
<file path=[Content_Types].xml><?xml version="1.0" encoding="utf-8"?>
<Types xmlns="http://schemas.openxmlformats.org/package/2006/content-types">
  <Default ContentType="application/vnd.openxmlformats-officedocument.vmlDrawing" Extension="vml"/>
  <Default ContentType="application/xml" Extension="xml"/>
  <Default ContentType="application/vnd.openxmlformats-package.relationships+xml" Extension="rels"/>
  <Override ContentType="application/vnd.openxmlformats-officedocument.spreadsheetml.pivotCacheDefinition+xml" PartName="/xl/pivotCache/pivotCacheDefinition1.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pivotTable+xml" PartName="/xl/pivotTables/pivotTable1.xml"/>
  <Override ContentType="application/vnd.openxmlformats-officedocument.spreadsheetml.sharedStrings+xml" PartName="/xl/sharedStrings.xml"/>
  <Override ContentType="application/vnd.openxmlformats-officedocument.drawing+xml" PartName="/xl/drawings/drawing1.xml"/>
  <Override ContentType="application/vnd.openxmlformats-officedocument.drawing+xml" PartName="/xl/drawings/drawing2.xml"/>
  <Override ContentType="application/vnd.openxmlformats-officedocument.spreadsheetml.styles+xml" PartName="/xl/styles.xml"/>
  <Override ContentType="application/vnd.openxmlformats-officedocument.spreadsheetml.comments+xml" PartName="/xl/comments1.xml"/>
  <Override ContentType="application/vnd.openxmlformats-officedocument.theme+xml" PartName="/xl/theme/theme1.xml"/>
  <Override ContentType="application/vnd.openxmlformats-officedocument.spreadsheetml.sheet.main+xml" PartName="/xl/workbook.xml"/>
</Types>
</file>

<file path=_rels/.rels><?xml version="1.0" encoding="UTF-8" standalone="yes"?><Relationships xmlns="http://schemas.openxmlformats.org/package/2006/relationships"><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workbookPr/>
  <sheets>
    <sheet state="visible" name="Provider Data Collected by Stat" sheetId="1" r:id="rId4"/>
    <sheet state="visible" name="Randomized Nursing Home List" sheetId="2" r:id="rId5"/>
  </sheets>
  <definedNames>
    <definedName hidden="1" localSheetId="1" name="_xlnm._FilterDatabase">'Randomized Nursing Home List'!$A$1:$AH$7224</definedName>
  </definedNames>
  <calcPr/>
  <pivotCaches>
    <pivotCache cacheId="0" r:id="rId6"/>
  </pivotCaches>
</workbook>
</file>

<file path=xl/comments1.xml><?xml version="1.0" encoding="utf-8"?>
<comments xmlns:r="http://schemas.openxmlformats.org/officeDocument/2006/relationships" xmlns="http://schemas.openxmlformats.org/spreadsheetml/2006/main">
  <authors>
    <author/>
  </authors>
  <commentList>
    <comment authorId="0" ref="G3094">
      <text>
        <t xml:space="preserve">call failed, changed with phone # on website</t>
      </text>
    </comment>
    <comment authorId="0" ref="Q5513">
      <text>
        <t xml:space="preserve">Private room is $7, 922.00</t>
      </text>
    </comment>
  </commentList>
</comments>
</file>

<file path=xl/sharedStrings.xml><?xml version="1.0" encoding="utf-8"?>
<sst xmlns="http://schemas.openxmlformats.org/spreadsheetml/2006/main" count="82645" uniqueCount="29093">
  <si>
    <t>COUNTA of Provider Name</t>
  </si>
  <si>
    <t>Provider Reachable? Y/N</t>
  </si>
  <si>
    <t>Provider State</t>
  </si>
  <si>
    <t xml:space="preserve"> </t>
  </si>
  <si>
    <t>N</t>
  </si>
  <si>
    <t>N/A</t>
  </si>
  <si>
    <t>NA</t>
  </si>
  <si>
    <t>Y</t>
  </si>
  <si>
    <t>Grand Total</t>
  </si>
  <si>
    <t>AK</t>
  </si>
  <si>
    <t>AL</t>
  </si>
  <si>
    <t>AR</t>
  </si>
  <si>
    <t>AZ</t>
  </si>
  <si>
    <t>CA</t>
  </si>
  <si>
    <t>CO</t>
  </si>
  <si>
    <t>CT</t>
  </si>
  <si>
    <t>DC</t>
  </si>
  <si>
    <t>DE</t>
  </si>
  <si>
    <t>FL</t>
  </si>
  <si>
    <t>GA</t>
  </si>
  <si>
    <t>HI</t>
  </si>
  <si>
    <t>IA</t>
  </si>
  <si>
    <t>ID</t>
  </si>
  <si>
    <t>IL</t>
  </si>
  <si>
    <t>IN</t>
  </si>
  <si>
    <t>KS</t>
  </si>
  <si>
    <t>KY</t>
  </si>
  <si>
    <t>LA</t>
  </si>
  <si>
    <t>MA</t>
  </si>
  <si>
    <t>MD</t>
  </si>
  <si>
    <t>ME</t>
  </si>
  <si>
    <t>MI</t>
  </si>
  <si>
    <t>MN</t>
  </si>
  <si>
    <t>MO</t>
  </si>
  <si>
    <t>MS</t>
  </si>
  <si>
    <t>MT</t>
  </si>
  <si>
    <t>NC</t>
  </si>
  <si>
    <t>ND</t>
  </si>
  <si>
    <t>NE</t>
  </si>
  <si>
    <t>NH</t>
  </si>
  <si>
    <t>NJ</t>
  </si>
  <si>
    <t>NM</t>
  </si>
  <si>
    <t>NV</t>
  </si>
  <si>
    <t>NY</t>
  </si>
  <si>
    <t>OH</t>
  </si>
  <si>
    <t>OK</t>
  </si>
  <si>
    <t>OR</t>
  </si>
  <si>
    <t>PA</t>
  </si>
  <si>
    <t>RI</t>
  </si>
  <si>
    <t>SC</t>
  </si>
  <si>
    <t>SD</t>
  </si>
  <si>
    <t>TN</t>
  </si>
  <si>
    <t>TX</t>
  </si>
  <si>
    <t>UT</t>
  </si>
  <si>
    <t>VA</t>
  </si>
  <si>
    <t>VI</t>
  </si>
  <si>
    <t>VT</t>
  </si>
  <si>
    <t>WA</t>
  </si>
  <si>
    <t>WI</t>
  </si>
  <si>
    <t>WV</t>
  </si>
  <si>
    <t>WY</t>
  </si>
  <si>
    <t>Federal Provider Number</t>
  </si>
  <si>
    <t>Provider Name</t>
  </si>
  <si>
    <t>Provider Address</t>
  </si>
  <si>
    <t>Provider City</t>
  </si>
  <si>
    <t>Provider Zip Code</t>
  </si>
  <si>
    <t>Provider Phone Number</t>
  </si>
  <si>
    <t>Provider Website URL</t>
  </si>
  <si>
    <t>Data Collector</t>
  </si>
  <si>
    <t>Date of First Call</t>
  </si>
  <si>
    <t>Date of Data Collection (pricing, beds)</t>
  </si>
  <si>
    <t>Number of Call Attempts</t>
  </si>
  <si>
    <t>Currently has Available Beds? Y/N</t>
  </si>
  <si>
    <t>Price Skilled Nursing Private Room (monthly)</t>
  </si>
  <si>
    <t>Price Skilled Nursing Shared Room (monthly)</t>
  </si>
  <si>
    <t>Price Assisted Living (monthly)</t>
  </si>
  <si>
    <t>Price Independent Living (monthly)</t>
  </si>
  <si>
    <t>Price Memory Care (monthly)</t>
  </si>
  <si>
    <t>Notes</t>
  </si>
  <si>
    <t>Status</t>
  </si>
  <si>
    <t>00001</t>
  </si>
  <si>
    <t>Example Nursing Home 1</t>
  </si>
  <si>
    <t>123 Nursing Home Road</t>
  </si>
  <si>
    <t>Saint Croix</t>
  </si>
  <si>
    <t>www.exampleurl.com</t>
  </si>
  <si>
    <t>Julia</t>
  </si>
  <si>
    <t>Available beds in all units</t>
  </si>
  <si>
    <t>done</t>
  </si>
  <si>
    <t>00002</t>
  </si>
  <si>
    <t>Example Nursing Home 2</t>
  </si>
  <si>
    <t>345 Nursing Home Road</t>
  </si>
  <si>
    <t>No one answered phone</t>
  </si>
  <si>
    <t>check back</t>
  </si>
  <si>
    <t>00003</t>
  </si>
  <si>
    <t>Example Nursing Home 3</t>
  </si>
  <si>
    <t>678 Nursing Home Road</t>
  </si>
  <si>
    <t>Only has assisted living and skilled nursing</t>
  </si>
  <si>
    <t>KETCHIKAN MED CTR NEW HORIZONS TRANSITIONAL CARE</t>
  </si>
  <si>
    <t>3100 TONGASS AVENUE</t>
  </si>
  <si>
    <t>KETCHIKAN</t>
  </si>
  <si>
    <t>https://www.peacehealth.org/ketchikan-medical-center</t>
  </si>
  <si>
    <t>Dianne</t>
  </si>
  <si>
    <t>Spoke to Admission, private pay per day is  $1,723 (semi private). They don't offer private anymore bec their few private room is already occupied with their very long time patient.
It is very rare for patient to do method of private pay.
Rates paying thru insurance (medicare/medicate) has admitting process and the doctor is the one filling out the form, only by then they would know the cost per day.</t>
  </si>
  <si>
    <t>WRANGELL MEDICAL CENTER LTC</t>
  </si>
  <si>
    <t>232 WOOD STREET</t>
  </si>
  <si>
    <t>WRANGELL</t>
  </si>
  <si>
    <t>https://searhc.org/location/wrangell-medical-center/</t>
  </si>
  <si>
    <t>Social Services for rates - no answer, ony vmail
11/23, 12/16, 12/30, 01/12 Admission Not Available</t>
  </si>
  <si>
    <t>PROVIDENCE TRANSITIONAL CARE CENTER</t>
  </si>
  <si>
    <t>910 COMPASSION CIRCLE</t>
  </si>
  <si>
    <t>ANCHORAGE</t>
  </si>
  <si>
    <t>https://www.providence.org/locations/ak/transitional-care-center</t>
  </si>
  <si>
    <t>$33,120 - $$49,200</t>
  </si>
  <si>
    <t>Spoke to Admission. 
$1,640/day for short term care
$1,104/day for long term care
Only Skilled Nursing - Private Room</t>
  </si>
  <si>
    <t>PETERSBURG MEDICAL CENTER LTC</t>
  </si>
  <si>
    <t>103 FRAM STREET</t>
  </si>
  <si>
    <t>PETERSBURG</t>
  </si>
  <si>
    <t>https://www.pmcak.org/</t>
  </si>
  <si>
    <t>TBA</t>
  </si>
  <si>
    <t>They couldn't give the price for it will depend on many factors. They need to get info about medical background of the patient, type of insurance, and need to send application.</t>
  </si>
  <si>
    <t>DENALI CENTER</t>
  </si>
  <si>
    <t>1510 19TH AVENUE</t>
  </si>
  <si>
    <t>FAIRBANKS</t>
  </si>
  <si>
    <t>https://www.assisted-living-facilities.net/alaska</t>
  </si>
  <si>
    <t>Operator transferred the call to Admissions, no answer, only voicemail
11/25, 12/16, 01/12, 02/14</t>
  </si>
  <si>
    <t>HERITAGE PLACE</t>
  </si>
  <si>
    <t>232 ROCKWELL AVENUE</t>
  </si>
  <si>
    <t>Soldotna</t>
  </si>
  <si>
    <t>no website found</t>
  </si>
  <si>
    <t xml:space="preserve">N </t>
  </si>
  <si>
    <t>Same pricing for all rooms (private,sharing &amp; memory care unit). Additional cost will just depend on patient needs. For evaluation.
** RATE RECONFIRM **
Admissions confirmed $726.50 per day estimate &amp; still no available rooms
$726.50 x 30 days = $21,795 --- 12/16</t>
  </si>
  <si>
    <t>PROVIDENCE SEWARD MOUNTAIN HAVEN</t>
  </si>
  <si>
    <t>2203 OAK STREET</t>
  </si>
  <si>
    <t>SEWARD</t>
  </si>
  <si>
    <t>https://www.providence.org/locations/ak/seward-mountain-haven?y_source=1_OTU3NTcwNi00ODMtbG9jYXRpb24ud2Vic2l0ZQ%3D%3D#llaid=5877</t>
  </si>
  <si>
    <t>no additional cost</t>
  </si>
  <si>
    <t>Only has skilled nursing - private room. 
For waitlist
** RATE RECONFIRM **
Ringing only, no answer 12/16</t>
  </si>
  <si>
    <t>PRESTIGE CARE &amp; REHAB CENTER OF ANCHORAGE</t>
  </si>
  <si>
    <t>9100 CENTENNIAL DRIVE</t>
  </si>
  <si>
    <t>https://www.prestigecare.com/location/prestige-care-and-rehabilitation-center-of-anchorage-</t>
  </si>
  <si>
    <t>Operator transferred the call to Admissions, no answer, only voicemail 11/29, 12/16, 01/12, 02/14</t>
  </si>
  <si>
    <t>QUYANNA CARE CENTER</t>
  </si>
  <si>
    <t>1100 GREG KRUSCHEK AVENUE</t>
  </si>
  <si>
    <t>NOME</t>
  </si>
  <si>
    <t>WILDFLOWER COURT</t>
  </si>
  <si>
    <t>2000 SALMON CREEK LANE</t>
  </si>
  <si>
    <t>JUNEAU</t>
  </si>
  <si>
    <t>https://www.wildflowercourt.org/</t>
  </si>
  <si>
    <t>Only Skilled Nursing - all rooms starts at $600/day</t>
  </si>
  <si>
    <t>CORDOVA COMMUNITY MED LTC</t>
  </si>
  <si>
    <t>602 CHASE AVE</t>
  </si>
  <si>
    <t>CORDOVA</t>
  </si>
  <si>
    <t>https://www.cdvcmc.com/</t>
  </si>
  <si>
    <t>-</t>
  </si>
  <si>
    <t>Operator transferred the call to Admissions, no answer, only voicemail
11/29, 12/16, 01/12 No answer 02/14                                                                                      *Skilled Nursing Facility / No Available Room ATM</t>
  </si>
  <si>
    <t>PROVIDENCE KODIAK ISLAND MED LTC</t>
  </si>
  <si>
    <t>1915 E REZANOF DRIVE</t>
  </si>
  <si>
    <t>KODIAK</t>
  </si>
  <si>
    <t>https://www.providence.org/locations/ak/kodiak-island-medical-center?y_source=1_OTU3NTcwNS00ODMtbG9jYXRpb24ud2Vic2l0ZQ%3D%3D#</t>
  </si>
  <si>
    <t xml:space="preserve">Operator transferred the call to Admissions, only vmail 11/29, 12/16, 01/12. 02/02, 02/14                                                                                                                                *Skilled Nursing Facility </t>
  </si>
  <si>
    <t>SOUTH PENINSULA HOSPITAL LTC</t>
  </si>
  <si>
    <t>4300 BARTLETT STREET</t>
  </si>
  <si>
    <t>HOMER</t>
  </si>
  <si>
    <t>https://www.sphosp.org/</t>
  </si>
  <si>
    <t>Admissions transferred the call to Long Term Care  - only voicemail 11/29,12/17, 01/12, 02/02
Only Skilled Nursing - Semi Private 
** estimate price of $24,000/month
** they are suggesting to have Medicate insurance
** they are not accepting anymore, they are full and won't have opening anytime soon 02/14</t>
  </si>
  <si>
    <t>SEARHC SITKA LONG TERM CARE</t>
  </si>
  <si>
    <t>209 MOLLER AVENUE</t>
  </si>
  <si>
    <t>SITKA</t>
  </si>
  <si>
    <t>https://searhc.org/community/sitka/</t>
  </si>
  <si>
    <t>Required that the person is a resident already of Alaska for he needs to be under Alaska Medicate. Only by then they could give the estimated for they are basing it on their system</t>
  </si>
  <si>
    <t>PROVIDENCE VALDEZ MEDICAL CENTER</t>
  </si>
  <si>
    <t>911 MEALS AVENUE</t>
  </si>
  <si>
    <t>VALDEZ</t>
  </si>
  <si>
    <t>https://www.providence.org/locations/ak/valdez-medical-center</t>
  </si>
  <si>
    <t>Billings 907 834 1806  - only vmail  01/12 , 02/02, 02/08, 02/14                                                               *Skilled Nursing Facility</t>
  </si>
  <si>
    <t>UTUQQANAAT INAAT</t>
  </si>
  <si>
    <t>436 MISSION STREET</t>
  </si>
  <si>
    <t>KOTZEBUE</t>
  </si>
  <si>
    <t>Social Worker - only vmail  01/12 , 02/02, 02/08, 02/14</t>
  </si>
  <si>
    <t>PROVIDENCE EXTENDED CARE</t>
  </si>
  <si>
    <t>920 COMPASSION CIRCLE</t>
  </si>
  <si>
    <t>https://www.providence.org/locations/ak/extended-care-alaska?y_source=1_OTU3NTcwNC00ODMtbG9jYXRpb24ud2Vic2l0ZQ%3D%3D#llaid=5847</t>
  </si>
  <si>
    <t>Only Skilled Nursing - Private Room $1,640/day</t>
  </si>
  <si>
    <t>YUKON KUSKOKWIM ELDER'S HOME</t>
  </si>
  <si>
    <t>1100 CHIEF EDDIE HOFFMAN HWY</t>
  </si>
  <si>
    <t>BETHEL</t>
  </si>
  <si>
    <t>Na</t>
  </si>
  <si>
    <t>1st Call: No answer, no vmail
2nd Call: 
Only Skilled Nursing
Rate is $1076 / day (all rooms same price)  
They dont have available rooms but accepting application for waitlist 12/16</t>
  </si>
  <si>
    <t>MAPLE SPRINGS OF WASILLA</t>
  </si>
  <si>
    <t>3265 E MERIDIAN LOOP</t>
  </si>
  <si>
    <t>WASILLA</t>
  </si>
  <si>
    <t>https://maplespringsliving.com/wasilla/</t>
  </si>
  <si>
    <t xml:space="preserve">1st Call: No answer, no vmail
2nd Call:
Only Skilled Nursing - Private
Rate is $804 / day </t>
  </si>
  <si>
    <t>MAPLE SPRINGS OF PALMER</t>
  </si>
  <si>
    <t>12130 EAST MAPLE SPRINGS WAY</t>
  </si>
  <si>
    <t>PALMER</t>
  </si>
  <si>
    <t>https://maplespringsliving.com/palmer/</t>
  </si>
  <si>
    <t>1st Call: No answer, no vmail
2nd Call:
Only Skilled Nursing 
Rate is $815 / day flat rate for all types of care and rooms</t>
  </si>
  <si>
    <t>BURNS NURSING HOME, INC.</t>
  </si>
  <si>
    <t>701 MONROE STREET NW</t>
  </si>
  <si>
    <t>RUSSELLVILLE</t>
  </si>
  <si>
    <t>http://burnsnursinghome.com/</t>
  </si>
  <si>
    <t>Michelle</t>
  </si>
  <si>
    <t>Price for skilled nursing care is not readily available (person I spoke to doesn't have that info at the moment)
No long-term beds available</t>
  </si>
  <si>
    <t>HIGHLANDS HEALTH AND REHAB</t>
  </si>
  <si>
    <t>380 WOODS COVE ROAD</t>
  </si>
  <si>
    <t>SCOTTSBORO</t>
  </si>
  <si>
    <t>https://www.highlandsmedcenter.com/111.46/short-term-rehab-and-long-term-care-nursing-home</t>
  </si>
  <si>
    <t>Voicemail</t>
  </si>
  <si>
    <t>EASTVIEW REHABILITATION &amp; HEALTHCARE CENTER</t>
  </si>
  <si>
    <t>7755 FOURTH AVENUE SOUTH</t>
  </si>
  <si>
    <t>BIRMINGHAM</t>
  </si>
  <si>
    <t>http://ballhealth.com/healthcare-facilities/our-facilities/eastview-rehabilitation-healthcare-center-/</t>
  </si>
  <si>
    <t>Laila</t>
  </si>
  <si>
    <t>11/19/0201</t>
  </si>
  <si>
    <t>PLANTATION MANOR NURSING HOME</t>
  </si>
  <si>
    <t>6450 OLD TUSCALOOSA HIGHWAY</t>
  </si>
  <si>
    <t>MC CALLA</t>
  </si>
  <si>
    <t>https://www.plantationmanor.org/</t>
  </si>
  <si>
    <t>Sherrylyn</t>
  </si>
  <si>
    <t>Separate contact for Assisted and Independent living.</t>
  </si>
  <si>
    <t>ATHENS HEALTH AND REHABILITATION LLC</t>
  </si>
  <si>
    <t>611 WEST MARKET STREET</t>
  </si>
  <si>
    <t>ATHENS</t>
  </si>
  <si>
    <t>https://www.athenshealthandrehabilitation.com/?utm_source=google&amp;utm_medium=Yext</t>
  </si>
  <si>
    <t>Asked to call back between 8am-3pm to talk to admissions</t>
  </si>
  <si>
    <t>MERRY WOOD LODGE</t>
  </si>
  <si>
    <t>280 MT HEBRON ROAD</t>
  </si>
  <si>
    <t>ELMORE</t>
  </si>
  <si>
    <t>https://www.genesishcc.com/merrywoodlodge</t>
  </si>
  <si>
    <t>Person in charge for admissions is not available as of the moment</t>
  </si>
  <si>
    <t>SENIOR REHAB &amp; RECOVERY AT LIMESTONE HEALTH FACILI</t>
  </si>
  <si>
    <t>1600 WEST HOBBS STREET</t>
  </si>
  <si>
    <t>https://www.limestonehf.com/</t>
  </si>
  <si>
    <t>Skilled nursing only - semi private room</t>
  </si>
  <si>
    <t>WEST GATE VILLAGE</t>
  </si>
  <si>
    <t>100 PINEVIEW AND THIRD</t>
  </si>
  <si>
    <t>BREWTON</t>
  </si>
  <si>
    <t>https://crownehealthcare.com/west-gate/</t>
  </si>
  <si>
    <t>Forwarded to admissions, reached voicemail</t>
  </si>
  <si>
    <t>CRIMSON HEALTH AND REHAB, LLC</t>
  </si>
  <si>
    <t>3312 WOODLEY ROAD</t>
  </si>
  <si>
    <t>MONTGOMERY</t>
  </si>
  <si>
    <t>https://crimsonrehab.com/</t>
  </si>
  <si>
    <t>Skilled nursing only</t>
  </si>
  <si>
    <t>DIVERSICARE OF MONTGOMERY</t>
  </si>
  <si>
    <t>2020 NORTH COUNTRY CLUB DRIVE</t>
  </si>
  <si>
    <t>https://dvcr.com/locations/montgomery/</t>
  </si>
  <si>
    <t>Short/long-term only, person in charge unable to provide rates. Skilled nursing only.</t>
  </si>
  <si>
    <t>SUMTER HEALTH AND REHABILITATION, L L C</t>
  </si>
  <si>
    <t>1505 EAST 4TH AVENUE</t>
  </si>
  <si>
    <t>YORK</t>
  </si>
  <si>
    <t>https://sumterhealthandrehab.com/?utm_source=google&amp;utm_medium=Yext</t>
  </si>
  <si>
    <t>Pricing depends on patient's insurance</t>
  </si>
  <si>
    <t>NORTHWAY HEALTH AND REHABILITATION, LLC</t>
  </si>
  <si>
    <t>1424 NORTH 25TH STREET</t>
  </si>
  <si>
    <t>https://northwayhealthandrehab.com/</t>
  </si>
  <si>
    <t>EASTERN SHORE REHABILITATION AND HEALTH CENTER</t>
  </si>
  <si>
    <t>101 VILLA DRIVE</t>
  </si>
  <si>
    <t>DAPHNE</t>
  </si>
  <si>
    <t>https://www.nolandhealth.com/communities/eastern-shore/</t>
  </si>
  <si>
    <t>OAK TRACE CARE &amp; REHABILITATION CENTER</t>
  </si>
  <si>
    <t>325 SELMA ROAD</t>
  </si>
  <si>
    <t>BESSEMER</t>
  </si>
  <si>
    <t>https://oaktracerehab.com/</t>
  </si>
  <si>
    <t>Website not working. Skilled nursing only</t>
  </si>
  <si>
    <t>CLEBURNE COUNTY NURSING HOME</t>
  </si>
  <si>
    <t>122 BROCKFORD ROAD</t>
  </si>
  <si>
    <t>HEFLIN</t>
  </si>
  <si>
    <t>https://www.linkedin.com/company/cleburne-county-nursing-home</t>
  </si>
  <si>
    <t>No website. Admisions is in the meeting</t>
  </si>
  <si>
    <t>TERRACE OAKS CARE &amp; REHABILITATION CENTER</t>
  </si>
  <si>
    <t>4201 BESSEMER SUPER HIGHWAY</t>
  </si>
  <si>
    <t>https://terraceoaksrehab.com/</t>
  </si>
  <si>
    <t>PRATTVILLE HEALTH AND REHABILITATION, LLC</t>
  </si>
  <si>
    <t>601 JASMINE TRAIL</t>
  </si>
  <si>
    <t>PRATTVILLE</t>
  </si>
  <si>
    <t>https://prattvillehealthandrehab.com/</t>
  </si>
  <si>
    <t>They have different rate for rooms with shared bathroom $235/day. Skilled nursing only</t>
  </si>
  <si>
    <t>TERRACE MANOR NURSING &amp; REHABILITATION CENTER, INC</t>
  </si>
  <si>
    <t>390 UNDERWOOD ROAD</t>
  </si>
  <si>
    <t>https://terracemanornursingandrehab.com/</t>
  </si>
  <si>
    <t>RUSSELLVILLE HEALTH CARE INC</t>
  </si>
  <si>
    <t>705 NORTHEAST GANDY STREET</t>
  </si>
  <si>
    <t>https://facilitylocator.anha.org/facility-locator/russellville-health-care-inc/</t>
  </si>
  <si>
    <t>PARK PLACE</t>
  </si>
  <si>
    <t>100 PARK PLACE</t>
  </si>
  <si>
    <t>SELMA</t>
  </si>
  <si>
    <t>https://dvcr.com/locations/park-place/</t>
  </si>
  <si>
    <t>EVERGREEN NURSING HOME</t>
  </si>
  <si>
    <t>100 SANDERS DRIVE</t>
  </si>
  <si>
    <t>EVERGREEN</t>
  </si>
  <si>
    <t>https://crownehealthcare.com/evergreen/</t>
  </si>
  <si>
    <t>NORTH HILL NURSING AND REHABILITATION CTR, LLC</t>
  </si>
  <si>
    <t>200 NORTH PINE HILL ROAD</t>
  </si>
  <si>
    <t>https://northhillnursingandrehab.com/</t>
  </si>
  <si>
    <t>Number is not accepting call from callers who do not allow delivery of their phone number</t>
  </si>
  <si>
    <t>SOUTH HEALTH AND REHABILITATION, LLC</t>
  </si>
  <si>
    <t>1220 SOUTH 17TH STREET</t>
  </si>
  <si>
    <t>https://southhealthandrehab.com/</t>
  </si>
  <si>
    <t>Forwarded to admissions, no one answered</t>
  </si>
  <si>
    <t>ALLEN HEALTH AND REHABILITATION</t>
  </si>
  <si>
    <t>735 SOUTH WASHINGTON AVENUE</t>
  </si>
  <si>
    <t>MOBILE</t>
  </si>
  <si>
    <t>https://www.nolandhealth.com/communities/allen-health-and-rehabilitation/</t>
  </si>
  <si>
    <t>CROWNE HEALTH CARE OF MOBILE</t>
  </si>
  <si>
    <t>954 NAVCO ROAD</t>
  </si>
  <si>
    <t>https://crownehealthcare.com/</t>
  </si>
  <si>
    <t>ALTOONA HEALTH &amp; REHAB</t>
  </si>
  <si>
    <t>6532 WALNUT GROVE ROAD</t>
  </si>
  <si>
    <t>ALTOONA</t>
  </si>
  <si>
    <t>http://www.altoonahealthandrehab.com/</t>
  </si>
  <si>
    <t>No one answered</t>
  </si>
  <si>
    <t>ASHLAND PLACE HEALTH AND REHABILITATION, LLC</t>
  </si>
  <si>
    <t>148 TUSCALOOSA ST</t>
  </si>
  <si>
    <t>https://www.ashlandplacehealthandrehab.com/</t>
  </si>
  <si>
    <t>SOUTHLAND NURSING HOME</t>
  </si>
  <si>
    <t>500 SHIVERS TERRACE</t>
  </si>
  <si>
    <t>MARION</t>
  </si>
  <si>
    <t>https://facilitylocator.anha.org/facility-locator/southland-nursing-home/</t>
  </si>
  <si>
    <t>DIVERSICARE OF BIG SPRINGS</t>
  </si>
  <si>
    <t>500 ST. CLAIR AVENUE SOUTHWEST</t>
  </si>
  <si>
    <t>HUNTSVILLE</t>
  </si>
  <si>
    <t>https://dvcr.com/locations/big-springs/</t>
  </si>
  <si>
    <t>Admissions director unavailable</t>
  </si>
  <si>
    <t>RIVER CITY CENTER</t>
  </si>
  <si>
    <t>1350 FOURTEENTH AVENUE SOUTHEAST</t>
  </si>
  <si>
    <t>DECATUR</t>
  </si>
  <si>
    <t>https://www.genesishcc.com/RiverCity</t>
  </si>
  <si>
    <t>SHADESCREST HEALTH CARE CENTER</t>
  </si>
  <si>
    <t>331 WEST 25TH STREET</t>
  </si>
  <si>
    <t>JASPER</t>
  </si>
  <si>
    <t>https://www.facebook.com/ShadescrestSkilledRehab/</t>
  </si>
  <si>
    <t>CORDOVA HEALTH AND REHABILITATION, LLC</t>
  </si>
  <si>
    <t>70 HIGHLAND STREET WEST</t>
  </si>
  <si>
    <t>https://cordovahealthandrehab.com/</t>
  </si>
  <si>
    <t>SIGNATURE HEALTHCARE OF WHITESBURG GARDENS</t>
  </si>
  <si>
    <t>105 TEAKWOOD DRIVE SW</t>
  </si>
  <si>
    <t>http://shcofwhitesburggardens.com/</t>
  </si>
  <si>
    <t>OAK KNOLL HEALTH AND REHABILITATION, LLC</t>
  </si>
  <si>
    <t>824 SIXTH AVENUE WEST</t>
  </si>
  <si>
    <t>https://oakknollhealthandrehab.com/</t>
  </si>
  <si>
    <t>SELMA HEALTH AND REHAB, LLC</t>
  </si>
  <si>
    <t>11 BELL ROAD</t>
  </si>
  <si>
    <t>https://selmarehab.com/</t>
  </si>
  <si>
    <t>They have different rate for rooms with shared bathroom. Skilled nursing only</t>
  </si>
  <si>
    <t>WASHINGTON COUNTY NURSING HOME</t>
  </si>
  <si>
    <t>14600 ST STEPHENS AVENUE</t>
  </si>
  <si>
    <t>CHATOM</t>
  </si>
  <si>
    <t>https://www.wchnh.org/</t>
  </si>
  <si>
    <t>CLAY COUNTY NURSING HOME</t>
  </si>
  <si>
    <t>83825 HIGHWAY 9</t>
  </si>
  <si>
    <t>ASHLAND</t>
  </si>
  <si>
    <t>https://www.claycountyhospital.com/</t>
  </si>
  <si>
    <t>1st call attempt got disconnected, 2nd attempt voicemail</t>
  </si>
  <si>
    <t>BROOKSHIRE HEALTHCARE CENTER</t>
  </si>
  <si>
    <t>4320 JUDITH LANE</t>
  </si>
  <si>
    <t>https://dvcr.com/locations/brookshire/</t>
  </si>
  <si>
    <t>NHC HEALTHCARE, MOULTON</t>
  </si>
  <si>
    <t>300 HOSPITAL STREET</t>
  </si>
  <si>
    <t>MOULTON</t>
  </si>
  <si>
    <t>https://nhccare.com/locations/moulton/</t>
  </si>
  <si>
    <t>ATMORE NURSING CENTER</t>
  </si>
  <si>
    <t>715 EAST LAUREL STREET</t>
  </si>
  <si>
    <t>ATMORE</t>
  </si>
  <si>
    <t>https://crownehealthcare.com/atmore/</t>
  </si>
  <si>
    <t>Forwarded to admissions but the person unable to provide pricing info, was advised to call again on Monday.</t>
  </si>
  <si>
    <t>DIVERSICARE OF OXFORD</t>
  </si>
  <si>
    <t>1130 SOUTH HALE STREET</t>
  </si>
  <si>
    <t>OXFORD</t>
  </si>
  <si>
    <t>https://dvcr.com/locations/oxford/</t>
  </si>
  <si>
    <t>They can do Rehab as long as the patient doesn't have dementia and rate depends if the patient has insurance.</t>
  </si>
  <si>
    <t>MAGNOLIA RIDGE</t>
  </si>
  <si>
    <t>420 DEAN DRIVE</t>
  </si>
  <si>
    <t>GARDENDALE</t>
  </si>
  <si>
    <t>https://www.genesishcc.com/magnoliaridge</t>
  </si>
  <si>
    <t>BIRMINGHAM NURSING AND REHABILITATION CENTER EAST</t>
  </si>
  <si>
    <t>733 MARY VANN LANE</t>
  </si>
  <si>
    <t>https://birminghameastrehabcenter.com/</t>
  </si>
  <si>
    <t>No assisted living option but they provide long term care</t>
  </si>
  <si>
    <t>JOHN KNOX MANOR INC I I</t>
  </si>
  <si>
    <t>4401 NARROW LANE ROAD</t>
  </si>
  <si>
    <t>https://www.johnknoxmanor.com/</t>
  </si>
  <si>
    <t>FALKVILLE HEALTH CARE CENTER</t>
  </si>
  <si>
    <t>10 WEST 3RD STREET</t>
  </si>
  <si>
    <t>FALKVILLE</t>
  </si>
  <si>
    <t>https://usahealthcare.net/health-rehab-centers/falkville-health-rehab-center/</t>
  </si>
  <si>
    <t>No answer using the main line, tried calling admissions  256-595-7305 - voicemail</t>
  </si>
  <si>
    <t>ALICEVILLE MANOR NURSING HOME</t>
  </si>
  <si>
    <t>703 17TH STREET NORTHWEST</t>
  </si>
  <si>
    <t>ALICEVILLE</t>
  </si>
  <si>
    <t>https://alicevillemanornursinghome.com/</t>
  </si>
  <si>
    <t>HENDRIX HEALTH AND REHABILITATION</t>
  </si>
  <si>
    <t>1000 HIGHWAY 33</t>
  </si>
  <si>
    <t>DOUBLE SPRINGS</t>
  </si>
  <si>
    <t>https://hendrixhealthandrehab.com/</t>
  </si>
  <si>
    <t>They don't have asisted living but they provide therapy</t>
  </si>
  <si>
    <t>ARBOR WOODS HEALTH AND REHAB</t>
  </si>
  <si>
    <t>515 2ND AVENUE NORTHWEST</t>
  </si>
  <si>
    <t>REFORM</t>
  </si>
  <si>
    <t>https://www.facebook.com/pages/category/Nursing-Home/Arbor-Woods-Health-Rehab-1874195066135293/</t>
  </si>
  <si>
    <t>No website. Person in charge of pricing is not available</t>
  </si>
  <si>
    <t>LINEVILLE HEALTH AND REHABILITATION, LLC</t>
  </si>
  <si>
    <t>88073 HIGHWAY 9</t>
  </si>
  <si>
    <t>LINEVILLE</t>
  </si>
  <si>
    <t>https://linevillehealthandrehab.com/</t>
  </si>
  <si>
    <t>FOREST MANOR HEALTH AND REHAB</t>
  </si>
  <si>
    <t>2215 32ND STREET</t>
  </si>
  <si>
    <t>NORTHPORT</t>
  </si>
  <si>
    <t>https://forestmanorhealth.com/</t>
  </si>
  <si>
    <t>Admissions director unavailable. Called the number on website (205) 330 6400</t>
  </si>
  <si>
    <t>AHAVA HEALTHCARE OF ALABASTER</t>
  </si>
  <si>
    <t>850 9TH STREET, NORTHWEST</t>
  </si>
  <si>
    <t>ALABASTER</t>
  </si>
  <si>
    <t>No website. Voicemail</t>
  </si>
  <si>
    <t>GLENWOOD CENTER</t>
  </si>
  <si>
    <t>211 ANA DRIVE</t>
  </si>
  <si>
    <t>FLORENCE</t>
  </si>
  <si>
    <t>https://www.genesishcc.com/glenwood</t>
  </si>
  <si>
    <t>AZALEA HEALTH AND REHAB LLC</t>
  </si>
  <si>
    <t>1758 SPRINGHILL AVE</t>
  </si>
  <si>
    <t>https://azaleahr.com/</t>
  </si>
  <si>
    <t>ARLINGTON REHABILITATION &amp; HEALTHCARE CENTER</t>
  </si>
  <si>
    <t>1020 TUSCALOOSA AVENUE, SW</t>
  </si>
  <si>
    <t>http://ballhealth.com/healthcare-facilities/our-facilities/arlington-rehabilitation-healthcare-center/</t>
  </si>
  <si>
    <t>FAYETTE MEDICAL CENTER LONG TERM CARE UNIT</t>
  </si>
  <si>
    <t>1653 TEMPLE AVENUE NORTH</t>
  </si>
  <si>
    <t>FAYETTE</t>
  </si>
  <si>
    <t>https://www.dchsystem.com/fayette</t>
  </si>
  <si>
    <t>CROWNE HEALTH CARE OF FT PAYNE</t>
  </si>
  <si>
    <t>403 13TH STREET NORTHWEST</t>
  </si>
  <si>
    <t>FORT PAYNE</t>
  </si>
  <si>
    <t>https://crownehealthcare.com/fort-payne/</t>
  </si>
  <si>
    <t>No private room option or memory care</t>
  </si>
  <si>
    <t>PERRY COUNTY NURSING HOME</t>
  </si>
  <si>
    <t>505 EAST LAFAYETTE STREET</t>
  </si>
  <si>
    <t>https://perrycountynursinghome.com/</t>
  </si>
  <si>
    <t xml:space="preserve">They do have memory care but already full. </t>
  </si>
  <si>
    <t>SYLACAUGA HEALTH AND REHAB SERVICES</t>
  </si>
  <si>
    <t>1007 W FORT WILLIAMS ST</t>
  </si>
  <si>
    <t>SYLACAUGA</t>
  </si>
  <si>
    <t>https://www.nolandhealth.com/communities/sylacauga-health-and-rehabilitation/</t>
  </si>
  <si>
    <t>TALLADEGA HEALTHCARE CENTER, INC</t>
  </si>
  <si>
    <t>616 CHAFFEE STREET</t>
  </si>
  <si>
    <t>TALLADEGA</t>
  </si>
  <si>
    <t>https://www.rehabselect.net/talladega</t>
  </si>
  <si>
    <t>Call got disconnected, unable to ask for assisted living and memory care option.</t>
  </si>
  <si>
    <t>ALBERTVILLE NURSING HOME</t>
  </si>
  <si>
    <t>750 ALABAMA HIGHWAY 75 NORTH</t>
  </si>
  <si>
    <t>ALBERTVILLE</t>
  </si>
  <si>
    <t>https://www.rehabselect.net/albertville</t>
  </si>
  <si>
    <t>They would have to look for referral first before admission, unable to provide pricing info.</t>
  </si>
  <si>
    <t>CHOCTAW HEALTH AND REHAB</t>
  </si>
  <si>
    <t>1406 EAST PUSHMATAHA STREET</t>
  </si>
  <si>
    <t>BUTLER</t>
  </si>
  <si>
    <t>https://www.choctawrehab.com/</t>
  </si>
  <si>
    <t>DADEVILLE HEALTHCARE CENTER</t>
  </si>
  <si>
    <t>351 NORTH EAST STREET</t>
  </si>
  <si>
    <t>DADEVILLE</t>
  </si>
  <si>
    <t>http://www.dadevillehealthcare.net/</t>
  </si>
  <si>
    <t>Person in charge unable to provide pricing, they only have semi-private rooms. They need to check the condition of the patient first before admitting.</t>
  </si>
  <si>
    <t>FLORENCE NURSING AND REHABILITATION CTR, LLC</t>
  </si>
  <si>
    <t>2107 CLOYD BLVD</t>
  </si>
  <si>
    <t>https://www.florencerehabcenter.com/</t>
  </si>
  <si>
    <t>Same rates for memory care but they only accept female patients.</t>
  </si>
  <si>
    <t>SOUTHERN SPRINGS HEALTHCARE FACILITY</t>
  </si>
  <si>
    <t>745 SOUTHERN SPRINGS ROAD</t>
  </si>
  <si>
    <t>UNION SPRINGS</t>
  </si>
  <si>
    <t>https://www.southernspringsrehab.com/</t>
  </si>
  <si>
    <t>WOODHAVEN MANOR NURSING HOME</t>
  </si>
  <si>
    <t>105 WEST WINDSOR ST</t>
  </si>
  <si>
    <t>DEMOPOLIS</t>
  </si>
  <si>
    <t>https://crownehealthcare.com/woodhaven/</t>
  </si>
  <si>
    <t>Not accepting calls from private numbers</t>
  </si>
  <si>
    <t>GREENE COUNTY NURSING HOME</t>
  </si>
  <si>
    <t>509 WILSON AVE</t>
  </si>
  <si>
    <t>EUTAW</t>
  </si>
  <si>
    <t>http://www.gcheutaw.com/</t>
  </si>
  <si>
    <t>Voicemail. Called the number from provider's website (205)372-3388, forwarded to admissions, reached voicemail</t>
  </si>
  <si>
    <t>GADSDEN HEALTH AND REHAB CENTER</t>
  </si>
  <si>
    <t>1945 DAVIS DRIVE</t>
  </si>
  <si>
    <t>GADSDEN</t>
  </si>
  <si>
    <t>http://gadsdenhealthcare.com/</t>
  </si>
  <si>
    <t>They have Secure Unit option</t>
  </si>
  <si>
    <t>GEORGIANA HEALTH AND REHABILITATION, LLC</t>
  </si>
  <si>
    <t>206 PALMER AVENUE</t>
  </si>
  <si>
    <t>GEORGIANA</t>
  </si>
  <si>
    <t>https://georgianahealthandrehab.com/</t>
  </si>
  <si>
    <t>They don't have private rooms. Skilled nursing care only</t>
  </si>
  <si>
    <t>NORTH MOBILE NURSING AND REHABILITATION CTR</t>
  </si>
  <si>
    <t>4525 ST STEPHENS ROAD</t>
  </si>
  <si>
    <t>EIGHT MILE</t>
  </si>
  <si>
    <t>https://northmobilerehabcenter.com/</t>
  </si>
  <si>
    <t>CLOVERDALE REHABILITATION AND NURSING CENTER</t>
  </si>
  <si>
    <t>412 CLOVERDALE ROAD</t>
  </si>
  <si>
    <t>http://www.cloverdalernc.com/</t>
  </si>
  <si>
    <t>GLEN HAVEN HEALTH AND REHABILITATION, LLC</t>
  </si>
  <si>
    <t>2201 32ND STREET</t>
  </si>
  <si>
    <t>https://glenhavenhealthandrehab.com/</t>
  </si>
  <si>
    <t>Same rates for memory care but alredy full</t>
  </si>
  <si>
    <t>JACKSON HEALTH CARE FACILITY</t>
  </si>
  <si>
    <t>2616 NORTH COLLEGE AVENUE</t>
  </si>
  <si>
    <t>JACKSON</t>
  </si>
  <si>
    <t>https://crownehealthcare.com/jackson/</t>
  </si>
  <si>
    <t>They provide occupational, physical and speech therapy but no memory care option</t>
  </si>
  <si>
    <t>DIVERSICARE OF PELL CITY</t>
  </si>
  <si>
    <t>510 WOLF CREEK ROAD, NORTH</t>
  </si>
  <si>
    <t>PELL CITY</t>
  </si>
  <si>
    <t>https://dvcr.com/locations/pell-city/</t>
  </si>
  <si>
    <t>Skilled nursing care only</t>
  </si>
  <si>
    <t>ARBOR SPRINGS HEALTH AND REHAB CENTER, LTD</t>
  </si>
  <si>
    <t>1910 PEPPERELL PKWY</t>
  </si>
  <si>
    <t>OPELIKA</t>
  </si>
  <si>
    <t>https://www.arborspringshealth.com/</t>
  </si>
  <si>
    <t>CROWNE HEALTH CARE OF GREENVILLE</t>
  </si>
  <si>
    <t>408 COUNTRY CLUB DRIVE</t>
  </si>
  <si>
    <t>GREENVILLE</t>
  </si>
  <si>
    <t>https://crownehealthcare.com/greenville/</t>
  </si>
  <si>
    <t>VILLAGE AT COOK SPRINGS SKILLED NURSING FACILITY</t>
  </si>
  <si>
    <t>415 COOK SPRINGS</t>
  </si>
  <si>
    <t>https://www.nolandhealth.com/communities/village-at-cook-springs/</t>
  </si>
  <si>
    <t>CHEROKEE COUNTY HEALTH AND REHABILITATION CENTER</t>
  </si>
  <si>
    <t>877 CEDAR BLUFF ROAD</t>
  </si>
  <si>
    <t>CENTRE</t>
  </si>
  <si>
    <t>http://www.cherokee2013.com/</t>
  </si>
  <si>
    <t>They do have assisted and independent living but unable to provide monthly rates. Same rates for memory care</t>
  </si>
  <si>
    <t>GENERATIONS OF RED BAY, LLC</t>
  </si>
  <si>
    <t>106 TENTH AVENUE NORTHWEST</t>
  </si>
  <si>
    <t>RED BAY</t>
  </si>
  <si>
    <t>https://genmanco.com/</t>
  </si>
  <si>
    <t>MCGUFFEY HEALTH &amp; REHABILITATION CENTER</t>
  </si>
  <si>
    <t>2301 RAINBOW DRIVE</t>
  </si>
  <si>
    <t>https://www.mcguffeycares.com/</t>
  </si>
  <si>
    <t>They currently have beds available but unable to provide rates</t>
  </si>
  <si>
    <t>ATTALLA HEALTH AND REHAB</t>
  </si>
  <si>
    <t>915 STEWART AVENUE SOUTHEAST</t>
  </si>
  <si>
    <t>ATTALLA</t>
  </si>
  <si>
    <t>https://m.facebook.com/attallahealthandrehab/</t>
  </si>
  <si>
    <t>COLLINSVILLE HEALTHCARE &amp; REHAB</t>
  </si>
  <si>
    <t>685 NORTH VALLEY AVE</t>
  </si>
  <si>
    <t>COLLINSVILLE</t>
  </si>
  <si>
    <t>No website. Forwarded to admissions, reached voicemail.</t>
  </si>
  <si>
    <t>DIVERSICARE OF BESSEMER</t>
  </si>
  <si>
    <t>820 GOLF COURSE ROAD</t>
  </si>
  <si>
    <t>https://dvcr.com/locations/bessemer/</t>
  </si>
  <si>
    <t>Same rates for memory care.</t>
  </si>
  <si>
    <t>OPP HEALTH AND REHABILITATION, LLC</t>
  </si>
  <si>
    <t>115 PAULK AVENUE</t>
  </si>
  <si>
    <t>OPP</t>
  </si>
  <si>
    <t>https://opphealthandrehab.com/</t>
  </si>
  <si>
    <t>No private rooms as of the moment as they are used for COVID patients. Same rates for memory care.</t>
  </si>
  <si>
    <t>TWIN OAKS REHABILITATION AND HEALTHCARE CENTER</t>
  </si>
  <si>
    <t>857 CRAWFORD LANE</t>
  </si>
  <si>
    <t>http://ballhealth.com/healthcare-facilities/our-facilities/twin-oaks-rehabilitation-healthcare-center-/</t>
  </si>
  <si>
    <t>SELF SKILLED NURSING &amp; REHAB</t>
  </si>
  <si>
    <t>131 EAST CREST ROAD</t>
  </si>
  <si>
    <t>HUEYTOWN</t>
  </si>
  <si>
    <t>https://www.facebook.com/selfhealthcareandrehab/</t>
  </si>
  <si>
    <t>TROY HEALTH &amp; REHABILITATION CENTER</t>
  </si>
  <si>
    <t>515 ELBA HIGHWAY</t>
  </si>
  <si>
    <t>TROY</t>
  </si>
  <si>
    <t>http://troyhealthandrehab.com/</t>
  </si>
  <si>
    <t>Forwarded to admission, reached voicemail</t>
  </si>
  <si>
    <t>MADISON MANOR NURSING HOME</t>
  </si>
  <si>
    <t>3891 SULLIVAN ST</t>
  </si>
  <si>
    <t>MADISON</t>
  </si>
  <si>
    <t>https://crownehealthcare.com/madison/</t>
  </si>
  <si>
    <t>Number not accepting calls from private numbers</t>
  </si>
  <si>
    <t>BIBB MED CENTER NURSING HOME</t>
  </si>
  <si>
    <t>208 PIERSON AVE</t>
  </si>
  <si>
    <t>CENTREVILLE</t>
  </si>
  <si>
    <t>https://www.bibbmed.com/</t>
  </si>
  <si>
    <t>Receptionist gave ext number for admissions 205 9263236 - voicemail</t>
  </si>
  <si>
    <t>OAKVIEW MANOR HEALTH CARE CENTER</t>
  </si>
  <si>
    <t>929 MIXON SCHOOL ROAD</t>
  </si>
  <si>
    <t>OZARK</t>
  </si>
  <si>
    <t>http://oakviewmanor.com/</t>
  </si>
  <si>
    <t>BIRMINGHAM NURSING AND REHABILITATION CTR LLC</t>
  </si>
  <si>
    <t>1000 DUGAN AVENUE</t>
  </si>
  <si>
    <t>http://www.birminghamnursingandrehab.com/</t>
  </si>
  <si>
    <t>CROWNE HEALTH CARE OF THOMASVILLE</t>
  </si>
  <si>
    <t>1425 MOSLEY DRIVE</t>
  </si>
  <si>
    <t>THOMASVILLE</t>
  </si>
  <si>
    <t>https://crownehealthcare.com/thomasville/</t>
  </si>
  <si>
    <t>CHAPMAN HEALTHCARE CENTER, INC</t>
  </si>
  <si>
    <t>3701 DADEVILLE ROAD</t>
  </si>
  <si>
    <t>ALEXANDER CITY</t>
  </si>
  <si>
    <t>http://chapmanhealthcare.net/index.html</t>
  </si>
  <si>
    <t>FAIRHOPE HEALTH &amp; REHAB</t>
  </si>
  <si>
    <t>108 SOUTH CHURCH STREET</t>
  </si>
  <si>
    <t>FAIRHOPE</t>
  </si>
  <si>
    <t>https://www.nolandhealth.com/</t>
  </si>
  <si>
    <t>NORTHSIDE HEALTH CARE</t>
  </si>
  <si>
    <t>700 HUTCHINS AVENUE</t>
  </si>
  <si>
    <t>https://dvcr.com/locations/northside/</t>
  </si>
  <si>
    <t>ENTERPRISE HEALTH &amp; REHABILITATION CENTER</t>
  </si>
  <si>
    <t>300 PLAZA DRIVE</t>
  </si>
  <si>
    <t>ENTERPRISE</t>
  </si>
  <si>
    <t>https://enterprisenursinghome.com/</t>
  </si>
  <si>
    <t>ENGLEWOOD HEALTH CARE CENTER</t>
  </si>
  <si>
    <t>2046 SOUTH ALABAMA AVE</t>
  </si>
  <si>
    <t>MONROEVILLE</t>
  </si>
  <si>
    <t>https://crownehealthcare.com/englewood/</t>
  </si>
  <si>
    <t>PARK MANOR HEALTH AND REHABILITATION, LLC</t>
  </si>
  <si>
    <t>2201 MCFARLAND BOULEVARD</t>
  </si>
  <si>
    <t>https://parkmanorhealthandrehab.com/</t>
  </si>
  <si>
    <t>Assisted living and memory care are offered in their other facility.</t>
  </si>
  <si>
    <t>MARENGO NURSING HOME</t>
  </si>
  <si>
    <t>608 NORTH MAIN STREET</t>
  </si>
  <si>
    <t>LINDEN</t>
  </si>
  <si>
    <t>They have available beds but there are active COVID cases in their facilities and rate depends on the situation of the patient</t>
  </si>
  <si>
    <t>LUVERNE HEALTH AND REHABILITATION, LLC</t>
  </si>
  <si>
    <t>142 WEST THIRD STREET</t>
  </si>
  <si>
    <t>LUVERNE</t>
  </si>
  <si>
    <t>https://luvernehealthandrehab.com/services/</t>
  </si>
  <si>
    <t xml:space="preserve">No private rooms available. </t>
  </si>
  <si>
    <t>REGENCY HEALTH CARE AND REHABILITATION CENTER</t>
  </si>
  <si>
    <t>2061 POOLE DRIVE, NW</t>
  </si>
  <si>
    <t>https://regencyhuntsville.com/</t>
  </si>
  <si>
    <t>Number for Skilled nursing facilities is 2564246500, forwarded to admissions, reached voicemail</t>
  </si>
  <si>
    <t>CAMDEN NURSING FACILITY INC.</t>
  </si>
  <si>
    <t>210 PONDEROSA DRIVE</t>
  </si>
  <si>
    <t>CAMDEN</t>
  </si>
  <si>
    <t>https://camdennursingfacilityinc.com/</t>
  </si>
  <si>
    <t>No private rooms available as of the moment. They have locked unit for patients with Dementia</t>
  </si>
  <si>
    <t>DIVERSICARE OF WINFIELD</t>
  </si>
  <si>
    <t>144 COUNTY HWY 14</t>
  </si>
  <si>
    <t>WINFIELD</t>
  </si>
  <si>
    <t>https://dvcr.com/locations/winfield/</t>
  </si>
  <si>
    <t>MOBILE NURSING AND REHABILITATION CENTER</t>
  </si>
  <si>
    <t>7020 BRUNS DRIVE</t>
  </si>
  <si>
    <t>https://mobilerehabcenter.com/</t>
  </si>
  <si>
    <t>WILLOWBROOKE CT SKILLED CARE CTR WESTMINSTER VLG</t>
  </si>
  <si>
    <t>500 SPANISH FORT BLVD</t>
  </si>
  <si>
    <t>SPANISH FORT</t>
  </si>
  <si>
    <t>https://www.actsretirement.org/communities/alabama/westminster-village-spanish-fort/</t>
  </si>
  <si>
    <t>CANTERBURY HEALTH CARE FACILITY</t>
  </si>
  <si>
    <t>1720 KNOWLES ROAD</t>
  </si>
  <si>
    <t>PHENIX CITY</t>
  </si>
  <si>
    <t>https://dvcr.com/locations/canterbury/</t>
  </si>
  <si>
    <t>WOODLAND VILLAGE REHABILITATION AND HEALTHCARE CEN</t>
  </si>
  <si>
    <t>1900 OLIVE STREET</t>
  </si>
  <si>
    <t>CULLMAN</t>
  </si>
  <si>
    <t>https://usahealthcare.net/health-rehab-centers/woodland-village-rehabilitation-healthcare-center/</t>
  </si>
  <si>
    <t>Admissions 256-595-7305 - voicemail</t>
  </si>
  <si>
    <t>ADAMS NURSING HOME</t>
  </si>
  <si>
    <t>1555 HILLABEE STREET</t>
  </si>
  <si>
    <t>https://usahealthcare.net/health-rehab-centers/adams-health-rehab-center/</t>
  </si>
  <si>
    <t>CAPITOL HILL HEALTHCARE CENTER</t>
  </si>
  <si>
    <t>520 SOUTH HULL STREET</t>
  </si>
  <si>
    <t>https://capitolhillcares.com/</t>
  </si>
  <si>
    <t>CYPRESS COVE CARE CENTER</t>
  </si>
  <si>
    <t>200 ALABAMA AVENUE</t>
  </si>
  <si>
    <t>MUSCLE SHOALS</t>
  </si>
  <si>
    <t>https://www.genesishcc.com/cypresscove</t>
  </si>
  <si>
    <t>COLONIAL HAVEN CARE &amp; REHABILITATION CENTER</t>
  </si>
  <si>
    <t>616 ARMORY STREET</t>
  </si>
  <si>
    <t>GREENSBORO</t>
  </si>
  <si>
    <t>https://colonialhavenrehab.com/</t>
  </si>
  <si>
    <t>WINDSOR HOUSE</t>
  </si>
  <si>
    <t>4411 MCALLISTER DRIVE</t>
  </si>
  <si>
    <t>https://dvcr.com/locations/windsor/</t>
  </si>
  <si>
    <t>Privates rooms are full. Same rates for memory care but it's only for female patients.</t>
  </si>
  <si>
    <t>MONROE MANOR HEALTH &amp; REHABILITATION CENTER</t>
  </si>
  <si>
    <t>236 WEST CLAIBORNE STREET</t>
  </si>
  <si>
    <t>http://ballhealth.com/healthcare-facilities/our-facilities/monroe-manor-health-rehabilitation-center/</t>
  </si>
  <si>
    <t>BARON HOUSE OF HUEYTOWN</t>
  </si>
  <si>
    <t>190 BROOKLANE DRIVE</t>
  </si>
  <si>
    <t>https://dvcr.com/locations/hueytown/</t>
  </si>
  <si>
    <t>GRAND BAY CONVALESCENT HOME, INC.</t>
  </si>
  <si>
    <t>13750 HIGHWAY 90 WEST</t>
  </si>
  <si>
    <t>GRAND BAY</t>
  </si>
  <si>
    <t>https://www.facebook.com/gbchomeandrehab/</t>
  </si>
  <si>
    <t>Number not accepting calls from private numbers
No website</t>
  </si>
  <si>
    <t>HEALTH CARE INC</t>
  </si>
  <si>
    <t>38286 US HIGHWAY 231</t>
  </si>
  <si>
    <t>ASHVILLE</t>
  </si>
  <si>
    <t>https://www.facebook.com/pages/category/Nursing-Home/Health-Care-Inc-Nursing-Home-1661499524097311/</t>
  </si>
  <si>
    <t>Admissions director is unavailable
No website</t>
  </si>
  <si>
    <t>WALKER REHABILITATION CENTER, INC</t>
  </si>
  <si>
    <t>350 NORTHEAST 4TH STREET</t>
  </si>
  <si>
    <t>CARBON HILL</t>
  </si>
  <si>
    <t>https://www.walkerrehab.com/</t>
  </si>
  <si>
    <t xml:space="preserve">Privates rooms are full. </t>
  </si>
  <si>
    <t>EAST ALABAMA MEDICAL CENTER SKILLED NURSING FACILI</t>
  </si>
  <si>
    <t>2000 PEPPERELL PARKWAY</t>
  </si>
  <si>
    <t>https://www.eamc.org/location/eamc-skilled-nursing-facility</t>
  </si>
  <si>
    <t>Called the number on website 334-528-4187. They only provide short term care 10-14 days</t>
  </si>
  <si>
    <t>SHELBY RIDGE NURSING HOME</t>
  </si>
  <si>
    <t>881 3RD STREET NORTHEAST</t>
  </si>
  <si>
    <t>https://www.rehabselect.net/shelby-ridge</t>
  </si>
  <si>
    <t>Rate depends on the needs of the patient.</t>
  </si>
  <si>
    <t>LIGHTHOUSE REHABILITATION &amp; HEALTHCARE CENTER</t>
  </si>
  <si>
    <t>2911 EARL GOODWIN PARKWAY</t>
  </si>
  <si>
    <t>LAFAYETTE NURSING HOME</t>
  </si>
  <si>
    <t>555 B STREET SW</t>
  </si>
  <si>
    <t>LAFAYETTE</t>
  </si>
  <si>
    <t>http://www.lafayettenursinghome.com/</t>
  </si>
  <si>
    <t>Private rooms are full. Skilled nursing care only
Website under consturction</t>
  </si>
  <si>
    <t>TLC NURSING CENTER</t>
  </si>
  <si>
    <t>212 ELLEN STREET</t>
  </si>
  <si>
    <t>ONEONTA</t>
  </si>
  <si>
    <t>https://www.tlcnursingcenter.com/</t>
  </si>
  <si>
    <t>ROANOKE REHABILITATION &amp; HEALTHCARE CENTER</t>
  </si>
  <si>
    <t>680 SEYMOUR DRIVE</t>
  </si>
  <si>
    <t>ROANOKE</t>
  </si>
  <si>
    <t>http://ballhealth.com/healthcare-facilities/our-facilities/roanoke-rehabilitation-healthcare-center/</t>
  </si>
  <si>
    <t>KENSINGTON HEALTH AND REHABILITATION</t>
  </si>
  <si>
    <t>550 CONGRESS STREET</t>
  </si>
  <si>
    <t>https://kensingtonhrc.com/</t>
  </si>
  <si>
    <t>Only provided an estimate for long-term care around $7000, no memory care option.</t>
  </si>
  <si>
    <t>LYNWOOD NURSING HOME</t>
  </si>
  <si>
    <t>4164 HALLS MILL ROAD</t>
  </si>
  <si>
    <t>https://dvcr.com/locations/lynwood/</t>
  </si>
  <si>
    <t>FOLSOM CENTER FOR REHABILITATION AND HEALTHCARE, T</t>
  </si>
  <si>
    <t>401 ARNOLD STREET N.E.</t>
  </si>
  <si>
    <t>https://usahealthcare.net/health-rehab-centers/folsom-center-rehabilitation-healthcare/</t>
  </si>
  <si>
    <t>GREENBRIAR AT THE ALTAMONT SKILLED NURSING FACILIT</t>
  </si>
  <si>
    <t>2831 HIGHLAND AVENUE SOUTH</t>
  </si>
  <si>
    <t>https://www.nolandhealth.com/communities/greenbriar-at-the-altamont/</t>
  </si>
  <si>
    <t>You cannot call this number on Skype</t>
  </si>
  <si>
    <t>MONTROSE BAY HEALTH AND REHAB</t>
  </si>
  <si>
    <t>22670 MAIN STREET</t>
  </si>
  <si>
    <t>https://montrosebayrehab.com/</t>
  </si>
  <si>
    <t>WILLOWBROOKE CT SKILLED CARE CTR AT MAGNOLIA TRACE</t>
  </si>
  <si>
    <t>ONE CROWN CIRCLE</t>
  </si>
  <si>
    <t>No website
Forwarded to admissions, reached voicemail</t>
  </si>
  <si>
    <t>FLORALA HEALTH AND REHABILITATION LLC</t>
  </si>
  <si>
    <t>23621 GOLDENROD AVENUE</t>
  </si>
  <si>
    <t>FLORALA</t>
  </si>
  <si>
    <t>https://floralahealthandrehab.com/</t>
  </si>
  <si>
    <t>Private rooms are full. Same rates for memory care.</t>
  </si>
  <si>
    <t>OAK PARK</t>
  </si>
  <si>
    <t>1365 GATEWOOD DRIVE</t>
  </si>
  <si>
    <t>AUBURN</t>
  </si>
  <si>
    <t>https://www.eamc.org/location/oak-park</t>
  </si>
  <si>
    <t>COLUMBIANA HEALTH AND REHABILITATION, LLC</t>
  </si>
  <si>
    <t>22969 HIGHWAY 25</t>
  </si>
  <si>
    <t>COLUMBIANA</t>
  </si>
  <si>
    <t>https://columbianahealthandrehab.com/</t>
  </si>
  <si>
    <t>FAIRVIEW AT REDSTONE VILLAGE</t>
  </si>
  <si>
    <t>12000 TURNMEYER DRIVE</t>
  </si>
  <si>
    <t>https://redstonevillage.org/</t>
  </si>
  <si>
    <t>MOUNT ROYAL TOWERS</t>
  </si>
  <si>
    <t>300 ROYAL TOWER DRIVE</t>
  </si>
  <si>
    <t>GULF COAST HEALTH AND REHABILITATION, LLC</t>
  </si>
  <si>
    <t>8002 GRELOT ROAD</t>
  </si>
  <si>
    <t>https://www.gulfcoasthealthandrehab.com/</t>
  </si>
  <si>
    <t>AHC MILLENIUM</t>
  </si>
  <si>
    <t>5275 MILLENNIUM DRIVE</t>
  </si>
  <si>
    <t>https://ahcseniorcare.com/communities/ahc-millennium</t>
  </si>
  <si>
    <t>GALLERIA WOODS SKILLED NURSING FACILITY</t>
  </si>
  <si>
    <t>3850 GALLERIA WOODS DRIVE</t>
  </si>
  <si>
    <t>https://galleriawoodsseniorliving.com/</t>
  </si>
  <si>
    <t>Venus</t>
  </si>
  <si>
    <t>Independent Living Options cannot be disclosed. Patients need to come personally to check the pricing.</t>
  </si>
  <si>
    <t>CHARLTON PLACE REHAB AND HEALTHCARE CENTER</t>
  </si>
  <si>
    <t>65 CHARLTON PLACE</t>
  </si>
  <si>
    <t>DEATSVILLE</t>
  </si>
  <si>
    <t>https://charltonplacebytutera.com/</t>
  </si>
  <si>
    <t>Number cannot be called on skype instead I called the number on their website (3342906900) but the Admissions Director is not in the office.</t>
  </si>
  <si>
    <t>ASPIRE PHYSICAL RECOVERY CENTER AT HOOVER, LLC</t>
  </si>
  <si>
    <t>575 SOUTHLAND DRIVE</t>
  </si>
  <si>
    <t>HOOVER</t>
  </si>
  <si>
    <t>https://www.aspirephysicalrecovery.com/locations/hoover/?utm_source=google&amp;utm_medium=Yext</t>
  </si>
  <si>
    <t>Forwarded to admissions director but reached voicemail</t>
  </si>
  <si>
    <t>ASPIRE PHYSICAL RECOVERY CENTER OF WEST ALABAMA</t>
  </si>
  <si>
    <t>2400 HOSPITAL DRIVE</t>
  </si>
  <si>
    <t>https://www.aspirephysicalrecovery.com/locations/west-alabama/?utm_source=google&amp;utm_medium=Yext</t>
  </si>
  <si>
    <t>Forwarded to admissions director but not in the office</t>
  </si>
  <si>
    <t>TRUSSVILLE HEALTH &amp; REHABILITATION CENTER</t>
  </si>
  <si>
    <t>119 WATTERSON PARKWAY</t>
  </si>
  <si>
    <t>TRUSSVILLE</t>
  </si>
  <si>
    <t>http://trussvillehealth.com/</t>
  </si>
  <si>
    <t>Admissions director will be back on Monday</t>
  </si>
  <si>
    <t>ASPIRE PHYSICAL RECOVERY CENTER AT CAHABA RIVER</t>
  </si>
  <si>
    <t>3070 HEALTHY WAY</t>
  </si>
  <si>
    <t>VESTAVIA</t>
  </si>
  <si>
    <t>https://www.aspirephysicalrecovery.com/locations/cahaba-river/?utm_source=google&amp;utm_medium=Yext</t>
  </si>
  <si>
    <t>Skilled Nursing Care only</t>
  </si>
  <si>
    <t>SANCTUARY AT THE WOODLANDS</t>
  </si>
  <si>
    <t>1910 CHEROKEE AVENUE SW</t>
  </si>
  <si>
    <t>https://thesanctuaryatthewoodlands.com/</t>
  </si>
  <si>
    <t xml:space="preserve">*Number provided is invalid.
*Called the number on website (2562550820) but no one answered the phone
</t>
  </si>
  <si>
    <t>01A193</t>
  </si>
  <si>
    <t>FATHER PURCELL MEMORIAL EXCEPTIONAL CHILDREN'S CTR</t>
  </si>
  <si>
    <t>2048 W FAIRVIEW AVE</t>
  </si>
  <si>
    <t>https://fatherpurcell.org/contact/</t>
  </si>
  <si>
    <t>Number cannot be called on skype</t>
  </si>
  <si>
    <t>01A208</t>
  </si>
  <si>
    <t>MONTGOMERY CHILDREN'S SPECIALTY CENTER</t>
  </si>
  <si>
    <t>2853 FORBES DRIVE</t>
  </si>
  <si>
    <t>https://montgomerybytutera.com/</t>
  </si>
  <si>
    <t>ROGERS HEALTH AND REHABILITATION CENTER</t>
  </si>
  <si>
    <t>1149 W NEW HOPE RD</t>
  </si>
  <si>
    <t>ROGERS</t>
  </si>
  <si>
    <t>https://www.rogershc.com/</t>
  </si>
  <si>
    <t>THE SPRINGS JONESBORO</t>
  </si>
  <si>
    <t>1705 LATOURETTE DRIVE</t>
  </si>
  <si>
    <t>JONESBORO</t>
  </si>
  <si>
    <t>https://thespringsjonesboro.com/</t>
  </si>
  <si>
    <t>Same rates for memory care</t>
  </si>
  <si>
    <t>THE SPRINGS MAGNOLIA</t>
  </si>
  <si>
    <t>2642 NORTH DUDNEY ROAD</t>
  </si>
  <si>
    <t>MAGNOLIA</t>
  </si>
  <si>
    <t>https://thespringsmagnolia.com/</t>
  </si>
  <si>
    <t>Called Admissions director's number, patient needs to be evaluated first.</t>
  </si>
  <si>
    <t>VALLEY SPRINGS REHABILITATION AND HEALTH CENTER</t>
  </si>
  <si>
    <t>228 POINTER TRAIL WEST</t>
  </si>
  <si>
    <t>VAN BUREN</t>
  </si>
  <si>
    <t>https://www.valleyspringshc.com/</t>
  </si>
  <si>
    <t>Rates provided are for regular nursing care only $195/day for private and $185/day for semi-private rooms. Patient needs to be evaluated first. Same rates apply for memory care.</t>
  </si>
  <si>
    <t>THE SPRINGS SEARCY</t>
  </si>
  <si>
    <t>1205 SKYLINE DRIVE</t>
  </si>
  <si>
    <t>SEARCY</t>
  </si>
  <si>
    <t>https://thespringssearcy.com/#</t>
  </si>
  <si>
    <t>SOMERSET SENIOR LIVING AT CANYON SPRINGS</t>
  </si>
  <si>
    <t>1401 PARK AVENUE</t>
  </si>
  <si>
    <t>HOT SPRINGS</t>
  </si>
  <si>
    <t>No website
Skilled nursing care only</t>
  </si>
  <si>
    <t>BROOKRIDGE COVE REHABILITATION AND CARE CENTER</t>
  </si>
  <si>
    <t>1000 BROOKRIDGE LANE</t>
  </si>
  <si>
    <t>MORRILTON</t>
  </si>
  <si>
    <t>http://www.brookridgecoverehabcarecenter.com/</t>
  </si>
  <si>
    <t>CAVE CITY NURSING HOME INC</t>
  </si>
  <si>
    <t>442 TAYLOR CIRCLE</t>
  </si>
  <si>
    <t>CAVE CITY</t>
  </si>
  <si>
    <t>http://www.cavecitynursinghome.org/</t>
  </si>
  <si>
    <t>Private rooms are full. They do have memory care units but not yet fully operational, they did some remodelling. Same rates for memory care.</t>
  </si>
  <si>
    <t>WALNUT RIDGE NURSING AND REHABILITATION CENTER</t>
  </si>
  <si>
    <t>1500 WEST MAIN STREET</t>
  </si>
  <si>
    <t>WALNUT RIDGE</t>
  </si>
  <si>
    <t>https://walnutridge.care/</t>
  </si>
  <si>
    <t>ASH FLAT HEALTHCARE AND REHABILITATION CENTER</t>
  </si>
  <si>
    <t>66 OZBIRN LANE</t>
  </si>
  <si>
    <t>ASH FLAT</t>
  </si>
  <si>
    <t>https://www.ashflathc.com/</t>
  </si>
  <si>
    <t>They don't have private rooms, but they can arrange one if it's for short term stay only. Same rates for memory care.</t>
  </si>
  <si>
    <t>RIVER RIDGE REHABILITATION AND CARE CENTER</t>
  </si>
  <si>
    <t>1100 EAST MARTIN DRIVE</t>
  </si>
  <si>
    <t>WYNNE</t>
  </si>
  <si>
    <t>https://www.riverridgerehab.com/</t>
  </si>
  <si>
    <t>SPRINGDALE HEALTH AND REHABILITATION CENTER</t>
  </si>
  <si>
    <t>102 NORTH GUTENSOHN</t>
  </si>
  <si>
    <t>SPRINGDALE</t>
  </si>
  <si>
    <t>https://springdalehealthandrehab.com/</t>
  </si>
  <si>
    <t>Admissions director is unavailable</t>
  </si>
  <si>
    <t>THE GREEN HOUSE COTTAGES OF BELLE MEADE</t>
  </si>
  <si>
    <t>2200 CHATEAU BOULEVARD</t>
  </si>
  <si>
    <t>PARAGOULD</t>
  </si>
  <si>
    <t>https://bellemeadecottages.com/</t>
  </si>
  <si>
    <t>Number is unavailable. Called the number on website (870) 568-8094, no one answered.</t>
  </si>
  <si>
    <t>SILVER OAKS HEALTH AND REHABILITATION</t>
  </si>
  <si>
    <t>1875 OLD WIRE ROAD</t>
  </si>
  <si>
    <t>http://silveroakshealthandrehab.com/</t>
  </si>
  <si>
    <t>No private rooms. Same rates for memory care.</t>
  </si>
  <si>
    <t>THE WOODS OF MONTICELLO HEALTH AND REHABILITATION</t>
  </si>
  <si>
    <t>1194 N CHESTER ST</t>
  </si>
  <si>
    <t>MONTICELLO</t>
  </si>
  <si>
    <t>https://www.thewoodsofmonticellohc.com/</t>
  </si>
  <si>
    <t>Number is unavailable.</t>
  </si>
  <si>
    <t>CRESTPARK DEWITT, LLC</t>
  </si>
  <si>
    <t>1325 LIBERTY DRIVE</t>
  </si>
  <si>
    <t>DE WITT</t>
  </si>
  <si>
    <t>THE SPRINGS OF MINE CREEK</t>
  </si>
  <si>
    <t>1407 NORTH MAIN STREET</t>
  </si>
  <si>
    <t>NASHVILLE</t>
  </si>
  <si>
    <t>https://thespringsminecreek.com/</t>
  </si>
  <si>
    <t>SALEM PLACE NURSING AND REHABILITATION CENTER, INC</t>
  </si>
  <si>
    <t>2401 CHRISTINA LANE</t>
  </si>
  <si>
    <t>CONWAY</t>
  </si>
  <si>
    <t>https://www.salemplacerehab.com/</t>
  </si>
  <si>
    <t>LAKE VILLAGE REHABILITATION AND CARE CENTER</t>
  </si>
  <si>
    <t>903 BORGOGNONI DRIVE</t>
  </si>
  <si>
    <t>LAKE VILLAGE</t>
  </si>
  <si>
    <t>https://www.lakevillagerehab.com/</t>
  </si>
  <si>
    <t>SOMERSET SENIOR LIVING AT PINE HILLS</t>
  </si>
  <si>
    <t>900 MAGNOLIA RD</t>
  </si>
  <si>
    <t>https://www.facebook.com/SSLPH/</t>
  </si>
  <si>
    <t>SOMERSET SENIOR LIVING AT CROSSETT</t>
  </si>
  <si>
    <t>1101 WATERWELL RD</t>
  </si>
  <si>
    <t>CROSSETT</t>
  </si>
  <si>
    <t>https://www.facebook.com/sslchc/</t>
  </si>
  <si>
    <t>Private rooms only</t>
  </si>
  <si>
    <t>GOOD SAMARITAN SOCIETY - HOT SPRINGS VILLAGE</t>
  </si>
  <si>
    <t>121 CORTEZ RD</t>
  </si>
  <si>
    <t>HOT SPRINGS VILLAGE</t>
  </si>
  <si>
    <t>https://www.good-sam.com/locations/hot-springs-village?yxt_info=gss-location-GSS-0450&amp;y_source=1_MTQyNTAzMDItNzE1LWxvY2F0aW9uLmdvb2dsZV93ZWJzaXRlX292ZXJyaWRl</t>
  </si>
  <si>
    <t>BENTLEY REHABILITATION AND HEALTH CENTER</t>
  </si>
  <si>
    <t>1100 EAST 36TH STREET</t>
  </si>
  <si>
    <t>TEXARKANA</t>
  </si>
  <si>
    <t>https://www.bentleyhcllc.com/</t>
  </si>
  <si>
    <t>Number is unavailable</t>
  </si>
  <si>
    <t>SOMERSET SENIOR LIVING AT HARRISON</t>
  </si>
  <si>
    <t>115 ORENDORFF AVENUE</t>
  </si>
  <si>
    <t>HARRISON</t>
  </si>
  <si>
    <t>https://www.facebook.com/pages/category/Physical-Therapist/Somerset-Senior-Living-At-Harrison-1019300874799663/</t>
  </si>
  <si>
    <t>No website
Private rooms are available for short-term care only. Same rates for memory care</t>
  </si>
  <si>
    <t>CHAPEL WOODS HEALTH AND REHABILITATION</t>
  </si>
  <si>
    <t>1440 EAST CHURCH</t>
  </si>
  <si>
    <t>WARREN</t>
  </si>
  <si>
    <t>https://www.facebook.com/pages/category/Nursing-Home/Chapel-Woods-Health-and-Rehab-223170284502393/</t>
  </si>
  <si>
    <t>THE SPRINGS BATESVILLE</t>
  </si>
  <si>
    <t>1975 WHITE DRIVE</t>
  </si>
  <si>
    <t>BATESVILLE</t>
  </si>
  <si>
    <t>https://thespringsbatesville.com/</t>
  </si>
  <si>
    <t>OUACHITA NURSING AND REHABILITATION CENTER</t>
  </si>
  <si>
    <t>1411 COUNTRY CLUB ROAD</t>
  </si>
  <si>
    <t>https://www.ouachitanursing.com/</t>
  </si>
  <si>
    <t>Independdent living requires $500 deposit</t>
  </si>
  <si>
    <t>CABOT HEALTH AND REHAB, LLC</t>
  </si>
  <si>
    <t>200 NORTHPORT DRIVE</t>
  </si>
  <si>
    <t>CABOT</t>
  </si>
  <si>
    <t>http://cabothr.com/</t>
  </si>
  <si>
    <t>No private rooms available.</t>
  </si>
  <si>
    <t>THE CROSSING AT RIVERSIDE HEALTH AND REHABILITATIO</t>
  </si>
  <si>
    <t>2500 EAST MOORE AVENUE</t>
  </si>
  <si>
    <t>https://thecrossingatriverside.com/</t>
  </si>
  <si>
    <t>They are semi-private facility and doesn't have private rooms</t>
  </si>
  <si>
    <t>ARKANSAS NURSING AND REHABILITATION CENTER</t>
  </si>
  <si>
    <t>2107 DUDLEY STREET</t>
  </si>
  <si>
    <t>THE WATERS OF ROGERS, LLC</t>
  </si>
  <si>
    <t>1513 SOUTH DIXIELAND RD</t>
  </si>
  <si>
    <t>No website</t>
  </si>
  <si>
    <t>HUDSON MEMORIAL NURSING HOME</t>
  </si>
  <si>
    <t>700 N. COLLEGE AVENUE</t>
  </si>
  <si>
    <t>EL DORADO</t>
  </si>
  <si>
    <t>http://hudsonmemorialnursing.com/</t>
  </si>
  <si>
    <t>TWIN RIVERS HEALTH AND REHABILITATION</t>
  </si>
  <si>
    <t>3021 TWIN RIVERS DRIVE</t>
  </si>
  <si>
    <t>ARKADELPHIA</t>
  </si>
  <si>
    <t>https://twinrivershr.com/</t>
  </si>
  <si>
    <t>No private room option. They do have assisted living which is cheaper but that's a different department.</t>
  </si>
  <si>
    <t>GASSVILLE THERAPY AND LIVING</t>
  </si>
  <si>
    <t>203 COTTER ROAD</t>
  </si>
  <si>
    <t>GASSVILLE</t>
  </si>
  <si>
    <t>https://gassvillelivingcenter.com/</t>
  </si>
  <si>
    <t>No beds available for male patients. They do have memory but unable to provide pricing.</t>
  </si>
  <si>
    <t>FAYETTEVILLE HEALTH AND REHABILITATION CENTER</t>
  </si>
  <si>
    <t>3100 OLD MISSOURI RD</t>
  </si>
  <si>
    <t>FAYETTEVILLE</t>
  </si>
  <si>
    <t>https://fayettevillehealthandrehab.com/</t>
  </si>
  <si>
    <t>Private room pricing depends on the condition of the patient, needs evaluation first. Same rates for memory care.</t>
  </si>
  <si>
    <t>CRESTPARK HELENA, LLC</t>
  </si>
  <si>
    <t>116 NOVEMBER DRIVE</t>
  </si>
  <si>
    <t>HELENA</t>
  </si>
  <si>
    <t>WOODRUFF COUNTY HEALTH CENTER</t>
  </si>
  <si>
    <t>139 WEST HIGHWAY 64</t>
  </si>
  <si>
    <t>MCCRORY</t>
  </si>
  <si>
    <t>https://web.facebook.com/WCHC.AR/?_rdc=1&amp;_rdr</t>
  </si>
  <si>
    <t>No website
Forwarded to admissions, no one answered</t>
  </si>
  <si>
    <t>PLEASANT MANOR NURSING &amp; REHAB</t>
  </si>
  <si>
    <t>950 HOMESTEAD</t>
  </si>
  <si>
    <t>ASHDOWN</t>
  </si>
  <si>
    <t>https://www.pleasantmanornursing.com/</t>
  </si>
  <si>
    <t>MAPLE HEALTHCARE</t>
  </si>
  <si>
    <t>200 S MAPLE STREET</t>
  </si>
  <si>
    <t>HAZEN</t>
  </si>
  <si>
    <t>https://web.facebook.com/maplehealthhc/?_rdc=1&amp;_rdr</t>
  </si>
  <si>
    <t>No website
Private rooms cost around $10000 a month, unable to provide exact pricing</t>
  </si>
  <si>
    <t>THE WATERS OF STAMPS, LLC</t>
  </si>
  <si>
    <t>826 NORTH STREET</t>
  </si>
  <si>
    <t>STAMPS</t>
  </si>
  <si>
    <t>Patient needs to be evaluated for assisted living option. Same rates for memory care</t>
  </si>
  <si>
    <t>DES ARC NURSING AND REHABILITATION CENTER</t>
  </si>
  <si>
    <t>2216 WEST MAIN STREET</t>
  </si>
  <si>
    <t>DES ARC</t>
  </si>
  <si>
    <t>https://www.desarcrehab.com/</t>
  </si>
  <si>
    <t>BELLE VIEW ESTATES REHABILITATION AND CARE CENTER</t>
  </si>
  <si>
    <t>1052 OLD WARREN ROAD</t>
  </si>
  <si>
    <t>https://www.belleviewestatesrehab.com/</t>
  </si>
  <si>
    <t>Memory care is offered in other facility</t>
  </si>
  <si>
    <t>BAILEY CREEK HEALTH AND REHAB</t>
  </si>
  <si>
    <t>1621 EAST 42ND ST</t>
  </si>
  <si>
    <t>https://baileycreekhealthandrehab.com/</t>
  </si>
  <si>
    <t>STELLA MANOR NURSING AND REHABILITATION CENTER</t>
  </si>
  <si>
    <t>400 NORTH VANCOUVER AVENUE</t>
  </si>
  <si>
    <t>https://stellamanornr.com/</t>
  </si>
  <si>
    <t>$6750 for small private room, $6900 for big private room. Same rates for memory care.</t>
  </si>
  <si>
    <t>SOUTHFORK RIVER THERAPY AND LIVING</t>
  </si>
  <si>
    <t>624 HWY 62/412 WEST</t>
  </si>
  <si>
    <t>SALEM</t>
  </si>
  <si>
    <t>GOOD SAMARITAN SOCIETY - MOUNTAIN HOME</t>
  </si>
  <si>
    <t>300 GOOD SAMARITAN DRIVE</t>
  </si>
  <si>
    <t>MOUNTAIN HOME</t>
  </si>
  <si>
    <t>https://www.good-sam.com/locations/mountain-home?y_source=1_MTQyNTAzNDMtNzE1LWxvY2F0aW9uLndlYnNpdGU=</t>
  </si>
  <si>
    <t>VILLAGE SPRINGS HEALTH AND REHABILITATION</t>
  </si>
  <si>
    <t>1208 NORTH HIGHWAY 7</t>
  </si>
  <si>
    <t>https://village-springs-health-and-rehab.business.site/?m=true</t>
  </si>
  <si>
    <t>THE WATERS OF WOODLAND HILLS, LLC</t>
  </si>
  <si>
    <t>8701 RILEY DRIVE</t>
  </si>
  <si>
    <t>LITTLE ROCK</t>
  </si>
  <si>
    <t>MONTGOMERY COUNTY NURSING HOME</t>
  </si>
  <si>
    <t>741 SOUTH DRIVE</t>
  </si>
  <si>
    <t>MOUNT IDA</t>
  </si>
  <si>
    <t>http://www.montgomerycountynursinghome.com/</t>
  </si>
  <si>
    <t>No beds available and they don't have private rooms. Same rates for memory care.</t>
  </si>
  <si>
    <t>LEGACY HEALTH AND REHABILITATION CENTER</t>
  </si>
  <si>
    <t>3310 NORTH 50TH STREET</t>
  </si>
  <si>
    <t>FORT SMITH</t>
  </si>
  <si>
    <t>https://legacyfortsmith.com/</t>
  </si>
  <si>
    <t>VAN BUREN HEALTHCARE AND REHABILITATION CENTER</t>
  </si>
  <si>
    <t>1404 NORTH 28TH STREET</t>
  </si>
  <si>
    <t>https://www.vbhr.net/</t>
  </si>
  <si>
    <t>ARBOR OAKS HEALTHCARE AND REHABILITATION CENTER</t>
  </si>
  <si>
    <t>105 RUSSELLVILLE ROAD</t>
  </si>
  <si>
    <t>MALVERN</t>
  </si>
  <si>
    <t>https://www.arboroakshc.com/</t>
  </si>
  <si>
    <t>Needs to visit facility and talk to their financial specialist to get service pricing.</t>
  </si>
  <si>
    <t>ADVANCED HEALTH AND REHAB OF UNION COUNTY</t>
  </si>
  <si>
    <t>1700 EAST SHORT HILLSBORO</t>
  </si>
  <si>
    <t>https://www.facebook.com/people/Advanced-Health-Rehab-of-Union-County/100057451179483/</t>
  </si>
  <si>
    <t>ARKANSAS CONVALESCENT CENTER</t>
  </si>
  <si>
    <t>6301 SOUTH HAZEL STREET</t>
  </si>
  <si>
    <t>PINE BLUFF</t>
  </si>
  <si>
    <t>No private room option. Admissions director is unavailable but receptionist provided an estimtate price of $141-$147/day for semi private rooms, same rates for memory care.</t>
  </si>
  <si>
    <t>TWIN LAKES THERAPY AND LIVING</t>
  </si>
  <si>
    <t>6152 HIGHWAY 202 EAST</t>
  </si>
  <si>
    <t>FLIPPIN</t>
  </si>
  <si>
    <t>https://www.twinlakestherapyandliving.com/#AboutUs</t>
  </si>
  <si>
    <t>POCAHONTAS HEALTHCARE AND REHABILITATION CENTER</t>
  </si>
  <si>
    <t>105 COUNTRY CLUB ROAD</t>
  </si>
  <si>
    <t>POCAHONTAS</t>
  </si>
  <si>
    <t>https://www.pocahontashc.com/about-us/</t>
  </si>
  <si>
    <t>ALLAY HEALTH AND REHAB</t>
  </si>
  <si>
    <t>3115 BOWMAN ROAD</t>
  </si>
  <si>
    <r>
      <rPr>
        <rFont val="Arial"/>
        <color rgb="FFCC0000"/>
      </rPr>
      <t xml:space="preserve">https://www.facebook.com/allayhealthandrehab/
</t>
    </r>
    <r>
      <rPr>
        <rFont val="Arial"/>
        <color rgb="FF1155CC"/>
        <u/>
      </rPr>
      <t>http://allayhealthrehab.com/</t>
    </r>
  </si>
  <si>
    <t>AUTUMN HILL</t>
  </si>
  <si>
    <t>500 HAMMOND AVENUE</t>
  </si>
  <si>
    <t>BERRYVILLE</t>
  </si>
  <si>
    <t>https://www.autumnhill.info/</t>
  </si>
  <si>
    <t>MANILA HEALTHCARE CENTER</t>
  </si>
  <si>
    <t>814 NORTH DAVIS ST</t>
  </si>
  <si>
    <t>MANILA</t>
  </si>
  <si>
    <t>Number unavailable</t>
  </si>
  <si>
    <t>PARIS HEALTH AND REHABILITATION CENTER</t>
  </si>
  <si>
    <t>1414 S ELM ST</t>
  </si>
  <si>
    <t>PARIS</t>
  </si>
  <si>
    <t>https://parishealthandrehab.com/</t>
  </si>
  <si>
    <t>Patient needs to be evaluated before admitting for long-term skilled nursing. Regular care is $185/day, semi-private rooms only.</t>
  </si>
  <si>
    <t>INNISFREE HEALTH AND REHAB, LLC</t>
  </si>
  <si>
    <t>301 SOUTH 24TH STREET</t>
  </si>
  <si>
    <t>https://www.innisfreehr.com/our-services/</t>
  </si>
  <si>
    <t>SOUTHERN TRACE REHABILITATION AND CARE CENTER</t>
  </si>
  <si>
    <t>22515 I 30</t>
  </si>
  <si>
    <t>BRYANT</t>
  </si>
  <si>
    <t>https://www.southerntracerehab.com/contact/</t>
  </si>
  <si>
    <t>HILLCREST CARE AND REHAB</t>
  </si>
  <si>
    <t>1421 WEST SECOND ST NORTH</t>
  </si>
  <si>
    <t>PRESCOTT</t>
  </si>
  <si>
    <t>Only 1 memory care unit available</t>
  </si>
  <si>
    <t>HERITAGE LIVING CENTER</t>
  </si>
  <si>
    <t>1175 MORNINGSIDE DRIVE</t>
  </si>
  <si>
    <t>https://heritagelivingcenterar.com/</t>
  </si>
  <si>
    <t>THE VILLAGES OF GENERAL BAPTIST HEALTH CARE EAST</t>
  </si>
  <si>
    <t>6811 SOUTH HAZEL STREET</t>
  </si>
  <si>
    <t>https://generalbaptisthealthcare.com/assisted-living-pinebluff</t>
  </si>
  <si>
    <t>MONETTE MANOR LLC</t>
  </si>
  <si>
    <t>669 HWY 139 NORTH</t>
  </si>
  <si>
    <t>MONETTE</t>
  </si>
  <si>
    <t>BARNES HEALTHCARE</t>
  </si>
  <si>
    <t>1010 BARNES STREET</t>
  </si>
  <si>
    <t>LONOKE</t>
  </si>
  <si>
    <t>https://barnes-healthcare.business.site/</t>
  </si>
  <si>
    <t>LAKESIDE HEALTH AND REHAB</t>
  </si>
  <si>
    <t>1207 WILLOW RUN ROAD</t>
  </si>
  <si>
    <t>LAKE CITY</t>
  </si>
  <si>
    <t>https://www.facebook.com/pages/category/Nursing-Home/Lakeside-Nursing-Center-169955983029834/</t>
  </si>
  <si>
    <t>WOOD-LAWN HEIGHTS</t>
  </si>
  <si>
    <t>2800 NEELEY STREET</t>
  </si>
  <si>
    <t>https://www.wood-lawn.org/</t>
  </si>
  <si>
    <t>CHAMBERS NURSING HOME CENTER, INC</t>
  </si>
  <si>
    <t>1001 EAST PARK STREET</t>
  </si>
  <si>
    <t>CARLISLE</t>
  </si>
  <si>
    <t>No website
Pricing info is just an estimate and will change depending on the needs of the patient</t>
  </si>
  <si>
    <t>PIONEER THERAPY AND LIVING</t>
  </si>
  <si>
    <t>1506 EAST MAIN STREET</t>
  </si>
  <si>
    <t>MELBOURNE</t>
  </si>
  <si>
    <t>Same rates for memory care and currently full but availability changes everyday</t>
  </si>
  <si>
    <t>RIDGECREST HEALTH AND REHABILITATION</t>
  </si>
  <si>
    <t>5504 E JOHNSON AVE</t>
  </si>
  <si>
    <t>http://www.ridgecresthealthandrehab.com/</t>
  </si>
  <si>
    <t>THE WATERS OF NEWPORT, LLC</t>
  </si>
  <si>
    <t>326 LINDLEY LANE</t>
  </si>
  <si>
    <t>NEWPORT</t>
  </si>
  <si>
    <t>HEATHER MANOR NURSING AND REHABILITATION CENTER</t>
  </si>
  <si>
    <t>400 WEST 23RD STREET</t>
  </si>
  <si>
    <t>HOPE</t>
  </si>
  <si>
    <t>http://www.heathermanornursingandrehab.com/</t>
  </si>
  <si>
    <t>They can't guarantee the availability of rooms since they have active COVID cases in their facility. Rates will change effective March 1 ($205/day semi-private, $215/day private)</t>
  </si>
  <si>
    <t>QUAPAW CARE AND REHABILITATION CENTER LLC</t>
  </si>
  <si>
    <t>138 BRIGHTON TERRACE</t>
  </si>
  <si>
    <t>https://www.quapawcr.com/</t>
  </si>
  <si>
    <t>Rates will change effective March ($220/day semi-private,  $235/day private)</t>
  </si>
  <si>
    <t>ATKINS NURSING AND REHABILITATION CENTER</t>
  </si>
  <si>
    <t>605 NORTHWEST 7TH STREET</t>
  </si>
  <si>
    <t>ATKINS</t>
  </si>
  <si>
    <t>https://atkinsnr.com/</t>
  </si>
  <si>
    <t>MEADOWVIEW HEALTHCARE AND REHAB</t>
  </si>
  <si>
    <t>825 NORTH GASKILL</t>
  </si>
  <si>
    <t>They are currently understaffed and not doing admission.</t>
  </si>
  <si>
    <t>NASHVILLE NURSING AND REHAB, INC</t>
  </si>
  <si>
    <t>810 NORTH 8TH ST</t>
  </si>
  <si>
    <t>COURTYARD GARDENS HEALTH AND REHABILITATION CENTER</t>
  </si>
  <si>
    <t>2701 TWIN RIVERS DRIVE</t>
  </si>
  <si>
    <t>https://www.courtyardgardenshc.com/</t>
  </si>
  <si>
    <t>CARE MANOR NURSING AND REHAB</t>
  </si>
  <si>
    <t>804 BURNETT DRIVE</t>
  </si>
  <si>
    <t>https://caremanornursingandrehab.com/</t>
  </si>
  <si>
    <t>EAGLECREST NURSING AND REHAB</t>
  </si>
  <si>
    <t>916 HIGHWAY 62/412</t>
  </si>
  <si>
    <t>HIGHLAND COURT, A REHABILITATION AND RESIDENT CARE</t>
  </si>
  <si>
    <t>942 NORTH HIGHWAY 65</t>
  </si>
  <si>
    <t>MARSHALL</t>
  </si>
  <si>
    <t>https://www.highlandcourtrehab.com/</t>
  </si>
  <si>
    <t>FIANNA HILLS NURSING AND REHABILITATION CENTER</t>
  </si>
  <si>
    <t>8411 SOUTH 28TH STREET</t>
  </si>
  <si>
    <t>https://fiannahillsnursing.com/</t>
  </si>
  <si>
    <t>THE GREEN HOUSE COTTAGES OF HOMEWOOD</t>
  </si>
  <si>
    <t>215 HOMEWOOD CIRCLE</t>
  </si>
  <si>
    <t>MENA</t>
  </si>
  <si>
    <t>https://www.homewoodghc.com/</t>
  </si>
  <si>
    <t>THE WATERS OF CUMBERLAND, LLC</t>
  </si>
  <si>
    <t>1516 CUMBERLAND ST</t>
  </si>
  <si>
    <t>https://blossomsrnc.com/our-communities/</t>
  </si>
  <si>
    <t>PROMENADE HEALTH AND REHABILITATION</t>
  </si>
  <si>
    <t>1101 S PROMENADE BOULEVARD</t>
  </si>
  <si>
    <t>https://www.promenadehealthandrehab.com/</t>
  </si>
  <si>
    <t>COVINGTON COURT HEALTH AND REHABILITATION CENTER</t>
  </si>
  <si>
    <t>4500 OLD GREENWOOD RD</t>
  </si>
  <si>
    <t>https://covingtonhealth.com/</t>
  </si>
  <si>
    <t>HERITAGE SQUARE HEALTHCARE CENTER</t>
  </si>
  <si>
    <t>710 NO RUDDLE ROAD</t>
  </si>
  <si>
    <t>BLYTHEVILLE</t>
  </si>
  <si>
    <t>They do have beds available but unable to provide pricing, needs to call their business manager.</t>
  </si>
  <si>
    <t>MOUNTAIN MEADOWS HEALTH AND REHABILITATION</t>
  </si>
  <si>
    <t>1680 BATESVILLE BOULEVARD</t>
  </si>
  <si>
    <t>https://mountainmeadowshealthandrehabilitation.com/</t>
  </si>
  <si>
    <t>Same rates for memory care. Patient needs to be evaluated physically and financially.</t>
  </si>
  <si>
    <t>WESTWOOD HEALTH AND REHAB, INC</t>
  </si>
  <si>
    <t>802 S WEST END STREET</t>
  </si>
  <si>
    <t>https://westwoodhealthandrehab.com/</t>
  </si>
  <si>
    <t>THE WATERS OF WHITE HALL, LLC</t>
  </si>
  <si>
    <t>9209 DOLLARWAY ROAD</t>
  </si>
  <si>
    <t>WHITE HALL</t>
  </si>
  <si>
    <t>http://www.whitehallnursingandrehab.com/</t>
  </si>
  <si>
    <t>No private rooms available</t>
  </si>
  <si>
    <t>ROBINSON NURSING AND REHABILITATION CENTER LLC</t>
  </si>
  <si>
    <t>519 DONOVAN BRILEY BLVD.</t>
  </si>
  <si>
    <t>NORTH LITTLE ROCK</t>
  </si>
  <si>
    <t>https://robinsonnr.com/</t>
  </si>
  <si>
    <t>THE GREEN HOUSE COTTAGES OF SOUTHERN HILLS</t>
  </si>
  <si>
    <t>701 SOUTH MAIN STREET</t>
  </si>
  <si>
    <t>RISON</t>
  </si>
  <si>
    <t>https://www.cottagesofsouthernhills.com/</t>
  </si>
  <si>
    <t>WOODLAND HILLS HEALTHCARE AND REHABILITATION</t>
  </si>
  <si>
    <t>1320 WEST BRADEN STREET</t>
  </si>
  <si>
    <t>JACKSONVILLE</t>
  </si>
  <si>
    <t>https://www.woodlandhills.info/living-center</t>
  </si>
  <si>
    <t>THE VILLAGES OF GENERAL BAPTIST HEALTH CARE WEST</t>
  </si>
  <si>
    <t>6810 SOUTH HAZEL STREET</t>
  </si>
  <si>
    <t>https://generalbaptisthealthcare.com/</t>
  </si>
  <si>
    <t>ST ELIZABETH'S PLACE</t>
  </si>
  <si>
    <t>3010 MIDDLEFIELD DRIVE</t>
  </si>
  <si>
    <t>https://stelizabethsplacear.com/</t>
  </si>
  <si>
    <t>Same rates for memory care. No available beds</t>
  </si>
  <si>
    <t>THE WATERS OF NORTH LITTLE ROCK, LLC</t>
  </si>
  <si>
    <t>2501 JOHN ASHLEY DRIVE</t>
  </si>
  <si>
    <t>https://www.facebook.com/watersofnorthlittlerock/</t>
  </si>
  <si>
    <t>Private room rates depend on the condition of the patient, needs to be evaluated first. Shared room pricing will change effective January 2022 - $203/day</t>
  </si>
  <si>
    <t>BRIARWOOD NURSING AND REHABILITATION CENTER,INC</t>
  </si>
  <si>
    <t>516 SO RODNEY PARHAM RD</t>
  </si>
  <si>
    <t>https://www.briarwoodnursingandrehab.com/</t>
  </si>
  <si>
    <t>Skilled nursing care only. no available beds</t>
  </si>
  <si>
    <t>ENCORE HEALTHCARE AND REHABILITATION OF WEST LITTL</t>
  </si>
  <si>
    <t>12111 HINSON RD</t>
  </si>
  <si>
    <t>https://encoreatlittlerock.org/</t>
  </si>
  <si>
    <t>Same rates for memory care but available beds are for female patients only</t>
  </si>
  <si>
    <t>THREE RIVERS HEALTHCARE AND REHABILITATION</t>
  </si>
  <si>
    <t>33904 HIGHWAY 63 E</t>
  </si>
  <si>
    <t>MARKED TREE</t>
  </si>
  <si>
    <t>https://threerivershealthcare.org/</t>
  </si>
  <si>
    <t>RECTOR NURSING AND REHAB</t>
  </si>
  <si>
    <t>1023 HIGHWAY 119</t>
  </si>
  <si>
    <t>RECTOR</t>
  </si>
  <si>
    <t>https://www.facebook.com/rectornursingandrehab/</t>
  </si>
  <si>
    <t>No private rooms</t>
  </si>
  <si>
    <t>ST JOHNS PLACE OF ARKANSAS, LLC</t>
  </si>
  <si>
    <t>1400 HWY 79/167 BYPASS</t>
  </si>
  <si>
    <t>FORDYCE</t>
  </si>
  <si>
    <t>WHITE RIVER HEALTHCARE</t>
  </si>
  <si>
    <t>1569 AR HIGHWAY 56</t>
  </si>
  <si>
    <t>CALICO ROCK</t>
  </si>
  <si>
    <t>no website</t>
  </si>
  <si>
    <t>Karissa</t>
  </si>
  <si>
    <t>No assisted/independent living options &amp; memory care</t>
  </si>
  <si>
    <t>LAKEWOOD THERAPY AND LIVING CENTER</t>
  </si>
  <si>
    <t>260 LAKEPARK DRIVE</t>
  </si>
  <si>
    <t>https://www.lakewoodtlc.info/</t>
  </si>
  <si>
    <t>No answer</t>
  </si>
  <si>
    <t>THE MAPLES AT HAR-BER MEADOWS</t>
  </si>
  <si>
    <t>6456 LYNCHS PRAIRIE COVE</t>
  </si>
  <si>
    <t>https://themaplesatharbermeadows.com/</t>
  </si>
  <si>
    <t>No assisted/independent living options</t>
  </si>
  <si>
    <t>ALCOA PINES HEALTH AND REHABILITATION</t>
  </si>
  <si>
    <t>3300 ALCOA ROAD</t>
  </si>
  <si>
    <t>BENTON</t>
  </si>
  <si>
    <t>https://www.alcoapineshealthandrehab.com/</t>
  </si>
  <si>
    <t>PRAIRIE GROVE HEALTH AND REHABILITATION, LLC</t>
  </si>
  <si>
    <t>621 SOUTH MOCK STREET</t>
  </si>
  <si>
    <t>PRAIRIE GROVE</t>
  </si>
  <si>
    <t>https://www.pghr.net/</t>
  </si>
  <si>
    <t>LEGACY HEIGHTS NURSING AND REHAB, LLC</t>
  </si>
  <si>
    <t>900 WEST 12TH ST</t>
  </si>
  <si>
    <t>https://www.legacyheightsnr.com/</t>
  </si>
  <si>
    <t>WILLOWBEND HEALTHCARE AND REHABILITATION</t>
  </si>
  <si>
    <t>830 CANAL ST</t>
  </si>
  <si>
    <t>https://willowbendatmarion.org/</t>
  </si>
  <si>
    <t>OZARK HEALTH NURSING AND REHAB CENTER</t>
  </si>
  <si>
    <t>2500 HIGHWAY 65 SOUTH</t>
  </si>
  <si>
    <t>CLINTON</t>
  </si>
  <si>
    <t>https://www.ozarkhealth.net/</t>
  </si>
  <si>
    <t>ARKANSAS VETERANS HOME AT FAYETTEVILLE</t>
  </si>
  <si>
    <t>1179 NORTH COLLEGE AVENUE</t>
  </si>
  <si>
    <t>http://www.veterans.arkansas.gov/</t>
  </si>
  <si>
    <t>ASHTON PLACE HEALTH AND REHAB, LLC</t>
  </si>
  <si>
    <t>318 STROZIER LANE</t>
  </si>
  <si>
    <t>BARLING</t>
  </si>
  <si>
    <t>https://www.ashtonplacehr.com/</t>
  </si>
  <si>
    <t>THE LAKES AT MAUMELLE HEALTH AND REHABILITATION</t>
  </si>
  <si>
    <t>103 ALEXANDRIA DRIVE</t>
  </si>
  <si>
    <t>MAUMELLE</t>
  </si>
  <si>
    <t>https://thelakesatmaumelle.com/</t>
  </si>
  <si>
    <t>SHILOH NURSING AND REHAB, LLC</t>
  </si>
  <si>
    <t>1092 WEST STULTZ ROAD</t>
  </si>
  <si>
    <t>https://www.shilohhr.com/</t>
  </si>
  <si>
    <t>EDGEWOOD HEALTH AND REHAB</t>
  </si>
  <si>
    <t>1393 E DON TYSON PARKWAY</t>
  </si>
  <si>
    <t>https://edgewoodhealthandrehab.com/</t>
  </si>
  <si>
    <t>CLA-CLIF NURSING AND REHAB CENTER, INC</t>
  </si>
  <si>
    <t>1214 NORTH MAIN</t>
  </si>
  <si>
    <t>BRINKLEY</t>
  </si>
  <si>
    <t>THE VILLAGE AT VALLEY RANCH</t>
  </si>
  <si>
    <t>6411 VALLEY RANCH DRIVE</t>
  </si>
  <si>
    <t xml:space="preserve">Gave the number of ___ (admissions director) but unable to reach her. </t>
  </si>
  <si>
    <t>KATHERINE'S PLACE AT WEDINGTON</t>
  </si>
  <si>
    <t>4405 WEST PERSIMMON STREET</t>
  </si>
  <si>
    <t>https://katherinesplace.org/</t>
  </si>
  <si>
    <t>JAMESTOWN NURSING AND REHAB, LLC</t>
  </si>
  <si>
    <t>2001 HAMPTON PLACE</t>
  </si>
  <si>
    <t>https://www.jamestownnr.com/</t>
  </si>
  <si>
    <t>TRINITY VILLAGE MEDICAL CENTER</t>
  </si>
  <si>
    <t>6400 TRINITY DRIVE</t>
  </si>
  <si>
    <t>https://www.trinityvillageretirement.com/</t>
  </si>
  <si>
    <t>GOSNELL HEALTH AND REHAB</t>
  </si>
  <si>
    <t>700 MOODY STREET</t>
  </si>
  <si>
    <t>GOSNELL</t>
  </si>
  <si>
    <t>https://www.gosnellhandr.com/</t>
  </si>
  <si>
    <t>HILLCREST HOME</t>
  </si>
  <si>
    <t>1111 MAPLEWOOD RD</t>
  </si>
  <si>
    <t>CAVALIER HEALTHCARE OF ENGLAND</t>
  </si>
  <si>
    <t>400 STUTTGART HIGHWAY</t>
  </si>
  <si>
    <t>ENGLAND</t>
  </si>
  <si>
    <t>They will have memory care unit next year, Also have private room but no available rooms, She did not tell the price</t>
  </si>
  <si>
    <t>GREENHURST NURSING CENTER</t>
  </si>
  <si>
    <t>226 SKYLER DRIVE</t>
  </si>
  <si>
    <t>CHARLESTON</t>
  </si>
  <si>
    <t>http://www.greenhurst.net/index.html</t>
  </si>
  <si>
    <t>COMMUNITY COMPASSION CENTER OF YELLVILLE</t>
  </si>
  <si>
    <t>620 NORTH PANTHER AVENUE</t>
  </si>
  <si>
    <t>YELLVILLE</t>
  </si>
  <si>
    <t>GREYSTONE NURSING AND REHAB, LLC</t>
  </si>
  <si>
    <t>121 SPRING VALLEY ROAD</t>
  </si>
  <si>
    <t>https://www.greystonenursingandrehab.com/</t>
  </si>
  <si>
    <t>Only have short term and the price depends on the insurance. No assisted/independent living options &amp; memory care</t>
  </si>
  <si>
    <t>MITCHELL'S NURSING HOME, INC</t>
  </si>
  <si>
    <t>501 W 10TH</t>
  </si>
  <si>
    <t>DANVILLE</t>
  </si>
  <si>
    <t>https://mitchellsnursingandrehab.com/</t>
  </si>
  <si>
    <t>HICKORY HEIGHTS HEALTH AND REHAB, LLC</t>
  </si>
  <si>
    <t>#3 CHENAL HEIGHTS DRIVE</t>
  </si>
  <si>
    <t>https://hickoryheightshr.com/</t>
  </si>
  <si>
    <t>EVERGREEN LIVING CENTER AT STAGECOACH</t>
  </si>
  <si>
    <t>6907 HIGHWAY 5 NORTH</t>
  </si>
  <si>
    <t>http://evergreenhealthandrehab.com/</t>
  </si>
  <si>
    <t>COTTAGE LANE HEALTH AND REHAB</t>
  </si>
  <si>
    <t>800 BROOKSIDE DRIVE</t>
  </si>
  <si>
    <t>http://cottagelanehealth.com/</t>
  </si>
  <si>
    <t>HAPPY VALLEY NURSING &amp; REHABILITATION</t>
  </si>
  <si>
    <t>955 DIVISION STREET</t>
  </si>
  <si>
    <t>http://happyvalleyhealth.com/</t>
  </si>
  <si>
    <t>COLONEL GLENN HEALTH AND REHAB, LLC</t>
  </si>
  <si>
    <t>13700 DAVID O DODD ROAD</t>
  </si>
  <si>
    <t>http://colonelglennhr.com/</t>
  </si>
  <si>
    <t>Price for private room with shower is private with shower $285 and
suite $350</t>
  </si>
  <si>
    <t>ARKANSAS STATE VETERANS HOME AT NORTH LITTLE ROCK</t>
  </si>
  <si>
    <t>2401 JOHN ASHLEY DRIVE</t>
  </si>
  <si>
    <t>http://www.veterans.arkansas.gov/homes/ASVH-NLR</t>
  </si>
  <si>
    <t>BELVEDERE NURSING AND REHABILITATION CENTER, LLC</t>
  </si>
  <si>
    <t>2600 PARK AVE</t>
  </si>
  <si>
    <t>http://belvederenr.com/</t>
  </si>
  <si>
    <t>AMBERWOOD HEALTH AND REHABILITATION</t>
  </si>
  <si>
    <t>6420 ALCOA ROAD</t>
  </si>
  <si>
    <t>http://amberwoodhealthandrehab.com/</t>
  </si>
  <si>
    <t>APPLE CREEK HEALTH AND REHAB, LLC</t>
  </si>
  <si>
    <t>1570 W CENTERTON BLVD</t>
  </si>
  <si>
    <t>CENTERTON</t>
  </si>
  <si>
    <t>https://applecreekhr.com/</t>
  </si>
  <si>
    <t>THE GREEN HOUSE COTTAGES OF POPLAR GROVE</t>
  </si>
  <si>
    <t>7801 KANIS RD</t>
  </si>
  <si>
    <t>https://poplargrove.care/</t>
  </si>
  <si>
    <t>SUPERIOR HEALTH &amp; REHAB, LLC</t>
  </si>
  <si>
    <t>625 TOMMY LEWIS DR</t>
  </si>
  <si>
    <t>https://superiorhrc.com/</t>
  </si>
  <si>
    <t>SOUTHERN PINES HEALTH AND REHAB</t>
  </si>
  <si>
    <t>700 MANOR RD</t>
  </si>
  <si>
    <t>04A158</t>
  </si>
  <si>
    <t>CRAIGHEAD NURSING CENTER</t>
  </si>
  <si>
    <t>5101 HARRISBURG RD</t>
  </si>
  <si>
    <t>https://www.craigheadnursingcenter.org/</t>
  </si>
  <si>
    <t>No assisted/independent living option.</t>
  </si>
  <si>
    <t>04A293</t>
  </si>
  <si>
    <t>ARKANSAS HEALTH CENTER</t>
  </si>
  <si>
    <t>6701 HWY 67</t>
  </si>
  <si>
    <t>NEWTON COUNTY NURSING HOME</t>
  </si>
  <si>
    <t>610 EAST COURT STREET</t>
  </si>
  <si>
    <t>THE TERRACES OF PHOENIX</t>
  </si>
  <si>
    <t>7550 NORTH 16TH STREET</t>
  </si>
  <si>
    <t>PHOENIX</t>
  </si>
  <si>
    <t>https://www.humangood.org/the-terraces-of-phoenix</t>
  </si>
  <si>
    <t>vm 3-3. Voicemail</t>
  </si>
  <si>
    <t>SANTA ROSA CARE CENTER</t>
  </si>
  <si>
    <t>1650 NORTH SANTA ROSA AVENUE</t>
  </si>
  <si>
    <t>TUCSON</t>
  </si>
  <si>
    <t>http://www.santarosacarecenter.com/</t>
  </si>
  <si>
    <t>No shared rooms. No assisted/independent living</t>
  </si>
  <si>
    <t>DESERT TERRACE HEALTHCARE CENTER</t>
  </si>
  <si>
    <t>2509 NORTH 24TH STREET</t>
  </si>
  <si>
    <t>https://desertterrace.net/</t>
  </si>
  <si>
    <t>CB tomorrow 3-3. Admissions director is unavailable</t>
  </si>
  <si>
    <t>HANDMAKER HOME FOR THE AGING</t>
  </si>
  <si>
    <t>2221 NORTH ROSEMONT BOULEVARD</t>
  </si>
  <si>
    <t>https://www.handmaker.org/</t>
  </si>
  <si>
    <t>HAVEN OF SCOTTSDALE</t>
  </si>
  <si>
    <t>3293 NORTH DRINKWATER BOULEVARD</t>
  </si>
  <si>
    <t>SCOTTSDALE</t>
  </si>
  <si>
    <t>https://www.havenhealthaz.com/locations/scottsdale/</t>
  </si>
  <si>
    <t>DESERT HAVEN CARE CENTER</t>
  </si>
  <si>
    <t>2645 EAST THOMAS ROAD</t>
  </si>
  <si>
    <t>https://www.dhccaz.com/</t>
  </si>
  <si>
    <t>No skilled nursing. No lock down unit for memory care. Rates depends on the insurance</t>
  </si>
  <si>
    <t>FOOTHILLS REHABILITATION CENTER</t>
  </si>
  <si>
    <t>2250 NORTH CRAYCROFT ROAD</t>
  </si>
  <si>
    <t>https://foothillsrehabcenter.com/</t>
  </si>
  <si>
    <t>Only gave the price for semi private room</t>
  </si>
  <si>
    <t>PUEBLO SPRINGS REHABILITATION CENTER</t>
  </si>
  <si>
    <t>5545 EAST LEE STREET</t>
  </si>
  <si>
    <t>https://pueblosprings.com/</t>
  </si>
  <si>
    <t>No available rooms. No assisted/independent living options &amp; memory care</t>
  </si>
  <si>
    <t>CASAS ADOBES POST ACUTE REHAB CENTER</t>
  </si>
  <si>
    <t>1919 WEST MEDICAL STREET</t>
  </si>
  <si>
    <t>https://casasadobesrehab.com/</t>
  </si>
  <si>
    <t>PHOENIX MOUNTAIN POST ACUTE</t>
  </si>
  <si>
    <t>13232 NORTH TATUM BLVD</t>
  </si>
  <si>
    <t>https://phoenixmountain.com/</t>
  </si>
  <si>
    <t>same price with long term care</t>
  </si>
  <si>
    <t>No assisted/independent living</t>
  </si>
  <si>
    <t>SANTA RITA NURSING &amp; REHABILITATION CENTER</t>
  </si>
  <si>
    <t>150 NORTH LA CANADA DRIVE</t>
  </si>
  <si>
    <t>GREEN VALLEY</t>
  </si>
  <si>
    <t>https://www.santaritacare.com/</t>
  </si>
  <si>
    <t>FRIENDSHIP VILLAGE OF TEMPE</t>
  </si>
  <si>
    <t>2525 EAST SOUTHERN AVENUE</t>
  </si>
  <si>
    <t>TEMPE</t>
  </si>
  <si>
    <t>https://www.friendshipvillageaz.com/</t>
  </si>
  <si>
    <t>Prices will increase starting January 2022. Independent living options- contact number is different 4808315000</t>
  </si>
  <si>
    <t>OSBORN HEALTH AND REHABILITATION</t>
  </si>
  <si>
    <t>3333 NORTH CIVIC CENTER PLAZA</t>
  </si>
  <si>
    <t>https://osbornhealth.com/</t>
  </si>
  <si>
    <t xml:space="preserve">Gave an estimation for the room- $400/day. Said that the rates depend on the needs of the patient. </t>
  </si>
  <si>
    <t>HERITAGE COURT POST ACUTE OF SCOTTSDALE</t>
  </si>
  <si>
    <t>3339 NORTH DRINKWATER BOULEVARD</t>
  </si>
  <si>
    <t>https://scottsdaleheritagecourt.com/</t>
  </si>
  <si>
    <t>private room is for rehab only</t>
  </si>
  <si>
    <t>HAVEN OF SAGUARO VALLEY</t>
  </si>
  <si>
    <t>6651 EAST CARONDELET DRIVE</t>
  </si>
  <si>
    <t>https://havenhg.com/saguarovalley.html</t>
  </si>
  <si>
    <t>HAVEN OF SIERRA VISTA, LLC</t>
  </si>
  <si>
    <t>660 SOUTH CORONADO DRIVE</t>
  </si>
  <si>
    <t>SIERRA VISTA</t>
  </si>
  <si>
    <t>https://havenhg.com/sierravista.html</t>
  </si>
  <si>
    <t>NORTH MOUNTAIN MEDICAL AND REHABILITATION CENTER</t>
  </si>
  <si>
    <t>9155 NORTH THIRD STREET</t>
  </si>
  <si>
    <t>https://northmountain.net/</t>
  </si>
  <si>
    <t xml:space="preserve">They only accepts patients who needs tracheostomy &amp; dialysis  care </t>
  </si>
  <si>
    <t>CAMELBACK POST ACUTE CARE AND REHABILITATION</t>
  </si>
  <si>
    <t>4635 NORTH 14TH STREET</t>
  </si>
  <si>
    <t>https://camelbackrehab.com/</t>
  </si>
  <si>
    <t>HAVEN OF FLAGSTAFF</t>
  </si>
  <si>
    <t>800 WEST UNIVERSITY AVENUE</t>
  </si>
  <si>
    <t>FLAGSTAFF</t>
  </si>
  <si>
    <t>https://www.havenhealthaz.com/locations/flagstaff/?utm_source=google&amp;utm_medium=organic&amp;utm_campaign=GMB&amp;utm_term=Haven_Health_Flagstaff</t>
  </si>
  <si>
    <t>No memory care.  No assisted/independent living</t>
  </si>
  <si>
    <t>BELLA VITA HEALTH AND REHABILITATION CENTER</t>
  </si>
  <si>
    <t>5125 NORTH 58TH AVENUE</t>
  </si>
  <si>
    <t>GLENDALE</t>
  </si>
  <si>
    <t>https://bellavitarehab.com/</t>
  </si>
  <si>
    <t>no answer 3-3. Voicemail</t>
  </si>
  <si>
    <t>HAVEN OF SEDONA</t>
  </si>
  <si>
    <t>505 JACKS CANYON ROAD</t>
  </si>
  <si>
    <t>SEDONA</t>
  </si>
  <si>
    <t>https://www.havenhealthaz.com/locations/sedona/</t>
  </si>
  <si>
    <t>vm 3-3. Receptionist gave the number of the admissions director (___) but no one answered</t>
  </si>
  <si>
    <t>DESERT COVE NURSING CENTER</t>
  </si>
  <si>
    <t>1750 WEST FRYE ROAD</t>
  </si>
  <si>
    <t>CHANDLER</t>
  </si>
  <si>
    <t>https://lcca.com/locations/az/desert-cove/</t>
  </si>
  <si>
    <t>AD not available 3-3. Admissions director is unavailable</t>
  </si>
  <si>
    <t>THE LEGACY REHAB &amp; CARE CENTER</t>
  </si>
  <si>
    <t>2812 SILVER CREEK ROAD</t>
  </si>
  <si>
    <t>BULLHEAD CITY</t>
  </si>
  <si>
    <t>http://www.thelegacyrehab.com/</t>
  </si>
  <si>
    <t>Price for semi private ranges from $213-$276</t>
  </si>
  <si>
    <t>SAPPHIRE OF TUCSON NURSING AND REHAB, LLC</t>
  </si>
  <si>
    <t>2900 EAST MILBER STREET</t>
  </si>
  <si>
    <t>https://sapphireoftucson.com/</t>
  </si>
  <si>
    <t>Gave just an estimation skilled nursing &amp; memory care. Price range is $250-$450. Said that the rates depends on the needs of the person</t>
  </si>
  <si>
    <t>HAVASU NURSING CENTER</t>
  </si>
  <si>
    <t>3576 KEARSAGE DRIVE</t>
  </si>
  <si>
    <t>LAKE HAVASU CITY</t>
  </si>
  <si>
    <t>https://www.havasunursingcenter.com/</t>
  </si>
  <si>
    <t>CHANDLER POST ACUTE AND REHABILITATION</t>
  </si>
  <si>
    <t>2121 WEST ELGIN STREET</t>
  </si>
  <si>
    <t>https://chandlerpostacute.com/</t>
  </si>
  <si>
    <t>No long term care as of the moment</t>
  </si>
  <si>
    <t>SHEA POST ACUTE REHABILITATION CENTER</t>
  </si>
  <si>
    <t>11150 NORTH 92ND STREET</t>
  </si>
  <si>
    <t>https://sheaparc.com/</t>
  </si>
  <si>
    <t>TEMPE POST ACUTE</t>
  </si>
  <si>
    <t>6100 SOUTH RURAL ROAD</t>
  </si>
  <si>
    <t>https://tempepostacute.com/</t>
  </si>
  <si>
    <t>no answer 3-3.. No one answered the call</t>
  </si>
  <si>
    <t>HAVEN OF PHOENIX</t>
  </si>
  <si>
    <t>4202 NORTH 20TH AVENUE</t>
  </si>
  <si>
    <t>https://www.havenhealthaz.com/locations/phoenix/?utm_source=google&amp;utm_medium=organic&amp;utm_campaign=GMB&amp;utm_term=Haven_Health_Phoenix</t>
  </si>
  <si>
    <t>SUN WEST CHOICE HEALTHCARE &amp; REHAB</t>
  </si>
  <si>
    <t>14002 WEST MEEKER BLVD</t>
  </si>
  <si>
    <t>SUN CITY WEST</t>
  </si>
  <si>
    <t>https://sunwestchoice.com/</t>
  </si>
  <si>
    <t>MOUNTAIN VIEW MANOR</t>
  </si>
  <si>
    <t>1045 SANDRETTO DRIVE</t>
  </si>
  <si>
    <t>http://www.mtviewmanor.com/</t>
  </si>
  <si>
    <t>No new admissions for the next few weeks. They have memory care but it's not yet open.</t>
  </si>
  <si>
    <t>THE REHABILITATION CENTER AT THE PALAZZO</t>
  </si>
  <si>
    <t>6250 NORTH 19TH AVENUE</t>
  </si>
  <si>
    <t>http://www.palazzohc.com/</t>
  </si>
  <si>
    <t>CB assisted/independent living. Voicemail 3-3</t>
  </si>
  <si>
    <t>PAYSON CARE CENTER</t>
  </si>
  <si>
    <t>107 EAST LONE PINE DRIVE</t>
  </si>
  <si>
    <t>PAYSON</t>
  </si>
  <si>
    <t>http://paysoncarecenter.com/</t>
  </si>
  <si>
    <t>AD not available 3-4. Voicemail</t>
  </si>
  <si>
    <t>HAVEN OF CAMP VERDE</t>
  </si>
  <si>
    <t>86 WEST SALT MINE ROAD</t>
  </si>
  <si>
    <t>CAMP VERDE</t>
  </si>
  <si>
    <t>https://www.havenhealthaz.com/locations/camp-verde/?utm_source=google&amp;utm_medium=organic&amp;utm_campaign=GMB&amp;utm_term=Haven_Health_Camp_Verde</t>
  </si>
  <si>
    <t>No independent living options &amp; memory care</t>
  </si>
  <si>
    <t>BANNER BOSWELL REHABILITATION CENTER</t>
  </si>
  <si>
    <t>10601 WEST SANTA FE DRIVE</t>
  </si>
  <si>
    <t>SUN CITY</t>
  </si>
  <si>
    <t>https://www.bannerhealth.com/locations/sun-city/banner-boswell-skilled-nursing-rehabilitation-center-santa-fe?y_source=1_MTI2NjM5NTctNzE1LWxvY2F0aW9uLndlYnNpdGU%3D</t>
  </si>
  <si>
    <t>vm 3-4. Admissions director is unavailable</t>
  </si>
  <si>
    <t>RIDGECREST HEALTHCARE</t>
  </si>
  <si>
    <t>16640 NORTH 38TH STREET</t>
  </si>
  <si>
    <t>https://www.windsorridgecrest.com/</t>
  </si>
  <si>
    <t xml:space="preserve">Memory care rate: semi private - $241.50/day ; private-  $283.50 </t>
  </si>
  <si>
    <t>PRESCOTT NURSING AND REHABILITATION CENTER</t>
  </si>
  <si>
    <t>864 DOUGHERTY STREET</t>
  </si>
  <si>
    <t>https://www.prescottrehab.com/</t>
  </si>
  <si>
    <t>Does not accept unidentifiable calls</t>
  </si>
  <si>
    <t>ARCHSTONE CARE CENTER</t>
  </si>
  <si>
    <t>1980 WEST PECOS ROAD</t>
  </si>
  <si>
    <t>http://www.archstonecare.com/</t>
  </si>
  <si>
    <t>GRANITE CREEK HEALTH &amp; REHABILITATION CENTER</t>
  </si>
  <si>
    <t>1045 SCOTT DRIVE</t>
  </si>
  <si>
    <t>http://www.granitecreekrehab.com/</t>
  </si>
  <si>
    <t>Only have semi private room, No assisted/independent living options &amp; memory care</t>
  </si>
  <si>
    <t>CORONADO HEALTHCARE CENTER</t>
  </si>
  <si>
    <t>11411 NORTH 19TH AVE</t>
  </si>
  <si>
    <t>https://coronadocare.com/</t>
  </si>
  <si>
    <t>vm 3-4. Voicemail</t>
  </si>
  <si>
    <t>LIFE CARE CENTER OF YUMA</t>
  </si>
  <si>
    <t>2450 SOUTH 19TH AVENUE</t>
  </si>
  <si>
    <t>YUMA</t>
  </si>
  <si>
    <t>https://lcca.com/locations/az/yuma/</t>
  </si>
  <si>
    <t>MONTECITO POST ACUTE CARE AND REHABILITATION</t>
  </si>
  <si>
    <t>51 SOUTH 48TH STREET</t>
  </si>
  <si>
    <t>MESA</t>
  </si>
  <si>
    <t>https://montecitocare.com/</t>
  </si>
  <si>
    <t>private rooms are only for patients who needs isolation</t>
  </si>
  <si>
    <t>LIFE CARE CENTER OF SIERRA VISTA</t>
  </si>
  <si>
    <t>2305 EAST WILCOX DRIVE</t>
  </si>
  <si>
    <t>https://lcca.com/locations/az/sierra-vista/</t>
  </si>
  <si>
    <t>No memory care. No assisted / independent living.</t>
  </si>
  <si>
    <t>LIFESTREAM AT COOK HEALTH CARE</t>
  </si>
  <si>
    <t>11527 WEST PEORIA AVE</t>
  </si>
  <si>
    <t>YOUNGTOWN</t>
  </si>
  <si>
    <t>http://www.lifestreamliving.com/location/cook-health-care</t>
  </si>
  <si>
    <t>HAVEN OF SHOW LOW</t>
  </si>
  <si>
    <t>2401 EAST HUNT STREET</t>
  </si>
  <si>
    <t>SHOW LOW</t>
  </si>
  <si>
    <t>https://www.havenhealthaz.com/locations/show-low/?utm_source=google&amp;utm_medium=organic&amp;utm_campaign=GMB&amp;utm_term=Haven_Health_Show_Low</t>
  </si>
  <si>
    <t>HERITAGE HEALTH CARE CENTER</t>
  </si>
  <si>
    <t>1300 SOUTH STREET</t>
  </si>
  <si>
    <t>GLOBE</t>
  </si>
  <si>
    <t>https://lcca.com/locations/az/heritage-globe/</t>
  </si>
  <si>
    <t>No assisted/lindependent living options &amp; memory care</t>
  </si>
  <si>
    <t>LIFE CARE CENTER OF SCOTTSDALE</t>
  </si>
  <si>
    <t>9494 EAST BECKER LANE</t>
  </si>
  <si>
    <t>http://lifecarecenterofscottsdale.com/</t>
  </si>
  <si>
    <t>No answer 3-4. Receptionist gave a centralized number (6029626677) but no one answered the call</t>
  </si>
  <si>
    <t>LIFE CARE CENTER OF PARADISE VALLEY</t>
  </si>
  <si>
    <t>4065 EAST BELL ROAD</t>
  </si>
  <si>
    <t>http://lifecarecenterofparadisevalleyaz.com/</t>
  </si>
  <si>
    <t>VILLA MARIA CARE CENTER</t>
  </si>
  <si>
    <t>4310 EAST GRANT ROAD</t>
  </si>
  <si>
    <t>https://villamariacc.com/</t>
  </si>
  <si>
    <t>Price depends on the level of care. It might go up to $300/day</t>
  </si>
  <si>
    <t>SABINO CANYON REHABILITATION &amp; CARE CENTER</t>
  </si>
  <si>
    <t>5830 EAST PIMA STREET</t>
  </si>
  <si>
    <t>http://www.sabinocanyoncare.com/</t>
  </si>
  <si>
    <t>YUMA NURSING CENTER</t>
  </si>
  <si>
    <t>1850 WEST 25TH STREET</t>
  </si>
  <si>
    <t>https://www.yumanursingcenter.com/</t>
  </si>
  <si>
    <t>No assisted/lindependent living options</t>
  </si>
  <si>
    <t>PROVIDENCE PLACE AT GLENCROFT</t>
  </si>
  <si>
    <t>8641 NORTH 67TH AVE</t>
  </si>
  <si>
    <t>http://glencroft.com/</t>
  </si>
  <si>
    <t>$6000 - 7000</t>
  </si>
  <si>
    <t>CB for assisted/independent. Prices depends on the level of care. Gave an estimation</t>
  </si>
  <si>
    <t>GOOD SAMARITAN SOCIETY-PRESCOTT VILLAGE</t>
  </si>
  <si>
    <t>1030 SCOTT DRIVE</t>
  </si>
  <si>
    <t>https://www.good-sam.com/locations/prescott-village?y_source=1_MTQyNTAxNzctNzE1LWxvY2F0aW9uLndlYnNpdGU%3D</t>
  </si>
  <si>
    <t>They currently have beds but not accepting until further notice</t>
  </si>
  <si>
    <t>HORIZON POST ACUTE AND REHABILITATION CENTER</t>
  </si>
  <si>
    <t>4704 WEST DIANA AVENUE</t>
  </si>
  <si>
    <t>http://horizonglendale.com/</t>
  </si>
  <si>
    <t xml:space="preserve">Gave an estimation for the private room. </t>
  </si>
  <si>
    <t>DESERT BLOSSOM HEALTH &amp; REHAB CENTER</t>
  </si>
  <si>
    <t>60 SOUTH 58TH STREET</t>
  </si>
  <si>
    <t>http://www.desertblossomrehab.com/</t>
  </si>
  <si>
    <t>The price is for people with insurance. They do not accept people without insurance..</t>
  </si>
  <si>
    <t>HAVEN OF TUCSON</t>
  </si>
  <si>
    <t>3705 NORTH SWAN ROAD</t>
  </si>
  <si>
    <t>https://www.havenhealthaz.com/tucson.html</t>
  </si>
  <si>
    <t>they only have rehab</t>
  </si>
  <si>
    <t>DESERT HIGHLANDS CARE CENTER</t>
  </si>
  <si>
    <t>1081 KATHLEEN AVE</t>
  </si>
  <si>
    <t>KINGMAN</t>
  </si>
  <si>
    <t>https://www.deserthighlandscc.com/</t>
  </si>
  <si>
    <t>HAVEN OF SAFFORD</t>
  </si>
  <si>
    <t>1933 PEPPERTREE DRIVE</t>
  </si>
  <si>
    <t>SAFFORD</t>
  </si>
  <si>
    <t>https://www.havenhealthaz.com/locations/safford/</t>
  </si>
  <si>
    <t>CHRISTIAN CARE NURSING CENTER</t>
  </si>
  <si>
    <t>11812 NORTH 19TH AVE</t>
  </si>
  <si>
    <t>https://www.fellowshipsquareseniorliving.org/campus/az/phoenix/skilled-nursing/</t>
  </si>
  <si>
    <t>MARAVILLA CARE CENTER</t>
  </si>
  <si>
    <t>8825 SOUTH 7TH STREET</t>
  </si>
  <si>
    <t>https://www.maravillacarecenter.com/</t>
  </si>
  <si>
    <t>HAVEN OF DOUGLAS</t>
  </si>
  <si>
    <t>1400 NORTH SAN ANTONIO AVENUE</t>
  </si>
  <si>
    <t>DOUGLAS</t>
  </si>
  <si>
    <t>https://www.havenhealthaz.com/locations/douglas/?utm_source=google&amp;utm_medium=organic&amp;utm_campaign=GMB&amp;utm_term=Haven_Health_Douglas</t>
  </si>
  <si>
    <t>Same price for all except for the private room</t>
  </si>
  <si>
    <t>LA CANADA CARE CENTER</t>
  </si>
  <si>
    <t>7970 NORTH LA CANADA DRIVE</t>
  </si>
  <si>
    <t>http://lacanadacarecenter.com/</t>
  </si>
  <si>
    <t>they only have rehab. Voicemail</t>
  </si>
  <si>
    <t>CATALINA POST ACUTE AND REHABILITATION</t>
  </si>
  <si>
    <t>2611 NORTH WARREN AVENUE</t>
  </si>
  <si>
    <t>http://catalinacare.com/</t>
  </si>
  <si>
    <t>vm 3-4.Voicemail</t>
  </si>
  <si>
    <t>MESA CHRISTIAN HEALTH AND REHABILITATION CENTER</t>
  </si>
  <si>
    <t>255 WEST BROWN ROAD</t>
  </si>
  <si>
    <t>http://www.genesishcc.com/mesachristiansnf</t>
  </si>
  <si>
    <t>CARING HOUSE</t>
  </si>
  <si>
    <t>510 SOUTH OCOTILLO ROAD</t>
  </si>
  <si>
    <t>SACATON</t>
  </si>
  <si>
    <t>http://grhc.org/the-caring-house/</t>
  </si>
  <si>
    <t>Only accepts that are from Native American tribe</t>
  </si>
  <si>
    <t>SCOTTSDALE VILLAGE SQUARE</t>
  </si>
  <si>
    <t>2620 NORTH 68TH STREET</t>
  </si>
  <si>
    <t>https://www.pacificaseniorliving.com/az/scottsdale/pacifica-senior-living-scottsdale-village-square/</t>
  </si>
  <si>
    <t>SUN CITY HEALTH AND REHABILITATION CENTER</t>
  </si>
  <si>
    <t>9940 WEST UNION HILLS DRIVE</t>
  </si>
  <si>
    <t>http://www.genesishcc.com/suncity</t>
  </si>
  <si>
    <t>Cannot tell exactly the rates. Said that it depends on the needs of the patient</t>
  </si>
  <si>
    <t>SIERRA WINDS</t>
  </si>
  <si>
    <t>17300 NORTH 88TH AVE</t>
  </si>
  <si>
    <t>PEORIA</t>
  </si>
  <si>
    <t>https://sierrawinds.com/?utm_source=google&amp;utm_medium=organic&amp;utm_campaign=gdseo_gmb_may2021</t>
  </si>
  <si>
    <t>Voicemail 11/23, 02/22, 03-4</t>
  </si>
  <si>
    <t>HAVEN OF GLOBE</t>
  </si>
  <si>
    <t>1100 MONROE STREET</t>
  </si>
  <si>
    <t>https://www.havenhealthaz.com/locations/globe/?utm_source=google&amp;utm_medium=organic&amp;utm_campaign=GMB&amp;utm_term=Haven_Health_Globe</t>
  </si>
  <si>
    <t>ARIZONA STATE VETERAN HOME-PHX</t>
  </si>
  <si>
    <t>4141 NORTH S HERRERA WAY</t>
  </si>
  <si>
    <t>https://dvs.az.gov/state-veteran-home-phoenix</t>
  </si>
  <si>
    <t>They only accept veterans or spouse of a veteran</t>
  </si>
  <si>
    <t>HAVEN OF LAKE HAVASU</t>
  </si>
  <si>
    <t>2781 OSBORNE DRIVE</t>
  </si>
  <si>
    <t>https://www.havenhealthaz.com/locations/lake-havasu/?utm_source=google&amp;utm_medium=organic&amp;utm_campaign=GMB&amp;utm_term=Haven_Health_Lake_Havasu</t>
  </si>
  <si>
    <t>Only Skilled Nursing</t>
  </si>
  <si>
    <t>SOUTH MOUNTAIN POST ACUTE</t>
  </si>
  <si>
    <t>8008 S. JESSE OWENS PARKWAY</t>
  </si>
  <si>
    <t>http://southmountainpostacute.com/</t>
  </si>
  <si>
    <t>Only Skilled Nursing - Semi Private</t>
  </si>
  <si>
    <t>LIFESTREAM AT SUN RIDGE</t>
  </si>
  <si>
    <t>12215 WEST BELL ROAD</t>
  </si>
  <si>
    <t>SURPRISE</t>
  </si>
  <si>
    <t>https://lifestreamliving.com/location/sun-ridge/</t>
  </si>
  <si>
    <t>permanently closed</t>
  </si>
  <si>
    <t>GOOD SAMARITAN SOCIETY-PRESCOTT VALLEY</t>
  </si>
  <si>
    <t>3380 NORTH WINDSONG DRIVE</t>
  </si>
  <si>
    <t>PRESCOTT VALLEY</t>
  </si>
  <si>
    <t>https://www.good-sam.com/locations/prescott-valley?y_source=1_MTQyNTAyNTYtNzE1LWxvY2F0aW9uLndlYnNpdGU=</t>
  </si>
  <si>
    <t>Only skilled nursing care. Does not accept long term</t>
  </si>
  <si>
    <t>SUNVIEW RESPIRATORY AND REHABILITATION</t>
  </si>
  <si>
    <t>12207 NORTH 113TH AVENUE</t>
  </si>
  <si>
    <t>http://sunviewhealth.com/</t>
  </si>
  <si>
    <t>MARYLAND GARDENS CARE CENTER</t>
  </si>
  <si>
    <t>31 WEST MARYLAND AVENUE</t>
  </si>
  <si>
    <t>http://www.marylandgardens.com/</t>
  </si>
  <si>
    <t>IMMANUEL CAMPUS OF CARE</t>
  </si>
  <si>
    <t>11301 NORTH 99TH AVENUE</t>
  </si>
  <si>
    <t>https://immanuelcares.com/</t>
  </si>
  <si>
    <t xml:space="preserve">CB for assisted/independent. </t>
  </si>
  <si>
    <t>BROOKDALE SANTA CATALINA</t>
  </si>
  <si>
    <t>7500 NORTH CALLE SIN ENVIDIA</t>
  </si>
  <si>
    <t>https://www.brookdale.com/en/communities/brookdale-santa-catalina.html?cid=yext</t>
  </si>
  <si>
    <t>No semi private room. They have different rate for private room with shared bathroom ($314/day). They have assisted living options but the person in charge is unavailable.</t>
  </si>
  <si>
    <t>WINSLOW CAMPUS OF CARE</t>
  </si>
  <si>
    <t>826 WEST DESMOND STREET</t>
  </si>
  <si>
    <t>WINSLOW</t>
  </si>
  <si>
    <t>https://www.winslowcampusofcare.com/</t>
  </si>
  <si>
    <t>They don't have skilled nursing care and assisted/ independent living.</t>
  </si>
  <si>
    <t>PALM VALLEY REHAB &amp; CARE CTR</t>
  </si>
  <si>
    <t>13575 WEST MCDOWELL ROAD</t>
  </si>
  <si>
    <t>GOODYEAR</t>
  </si>
  <si>
    <t>http://www.palmvalleyrehabilitation.com/</t>
  </si>
  <si>
    <t>They have a different price for semi private memory care ($207/day)</t>
  </si>
  <si>
    <t>FREEDOM PLAZA CARE CENTER</t>
  </si>
  <si>
    <t>13714 NORTH PLAZA DEL RIO BLVD</t>
  </si>
  <si>
    <t>https://freedomplazaarizona.com/Campus</t>
  </si>
  <si>
    <t>$4720 - $9022</t>
  </si>
  <si>
    <t>$7000-$8000</t>
  </si>
  <si>
    <t>Prices depends on the preferred room. For independent living, price for studio is $2020. 1 bedroom is $2500 and 2 bedroom is $3860</t>
  </si>
  <si>
    <t>THE PEAKS HEALTH &amp; REHABILITATION</t>
  </si>
  <si>
    <t>3150 NORTH WINDING BROOK ROAD</t>
  </si>
  <si>
    <t>https://thepeaks.org/what-we-offer/#rehabilitation</t>
  </si>
  <si>
    <t>Assited/independent living option and memory care have a different price. Said that they will give brochure thru email.</t>
  </si>
  <si>
    <t>FOUNTAIN VIEW VILLAGE</t>
  </si>
  <si>
    <t>16455 EAST AVENUE OF THE FOUNTAINS</t>
  </si>
  <si>
    <t>FOUNTAIN HILLS</t>
  </si>
  <si>
    <t>http://www.fountainviewvillageaz.com/</t>
  </si>
  <si>
    <t xml:space="preserve">CB for memory care, assisted/independent. </t>
  </si>
  <si>
    <t>THE LINGENFELTER CENTER</t>
  </si>
  <si>
    <t>1099 SUNRISE AVENUE</t>
  </si>
  <si>
    <t>http://www.lingenfeltercenter.com/</t>
  </si>
  <si>
    <t>no answer 3-4. Voicemail</t>
  </si>
  <si>
    <t>ARCHIE HENDRICKS SENIOR SKILLED NURSING FACILITY</t>
  </si>
  <si>
    <t>FEDERAL ROUTE 15 MILE POST 9</t>
  </si>
  <si>
    <t>SELLS</t>
  </si>
  <si>
    <t>http://www.toltc.org/</t>
  </si>
  <si>
    <t>Only accepts people from Tohono O'odham tribe</t>
  </si>
  <si>
    <t>SUN HEALTH LA LOMA CARE CENTER</t>
  </si>
  <si>
    <t>14260 SOUTH DENNY BOULEVARD</t>
  </si>
  <si>
    <t>LITCHFIELD PARK</t>
  </si>
  <si>
    <t>https://www.sunhealthcommunities.org/community/la-loma-village/</t>
  </si>
  <si>
    <t>ADVANCED HEALTHCARE OF MESA</t>
  </si>
  <si>
    <t>5755 EAST MAIN STREET</t>
  </si>
  <si>
    <t>http://www.ahcfacilities.com/</t>
  </si>
  <si>
    <t>They only have short term skilled nursing care</t>
  </si>
  <si>
    <t>ADVANCE HEALTH CARE OF SCOTTSDALE</t>
  </si>
  <si>
    <t>9846 NORTH 95TH STREET</t>
  </si>
  <si>
    <t>LA ESTANCIA NURSING AND REHABILITATION CENTER</t>
  </si>
  <si>
    <t>15810 SOUTH 42ND STREET</t>
  </si>
  <si>
    <t>https://www.genesishcc.com/laestancia/</t>
  </si>
  <si>
    <t>Only skilled nursing care</t>
  </si>
  <si>
    <t>VI AT GRAYHAWK, A VI AND PLAZA COMPANIES COMMUNITY</t>
  </si>
  <si>
    <t>7501 EAST THOMPSON PEAK PARKWAY</t>
  </si>
  <si>
    <t>https://www.viliving.com/locations/az/scottsdale-grayhawk/?utm_source=google&amp;utm_medium=organic&amp;utm_campaign=WEBGPLCDRCT</t>
  </si>
  <si>
    <t>SPLENDIDO AT RANCHO VISTOSO</t>
  </si>
  <si>
    <t>13500 NORTH RANCHO VISTOSO BLVD</t>
  </si>
  <si>
    <t>https://splendidotucson.com/?utm_source=gmb&amp;utm_medium=loc&amp;utm_campaign=gmbloc</t>
  </si>
  <si>
    <t>No semi private room and assisted living</t>
  </si>
  <si>
    <t>ADVANCED HEALTH CARE OF GLENDALE</t>
  </si>
  <si>
    <t>16825 NORTH 63RD AVENUE</t>
  </si>
  <si>
    <t>http://www.ahcfacilities.com/glendale</t>
  </si>
  <si>
    <t>AD not available 3-7. Voicemail</t>
  </si>
  <si>
    <t>OASIS PAVILION NURSING &amp; REHABILITATION CENTER</t>
  </si>
  <si>
    <t>161 WEST RODEO ROAD SUITE 1</t>
  </si>
  <si>
    <t>CASA GRANDE</t>
  </si>
  <si>
    <t>http://www.oasispavilion.com/</t>
  </si>
  <si>
    <t>No private room. Only skilled nursing care.</t>
  </si>
  <si>
    <t>HAVEN OF LAKESIDE</t>
  </si>
  <si>
    <t>3401 NORTH LOCKWOOD DRIVE</t>
  </si>
  <si>
    <t>LAKESIDE</t>
  </si>
  <si>
    <t>https://www.havenhealthaz.com/locations/lakeside/?utm_source=google&amp;utm_medium=organic&amp;utm_campaign=GMB&amp;utm_term=Haven_Health_Lakeside</t>
  </si>
  <si>
    <t>vm 3-7. Voicemail</t>
  </si>
  <si>
    <t>ACACIA HEALTH CENTER</t>
  </si>
  <si>
    <t>4555 EAST MAYO BLVD</t>
  </si>
  <si>
    <t>https://www.sagewoodlcs.com/health-center/?utm_campaign=gmb&amp;utm_medium=organic&amp;utm_source=local</t>
  </si>
  <si>
    <t>SANTE OF SURPRISE</t>
  </si>
  <si>
    <t>14775 WEST YORKSHIRE DRIVE</t>
  </si>
  <si>
    <t>https://santecares.com/locations/sante-of-surprise/</t>
  </si>
  <si>
    <t>vm 3-7. Admissions director is unavailable</t>
  </si>
  <si>
    <t>SANTE OF CHANDLER</t>
  </si>
  <si>
    <t>825 SOUTH 94TH STREET</t>
  </si>
  <si>
    <t>https://santecares.com/locations/sante-of-chandler/</t>
  </si>
  <si>
    <t>Short term- stay is only 11-20 days. The rate depends on the insurance. She said if the insurace is medicare, the rate is $185 for a private room. They only have skilled nursing care.</t>
  </si>
  <si>
    <t>WELLSPRINGS THERAPY CENTER OF GILBERT</t>
  </si>
  <si>
    <t>3319 SOUTH MERCY ROAD</t>
  </si>
  <si>
    <t>GILBERT</t>
  </si>
  <si>
    <t>https://www.wellspringstherapy.com/</t>
  </si>
  <si>
    <t>They only have private rooms. Only skilled nursing care.</t>
  </si>
  <si>
    <t>CENTER AT ARROWHEAD, LLC</t>
  </si>
  <si>
    <t>7201 W CAMINO SAN XAVIER AVE</t>
  </si>
  <si>
    <t>https://www.centeratarrowhead.com/</t>
  </si>
  <si>
    <t>They only have private rooms. Price of room w/ therapy is $650/day</t>
  </si>
  <si>
    <t>SAPPHIRE ESTATES REHAB CENTRE, LLC</t>
  </si>
  <si>
    <t>2040 NORTH WILMOT ROAD</t>
  </si>
  <si>
    <t>https://sapphireestatesrc.com/</t>
  </si>
  <si>
    <t>THE CENTER AT TUCSON</t>
  </si>
  <si>
    <t>5020 EAST GLENN STREET</t>
  </si>
  <si>
    <t>http://www.centerattucson.com/</t>
  </si>
  <si>
    <t>Said that rate depends on the insurace of the patient. Estimated rate is $650/day. Only skilled nursing care.</t>
  </si>
  <si>
    <t>ASPIRE TRANSITIONAL CARE</t>
  </si>
  <si>
    <t>1521 NORTH PINE CLIFF DRIVE</t>
  </si>
  <si>
    <t>https://aspiretransitionalcare.org/</t>
  </si>
  <si>
    <t>Cannot tell exactly the rates. Said that it depends on the insurace of the patient.</t>
  </si>
  <si>
    <t>SURPRISE HEALTH AND REHABILITATION CENTER</t>
  </si>
  <si>
    <t>14660 W PARKWOOD DRIVE</t>
  </si>
  <si>
    <t>https://surprisehealthcare.com/</t>
  </si>
  <si>
    <t>vm 3-7. No one answered the call</t>
  </si>
  <si>
    <t>NORTHPARK HEALTH AND REHABILITATION OF CASCADIA</t>
  </si>
  <si>
    <t>2020 NORTH 95TH AVENUE</t>
  </si>
  <si>
    <t>https://www.northparkhealthandrehab.com/</t>
  </si>
  <si>
    <t>No long term. They could not give the rates for short term. They said that it depends on the insurance.</t>
  </si>
  <si>
    <t>REDLANDS HEALTHCARE CENTER</t>
  </si>
  <si>
    <t>1620 WEST FERN AVENUE</t>
  </si>
  <si>
    <t>REDLANDS</t>
  </si>
  <si>
    <t>https://redlandshealthcarecenter.com/</t>
  </si>
  <si>
    <t>Number is invalid</t>
  </si>
  <si>
    <t>COUNTRY MANOR HEALTHCARE</t>
  </si>
  <si>
    <t>11723 FENTON AVENUE</t>
  </si>
  <si>
    <t>LAKE VIEW TERRACE</t>
  </si>
  <si>
    <t>https://cmsnf.com/</t>
  </si>
  <si>
    <t>No available private room. Skilled nursing care depends on the patient's needs</t>
  </si>
  <si>
    <t>ACACIA PARK NURSING &amp; REHAB CENTER</t>
  </si>
  <si>
    <t>1611 SCENIC DRIVE</t>
  </si>
  <si>
    <t>MODESTO</t>
  </si>
  <si>
    <t>http://acaciaparknursing.com/</t>
  </si>
  <si>
    <t>MOUNT SAN ANTONIO GARDENS</t>
  </si>
  <si>
    <t>900 E. HARRISON AVE</t>
  </si>
  <si>
    <t>POMONA</t>
  </si>
  <si>
    <t>https://msagardens.org/</t>
  </si>
  <si>
    <t>Need to go to the facility for a tour. They don't want to give the price over the phone.</t>
  </si>
  <si>
    <t>GOOD SAMARITAN REHAB AND CARE CENTER</t>
  </si>
  <si>
    <t>1630 N. EDISON STREET</t>
  </si>
  <si>
    <t>STOCKTON</t>
  </si>
  <si>
    <t>http://goodsamrehab.com/</t>
  </si>
  <si>
    <t>No memory care. Skilled nursing care depends on the patient's needs. No assisted / independent living.</t>
  </si>
  <si>
    <t>ROYAL CARE SKILLED NURSING CTR</t>
  </si>
  <si>
    <t>2725 PACIFIC AVENUE</t>
  </si>
  <si>
    <t>LONG BEACH</t>
  </si>
  <si>
    <t>https://www.covenantcare.com/stores/royal-care-skilled-nursing-center/</t>
  </si>
  <si>
    <t xml:space="preserve">Rates for assisted and independent living depends on the insurance of the patient.   </t>
  </si>
  <si>
    <t>PALMS CARE CENTER</t>
  </si>
  <si>
    <t>1010 VENTURA AVENUE</t>
  </si>
  <si>
    <t>CHOWCHILLA</t>
  </si>
  <si>
    <t>https://palmscarecenter.com/</t>
  </si>
  <si>
    <t>Joemil</t>
  </si>
  <si>
    <t>They have 1 private room but they use it for isolation only.
-No Assisted Living
-No Independent Living
-No Memory Care</t>
  </si>
  <si>
    <t>PALOMAR VISTA HEALTHCARE CENTER</t>
  </si>
  <si>
    <t>201 N FIG STREET</t>
  </si>
  <si>
    <t>ESCONDIDO</t>
  </si>
  <si>
    <t>https://palomarvista.com/</t>
  </si>
  <si>
    <t>Transferred to admissions - only vmail 11/22, 02/22
3rd Call - 2/25/2022 - Voicemail only</t>
  </si>
  <si>
    <t>SPRING VALLEY POST ACUTE LLC</t>
  </si>
  <si>
    <t>14973 HESPERIA ROAD</t>
  </si>
  <si>
    <t>VICTORVILLE</t>
  </si>
  <si>
    <t>https://www.springvalleypostacute.com</t>
  </si>
  <si>
    <t>Only Skilled Nursing &amp; Memory Care
** all of their rooms are $700/day</t>
  </si>
  <si>
    <t>SOUTH MARIN HEALTH &amp; WELLNESS CENTER</t>
  </si>
  <si>
    <t>1220 SOUTH ELISEO DRIVE</t>
  </si>
  <si>
    <t>GREENBRAE</t>
  </si>
  <si>
    <t>https://www.southmarinhealth.com/</t>
  </si>
  <si>
    <t>As per admissions currently they only offer short term rehab. They do not know when skilled nursing long term care will become available</t>
  </si>
  <si>
    <t>LINDA MAR CARE CENTER</t>
  </si>
  <si>
    <t>751 SAN PEDRO TERRACE ROAD</t>
  </si>
  <si>
    <t>PACIFICA</t>
  </si>
  <si>
    <t>https://www.lindamarrehab.com/</t>
  </si>
  <si>
    <t>No private room, all are shared rooms.
-No Assisted Living
-No Independent Living
-No Memory Care</t>
  </si>
  <si>
    <t>PELICAN RIDGE POST-ACUTE</t>
  </si>
  <si>
    <t>466 FLAGSHIP ROAD</t>
  </si>
  <si>
    <t>NEWPORT BEACH</t>
  </si>
  <si>
    <t>https://pelicanridgepostacute.com/</t>
  </si>
  <si>
    <t>___ (admissions director) is not available. Best number to call her is ___</t>
  </si>
  <si>
    <t>GRAND TERRACE HEALTH CARE CENTER</t>
  </si>
  <si>
    <t>12000 MT VERNON AVENUE</t>
  </si>
  <si>
    <t>GRAND TERRACE</t>
  </si>
  <si>
    <t>https://www.grandterracecare.com/</t>
  </si>
  <si>
    <t xml:space="preserve">Only Skilled Nursing </t>
  </si>
  <si>
    <t>MONTROSE HEALTHCARE CENTER</t>
  </si>
  <si>
    <t>2123 VERDUGO BLVD.</t>
  </si>
  <si>
    <t>MONTROSE</t>
  </si>
  <si>
    <t>http://montrosehealthcare.com/</t>
  </si>
  <si>
    <t>No one answered the call
2nd Call - 2/25/2022 - Transferred to admissions but no answer</t>
  </si>
  <si>
    <t>MAGNOLIA GARDENS CONVALESCENT HOSPITAL</t>
  </si>
  <si>
    <t>17922 SAN FERNANDO MISSION RD</t>
  </si>
  <si>
    <t>GRANADA HILLS</t>
  </si>
  <si>
    <t>http://magnoliagardensnh.com/</t>
  </si>
  <si>
    <t>NORTH VALLEY NURSING CENTER</t>
  </si>
  <si>
    <t>7660 WYNGATE ST</t>
  </si>
  <si>
    <t>TUJUNGA</t>
  </si>
  <si>
    <t>https://northvalleynursingcenter.com/</t>
  </si>
  <si>
    <t>MADERA REHABILITATION &amp; NURSING CENTER</t>
  </si>
  <si>
    <t>517 SOUTH A STREET</t>
  </si>
  <si>
    <t>MADERA</t>
  </si>
  <si>
    <t>http://maderarehab.com/</t>
  </si>
  <si>
    <t>MONTEBELLO CARE CENTER</t>
  </si>
  <si>
    <t>1035 W BEVERLY BLVD</t>
  </si>
  <si>
    <t>MONTEBELLO</t>
  </si>
  <si>
    <t>https://www.montebellocc.com/</t>
  </si>
  <si>
    <t>Admissions director is unavailable
2nd Call - 2/25/2022 - Transferred to admissions but no answer</t>
  </si>
  <si>
    <t>GARDEN CREST REHABILITATION CENTER</t>
  </si>
  <si>
    <t>909 LUCILE AVE.</t>
  </si>
  <si>
    <t>LOS ANGELES</t>
  </si>
  <si>
    <t>Voicemail
2nd Call - 2/25/2022 - Voicemail only</t>
  </si>
  <si>
    <t>LEMON GROVE CARE AND REHABILITATION CENTER</t>
  </si>
  <si>
    <t>8351 BROADWAY</t>
  </si>
  <si>
    <t>LEMON GROVE</t>
  </si>
  <si>
    <t>https://lemongrovecare.com/</t>
  </si>
  <si>
    <t>$24000.00 - $27000.00</t>
  </si>
  <si>
    <t>Private rooms range from $800 to $900 per day.
-No Assisted Living
-No Independent Living
-No Memory Care</t>
  </si>
  <si>
    <t>GARDEN CITY HEALTHCARE CENTER</t>
  </si>
  <si>
    <t>1310 WEST GRANGER</t>
  </si>
  <si>
    <t>https://gardencityhealthcare.com/</t>
  </si>
  <si>
    <t>Don't admit private pay. Needs to have insurance</t>
  </si>
  <si>
    <t>GARDEN VIEW POST- ACUTE REHABILITATION</t>
  </si>
  <si>
    <t>14475 GARDEN VIEW LANE</t>
  </si>
  <si>
    <t>BALDWIN PARK</t>
  </si>
  <si>
    <t>https://www.gardenviewrehab.com/</t>
  </si>
  <si>
    <t>HORIZON HEALTH AND SUBACUTE CENTER</t>
  </si>
  <si>
    <t>3034 E HERNDON</t>
  </si>
  <si>
    <t>FRESNO</t>
  </si>
  <si>
    <t>https://horizonhealthfresno.com/</t>
  </si>
  <si>
    <t>Admissions director is unavailable
-2nd Call - 2/25/2022 - No answer</t>
  </si>
  <si>
    <t>THE VINEYARDS HEALTHCARE CENTER</t>
  </si>
  <si>
    <t>76 FENTON STREET</t>
  </si>
  <si>
    <t>LIVERMORE</t>
  </si>
  <si>
    <t>https://vineyardshealth.com/</t>
  </si>
  <si>
    <t>$11000.00 - $12000.00</t>
  </si>
  <si>
    <t>-They don't have private room, all are shared rooms.
Shared room range:
$370/day - 3 persons
$400/day - 2 persons
-No Assisted Living
-No Independent Living
-No Memory Care</t>
  </si>
  <si>
    <t>WATSONVILLE NURSING CENTER</t>
  </si>
  <si>
    <t>525 AUTO CENTER DRIVE</t>
  </si>
  <si>
    <t>WATSONVILLE</t>
  </si>
  <si>
    <t>https://watsonvillepostacute.com/</t>
  </si>
  <si>
    <t>WILLOW PASS HEALTHCARE CENTER</t>
  </si>
  <si>
    <t>3318 WILLOW PASS ROAD</t>
  </si>
  <si>
    <t>CONCORD</t>
  </si>
  <si>
    <t>https://willowpasshc.net/</t>
  </si>
  <si>
    <t>COUNTRY OAKS CARE CENTER</t>
  </si>
  <si>
    <t>215 W PEARL ST</t>
  </si>
  <si>
    <t>https://countryoakscarecenter.us/</t>
  </si>
  <si>
    <t>-They don't have private room, all are shared rooms.
-No Assisted Living
-No Independent Living
-No Memory Care</t>
  </si>
  <si>
    <t>ORANGE HEALTHCARE &amp; WELLNESS CENTRE, LLC</t>
  </si>
  <si>
    <t>920 WEST LA VETA STREET</t>
  </si>
  <si>
    <t>ORANGE</t>
  </si>
  <si>
    <t>https://www.orangerehabilitation.com/</t>
  </si>
  <si>
    <t>LA SIERRA CARE CENTER</t>
  </si>
  <si>
    <t>2424 M STREET</t>
  </si>
  <si>
    <t>MERCED</t>
  </si>
  <si>
    <t>https://lasierracarecenter.com/</t>
  </si>
  <si>
    <t>Receptionist gave the  ___ (admissions director). Voicemail
2nd Call - 2/23/2022 - Gave Admissions number but voicemail only</t>
  </si>
  <si>
    <t>SHIELDS RICHMOND NURSING CENTER</t>
  </si>
  <si>
    <t>1919 CUTTING BLVD</t>
  </si>
  <si>
    <t>RICHMOND</t>
  </si>
  <si>
    <t>http://www.shieldsnursingcenters.com/</t>
  </si>
  <si>
    <t>Voicemail
2nd Call - 2/23/2022 - Voicemail only</t>
  </si>
  <si>
    <t>APPLEWOOD POST ACUTE</t>
  </si>
  <si>
    <t>1090 RIO LANE</t>
  </si>
  <si>
    <t>SACRAMENTO</t>
  </si>
  <si>
    <t>https://applewoodpostacute.com/</t>
  </si>
  <si>
    <t>FALLBROOK SKILLED NURSING</t>
  </si>
  <si>
    <t>325 POTTER STREET</t>
  </si>
  <si>
    <t>FALLBROOK</t>
  </si>
  <si>
    <t>https://www.progressivecarecenters.com/fallbrook-skilled-nursing/</t>
  </si>
  <si>
    <t>assisted/ independent living- price depends on the clients needs</t>
  </si>
  <si>
    <t>CANTERBURY WOODS</t>
  </si>
  <si>
    <t>651 SINEX AVENUE</t>
  </si>
  <si>
    <t>PACIFIC GROVE</t>
  </si>
  <si>
    <t>https://covia.org/canterbury-woods/</t>
  </si>
  <si>
    <t>Admissions director is unavailable
2nd Call - 2/23/2022 - Admissions director is unavailable</t>
  </si>
  <si>
    <t>DYCORA TRANSITIONAL HEALTH - QUAIL LAKE</t>
  </si>
  <si>
    <t>1221 ROSEMARIE LANE</t>
  </si>
  <si>
    <t>No answer
2nd Call - 2/23/2022 - Transferred to Admissions but voicemail only</t>
  </si>
  <si>
    <t>MARIN POST ACUTE</t>
  </si>
  <si>
    <t>234 N. SAN PEDRO RD</t>
  </si>
  <si>
    <t>SAN RAFAEL</t>
  </si>
  <si>
    <t>http://marinpostacute.com/</t>
  </si>
  <si>
    <t>-No Assisted Living
-No Independent Living
-No Memory Care</t>
  </si>
  <si>
    <t>VILLA SERENA HEALTHCARE CENTER</t>
  </si>
  <si>
    <t>723 E 9TH STREET</t>
  </si>
  <si>
    <t>https://www.villaserenahealthcare.com/</t>
  </si>
  <si>
    <t>LA PALOMA HEALTHCARE CENTER</t>
  </si>
  <si>
    <t>3232 THUNDER DRIVE</t>
  </si>
  <si>
    <t>OCEANSIDE</t>
  </si>
  <si>
    <t>https://lapalomahealthcare.com/</t>
  </si>
  <si>
    <t>THOUSAND OAKS POST ACUTE, LLC</t>
  </si>
  <si>
    <t>93 WEST AVENIDA DE LOS ARBOLES</t>
  </si>
  <si>
    <t>THOUSAND OAKS</t>
  </si>
  <si>
    <t>http://thousandoakspostacute.com/</t>
  </si>
  <si>
    <t>They use private room for isolation only. After isolation the patients will go back to their shared rooms.
-No Independent Living
-No Memory Care</t>
  </si>
  <si>
    <t>SHORELINE HEALTHCARE CENTER</t>
  </si>
  <si>
    <t>4029 EAST ANAHEIM STREET</t>
  </si>
  <si>
    <t>https://shorelinehealthcare.com/</t>
  </si>
  <si>
    <t>Short term only. Patient must have insurance</t>
  </si>
  <si>
    <t>OAKPARK HEALTHCARE CENTER</t>
  </si>
  <si>
    <t>9166 TUJUNGA CANYON BLVD</t>
  </si>
  <si>
    <t>VISTA PACIFICA CONVALESCENT HOSPITAL</t>
  </si>
  <si>
    <t>3662 PACIFIC AVENUE</t>
  </si>
  <si>
    <t>RIVERSIDE</t>
  </si>
  <si>
    <t>https://vistapacificaent.com/</t>
  </si>
  <si>
    <t>Psychiatric facility</t>
  </si>
  <si>
    <t>LONG BEACH HEALTHCARE CENTER</t>
  </si>
  <si>
    <t>3401 CEDAR AVENUE</t>
  </si>
  <si>
    <t>https://lbhealthcenter.com/</t>
  </si>
  <si>
    <t>WEST VALLEY POST ACUTE</t>
  </si>
  <si>
    <t>7057 SHOUP AVE</t>
  </si>
  <si>
    <t>WEST HILLS</t>
  </si>
  <si>
    <t>https://www.westvalleyhc.com/</t>
  </si>
  <si>
    <t>Admissions director is unavailable
2nd Call - 2/23/2022 - Transferred to Admissions but no answer</t>
  </si>
  <si>
    <t>DINUBA HEALTHCARE</t>
  </si>
  <si>
    <t>1730 SOUTH COLLEGE AVE.</t>
  </si>
  <si>
    <t>DINUBA</t>
  </si>
  <si>
    <t>DYCORA TRANSITIONAL HEALTH FOWLER</t>
  </si>
  <si>
    <t>1306 EAST SUMNER AVENUE</t>
  </si>
  <si>
    <t>FOWLER</t>
  </si>
  <si>
    <t>$7500.00 - $7800.00</t>
  </si>
  <si>
    <t>They have no private room. All are shared rooms.
Shared room price range:
$260/day - 2 beds
$250/day - 3 beds
-No Assisted Living
-No Independent Living
-No Memory Care</t>
  </si>
  <si>
    <t>HAZEL HAWKINS MEMORIAL HOSPITAL D/P SNF</t>
  </si>
  <si>
    <t>911 SUNSET DRIVE</t>
  </si>
  <si>
    <t>HOLLISTER</t>
  </si>
  <si>
    <t>https://www.hazelhawkins.com/</t>
  </si>
  <si>
    <t>Voicemail
2nd Call - 2/23/2022 - Transferred to Admissions but voicemail only</t>
  </si>
  <si>
    <t>MAGNOLIA REHABILITATION &amp; NURSING CENTER</t>
  </si>
  <si>
    <t>8133 MAGNOLIA AVENUE</t>
  </si>
  <si>
    <t>https://www.magnolia-rehab.com/</t>
  </si>
  <si>
    <t>No answer
2nd Call - 2/23/2022 - No answer</t>
  </si>
  <si>
    <t>VIENNA NURSING AND REHABILITATION CENTER</t>
  </si>
  <si>
    <t>800 SO. HAM LANE</t>
  </si>
  <si>
    <t>LODI</t>
  </si>
  <si>
    <t>BRENTWOOD POST ACUTE</t>
  </si>
  <si>
    <t>1795 WALNUT STREET</t>
  </si>
  <si>
    <t>RED BLUFF</t>
  </si>
  <si>
    <t>http://www.brentwoodpostacute.com/</t>
  </si>
  <si>
    <t>OAK RIDGE HEALTHCARE CENTER</t>
  </si>
  <si>
    <t>310 OAK RIDGE DRIVE</t>
  </si>
  <si>
    <t>ROSEVILLE</t>
  </si>
  <si>
    <t>https://oakridgehealthcare.net/</t>
  </si>
  <si>
    <t>Admissions director is unavailable
2nd Call - 2/21/2022 - Transferred to Admissions but voicemail only</t>
  </si>
  <si>
    <t>VALLE VISTA CONVALESCENT HOSPITAL</t>
  </si>
  <si>
    <t>1025 W. SECOND AVENUE</t>
  </si>
  <si>
    <t>https://www.covenantcare.com/stores/valle-vista-convalescent-hospital/</t>
  </si>
  <si>
    <t>No answer
2nd Call - 2/21/2022 - Transferred to Admissions but no answer</t>
  </si>
  <si>
    <t>NEWPORT NURSING AND REHABILITATION CENTER</t>
  </si>
  <si>
    <t>1555 SUPERIOR AVENUE</t>
  </si>
  <si>
    <t>https://lifegen.net/location/newport-nursing-and-rehabilitation-center/</t>
  </si>
  <si>
    <t>Price is for short term only. No memory care. No assisted / independent living.</t>
  </si>
  <si>
    <t>GLENDALE POST ACUTE CENTER</t>
  </si>
  <si>
    <t>250 N. VERDUGO ROAD</t>
  </si>
  <si>
    <t>http://glendalepac.com/</t>
  </si>
  <si>
    <t>LOS PALOS POST-ACUTE CARE CENTER</t>
  </si>
  <si>
    <t>1430 WEST 6TH STREET</t>
  </si>
  <si>
    <t>SAN PEDRO</t>
  </si>
  <si>
    <t>http://lpconv.com/</t>
  </si>
  <si>
    <t>Website is forbidden. No memory care. No assisted / independent living.</t>
  </si>
  <si>
    <t>THE REUTLINGER COMMUNITY</t>
  </si>
  <si>
    <t>4000 CAMINO TASSAJARA</t>
  </si>
  <si>
    <t>http://www.rcjl.org/</t>
  </si>
  <si>
    <t>Website is forbidden. They have assisted/ independent living options. Was transferred to voicemail
2nd Call - 2/21/2022 - Voicemail only</t>
  </si>
  <si>
    <t>BONNIE BRAE SKILLED NURSING</t>
  </si>
  <si>
    <t>420 SOUTH BONNIE BRAE ST.</t>
  </si>
  <si>
    <t>ARTESIA CHRISTIAN HOME INC.</t>
  </si>
  <si>
    <t>11614 E. 183RD ST</t>
  </si>
  <si>
    <t>ARTESIA</t>
  </si>
  <si>
    <t>https://www.achome.org/</t>
  </si>
  <si>
    <t>$1200 - $1900</t>
  </si>
  <si>
    <t xml:space="preserve">No private room. </t>
  </si>
  <si>
    <t>HARVARD CREEK POST ACUTE</t>
  </si>
  <si>
    <t>519 W. BADILLO ST.</t>
  </si>
  <si>
    <t>COVINA</t>
  </si>
  <si>
    <t>https://www.harvardcreek.com/</t>
  </si>
  <si>
    <t>Admissions director is unavailable
2nd Call - 2/21/2022 - Forwarded to Admissions but not available</t>
  </si>
  <si>
    <t>PASADENA PARK HEALTHCARE AND WELLNESS CENTER</t>
  </si>
  <si>
    <t>2585 E. WASHINGTON BLVD.</t>
  </si>
  <si>
    <t>PASADENA</t>
  </si>
  <si>
    <t>https://www.pasadenaparkhc.com/</t>
  </si>
  <si>
    <t>ST ELIZABETH HEALTHCARE CENTER</t>
  </si>
  <si>
    <t>2800 N. HARBOR BLVD.</t>
  </si>
  <si>
    <t>FULLERTON</t>
  </si>
  <si>
    <t>https://stelizabethrehab.com/</t>
  </si>
  <si>
    <t>MAYWOOD ACRES HEALTHCARE</t>
  </si>
  <si>
    <t>2641 SOUTH C ST</t>
  </si>
  <si>
    <t>OXNARD</t>
  </si>
  <si>
    <t>http://maywoodacres.com/Department.html</t>
  </si>
  <si>
    <t>Said that the waiting list is 6 months. Did not give the pricing
2nd Call - 2/21/2022 - Called Admissions but no answer
(805) 618-4548 - Admissions number from the website</t>
  </si>
  <si>
    <t>HEALTHCARE CENTRE OF FRESNO</t>
  </si>
  <si>
    <t>1665 M STREET</t>
  </si>
  <si>
    <t>https://www.hcfresno.com/</t>
  </si>
  <si>
    <t>They have assisited living but the person in charge is not available
2nd Call - 2/21/2022 - Forwarded to Assisted living but no answer</t>
  </si>
  <si>
    <t>GROSSMONT POST ACUTE CARE</t>
  </si>
  <si>
    <t>8787 CENTER DRIVE</t>
  </si>
  <si>
    <t>LA MESA</t>
  </si>
  <si>
    <t>https://grossmontpostacute.com/</t>
  </si>
  <si>
    <t>They have no private room. All are shared rooms.
-No Assisted Living
-No Independent Living
-No Memory Care</t>
  </si>
  <si>
    <t>TULARE NURSING &amp; REHABILITATION CENTER</t>
  </si>
  <si>
    <t>680 EAST MERRITT AVENUE</t>
  </si>
  <si>
    <t>TULARE</t>
  </si>
  <si>
    <t>http://www.missioncg.com/</t>
  </si>
  <si>
    <t>TWILIGHT HAVEN</t>
  </si>
  <si>
    <t>1717 S. WINERY AVENUE</t>
  </si>
  <si>
    <t>https://twilighthaven.com/</t>
  </si>
  <si>
    <t>Voicemail
2nd Call - 2/21/2022 - Forwarded to Admissions but no answer</t>
  </si>
  <si>
    <t>HEALTHCARE CENTER OF ORANGE COUNTY</t>
  </si>
  <si>
    <t>9021 KNOTT AVE</t>
  </si>
  <si>
    <t>BUENA PARK</t>
  </si>
  <si>
    <t>HEALTHCARE CENTER OF BELLA VISTA</t>
  </si>
  <si>
    <t>933 EAST DEODAR STREET</t>
  </si>
  <si>
    <t>ONTARIO</t>
  </si>
  <si>
    <t>https://www.bellavistahealth.com/</t>
  </si>
  <si>
    <t>$8460.00 - $9240.00</t>
  </si>
  <si>
    <t>They have no private room. All are shared rooms.
Shared room price range:
$308/day - 2 beds
$295/day - 3 beds
$282/day - 4 beds
-No Assisted Living
-No Independent Living
-No Memory Care</t>
  </si>
  <si>
    <t>COUNTRY VILLA WILSHIRE CONVALESCENT CENTER</t>
  </si>
  <si>
    <t>855 NORTH FAIRFAX AVENUE</t>
  </si>
  <si>
    <t>https://cvwilshirenc.com/</t>
  </si>
  <si>
    <t>Admissions director is unavailable
2nd Call - 2/21/2022 - Forwarded to Admissions but not available.</t>
  </si>
  <si>
    <t>BRENTWOOD HEALTH CARE CENTER</t>
  </si>
  <si>
    <t>1321 FRANKLIN STREET</t>
  </si>
  <si>
    <t>SANTA MONICA</t>
  </si>
  <si>
    <t>https://www.brentwoodnursing.com/</t>
  </si>
  <si>
    <t>UKIAH POST ACUTE</t>
  </si>
  <si>
    <t>1349 SOUTH DORA ST.</t>
  </si>
  <si>
    <t>UKIAH</t>
  </si>
  <si>
    <t>https://ukiahpostacute.com/</t>
  </si>
  <si>
    <t>Admissions director is unavailable
2nd Call - 2/21/2022 - Forwarded to Admissions but voicemail only.</t>
  </si>
  <si>
    <t>ATLANTIC MEMORIAL HEALTHCARE CENTER</t>
  </si>
  <si>
    <t>2750 ATLANTIC AVENUE</t>
  </si>
  <si>
    <t>https://atlanticmemorial.com/</t>
  </si>
  <si>
    <t>$9000.00 - $9750.00</t>
  </si>
  <si>
    <t>They have no private room. All are shared rooms.
Shared room price range:
$300/day - 3 beds
$325/day - 2 beds
-No Assisted Living
-No Independent Living
-No Memory Care</t>
  </si>
  <si>
    <t>NORTH WALK VILLA CONVAL. HOSP.</t>
  </si>
  <si>
    <t>12350 ROSECRANS</t>
  </si>
  <si>
    <t>NORWALK</t>
  </si>
  <si>
    <t>https://lcca.com/locations/ca/north-walk-villa/</t>
  </si>
  <si>
    <t>WHITTIER PACIFIC CARE CENTER</t>
  </si>
  <si>
    <t>7716 S PICKERING AVENUE</t>
  </si>
  <si>
    <t>WHITTIER</t>
  </si>
  <si>
    <t>WESTVIEW HEALTHCARE CENTER</t>
  </si>
  <si>
    <t>12225 SHALE RIDGE LANE</t>
  </si>
  <si>
    <t>https://westviewhealth.com/</t>
  </si>
  <si>
    <t>STONEBROOK HEALTH AND REHABILITATION</t>
  </si>
  <si>
    <t>350 DE SOTO DRIVE</t>
  </si>
  <si>
    <t>LOS GATOS</t>
  </si>
  <si>
    <t>https://www.stonebrookrehab.com/</t>
  </si>
  <si>
    <t>CHAPMAN CARE CENTER</t>
  </si>
  <si>
    <t>12232 CHAPMAN AVE</t>
  </si>
  <si>
    <t>GARDEN GROVE</t>
  </si>
  <si>
    <t>https://www.chapmancare.com/</t>
  </si>
  <si>
    <t>FULTON GARDENS POST ACUTE, LLC</t>
  </si>
  <si>
    <t>537 E. FULTON STREET</t>
  </si>
  <si>
    <t>http://fultongardenspostacute.com/</t>
  </si>
  <si>
    <t>Voicemail
2nd Call - 2/19/2022 - Forwarded to Admissions but voicemail only.</t>
  </si>
  <si>
    <t>PINE RIDGE CARE CENTER</t>
  </si>
  <si>
    <t>45 PROFESSIONAL CENTER PKWY</t>
  </si>
  <si>
    <t>Admissions director is unavailable
2nd Call - 2/19/2022 - No answer</t>
  </si>
  <si>
    <t>ARDEN POST ACUTE REHAB</t>
  </si>
  <si>
    <t>3400 ALTA ARDEN EXPRESSWAY</t>
  </si>
  <si>
    <t>http://ardenpostacute.com/</t>
  </si>
  <si>
    <t>Prices depends on the insurance of the patient. Does not accept private pay</t>
  </si>
  <si>
    <t>HIGH VALLEY LODGE</t>
  </si>
  <si>
    <t>7912 TOPLEY LANE</t>
  </si>
  <si>
    <t>SUNLAND</t>
  </si>
  <si>
    <t>OJAI HEALTH &amp; REHABILITATION</t>
  </si>
  <si>
    <t>601 N MONTGOMERY ST</t>
  </si>
  <si>
    <t>OJAI</t>
  </si>
  <si>
    <t>$9000.00 - $11100.00</t>
  </si>
  <si>
    <t>Shared room price range:
$370/day - 2 persons
$330/day - 3 persons
$300/day - 4 persons
-No Assisted Living
-No Independent Living
-No Memory Care</t>
  </si>
  <si>
    <t>PLUM TREE CARE CENTER</t>
  </si>
  <si>
    <t>2580 SAMARITAN DRIVE</t>
  </si>
  <si>
    <t>SAN JOSE</t>
  </si>
  <si>
    <t>https://lifegen.net/location/plum-tree-care-center/</t>
  </si>
  <si>
    <t>WINDSOR COUNTRY DRIVE CARE CENTER</t>
  </si>
  <si>
    <t>2500 COUNTRY DRIVE</t>
  </si>
  <si>
    <t>FREMONT</t>
  </si>
  <si>
    <t>https://www.windsorcountrydrive.com/</t>
  </si>
  <si>
    <t>ROYAL PALMS POST ACUTE</t>
  </si>
  <si>
    <t>630 W. BROADWAY</t>
  </si>
  <si>
    <t>http://royalpalmshealth.com/</t>
  </si>
  <si>
    <t>No answer
2nd Call - 2/19/2022 - No answer</t>
  </si>
  <si>
    <t>APPLE VALLEY POST-ACUTE REHAB</t>
  </si>
  <si>
    <t>1035 GRAVENSTEIN HWY SOUTH</t>
  </si>
  <si>
    <t>SEBASTOPOL</t>
  </si>
  <si>
    <t>https://www.applevalleyrehab.com/</t>
  </si>
  <si>
    <t>CALIFORNIA HOME FOR THE AGED</t>
  </si>
  <si>
    <t>6720 E. KINGS CANYON</t>
  </si>
  <si>
    <t>https://lifeatthevineyards.org/</t>
  </si>
  <si>
    <t>WATSONVILLE POST ACUTE CENTER</t>
  </si>
  <si>
    <t>THE AVENUES TRANSITIONAL CARE CENTER</t>
  </si>
  <si>
    <t>2043 19TH AVENUE</t>
  </si>
  <si>
    <t>SAN FRANCISCO</t>
  </si>
  <si>
    <t>avenueshealth.com</t>
  </si>
  <si>
    <t>No answer
2nd Call - 2/19/2022 - They don't accept any inquiries at the moment</t>
  </si>
  <si>
    <t>BROOKFIELD HEALTHCARE CENTER</t>
  </si>
  <si>
    <t>9300 TELEGRAPH ROAD</t>
  </si>
  <si>
    <t>DOWNEY</t>
  </si>
  <si>
    <t>https://brookfieldhealthcare.net/</t>
  </si>
  <si>
    <t>GARDENA CONVALESCENT CENTER</t>
  </si>
  <si>
    <t>14819 S. VERMONT</t>
  </si>
  <si>
    <t>GARDENA</t>
  </si>
  <si>
    <t>http://www.gardenaconvalescentcenter.com/</t>
  </si>
  <si>
    <t>$8100.00 - $8850.00</t>
  </si>
  <si>
    <t>Shared room price range:
$270/day - 3 persons
$295/day - 2 persons
-No Assisted Living
-No Independent Living
-No Memory Care</t>
  </si>
  <si>
    <t>EMPRESS CARE CENTER, LLC</t>
  </si>
  <si>
    <t>1299 S. BASCOM AVENUE</t>
  </si>
  <si>
    <t>http://www.empresscare.com/</t>
  </si>
  <si>
    <t>$8850.00 - $9600.00</t>
  </si>
  <si>
    <t>Shared room price range:
$295/day - 3 persons
$320/day - 2 persons
-No Assisted Living
-No Independent Living
-No Memory Care</t>
  </si>
  <si>
    <t>WELLSPRINGS POST ACUTE CENTER</t>
  </si>
  <si>
    <t>44445 NO.15TH ST. WEST</t>
  </si>
  <si>
    <t>LANCASTER</t>
  </si>
  <si>
    <t>https://wellspringspac.com/</t>
  </si>
  <si>
    <t>$8400.00 - $9750.00</t>
  </si>
  <si>
    <t>Shared room price range:
$280/day - 3 persons
$325/day - 2 persons
-No Assisted Living
-No Independent Living
-No Memory Care</t>
  </si>
  <si>
    <t>ESCONDIDO POST ACUTE REHAB</t>
  </si>
  <si>
    <t>421 E MISSION AVE</t>
  </si>
  <si>
    <t>http://escondidopostacute.com/</t>
  </si>
  <si>
    <t>COUNTRY VILLA BAY VISTA HCC</t>
  </si>
  <si>
    <t>5901 DOWNEY AVE</t>
  </si>
  <si>
    <t>https://bayvistahc.com/</t>
  </si>
  <si>
    <t>ALMADEN HEALTH AND REHABILITATION CENTER</t>
  </si>
  <si>
    <t>2065 LOS GATOS-ALMADEN ROAD</t>
  </si>
  <si>
    <t>https://almadenhealthandrehabilitationcenter.com/</t>
  </si>
  <si>
    <t>Admissions director is unavailable
2nd Call - 2/19/2022 - Gave Admissions number but voicemail only.
4088877194 - Number of Admissions Direcotr</t>
  </si>
  <si>
    <t>VALLEY HOUSE REHABILITATION CENTER</t>
  </si>
  <si>
    <t>991 CLYDE AVENUE</t>
  </si>
  <si>
    <t>SANTA CLARA</t>
  </si>
  <si>
    <t>https://valleyhouserehab.com/</t>
  </si>
  <si>
    <t>SEQUOIAS SAN FRANCISCO CONVALESCENT HOSPITAL</t>
  </si>
  <si>
    <t>1400 GEARY BLVD</t>
  </si>
  <si>
    <t>https://thesequoiassf.org/</t>
  </si>
  <si>
    <t>Voicemail
2nd Call - 2/17/2022 - Forwarded to Admissions but voicemail only.</t>
  </si>
  <si>
    <t>THE TAMALPAIS</t>
  </si>
  <si>
    <t>501 VIA CASITAS</t>
  </si>
  <si>
    <t>https://thetam.org/</t>
  </si>
  <si>
    <t>They havetheir own community. Not accepting outside admissions</t>
  </si>
  <si>
    <t>GLENDORA GRAND, INC</t>
  </si>
  <si>
    <t>805 W. ARROW HWY.</t>
  </si>
  <si>
    <t>GLENDORA</t>
  </si>
  <si>
    <t>CANYON SPRINGS POST-ACUTE</t>
  </si>
  <si>
    <t>180 NORTH JACKSON AVENUE</t>
  </si>
  <si>
    <t>https://canyonspringspostacute.com/</t>
  </si>
  <si>
    <t>No answer
2nd call - 2/17/2022 - No answer</t>
  </si>
  <si>
    <t>ASTORIA NURSING AND REHAB CENTER</t>
  </si>
  <si>
    <t>14040 ASTORIA STREET</t>
  </si>
  <si>
    <t>SYLMAR</t>
  </si>
  <si>
    <t>https://astorianrc.com/</t>
  </si>
  <si>
    <t>They don't have private room, all are shared rooms.
-No Assisted Living
-No Independent Living
-No Memory Care</t>
  </si>
  <si>
    <t>LA MARIPOSA CARE AND REHABILITATION CENTER</t>
  </si>
  <si>
    <t>1244 TRAVIS BLVD</t>
  </si>
  <si>
    <t>FAIRFIELD</t>
  </si>
  <si>
    <t>https://www.lamariposarehab.org/</t>
  </si>
  <si>
    <t>TOPANGA TERRACE</t>
  </si>
  <si>
    <t>22125 ROSCOE BLVD</t>
  </si>
  <si>
    <t>CANOGA PARK</t>
  </si>
  <si>
    <t>https://topangaterrace.com/</t>
  </si>
  <si>
    <t>Admissions director is unavailable
2nd call - 2/17/2022 - Number unavailable</t>
  </si>
  <si>
    <t>DEVONSHIRE CARE CENTER</t>
  </si>
  <si>
    <t>1350 EAST DEVONSHIRE AVENUE</t>
  </si>
  <si>
    <t>HEMET</t>
  </si>
  <si>
    <t>https://www.devonshirecc.com/</t>
  </si>
  <si>
    <t>Website is blocked/ Admissions director is unavailable
2nd call - 2/17/2022 - No answer</t>
  </si>
  <si>
    <t>COTTONWOOD HEALTH CARE CENTER</t>
  </si>
  <si>
    <t>625 COTTONWOOD STREET</t>
  </si>
  <si>
    <t>WOODLAND</t>
  </si>
  <si>
    <t>https://www.cottonwoodcare.com/</t>
  </si>
  <si>
    <t>$9750.00 - $10500.00</t>
  </si>
  <si>
    <t>They don't have private room, all are shared rooms.
Shared room price range:
$350/day - 2 persons
$325/day - 3 persons
-No Assisted Living
-No Independent Living
-No Memory Care</t>
  </si>
  <si>
    <t>DYCORA TRANSITIONAL HEALTH - SANGER</t>
  </si>
  <si>
    <t>2550 9TH STREET</t>
  </si>
  <si>
    <t>SANGER</t>
  </si>
  <si>
    <t>Voicemail
2nd Call - 2/17/2022 - Voicemail only.</t>
  </si>
  <si>
    <t>WOODLAND SKILLED NURSING FACILITY</t>
  </si>
  <si>
    <t>678 THIRD STREET</t>
  </si>
  <si>
    <t>https://www.woodlandskillednursing.com/</t>
  </si>
  <si>
    <t>LAGUNA HILLS HEALTH AND REHABILITATION CENTER</t>
  </si>
  <si>
    <t>24452 HEALTH CENTER DRIVE</t>
  </si>
  <si>
    <t>LAGUNA HILLS</t>
  </si>
  <si>
    <t>https://lagunahillshealth.com/</t>
  </si>
  <si>
    <t>Voicemail
2nd Call - 2/17/2022 - Forwarded to admissions but voicemail only.</t>
  </si>
  <si>
    <t>ALEXANDRIA CARE CENTER</t>
  </si>
  <si>
    <t>1515 N ALEXANDRIA AVE.</t>
  </si>
  <si>
    <t>https://www.alexandriacc.com/</t>
  </si>
  <si>
    <t>Blocked website/ does not accept patients currently at home
2nd Call - 2/17/2022 - Office people are in the meeting</t>
  </si>
  <si>
    <t>THE ROWLAND</t>
  </si>
  <si>
    <t>330 W. ROWLAND STREET</t>
  </si>
  <si>
    <t>Price for shared room and private room is just the same.
-No Assisted Living
-No Independent Living
-No Memory Care</t>
  </si>
  <si>
    <t>GLADSTONE SUB-ACUTE AND REHAB CENTER</t>
  </si>
  <si>
    <t>435 E. GLADSTONE ST</t>
  </si>
  <si>
    <t>https://www.gladstonecare.com/</t>
  </si>
  <si>
    <t>No long term beds, they currently focus on short term stays. Same rates for memory care</t>
  </si>
  <si>
    <t>BURBANK HEALTHCARE &amp; REHAB</t>
  </si>
  <si>
    <t>1041 S. MAIN ST.</t>
  </si>
  <si>
    <t>BURBANK</t>
  </si>
  <si>
    <t>https://www.burbankrehab.net/</t>
  </si>
  <si>
    <t>They only have shared rooms. Same rates for memory care</t>
  </si>
  <si>
    <t>CASITAS CARE CENTER</t>
  </si>
  <si>
    <t>10626 BALBOA BLVD.</t>
  </si>
  <si>
    <t>https://casitascarecenter.com/</t>
  </si>
  <si>
    <t>No available beds for male patients. Private pay requires 30-day deposit.</t>
  </si>
  <si>
    <t>AFFINITY HEALTHCARE CENTER</t>
  </si>
  <si>
    <t>7039 ALONDRA BLVD</t>
  </si>
  <si>
    <t>PARAMOUNT</t>
  </si>
  <si>
    <t>https://affinitysnf.com/</t>
  </si>
  <si>
    <t>-Price entered is just a basic price only, it will go up depends on the level of care.
-All their rooms are shared rooms with 2 beds, if you want to go to private room, you have 2 pay for the 2 beds so the price will be doubled.
-No Assisted Living
-No Independent Living
-No Memory Care</t>
  </si>
  <si>
    <t>ALAMITOS WEST HEALTH &amp; REHABILITATION</t>
  </si>
  <si>
    <t>3902 KATELLA AVENUE</t>
  </si>
  <si>
    <t>LOS ALAMITOS</t>
  </si>
  <si>
    <t>https://alamitoswest.com/</t>
  </si>
  <si>
    <t>$9450.00 - $20550.00</t>
  </si>
  <si>
    <t>Price range for Shared Rooms:
-$685/day - 2 persons
-$315/day - 3 persons
-No Assisted Living
-No Independent Living
-No Memory Care</t>
  </si>
  <si>
    <t>LAKE BALBOA CARE CENTER</t>
  </si>
  <si>
    <t>16955 VANOWEN STREET</t>
  </si>
  <si>
    <t>VAN NUYS</t>
  </si>
  <si>
    <t>https://www.lakebalboacare.com/</t>
  </si>
  <si>
    <t>Shared rooms only</t>
  </si>
  <si>
    <t>KIT CARSON NURSING &amp; REHABILITATION CENTER</t>
  </si>
  <si>
    <t>811 COURT STREET</t>
  </si>
  <si>
    <t>https://kitcarsonnr.com/level-of-senior-care/</t>
  </si>
  <si>
    <t>$8250.00 - $8550.00</t>
  </si>
  <si>
    <t>Price range for Shared Rooms:
-$285/day - 2 persons
-$275/day - 3 persons
-No Assisted Living
-No Independent Living
-No Memory Care</t>
  </si>
  <si>
    <t>UNIVERSITY PARK HEALTHCARE CENTER</t>
  </si>
  <si>
    <t>230 E ADAMS BLVD</t>
  </si>
  <si>
    <t>https://universityparkhcc.com/</t>
  </si>
  <si>
    <t>They do have available beds but not accepting any patients as of the moment due to COVID Outbreak.</t>
  </si>
  <si>
    <t>PACIFIC GARDENS NURSING AND REHABILITATION CENTER</t>
  </si>
  <si>
    <t>577 S. PEACH AVE.</t>
  </si>
  <si>
    <t>https://www.covenantcare.com/stores/pacific-gardens-nursing-and-rehabilitation-center/</t>
  </si>
  <si>
    <t>No beds available for long-term care and no waiting list</t>
  </si>
  <si>
    <t>BRIARCREST NURSING CENTER</t>
  </si>
  <si>
    <t>5648 EAST GOTHAM STREET</t>
  </si>
  <si>
    <t>BELL GARDENS</t>
  </si>
  <si>
    <t>https://briarcrestnursing.com/</t>
  </si>
  <si>
    <t>1st Call - 1/5/2022 - Forwarded to business office manager, reached voicemail
2nd Call - 2/15/2022 - Admissions not available</t>
  </si>
  <si>
    <t>WESTERN SLOPE HEALTH CENTER</t>
  </si>
  <si>
    <t>3280 WASHINGTON STREET</t>
  </si>
  <si>
    <t>PLACERVILLE</t>
  </si>
  <si>
    <t>https://westernslopehealthcenter.com/</t>
  </si>
  <si>
    <t>No waiting list for long-term private rooms</t>
  </si>
  <si>
    <t>CALIFORNIA PACIFIC MEDICAL CTR- DAVIES CAMPUS HOSP</t>
  </si>
  <si>
    <t>601 DUBOCE AVE</t>
  </si>
  <si>
    <t>Hospital</t>
  </si>
  <si>
    <t>MAYFLOWER GARDENS CONVALESCENT HOSPITAL</t>
  </si>
  <si>
    <t>6705 COLUMBIA WAY</t>
  </si>
  <si>
    <t>https://mayflowerconvalescent.org/</t>
  </si>
  <si>
    <t>1st Call - 1/5/2022 - Line keeps getting disconnected, 3 attempts
2nd Call - 2/15/2022 - Provide a number but Admissions Director is not available
6619435789 - Admissions Director Number</t>
  </si>
  <si>
    <t>GRANADA REHABILITATION &amp; WELLNESS CENTER, LP</t>
  </si>
  <si>
    <t>2885 HARRIS STREET</t>
  </si>
  <si>
    <t>EUREKA</t>
  </si>
  <si>
    <t>https://granadarehabwc.com/</t>
  </si>
  <si>
    <t>1st Call - 1/5/2022 - Forwarded to business office manager, no one answered
2nd Call - 2/15/2022 - Forwarded to Admissions but no one answered</t>
  </si>
  <si>
    <t>PACIFIC VILLA, INC</t>
  </si>
  <si>
    <t>3501 CEDAR AVENUE</t>
  </si>
  <si>
    <t>1st attempt dialled ext 101 for admissions - vm
2nd attempt dialled ext 106 for business manager office - vm</t>
  </si>
  <si>
    <t>WINDSOR CYPRESS GARDENS</t>
  </si>
  <si>
    <t>9025 COLORADO AVENUE</t>
  </si>
  <si>
    <t>Currently not admitting new patients due to COVID outbreak</t>
  </si>
  <si>
    <t>DYCORA TRANSITIONAL HEALTH - FRESNO</t>
  </si>
  <si>
    <t>2715 FRESNO STREET</t>
  </si>
  <si>
    <t>1st Call - 1/5/2022 - Forwarded to admissions, reached voicemail
2nd Call - 2/15/2022 - Forwarded to admissions, reached voicemail</t>
  </si>
  <si>
    <t>PREMIER CARE CENTER FOR PALM SPRINGS</t>
  </si>
  <si>
    <t>2990 EAST RAMON ROAD</t>
  </si>
  <si>
    <t>PALM SPRINGS</t>
  </si>
  <si>
    <t>https://premiercarecenter.net/</t>
  </si>
  <si>
    <t>MOUNTAIN VIEW CONV HOSP</t>
  </si>
  <si>
    <t>13333 FENTON AVENUE</t>
  </si>
  <si>
    <t>https://mviewch.com/</t>
  </si>
  <si>
    <t>No available beds, currently not admitting new patients because they have positive cases of COVID</t>
  </si>
  <si>
    <t>DYCORA TRANSITIONAL HEALTH - CLOVIS</t>
  </si>
  <si>
    <t>111 BARSTOW AVE.</t>
  </si>
  <si>
    <t>CLOVIS</t>
  </si>
  <si>
    <t>$9810.00 - $9900.00</t>
  </si>
  <si>
    <t>Price range for Shared Rooms:
-$330/day - 2 or more persons
-$327/day - 8 persons
-No Assisted Living
-No Independent Living
-No Memory Care</t>
  </si>
  <si>
    <t>ATTERDAG CARE CENTER</t>
  </si>
  <si>
    <t>636 ATTERDAG ROAD</t>
  </si>
  <si>
    <t>SOLVANG</t>
  </si>
  <si>
    <t>https://peoplewhocare.com/</t>
  </si>
  <si>
    <t>Called the number on their website (805) 688-3263, was advised that rates are better discussed through email.</t>
  </si>
  <si>
    <t>ARBOR GLEN CARE CENTER</t>
  </si>
  <si>
    <t>1033 E. ARROW HIGHWAY</t>
  </si>
  <si>
    <t>https://arborglencare.com/</t>
  </si>
  <si>
    <t>SUMMERFIELD HEALTH CARE CENTER</t>
  </si>
  <si>
    <t>1280 SUMMERFIELD RD</t>
  </si>
  <si>
    <t>SANTA ROSA</t>
  </si>
  <si>
    <t>https://summerfieldhealthcare.net/</t>
  </si>
  <si>
    <t>1st Call - 1/6/2022 - Forwarded to admissions, reached voicemail
2nd Call - 2/17/2022 - Forwarded to admissions, reached voicemail</t>
  </si>
  <si>
    <t>COUNTRY VILLA SHERATON</t>
  </si>
  <si>
    <t>9655 SEPULVEDA BOULEVARD</t>
  </si>
  <si>
    <t>NORTH HILLS</t>
  </si>
  <si>
    <t>https://www.northhillshc.com/</t>
  </si>
  <si>
    <t>No long term care available, private rooms are for patients that needs to be isolated.</t>
  </si>
  <si>
    <t>A GRACE SUB ACUTE &amp; SKILLED CARE</t>
  </si>
  <si>
    <t>1250 S. WINCHESTER BOULEVARD</t>
  </si>
  <si>
    <t>http://www.agracesubacute.com/</t>
  </si>
  <si>
    <t>OXNARD MANOR HEALTHCARE CENTER</t>
  </si>
  <si>
    <t>1400 W GONZALES RD</t>
  </si>
  <si>
    <t>https://www.oxnardhc.com/services/</t>
  </si>
  <si>
    <t>PARADISE VALLEY HEALTH CARE</t>
  </si>
  <si>
    <t>2575 E. EIGHTH ST.</t>
  </si>
  <si>
    <t>NATIONAL CITY</t>
  </si>
  <si>
    <t>https://pvhcc.com/</t>
  </si>
  <si>
    <t>1st Call - 1/6/2022 - Number does not accept unidentified calls
2nd Call - 1/6/2022 - Number does not accept unidentified calls</t>
  </si>
  <si>
    <t>LA CASA VIA TRANSITIONAL CARE CENTER</t>
  </si>
  <si>
    <t>1449 YGNACIO VALLEY ROAD</t>
  </si>
  <si>
    <t>WALNUT CREEK</t>
  </si>
  <si>
    <t>https://www.casaviahealth.com/contact-us</t>
  </si>
  <si>
    <t xml:space="preserve">Shared rooms only. </t>
  </si>
  <si>
    <t>TEMPLE CITY HEALTHCARE</t>
  </si>
  <si>
    <t>5101 TYLER AVENUE</t>
  </si>
  <si>
    <t>TEMPLE CITY</t>
  </si>
  <si>
    <t>https://www.templecityhealthcare.com/contact/</t>
  </si>
  <si>
    <t>No long term beds available. Assisted living will be discussed upon admission.</t>
  </si>
  <si>
    <t>VIEW HEIGHTS CONV HOSP</t>
  </si>
  <si>
    <t>12619 S. AVALON BLVD</t>
  </si>
  <si>
    <t>https://viewheights.com/</t>
  </si>
  <si>
    <t>Locked Mental Facility</t>
  </si>
  <si>
    <t>GATEWAY POST ACUTE</t>
  </si>
  <si>
    <t>661 WEST POPLAR</t>
  </si>
  <si>
    <t>PORTERVILLE</t>
  </si>
  <si>
    <t>https://gatewaypostacute.com/</t>
  </si>
  <si>
    <t>Shared room racges from $6000-$7000/month</t>
  </si>
  <si>
    <t>INLAND VALLEY CARE AND REHABILITATION CENTER</t>
  </si>
  <si>
    <t>250 W. ARTESIA STREET</t>
  </si>
  <si>
    <t>https://healthy.kaiserpermanente.org/southern-california/facilities/inland-valley-care-and-rehabilitation-center-326995</t>
  </si>
  <si>
    <t>VERMONT HEALTHCARE CENTER</t>
  </si>
  <si>
    <t>22035 S. VERMONT AVENUE</t>
  </si>
  <si>
    <t>TORRANCE</t>
  </si>
  <si>
    <t>http://vermonthc.com/index.html</t>
  </si>
  <si>
    <t>No long-term beds available</t>
  </si>
  <si>
    <t>MEDICAL CENTER CONVALESCENT HOSPITAL</t>
  </si>
  <si>
    <t>467 E GILBERT ST</t>
  </si>
  <si>
    <t>SAN BERNARDINO</t>
  </si>
  <si>
    <t>https://medcentercare.com/</t>
  </si>
  <si>
    <t>PALAZZO POST ACUTE</t>
  </si>
  <si>
    <t>5400 FOUNTAIN AVE</t>
  </si>
  <si>
    <t>https://www.palazzopostacute.com/about/</t>
  </si>
  <si>
    <t>GREENRIDGE POST ACUTE</t>
  </si>
  <si>
    <t>2150 PYRAMID DRIVE</t>
  </si>
  <si>
    <t>EL SOBRANTE</t>
  </si>
  <si>
    <t>https://greenridgepostacute.com/contact-us/</t>
  </si>
  <si>
    <t xml:space="preserve">Assisted Living
** admissions could not give pricing for this is for assessment, level of care need to be evaluated. </t>
  </si>
  <si>
    <t>GREENFIELD CARE CENTER OF SOUTH GATE</t>
  </si>
  <si>
    <t>8455 STATE STREET</t>
  </si>
  <si>
    <t>SOUTH GATE</t>
  </si>
  <si>
    <t>https://www.gccsouthgate.com/</t>
  </si>
  <si>
    <t>Number is Invalid</t>
  </si>
  <si>
    <t>SIERRA VIEW CARE CENTER</t>
  </si>
  <si>
    <t>14318 OHIO STREET</t>
  </si>
  <si>
    <t>https://sierraviewcarecenter.com/</t>
  </si>
  <si>
    <t xml:space="preserve">No memory care. Skilled nursing care depends on the patient's needs. </t>
  </si>
  <si>
    <t>BAYPOINT HEALTHCARE CENTER</t>
  </si>
  <si>
    <t>442 SUNSET BOULEVARD</t>
  </si>
  <si>
    <t>HAYWARD</t>
  </si>
  <si>
    <t>https://www.baypointhealthcare.net/</t>
  </si>
  <si>
    <t>No one answered the call 11/23
Operator gave admissions number: ___
** no answer 02/22
4th Call - 3/2/2022 - No answer</t>
  </si>
  <si>
    <t>ALAMEDA COUNTY MEDICAL CENTER D/P SNF</t>
  </si>
  <si>
    <t>15400 FOOTHILL BOULEVARD</t>
  </si>
  <si>
    <t>SAN LEANDRO</t>
  </si>
  <si>
    <t>http://www.alamedahealthsystem.org/</t>
  </si>
  <si>
    <t>No one answered the call 11/23
No answer 02/22
4th Call - 3/2/2022 - No answer</t>
  </si>
  <si>
    <t>CARLSBAD BY THE SEA</t>
  </si>
  <si>
    <t>2855 CARLSBAD BLVD</t>
  </si>
  <si>
    <t>CARLSBAD</t>
  </si>
  <si>
    <t>https://carlsbadbythesea.org/</t>
  </si>
  <si>
    <t>Forwarded to admission, reached voicemail 11/23
02/22
4th Call - 3/2/2022 - Forwarded to Admissions but vmail only</t>
  </si>
  <si>
    <t>05A024</t>
  </si>
  <si>
    <t>CRESTWOOD MANOR - 112</t>
  </si>
  <si>
    <t>1400 CELESTE DR.</t>
  </si>
  <si>
    <t xml:space="preserve">Skilled nursing care depends on the patient's needs. </t>
  </si>
  <si>
    <t>05A027</t>
  </si>
  <si>
    <t>3455 EAST HIGHLAND AVE</t>
  </si>
  <si>
    <t>HIGHLAND</t>
  </si>
  <si>
    <t>https://www.sierravistabhc.com/</t>
  </si>
  <si>
    <t>The number provided is for Mental Health facility</t>
  </si>
  <si>
    <t>05A183</t>
  </si>
  <si>
    <t>EVERGREEN CARE CENTER</t>
  </si>
  <si>
    <t>5265 EAST HUNTINGTON AVENUE</t>
  </si>
  <si>
    <t>https://evergreencarec.com/contact-us/</t>
  </si>
  <si>
    <t>Voicemail Only 11/23
02/17
3rd Call - 3/2/2022 - No answer</t>
  </si>
  <si>
    <t>05A269</t>
  </si>
  <si>
    <t>MEADOWBROOK BEHAVIORAL HEALTH CENTER</t>
  </si>
  <si>
    <t>3951 EAST BLVD.</t>
  </si>
  <si>
    <t>https://www.meadowbrookbhc.com/</t>
  </si>
  <si>
    <t>Only Skilled Nursing - Semi Private
Memory Care
As per admissions they are Adult Psychiatric Rehabilitation Facility, and Alzheimer’s dementia is not a mental illness.</t>
  </si>
  <si>
    <t>05A290</t>
  </si>
  <si>
    <t>ST. ANNE'S HOME</t>
  </si>
  <si>
    <t>300 LAKE STREET</t>
  </si>
  <si>
    <t>https://www.littlesistersofthepoorsanfrancisco.org/</t>
  </si>
  <si>
    <t>Forwarded to admission, reached voicemail
02/17 
3rd Call - 3/2/2022 - Forwarded to Admissions but vmail only</t>
  </si>
  <si>
    <t>05A292</t>
  </si>
  <si>
    <t>RADY CHILDREN'S CONVALESCENT HOSPITAL D/P SNF</t>
  </si>
  <si>
    <t>3020 CHILDRENS WAY</t>
  </si>
  <si>
    <t>SAN DIEGO</t>
  </si>
  <si>
    <t>https://www.rchsd.org/</t>
  </si>
  <si>
    <t>Admisssions director will be back on Monday 11/26
Admissions - no answer 02/17
3rd Call - 3/2/2022 - Forwarded to Admissions but vmail only</t>
  </si>
  <si>
    <t>05A355</t>
  </si>
  <si>
    <t>LA PAZ GEROPSYCHIATRIC CENTER</t>
  </si>
  <si>
    <t>8835 VANS STREET</t>
  </si>
  <si>
    <t>https://www.telecarecorp.com/la-paz-gerosychiatric-center/</t>
  </si>
  <si>
    <t>Forwarded to admission, reached voicemail 11/26
02/17
3rd Call - 3/2/2022 - No answer</t>
  </si>
  <si>
    <t>05A397</t>
  </si>
  <si>
    <t>SYLMAR HLTH REHAB CTR</t>
  </si>
  <si>
    <t>12220 FOOTHILL BLVD.</t>
  </si>
  <si>
    <t>The number provided is an Institute of Mental Disoder</t>
  </si>
  <si>
    <t>05A427</t>
  </si>
  <si>
    <t>CRESTWOOD MANOR - FREMONT</t>
  </si>
  <si>
    <t>4303 STEVENSON BOULEVARD</t>
  </si>
  <si>
    <t>https://crestwoodbehavioralhealth.com/</t>
  </si>
  <si>
    <t>Admisssions director will be back on Monday with extension number 13481 11/26
Admissions - no answer 02/17
3rd Call - 3/7/2022 - Transferred to Admissions but vmail only</t>
  </si>
  <si>
    <t>ST JOHN KRONSTADT CONVALESCENT CENTER</t>
  </si>
  <si>
    <t>4432 JAMES AVENUE</t>
  </si>
  <si>
    <t>CASTRO VALLEY</t>
  </si>
  <si>
    <t>https://www.stjohnkronstadt.com/</t>
  </si>
  <si>
    <t>1ST Call 11/26/2021
*Forwarded to admissions, reached voicemail
3/4/2022
*Skilled, short-term and long-term care only</t>
  </si>
  <si>
    <t>MILL CREEK MANOR</t>
  </si>
  <si>
    <t>2278 NICE STREET</t>
  </si>
  <si>
    <t>MENTONE</t>
  </si>
  <si>
    <t>Forwarded to admissions, no one answered 01/19, 02/16
3rd Call - 3/7/2022 - Transferred to Admissions but vmail only</t>
  </si>
  <si>
    <t>PALOS VERDES HEALTH CARE CENTER</t>
  </si>
  <si>
    <t>26303 WESTERN AVE.</t>
  </si>
  <si>
    <t>LOMITA</t>
  </si>
  <si>
    <t>COLLEGE VISTA POST-ACUTE</t>
  </si>
  <si>
    <t>4681 EAGLE ROCK BLVD.</t>
  </si>
  <si>
    <t>https://collegevistacare.com/</t>
  </si>
  <si>
    <t>Voicemail Only 01/19, 02/16
3rd Call - 3/7/2022 - Transferred to Admissions but vmail only</t>
  </si>
  <si>
    <t>LOTUS CARE CENTER</t>
  </si>
  <si>
    <t>6011 WEST BLVD</t>
  </si>
  <si>
    <t>http://03650ed.netsolhost.com/WordPress/</t>
  </si>
  <si>
    <t>$8,250 is for shared room with 2 beds, shared room with 4 beds is $250/day</t>
  </si>
  <si>
    <t>LODI NURSING &amp; REHABILITATION</t>
  </si>
  <si>
    <t>1334 S. HAM LANE</t>
  </si>
  <si>
    <t>https://www.lodihealthcare.com/</t>
  </si>
  <si>
    <t>No private room option</t>
  </si>
  <si>
    <t>WINDSOR THE RIDGE REHABILITATION CENTER</t>
  </si>
  <si>
    <t>350 IRIS DRIVE</t>
  </si>
  <si>
    <t>SALINAS</t>
  </si>
  <si>
    <t>https://www.windsortheridge.com/</t>
  </si>
  <si>
    <t>-All rooms are shared rooms
-No Assisted Living
-No Independent Living
-Mo Memory Care</t>
  </si>
  <si>
    <t>GOOD SHEPHERD HLTH CARE CTR OF SANTA MONICA</t>
  </si>
  <si>
    <t>1131 ARIZONA AVE.</t>
  </si>
  <si>
    <t>http://www.goodshepherdhcc.com/home.html</t>
  </si>
  <si>
    <t>TRACY NURSING AND REHABILITATION CENTER</t>
  </si>
  <si>
    <t>545 WEST BEVERLY PLACE</t>
  </si>
  <si>
    <t>TRACY</t>
  </si>
  <si>
    <t>https://www.tracyhealthcare.com/</t>
  </si>
  <si>
    <t>LAKEWOOD HEALTHCARE CENTER</t>
  </si>
  <si>
    <t>12023 LAKEWOOD BLVD.</t>
  </si>
  <si>
    <t>http://www.lwhealthcare.com/</t>
  </si>
  <si>
    <t>-No Assisted Living
-No Independent Living
-Mo Memory Care</t>
  </si>
  <si>
    <t>FRENCH PARK CARE CENTER</t>
  </si>
  <si>
    <t>600 E WASHINGTON AVENUE</t>
  </si>
  <si>
    <t>SANTA ANA</t>
  </si>
  <si>
    <t>https://frenchparkcarecenter.com/services/</t>
  </si>
  <si>
    <t>$10,055.40 is for shared room with 2 beds, shared room with 3 beds is $310.31/day</t>
  </si>
  <si>
    <t>SAN MIGUEL VILLA</t>
  </si>
  <si>
    <t>1050 SAN MIGUEL ROAD</t>
  </si>
  <si>
    <t>$12000.00 - $13500.00</t>
  </si>
  <si>
    <t>$12000.00 - $16500.00</t>
  </si>
  <si>
    <t>-Shared rooms price range:
$450/day - 2 persons
$400/day - 4 persons
-Memory care has the same rate
-No Assisted Living
-No Independent Living</t>
  </si>
  <si>
    <t>INLAND CHRISTIAN HOME</t>
  </si>
  <si>
    <t>1950 S. MOUNTAIN AVE</t>
  </si>
  <si>
    <t>https://www.ichome.org/</t>
  </si>
  <si>
    <t>$10,980 - $11,580</t>
  </si>
  <si>
    <t>Studio Room- $3,510.00 
1 Bedroom Suite- $4,590.00-$6,720
Large 1 Bedroom Suite -$4,920.00-$7,020.00</t>
  </si>
  <si>
    <t xml:space="preserve">Studio Apartment -$2,145 
1 Bedroom Apartment- $2,545-$2,625 
2 Bedroom Apartment- $3,105-$3,205
1 Bedroom Cottage- $2,220-$2,305 
2 Bedroom Cottage- $2,460-$2,540 
</t>
  </si>
  <si>
    <t>Private Room-$5,070.00 
Shared Room-$3,840.00</t>
  </si>
  <si>
    <t>Voicemail Only 01/19, 02/16</t>
  </si>
  <si>
    <t>LAKE PARK RETIREMENT RESIDENCE</t>
  </si>
  <si>
    <t>1850 ALICE STREET</t>
  </si>
  <si>
    <t>OAKLAND</t>
  </si>
  <si>
    <t>https://www.lakeparkretirement.org/</t>
  </si>
  <si>
    <t>Forwarded to admissions, no one answered 01/20, 02/16
3rd Call - 3/7/2022 - Transferred to Admissions but vmail only</t>
  </si>
  <si>
    <t>ARARAT CONVALESCENT HOSPITAL</t>
  </si>
  <si>
    <t>2373 COLORADO BLVD.</t>
  </si>
  <si>
    <t>https://ararathome.org/</t>
  </si>
  <si>
    <t>Skilled Nursing &amp; Assisted Living
- non-profit
- they do not have the pricing, all admissions are referrals and only Medicaid and Medicare</t>
  </si>
  <si>
    <t>MAYWOOD SKILLED NURSING &amp; WELLNESS CENTRE</t>
  </si>
  <si>
    <t>6025 PINE AVE</t>
  </si>
  <si>
    <t>MAYWOOD</t>
  </si>
  <si>
    <t>https://www.maywoodhc.com/our-services/</t>
  </si>
  <si>
    <t>Only Skilled Nursing
** same rate for all rooms $265/day</t>
  </si>
  <si>
    <t>VALLEY VISTA NURSING AND TRANSITIONAL CARE LLC</t>
  </si>
  <si>
    <t>6120 N. VINELAND AVE</t>
  </si>
  <si>
    <t>NORTH HOLLYWOOD</t>
  </si>
  <si>
    <t>Transferred to Admissions-only vmail 01/13, 02/14
3rd Call - 3/7/2022 - Transferred to Admissions but no answer</t>
  </si>
  <si>
    <t>TOWN &amp; COUNTRY</t>
  </si>
  <si>
    <t>555 EAST MEMORY LANE</t>
  </si>
  <si>
    <t>https://www.tcmanor.com/</t>
  </si>
  <si>
    <t>Private Room - $8600.00 Semi Private- $7000</t>
  </si>
  <si>
    <t>Transferred to Admissions - only vmail 01/13, 02/11                                    *Skilled Nursing Facility</t>
  </si>
  <si>
    <t>ST. PAULS HEALTH CARE CENTER</t>
  </si>
  <si>
    <t>235 NUTMEG STREET</t>
  </si>
  <si>
    <t>http://www.stpaulseniors.org/services/st-pauls-senior-services-nursing-rehabilitation/</t>
  </si>
  <si>
    <t>Transferred to Admissions - only vmail 01/13
No answer 02/11
3rd Call - 3/7/2022 - Transferred to Admissions but vmail only</t>
  </si>
  <si>
    <t>REDWOOD TERRACE HEALTH CENTER</t>
  </si>
  <si>
    <t>710 W 13TH AVE</t>
  </si>
  <si>
    <t>https://www.humangood.org/redwood-terrace</t>
  </si>
  <si>
    <t>$5,571-$6,641</t>
  </si>
  <si>
    <t>$3,453-$6,555</t>
  </si>
  <si>
    <t>$7,115-$9,241</t>
  </si>
  <si>
    <t>Assisted Living: 
$5571 - studio
6,641 - 1 bedroom 
Independent:
$3,453 - studio
$6,555 - 1 bedroom
Memorycare:
$7,115 studio
$9,241 - 1 bedroom</t>
  </si>
  <si>
    <t>WEBSTER HOUSE</t>
  </si>
  <si>
    <t>437 WEBSTER STREET</t>
  </si>
  <si>
    <t>PALO ALTO</t>
  </si>
  <si>
    <t>Transferred to Admissions-only vmail 01/13
No answer 02/14
3rd Call - 3/7/2022 - Transferred to Admissions but vmail only</t>
  </si>
  <si>
    <t>FRIENDS HOUSE</t>
  </si>
  <si>
    <t>684 BENICIA DRIVE</t>
  </si>
  <si>
    <t>https://covia.org/friends-house/</t>
  </si>
  <si>
    <t>$8,000-
$10,500</t>
  </si>
  <si>
    <t>** For Independent Living it starts with $3,100 per month plus $168,000 one time payment fee</t>
  </si>
  <si>
    <t>GOLD COUNTRY HEALTH CENTER</t>
  </si>
  <si>
    <t>4301 GOLDEN CENTER DRIVE</t>
  </si>
  <si>
    <t>Transferred to Admissions-only vmail 01/13, 02/14
3rd Call - 3/7/2022 - Transferred to Admissions but vmail only</t>
  </si>
  <si>
    <t>LINCOLN SQUARE POST ACUTE CARE</t>
  </si>
  <si>
    <t>1032 N. LINCOLN STREET</t>
  </si>
  <si>
    <t>https://www.lincolnsquarerehab.com/</t>
  </si>
  <si>
    <t>Transferred to Admissions-only vmail 01/13, 02/14 Skilled Nursing Facility</t>
  </si>
  <si>
    <t>WESTGATE GARDENS CARE CENTER</t>
  </si>
  <si>
    <t>4525 W. TULARE AVE.</t>
  </si>
  <si>
    <t>VISALIA</t>
  </si>
  <si>
    <t>http://www.westgategardenscarecenter.com/</t>
  </si>
  <si>
    <t>Transferred to Admissions-only vmail 01/13, 02/14
3rd Call - 3/9/2022 - Number unavailable</t>
  </si>
  <si>
    <t>ADVENTIST HEALTH SONORA - D/P SNF</t>
  </si>
  <si>
    <t>179 SOUTH FAIRVIEW LANE</t>
  </si>
  <si>
    <t>SONORA</t>
  </si>
  <si>
    <t>https://www.adventisthealth.org/locations/sierra-care-center-unit-6/</t>
  </si>
  <si>
    <t>Only vmail 01/13, 02/14, 03/01
3rd Call - 3/9/2022 - Vmail only</t>
  </si>
  <si>
    <t>PASADENA CARE CENTER, LLC</t>
  </si>
  <si>
    <t>1640 N. FAIR OAKS AVENUE</t>
  </si>
  <si>
    <t>https://pasadenacarecenter.com/</t>
  </si>
  <si>
    <t>VILLA MARIN</t>
  </si>
  <si>
    <t>100 THORNDALE DRIVE</t>
  </si>
  <si>
    <t>http://villa-marin.com/</t>
  </si>
  <si>
    <t>Transferred to Marketing - only vmail 01/12, 02/14
3rd Call - 3/9/2022 - Vmail only</t>
  </si>
  <si>
    <t>TAHOE FOREST HOSPITAL D/P SNF</t>
  </si>
  <si>
    <t>10121 PINE AVE.</t>
  </si>
  <si>
    <t>TRUCKEE</t>
  </si>
  <si>
    <t>https://www.tfhd.com/</t>
  </si>
  <si>
    <t>AHMC SETON MEDICAL CENTER</t>
  </si>
  <si>
    <t>1900 SULLIVAN AVENUE</t>
  </si>
  <si>
    <t>DALY CITY</t>
  </si>
  <si>
    <t>https://setonmedicalcenter.com/</t>
  </si>
  <si>
    <t>Only Skilled Nursing - Private $975/day</t>
  </si>
  <si>
    <t>SAINT FRANCIS MED CTR DP</t>
  </si>
  <si>
    <t>3630 IMPERIAL HWY.</t>
  </si>
  <si>
    <t>LYNWOOD</t>
  </si>
  <si>
    <t>https://www.stfrancismedicalcenter.com/</t>
  </si>
  <si>
    <t>Only voicemail 01/12, 02/11
3rd Call - 3/9/2022 - Vmail only</t>
  </si>
  <si>
    <t>TURLOCK NURSING &amp; REHABILITATION CENTER</t>
  </si>
  <si>
    <t>1111 E TUOLUMNE ROAD</t>
  </si>
  <si>
    <t>TURLOCK</t>
  </si>
  <si>
    <t>https://www.covenantcare.com/stores/turlock-nursing-and-rehabilitation-center/</t>
  </si>
  <si>
    <t>Transferred to Admissions -only vmail 01/12, 02/11
3rd Call - 3/9/2022 - Transferred to Admissions but no answer</t>
  </si>
  <si>
    <t>ANBERRY NURSING AND REHABILITATION CENTER</t>
  </si>
  <si>
    <t>1685 SHAFFER RD</t>
  </si>
  <si>
    <t>ATWATER</t>
  </si>
  <si>
    <t>https://www.anberryhospital.com/</t>
  </si>
  <si>
    <t>$8310.00 - $8700.00</t>
  </si>
  <si>
    <t>Shared Rooms Price Range:
$290/day - 2 persons
$277/day - 3 persons
-No Assisted Living
-No Independent Living
-No Memory Care</t>
  </si>
  <si>
    <t>NEW HOPE POST ACUTE CARE</t>
  </si>
  <si>
    <t>2586 BUTHMANN AVE</t>
  </si>
  <si>
    <t>LIFE CARE CENTER OF VISTA</t>
  </si>
  <si>
    <t>304 N. MELROSE DR</t>
  </si>
  <si>
    <t>VISTA</t>
  </si>
  <si>
    <t>https://lcca.com/locations/ca/vista/contact</t>
  </si>
  <si>
    <t>Transferred to Admissions -only vmail 01/12, 02/11 Skilled Nursing Facility</t>
  </si>
  <si>
    <t>UNIVERSITY POST-ACUTE REHAB</t>
  </si>
  <si>
    <t>2120 STOCKTON BLVD</t>
  </si>
  <si>
    <t>https://www.universitypostacuterehab.com/</t>
  </si>
  <si>
    <t>CRYSTAL RIDGE CARE CENTER</t>
  </si>
  <si>
    <t>396 DORSEY DRIVE</t>
  </si>
  <si>
    <t>GRASS VALLEY</t>
  </si>
  <si>
    <t>http://www.crystalridgecarecenter.com/</t>
  </si>
  <si>
    <t>STANFORD COURT SKILLED NURSING &amp; REHAB CENTER</t>
  </si>
  <si>
    <t>8778 CUYAMACA STREET</t>
  </si>
  <si>
    <t>SANTEE</t>
  </si>
  <si>
    <t>https://lifegen.net/location/stanford-court-skilled-nursing-and-rehab-center/</t>
  </si>
  <si>
    <t>VILLA POMERADO D/P SNF</t>
  </si>
  <si>
    <t>15615 POMERADO RD</t>
  </si>
  <si>
    <t>POWAY</t>
  </si>
  <si>
    <t>https://www.palomarhealth.org/locations/location-details/palomar-medical-center-poway-</t>
  </si>
  <si>
    <t>WHITE MEMORIAL MEDICAL CTR DP</t>
  </si>
  <si>
    <t>1720 CESAR E. CHAVEZ AVENUE</t>
  </si>
  <si>
    <t>https://www.adventisthealth.org/white-memorial/</t>
  </si>
  <si>
    <t>They don't accept unless this was from case manager, they only do accept medicare and short term rehab</t>
  </si>
  <si>
    <t>COPPER RIDGE CARE CENTER</t>
  </si>
  <si>
    <t>201 HARTNELL AVENUE</t>
  </si>
  <si>
    <t>REDDING</t>
  </si>
  <si>
    <t>https://copperridgecarecenter.com/</t>
  </si>
  <si>
    <t>BANNING HEALTHCARE</t>
  </si>
  <si>
    <t>3476 W. WILSON ST.</t>
  </si>
  <si>
    <t>BANNING</t>
  </si>
  <si>
    <t>https://bhsnf.com/</t>
  </si>
  <si>
    <t>Only Skilled Nursing - Semi Private
** only for short term rehab</t>
  </si>
  <si>
    <t>MANORCARE HEALTH SERVICES (FOUNTAIN VALLEY)</t>
  </si>
  <si>
    <t>11680 WARNER AVENUE</t>
  </si>
  <si>
    <t>FOUNTAIN VALLEY</t>
  </si>
  <si>
    <t>https://www.promedicaskillednursing.org/FountainValley</t>
  </si>
  <si>
    <t>REDWOOD CONVALESCENT HOSPITAL, INC</t>
  </si>
  <si>
    <t>22103 REDWOOD ROAD</t>
  </si>
  <si>
    <t>No website found</t>
  </si>
  <si>
    <t>SUNNY VIEW MANOR</t>
  </si>
  <si>
    <t>22445 CUPERTINO ROAD</t>
  </si>
  <si>
    <t>CUPERTINO</t>
  </si>
  <si>
    <t>https://sunny-view.org/</t>
  </si>
  <si>
    <t>Transferred to Admissions -only vmail 01/13, 02/11, 03/01
3rd Call - 3/9/2022 - Transferred to Admissions but vmail only</t>
  </si>
  <si>
    <t>SARATOGA RETIREMENT COMMUNITY HEALTH CENTER</t>
  </si>
  <si>
    <t>14500 FRUITVALE AVENUE</t>
  </si>
  <si>
    <t>SARATOGA</t>
  </si>
  <si>
    <t>https://retirement.org/saratoga/</t>
  </si>
  <si>
    <t>BRUCEVILLE TERRACE - D/P SNF OF METHODIST HOSPITAL</t>
  </si>
  <si>
    <t>8151 BRUCEVILLE ROAD</t>
  </si>
  <si>
    <t>https://locations.dignityhealth.org/bruceville-terrace?utm_source=LocalSearch&amp;utm_medium=Facility&amp;utm_campaign=Sacramento&amp;utm_term=BrucevilleTerrace</t>
  </si>
  <si>
    <t>NORTH STARR POSTACUTE CARE</t>
  </si>
  <si>
    <t>180 STARR AVENUE</t>
  </si>
  <si>
    <t>https://northstarrpostacute.com/</t>
  </si>
  <si>
    <t>VACAVILLE CONVALESCENT &amp; REHAB</t>
  </si>
  <si>
    <t>585 NUT TREE COURT</t>
  </si>
  <si>
    <t>VACAVILLE</t>
  </si>
  <si>
    <t>https://www.nursinghomes.com/ca/vacaville/vacaville-convalescent-rehab/</t>
  </si>
  <si>
    <t>Only Skilled Nursing 
** all rooms are $338/day</t>
  </si>
  <si>
    <t>TERRACINA POST ACUTE</t>
  </si>
  <si>
    <t>1618 LAUREL AVENUE</t>
  </si>
  <si>
    <t>https://terracinapostacute.com/</t>
  </si>
  <si>
    <t>Private - $12,000.00 - Semi Private- $9,000.00</t>
  </si>
  <si>
    <t xml:space="preserve">Skilled Nursing Facility </t>
  </si>
  <si>
    <t>VINTAGE FAIRE NURSING &amp; REHABILITATION CENTER</t>
  </si>
  <si>
    <t>3620 B DALE RD.</t>
  </si>
  <si>
    <t>https://www.covenantcare.com/stores/vintage-faire-nursing-and-rehabilitation-center/</t>
  </si>
  <si>
    <t xml:space="preserve">Admission said they dont know the rate because they dont accept private pay and insurance is covering all </t>
  </si>
  <si>
    <t>PALM TERRACE CARE CENTER</t>
  </si>
  <si>
    <t>11162 PALM TERRACE LANE</t>
  </si>
  <si>
    <t>https://www.palmterracecare.com/</t>
  </si>
  <si>
    <t>They have same price for shared room and private room.
-No Assisted Living
-No Independent Living
-No Memory Care</t>
  </si>
  <si>
    <t>BAYSIDE CARE CENTER</t>
  </si>
  <si>
    <t>1405 TERESA DR</t>
  </si>
  <si>
    <t>MORRO BAY</t>
  </si>
  <si>
    <t>https://compass-health.com/skilled-nursing/bayside-care-center/</t>
  </si>
  <si>
    <t>Only Skilled Nursing 
** 3 bed sharing = $8,700</t>
  </si>
  <si>
    <t>DANVILLE POST-ACUTE REHAB</t>
  </si>
  <si>
    <t>336 DIABLO ROAD</t>
  </si>
  <si>
    <t>https://www.danvillerehab.com/</t>
  </si>
  <si>
    <t>BLYTHE POST ACUTE LLC</t>
  </si>
  <si>
    <t>285 WEST CHANSLOR WAY</t>
  </si>
  <si>
    <t>BLYTHE</t>
  </si>
  <si>
    <t>https://www.blythepostacute.com/</t>
  </si>
  <si>
    <t>Transferred to Admissions - only vmail  01/13, 02/10
3rd Call - 3/9/2022 - Transferred to Admissions but vmail only</t>
  </si>
  <si>
    <t>WEST ANAHEIM EXTENDED CARE</t>
  </si>
  <si>
    <t>645 SOUTH BEACH BLVD.</t>
  </si>
  <si>
    <t>ANAHEIM</t>
  </si>
  <si>
    <t>https://westanaheimec.com/</t>
  </si>
  <si>
    <t>FREEDOM VILLAGE HEALTHCARE CENTER</t>
  </si>
  <si>
    <t>23442 EL TORO ROAD</t>
  </si>
  <si>
    <t>LAKE FOREST</t>
  </si>
  <si>
    <t>https://freedomvillageorangecounty.org/</t>
  </si>
  <si>
    <t>$6600.00 - $11000.00</t>
  </si>
  <si>
    <t>Memory Care price range:
$6600 - shared room
$11000 - private room</t>
  </si>
  <si>
    <t>EL ENCANTO HEALTHCARE CENTER</t>
  </si>
  <si>
    <t>555 SOUTH EL ENCANTO ROAD</t>
  </si>
  <si>
    <t>CITY OF INDUSTRY</t>
  </si>
  <si>
    <t>https://eehc.org/</t>
  </si>
  <si>
    <t>Transferred to Admissions - only vmail  01/13, 02/14      
3rd Call - 2/28/2022 - Transferred to Admissions but vmail only</t>
  </si>
  <si>
    <t>NORWOOD PINES ALZHEIMERS CENTER</t>
  </si>
  <si>
    <t>500 JESSIE AVENUE</t>
  </si>
  <si>
    <t>http://norwoodpinesalz.com/</t>
  </si>
  <si>
    <t>MONTEREY PALMS HEALTH CARE CENTER</t>
  </si>
  <si>
    <t>44610 MONTEREY AVENUE</t>
  </si>
  <si>
    <t>PALM DESERT</t>
  </si>
  <si>
    <t>https://montereypalmshealthcarecenter.com/</t>
  </si>
  <si>
    <t>RIVERSIDE VILLAGE HEALTHCARE CENTER</t>
  </si>
  <si>
    <t>17040 ARNOLD DR.</t>
  </si>
  <si>
    <t>https://riversidevillagehealthcare.com/</t>
  </si>
  <si>
    <t>-No Assisted Living
-No Independent Living
-No memory care</t>
  </si>
  <si>
    <t>GLENDORA CANYON TRANSITIONAL CARE UNIT</t>
  </si>
  <si>
    <t>401 W. ADA AVE.</t>
  </si>
  <si>
    <t>https://glendoratcu.com/</t>
  </si>
  <si>
    <t>MANORCARE HEALTH SERVICES (SUNNYVALE)</t>
  </si>
  <si>
    <t>1150 TILTON DRIVE</t>
  </si>
  <si>
    <t>SUNNYVALE</t>
  </si>
  <si>
    <t>https://www.promedicaskillednursing.org/Sunnyvale</t>
  </si>
  <si>
    <t>Transferred to Admissions - only vmail  01/11, 02/14      
3rd Call - 2/28/2022 - Transferred to Admissions but vmail only</t>
  </si>
  <si>
    <t>ANTELOPE VALLEY CARE CENTER</t>
  </si>
  <si>
    <t>44567 NORTH 15TH ST. WEST</t>
  </si>
  <si>
    <t>https://avcsnf.com/</t>
  </si>
  <si>
    <t>GLENWOOD CARE CENTER</t>
  </si>
  <si>
    <t>1300 NORTH C ST</t>
  </si>
  <si>
    <t>https://glenwoodcarecenter.com/</t>
  </si>
  <si>
    <t>THE VILLAGE HEALTHCARE CENTER</t>
  </si>
  <si>
    <t>2400 WEST ACACIA AVENUE</t>
  </si>
  <si>
    <t>https://thevillageriversidecounty.com/</t>
  </si>
  <si>
    <t>Studio- $3,850
Suite- $4,375.00</t>
  </si>
  <si>
    <r>
      <rPr>
        <rFont val="Arial"/>
        <color rgb="FFCC0000"/>
      </rPr>
      <t xml:space="preserve">Was advised to call back tomorrow for assisted living and semi private rate
Independent Living is in other building 02/14                                                                                                                                     </t>
    </r>
    <r>
      <rPr>
        <rFont val="Arial"/>
        <b/>
        <color rgb="FFCC0000"/>
      </rPr>
      <t xml:space="preserve">*Assisted Living Base Rate (Room &amp; Board) </t>
    </r>
    <r>
      <rPr>
        <rFont val="Arial"/>
        <color rgb="FFCC0000"/>
      </rPr>
      <t xml:space="preserve">
Studio- $3,850
Suite- $4,375.00
</t>
    </r>
    <r>
      <rPr>
        <rFont val="Arial"/>
        <b/>
        <color rgb="FFCC0000"/>
      </rPr>
      <t>**Levels Of Care Monthly Charges</t>
    </r>
    <r>
      <rPr>
        <rFont val="Arial"/>
        <color rgb="FFCC0000"/>
      </rPr>
      <t xml:space="preserve">
Level 1- Studio- $4,625, Suite-$5,150
Level 2- Studio-$5,150 , Suite-$5,675
Level 3-Studio-$5,400 , Suite-$5,925
Level 4- Studio-$5,750 , Suite-$6,275
Level 5- Studio-$6,550 , Suite-$7,075
**Assesment needed on case to case basis: cannot admit residents to level 5 status,this level is basically a custodial skilled nursing care level, incontinence assitance included in this level.</t>
    </r>
  </si>
  <si>
    <t>BEAR VALLEY COMMUNITY HOSPITAL</t>
  </si>
  <si>
    <t>41870 GARSTIN RD</t>
  </si>
  <si>
    <t>BIG BEAR LAKE</t>
  </si>
  <si>
    <t>https://bearvalleycommunityhospital.com/</t>
  </si>
  <si>
    <t>Only Skilled Nursing
** all rooms are $693/day</t>
  </si>
  <si>
    <t>ALTA GARDENS CARE CENTER</t>
  </si>
  <si>
    <t>13075 BLACKBIRD STREET</t>
  </si>
  <si>
    <t>Transferred to Business Office Manager 01/11
Only Skilled Nursing - Semi Private</t>
  </si>
  <si>
    <t>USC VERDUGO HILLS HOSPITAL DP/SNF</t>
  </si>
  <si>
    <t>1812 VERDUGO BLVD</t>
  </si>
  <si>
    <t>https://uscvhh.org</t>
  </si>
  <si>
    <t>No Skilled Nursing</t>
  </si>
  <si>
    <t>ALAMEDA HEALTHCARE &amp; WELLNESS CENTER</t>
  </si>
  <si>
    <t>430 WILLOW STREET</t>
  </si>
  <si>
    <t>ALAMEDA</t>
  </si>
  <si>
    <t>https://alamedahc.com/</t>
  </si>
  <si>
    <t>No answer 01/11, 02/10
3rd Call - 2/28/2022 - Transferred to Admissions but no answer</t>
  </si>
  <si>
    <t>ROYAL OAKS MANOR-BRADBURY OAKS</t>
  </si>
  <si>
    <t>1763 ROYAL OAKS DRIVE</t>
  </si>
  <si>
    <t>DUARTE</t>
  </si>
  <si>
    <t>https://www.humangood.org/royal-oaks</t>
  </si>
  <si>
    <t>Transferred to Admissions-  only vmail 01/11, 02/10
3rd Call - 2/28/2022 - Transferred to Admissions but vmail only</t>
  </si>
  <si>
    <t>PALM VILLAGE RETIREMENT COMM.</t>
  </si>
  <si>
    <t>703 W HERBERT AVE</t>
  </si>
  <si>
    <t>REEDLEY</t>
  </si>
  <si>
    <t>https://www.palmvillage.com/</t>
  </si>
  <si>
    <t>THE CARE CENTER ON HAZELTINE, LLC</t>
  </si>
  <si>
    <t>6835 HAZELTINE AVE.</t>
  </si>
  <si>
    <t>https://www.carecenteronhazeltine.com/</t>
  </si>
  <si>
    <t>LEISURE COURT NURSING CENTER</t>
  </si>
  <si>
    <t>1135 LEISURE COURT</t>
  </si>
  <si>
    <t>http://www.leisurecourtnc.com/</t>
  </si>
  <si>
    <t>HEALTH CARE CTR AT THE FORUM AT RANCHO SAN ANTONIO</t>
  </si>
  <si>
    <t>23600 VIA ESPLENDOR</t>
  </si>
  <si>
    <t>https://theforum-seniorliving.com</t>
  </si>
  <si>
    <t>EDEN VALLEY CARE CENTER</t>
  </si>
  <si>
    <t>612 MAIN STREET</t>
  </si>
  <si>
    <t>SOLEDAD</t>
  </si>
  <si>
    <t>https://www.edenvalleycare.com/</t>
  </si>
  <si>
    <t>ESKATON VILLAGE CARE CENTER</t>
  </si>
  <si>
    <t>3939 WALNUT AVE.</t>
  </si>
  <si>
    <t>CARMICHAEL</t>
  </si>
  <si>
    <t>https://www.eskaton.org/assisted-living</t>
  </si>
  <si>
    <t>$10,000 - $11,000</t>
  </si>
  <si>
    <t>Admissions couldn't give the rate because she needs to assessed first and check the level of care needed to be able to passed for assisted living</t>
  </si>
  <si>
    <t>OAKLAND HEIGHTS NURSING AND REHABILITATION</t>
  </si>
  <si>
    <t>2361 EAST 29TH STREET</t>
  </si>
  <si>
    <t>https://www.oakland-rehab.com/</t>
  </si>
  <si>
    <t>MACLAY HEALTHCARE CENTER</t>
  </si>
  <si>
    <t>12831 MACLAY STREET</t>
  </si>
  <si>
    <t>https://maclayhealth.com/</t>
  </si>
  <si>
    <t>$8850.00 - $9300.00</t>
  </si>
  <si>
    <t>Shared room price range:
$295/day - 3 to 4 persons
$310/day - 2 persons
-No Assisted Living
-No Independent Living
-No memory care</t>
  </si>
  <si>
    <t>VIBRA HOSPITAL OF NORTHERN CALIFORNIA D/P SNF</t>
  </si>
  <si>
    <t>2801 EUREKA WAY</t>
  </si>
  <si>
    <t>https://norcalrehab.com/</t>
  </si>
  <si>
    <t>** for short term care and rehab only</t>
  </si>
  <si>
    <t>PARKSIDE HEALTH AND WELLNESS CENTER</t>
  </si>
  <si>
    <t>444 W LEXINGTON</t>
  </si>
  <si>
    <t>EL CAJON</t>
  </si>
  <si>
    <t>https://parksidehealth.net/</t>
  </si>
  <si>
    <t>HEMET VALLEY HEALTHCARE CENTER</t>
  </si>
  <si>
    <t>371 NORTH WESTON PL</t>
  </si>
  <si>
    <t>No answer 01/11, 02/10
3rd Call - 2/28/2022 - Admissions is not available</t>
  </si>
  <si>
    <t>CALIFORNIA PARK REHABILITATION HOSPITAL</t>
  </si>
  <si>
    <t>2850 SIERRA SUNRISE TERRACE</t>
  </si>
  <si>
    <t>CHICO</t>
  </si>
  <si>
    <t>http://www.calparkrehab.com/</t>
  </si>
  <si>
    <t>COURTYARD CARE CENTER</t>
  </si>
  <si>
    <t>340 NORTHLAKE DRIVE</t>
  </si>
  <si>
    <t>https://courtyardcare.com/</t>
  </si>
  <si>
    <t>AUBURN RAVINE TERRACE</t>
  </si>
  <si>
    <t>750 AUBURN RAVINE ROAD</t>
  </si>
  <si>
    <t>http://auburnravineterrace.org/</t>
  </si>
  <si>
    <t>Transferred to Admissions-only vmail 01/10, 02/14
3rd Call - 2/28/2022 - Transferred to Admissions but vmail only</t>
  </si>
  <si>
    <t>CARLMONT GARDENS NURSING CENTER</t>
  </si>
  <si>
    <t>2140 CARLMONT DRIVE</t>
  </si>
  <si>
    <t>BELMONT</t>
  </si>
  <si>
    <t>https://www.carlmontgardens.com/</t>
  </si>
  <si>
    <t>ZUCKERBERG SAN FRANCISCO GENERAL HOSP &amp; TRAUMA SNF</t>
  </si>
  <si>
    <t>1001 POTRERO AVENUE</t>
  </si>
  <si>
    <t>https://zuckerbergsanfranciscogeneral.org/</t>
  </si>
  <si>
    <t>They do not do pricing, you just come to the hospital. They are community care facility</t>
  </si>
  <si>
    <t>GARDEN PARK CARE CENTER</t>
  </si>
  <si>
    <t>12681 HASTER STREET</t>
  </si>
  <si>
    <t>https://gardenparkcarecenter.com/</t>
  </si>
  <si>
    <t>ASBURY PARK NURSING &amp; REHABILITATION CENTER</t>
  </si>
  <si>
    <t>2257 FAIR OAKS BLVD.</t>
  </si>
  <si>
    <t>https://asburyparknursing.com/</t>
  </si>
  <si>
    <t>MARYSVILLE POST-ACUTE</t>
  </si>
  <si>
    <t>1617 RAMIREZ STREET</t>
  </si>
  <si>
    <t>MARYSVILLE</t>
  </si>
  <si>
    <t>https://marysvillepostacute.com/</t>
  </si>
  <si>
    <t>LEGACY NURSING AND REHABILITATION CENTER</t>
  </si>
  <si>
    <t>1790 MUIR ROAD</t>
  </si>
  <si>
    <t>MARTINEZ</t>
  </si>
  <si>
    <t>http://legacynursingandrehab.com/</t>
  </si>
  <si>
    <t>ALAMEDA CARE CENTER</t>
  </si>
  <si>
    <t>925 W. ALAMEDA AVE.</t>
  </si>
  <si>
    <t>http://alamedacarecenter.com/</t>
  </si>
  <si>
    <t>THE ORCHARDS POST-ACUTE</t>
  </si>
  <si>
    <t>730 34 STREET</t>
  </si>
  <si>
    <t>BAKERSFIELD</t>
  </si>
  <si>
    <t>SANTA FE HEIGHTS HEALTHCARE CENTER, LLC</t>
  </si>
  <si>
    <t>2309 N SANTA FE AVE</t>
  </si>
  <si>
    <t>COMPTON</t>
  </si>
  <si>
    <t>RICHMOND POST ACUTE CARE</t>
  </si>
  <si>
    <t>955 23RD STREET</t>
  </si>
  <si>
    <t>https://richmondpostacute.com/</t>
  </si>
  <si>
    <t xml:space="preserve">As per admission they only have short term post-acute care / rehab. </t>
  </si>
  <si>
    <t>SERENTO CASA</t>
  </si>
  <si>
    <t>1740 S SAN DIMAS AVE</t>
  </si>
  <si>
    <t>SAN DIMAS</t>
  </si>
  <si>
    <t>https://www.serentocasa.com/</t>
  </si>
  <si>
    <t>THE SPRINGS AT PACIFIC REGENT</t>
  </si>
  <si>
    <t>3884 NOBEL DRIVE</t>
  </si>
  <si>
    <t>https://sprlj.com/</t>
  </si>
  <si>
    <t>TORREY PINES SENIOR LIVING</t>
  </si>
  <si>
    <t>13101 HARTFIELD AVE</t>
  </si>
  <si>
    <t>https://www.stellarliving.com/communities/torrey-pines-assisted-senior-living/</t>
  </si>
  <si>
    <t>Assisted Living starts at $5295/mo 
No Independent Living</t>
  </si>
  <si>
    <t>VILLAGE SQUARE HEALTHCARE CENTER</t>
  </si>
  <si>
    <t>1586 W. SAN MARCOS BLVD</t>
  </si>
  <si>
    <t>SAN MARCOS</t>
  </si>
  <si>
    <t>https://villagesquarehealthcarecenter.com/</t>
  </si>
  <si>
    <t>NEW BETHANY SKILLED NURSING</t>
  </si>
  <si>
    <t>1441 BERKELEY DR</t>
  </si>
  <si>
    <t>LOS BANOS</t>
  </si>
  <si>
    <t>Only Skilled Nursing, Assisted &amp; Memory Care</t>
  </si>
  <si>
    <t>SAN JUAN CAPISTRANO SENIOR LIVING</t>
  </si>
  <si>
    <t>31741 RANCHO VIEJO ROAD</t>
  </si>
  <si>
    <t>SAN JUAN CAPISTRANO</t>
  </si>
  <si>
    <t>https://www.capistranoseniorliving.com/</t>
  </si>
  <si>
    <t>THE HILLS POST ACUTE</t>
  </si>
  <si>
    <t>1800 OLD TUSTIN ROAD</t>
  </si>
  <si>
    <t>https://thehillspostacute.com/</t>
  </si>
  <si>
    <t>SIERRA VIEW MEDICAL CENTER</t>
  </si>
  <si>
    <t>465 W PUTNAM AVE</t>
  </si>
  <si>
    <t>https://www.sierra-view.com/</t>
  </si>
  <si>
    <t>$18,000-
$22,000</t>
  </si>
  <si>
    <t xml:space="preserve">Only Skilled Nursing - semi private
** Rate will be based on doctor's order - depends on insurance &amp; needs. </t>
  </si>
  <si>
    <t>VALLEY CARE CENTER</t>
  </si>
  <si>
    <t>8515 CHOLLA AVE</t>
  </si>
  <si>
    <t>YUCCA VALLEY</t>
  </si>
  <si>
    <t>https://valleycarecenter.org/</t>
  </si>
  <si>
    <t>Only Skilled Nursing - Semi Private &amp; Memory Care
** same rate</t>
  </si>
  <si>
    <t>BAYSHIRE RANCHO MIRAGE</t>
  </si>
  <si>
    <t>72-201 COUNTRY CLUB DRIVE</t>
  </si>
  <si>
    <t>RANCHO MIRAGE</t>
  </si>
  <si>
    <t>https://bayshireranchomirage.com/</t>
  </si>
  <si>
    <t>SUNNYVALE POST-ACUTE CENTER</t>
  </si>
  <si>
    <t>1291 S BERNARDO AVENUE</t>
  </si>
  <si>
    <t>http://sunnyvalepostacute.com/</t>
  </si>
  <si>
    <t>GLENBROOK</t>
  </si>
  <si>
    <t>1950 CALLE BARCELONA</t>
  </si>
  <si>
    <t>https://visitglenbrook.com/</t>
  </si>
  <si>
    <t>No Independent Living</t>
  </si>
  <si>
    <t>THE COVINGTON CARE CENTER</t>
  </si>
  <si>
    <t>3 PURSUIT</t>
  </si>
  <si>
    <t>ALISO VIEJO</t>
  </si>
  <si>
    <t>https://www.ecsforseniors.org/covington/</t>
  </si>
  <si>
    <t>No answer 01/10, 02/10
3rd Call - 2/28/2022
Correct number on the website is (877) 319-8093
-They don't have shared rooms.
-Transferred to other facilities but vmail only. Please call back for Assisted Living, Independent Living, Memory Care.</t>
  </si>
  <si>
    <t>DEVONSHIRE OAKS NURSING CENTER</t>
  </si>
  <si>
    <t>3635 JEFFERSON AVENUE</t>
  </si>
  <si>
    <t>REDWOOD CITY</t>
  </si>
  <si>
    <t>https://devonshireoaksnc.com/</t>
  </si>
  <si>
    <t>Transferred to Admissions, - only vmail 01/10, 02/10
3rd Call - 2/28/2022 - Transferred to Admissions but vmail only</t>
  </si>
  <si>
    <t>TOTALLY KIDS SPECIALTY HEALTHCARE - SUN VALLEY</t>
  </si>
  <si>
    <t>10716 LA TUNA CANYON ROAD</t>
  </si>
  <si>
    <t>SUN VALLEY</t>
  </si>
  <si>
    <t>https://totallykidssvsh.com/</t>
  </si>
  <si>
    <t>INTERCOMMUNITY CARE CENTER</t>
  </si>
  <si>
    <t>2626 GRAND AVENUE</t>
  </si>
  <si>
    <t>Rate might change, it was not released yet bec they dont have availabel rooms.</t>
  </si>
  <si>
    <t>HERMAN HEALTH CARE CENTER</t>
  </si>
  <si>
    <t>2295 PLUMMER AVENUE</t>
  </si>
  <si>
    <t>GREENHILLS MANOR</t>
  </si>
  <si>
    <t>238 VIRGINIA AVENUE</t>
  </si>
  <si>
    <t>CAMPBELL</t>
  </si>
  <si>
    <t>NOVATO HEALTHCARE CENTER</t>
  </si>
  <si>
    <t>1565 HILL ROAD</t>
  </si>
  <si>
    <t>NOVATO</t>
  </si>
  <si>
    <t>https://www.novatohc.com/dr-mark-sockell-md/</t>
  </si>
  <si>
    <t>No answer 01/07, 02/14
3rd Call - 2/25/2022 - Transferrred to Admissions but voicemail only</t>
  </si>
  <si>
    <t>JOYCE EISENBERG KEEFER MEDICAL CENTER D/P SNF</t>
  </si>
  <si>
    <t>7150 TAMPA AVENUE</t>
  </si>
  <si>
    <t>RESEDA</t>
  </si>
  <si>
    <t>https://www.lajh.org/</t>
  </si>
  <si>
    <t>Only Skilled Nursing &amp; Memory Care</t>
  </si>
  <si>
    <t>BAY AREA HEALTHCARE CENTER</t>
  </si>
  <si>
    <t>1833 10TH AVENUE</t>
  </si>
  <si>
    <t>http://bayareahc.com/</t>
  </si>
  <si>
    <t>PARK AVENUE HEALTHCARE &amp; WELLNESS CENTER</t>
  </si>
  <si>
    <t>1550 NORTH PARK AVENUE</t>
  </si>
  <si>
    <t>https://www.pomonahc.com/</t>
  </si>
  <si>
    <t>SIERRA VISTA HEALTHCARE</t>
  </si>
  <si>
    <t>1715 SOUTH CEDAR</t>
  </si>
  <si>
    <t>https://www.sierravistahealth.com/</t>
  </si>
  <si>
    <t>SOUTH BAY POST ACUTE CARE</t>
  </si>
  <si>
    <t>553 F STREET</t>
  </si>
  <si>
    <t>CHULA VISTA</t>
  </si>
  <si>
    <t>https://southbaypostacute.com/</t>
  </si>
  <si>
    <t>$9000.00 - $13500.00</t>
  </si>
  <si>
    <t>Shared room ranges:
$450/day - 2 persons
$300/day - 3 persons
-No Assisted Living
-No Independent Living
-No memory care</t>
  </si>
  <si>
    <t>SOUTHERN CALIFORNIA HOSP AT CULVER CITY D/P SNF</t>
  </si>
  <si>
    <t>3828 DELMAS TERRACE</t>
  </si>
  <si>
    <t>CULVER CITY</t>
  </si>
  <si>
    <t>https://www.sch-culvercity.com/</t>
  </si>
  <si>
    <t>Number is invalid 01/07, 02/14
3rd Call - 3/9/2022 - Transferrred to Admissions but no answer</t>
  </si>
  <si>
    <t>GRANITE HILLS HEALTHCARE &amp; WELLNESS CENTRE, LLC</t>
  </si>
  <si>
    <t>1340 E MADISON AVE</t>
  </si>
  <si>
    <t>https://www.granitehillshc.com/contact-us/</t>
  </si>
  <si>
    <t>ALL SAINT'S MAUBERT</t>
  </si>
  <si>
    <t>15731 MAUBERT AVENUE</t>
  </si>
  <si>
    <t>https://allsaintshc.com/</t>
  </si>
  <si>
    <t>They don't have private room.
-No Assisted Living
-No Independent Living
-No memory care</t>
  </si>
  <si>
    <t>RIVERSIDE HEIGHTS HEALTHCARE CENTER, LLC</t>
  </si>
  <si>
    <t>8951 GRANITE HILL DRIVE</t>
  </si>
  <si>
    <t>https://riverside.networkofcare.org/mh/services/medicare-nursing-home-detail.aspx?pn=555884</t>
  </si>
  <si>
    <t>Only Skilled Nursing
** same rate for all rooms</t>
  </si>
  <si>
    <t>FOOTHILL HEIGHTS CARE CENTER</t>
  </si>
  <si>
    <t>1515 NORTH FAIR OAKS AVE</t>
  </si>
  <si>
    <t>https://foothillops.com/</t>
  </si>
  <si>
    <t>CREEKVIEW SKILLED NURSING</t>
  </si>
  <si>
    <t>2900 STONERIDGE DRIVE</t>
  </si>
  <si>
    <t>PLEASANTON</t>
  </si>
  <si>
    <t>https://visitcreekview.com/</t>
  </si>
  <si>
    <t>No answer, no vmail 01/07, 02/14
3rd Call - 3/9/2022 -  Vmail only</t>
  </si>
  <si>
    <t>VETERANS HOME OF CALIFORNIA - FRESNO</t>
  </si>
  <si>
    <t>2811 W CALIFORNIA AVE</t>
  </si>
  <si>
    <t>https://www.calvet.ca.gov/VetHomes/Pages/default.aspx</t>
  </si>
  <si>
    <t>Transferred to Admissions-only vmail 01/07, 02/14 Facility for Veterans  only, was told that rates will depend on income and level of care needed. No available room ATM</t>
  </si>
  <si>
    <t>SERENETHOS CARE CENTER, LLC</t>
  </si>
  <si>
    <t>22822 MYRTLE STREET</t>
  </si>
  <si>
    <t>http://www.serenethoscare.com/</t>
  </si>
  <si>
    <t>TRELLIS CHINO</t>
  </si>
  <si>
    <t>5454 WALNUT AVENUE</t>
  </si>
  <si>
    <t>CHINO</t>
  </si>
  <si>
    <t>https://trellischino.com/</t>
  </si>
  <si>
    <t>Only Skilled Nursing - Private Room</t>
  </si>
  <si>
    <t>GLENDALE ADVENTIST MEDICAL CENTER DP/SNF</t>
  </si>
  <si>
    <t>1509 WILSON TER</t>
  </si>
  <si>
    <t>https://www.adventisthealth.org/glendale/</t>
  </si>
  <si>
    <t>Only long voicemail about covid, not directing call to operator or extension
01/07, 02/14
3rd Call - 3/9/2022 -  Vmail only</t>
  </si>
  <si>
    <t>VETERANS HOME OF CALIFORNIA - WEST LOS ANGELES</t>
  </si>
  <si>
    <t>11500 NIMITZ AVENUE</t>
  </si>
  <si>
    <t>https://www.calvet.ca.gov/VetHomes/Pages/West-Los-Angeles.aspx</t>
  </si>
  <si>
    <t>Admissions: Ext 4 
They don't know the rate because it depends on the level of care, insurance, and/orit will be taken from 70% of the patient's income</t>
  </si>
  <si>
    <t>TEMECULA HEALTHCARE CENTER</t>
  </si>
  <si>
    <t>44280 CAMPANULA WAY</t>
  </si>
  <si>
    <t>TEMECULA</t>
  </si>
  <si>
    <t>https://lifegen.net/location/temecula-healthcare-center</t>
  </si>
  <si>
    <t>No additional cost</t>
  </si>
  <si>
    <t xml:space="preserve">Only Skilled Nursing &amp; Memory Care
** same rate </t>
  </si>
  <si>
    <t>LOWRY HILLS CARE AND REHABILITATION</t>
  </si>
  <si>
    <t>10201 E THIRD AVE</t>
  </si>
  <si>
    <t>AURORA</t>
  </si>
  <si>
    <t>https://lowryhillscare.org/</t>
  </si>
  <si>
    <t>directly forwarded to voicemail 11/23
Only vmail 02/14
3rd Call - 3/9/2022 -  Vmail only</t>
  </si>
  <si>
    <t>ST PAUL HEALTH CENTER</t>
  </si>
  <si>
    <t>1667 ST PAUL ST</t>
  </si>
  <si>
    <t>DENVER</t>
  </si>
  <si>
    <t>https://saintpaulhealth.com/</t>
  </si>
  <si>
    <t>$9,300 - $9,930</t>
  </si>
  <si>
    <t>Transferred to Admissions - only vmail 12/28,02/10 *Skilled Nursing Facility</t>
  </si>
  <si>
    <t>MOUNTAIN VISTA HEALTH CENTER</t>
  </si>
  <si>
    <t>4800 TABOR ST</t>
  </si>
  <si>
    <t>WHEAT RIDGE</t>
  </si>
  <si>
    <t>https://mountainvista.net/</t>
  </si>
  <si>
    <t>$10,350
$11,310 - private deluxe</t>
  </si>
  <si>
    <t xml:space="preserve">Ask operator to transfer to ___ of assisted living  - only voicemail </t>
  </si>
  <si>
    <t>AMBERWOOD COURT REHABILITATION AND CARE COMMUNITY</t>
  </si>
  <si>
    <t>4686 E ASBURY CIR</t>
  </si>
  <si>
    <t>https://www.vivage.com/communities/amberwood/</t>
  </si>
  <si>
    <t>MESA VISTA OF BOULDER</t>
  </si>
  <si>
    <t>2121 MESA DR</t>
  </si>
  <si>
    <t>BOULDER</t>
  </si>
  <si>
    <t>https://www.vivage.com/communities/mesa-vista/</t>
  </si>
  <si>
    <t xml:space="preserve">Admissions still on a meeting 12/28,2/10                    *Skilled Nursing Facility </t>
  </si>
  <si>
    <t>ENGLEWOOD POST ACUTE AND REHABILITATION</t>
  </si>
  <si>
    <t>3575 S WASHINGTON ST</t>
  </si>
  <si>
    <t>ENGLEWOOD</t>
  </si>
  <si>
    <t>https://englewoodcares.com/</t>
  </si>
  <si>
    <t>No answer 02/10, Transferred to Admissions -only vmail 2/28
3rd Call - 3/9/2022 -  Transferred to Admissions but Vmail only</t>
  </si>
  <si>
    <t>VILLA MANOR CARE CENTER</t>
  </si>
  <si>
    <t>7950 W MISSISSIPPI AVE</t>
  </si>
  <si>
    <t>LAKEWOOD</t>
  </si>
  <si>
    <t>https://lcca.com/locations/co/villa-manor/</t>
  </si>
  <si>
    <t>GOOD SAMARITAN SOCIETY - BONELL COMMUNITY</t>
  </si>
  <si>
    <t>706 23RD ST</t>
  </si>
  <si>
    <t>GREELEY</t>
  </si>
  <si>
    <t>https://www.good-sam.com/locations/bonell-community</t>
  </si>
  <si>
    <t>No longer accepting new admission
Operator said they are closing, and operation 
until end of March 2022 only</t>
  </si>
  <si>
    <t>MAPLETON CARE CENTER</t>
  </si>
  <si>
    <t>115 INGALLS ST</t>
  </si>
  <si>
    <t>http://milehighcare.com/</t>
  </si>
  <si>
    <t>Transferred to Admissions - only vmail 12/28, 02/10, 02/28
3rd Call - 3/9/2022 -  Transferred to Admissions but Vmail only</t>
  </si>
  <si>
    <t>VILLAS AT SUNNY ACRES, THE</t>
  </si>
  <si>
    <t>2501 E 104TH AVE</t>
  </si>
  <si>
    <t>THORNTON</t>
  </si>
  <si>
    <t>https://thevillasatsunnyacres.com/</t>
  </si>
  <si>
    <t>$10,000 - $10,200</t>
  </si>
  <si>
    <t>No answer 12/28, 02/10 - Transferred to Admissions - only vmail 02/28 Admission for Assisted and Independent living is currently not available
3rd Call - 3/9/2022 -  No answer</t>
  </si>
  <si>
    <t>MESA MANOR CENTER</t>
  </si>
  <si>
    <t>2901 N 12TH ST</t>
  </si>
  <si>
    <t>GRAND JUNCTION</t>
  </si>
  <si>
    <t>https://www.genesishcc.com/mesamanor/</t>
  </si>
  <si>
    <t>Transferred to Admissions - only vmail 12/28, 02/10</t>
  </si>
  <si>
    <t>VALLEY MANOR CARE CENTER</t>
  </si>
  <si>
    <t>1401 S CASCADE</t>
  </si>
  <si>
    <t>https://www.voaseniorliving.org/communities/valley-manor-care-center/covid-19/</t>
  </si>
  <si>
    <t>Memory Care has also private option $9600/mo</t>
  </si>
  <si>
    <t>CLEAR CREEK CARE CENTER</t>
  </si>
  <si>
    <t>7481 KNOX PL</t>
  </si>
  <si>
    <t>WESTMINSTER</t>
  </si>
  <si>
    <t>https://www.vivage.com/communities/clear-creek/</t>
  </si>
  <si>
    <t>PAVILION AT VILLA PUEBLO, THE</t>
  </si>
  <si>
    <t>855 HUNTER DR</t>
  </si>
  <si>
    <t>PUEBLO</t>
  </si>
  <si>
    <t>HOLLY HEIGHTS CARE CENTER</t>
  </si>
  <si>
    <t>6000 E ILIFF AVE</t>
  </si>
  <si>
    <t>https://www.hollyheights.net/</t>
  </si>
  <si>
    <t>Only Skilled Nursing
*rate will increase next year - they dont have the new rate yet</t>
  </si>
  <si>
    <t>NORTH SHORE HEALTH &amp; REHAB FACILITY</t>
  </si>
  <si>
    <t>1365 W 29TH ST</t>
  </si>
  <si>
    <t>LOVELAND</t>
  </si>
  <si>
    <t xml:space="preserve">Only Skilled Nursing
**new rate for 2022
</t>
  </si>
  <si>
    <t>GOOD SAMARITAN SOCIETY -- LOVELAND VILLAGE</t>
  </si>
  <si>
    <t>2101 S GARFIELD AVE</t>
  </si>
  <si>
    <t>https://www.good-sam.com/locations/loveland-village?yxt_info=gss-location-GSS-0950&amp;y_source=1_MTQyNTAxMzItNDgzLWxvY2F0aW9uLndlYnNpdGU%3D</t>
  </si>
  <si>
    <t>Transferred to Admissions, no answer, only vmail</t>
  </si>
  <si>
    <t>GUNNISON VALLEY HEALTH SENIOR CARE CENTER</t>
  </si>
  <si>
    <t>1500 W TOMICHI AVE</t>
  </si>
  <si>
    <t>GUNNISON</t>
  </si>
  <si>
    <t>https://www.gunnisonvalleyhealth.org/documents/content/GVH_SCC_SeniorCareCenter_11_2019.pdf</t>
  </si>
  <si>
    <t>Transferred to Admissions-only vmail 12/27, 02/14</t>
  </si>
  <si>
    <t>CHEYENNE MOUNTAIN CENTER</t>
  </si>
  <si>
    <t>835 TENDERFOOT HILL RD</t>
  </si>
  <si>
    <t>COLORADO SPRINGS</t>
  </si>
  <si>
    <t>https://cmheritagecenter.org/</t>
  </si>
  <si>
    <t>DEVONSHIRE ACRES</t>
  </si>
  <si>
    <t>1330 SIDNEY AVE</t>
  </si>
  <si>
    <t>STERLING</t>
  </si>
  <si>
    <t>https://www.devonshireacrescare.com/</t>
  </si>
  <si>
    <t>$4,500-$6,690</t>
  </si>
  <si>
    <t xml:space="preserve">Assisted Living estimated range of price - depends on the type of insurance and assessment, type of apartment 
Independent Living - couldn't give the estimate, depends on the type of insurance and assessment, type of apartment </t>
  </si>
  <si>
    <t>RIVERBEND HEALTH AND REHABILITATION CENTER</t>
  </si>
  <si>
    <t>821 DUFFIELD CT</t>
  </si>
  <si>
    <t>https://riverbendhrc.com/</t>
  </si>
  <si>
    <t>Transferred to Admissions-only vmail 12/28, 02/14</t>
  </si>
  <si>
    <t>FORT COLLINS HEALTH CARE CENTER</t>
  </si>
  <si>
    <t>1000 S LEMAY AVE</t>
  </si>
  <si>
    <t>FORT COLLINS</t>
  </si>
  <si>
    <t>ASPEN LIVING CENTER</t>
  </si>
  <si>
    <t>1795 MONTEREY RD</t>
  </si>
  <si>
    <t>Studio - $2700.00 1Bed Room - $3435.00  2Bed Room- $3325.00</t>
  </si>
  <si>
    <t>Only vmail 12/28, 02/14                                                          *No Memory care ATM but They will be opening up soon.</t>
  </si>
  <si>
    <t>BELMONT LODGE HEALTH CARE CENTER</t>
  </si>
  <si>
    <t>1601 CONSTITUTION RD</t>
  </si>
  <si>
    <t>https://careatbelmont.com/</t>
  </si>
  <si>
    <t>Transferred to Admissions-only vmail 12/28
No answer 02/14</t>
  </si>
  <si>
    <t>SUNSET MANOR</t>
  </si>
  <si>
    <t>2200 EDISON ST</t>
  </si>
  <si>
    <t>BRUSH</t>
  </si>
  <si>
    <t>Transferred to Admissions then Business Dept - no answer</t>
  </si>
  <si>
    <t>WESTLAKE CARE COMMUNITY</t>
  </si>
  <si>
    <t>1655 EATON ST</t>
  </si>
  <si>
    <t>https://westlakecare.com/</t>
  </si>
  <si>
    <t>TERRACE GARDENS HEALTHCARE CENTER</t>
  </si>
  <si>
    <t>2438 E FOUNTAIN BLVD</t>
  </si>
  <si>
    <t>Transferred to Admissions-only vmail 12/27, 02/22</t>
  </si>
  <si>
    <t>STERLING LIVING CENTER</t>
  </si>
  <si>
    <t>1420 S 3RD AVE</t>
  </si>
  <si>
    <t>https://savaseniorcare.com/find-a-center/sterling-living-center</t>
  </si>
  <si>
    <t>CEDARWOOD HEALTH CARE CENTER</t>
  </si>
  <si>
    <t>924 W KIOWA ST</t>
  </si>
  <si>
    <t>no answer, only vmail 12/27, 02/22</t>
  </si>
  <si>
    <t>SUMMIT REHABILITATION AND CARE COMMUNITY</t>
  </si>
  <si>
    <t>500 GENEVA ST</t>
  </si>
  <si>
    <t>https://www.vivage.com/communities/summit/</t>
  </si>
  <si>
    <t>They Only Have Semi Private Room</t>
  </si>
  <si>
    <t>VALLEY VIEW VILLA</t>
  </si>
  <si>
    <t>815 FREMONT AVE</t>
  </si>
  <si>
    <t>FORT MORGAN</t>
  </si>
  <si>
    <t>https://lcca.com/locations/co/valley-view-villa/</t>
  </si>
  <si>
    <t>PROGRESSIVE CARE CENTER</t>
  </si>
  <si>
    <t>1338 PHAY AVE</t>
  </si>
  <si>
    <t>CANON CITY</t>
  </si>
  <si>
    <t>No answer, no vmail
showing on search PERMANENTLY CLOSED</t>
  </si>
  <si>
    <t>LINCOLN HEALTH CARE CENTER</t>
  </si>
  <si>
    <t>111 6TH ST</t>
  </si>
  <si>
    <t>HUGO</t>
  </si>
  <si>
    <t>https://hugohospital.com/contact/</t>
  </si>
  <si>
    <t>PEAKS CARE CENTER THE</t>
  </si>
  <si>
    <t>1440 COFFMAN ST</t>
  </si>
  <si>
    <t>LONGMONT</t>
  </si>
  <si>
    <t>https://peakscarecenter.com/contact/</t>
  </si>
  <si>
    <t>No answer, no vmail</t>
  </si>
  <si>
    <t>REHABILITATION AND NURSING CENTER OF THE ROCKIES</t>
  </si>
  <si>
    <t>1020 PATTON ST</t>
  </si>
  <si>
    <t>https://www.rncrhealth.org/</t>
  </si>
  <si>
    <t>SAN JUAN LIVING CENTER</t>
  </si>
  <si>
    <t>1043 RIDGE ST</t>
  </si>
  <si>
    <t>https://savaseniorcare.com/san-juan-living-center</t>
  </si>
  <si>
    <t>Only Skilled Nursing
** estimated cost only - depends on the insurance and needs</t>
  </si>
  <si>
    <t>AVAMERE TRANSITIONAL CARE AND REHAB-MALLEY</t>
  </si>
  <si>
    <t>401 MALLEY DR</t>
  </si>
  <si>
    <t>NORTHGLENN</t>
  </si>
  <si>
    <t>https://www.avamere.com/avamere-transitional-care-malley/</t>
  </si>
  <si>
    <t>GARDENS, THE</t>
  </si>
  <si>
    <t>104 LOIS LN</t>
  </si>
  <si>
    <t>https://thegardensskillednursing.com</t>
  </si>
  <si>
    <t>CEDARS HEALTHCARE CENTER</t>
  </si>
  <si>
    <t>1599 INGALLS ST</t>
  </si>
  <si>
    <t>https://stellarqualitycare.com/communities/cedars-healthcare-center-skilled-nursing-lakewood-co/</t>
  </si>
  <si>
    <t>CHERRELYN HEALTHCARE CENTER</t>
  </si>
  <si>
    <t>5555 S ELATI ST</t>
  </si>
  <si>
    <t>LITTLETON</t>
  </si>
  <si>
    <t>https://stellarqualitycare.com/communities/cherrelyn-healthcare-center-skilled-nursing-littleton-co/</t>
  </si>
  <si>
    <t>Transferred to Admissions, no answer, only vmail Skilled Nursing Facility</t>
  </si>
  <si>
    <t>PEARL STREET HEALTH AND REHABILITATION CENTER</t>
  </si>
  <si>
    <t>3636 S PEARL ST</t>
  </si>
  <si>
    <t>Transferred to Admissions - only vmail 12/27,02/11 *Skilled Nursing Facility</t>
  </si>
  <si>
    <t>WESTERN HILLS HEALTH CARE CENTER</t>
  </si>
  <si>
    <t>1625 CARR ST</t>
  </si>
  <si>
    <t>https://lcca.com/locations/co/western-hills/</t>
  </si>
  <si>
    <t>Transferred to Admissions - only vmail 12/27,02/11 *Long Term admission only have Semi private room, Private room is for rehabilitation only</t>
  </si>
  <si>
    <t>FAIRACRES MANOR, INC.</t>
  </si>
  <si>
    <t>1700 18TH AVE</t>
  </si>
  <si>
    <t>https://www.vivage.com/communities/fair-acres/</t>
  </si>
  <si>
    <t>$11,490
$12,960 
private deluxe</t>
  </si>
  <si>
    <t>Only Skilled Nursing &amp; Memory Care
** Memory Care same price as Skilled Nursing</t>
  </si>
  <si>
    <t>HEALTH CENTER AT FRANKLIN PARK</t>
  </si>
  <si>
    <t>1535 PARK AVE</t>
  </si>
  <si>
    <r>
      <rPr>
        <rFont val="Arial"/>
        <color rgb="FF1155CC"/>
        <u/>
      </rPr>
      <t>https://communityatfranklinpark.net/</t>
    </r>
    <r>
      <rPr>
        <rFont val="Arial"/>
        <color rgb="FFCC0000"/>
      </rPr>
      <t>/</t>
    </r>
  </si>
  <si>
    <t>Only Skilled Nursing - Semi Private &amp; Memory Care - Private</t>
  </si>
  <si>
    <t>CANON LODGE CARE CENTER</t>
  </si>
  <si>
    <t>905 HARDING AVE</t>
  </si>
  <si>
    <t>https://lcca.com/locations/co/canon-lodge/</t>
  </si>
  <si>
    <t>Transferred to Admissions - only vmail 12/27, 02/11</t>
  </si>
  <si>
    <t>BROADVIEW HEALTH AND REHABILITATION CENTER</t>
  </si>
  <si>
    <t>850 27TH AVE</t>
  </si>
  <si>
    <t>https://npino.com/nursing-home/1194391276-broadview-health-and-rehabilitation-center-llc/</t>
  </si>
  <si>
    <t>COLUMBINE MANOR CARE CENTER</t>
  </si>
  <si>
    <t>530 W 16TH ST</t>
  </si>
  <si>
    <t>SALIDA</t>
  </si>
  <si>
    <t>https://lcca.com/locations/co/columbine-manor/</t>
  </si>
  <si>
    <t>BERKLEY MANOR CARE CENTER</t>
  </si>
  <si>
    <t>735 S LOCUST ST</t>
  </si>
  <si>
    <t>https://lcca.com/locations/co/berkley-manor/</t>
  </si>
  <si>
    <t>Transferred to Admissions, no answer, only vmail *Skilled Nursing Facility / No Available Rooms ATM</t>
  </si>
  <si>
    <t>COLONIAL COLUMNS NURSING CENTER</t>
  </si>
  <si>
    <t>1340 E FILLMORE ST</t>
  </si>
  <si>
    <t>Transferred to Social Services, no answer, only vmail</t>
  </si>
  <si>
    <t>LINDEN PLACE HEALTH AND REHABILITATION CENTER</t>
  </si>
  <si>
    <t>1800 STROH PL</t>
  </si>
  <si>
    <t>MINNEQUA MEDICENTER</t>
  </si>
  <si>
    <t>2701 CALIFORNIA ST</t>
  </si>
  <si>
    <t>(no answer, only vmail)</t>
  </si>
  <si>
    <t>SOUTH VALLEY POST ACUTE REHABILITATION</t>
  </si>
  <si>
    <t>4450 E JEWELL AVE</t>
  </si>
  <si>
    <t>https://southvalleypostacute.com/</t>
  </si>
  <si>
    <t>UNIVERSITY PARK CARE CENTER</t>
  </si>
  <si>
    <t>945 DESERT FLOWER BLVD</t>
  </si>
  <si>
    <t>https://lcca.com/locations/co/university-park/</t>
  </si>
  <si>
    <t>HALLMARK NURSING CENTER</t>
  </si>
  <si>
    <t>3701 W RADCLIFF AVE</t>
  </si>
  <si>
    <t>https://lcca.com/locations/co/hallmark/</t>
  </si>
  <si>
    <r>
      <rPr>
        <rFont val="Arial"/>
        <color rgb="FFEA4335"/>
        <u/>
      </rPr>
      <t>No answer, no vmail                                                                              Skilled Nursing Facility / No Available Rooms ATM, Possible Vacancy Tomorrow.</t>
    </r>
    <r>
      <rPr>
        <rFont val="Arial"/>
        <color rgb="FFEA4335"/>
        <u/>
      </rPr>
      <t xml:space="preserve">
</t>
    </r>
    <r>
      <rPr>
        <rFont val="Arial"/>
        <color rgb="FF1155CC"/>
        <u/>
      </rPr>
      <t>https://www.facebook.com/HallmarkNursingCenter</t>
    </r>
    <r>
      <rPr>
        <rFont val="Arial"/>
        <color rgb="FF1155CC"/>
        <u/>
      </rPr>
      <t xml:space="preserve"> </t>
    </r>
  </si>
  <si>
    <t>HERITAGE PARK CARE CENTER</t>
  </si>
  <si>
    <t>1200 VILLAGE RD</t>
  </si>
  <si>
    <t>CARBONDALE</t>
  </si>
  <si>
    <t>https://lcca.com/locations/co/heritage-park/</t>
  </si>
  <si>
    <t>ELMS HAVEN CENTER</t>
  </si>
  <si>
    <t>12080 BELLAIRE WY</t>
  </si>
  <si>
    <r>
      <rPr>
        <rFont val="Arial"/>
        <color rgb="FFCC0000"/>
      </rPr>
      <t>Transferred to Admissions, no answer, only vmail
Webpage Blocked</t>
    </r>
    <r>
      <rPr>
        <rFont val="Arial"/>
        <color rgb="FFCC0000"/>
      </rPr>
      <t xml:space="preserve">
</t>
    </r>
    <r>
      <rPr>
        <rFont val="Arial"/>
        <color rgb="FF1155CC"/>
        <u/>
      </rPr>
      <t>https://genesishcc.com/elmshaven/</t>
    </r>
  </si>
  <si>
    <t>SAN LUIS CARE CENTER</t>
  </si>
  <si>
    <t>240 CRAFT DR</t>
  </si>
  <si>
    <t>ALAMOSA</t>
  </si>
  <si>
    <t>https://lcca.com/locations/co/san-luis/</t>
  </si>
  <si>
    <t>Private - $12,150.00 Semi Private- $7,350</t>
  </si>
  <si>
    <t>Admissions is currently unavailable, was asked to call again Skilled Nursing Facility</t>
  </si>
  <si>
    <t>AVAMERE TRANSITIONAL CARE AND REHABILITATION</t>
  </si>
  <si>
    <t>2025 E EGBERT ST</t>
  </si>
  <si>
    <t>BRIGHTON</t>
  </si>
  <si>
    <t>https://www.avamere.com/avamere-transitional-care-brighton/</t>
  </si>
  <si>
    <t>PROMEDICA SKILLED NURSING AND REHABILITATION</t>
  </si>
  <si>
    <t>290 S MONACO PKWY</t>
  </si>
  <si>
    <t>https://promedicaskillednursing.org/locations/promedica-skilled-nursing-and-rehabilitation-denver/</t>
  </si>
  <si>
    <t xml:space="preserve">Only Skilled Nursing - Semi Private </t>
  </si>
  <si>
    <t>FOUR CORNERS HEALTH CARE CENTER</t>
  </si>
  <si>
    <t>2911 JUNCTION ST</t>
  </si>
  <si>
    <t>DURANGO</t>
  </si>
  <si>
    <t>https://fourcornershealthcare.com/</t>
  </si>
  <si>
    <t>GLENWOOD SPRINGS HEALTHCARE</t>
  </si>
  <si>
    <t>2305 BLAKE AVE</t>
  </si>
  <si>
    <t>GLENWOOD SPRINGS</t>
  </si>
  <si>
    <t>https://www.glenwoodspringshealthcare.com/</t>
  </si>
  <si>
    <t>Transferred to Admissions, no answer, only vmail
https://www.facebook.com/Glenwood-Springs-Health-Care-152653228512491/</t>
  </si>
  <si>
    <t>SPRINGS VILLAGE CARE CENTER</t>
  </si>
  <si>
    <t>110 W VAN BUREN ST</t>
  </si>
  <si>
    <t>https://stellarqualitycare.com/communities/springs-village-care-center-skilled-nursing-colorado-springs/</t>
  </si>
  <si>
    <t>03/02/0212</t>
  </si>
  <si>
    <t>WILLOW TREE CARE CENTER</t>
  </si>
  <si>
    <t>2050 S MAIN ST</t>
  </si>
  <si>
    <t>DELTA</t>
  </si>
  <si>
    <t>https://stellarqualitycare.com/communities/willow-tree-care-center-skilled-nursing-delta-colorado/</t>
  </si>
  <si>
    <t>Only Skilled Nursing - Private $303.29/day</t>
  </si>
  <si>
    <t>SKYLINE RIDGE NURSING AND REHABILITATION CENTER</t>
  </si>
  <si>
    <t>515 FAIRVIEW ST</t>
  </si>
  <si>
    <t>https://stellarqualitycare.com/communities/skyline-ridge-nursing-rehabilitation-canon-city-colorado/</t>
  </si>
  <si>
    <t>Private Room - $6,510.00        Semi Private - $6,300.00</t>
  </si>
  <si>
    <t>Admissions is currently unavailable               *Skilled Nursing Facility</t>
  </si>
  <si>
    <t>PAONIA CARE AND REHABILITATION CENTER</t>
  </si>
  <si>
    <t>1625 MEADOWBROOK BLVD</t>
  </si>
  <si>
    <t>PAONIA</t>
  </si>
  <si>
    <r>
      <rPr>
        <rFont val="Arial"/>
        <color rgb="FFEA4335"/>
        <u/>
      </rPr>
      <t xml:space="preserve">Transferred to Admissions, no answer, only vmail
</t>
    </r>
    <r>
      <rPr>
        <rFont val="Arial"/>
        <color rgb="FF1155CC"/>
        <u/>
      </rPr>
      <t>https://paoniacare.com/</t>
    </r>
    <r>
      <rPr>
        <rFont val="Arial"/>
        <color rgb="FF1155CC"/>
        <u/>
      </rPr>
      <t xml:space="preserve">
https://www.facebook.com/Paonia-Care-and-Rehabilitation-Center-887333568104719/</t>
    </r>
  </si>
  <si>
    <t>PARKMOOR VILLAGE HEALTHCARE CENTER</t>
  </si>
  <si>
    <t>3625 PARKMOOR VILLAGE DR</t>
  </si>
  <si>
    <t>https://www.vivage.com/communities/parkmoor-village/</t>
  </si>
  <si>
    <t>No answer, only vmail                                               *Skilled Nursing Facility</t>
  </si>
  <si>
    <t>SUNNY VISTA LIVING CENTER</t>
  </si>
  <si>
    <t>2445 E CACHE LA POUDRE</t>
  </si>
  <si>
    <t>https://www.sunnyvista.org/the-retreat.html</t>
  </si>
  <si>
    <t>BRIARWOOD HEALTH CARE CENTER</t>
  </si>
  <si>
    <t>1440 VINE ST</t>
  </si>
  <si>
    <t>https://lcca.com/locations/co/briarwood/</t>
  </si>
  <si>
    <t xml:space="preserve">Transferred to Admissions, no answer, only vmail *Skilled Nursing Facility </t>
  </si>
  <si>
    <t>GOLDEN PEAKS CENTER</t>
  </si>
  <si>
    <t>1005 E ELIZABETH ST</t>
  </si>
  <si>
    <r>
      <rPr>
        <rFont val="Arial"/>
        <color rgb="FFEA4335"/>
        <u/>
      </rPr>
      <t xml:space="preserve">Admissions is currently unavailable
</t>
    </r>
    <r>
      <rPr>
        <rFont val="Arial"/>
        <color rgb="FF1155CC"/>
        <u/>
      </rPr>
      <t>https://www.facebook.com/Myskillednursingcare</t>
    </r>
  </si>
  <si>
    <t>BERTHOUD CARE AND REHABILITATION</t>
  </si>
  <si>
    <t>855 FRANKLIN AVE</t>
  </si>
  <si>
    <t>BERTHOUD</t>
  </si>
  <si>
    <t>https://berthoudcare.com/</t>
  </si>
  <si>
    <t>Number invalid 12/24, 02/11</t>
  </si>
  <si>
    <t>GARDEN TERRACE ALZHEIMER'S CENTER OF EXCELLENCE</t>
  </si>
  <si>
    <t>1600 S POTOMAC ST</t>
  </si>
  <si>
    <t>https://lcca.com/locations/co/gt-aurora/</t>
  </si>
  <si>
    <t>No answer, no vmail 12/24
Transferred to admissions - vmail only 02/11</t>
  </si>
  <si>
    <t>LIFE CARE CENTER OF PUEBLO</t>
  </si>
  <si>
    <t>2118 CHATALET LN</t>
  </si>
  <si>
    <t>https://lcca.com/locations/co/pueblo/</t>
  </si>
  <si>
    <t>SIERRA REHABILITATION AND CARE COMMUNITY</t>
  </si>
  <si>
    <t>1432 DEPEW ST</t>
  </si>
  <si>
    <t>https://www.vivage.com/</t>
  </si>
  <si>
    <t>Not accepting private calls 12/24, 02/11 03/02 - On a Meeting</t>
  </si>
  <si>
    <t>NORTH STAR REHABILITATION AND CARE COMMUNITY</t>
  </si>
  <si>
    <t>3185 W ARKANSAS AVE</t>
  </si>
  <si>
    <t>https://www.vivage.com/communities/north-star/</t>
  </si>
  <si>
    <t>PELICAN POINTE HEALTH AND REHABILITATION CENTER</t>
  </si>
  <si>
    <t>710 3RD ST</t>
  </si>
  <si>
    <t>WINDSOR</t>
  </si>
  <si>
    <t>Vmail only 12/24, 02/11</t>
  </si>
  <si>
    <t>LIFE CARE CENTER OF LONGMONT</t>
  </si>
  <si>
    <t>2451 PRATT ST</t>
  </si>
  <si>
    <t>https://lcca.com/locations/co/longmont/</t>
  </si>
  <si>
    <t>GRACE MANOR CARE CENTER</t>
  </si>
  <si>
    <t>465 5TH ST</t>
  </si>
  <si>
    <t>BURLINGTON</t>
  </si>
  <si>
    <t>https://gracemanorcarecenter.com/</t>
  </si>
  <si>
    <t>$8,400.00- $8,280.00</t>
  </si>
  <si>
    <t xml:space="preserve">Not accepting private calls 12/24, 02/11                       *Skilled Nursing Facility </t>
  </si>
  <si>
    <t>MONACO PARKWAY HEALTH AND REHABILITATION CENTER</t>
  </si>
  <si>
    <t>895 S MONACO PKWY</t>
  </si>
  <si>
    <t>Transferred to admissions - vmail only 12/24, 02/11</t>
  </si>
  <si>
    <t>LAMAR ESTATES, LLC</t>
  </si>
  <si>
    <t>205 SOUTH 10TH STREET</t>
  </si>
  <si>
    <t>LAMAR</t>
  </si>
  <si>
    <t>https://lamarestatesllc.com/contact.html</t>
  </si>
  <si>
    <t>CAMBRIDGE CARE CENTER</t>
  </si>
  <si>
    <t>1685 EATON ST</t>
  </si>
  <si>
    <t>https://www.vivage.com/communities/cambridge/</t>
  </si>
  <si>
    <t>HARMONY POINTE NURSING CENTER</t>
  </si>
  <si>
    <t>1655 YARROW ST</t>
  </si>
  <si>
    <t>https://www.vivage.com/communities/harmony-pointe/</t>
  </si>
  <si>
    <t>Vmail only 02/11</t>
  </si>
  <si>
    <t>REGENT PARK NURSING AND REHABILITATION</t>
  </si>
  <si>
    <t>816 S INTEROCEAN AVE</t>
  </si>
  <si>
    <t>HOLYOKE</t>
  </si>
  <si>
    <r>
      <rPr>
        <rFont val="Arial"/>
        <color rgb="FFCC0000"/>
      </rPr>
      <t xml:space="preserve">** One Bedroom - Assisted Living might increase rate next year
** </t>
    </r>
    <r>
      <rPr>
        <rFont val="Arial"/>
        <color rgb="FF1155CC"/>
        <u/>
      </rPr>
      <t>https://www.facebook.com/RegentParkNursing</t>
    </r>
  </si>
  <si>
    <t>LIBERTY HEIGHTS</t>
  </si>
  <si>
    <t>12205 GUNSTOCK DR</t>
  </si>
  <si>
    <t xml:space="preserve"> $4,850
1 bedroom (smaller)
$5,065 
1 bedroom (larger)
Plus
$600 -$1,800 
level of care *for assessment</t>
  </si>
  <si>
    <t>VALLEY INN, THE</t>
  </si>
  <si>
    <t>211 3RD AVE</t>
  </si>
  <si>
    <t>MANCOS</t>
  </si>
  <si>
    <t>http://thevalleyinn.innsofthesouthwest.org/index.html</t>
  </si>
  <si>
    <t>For Assisted Living - estimated only, needs to be assessed to know the level of care needed, also need to send email with clinical history for social worker to give the quotation
Skilled Nursing &amp; Memory Care - Same Rate for all rooms $285/day</t>
  </si>
  <si>
    <t>MANTEY HEIGHTS REHABILITATION &amp; CARE CENTER</t>
  </si>
  <si>
    <t>2825 PATTERSON RD</t>
  </si>
  <si>
    <t>https://stellarqualitycare.com/communities/mantey-heights-rehabilitation-care-center-grand-junction-colorado/</t>
  </si>
  <si>
    <t>Not accepting private calls</t>
  </si>
  <si>
    <t>676 W GREENHOUSE DR</t>
  </si>
  <si>
    <t>AKRON</t>
  </si>
  <si>
    <t>Transferred to admissions - vmail only 12/24,02/11 *Skilled Nursing Facility</t>
  </si>
  <si>
    <t>UPTOWN HEALTH CARE CENTER</t>
  </si>
  <si>
    <t>745 EAST 18TH AVE</t>
  </si>
  <si>
    <t>https://www.vivage.com/communities/uptown/</t>
  </si>
  <si>
    <t>ARVADA CARE AND REHABILITATION CENTER</t>
  </si>
  <si>
    <t>6121 W 60TH AVE</t>
  </si>
  <si>
    <t>ARVADA</t>
  </si>
  <si>
    <t>https://arvadacare.com/</t>
  </si>
  <si>
    <t>JULIA TEMPLE HEALTHCARE CENTER</t>
  </si>
  <si>
    <t>3401 S LAFAYETTE ST</t>
  </si>
  <si>
    <t>https://juliatemple.com/</t>
  </si>
  <si>
    <t>To call admissions at 2pm                                                                                                          *Skilled Nursing Facility</t>
  </si>
  <si>
    <t>FRASIER MEADOWS HEALTH CARE CENTER</t>
  </si>
  <si>
    <t>4950 THUNDERBIRD DR</t>
  </si>
  <si>
    <t>https://www.frasiermeadows.org/</t>
  </si>
  <si>
    <t>Transferred to admissions - vmail only 12/24, 02/11                                                                                                 *They only have Memory Care for assisted living.</t>
  </si>
  <si>
    <t>JUNIPER VILLAGE - THE SPEARLY CENTER</t>
  </si>
  <si>
    <t>2205 W 29TH AVE</t>
  </si>
  <si>
    <t>https://junipercommunities.com/community/juniper-village-at-the-spearly-center/</t>
  </si>
  <si>
    <t>voicemail only 12/24, 02/10</t>
  </si>
  <si>
    <t>ARBOR VIEW</t>
  </si>
  <si>
    <t>7991 W 71ST AVE</t>
  </si>
  <si>
    <t>https://arborviewsl.com/</t>
  </si>
  <si>
    <t>For Assisted Living starting price is $3,300
For Private &amp; Shared room could change depends on the assessment and insurance</t>
  </si>
  <si>
    <t>LARCHWOOD INNS</t>
  </si>
  <si>
    <t>2845 N 15TH ST</t>
  </si>
  <si>
    <t>https://larchwoodinns.com/</t>
  </si>
  <si>
    <t>Transferred to Admissions - only vmail 12/24, 02/10</t>
  </si>
  <si>
    <t>CRIPPLE CREEK CARE CENTER</t>
  </si>
  <si>
    <t>700 N A ST</t>
  </si>
  <si>
    <t>CRIPPLE CREEK</t>
  </si>
  <si>
    <t>https://www.cc-care.org/about-us</t>
  </si>
  <si>
    <t>CASEY'S POND SENIOR LIVING LTC</t>
  </si>
  <si>
    <t>2855 OWL HOOT TRL</t>
  </si>
  <si>
    <t>STEAMBOAT SPRINGS</t>
  </si>
  <si>
    <t>https://www.caseyspond.org/</t>
  </si>
  <si>
    <t>Marketing gave estimated price for 
Assisted, Independent &amp; Memory Care - she needs to know the medical background, insurance, and other needs to give the quotation because pricing involves many factors</t>
  </si>
  <si>
    <t>SUITES AT SOMEREN GLEN CARE CENTER, THE</t>
  </si>
  <si>
    <t>5000 E ARAPAHOE RD</t>
  </si>
  <si>
    <t>CENTENNIAL</t>
  </si>
  <si>
    <t>https://www.somerenglen.org/</t>
  </si>
  <si>
    <t>vmail only 12/24, 02/10</t>
  </si>
  <si>
    <t>HOLLY NURSING CARE CENTER</t>
  </si>
  <si>
    <t>320 N 8TH ST</t>
  </si>
  <si>
    <t>HOLLY</t>
  </si>
  <si>
    <t>https://www.vivage.com/communities/holly/</t>
  </si>
  <si>
    <t>SHARMAR VILLAGE CARE CENTER, INC</t>
  </si>
  <si>
    <t>1209 W ABRIENDO AVE</t>
  </si>
  <si>
    <t>https://sharmarvillage.com/</t>
  </si>
  <si>
    <t>LIFE CARE CENTER OF COLORADO SPRINGS</t>
  </si>
  <si>
    <t>2490 INTERNATIONAL CIR</t>
  </si>
  <si>
    <t>https://lcca.com/locations/co/colorado-springs/</t>
  </si>
  <si>
    <t>MONTAGE HILLS</t>
  </si>
  <si>
    <t>2500 S ROSLYN ST</t>
  </si>
  <si>
    <t>https://www.montagehills.com/contact-montage-hills/</t>
  </si>
  <si>
    <t>Transferred to Marketing, no answer, only vmail</t>
  </si>
  <si>
    <t>PINE RIDGE EXTENDED CARE CENTER</t>
  </si>
  <si>
    <t>119 BASTILLE DR</t>
  </si>
  <si>
    <t>PAGOSA SPRINGS</t>
  </si>
  <si>
    <t>https://pineridgeextendedcarecenter.innsofthesouthwest.org/index.html</t>
  </si>
  <si>
    <t>No answer, no vmail                                                    *They only accept admissions with referal</t>
  </si>
  <si>
    <t>VILLAGE CARE AND REHABILITATION CENTER, THE</t>
  </si>
  <si>
    <t>9221 WADSWORTH PKWY</t>
  </si>
  <si>
    <t>https://www.cohca.org/consumers/find-care/the-village-care-and-rehabilitation-center/</t>
  </si>
  <si>
    <t>LIFE CARE CENTER OF LITTLETON</t>
  </si>
  <si>
    <t>1500 W MINERAL AVE</t>
  </si>
  <si>
    <t>https://lcca.com/locations/co/littleton/</t>
  </si>
  <si>
    <t>BEAR CREEK SENIOR LIVING</t>
  </si>
  <si>
    <t>1685 S 21ST ST</t>
  </si>
  <si>
    <t>https://www.stellarliving.com/communities/bear-creek-assisted-senior-living/</t>
  </si>
  <si>
    <t xml:space="preserve">** Assisted Living starting price at $2,545 (depends on the type of room &amp; level of care needed -- telephone cost not included)
** Memory Care - starting price at $4,100 (depends on the level of care and medication) </t>
  </si>
  <si>
    <t>MONTAGE RIDGE</t>
  </si>
  <si>
    <t>12791 W ALAMEDA PKWY</t>
  </si>
  <si>
    <t>https://www.montageridge.com/</t>
  </si>
  <si>
    <t>Only Skilled Nursing - Private Room
Quotation for Assisted &amp; Memory Care they need to do assessment for quotation</t>
  </si>
  <si>
    <t>RIVERDALE REHAB AND CARE COMMUNITY OF BRIGHTON</t>
  </si>
  <si>
    <t>2311 E BRIDGE ST</t>
  </si>
  <si>
    <t>https://www.vivage.com/communities/riverdale/</t>
  </si>
  <si>
    <t>They are not doing admissions for now until further notice</t>
  </si>
  <si>
    <t>BROOMFIELD SKILLED NURSING AND REHABILITATION CTR</t>
  </si>
  <si>
    <t>12975 SHERIDAN BLVD</t>
  </si>
  <si>
    <t>BROOMFIELD</t>
  </si>
  <si>
    <t>http://www.broomfieldnursingcenter.com/</t>
  </si>
  <si>
    <t>Only Skilled Nusring - Semi Private Room
No availability for Memory Care, not accepting for now &amp; no rates distributed to them yet for 2022</t>
  </si>
  <si>
    <t>GRAND RIVER HEALTH CARE CENTER</t>
  </si>
  <si>
    <t>701 E 5TH ST</t>
  </si>
  <si>
    <t>RIFLE</t>
  </si>
  <si>
    <t>https://grandriverhealth.org/grh-care-center/</t>
  </si>
  <si>
    <t>Admissions is already out of the office, to call on Monday</t>
  </si>
  <si>
    <t>BROOKDALE SKYLINE</t>
  </si>
  <si>
    <t>2365 PATRIOT HTS</t>
  </si>
  <si>
    <t>https://www.brookdale.com/en/communities/brookdale-skyline.html?cid=yext</t>
  </si>
  <si>
    <t>VISTA VIEW CARE CENTER</t>
  </si>
  <si>
    <t>8451 PEARL ST</t>
  </si>
  <si>
    <t>https://vhdenver.com/</t>
  </si>
  <si>
    <t>Transferred to Admission, no answer, only vmail</t>
  </si>
  <si>
    <t>SANDROCK RIDGE CARE AND REHAB</t>
  </si>
  <si>
    <t>943 W 8TH DR</t>
  </si>
  <si>
    <t>CRAIG</t>
  </si>
  <si>
    <t>https://sandrockridge.com/</t>
  </si>
  <si>
    <t>COLORADO STATE VETERANS NURSING HOME - RIFLE</t>
  </si>
  <si>
    <t>851 E 5TH ST</t>
  </si>
  <si>
    <t>https://cdhs.colorado.gov/vclc-rifle</t>
  </si>
  <si>
    <t>Only Skilled Nursing &amp; Memory Care
** price is the same for all rooms (private/shared)</t>
  </si>
  <si>
    <t>CENTER AT CENTENNIAL, THE</t>
  </si>
  <si>
    <t>3490 CENTENNIAL BLVD</t>
  </si>
  <si>
    <t>https://www.centeratcentennial.com/</t>
  </si>
  <si>
    <t>Transferred to Admission, no answer, only vmail            *They are rehabilitation facility only *Limited Available rooms ATM</t>
  </si>
  <si>
    <t>COLORADO VETERANS COMMUNITY LIVING CTR AT HOMELAKE</t>
  </si>
  <si>
    <t>3749 SHERMAN AVE</t>
  </si>
  <si>
    <t>MONTE VISTA</t>
  </si>
  <si>
    <t>https://cdhs.colorado.gov/vclc-homelake</t>
  </si>
  <si>
    <t>Admissions is not available, will be back after Christmas  Monday</t>
  </si>
  <si>
    <t>ADVANCED HEALTH CARE OF AURORA</t>
  </si>
  <si>
    <t>1800 S POTOMAC ST</t>
  </si>
  <si>
    <t>https://www.ahcfacilities.com/rehabilitation-facilities/aurora/</t>
  </si>
  <si>
    <t>Transferred to Admission-only vmail 12/22, 02/14</t>
  </si>
  <si>
    <t>SUITES AT HOLLY CREEK CARE CENTER, THE</t>
  </si>
  <si>
    <t>5590 E PEAKVIEW AVE</t>
  </si>
  <si>
    <t>https://www.hollycreekcommunity.com/</t>
  </si>
  <si>
    <r>
      <rPr>
        <rFont val="Arial"/>
        <color rgb="FFCC0000"/>
      </rPr>
      <t xml:space="preserve">Transferred to Admission-only vmail 12/22, 02/14                                         *They only have rehabilitation for private and semi private room                                                                   *No Available Room ATM                                                                                                                                                                                                                                                </t>
    </r>
    <r>
      <rPr>
        <rFont val="Arial"/>
        <b/>
        <color rgb="FFCC0000"/>
      </rPr>
      <t xml:space="preserve">Prices Found in their website                                                  Independent Living </t>
    </r>
    <r>
      <rPr>
        <rFont val="Arial"/>
        <color rgb="FFCC0000"/>
      </rPr>
      <t xml:space="preserve">
One Bedroom -$3,920 -Entrance fee start at $275,200
Two Bedroom with Den -$6,460 -Entrance fee start $527,000
Two Bedroom- $4,690 -Entrance fee start $391,100
Cottage-$6,440 -Entrance fee start $652,600
Second Person Fee-$975 Entrance fee start -$11,500                                                                    </t>
    </r>
    <r>
      <rPr>
        <rFont val="Arial"/>
        <b/>
        <color rgb="FFCC0000"/>
      </rPr>
      <t>Assisted Living -Community fee -$2,500</t>
    </r>
    <r>
      <rPr>
        <rFont val="Arial"/>
        <color rgb="FFCC0000"/>
      </rPr>
      <t xml:space="preserve">
One Bedroom- $7,320  
One Bedroom with Den- $8,620 
Two Bedroom-$10,305 
Second Person Fee-$1,375   -No Comm. fee                                                                   </t>
    </r>
    <r>
      <rPr>
        <rFont val="Arial"/>
        <b/>
        <color rgb="FFCC0000"/>
      </rPr>
      <t>Memory Care</t>
    </r>
    <r>
      <rPr>
        <rFont val="Arial"/>
        <color rgb="FFCC0000"/>
      </rPr>
      <t xml:space="preserve"> -Community Fee-$2,500 Monthly Rate- $10,305</t>
    </r>
  </si>
  <si>
    <t>LIFE CARE CENTER OF STONEGATE</t>
  </si>
  <si>
    <t>15720 GARDEN PLAZA DR</t>
  </si>
  <si>
    <t>PARKER</t>
  </si>
  <si>
    <t>https://lcca.com/locations/co/stonegate</t>
  </si>
  <si>
    <t>NEURORESTORATIVE COLORADO</t>
  </si>
  <si>
    <t>5945 S WRIGHT ST</t>
  </si>
  <si>
    <t>https://www.neurorestorative.com/state-location/littleton/</t>
  </si>
  <si>
    <t>Only short term rehab</t>
  </si>
  <si>
    <t>SLOAN'S LAKE REHABILITATION CENTER</t>
  </si>
  <si>
    <t>1601 LOWELL BLVD</t>
  </si>
  <si>
    <t>https://sloanslakerehab.com/</t>
  </si>
  <si>
    <t>SUITES PARKER, THE</t>
  </si>
  <si>
    <t>9398 CROWN CREST BLVD</t>
  </si>
  <si>
    <t>https://suitesparker.com/</t>
  </si>
  <si>
    <t>ADVANCED HEALTH CARE OF COLORADO SPRINGS</t>
  </si>
  <si>
    <t>55 S PARKSIDE DR</t>
  </si>
  <si>
    <t>https://www.ahcfacilities.com/rehabilitation-facilities/colorado-springs</t>
  </si>
  <si>
    <t xml:space="preserve">Rooms are around $650/ day. 
Depends on the needs and insurance. </t>
  </si>
  <si>
    <t>LAKEWOOD VILLA</t>
  </si>
  <si>
    <t>1625 SIMMS ST</t>
  </si>
  <si>
    <t>https://thelakewoodvilla.com/</t>
  </si>
  <si>
    <t>COTTONWOOD INN REHAB AND EXTENDED CARE CENTER</t>
  </si>
  <si>
    <t>450 PROSPECTOR AVE</t>
  </si>
  <si>
    <t>https://cottonwoodinn.innsofthesouthwest.org/index.html</t>
  </si>
  <si>
    <t>Transferred to Admission-only vmail 12/22, 02/14
call 2-3 tomorrow 2/15                                                  *Skilled Nursing Facility</t>
  </si>
  <si>
    <t>GREEN HOUSE HOMES AT MIRASOL, THE</t>
  </si>
  <si>
    <t>490 MIRASOL DRIVE</t>
  </si>
  <si>
    <t>https://mirasolgreenhousehomes.org/</t>
  </si>
  <si>
    <t>No answer, vmail only 12/22, 02/14</t>
  </si>
  <si>
    <t>PROMEDICA TOTAL REHAB + (LAFAYETTE)</t>
  </si>
  <si>
    <t>329 EXEMPLA CIR</t>
  </si>
  <si>
    <t>https://www.promedicaskillednursing.org/locations/promedica-total-rehab-plus-lafayette/</t>
  </si>
  <si>
    <t xml:space="preserve">Only Assisted Living
** as per admissions their skilled nursing is only for short term rehab. Their long term would be same rate of $200/day and is considered assisted living. </t>
  </si>
  <si>
    <t>PIKES PEAK CENTER</t>
  </si>
  <si>
    <t>2719 N UNION BLVD</t>
  </si>
  <si>
    <t>https://www.genesishcc.com/pikespeak</t>
  </si>
  <si>
    <t>CENTER AT NORTHRIDGE, LLC, THE</t>
  </si>
  <si>
    <t>12285 PECOS ST</t>
  </si>
  <si>
    <t>https://www.centeratnorthridge.com/</t>
  </si>
  <si>
    <t>Only Skilled Nursing Private room - $650/day</t>
  </si>
  <si>
    <t>CASTLE PEAK SENIOR LIFE AND REHABILITATION</t>
  </si>
  <si>
    <t>195 FREESTONE RD</t>
  </si>
  <si>
    <t>EAGLE</t>
  </si>
  <si>
    <t>https://www.castlepeak.org/</t>
  </si>
  <si>
    <t>FLATIRONS HEALTH &amp; REHAB, LLC</t>
  </si>
  <si>
    <t>1107 CENTURY DR</t>
  </si>
  <si>
    <t>LOUISVILLE</t>
  </si>
  <si>
    <t>https://www.flatironshealthandrehab.com/</t>
  </si>
  <si>
    <t>CENTER AT ROCK CREEK, THE</t>
  </si>
  <si>
    <t>4880 ZIEGLER RD</t>
  </si>
  <si>
    <t>https://centeratrockcreek.com/</t>
  </si>
  <si>
    <t>$3,600.00 - $3,750.00 - $3,900.00 - $4,300.00  - $4,350.00  - $4,950.00</t>
  </si>
  <si>
    <t>Transferred to Admission, no answer, only vmail 
*Community Deposit of $1000.00 Non refundable.*Short Term Admissions                                 
*Assisted Living Rates
*Studio apartment -$3,600.00 
*Glenwood Suite- $3,750.00 
*Tally ride Suite- $3,900.00 
*Studio 1bedroom Breckon -$4,300.00 
*Vale Suite 1bedroom- $4,350.00 
*Aspen Suite- $4,950.00</t>
  </si>
  <si>
    <t>CENTER AT PARK WEST LLC, THE</t>
  </si>
  <si>
    <t>3727 PARKER BLVD</t>
  </si>
  <si>
    <t>https://centeratparkwest.com/</t>
  </si>
  <si>
    <t>$11,850.00 - $17,850.00 - $19,500.00</t>
  </si>
  <si>
    <t>Transferred to Admission, no answer, only vmail 
*Short Term Admissions  
*$395 a day w/o therapy ($11,850.00) 
*$595 a day includes 4-5 Physical &amp; Occupational Therapy Sessions ($17,850.00)
*$650 a day including Extreem Therapy Sessions ($19,500.00)</t>
  </si>
  <si>
    <t>ACCEL AT LONGMONT</t>
  </si>
  <si>
    <t>1960 S FORDHAM ST</t>
  </si>
  <si>
    <t>https://accelatlongmont.com/</t>
  </si>
  <si>
    <t>Admissions is currently on a meeting, was asked to call back or leave a message</t>
  </si>
  <si>
    <t>CENTER AT CENTERPLACE, LLC, THE</t>
  </si>
  <si>
    <t>4356 24TH ST RD</t>
  </si>
  <si>
    <t>https://centeratcenterplace.com/</t>
  </si>
  <si>
    <t>KATHERINE AND CHARLES HOVER GREEN HOUSES, INC</t>
  </si>
  <si>
    <t>1425 BELMONT DR</t>
  </si>
  <si>
    <t>https://hovercommunity.org/skilled-care</t>
  </si>
  <si>
    <t>No answer, only vmail</t>
  </si>
  <si>
    <t>BROOKSIDE REHABILITATION AND WELLNESS</t>
  </si>
  <si>
    <t>1055 S PERRY ST</t>
  </si>
  <si>
    <t>CASTLE ROCK</t>
  </si>
  <si>
    <t>http://brwsnf.com/</t>
  </si>
  <si>
    <t>Transferred to Admission-only vmail 12/21, 02/14</t>
  </si>
  <si>
    <t>06A088</t>
  </si>
  <si>
    <t>LITTLE SISTERS OF THE POOR - MULLEN HOME</t>
  </si>
  <si>
    <t>3629 W 29TH AVE</t>
  </si>
  <si>
    <t>Only Private Room
** Their assited living closed 3 years ago</t>
  </si>
  <si>
    <t>06A171</t>
  </si>
  <si>
    <t>GOOD SAMARITAN SOCIETY -- SIMLA</t>
  </si>
  <si>
    <t>320 PUEBLO AVE</t>
  </si>
  <si>
    <t>SIMLA</t>
  </si>
  <si>
    <t>https://www.good-sam.com/locations/simla</t>
  </si>
  <si>
    <t>** rates given are for 2022</t>
  </si>
  <si>
    <t>06A172</t>
  </si>
  <si>
    <t>PARK FOREST CARE CENTER, INC.</t>
  </si>
  <si>
    <t>7045 STUART ST</t>
  </si>
  <si>
    <t>Only Skilled Nursing - Semi Private Room</t>
  </si>
  <si>
    <t>06A173</t>
  </si>
  <si>
    <t>SEDGWICK COUNTY MEMORIAL NURSING HOME</t>
  </si>
  <si>
    <t>901 CEDAR ST</t>
  </si>
  <si>
    <t>JULESBURG</t>
  </si>
  <si>
    <t>06A185</t>
  </si>
  <si>
    <t>SOUTHEAST COLORADO HOSPITAL LTC</t>
  </si>
  <si>
    <t>373 E 10TH AVE</t>
  </si>
  <si>
    <t>SPRINGFIELD</t>
  </si>
  <si>
    <t>https://www.sechosp.org/</t>
  </si>
  <si>
    <t>06A190</t>
  </si>
  <si>
    <t>SPANISH PEAKS VETERANS COMMUNITY LIVING CENTER</t>
  </si>
  <si>
    <t>23500 US HIGHWAY 160</t>
  </si>
  <si>
    <t>WALSENBURG</t>
  </si>
  <si>
    <t>https://sprhc.org/veterans-living.html</t>
  </si>
  <si>
    <t>06A196</t>
  </si>
  <si>
    <t>NAMASTE ALZHEIMER CENTER</t>
  </si>
  <si>
    <t>2 PENROSE BLVD</t>
  </si>
  <si>
    <t>https://www.homeishere.org/locations/namaste-alzheimer-center/namast-alzheimer-center</t>
  </si>
  <si>
    <t>Transferred to Admission-only vmail 12/21, 02/14 *Specialized facility for Alzeimers</t>
  </si>
  <si>
    <t>WINDSOR HEALTH AND REHABILITATION CENTER, LLC</t>
  </si>
  <si>
    <t>581 POQUONOCK AVE</t>
  </si>
  <si>
    <t>https://windsorhealthrehab.com/</t>
  </si>
  <si>
    <t>They need to evaluate medical history for other pricing</t>
  </si>
  <si>
    <t>MONTOWESE HEALTH &amp; REHABILITATION CENTER</t>
  </si>
  <si>
    <t>163 QUINNIPIAC AVENUE</t>
  </si>
  <si>
    <t>NORTH HAVEN</t>
  </si>
  <si>
    <t>https://montoweserehab.com/</t>
  </si>
  <si>
    <t xml:space="preserve">NA </t>
  </si>
  <si>
    <t>Only voicemail 11/22, 02/07                                          *Skilled Nursing Facility</t>
  </si>
  <si>
    <t>GLEN HILL CENTER</t>
  </si>
  <si>
    <t>1 GLEN HILL RD</t>
  </si>
  <si>
    <t>DANBURY</t>
  </si>
  <si>
    <t>https://www.genesishcc.com/</t>
  </si>
  <si>
    <t xml:space="preserve">Only voicemail 11/22
Transferred to Admission, no answer, only vmail 02/07     </t>
  </si>
  <si>
    <t>CAROLTON CHRONIC &amp; CONV HOSP,</t>
  </si>
  <si>
    <t>400 MILL PLAIN RD</t>
  </si>
  <si>
    <t>https://thecarolton.com/</t>
  </si>
  <si>
    <t>Due to Covid, no available. Only have 32 beds. 
Need to evaluate the patient for accurate pricing.</t>
  </si>
  <si>
    <t>APPLE REHAB FARMINGTON VALLEY</t>
  </si>
  <si>
    <t>269 FARMINGTON AVE</t>
  </si>
  <si>
    <t>PLAINVILLE</t>
  </si>
  <si>
    <t>https://www.apple-rehab.com/farmington-valley</t>
  </si>
  <si>
    <t>Only skilled nursing, semi private room</t>
  </si>
  <si>
    <t>HEWITT HEALTH &amp; REHABILITATION CENTER, INC</t>
  </si>
  <si>
    <t>45 MALTBY STREET</t>
  </si>
  <si>
    <t>SHELTON</t>
  </si>
  <si>
    <t>Only voicemail 11/22
No answer, not accepting call from unidentified number 02/07</t>
  </si>
  <si>
    <t>SKYVIEW REHAB AND NURSING</t>
  </si>
  <si>
    <t>35 MARC DRIVE</t>
  </si>
  <si>
    <t>WALLINGFORD</t>
  </si>
  <si>
    <t>http://skyview-rehab.com/</t>
  </si>
  <si>
    <t>No one answered phone 11/22
Only Skilled Nursing - Semi Private 02/07</t>
  </si>
  <si>
    <t>AVERY NURSING HOME</t>
  </si>
  <si>
    <t>705 NEW BRITAIN AVE</t>
  </si>
  <si>
    <t>HARTFORD</t>
  </si>
  <si>
    <t>https://averyheights.org/</t>
  </si>
  <si>
    <t>** website phone: 860-953-1201
Only voicemail 11/22
Transferred to Admission, no answer, only vmail 02/07</t>
  </si>
  <si>
    <t>MILFORD HEALTH CARE CENTER INC</t>
  </si>
  <si>
    <t>195 PLATT STREET</t>
  </si>
  <si>
    <t>MILFORD</t>
  </si>
  <si>
    <t>https://milfordrehab.com/</t>
  </si>
  <si>
    <t>Only skilled nursing</t>
  </si>
  <si>
    <t>APPLE REHAB SAYBROOK</t>
  </si>
  <si>
    <t>1775 BOSTON POST RD</t>
  </si>
  <si>
    <t>OLD SAYBROOK</t>
  </si>
  <si>
    <t>** only 1 private room
Only skilled nursing</t>
  </si>
  <si>
    <t>FILOSA, FOR NURSING &amp; REHABILITATION</t>
  </si>
  <si>
    <t>13 HAKIM ST</t>
  </si>
  <si>
    <t>http://www.filosa.com/</t>
  </si>
  <si>
    <t>Only voicemail 11/22
Transferred to Admission, no answer, only vmail 02/07</t>
  </si>
  <si>
    <t>WESTVIEW NURSING CARE &amp; REHAB</t>
  </si>
  <si>
    <t>150 WARE RD</t>
  </si>
  <si>
    <t>DAYVILLE</t>
  </si>
  <si>
    <t>https://westviewhcc.com/</t>
  </si>
  <si>
    <t>$11,000 - $12,000</t>
  </si>
  <si>
    <t>$9,800 to $10,400</t>
  </si>
  <si>
    <t>**for the shared room less $20-$40 a day</t>
  </si>
  <si>
    <t>NORWICH SUB-ACUTE AND NURSING</t>
  </si>
  <si>
    <t>93 WEST TOWN STREET</t>
  </si>
  <si>
    <t>NORWICH</t>
  </si>
  <si>
    <t>http://norwichtownrehab.com/</t>
  </si>
  <si>
    <t>VILLA MARIA NURSING &amp; REHAB COMMUNITY, INC</t>
  </si>
  <si>
    <t>20 BABCOCK AVENUE</t>
  </si>
  <si>
    <t>PLAINFIELD</t>
  </si>
  <si>
    <t>http://villamarianursing.com/</t>
  </si>
  <si>
    <t>APPLE REHAB MIDDLETOWN</t>
  </si>
  <si>
    <t>600 HIGHLAND AVE</t>
  </si>
  <si>
    <t>MIDDLETOWN</t>
  </si>
  <si>
    <t>HEBREW CENTER FOR HEALTH AND REHABILITATION</t>
  </si>
  <si>
    <t>1 ABRAHMS BLVD</t>
  </si>
  <si>
    <t>WEST HARTFORD</t>
  </si>
  <si>
    <t>https://hebrewcenterrehab.com/</t>
  </si>
  <si>
    <t>WITHERELL, NATHANIEL</t>
  </si>
  <si>
    <t>70 PARSONAGE RD</t>
  </si>
  <si>
    <t>GREENWICH</t>
  </si>
  <si>
    <t>Only voicemail 11/22
Transferred to Admission, no answer, ringing only  02/07</t>
  </si>
  <si>
    <t>BLOOMFIELD HEALTH CARE CENTER</t>
  </si>
  <si>
    <t>355 PARK AVENUE</t>
  </si>
  <si>
    <t>BLOOMFIELD</t>
  </si>
  <si>
    <t>https://bloomfieldhealthcare.com/</t>
  </si>
  <si>
    <t>No one answered phone 11/22
Transferred to Admission, no answer, only vmail 02/07 *Skilled Nursing Facility</t>
  </si>
  <si>
    <t>APPLE REHAB GUILFORD</t>
  </si>
  <si>
    <t>10 BOSTON POST RD</t>
  </si>
  <si>
    <t>GUILFORD</t>
  </si>
  <si>
    <t>No one answered phone 11/22
Only Skilled Nursing  02/07</t>
  </si>
  <si>
    <t>MIDDLEBURY CONVALESCENT HOME</t>
  </si>
  <si>
    <t>778 MIDDLEBURY RD</t>
  </si>
  <si>
    <t>MIDDLEBURY</t>
  </si>
  <si>
    <t>https://www.middleburyconvalescenthomeandrehab.com/testimonials/</t>
  </si>
  <si>
    <t>VILLA AT STAMFORD, THE</t>
  </si>
  <si>
    <t>88 ROCKRIMMON ROAD</t>
  </si>
  <si>
    <t>STAMFORD</t>
  </si>
  <si>
    <t>http://stamfordvilla.org/</t>
  </si>
  <si>
    <t>Only voicemail 11/22
Only Skilled Nursing &amp; Memory Care 02/07</t>
  </si>
  <si>
    <t>NEW LONDON SUB-ACUTE AND NURSING</t>
  </si>
  <si>
    <t>88 CLARK LANE</t>
  </si>
  <si>
    <t>WATERFORD</t>
  </si>
  <si>
    <t>http://newlondonrehab.com/</t>
  </si>
  <si>
    <t>Only voicemail 11/22
Admissions is on a meeting - to callback in 30mins 02/07</t>
  </si>
  <si>
    <t>BISHOP WICKE HEALTH &amp; REHAB CT</t>
  </si>
  <si>
    <t>584 LONG HILL AVE</t>
  </si>
  <si>
    <t>https://www.umh.org/wesley-village/bishop-wicke</t>
  </si>
  <si>
    <t>Memory Care might be available in 2 years</t>
  </si>
  <si>
    <t>APPLE REHAB WATERTOWN</t>
  </si>
  <si>
    <t>35 BUNKER HILL RD</t>
  </si>
  <si>
    <t>WATERTOWN</t>
  </si>
  <si>
    <t>** waitlist for beds atm
Only skilled nursing</t>
  </si>
  <si>
    <t>PARKWAY PAVILION HEALTH AND REHABILITATION CENTER</t>
  </si>
  <si>
    <t>1157 ENFIELD STREET</t>
  </si>
  <si>
    <t>ENFIELD</t>
  </si>
  <si>
    <t>https://www.parkwaypavilion-health.com/</t>
  </si>
  <si>
    <t xml:space="preserve">No one answered phone 11/22
Transferred to Admission, no answer, only vmail 02/07                                                                                    *Skilled Nursing Facility </t>
  </si>
  <si>
    <t>HARBOR VILLAGE NORTH HEALTH AND REHABILITATION CEN</t>
  </si>
  <si>
    <t>78 VIETS ST EXTENSION</t>
  </si>
  <si>
    <t>NEW LONDON</t>
  </si>
  <si>
    <t>https://www.harborvillage-health.com/join-our-team</t>
  </si>
  <si>
    <t>** price memory care is price included for semi private
** waitlist for beds atm
Only skilled nursing</t>
  </si>
  <si>
    <t>REGALCARE AT WEST HAVEN</t>
  </si>
  <si>
    <t>310 TERRACE AVE</t>
  </si>
  <si>
    <t>WEST HAVEN</t>
  </si>
  <si>
    <t>https://regalcarewesthaven.com/</t>
  </si>
  <si>
    <t>** waitlist for beds atm, no private room
Only skilled nursing</t>
  </si>
  <si>
    <t>GEER NURSING AND REHABILITATION</t>
  </si>
  <si>
    <t>99 SOUTH CANAAN RD</t>
  </si>
  <si>
    <t>CANAAN</t>
  </si>
  <si>
    <t>https://www.geercares.org/</t>
  </si>
  <si>
    <t xml:space="preserve">** only estimate for the assisted &amp; independent living, need further details. </t>
  </si>
  <si>
    <t>APPLE REHAB ROCKY HILL</t>
  </si>
  <si>
    <t>45 ELM STREET</t>
  </si>
  <si>
    <t>ROCKY HILL</t>
  </si>
  <si>
    <t>No answer 11/23 Admissions is on the other line - to callback in 15mins 02/07                                                                               *Skilled Nursing Facility</t>
  </si>
  <si>
    <t>GOLDEN HILL REHAB PAVILION</t>
  </si>
  <si>
    <t>2028 BRIDGEPORT AVE</t>
  </si>
  <si>
    <t>http://www.goldenhillrp.com/</t>
  </si>
  <si>
    <t>Only Skilled Nursing
** Quad Sharing Room is also available at $14,700/month</t>
  </si>
  <si>
    <t>PORTLAND CARE &amp; REHAB CENTER,</t>
  </si>
  <si>
    <t>333 MAIN ST</t>
  </si>
  <si>
    <t>PORTLAND</t>
  </si>
  <si>
    <t>https://www.portlandcare.net/</t>
  </si>
  <si>
    <t>Admissions is on the phone 11/23
Transferred to admissions-vmail only 02/16</t>
  </si>
  <si>
    <t>MCLEAN HEALTH CENTER</t>
  </si>
  <si>
    <t>75 GREAT POND RD</t>
  </si>
  <si>
    <t>SIMSBURY</t>
  </si>
  <si>
    <t>https://mcleancare.org/blog/</t>
  </si>
  <si>
    <t>$6000-$11000</t>
  </si>
  <si>
    <t>** waitlist for beds atm
Pricing for Assisted Living is estimate
They also offer Independent Living but cannot disclose for now the pricing. Not yet updated</t>
  </si>
  <si>
    <t>PINES AT BRISTOL FOR NURSING &amp; REHABILITATION, THE</t>
  </si>
  <si>
    <t>61 BELLEVUE AVENUE</t>
  </si>
  <si>
    <t>BRISTOL</t>
  </si>
  <si>
    <t>https://pinesbristol.com/</t>
  </si>
  <si>
    <t>CHESHIRE REGIONAL REHAB CENTER</t>
  </si>
  <si>
    <t>745 HIGHLAND AVENUE</t>
  </si>
  <si>
    <t>CHESHIRE</t>
  </si>
  <si>
    <t>http://www.cheshirerrc.com/</t>
  </si>
  <si>
    <t>Transferred to admissions-vmail only 11/23
No answer 02/16</t>
  </si>
  <si>
    <t>ARDEN HOUSE</t>
  </si>
  <si>
    <t>850 MIX AVE</t>
  </si>
  <si>
    <t>HAMDEN</t>
  </si>
  <si>
    <t>https://www.genesishcc.com/ardenhouse</t>
  </si>
  <si>
    <t>Transferred to admissions-vmail only 11/23,02/16</t>
  </si>
  <si>
    <t>LEDGECREST HEALTH CARE</t>
  </si>
  <si>
    <t>154 KENSINGTON RD</t>
  </si>
  <si>
    <t>KENSINGTON</t>
  </si>
  <si>
    <t>https://www.apple-rehab.com/ledgecrest</t>
  </si>
  <si>
    <t>No answer 11/23 Transferred to admissions-vmail only 02/16                                                                                   *Skilled Nursing Facility</t>
  </si>
  <si>
    <t>COBALT LODGE HEALTH CARE &amp; REH</t>
  </si>
  <si>
    <t>29 MIDDLE HADDAM RD</t>
  </si>
  <si>
    <t>COBALT</t>
  </si>
  <si>
    <t>https://www.facebook.com/Cobalt-Healthcare-and-Rehabilitation-257176544348257/</t>
  </si>
  <si>
    <t>KIMBERLY HALL-SOUTH CENTER</t>
  </si>
  <si>
    <t>1 EMERSON DRIVE</t>
  </si>
  <si>
    <t>https://www.genesishcc.com/KimberlyHallNorth</t>
  </si>
  <si>
    <t>GLENDALE CENTER</t>
  </si>
  <si>
    <t>4 HAZEL AVE</t>
  </si>
  <si>
    <t>NAUGATUCK</t>
  </si>
  <si>
    <t>https://genesishcc.com/glendale/</t>
  </si>
  <si>
    <t>** No memory care
** Cannot disclose pricing, will depend on the insurance and highly recommended to schedule for a tour first</t>
  </si>
  <si>
    <t>PARKVILLE CARE CENTER</t>
  </si>
  <si>
    <t>5 GREENWOOD STREET</t>
  </si>
  <si>
    <t>https://www.parkvillecarectr.com/</t>
  </si>
  <si>
    <t>Private Room - $12,00.00 - Semi Private- $10,500.00</t>
  </si>
  <si>
    <t>Voicemail only 11/23, 02/16                                      *Skilled Nursing Facility</t>
  </si>
  <si>
    <t>TOUCHPOINTS AT FARMINGTON</t>
  </si>
  <si>
    <t>SCOTT SWAMP RD</t>
  </si>
  <si>
    <t>FARMINGTON</t>
  </si>
  <si>
    <t>https://www.touchpointsatfarmington.com/</t>
  </si>
  <si>
    <t>No answer 11/23, 02/16</t>
  </si>
  <si>
    <t>WESTSIDE CARE CENTER</t>
  </si>
  <si>
    <t>349 BIDWELL STREET</t>
  </si>
  <si>
    <t>MANCHESTER</t>
  </si>
  <si>
    <t>https://www.westsidecarectr.com/</t>
  </si>
  <si>
    <t>Voicemail only 11/23
No answer 02/18</t>
  </si>
  <si>
    <t>HARRINGTON COURT</t>
  </si>
  <si>
    <t>59 HARRINGTON CT</t>
  </si>
  <si>
    <t>COLCHESTER</t>
  </si>
  <si>
    <t>https://www.genesishcc.com/harringtoncourt/</t>
  </si>
  <si>
    <t>RIVERSIDE HEALTH &amp; REHABILITAT</t>
  </si>
  <si>
    <t>745 MAIN ST</t>
  </si>
  <si>
    <t>EAST HARTFORD</t>
  </si>
  <si>
    <t>https://riverrehab.com/</t>
  </si>
  <si>
    <t>Transferred to admissions-vmail only 11/23
Number unavailable 02/16 *Skilled Nursing Facility *No Available Room ATM</t>
  </si>
  <si>
    <t>DOUGLAS MANOR</t>
  </si>
  <si>
    <t>103 NORTH ROAD</t>
  </si>
  <si>
    <t>WINDHAM</t>
  </si>
  <si>
    <t>https://www.douglasmanor.net/</t>
  </si>
  <si>
    <t>REGENCY HOUSE NURSING AND REHABILITATION CENTER</t>
  </si>
  <si>
    <t>181 E MAIN ST</t>
  </si>
  <si>
    <t>https://regencyhousewallingford.com/</t>
  </si>
  <si>
    <t>Only Skilled Nursing &amp; Memory Care
** same rate for memory care &amp; skilled nursing</t>
  </si>
  <si>
    <t>AUTUMN LAKE HEALTHCARE AT CROMWELL</t>
  </si>
  <si>
    <t>385 MAIN STREET</t>
  </si>
  <si>
    <t>CROMWELL</t>
  </si>
  <si>
    <t>https://autumnlakecromwell.com/</t>
  </si>
  <si>
    <t>Transferred to admissions-vmail only 11/23,02/18</t>
  </si>
  <si>
    <t>TOUCHPOINTS AT BLOOMFIELD</t>
  </si>
  <si>
    <t>140 PARK AVE</t>
  </si>
  <si>
    <t>https://www.touchpointsatbloomfield.com/</t>
  </si>
  <si>
    <t>Directed right away to vmail</t>
  </si>
  <si>
    <t>ELIM PARK BAPTIST HOME, INC</t>
  </si>
  <si>
    <t>140 COOK HILL RD</t>
  </si>
  <si>
    <t>https://www.elimpark.org/</t>
  </si>
  <si>
    <t>TRINITY HILL CARE CENTER</t>
  </si>
  <si>
    <t>151 HILLSIDE AVE</t>
  </si>
  <si>
    <t>https://www.trinity-hill.com/</t>
  </si>
  <si>
    <t>Voicemail only 11/23
Admissions no answer 02/18</t>
  </si>
  <si>
    <t>GROTON REGENCY CENTER</t>
  </si>
  <si>
    <t>1145 POQUONNOCK RD</t>
  </si>
  <si>
    <t>GROTON</t>
  </si>
  <si>
    <t>https://www.genesishcc.com/grotonregency/</t>
  </si>
  <si>
    <t>MYSTIC HEALTHCARE &amp; REHABILITATION CENTER, LLC</t>
  </si>
  <si>
    <t>475 HIGH ST</t>
  </si>
  <si>
    <t>MYSTIC</t>
  </si>
  <si>
    <t>https://www.mystichealthcare.net/</t>
  </si>
  <si>
    <t>ST JOSEPH'S RESIDENCE</t>
  </si>
  <si>
    <t>1365 ENFIELD ST</t>
  </si>
  <si>
    <t>https://www.littlesistersofthepoorconnecticut.org/</t>
  </si>
  <si>
    <t>Transferred to admissions - vmail only 11/23, 02/22</t>
  </si>
  <si>
    <t>WESTERN REHABILITATION CARE CENTER</t>
  </si>
  <si>
    <t>107 OSBORNE STREET</t>
  </si>
  <si>
    <t>https://www.westernrcc.com/</t>
  </si>
  <si>
    <t xml:space="preserve">Transferred to admissions - vmail only 11/23, 02/22 - 03/09 Admission is asking for a callback number before they can gave the rates </t>
  </si>
  <si>
    <t>GRIMES YNHCC</t>
  </si>
  <si>
    <t>1354 CHAPEL ST</t>
  </si>
  <si>
    <t>NEW HAVEN</t>
  </si>
  <si>
    <t>https://www.ynhh.org/locations/new-haven-1354-chapel-street.aspx</t>
  </si>
  <si>
    <t>KIMBERLY HALL NORTH</t>
  </si>
  <si>
    <t>1 EMERSON DR</t>
  </si>
  <si>
    <t>$13,534.20
Private
$12,669
Semi- Private</t>
  </si>
  <si>
    <t>WESTPORT REHABILITATION COMPLEX</t>
  </si>
  <si>
    <t>1 BURR ROAD</t>
  </si>
  <si>
    <t>WESTPORT</t>
  </si>
  <si>
    <t>https://www.westportrehabilitation.com/</t>
  </si>
  <si>
    <t>Admissions not available 11/23, 02/22</t>
  </si>
  <si>
    <t>WHITNEY CENTER</t>
  </si>
  <si>
    <t>200 LEEDER HILL DR</t>
  </si>
  <si>
    <t>https://whitneycenter.com/privacy-policy/</t>
  </si>
  <si>
    <t>Transferred to admissions - vmail only 11/23
No answer 02/22</t>
  </si>
  <si>
    <t>AUTUMN LAKE HEALTHCARE AT NEW BRITAIN</t>
  </si>
  <si>
    <t>400 BRITTANY FARMS RD</t>
  </si>
  <si>
    <t>NEW BRITAIN</t>
  </si>
  <si>
    <t>https://autumnlakenewbritain.com/</t>
  </si>
  <si>
    <t>Private -11,100.00 - Semi Private- $10,350.00</t>
  </si>
  <si>
    <t>Transferred to admissions - vmail only 11/23,02/22                                 *Private Room is  available only for short term                                      *Skilled  Nursing Facility</t>
  </si>
  <si>
    <t>JEFFERSON HOUSE</t>
  </si>
  <si>
    <t>ONE JOHN STEWART DR</t>
  </si>
  <si>
    <t>NEWINGTON</t>
  </si>
  <si>
    <t>https://hartfordhospital.org/services/jefferson-house</t>
  </si>
  <si>
    <t>MILLER MEMORIAL COMMUNITY</t>
  </si>
  <si>
    <t>360 BROAD STREET</t>
  </si>
  <si>
    <t>MERIDEN</t>
  </si>
  <si>
    <t>https://www.linkedin.com/company/miller-memorial-community-inc.</t>
  </si>
  <si>
    <t>Private -13,650.00 - Semi Private- $12,600.00</t>
  </si>
  <si>
    <t>** no website found, only linkedin page
** ringing only, no answer                                                                            *Skilled Nursing Facility                                                                                *No Available Rooms ATM</t>
  </si>
  <si>
    <t>BRANFORD HILLS HEALTHCARE CTR</t>
  </si>
  <si>
    <t>189 ALPS RD</t>
  </si>
  <si>
    <t>BRANFORD</t>
  </si>
  <si>
    <t>https://www.bhhcc.com/1277-2/</t>
  </si>
  <si>
    <t>Transferred to admissions , no answer vmail only                                                                           *Skilled Nursing Facility                                                                                          *No Available Room ATM</t>
  </si>
  <si>
    <t>CHELSEA PLACE CARE CENTER</t>
  </si>
  <si>
    <t>25 LORRAINE ST</t>
  </si>
  <si>
    <t>https://www.chelseaplacecarecenter.com/</t>
  </si>
  <si>
    <t>Admissions is on leave, to call again next week</t>
  </si>
  <si>
    <t>APPLE REHAB SHELTON LAKES</t>
  </si>
  <si>
    <t>5 LAKE ROAD</t>
  </si>
  <si>
    <t>https://www.apple-rehab.com/shelton-lakes</t>
  </si>
  <si>
    <t>CALEB HITCHCOCK HEALTH CARE CE</t>
  </si>
  <si>
    <t>40 LOEFFLER RD</t>
  </si>
  <si>
    <t>https://duncaster.org/</t>
  </si>
  <si>
    <t>No answer 11/25, 02/18</t>
  </si>
  <si>
    <t>PILGRIM MANOR</t>
  </si>
  <si>
    <t>52 MISSIONARY RD PO BOX 180</t>
  </si>
  <si>
    <t>Transferred to Admissions-vmail only 11/25, 02/18</t>
  </si>
  <si>
    <t>CHESTELM HEALTH CARE</t>
  </si>
  <si>
    <t>534 TOWN ST</t>
  </si>
  <si>
    <t>MOODUS</t>
  </si>
  <si>
    <t>https://www.chestelm.com/</t>
  </si>
  <si>
    <t>COLONIAL HEALTH &amp; REHAB CENTER OF PLAINFIELD LLC</t>
  </si>
  <si>
    <t>16 WINDSOR AVE</t>
  </si>
  <si>
    <t>http://colonialhr.com/</t>
  </si>
  <si>
    <t>Only Skilled Nursing
** rates given are estimate, for patient evaluation</t>
  </si>
  <si>
    <t>GLADEVIEW HEALTH CARE CENTER</t>
  </si>
  <si>
    <t>60 BOSTON POST RD</t>
  </si>
  <si>
    <t>http://gladeviewcares.com/</t>
  </si>
  <si>
    <t>TOUCHPOINTS AT MANCHESTER</t>
  </si>
  <si>
    <t>333 BIDWELL ST BOX 1296</t>
  </si>
  <si>
    <t>https://www.touchpointsatmanchester.com/</t>
  </si>
  <si>
    <t>** price given might not be updated
** was given 3rd option for sharing. room sharing for 3 is $451/day or $13,530/mo.</t>
  </si>
  <si>
    <t>GLASTONBURY HEALTH CARE CENTER</t>
  </si>
  <si>
    <t>1175 HEBRON AVE</t>
  </si>
  <si>
    <t>GLASTONBURY</t>
  </si>
  <si>
    <t>https://glastonburyhealthcare.com/programs-services/skilled-nursing-care/</t>
  </si>
  <si>
    <t>Ringing only, no answer 11/25
Only Skilled Nursing 02/18</t>
  </si>
  <si>
    <t>POMPERAUG WOODS HEALTH CENTER</t>
  </si>
  <si>
    <t>80 HERITAGE RD</t>
  </si>
  <si>
    <t>SOUTHBURY</t>
  </si>
  <si>
    <t>https://www.pomperaugwoods.com/privacy-policy/</t>
  </si>
  <si>
    <t>Private - 16,170.00 - Semi Private- $14,280.00 Apartment - $6,000.00</t>
  </si>
  <si>
    <t xml:space="preserve">Transferred to Admissions-vmail only 11/25
No answer 02/18 *Skilled Nursing Facility </t>
  </si>
  <si>
    <t>LITCHFIELD WOODS HEALTH CARE CENTER</t>
  </si>
  <si>
    <t>255 ROBERTS ST</t>
  </si>
  <si>
    <t>TORRINGTON</t>
  </si>
  <si>
    <t>https://litchfieldwoods.com/</t>
  </si>
  <si>
    <t>Admissions is not available 11/25
Only Skilled Nursing 02/18</t>
  </si>
  <si>
    <t>ARK HEALTHCARE &amp; REHABILITATION (ST. CAMILLUS)</t>
  </si>
  <si>
    <t>494 ELM ST</t>
  </si>
  <si>
    <t>https://arkstcamillus.com/</t>
  </si>
  <si>
    <t>ST JOSEPHS LIVING CENTER</t>
  </si>
  <si>
    <t>14 CLUB RD</t>
  </si>
  <si>
    <t>https://www.sjlivingcenter.org/</t>
  </si>
  <si>
    <t>Ringing only, no answer 11/25
Admissions - vmail only 02/18</t>
  </si>
  <si>
    <t>ESSEX MEADOWS HEALTH CENTER</t>
  </si>
  <si>
    <t>30 BOKUM RD</t>
  </si>
  <si>
    <t>ESSEX</t>
  </si>
  <si>
    <t>https://essexmeadows.com/</t>
  </si>
  <si>
    <t>CAMBRIDGE HEALTH AND REHABILITATION CENTER</t>
  </si>
  <si>
    <t>2428 EASTON TNPK</t>
  </si>
  <si>
    <t>Transferred to Admissions-vmail only 11/25
No answer 02/18                                                                                                  *Skilled  Nursing Facility                                                                                    *No Available Room for Long term ATM</t>
  </si>
  <si>
    <t>BAYVIEW HEALTH CARE</t>
  </si>
  <si>
    <t>301 ROPE FERRY RD</t>
  </si>
  <si>
    <t>https://bayviewhcc.com/</t>
  </si>
  <si>
    <t>** Memory Care - currently full, for waitlist</t>
  </si>
  <si>
    <t>MARY WADE HOME, INC</t>
  </si>
  <si>
    <t>118 CLINTON AVE</t>
  </si>
  <si>
    <t>https://marywade.org/</t>
  </si>
  <si>
    <t>Transferred to admissions - vmail only 11/25, 02/11</t>
  </si>
  <si>
    <t>EVERGREEN HEALTH CARE CENTER</t>
  </si>
  <si>
    <t>205 CHESTNUT HILL ROAD</t>
  </si>
  <si>
    <t>STAFFORD SPRINGS</t>
  </si>
  <si>
    <t>https://evergreenhcc.com/</t>
  </si>
  <si>
    <t>WATROUS NURSING CENTER</t>
  </si>
  <si>
    <t>9 NECK ROAD</t>
  </si>
  <si>
    <t>Unable to call, invalid number
Google showing PERMANENTLY CLOSED</t>
  </si>
  <si>
    <t>LUDLOWE CENTER FOR HEALTH &amp; REHABILITATION, LLC</t>
  </si>
  <si>
    <t>118 JEFFERSON STREET</t>
  </si>
  <si>
    <t>https://ludlowecenterhealth.com/</t>
  </si>
  <si>
    <t xml:space="preserve">Only Skilled Nursing &amp; Memory Care </t>
  </si>
  <si>
    <t>VALERIE MANOR</t>
  </si>
  <si>
    <t>1360 TORRINGFORD ST</t>
  </si>
  <si>
    <t>https://valeriemanorhcc.com/</t>
  </si>
  <si>
    <t>Private- $18.840.00 - Semi Private - $18,300.00</t>
  </si>
  <si>
    <t>Transferred to admissions - vmail only 11/25, 02/11                                                        *Skilled Nursing Facility                                                                                                     *No Available Rooms ATM</t>
  </si>
  <si>
    <t>MANCHESTER MANOR</t>
  </si>
  <si>
    <t>385 W CENTER ST</t>
  </si>
  <si>
    <t>http://www.manchestermanorct.com/</t>
  </si>
  <si>
    <t>Transferred to admissions - vmail only 11/25, 02/11 *Skilled Nursing Facility                                                                                                                *No Available Room ATM</t>
  </si>
  <si>
    <t>VERNON MANOR HEALTH CARE CENTER</t>
  </si>
  <si>
    <t>180 REGAN ROAD</t>
  </si>
  <si>
    <t>VERNON</t>
  </si>
  <si>
    <t>http://www.vernonmanorct.com/</t>
  </si>
  <si>
    <t>BEECHWOOD</t>
  </si>
  <si>
    <t>31 VAUXHALL STREET</t>
  </si>
  <si>
    <t>http://beechwoodrehab.net/</t>
  </si>
  <si>
    <t>$12,750 2nd flr
$14,550 
1st flr</t>
  </si>
  <si>
    <t>$$11,850 
2nd flr
$13,350
1st flr</t>
  </si>
  <si>
    <t xml:space="preserve">Only Skilled Nursing
1st &amp; 2nd flr - depends on the level of care needed. 1st flr is more for acute related </t>
  </si>
  <si>
    <t>SOUTHINGTON CARE CENTER</t>
  </si>
  <si>
    <t>45 MERIDEN AVE</t>
  </si>
  <si>
    <t>SOUTHINGTON</t>
  </si>
  <si>
    <t>https://hhcseniorservices.org/services/southington-care-center</t>
  </si>
  <si>
    <t>Private - $18,000.00 - Semi Private- $16,950.00</t>
  </si>
  <si>
    <t>Transferred to admissions - vmail only 11/25, 02/11 *Skilled Nursing Facility                                                                                                                   *No Avaialable Room ATM</t>
  </si>
  <si>
    <t>SILVER SPRINGS CARE CENTER</t>
  </si>
  <si>
    <t>33 ROY ST</t>
  </si>
  <si>
    <t>https://www.silverspringscare.com/</t>
  </si>
  <si>
    <t>** she doesn't have the pricing right now for the sharing, and for memory care TBA</t>
  </si>
  <si>
    <t>ARK HEALTHCARE &amp; REHABILITATION AT GOVERNOR’S HOUSE</t>
  </si>
  <si>
    <t>36 FIRETOWN RD</t>
  </si>
  <si>
    <t>https://www.arkgovernorshouse.com/</t>
  </si>
  <si>
    <t>Private - $16,860.00 - Semi Private- $15,450.00</t>
  </si>
  <si>
    <t>Transferred to admissions - vmail only 11/25
Admissions is on a meeting - to call by 10am 02/11                                                                                                                  *Skilled Nursing Facility</t>
  </si>
  <si>
    <t>LORD CHAMBERLAIN NURSING &amp; REHABILITATION CENTER</t>
  </si>
  <si>
    <t>7003 MAIN STREET</t>
  </si>
  <si>
    <t>STRATFORD</t>
  </si>
  <si>
    <t>https://www.lordchamberlain.net/</t>
  </si>
  <si>
    <t>** number unreachable - not accepting private calls 11/26, 02/11</t>
  </si>
  <si>
    <t>PENDLETON HEALTH &amp; REHABILITATION CENTER</t>
  </si>
  <si>
    <t>44 MARITIME DRIVE</t>
  </si>
  <si>
    <t>https://savaseniorcare.com/pendleton-health-and-rehabilitation-center</t>
  </si>
  <si>
    <t xml:space="preserve">** couldn't say the availablity, it depends, they need to do clinical review </t>
  </si>
  <si>
    <t>JEROME HOME</t>
  </si>
  <si>
    <t>975 CORBIN AVENUE</t>
  </si>
  <si>
    <t>https://www.jeromehome.com/contact/</t>
  </si>
  <si>
    <t>Transferred to admissions - vmail only 11/26, 02/11                                                               *Skilled Nursing Facility                                                                                                                                             *No Available Room ATM</t>
  </si>
  <si>
    <t>APPLE REHAB COCCOMO</t>
  </si>
  <si>
    <t>33 CONE AVE</t>
  </si>
  <si>
    <t>https://www.apple-rehab.com/</t>
  </si>
  <si>
    <t xml:space="preserve">** currently only sharing room  is available for long term </t>
  </si>
  <si>
    <t>SUFFIELD HOUSE, THE</t>
  </si>
  <si>
    <t>1 CANAL RD</t>
  </si>
  <si>
    <t>SUFFIELD</t>
  </si>
  <si>
    <t>https://www.suffieldhouse.com/</t>
  </si>
  <si>
    <t>** independent living and memory care is being offered as well but for now he doesn't have the updated pricing</t>
  </si>
  <si>
    <t>JEWISH SENIOR SERVICES</t>
  </si>
  <si>
    <t>4200 PARK AVENUE</t>
  </si>
  <si>
    <t>BRIDGEPORT</t>
  </si>
  <si>
    <t>https://www.jseniors.org/about/</t>
  </si>
  <si>
    <t>**only nursing private room - waitlist for 2-3months
**only assisted living - rate has additional cost for medicines ranging from $400-$3100 per month &amp; waitlist is for 1.5 years 
** memory care pricing is not available atm</t>
  </si>
  <si>
    <t>SAINT JOHN PAUL I I CENTER</t>
  </si>
  <si>
    <t>33 LINCOLN AVENUE</t>
  </si>
  <si>
    <t>https://www.genesishcc.com/saintjohnpaulii/</t>
  </si>
  <si>
    <t>Private: $13,658
Semi: $12,889.80</t>
  </si>
  <si>
    <t>** only skilled nursing and memory care units available on their facility</t>
  </si>
  <si>
    <t>NEWTOWN REHABILITATION &amp; HEALTH CARE CENTER</t>
  </si>
  <si>
    <t>139 TODDY HILL ROAD</t>
  </si>
  <si>
    <t>NEWTOWN</t>
  </si>
  <si>
    <t>https://newtownrehabcenter.com/</t>
  </si>
  <si>
    <t xml:space="preserve">Y </t>
  </si>
  <si>
    <t>NOTRE DAME CONVALESCENT HOME I</t>
  </si>
  <si>
    <t>76 WEST ROCKS ROAD</t>
  </si>
  <si>
    <t>https://ndhrehab.org/</t>
  </si>
  <si>
    <t>FRESH RIVER HEALTHCARE</t>
  </si>
  <si>
    <t>96 PROSPECT HILL RD</t>
  </si>
  <si>
    <t>EAST WINDSOR</t>
  </si>
  <si>
    <t>https://www.freshriverhealthcare.com/</t>
  </si>
  <si>
    <t>** couldn't say the availablity, it depends on lots of factors, they need to gather more info about patient</t>
  </si>
  <si>
    <t>WAVENY CARE CENTER</t>
  </si>
  <si>
    <t>3 FARM ROAD</t>
  </si>
  <si>
    <t>NEW CANAAN</t>
  </si>
  <si>
    <t>https://www.waveny.org/</t>
  </si>
  <si>
    <t xml:space="preserve">** Waiting List of 5-6years, needs to send application
** They have Assisted &amp; Independed but couldn't say the pricing and needs more info </t>
  </si>
  <si>
    <t>EVERGREEN WOODS</t>
  </si>
  <si>
    <t>88 NOTCH HILL ROAD</t>
  </si>
  <si>
    <t>NORTH BRANFORD</t>
  </si>
  <si>
    <t>https://evergreen-woods.com/</t>
  </si>
  <si>
    <t>They need a callback number, admissions will call for pricing</t>
  </si>
  <si>
    <t>CURTIS HOME ST ELIZABETH CENTER</t>
  </si>
  <si>
    <t>380 CROWN STREET</t>
  </si>
  <si>
    <t>http://www.thecurtishome.org/</t>
  </si>
  <si>
    <t>MEADOWBROOK OF GRANBY</t>
  </si>
  <si>
    <t>350 SALMON BROOK STREET</t>
  </si>
  <si>
    <t>GRANBY</t>
  </si>
  <si>
    <t>https://meadowbrookofgranby.com/</t>
  </si>
  <si>
    <t>Transferred to admissions - vmail only 11/26, 02/11</t>
  </si>
  <si>
    <t>GARDNER HEIGHTS HEALTH CARE CENTER, INC</t>
  </si>
  <si>
    <t>172 ROCKY REST ROAD</t>
  </si>
  <si>
    <t>https://www.apple-rehab.com/gardner-heights</t>
  </si>
  <si>
    <t>Private - $12,750.00 - Semi Private- $12,450</t>
  </si>
  <si>
    <t>Ringing only, no answer 11/26
Transferred to admissions - vmail 02/25                                                           *Skilled Nursing Facility                                                                                                 *No Available Room ATM</t>
  </si>
  <si>
    <t>CHESHIRE HOUSE HEALTH CARE FACILITY</t>
  </si>
  <si>
    <t>3396 E MAIN STREET</t>
  </si>
  <si>
    <t>WATERBURY</t>
  </si>
  <si>
    <t>https://www.cheshire-house.net/</t>
  </si>
  <si>
    <t>** waitlist 6-12months</t>
  </si>
  <si>
    <t>MONSIGNOR BOJNOWSKI MANOR</t>
  </si>
  <si>
    <t>50 PULASKI STREET</t>
  </si>
  <si>
    <t>https://mbmanor.org/</t>
  </si>
  <si>
    <t>Admissions is extension 307 Vmail only, no answer 11/26
Admissions on a daily rounds, for callback in 30mins 02/25</t>
  </si>
  <si>
    <t>WATER'S EDGE CENTER FOR HEALTH &amp; REHAB</t>
  </si>
  <si>
    <t>111 CHURCH STREET</t>
  </si>
  <si>
    <t>https://watersedgerehab.com/</t>
  </si>
  <si>
    <t>Private -$15,450.00 - Semi Private- $14,760.00</t>
  </si>
  <si>
    <t>Admissions is not available today, to try calling again on Monday 11/26
Transferred to admissions - vmail 02/25                                                                      *Skilled Nursing Facility</t>
  </si>
  <si>
    <t>WOODLAKE AT TOLLAND REHABILITATION &amp; NURSING CENTER</t>
  </si>
  <si>
    <t>26 SHENIPSIT LAKE ROAD</t>
  </si>
  <si>
    <t>TOLLAND</t>
  </si>
  <si>
    <t>https://watrehab.com/</t>
  </si>
  <si>
    <t xml:space="preserve">Only Skilled Nursing to send info to email 11/26
Transferred to admissions - vmail 02/25                                                                                                 *Skilled Nursing Facility </t>
  </si>
  <si>
    <t>SEABURY</t>
  </si>
  <si>
    <t>200 SEABURY DRIVE</t>
  </si>
  <si>
    <t>https://seaburylife.org/contact-us/</t>
  </si>
  <si>
    <t>$4,650.00 - $7,740.00</t>
  </si>
  <si>
    <t>$7,950.00 - $10,110.00</t>
  </si>
  <si>
    <t>Admissions is not available today, to try calling again on Monday                                                             *No Available Room ATM                                                                                          *Assisted Living Studio Apartment Starts at $4,650.00 to $7,740.00 Base Rate                                                                                                                                                                       *Private and Semi Private has the same Rate                                                                         *Only Assisted Living have memory care, rate starts at $265 to $337 a day depending on what unit.                                                                                              *Rate will increase base on levels of care and medical needs</t>
  </si>
  <si>
    <t>SHADY KNOLL</t>
  </si>
  <si>
    <t>41 SKOKORAT STREET</t>
  </si>
  <si>
    <t>SEYMOUR</t>
  </si>
  <si>
    <t>https://shadyknollhealthcare.com/</t>
  </si>
  <si>
    <t>AUTUMN LAKE HEALTHCARE AT NORWALK</t>
  </si>
  <si>
    <t>34 MIDROCKS DRIVE</t>
  </si>
  <si>
    <t>https://autumnlakehealthcare.com/</t>
  </si>
  <si>
    <t>Admissions is not available today, to try calling again on Monday</t>
  </si>
  <si>
    <t>BEACON BROOK HEALTH CENTER</t>
  </si>
  <si>
    <t>89 WIED DRIVE</t>
  </si>
  <si>
    <t>https://beaconbrookhealth.com/</t>
  </si>
  <si>
    <t>LONG RIDGE POST-ACUTE CARE</t>
  </si>
  <si>
    <t>710 LONG RIDGE ROAD</t>
  </si>
  <si>
    <t>https://www.longridgepac.com/</t>
  </si>
  <si>
    <t>CHERRY BROOK HEALTH CARE CENTER</t>
  </si>
  <si>
    <t>102 DYER AVENUE</t>
  </si>
  <si>
    <t>https://cherrybrookhcc.com/</t>
  </si>
  <si>
    <t>BETHEL HEALTH CARE CENTER</t>
  </si>
  <si>
    <t>13 PARKLAWN DRIVE</t>
  </si>
  <si>
    <t>https://bethelhealthcare.com/</t>
  </si>
  <si>
    <t>Ringing only, no answer 11/26 Voicemail 02/21                                                             *Skilled Nursing Facility                                                                                                *No Available Room ATM</t>
  </si>
  <si>
    <t>MANSFIELD CENTER FOR NURSING AND REHABILITATION</t>
  </si>
  <si>
    <t>100 WARREN CIRCLE</t>
  </si>
  <si>
    <t>MANSFIELD</t>
  </si>
  <si>
    <t>http://mcnr.org/home.html</t>
  </si>
  <si>
    <t>Transferred to admissions - vmail only 11/26, 02/21</t>
  </si>
  <si>
    <t>APPLE REHAB WEST HAVEN</t>
  </si>
  <si>
    <t>308 SAVIN AVENUE</t>
  </si>
  <si>
    <t>https://www.apple-rehab.com/west-haven</t>
  </si>
  <si>
    <t xml:space="preserve">No answer 11/26, 02/21                                                                                      *Skilled Nursing Facility </t>
  </si>
  <si>
    <t>MAEFAIR HEALTH CARE CENTER</t>
  </si>
  <si>
    <t>21 MAEFAIR COURT</t>
  </si>
  <si>
    <t>TRUMBULL</t>
  </si>
  <si>
    <t>https://maefairhealthcare.com/</t>
  </si>
  <si>
    <t>** need to get further info to give quotation for independent &amp; Assidted
** suggested their other branch for memory care north bridge 203 336 0232</t>
  </si>
  <si>
    <t>AARON MANOR NURSING &amp; REHABILITATION</t>
  </si>
  <si>
    <t>3 SOUTH WIG HILL RD</t>
  </si>
  <si>
    <t>CHESTER</t>
  </si>
  <si>
    <t>https://www.aaron-manor.net/</t>
  </si>
  <si>
    <t>LORD CHAMBERLAIN MANOR</t>
  </si>
  <si>
    <t>** not accepting calls from private number</t>
  </si>
  <si>
    <t>NORTHBRIDGE HEALTH CARE CENTER</t>
  </si>
  <si>
    <t>2875 MAIN STREET</t>
  </si>
  <si>
    <t>https://northbridgehealthcare.com/</t>
  </si>
  <si>
    <t>Transferred to admissions - vmail only 11/29,02/21</t>
  </si>
  <si>
    <t>HANCOCK HALL</t>
  </si>
  <si>
    <t>31 STAPLES ST</t>
  </si>
  <si>
    <t>https://hancockhall.com/short-term-rehab/</t>
  </si>
  <si>
    <t>Transferred to admissions , no answer vmail only</t>
  </si>
  <si>
    <t>COUNTRYSIDE MANOR OF BRISTOL</t>
  </si>
  <si>
    <t>1660 STAFFORD AVENUE</t>
  </si>
  <si>
    <t>https://athenahealthcare.com/</t>
  </si>
  <si>
    <t>** starting January 2021 rates will increase by $30 a day
** memory care unit are only offered semi private/sharing</t>
  </si>
  <si>
    <t>CANDLEWOOD VALLEY HEALTH &amp; REHABILITATION CENTER</t>
  </si>
  <si>
    <t>30 PARK LANE EAST</t>
  </si>
  <si>
    <t>NEW MILFORD</t>
  </si>
  <si>
    <t>https://candlewoodvalley.com/</t>
  </si>
  <si>
    <t>AUTUMN LAKE HEALTHCARE AT BUCKS HILL</t>
  </si>
  <si>
    <t>2817 NORTH MAIN STREET</t>
  </si>
  <si>
    <t>AMBERWOODS OF FARMINGTON</t>
  </si>
  <si>
    <t>416 COLT HIGHWAY</t>
  </si>
  <si>
    <t>https://amberwoodsoffarmington.com/about-us/</t>
  </si>
  <si>
    <t>** for memory care, units are on waitlist</t>
  </si>
  <si>
    <t>SUMMIT AT PLANTSVILLE, THE</t>
  </si>
  <si>
    <t>261 SUMMIT STREET</t>
  </si>
  <si>
    <t>PLANTSVILLE</t>
  </si>
  <si>
    <r>
      <rPr>
        <rFont val="Arial"/>
        <color rgb="FF1155CC"/>
        <u/>
      </rPr>
      <t>https://summitatplantsville.com/</t>
    </r>
    <r>
      <rPr>
        <rFont val="Arial"/>
        <color rgb="FFCC0000"/>
      </rPr>
      <t>/</t>
    </r>
  </si>
  <si>
    <t>EDGEHILL HEALTH CENTER</t>
  </si>
  <si>
    <t>122 PALMERS HILL RD</t>
  </si>
  <si>
    <t>https://www.edgehillcommunity.com/contact-us</t>
  </si>
  <si>
    <t>VANDERMAN PLACE</t>
  </si>
  <si>
    <t>595 VALLEY STREET</t>
  </si>
  <si>
    <t>WILLIMANTIC</t>
  </si>
  <si>
    <t>http://vandermanplace.com/</t>
  </si>
  <si>
    <t>Only skilled nursing - sharing room</t>
  </si>
  <si>
    <t>MEADOW RIDGE</t>
  </si>
  <si>
    <t>100 REDDING ROAD</t>
  </si>
  <si>
    <t>WEST REDDING</t>
  </si>
  <si>
    <t>https://www.meadowridge.com/</t>
  </si>
  <si>
    <t>$5,700 - $7,050</t>
  </si>
  <si>
    <t>Check back</t>
  </si>
  <si>
    <r>
      <rPr>
        <rFont val="Arial"/>
        <color rgb="FFCC0000"/>
      </rPr>
      <t xml:space="preserve">Transferred to admissions , no answer vmail only                                                                          *Memory Care for Assisted Living will soon to open, No Available Rates ATM                                     </t>
    </r>
    <r>
      <rPr>
        <rFont val="Arial"/>
        <b/>
        <color rgb="FFCC0000"/>
      </rPr>
      <t>*Assisted Living Rates (Base Rate Only)</t>
    </r>
    <r>
      <rPr>
        <rFont val="Arial"/>
        <color rgb="FFCC0000"/>
      </rPr>
      <t xml:space="preserve">
1 Bedroom - Starting at $5,700
1 Bedroom with Patio/Deck- Starting at $5,700
2 Bedroom - Starting at $7,050                                                                                                                                                                                               
                                                                                                                                                                         </t>
    </r>
    <r>
      <rPr>
        <rFont val="Arial"/>
        <b/>
        <color rgb="FFCC0000"/>
      </rPr>
      <t xml:space="preserve">Website: Independent Living (CCRCs)    </t>
    </r>
    <r>
      <rPr>
        <rFont val="Arial"/>
        <color rgb="FFCC0000"/>
      </rPr>
      <t xml:space="preserve">                                                                                                                           Avon (850 SQ.FT) 1Bedroom-Starting at $500,700
Essex (1,050 SQ. FT)  Bedroom- Starting at $587,900
Fairfield (1,250 SQ. FT) 1 Bedroom w/ Den Starting at $536,200
Greenwich-(1,350 SQ. FT) 2 Bedroom- Starting at $551,100
Madison (1,350 SQ. FT)- 1 Bedroom- Starting at $551,000
Saugatuck (1,550 SQ. FT.) 2 Bedroom-Starting at $648,100
Windsor (2,600 SQ. FT.) 2 Bedroom- Starting at $1,074,400                                                             -Check back admission not available</t>
    </r>
  </si>
  <si>
    <t>TWIN MAPLES HEALTHCARE, INC</t>
  </si>
  <si>
    <t>809 R NEW HAVEN ROAD</t>
  </si>
  <si>
    <t>DURHAM</t>
  </si>
  <si>
    <t>http://twinmapleshealthcarefacility.com/about-us.shtml</t>
  </si>
  <si>
    <t>Only voicemail                                                                                              *Skilled Nursing Facillity</t>
  </si>
  <si>
    <t>ORCHARD GROVE SPECIALTY CARE CENTER, LLC</t>
  </si>
  <si>
    <t>5 RICHARD BROWN DRIVE</t>
  </si>
  <si>
    <t>UNCASVILLE</t>
  </si>
  <si>
    <t>BRADLEY HOME &amp; PAVILLION, THE</t>
  </si>
  <si>
    <t>320 COLONY STREET</t>
  </si>
  <si>
    <t>https://www.thebradleyhome.org/contact-us/</t>
  </si>
  <si>
    <t xml:space="preserve">Transferred to admissions , no answer vmail only *Private and Semi Private have the same rate </t>
  </si>
  <si>
    <t>SPRINGS AT WATERMARK 3030 PARK, THE</t>
  </si>
  <si>
    <t>3030 PARK AVENUE</t>
  </si>
  <si>
    <t>https://3030park.watermarkcommunities.com/</t>
  </si>
  <si>
    <t>Starting at $6350 + misc and medicines</t>
  </si>
  <si>
    <t>For skilled nursing - private only
Need more info for assisted and independent</t>
  </si>
  <si>
    <t>SPRINGS AT WATERMARK EAST HILL, THE</t>
  </si>
  <si>
    <t>611 EAST HILL ROAD</t>
  </si>
  <si>
    <t>https://easthill.watermarkcommunities.com/dining/w-lounge/</t>
  </si>
  <si>
    <t>** sales &amp; marketing will send quotation thru email for assisted, independent, and memory care</t>
  </si>
  <si>
    <t>60 WEST</t>
  </si>
  <si>
    <t>60 WEST STREET</t>
  </si>
  <si>
    <t>https://www.60-west.com/</t>
  </si>
  <si>
    <t>Was transferred to admissions , no answer vmail only</t>
  </si>
  <si>
    <t>WASHINGTON CTR FOR AGING SVCS</t>
  </si>
  <si>
    <t>2601 18TH STREET NE</t>
  </si>
  <si>
    <t>WASHINGTON</t>
  </si>
  <si>
    <t>SERENITY REHABILITATION AND HEALTH CENTER LLC</t>
  </si>
  <si>
    <t>1380 SOUTHERN AVE SE</t>
  </si>
  <si>
    <t>https://www.serenityrhc.com/</t>
  </si>
  <si>
    <t>Only skilled nursing - same rate for all rooms</t>
  </si>
  <si>
    <t>DEANWOOD REHABILITATION AND WELLNESS CENTER</t>
  </si>
  <si>
    <t>5000 BURROUGHS AVE. NE</t>
  </si>
  <si>
    <t>https://www.deanwoodrwc.com/</t>
  </si>
  <si>
    <t>Private- $12,300.00 - Semi Private- $11,760.00</t>
  </si>
  <si>
    <t>Transferred to admissions , no answer vmail only *Skilled Nursing Facility</t>
  </si>
  <si>
    <t>STODDARD BAPTIST NURSING HOME</t>
  </si>
  <si>
    <t>1818 NEWTON ST. NW</t>
  </si>
  <si>
    <t>https://www.stoddardbaptisthome.org/contact-us/</t>
  </si>
  <si>
    <t>Transferred to admissions , no answer vmail only 03/9 unavailable</t>
  </si>
  <si>
    <t>CAPITOL CITY REHAB AND HEALTHCARE CENTER</t>
  </si>
  <si>
    <t>2425 25TH STREET SE</t>
  </si>
  <si>
    <t>https://www.capitolcityrnc.com/</t>
  </si>
  <si>
    <t>Transferred to admissions , no answer vmail only                                          *Skilled Nursing Facility</t>
  </si>
  <si>
    <t>BRIDGEPOINT SUBACUTE AND REHAB NATIONAL HARBOR</t>
  </si>
  <si>
    <t>4601 MARTIN LUTHER KING JR AVENUE SW</t>
  </si>
  <si>
    <t>https://www.bridgepointhealthcare.com/</t>
  </si>
  <si>
    <t>LISNER LOUISE DICKSON HURTHOME</t>
  </si>
  <si>
    <t>5425 WESTERN AVE NW</t>
  </si>
  <si>
    <t>https://www.lldhhome.org/</t>
  </si>
  <si>
    <t>KNOLLWOOD HSC</t>
  </si>
  <si>
    <t>6200 OREGON AVE NW</t>
  </si>
  <si>
    <t>https://knollwoodcommunity.org/skilled-nursing-support/</t>
  </si>
  <si>
    <t>No answer, no vmail
Number of admission found on website
(202) 790-5601 - with vmail</t>
  </si>
  <si>
    <t>BRIDGEPOINT SUB-ACUTE AND REHAB CAPITOL HILL</t>
  </si>
  <si>
    <t>223 7TH STREET NE</t>
  </si>
  <si>
    <t>https://www.bridgepointhealthcare.com/overview-bridgepoint-hospital-capitol-hill</t>
  </si>
  <si>
    <t>Only skilled nursing - private</t>
  </si>
  <si>
    <t>INGLESIDE AT ROCK CREEK</t>
  </si>
  <si>
    <t>3050 MILITARY ROAD NW</t>
  </si>
  <si>
    <t>https://inglesideonline.org/ingleside-rock-creek/</t>
  </si>
  <si>
    <t>SIBLEY MEM HOSP RENAISSANCE</t>
  </si>
  <si>
    <t>5255 LOUGHBORO ROAD NW</t>
  </si>
  <si>
    <t>https://www.hopkinsmedicine.org/sibley-memorial-hospital</t>
  </si>
  <si>
    <t>INSPIRE REHABILITATION AND HEALTH CENTER LLC</t>
  </si>
  <si>
    <t>2131 O STREET NW</t>
  </si>
  <si>
    <t>https://www.inspirerhc.com/</t>
  </si>
  <si>
    <t>Only skilled nursing - same price for private &amp; sharing</t>
  </si>
  <si>
    <t>ASCENSION LIVING CARROLL MANOR</t>
  </si>
  <si>
    <t>725 BUCHANAN ST., NE</t>
  </si>
  <si>
    <t>https://www.ascensionliving.org/find-a-community/carroll-manor-washington-dc</t>
  </si>
  <si>
    <t>UNIQUE REHABILITATION AND HEALTH CENTER LLC</t>
  </si>
  <si>
    <t>901 FIRST STREET NW</t>
  </si>
  <si>
    <t>https://uniquerhc.com/</t>
  </si>
  <si>
    <t>Only skilled nursing &amp; memory care unit - same pricing</t>
  </si>
  <si>
    <t>FOREST HILLS OF DC</t>
  </si>
  <si>
    <t>4901 CONNECTICUT AVENUE, NW</t>
  </si>
  <si>
    <t>http://www.foresthillsdc.life/</t>
  </si>
  <si>
    <t>Transferred to admissions , no answer vmail only 03/01-Does not accept call from pprivate number Website:Error</t>
  </si>
  <si>
    <t>THE HSC PEDIATRIC SKILLED NURSING FACILITY</t>
  </si>
  <si>
    <t>1731 BUNKER HILL ROAD NE</t>
  </si>
  <si>
    <t>https://childrensnational.org/hsc/hsc-pediatric-center</t>
  </si>
  <si>
    <t>JEANNE JUGAN RESIDENCE</t>
  </si>
  <si>
    <t>4200 HAREWOOD ROAD NE</t>
  </si>
  <si>
    <t>https://www.littlesistersofthepoorwashingtondc.org/our-home/</t>
  </si>
  <si>
    <t>Operator advised admissions will be back  12/01</t>
  </si>
  <si>
    <t>KENTMERE REHABILITATION AND HEALTHCARE CENTER</t>
  </si>
  <si>
    <t>1900 LOVERING AVENUE</t>
  </si>
  <si>
    <t>WILMINGTON</t>
  </si>
  <si>
    <t>http://www.kentmererehab.com/</t>
  </si>
  <si>
    <t>Only skilled nursing &amp; memory care unit 
** semi private up to  $11,520</t>
  </si>
  <si>
    <t>PARKVIEW NURSING</t>
  </si>
  <si>
    <t>2801 W. 6TH STREET</t>
  </si>
  <si>
    <t>https://www.parkviewnursingcare.com/</t>
  </si>
  <si>
    <t>No additional cost / Same Rate as Skilled Nursing</t>
  </si>
  <si>
    <t>WILLOWBROOKE COURT AT COUNTRY HOUSE</t>
  </si>
  <si>
    <t>4830 KENNETT PIKE</t>
  </si>
  <si>
    <t>They don't accept direct application/booking, exclusive for country club</t>
  </si>
  <si>
    <t>SPRINGS REHABILITATION AT BRANDYWINE</t>
  </si>
  <si>
    <t>505 GREENBANK ROAD</t>
  </si>
  <si>
    <t>https://coralspringsrhc.com/</t>
  </si>
  <si>
    <t>Only Skilled Nursing &amp; Memory Care
** website was given by admissions
** name is Coral Springs Rehab and Healthcare Center</t>
  </si>
  <si>
    <t>REGAL HEIGHTS HEALTHCARE &amp; REHAB CENTER</t>
  </si>
  <si>
    <t>6525 LANCASTER PIKE</t>
  </si>
  <si>
    <t>HOCKESSIN</t>
  </si>
  <si>
    <t>https://regalheightshealthcare.com/</t>
  </si>
  <si>
    <t>WILLOWBROOKE COURT SKILLED CENTER AT MANOR HOUSE</t>
  </si>
  <si>
    <t>1001 MIDDLEFORD ROAD</t>
  </si>
  <si>
    <t>SEAFORD</t>
  </si>
  <si>
    <t>MILFORD CENTER</t>
  </si>
  <si>
    <t>700 MARVEL ROAD</t>
  </si>
  <si>
    <t>https://genesishcc.com/milford/</t>
  </si>
  <si>
    <t xml:space="preserve">** on waitlist, unsure when there will available again 
Only skilled nursing &amp; memory care unit </t>
  </si>
  <si>
    <t>REGENCY HEALTHCARE &amp; REHAB CENTER</t>
  </si>
  <si>
    <t>801 N. BROOM STREET</t>
  </si>
  <si>
    <t>https://regencyhcr.com/</t>
  </si>
  <si>
    <t>COMPLETE CARE AT HILLSIDE LLC</t>
  </si>
  <si>
    <t>810 SOUTH BROOM STREET</t>
  </si>
  <si>
    <t>https://completecarehillside.com/</t>
  </si>
  <si>
    <t>SEAFORD CENTER</t>
  </si>
  <si>
    <t>1100 NORMAN ESKRIDGE HIGHWAY</t>
  </si>
  <si>
    <t>https://genesishcc.com/seaford/</t>
  </si>
  <si>
    <t>Transferred to admissions , no answer vmail only                                              *No Available Romm for Long term ATM only for Short term</t>
  </si>
  <si>
    <t>WILLOWBROOKE COURT AT COKESBURY VILLAGE</t>
  </si>
  <si>
    <t>726 LOVEVILLE ROAD</t>
  </si>
  <si>
    <t>https://www.actsretirement.org/communities/delaware/cokesbury-village-hockessin/</t>
  </si>
  <si>
    <t>COURTLAND MANOR</t>
  </si>
  <si>
    <t>889 SOUTH LITTLE CREEK ROAD</t>
  </si>
  <si>
    <t>DOVER</t>
  </si>
  <si>
    <t>https://courtlandmanor.com/</t>
  </si>
  <si>
    <t>$10,650.00 - $11,100.00</t>
  </si>
  <si>
    <t>Transferred to admissions , no answer vmail only Admission is on a meeting                                                                                                            *Skilled Nursing Facility                                                                                     *Small Private Room - $355 a day  ($10,650.00)                                                                     *Large Private Room- $370 a day ($11,100.00)</t>
  </si>
  <si>
    <t>PINNACLE REHABILITATION &amp; HEALTH CENTER</t>
  </si>
  <si>
    <t>3034 SOUTH DUPONT BLVD</t>
  </si>
  <si>
    <t>SMYRNA</t>
  </si>
  <si>
    <t>https://pinnaclerhc.com/</t>
  </si>
  <si>
    <t xml:space="preserve">Only skilled nursing &amp; memory care unit </t>
  </si>
  <si>
    <t>MILLCROFT</t>
  </si>
  <si>
    <t>255 POSSUM PARK ROAD</t>
  </si>
  <si>
    <t>NEWARK</t>
  </si>
  <si>
    <t>Transferred to admissions , no answer vmail only admission is on a meeting  *Website:MILLCROFTLIVING.COM                                                                                                                *Assisted Living Starts at  $6,800.00                                          *Independent Living Rate Starts at $2,800.00                                                                                                                                                              *They need Personal Assesment Fist to determine the Levels of care needed / Service Plan                                                                                                                                        *Admissions for assisted Living is not available ATM</t>
  </si>
  <si>
    <t>CHURCHMAN VILLAGE</t>
  </si>
  <si>
    <t>4949 OGLETOWN-STANTON ROAD</t>
  </si>
  <si>
    <t>https://www.churchmanvillage.com/</t>
  </si>
  <si>
    <t>Skillled Nursing Facility</t>
  </si>
  <si>
    <t>STONEGATES</t>
  </si>
  <si>
    <t>4031 KENNETT PIKE</t>
  </si>
  <si>
    <t>https://www.stonegates.com/</t>
  </si>
  <si>
    <t>Admissions is not available</t>
  </si>
  <si>
    <t>COMPLETE CARE AT SILVER LAKE LLC</t>
  </si>
  <si>
    <t>1080 SILVER LAKE BLVD</t>
  </si>
  <si>
    <t>https://ccsilverlake.com/</t>
  </si>
  <si>
    <t>Skilled Nursing Facility / No available rooms ATM</t>
  </si>
  <si>
    <t>MANORCARE HEALTH SERVICES - WILMINGTON</t>
  </si>
  <si>
    <t>700 FOULK ROAD</t>
  </si>
  <si>
    <t>https://www.promedicaskillednursing.org/Wilmington</t>
  </si>
  <si>
    <t>HARRISON SENIOR LIVING OF GEORGETOWN, LLC</t>
  </si>
  <si>
    <t>110 W. NORTH STREET</t>
  </si>
  <si>
    <t>GEORGETOWN</t>
  </si>
  <si>
    <t>https://harrisonseniorliving.com/georgetown</t>
  </si>
  <si>
    <t>Semi Private Room Only / No Available Rooms ATM</t>
  </si>
  <si>
    <t>SHIPLEY MANOR</t>
  </si>
  <si>
    <t>2723 SHIPLEY ROAD</t>
  </si>
  <si>
    <t>https://shipleyliving.com/</t>
  </si>
  <si>
    <t>Need more info for assisted and independent</t>
  </si>
  <si>
    <t>MANORCARE HEALTH SERVICES - PIKE CREEK</t>
  </si>
  <si>
    <t>5651 LIMESTONE ROAD</t>
  </si>
  <si>
    <t>https://www.promedicaskillednursing.org/PikeCreek</t>
  </si>
  <si>
    <t>DELAWARE HOSPITAL F/T CHRONICALLY ILL (DHCI)</t>
  </si>
  <si>
    <t>100 SUNNYSIDE ROAD</t>
  </si>
  <si>
    <t>https://dhss.delaware.gov/dhss/main/maps/dhci/dhci.htm</t>
  </si>
  <si>
    <t>Couldn't give the price, need to be accepted first. To send application</t>
  </si>
  <si>
    <t>ATLANTIC SHORES REHABILITATION &amp; HEALTH CENTER</t>
  </si>
  <si>
    <t>231 SOUTH WASHINGTON STREET</t>
  </si>
  <si>
    <t>MILLSBORO</t>
  </si>
  <si>
    <t>https://atlanticrhc.com/</t>
  </si>
  <si>
    <t xml:space="preserve">Only skilled nursing - semi private &amp; memory care unit </t>
  </si>
  <si>
    <t>NEW CASTLE HEALTH AND REHABILITATION CENTER</t>
  </si>
  <si>
    <t>32 BUENA VISTA DRIVE</t>
  </si>
  <si>
    <t>NEW CASTLE</t>
  </si>
  <si>
    <t>https://www.saberhealth.com/locations/new-castle</t>
  </si>
  <si>
    <t xml:space="preserve">Only skilled nursing </t>
  </si>
  <si>
    <t>LOFLAND PARK CENTER</t>
  </si>
  <si>
    <t>715 E. KING STREET</t>
  </si>
  <si>
    <t>https://genesishcc.com/lofland/</t>
  </si>
  <si>
    <t>Transferred to admissions-vmail only 12/2, 02/15</t>
  </si>
  <si>
    <t>DELMAR NURSING &amp; REHABILITATION CENTER</t>
  </si>
  <si>
    <t>101 DELAWARE AVE., DELMAR, DE. 19940-1110</t>
  </si>
  <si>
    <t>DELMAR</t>
  </si>
  <si>
    <t>http://delmarrehab.com/</t>
  </si>
  <si>
    <t>COMPLETE CARE AT BRACKENVILLE LLC</t>
  </si>
  <si>
    <t>100 ST. CLAIRE DRIVE</t>
  </si>
  <si>
    <t>https://ccbrackenville.com/</t>
  </si>
  <si>
    <t>KUTZ REHABILITATION AND NURSING</t>
  </si>
  <si>
    <t>704 RIVER ROAD</t>
  </si>
  <si>
    <t>https://www.kutzseniorliving.org/</t>
  </si>
  <si>
    <t>$11,940 - $11,370</t>
  </si>
  <si>
    <t>$11,370 - $10,590</t>
  </si>
  <si>
    <t xml:space="preserve">Large Private room rate is $398 per day ($11,940)                    
Small Pivate Room Rate is $379  per day ($11,370)                                            
Large Semi-Private room rate is $379 per day ($11,370)                         
Small Semi-Private room rate is $353 per day ($10,590)                                                                        Assisted Living - they needs to have an personal assesment first so they can determine their service plan.    </t>
  </si>
  <si>
    <t>GILPIN HALL</t>
  </si>
  <si>
    <t>1101 GILPIN AVENUE</t>
  </si>
  <si>
    <t>https://gilpinhall.org/home/about/privacy-practices/</t>
  </si>
  <si>
    <t>** They have assisted living but needs to be clinically approved first, rates will be given by then
** Memory care is included but they don't have locked unit.</t>
  </si>
  <si>
    <t>CADIA REHABILITATION CAPITOL</t>
  </si>
  <si>
    <t>1225 WALKER ROAD</t>
  </si>
  <si>
    <t>https://dhss.delaware.gov/dhss/dhcq/survreptsnursinghomes.html</t>
  </si>
  <si>
    <t>CADIA REHABILITATION BROADMEADOW</t>
  </si>
  <si>
    <t>500 SOUTH BROAD STREET</t>
  </si>
  <si>
    <t>Skilled Nursing Facility</t>
  </si>
  <si>
    <t>DELAWARE VETERANS HOME</t>
  </si>
  <si>
    <t>100 DELAWARE VETERANS BLVD</t>
  </si>
  <si>
    <t>https://vets.delaware.gov/veterans-home/</t>
  </si>
  <si>
    <t>CADIA REHABILITATION RENAISSANCE</t>
  </si>
  <si>
    <t>26002 JOHN J WILLIAMS HIGHWAY</t>
  </si>
  <si>
    <t>https://millsboro.cadiahealthcare.com/</t>
  </si>
  <si>
    <t>Transferred to admissions , no answer vmail only                                        *Skilled Nursing Facility</t>
  </si>
  <si>
    <t>THE MOORINGS AT LEWES</t>
  </si>
  <si>
    <t>17028 CADBURY CIRCLE</t>
  </si>
  <si>
    <t>LEWES</t>
  </si>
  <si>
    <t>https://mooringsatlewes.org/</t>
  </si>
  <si>
    <t>$3,086 
1 bedroom
$3,804
2 bedroom
$2,733 - 
$3,896 
cottage</t>
  </si>
  <si>
    <r>
      <rPr>
        <rFont val="Arial"/>
        <color rgb="FFCC0000"/>
      </rPr>
      <t>** Skilled Nursing - transferred to case manager no answer 12/02, 02/22
** Assisted Living - vmail only 12/02, 02/22
** Independent Living (pricing from website)
-1 Bedroom: Entrance Fees start at $238,400; Monthly Service Fees start at $3,086.
-2 Bedroom: Entrance Fees start at $349,400; Monthly Service Fees start at $3,804.
-Cottage (2 Bedroom, Den): Entrance Fees start at $400,400; Monthly Service Fees -start at $3,896.
-Cottage (2 Bedroom, Den): Entrance Fees start at $400,400; Reduced Services Plan Monthly Service Fees start at $2,733.</t>
    </r>
    <r>
      <rPr>
        <rFont val="Arial"/>
        <color rgb="FFCC0000"/>
      </rPr>
      <t xml:space="preserve">
</t>
    </r>
    <r>
      <rPr>
        <rFont val="Arial"/>
        <color rgb="FF1155CC"/>
        <u/>
      </rPr>
      <t>https://mooringsatlewes.org/independent-living/pricing/</t>
    </r>
  </si>
  <si>
    <t>CADIA REHABILITATION PIKE CREEK</t>
  </si>
  <si>
    <t>3540 THREE LITTLE BAKERS BLVD</t>
  </si>
  <si>
    <t>https://cadiahealthcare.com/</t>
  </si>
  <si>
    <t xml:space="preserve">Needs to qualify first after checking clinical background. Couldn't say the rates. </t>
  </si>
  <si>
    <t>WESTON SENIOR LIVING CENTER AT HIGHFIELD</t>
  </si>
  <si>
    <t>4800 LANCASTER PIKE</t>
  </si>
  <si>
    <t>https://westonslc.com/</t>
  </si>
  <si>
    <t>CENTER AT EDEN HILL, LLC</t>
  </si>
  <si>
    <t>300 BANNING STREET</t>
  </si>
  <si>
    <t>https://www.centeratedenhill.com/about-us</t>
  </si>
  <si>
    <t xml:space="preserve">Only short term and needs to qualify first after checking clinical background. Couldn't say the rates. </t>
  </si>
  <si>
    <t>POLARIS HEALTHCARE AND REHABILITATION CENTER</t>
  </si>
  <si>
    <t>21 W CLARKE AVENUE</t>
  </si>
  <si>
    <t>https://polarishealthcarerehab.com/</t>
  </si>
  <si>
    <t>08A006</t>
  </si>
  <si>
    <t>185 SALEM CHURCH ROAD</t>
  </si>
  <si>
    <t>https://www.littlesistersofthepoordelaware.org/our-home/</t>
  </si>
  <si>
    <t>Transferred to admissions , no answer vmail only Admission not available                                       *Skilled Nursing Facility                                                                                                          *No Available Room ATM</t>
  </si>
  <si>
    <t>08A015</t>
  </si>
  <si>
    <t>EXCEPTIONAL CARE FOR CHILDREN</t>
  </si>
  <si>
    <t>11 INDEPENDENCE WAY</t>
  </si>
  <si>
    <t>https://exceptionalcare.org/</t>
  </si>
  <si>
    <t>Only for children</t>
  </si>
  <si>
    <t>08A020</t>
  </si>
  <si>
    <t>NEWARK MANOR NURSING HOME</t>
  </si>
  <si>
    <t>254 WEST MAIN STREET</t>
  </si>
  <si>
    <t>https://www.newarkmanor.net/</t>
  </si>
  <si>
    <t xml:space="preserve">Couldn't give the price, needs clinical background, power of attorney, and other insurance inquiry. </t>
  </si>
  <si>
    <t>LAKE EUSTIS HEALTH AND REHABILITATION CENTER</t>
  </si>
  <si>
    <t>411 W WOODWARD AVE</t>
  </si>
  <si>
    <t>EUSTIS</t>
  </si>
  <si>
    <t>https://www.lakeeustishealthrehab.com/</t>
  </si>
  <si>
    <t>Call was declined</t>
  </si>
  <si>
    <t>ORCHID COVE AT DAYTONA</t>
  </si>
  <si>
    <t>1001 S BEACH STREET</t>
  </si>
  <si>
    <t>DAYTONA BEACH</t>
  </si>
  <si>
    <t>https://orchidcovehg.com/locations/orchid-cove-at-daytona/</t>
  </si>
  <si>
    <t>ARCH PLAZA NURSING &amp; REHABILITATION CENTER</t>
  </si>
  <si>
    <t>12505 NE 16TH AVE</t>
  </si>
  <si>
    <t>NORTH MIAMI</t>
  </si>
  <si>
    <t>https://plazahealth.org/our-centers/arch-plaza/</t>
  </si>
  <si>
    <t xml:space="preserve">Was transferred to admissions , no answer vmail only 12/02, 02/09 </t>
  </si>
  <si>
    <t>GOLFCREST HEALTHCARE CENTER</t>
  </si>
  <si>
    <t>600 NORTH 17TH AVE</t>
  </si>
  <si>
    <t>HOLLYWOOD</t>
  </si>
  <si>
    <t>http://golfcresthealthcare.com/</t>
  </si>
  <si>
    <t xml:space="preserve">Needs clinical background info, to sched tour, and type of insurance. </t>
  </si>
  <si>
    <t>PALMS OF SEBRING, THE</t>
  </si>
  <si>
    <t>725 S PINE ST</t>
  </si>
  <si>
    <t>SEBRING</t>
  </si>
  <si>
    <t>https://trousdalelc.org/thepalms/</t>
  </si>
  <si>
    <t>Admission for assisted and independent living is currently not available</t>
  </si>
  <si>
    <t>SHORE ACRES CARE CENTER</t>
  </si>
  <si>
    <t>4500 INDIANAPOLIS ST NE</t>
  </si>
  <si>
    <t>SAINT PETERSBURG</t>
  </si>
  <si>
    <t>https://www.shoreacrescc.com/</t>
  </si>
  <si>
    <t>Only skilled nursing, price is estimate/starting only. It will depend on type of insurance and clinical background.</t>
  </si>
  <si>
    <t>811 JACKSON ST N</t>
  </si>
  <si>
    <t>https://www.bayside-cc.com/</t>
  </si>
  <si>
    <t>Only skilled nursing, price is estimate/starting only for sharing. It will depend on type of insurance or if paying from the pocket. For private will be more expensive.</t>
  </si>
  <si>
    <t>BROWARD NURSING &amp; REHABILITATION CENTER</t>
  </si>
  <si>
    <t>1330 S ANDREWS AVE</t>
  </si>
  <si>
    <t>FORT LAUDERDALE</t>
  </si>
  <si>
    <t>http://www.broward-rehab.com/</t>
  </si>
  <si>
    <t xml:space="preserve">** beds will be available mid december
Only skilled nursing - sharing. </t>
  </si>
  <si>
    <t>MORTON PLANT REHABILITATION CENTER</t>
  </si>
  <si>
    <t>400 CORBETT ST</t>
  </si>
  <si>
    <t>BELLEAIR</t>
  </si>
  <si>
    <t>Transferred to admissions , no answer vmail only 12/03
** Admissions said they only offer short term rehab.</t>
  </si>
  <si>
    <t>LAKESIDE OAKS CARE CENTER</t>
  </si>
  <si>
    <t>1061 VIRGINIA ST</t>
  </si>
  <si>
    <t>DUNEDIN</t>
  </si>
  <si>
    <t>Ronald</t>
  </si>
  <si>
    <t>Skilled Nursing / Private rooms are not available because its a Isolation rooms ATM</t>
  </si>
  <si>
    <t>PINECREST REHABILITATION CENTER</t>
  </si>
  <si>
    <t>13650 NE 3RD COURT</t>
  </si>
  <si>
    <t>** needs to know type of insurance and clinical background. Couldn't say the price</t>
  </si>
  <si>
    <t>SARASOTA HEALTH AND REHABILITATION CENTER</t>
  </si>
  <si>
    <t>1524 EAST AVENUE SOUTH</t>
  </si>
  <si>
    <t>SARASOTA</t>
  </si>
  <si>
    <t xml:space="preserve">Skilled Nursing Facility / Only semi private rooms are available
</t>
  </si>
  <si>
    <t>GREENBRIAR REHABILITATION AND NURSING CENTER</t>
  </si>
  <si>
    <t>210 21ST AVE W</t>
  </si>
  <si>
    <t>BRADENTON</t>
  </si>
  <si>
    <r>
      <rPr>
        <rFont val="Arial"/>
        <color rgb="FFCC0000"/>
      </rPr>
      <t>Transferred to admissions , no answer vmail only                                                                                                               *Skilled Nursing Facility                                                                                                *No Available Beds ATM                                                                                                  *</t>
    </r>
    <r>
      <rPr>
        <rFont val="Arial"/>
        <b/>
        <color rgb="FFCC0000"/>
      </rPr>
      <t>For Short Term Rehabilitation</t>
    </r>
    <r>
      <rPr>
        <rFont val="Arial"/>
        <color rgb="FFCC0000"/>
      </rPr>
      <t xml:space="preserve"> Private Room is $600 ($18,000.00) a day and Semi Private is $350 ($10,500.00)</t>
    </r>
  </si>
  <si>
    <t>PLANTATION NURSING &amp; REHABILITATION CENTER</t>
  </si>
  <si>
    <t>4250 NW 5TH ST</t>
  </si>
  <si>
    <t>PLANTATION</t>
  </si>
  <si>
    <t xml:space="preserve">Only skilled nursing - sharing. </t>
  </si>
  <si>
    <t>WINTER HAVEN HEALTH AND REHABILITATION CENTER</t>
  </si>
  <si>
    <t>202 AVE O NE</t>
  </si>
  <si>
    <t>WINTER HAVEN</t>
  </si>
  <si>
    <t>HERITAGE HEALTHCARE &amp; REHABILITATION CENTER</t>
  </si>
  <si>
    <t>777 9TH ST N</t>
  </si>
  <si>
    <t>NAPLES</t>
  </si>
  <si>
    <t>CRESTVIEW REHABILITATION CENTER, LLC</t>
  </si>
  <si>
    <t>1849 FIRST AVENUE EAST</t>
  </si>
  <si>
    <t>CRESTVIEW</t>
  </si>
  <si>
    <t>THE LODGE HEALTH AND REHABILITATION CENTER</t>
  </si>
  <si>
    <t>635 SE 17TH STREET</t>
  </si>
  <si>
    <t>OCALA</t>
  </si>
  <si>
    <t>Currently on vacation, to leave vmail  12/03
No answer 02/09 ,</t>
  </si>
  <si>
    <t>WAVE CREST HEALTH AND REHABILITATION CENTER</t>
  </si>
  <si>
    <t>1415 S HICKORY ST</t>
  </si>
  <si>
    <t>Cannot call the number in Skype</t>
  </si>
  <si>
    <t>W FRANK WELLS NURSING HOME</t>
  </si>
  <si>
    <t>210 N 2ND ST</t>
  </si>
  <si>
    <t>MACCLENNY</t>
  </si>
  <si>
    <t>** pricing go up each year
Only skilled nursing</t>
  </si>
  <si>
    <t>SANDS AT SOUTH BEACH CARE CENTER, THE</t>
  </si>
  <si>
    <t>42 COLLINS AVENUE</t>
  </si>
  <si>
    <t>MIAMI BEACH</t>
  </si>
  <si>
    <t>https://onyxcares.com/</t>
  </si>
  <si>
    <t>Skilled Nursing Facility/ the private and semi private rates is the same price</t>
  </si>
  <si>
    <t>OAK MANOR HEALTHCARE &amp; REHABILITATION CENTER</t>
  </si>
  <si>
    <t>3500 OAK MANOR LANE</t>
  </si>
  <si>
    <t>LARGO</t>
  </si>
  <si>
    <t>https://oakmanorliving.com/</t>
  </si>
  <si>
    <t>Transferred to admissions , no answer vmail only 12/03, 02/10</t>
  </si>
  <si>
    <t>ORCHID COVE AT ROCKLEDGE</t>
  </si>
  <si>
    <t>1775 HUNTINGTON LANE</t>
  </si>
  <si>
    <t>ROCKLEDGE</t>
  </si>
  <si>
    <t>https://orchidcovehg.com/</t>
  </si>
  <si>
    <t xml:space="preserve"> NA</t>
  </si>
  <si>
    <t>ROCKLEDGE HEALTH AND REHABILITATION CENTER</t>
  </si>
  <si>
    <t>587 BARTON BLVD</t>
  </si>
  <si>
    <t>https://rockledgehrc.com/</t>
  </si>
  <si>
    <t>JACKSON MEMORIAL PERDUE MEDICAL CENTER</t>
  </si>
  <si>
    <t>19590 OLD CUTLER ROAD</t>
  </si>
  <si>
    <t>CUTLER BAY</t>
  </si>
  <si>
    <t>https://jacksonhealth.org/</t>
  </si>
  <si>
    <t>Only Skilled Nursing - Private</t>
  </si>
  <si>
    <t>UNIVERSITY EAST REHABILITATION CENTER</t>
  </si>
  <si>
    <t>991 E NEW YORK AVE</t>
  </si>
  <si>
    <t>DELAND</t>
  </si>
  <si>
    <t>Was advised not offered on their facility, and to check their other branch - WEST</t>
  </si>
  <si>
    <t>EMERALD COAST CENTER</t>
  </si>
  <si>
    <t>114 THIRD STREET SE</t>
  </si>
  <si>
    <t>FORT WALTON BEACH</t>
  </si>
  <si>
    <t>https://emeraldcoasthealthandrehab.com/</t>
  </si>
  <si>
    <t>Transferred to admissions , no answer vmail only 12/06, 02/10</t>
  </si>
  <si>
    <t>GROVES CENTER</t>
  </si>
  <si>
    <t>512 S 11TH ST</t>
  </si>
  <si>
    <t>LAKE WALES</t>
  </si>
  <si>
    <t>https://thegrovescenter.com/</t>
  </si>
  <si>
    <t>BOCA CIEGA CENTER</t>
  </si>
  <si>
    <t>1414 59TH ST S</t>
  </si>
  <si>
    <t>GULFPORT</t>
  </si>
  <si>
    <t>https://bocaciegacenter.com/</t>
  </si>
  <si>
    <t>TARPON BAYOU CENTER</t>
  </si>
  <si>
    <t>515 CHESAPEAKE DR</t>
  </si>
  <si>
    <t>TARPON SPRINGS</t>
  </si>
  <si>
    <t>https://tarponbayoucenter.com/</t>
  </si>
  <si>
    <t>Same cost for private, sharing, and memory care unit</t>
  </si>
  <si>
    <t>EDEN SPRINGS NURSING AND REHAB CENTER</t>
  </si>
  <si>
    <t>4679 CRAWFORDVILLE HWY</t>
  </si>
  <si>
    <t>CRAWFORDVILLE</t>
  </si>
  <si>
    <t>https://edenspringsrehab.com/contact/</t>
  </si>
  <si>
    <t>LAKELAND HILLS CENTER</t>
  </si>
  <si>
    <t>610 E BELLA VISTA DR</t>
  </si>
  <si>
    <t>LAKELAND</t>
  </si>
  <si>
    <t>https://lakelandhillscenter.com/</t>
  </si>
  <si>
    <t>SIGNATURE HEALTHCARE OF JACKSONVILLE</t>
  </si>
  <si>
    <t>2061 HYDE PARK RD</t>
  </si>
  <si>
    <t>http://shcofjacksonville.com/</t>
  </si>
  <si>
    <t>LIFE CARE CENTER OF MELBOURNE</t>
  </si>
  <si>
    <t>606 E SHERIDAN RD</t>
  </si>
  <si>
    <t>https://lcca.com/locations/fl/melbourne/</t>
  </si>
  <si>
    <t>EGRET COVE CENTER</t>
  </si>
  <si>
    <t>550 62ND ST S</t>
  </si>
  <si>
    <t>https://egretcovecenter.com/</t>
  </si>
  <si>
    <t>Only skilled nursing - same cost</t>
  </si>
  <si>
    <t>BROOKSVILLE HEALTHCARE CENTER</t>
  </si>
  <si>
    <t>1114 CHATMAN BLVD</t>
  </si>
  <si>
    <t>BROOKSVILLE</t>
  </si>
  <si>
    <t>https://www.brooksvillehealthcarecenter.com/</t>
  </si>
  <si>
    <t>FT LAUDERDALE HEALTH &amp; REHABILITATION CENTER</t>
  </si>
  <si>
    <t>2000 EAST COMMERCIAL BLVD</t>
  </si>
  <si>
    <t>https://www.ftlauderdalehrc.com/</t>
  </si>
  <si>
    <t>TERRACE AT HOBE SOUND, THE</t>
  </si>
  <si>
    <t>9555 SE FEDERAL HWY</t>
  </si>
  <si>
    <t>HOBE SOUND</t>
  </si>
  <si>
    <t>https://www.terraceathobesound.com/</t>
  </si>
  <si>
    <t>For assisted living they need to get further information such as type of insurance and clinical background
** Shared room also has $6750 for  Quad</t>
  </si>
  <si>
    <t>OAK HAVEN REHAB AND NURSING CENTER</t>
  </si>
  <si>
    <t>919 OLD WINTER HAVEN RD</t>
  </si>
  <si>
    <t>AUBURNDALE</t>
  </si>
  <si>
    <t>http://oakhavenrehab.com/</t>
  </si>
  <si>
    <t>ST AUGUSTINE HEALTH AND REHABILITATION CENTER</t>
  </si>
  <si>
    <t>51 SUNRISE BLVD</t>
  </si>
  <si>
    <t>SAINT AUGUSTINE</t>
  </si>
  <si>
    <t>https://staugustinehealthandrehab.com/?utm_source=Bing&amp;utm_medium=Yext</t>
  </si>
  <si>
    <t>Same rate as Skilled Nursing</t>
  </si>
  <si>
    <t>CRYSTAL RIVER HEALTH AND REHABILITATION CENTER</t>
  </si>
  <si>
    <t>136 NORTHEAST 12TH AVENUE</t>
  </si>
  <si>
    <t>CRYSTAL RIVER</t>
  </si>
  <si>
    <t>http://crystalriverhealthandrehab.com/</t>
  </si>
  <si>
    <t>Memory care are all semi-private</t>
  </si>
  <si>
    <t>ORCHID COVE AT DADE CITY</t>
  </si>
  <si>
    <t>37135 COLEMAN AVE</t>
  </si>
  <si>
    <t>DADE CITY</t>
  </si>
  <si>
    <t>OCALA HEALTH AND REHABILITATION CENTER</t>
  </si>
  <si>
    <t>1201 SE 24TH RD</t>
  </si>
  <si>
    <t>https://ocalahealthandrehab.com/?utm_source=Bing&amp;utm_medium=Yext</t>
  </si>
  <si>
    <t>OAKS OF CLEARWATER, THE</t>
  </si>
  <si>
    <t>420 BAY AVE</t>
  </si>
  <si>
    <t>CLEARWATER</t>
  </si>
  <si>
    <t>https://theoaksofclearwater.com/</t>
  </si>
  <si>
    <t>$4,100 studio
 $4,600 
1 Bedroom</t>
  </si>
  <si>
    <t>** skilled nursing - all rooms starts at $346/day
** assisted living - starts at $3,300/month, for assessment and will depend on the level of care</t>
  </si>
  <si>
    <t>CANTERBURY TOWERS INC</t>
  </si>
  <si>
    <t>3501 BAYSHORE BLVD</t>
  </si>
  <si>
    <t>TAMPA</t>
  </si>
  <si>
    <t>https://www.canterburytower.org/</t>
  </si>
  <si>
    <t xml:space="preserve">Skilled Nursing Facility / Available rooms will be Next week
</t>
  </si>
  <si>
    <t>SANTA ROSA CENTER FOR REHABILITATION AND HEALING</t>
  </si>
  <si>
    <t>5386 BROAD ST</t>
  </si>
  <si>
    <t>MILTON</t>
  </si>
  <si>
    <t>https://www.santarosarc.com/</t>
  </si>
  <si>
    <t>Skilled Nursing Facility , The facility will be having aavailable rooms next week</t>
  </si>
  <si>
    <t>AVANTE AT MT DORA, INC</t>
  </si>
  <si>
    <t>3050 BROWN AVE</t>
  </si>
  <si>
    <t>MOUNT DORA</t>
  </si>
  <si>
    <t>https://www.avantecenters.com/avante-mount-dora-fl-skilled-nursing-assisted-living.html</t>
  </si>
  <si>
    <t>3370 NW 47TH TERRACE</t>
  </si>
  <si>
    <t>LAUDERDALE LAKES</t>
  </si>
  <si>
    <t>https://www.palmscc.com/</t>
  </si>
  <si>
    <t>REHAB &amp; HEALTHCARE CENTER OF CAPE CORAL</t>
  </si>
  <si>
    <t>2629 DEL PRADO BLVD</t>
  </si>
  <si>
    <t>CAPE CORAL</t>
  </si>
  <si>
    <t>https://rehabandhealthcarecenterofcapecoral.com/</t>
  </si>
  <si>
    <t>Skilled Nursing Facility                                                                                                    The Facility will have an opening Tomorrow</t>
  </si>
  <si>
    <t>AVALON HEALTHCARE CENTER</t>
  </si>
  <si>
    <t>1270 SW MAIN BLVD</t>
  </si>
  <si>
    <t>CONCORDIA VILLAGE OF TAMPA</t>
  </si>
  <si>
    <t>4100 E FLETCHER AVE</t>
  </si>
  <si>
    <t>https://www.concordialm.org/locations/concordia-village-of-tampa?service=2505</t>
  </si>
  <si>
    <t>Skilled Nursing</t>
  </si>
  <si>
    <t>ADVENTHEALTH CARE CENTER APOPKA SOUTH</t>
  </si>
  <si>
    <t>3355 E SEMORAN BLVD</t>
  </si>
  <si>
    <t>APOPKA</t>
  </si>
  <si>
    <t>https://www.adventhealth.com/skilled-nursing/adventhealth-care-center-apopka-south</t>
  </si>
  <si>
    <t>WILLOWBROOKE COURT AT ST ANDREWS ESTATES</t>
  </si>
  <si>
    <t>6152 N VERDE TRAIL</t>
  </si>
  <si>
    <t>BOCA RATON</t>
  </si>
  <si>
    <t>TAMARAC REHABILITATION AND HEALTH CENTER</t>
  </si>
  <si>
    <t>7901 NW 88TH AVENUE</t>
  </si>
  <si>
    <t>TAMARAC</t>
  </si>
  <si>
    <t>http://www.tamaracrehab.com/</t>
  </si>
  <si>
    <t>HARDEE MANOR HEALTHCARE CENTER</t>
  </si>
  <si>
    <t>401 ORANGE PLACE</t>
  </si>
  <si>
    <t>WAUCHULA</t>
  </si>
  <si>
    <t xml:space="preserve">Transferred to admissions , no answer vmail only 12/06
No answer 02/10    </t>
  </si>
  <si>
    <t>LIFE CARE CENTER OF ALTAMONTE SPRINGS</t>
  </si>
  <si>
    <t>989 ORIENTA AVE</t>
  </si>
  <si>
    <t>ALTAMONTE SPRINGS</t>
  </si>
  <si>
    <t>https://lcca.com/locations/fl/altamonte-springs/</t>
  </si>
  <si>
    <t>Only skilled nursing - semi private</t>
  </si>
  <si>
    <t>ST JOHNS NURSING CENTER</t>
  </si>
  <si>
    <t>3075 NW 35TH AVE</t>
  </si>
  <si>
    <t>https://www.catholichealthservices.org/skilled-nursing/st-johns-nursing-center/</t>
  </si>
  <si>
    <t>$15,000
$16,500 *Suite</t>
  </si>
  <si>
    <t>Assisted:
** rate starts at $2242/month, for assessment to know the level of care needed
Independent:
** not accepting application at this time, couldn't give the rate for waitlist</t>
  </si>
  <si>
    <t>ORCHID COVE AT CLEARWATER</t>
  </si>
  <si>
    <t>1980 SUNSET POINT RD</t>
  </si>
  <si>
    <t>ORCHID COVE AT LONGWOOD</t>
  </si>
  <si>
    <t>1520 S GRANT ST</t>
  </si>
  <si>
    <t>LONGWOOD</t>
  </si>
  <si>
    <t>ST MARK VILLAGE</t>
  </si>
  <si>
    <t>2655 NEBRASKA AVE</t>
  </si>
  <si>
    <t>PALM HARBOR</t>
  </si>
  <si>
    <t>https://www.stmarkvillage.org/</t>
  </si>
  <si>
    <t>SIGNATURE HEALTHCARE OF ORANGE PARK</t>
  </si>
  <si>
    <t>2029 PROFESSIONAL CENTER DR</t>
  </si>
  <si>
    <t>ORANGE PARK</t>
  </si>
  <si>
    <t>https://shcoforangepark.com/</t>
  </si>
  <si>
    <t>Transferred to admissions , no answer vmail only 12/06, 02/10                                                             *Skilled Nursing Facility                                                                                          *No Available Rooms  ATM</t>
  </si>
  <si>
    <t>ORCHID COVE AT PALM HARBOR</t>
  </si>
  <si>
    <t>2600 HIGHLANDS BLVD N</t>
  </si>
  <si>
    <t>WESTWOOD NURSING AND REHABILITATION CENTER</t>
  </si>
  <si>
    <t>1001 MAR-WALT DRIVE</t>
  </si>
  <si>
    <t>http://www.westwoodnursingrehab.com/</t>
  </si>
  <si>
    <t>7045 EVERGREEN WOODS TRL</t>
  </si>
  <si>
    <t>SPRING HILL</t>
  </si>
  <si>
    <t>https://www.atriaseniorliving.com/retirement-communities/atria-evergreen-woods-spring-hill-fl/</t>
  </si>
  <si>
    <t>Admissions is not available 12/06  
Operator gave admissions 2nd number - no answer 02/10</t>
  </si>
  <si>
    <t>TIERRA PINES CENTER</t>
  </si>
  <si>
    <t>7380 ULMERTON RD</t>
  </si>
  <si>
    <t>https://www.opiscares.com/opistierrapinescenter/</t>
  </si>
  <si>
    <t>AYERS HEALTH AND REHABILITATION CENTER</t>
  </si>
  <si>
    <t>606 NE 7TH ST</t>
  </si>
  <si>
    <t>TRENTON</t>
  </si>
  <si>
    <t>https://www.ayershealthandrehab.com/</t>
  </si>
  <si>
    <t>Only Skilled Nursing - Semi Private &amp; Memory Care</t>
  </si>
  <si>
    <t>TREASURE ISLE CARE CENTER</t>
  </si>
  <si>
    <t>1735 N TREASURE DRIVE</t>
  </si>
  <si>
    <t>NORTH BAY VILLAGE</t>
  </si>
  <si>
    <t>https://treasureislecarecenter.com/</t>
  </si>
  <si>
    <t>No answer, vmail only 12/06, 02/10</t>
  </si>
  <si>
    <t>GOLFVIEW HEALTHCARE CENTER</t>
  </si>
  <si>
    <t>3636 10TH AVE N</t>
  </si>
  <si>
    <t>https://golfviewhealthcare.com/</t>
  </si>
  <si>
    <t>No answer 12/07
only vmail 02/10                                                                             *Skilled NursingFacility</t>
  </si>
  <si>
    <t>HERON POINTE HEALTH AND REHABILITATION</t>
  </si>
  <si>
    <t>1445 HOWELL AVE</t>
  </si>
  <si>
    <t>Need medication list, history and physical cert from doctor</t>
  </si>
  <si>
    <t>HABANA HEALTH CARE CENTER</t>
  </si>
  <si>
    <t>2916 HABANA WAY</t>
  </si>
  <si>
    <t>LOURDES-NOREEN MCKEEN RESIDENCE FOR GERIATRIC CARE</t>
  </si>
  <si>
    <t>315 S FLAGLER DR</t>
  </si>
  <si>
    <t>WEST PALM BEACH</t>
  </si>
  <si>
    <t>https://lourdesmckeen.org/</t>
  </si>
  <si>
    <t>Transferred to marketing for assisted and independent - only vmail</t>
  </si>
  <si>
    <t>MANORCARE NURSING AND REHABILITATION CENTER</t>
  </si>
  <si>
    <t>3601 LAKEWOOD BLVD</t>
  </si>
  <si>
    <t>https://www.promedicaskillednursing.org/Naples</t>
  </si>
  <si>
    <t>Number not valid 12/07, 02/10</t>
  </si>
  <si>
    <t>RIVERSIDE CARE CENTER</t>
  </si>
  <si>
    <t>899 NW 4TH STREET</t>
  </si>
  <si>
    <t>MIAMI</t>
  </si>
  <si>
    <t>Transferred to admissions , no answer vmail only                                                            *Skilled Nursing Facility                                                                                                     *No Available Room ATM</t>
  </si>
  <si>
    <t>HERITAGE HEALTHCARE CENTER AT TALLAHASSEE</t>
  </si>
  <si>
    <t>3101 GINGER DR</t>
  </si>
  <si>
    <t>TALLAHASSEE</t>
  </si>
  <si>
    <t>PLAZA HEALTH AND REHAB</t>
  </si>
  <si>
    <t>4842 SW ARCHER ROAD</t>
  </si>
  <si>
    <t>GAINESVILLE</t>
  </si>
  <si>
    <t>https://plaza.healthcare/</t>
  </si>
  <si>
    <t>GULF SHORES CARE CENTER</t>
  </si>
  <si>
    <t>220 NINTH STREET</t>
  </si>
  <si>
    <t>PORT SAINT JOE</t>
  </si>
  <si>
    <t>http://carfl.org/gulf-shores-care-center/</t>
  </si>
  <si>
    <t>COLONIAL LAKES HEALTH CARE</t>
  </si>
  <si>
    <t>15204 W COLONIAL DR</t>
  </si>
  <si>
    <t>WINTER GARDEN</t>
  </si>
  <si>
    <t>Ringing, no answer, no vmail</t>
  </si>
  <si>
    <t>SUNRISE HEALTH &amp; REHABILITATION CENTER</t>
  </si>
  <si>
    <t>4800 N NOB HILL RD</t>
  </si>
  <si>
    <t>SUNRISE</t>
  </si>
  <si>
    <t>http://www.sunrisehrc.com/</t>
  </si>
  <si>
    <t>Ringing, no answer, no vmail                                                                                    *Skilled Nursing Facility                                                                                                  *No Available Private Room ATM</t>
  </si>
  <si>
    <t>BAY BREEZE HEALTH AND REHABILITATION CENTER</t>
  </si>
  <si>
    <t>1026 ALBEE FARM RD</t>
  </si>
  <si>
    <t>VENICE</t>
  </si>
  <si>
    <t>Admission is on field - no answer, vmail only</t>
  </si>
  <si>
    <t>WILLOWBROOKE COURT AT AZALEA TRACE</t>
  </si>
  <si>
    <t>10100 HILLVIEW DR</t>
  </si>
  <si>
    <t>PENSACOLA</t>
  </si>
  <si>
    <t>https://www.actsretirement.org/communities/florida/azalea-trace-pensacola/</t>
  </si>
  <si>
    <t>Only Skilled Nursing &amp; Assisted Living</t>
  </si>
  <si>
    <t>UNIVERSITY HILLS HEALTH AND REHABILITATION</t>
  </si>
  <si>
    <t>10040 HILLVIEW ROAD</t>
  </si>
  <si>
    <t>ENGLEWOOD HEALTHCARE AND REHAB</t>
  </si>
  <si>
    <t>1111 DRURY LN</t>
  </si>
  <si>
    <t>Transferred to admissions , no answer vmail only                                                      *Skilled Nursing Facility                                                                                                *No Available Room ATM</t>
  </si>
  <si>
    <t>MANORCARE HEALTH SERVICES SARASOTA</t>
  </si>
  <si>
    <t>5511 SWIFT ROAD</t>
  </si>
  <si>
    <t>https://www.promedicaskillednursing.org/locations/manorcare-health-services-sarasota</t>
  </si>
  <si>
    <t>Waitlist for private and memory care unit - unsure when it will become availabel and no update pricing 
For Assisted and Independent need insurance info and application
** semi private up to $10,000</t>
  </si>
  <si>
    <t>ORCHID COVE AT LAKE PLACID</t>
  </si>
  <si>
    <t>125 TOMOKA BLVD S</t>
  </si>
  <si>
    <t>LAKE PLACID</t>
  </si>
  <si>
    <t>COURTENAY SPRINGS VILLAGE</t>
  </si>
  <si>
    <t>1100 SOUTH COURTENAY PARKWAY</t>
  </si>
  <si>
    <t>MERRITT ISLAND</t>
  </si>
  <si>
    <t>https://courtenayspringsvillage.org/</t>
  </si>
  <si>
    <t>ANCHOR CARE AND REHAB CENTER</t>
  </si>
  <si>
    <t>1515 PORT MALABAR BLVD NE</t>
  </si>
  <si>
    <t>PALM BAY</t>
  </si>
  <si>
    <t>https://anchorcareandrehab.com/</t>
  </si>
  <si>
    <t>WILLISTON CARE CENTER</t>
  </si>
  <si>
    <t>300 NW 1ST AVE</t>
  </si>
  <si>
    <t>WILLISTON</t>
  </si>
  <si>
    <t>https://willistoncc.com/</t>
  </si>
  <si>
    <t>Only Skilled Nursing - semi private</t>
  </si>
  <si>
    <t>FERNANDINA BEACH REHABILITATION AND NURSING CENTER</t>
  </si>
  <si>
    <t>1625 LIME STREET</t>
  </si>
  <si>
    <t>FERNANDINA BEACH</t>
  </si>
  <si>
    <t>Only shared rooms are available</t>
  </si>
  <si>
    <t>PARKS HEALTHCARE AND REHABILITATION CENTER</t>
  </si>
  <si>
    <t>9311 S ORANGE BLOSSOM TRL</t>
  </si>
  <si>
    <t>ORLANDO</t>
  </si>
  <si>
    <t>For assisted and independent living they can send thru email, unable to give the pricing</t>
  </si>
  <si>
    <t>VILLAGE ON THE ISLE</t>
  </si>
  <si>
    <t>910 TAMIAMI TRAIL SOUTH</t>
  </si>
  <si>
    <t>https://www.villageontheisle.com/</t>
  </si>
  <si>
    <t>Only voicemail</t>
  </si>
  <si>
    <t>CONSULATE HEALTH CARE OF VERO BEACH</t>
  </si>
  <si>
    <t>1310 37TH ST</t>
  </si>
  <si>
    <t>VERO BEACH</t>
  </si>
  <si>
    <t>ROSEWOOD HEALTH AND REHABILITATION CENTER</t>
  </si>
  <si>
    <t>3920 ROSEWOOD WAY</t>
  </si>
  <si>
    <t>CONSULATE HEALTH CARE OF LAKELAND</t>
  </si>
  <si>
    <t>5245 N SOCRUM LOOP RD</t>
  </si>
  <si>
    <t>GATEWAY CARE CENTER</t>
  </si>
  <si>
    <t>8600 US HWY 19 N</t>
  </si>
  <si>
    <t>PINELLAS PARK</t>
  </si>
  <si>
    <t>https://www.gatewaycarecenterpp.com/</t>
  </si>
  <si>
    <t>ROYAL PALM BEACH HEALTH AND REHABILITATION CENTER</t>
  </si>
  <si>
    <t>600 BUSINESS PARK WAY</t>
  </si>
  <si>
    <t>ROYAL PALM BEACH</t>
  </si>
  <si>
    <t>https://royalpalmbeachhrc.com/</t>
  </si>
  <si>
    <t xml:space="preserve">Transferred to admissions , no answer vmail only  *Skilled Nursing Facility </t>
  </si>
  <si>
    <t>ORCHID COVE AT VENICE</t>
  </si>
  <si>
    <t>1240 PINEBROOK ROAD</t>
  </si>
  <si>
    <t>https://orchidcovehg.com/locations/orchid-cove-at-venice/</t>
  </si>
  <si>
    <t>SUSANNA WESLEY HEALTH CENTER</t>
  </si>
  <si>
    <t>5300 W 16TH AVENUE</t>
  </si>
  <si>
    <t>HIALEAH</t>
  </si>
  <si>
    <t>https://epworthvillagerc.com/susanna-wesley-health-center/</t>
  </si>
  <si>
    <t>UNITY HEALTH AND REHABILITATION CENTER</t>
  </si>
  <si>
    <t>1404 NW 22ND STREET</t>
  </si>
  <si>
    <t>https://www.unityhrc.com/</t>
  </si>
  <si>
    <t>NSPIRE HEALTHCARE PLANTATION</t>
  </si>
  <si>
    <t>6931 W SUNRISE BLVD</t>
  </si>
  <si>
    <t>MANATEE SPRINGS REHABILITATION AND NURSING CENTER</t>
  </si>
  <si>
    <t>5627 9TH ST E</t>
  </si>
  <si>
    <t>https://www.premiermanatee.com/</t>
  </si>
  <si>
    <t>SOLARIS HEALTHCARE BAYONET POINT</t>
  </si>
  <si>
    <t>7210 BEACON WOODS DR</t>
  </si>
  <si>
    <t>HUDSON</t>
  </si>
  <si>
    <t>http://solarishealthcare.org/locations/bayonet-point/</t>
  </si>
  <si>
    <t>** private is full, and can't give a quotation at the moment</t>
  </si>
  <si>
    <t>MOULTRIE CREEK NURSING AND REHAB CENTER</t>
  </si>
  <si>
    <t>200 MARINER HEALTH WAY</t>
  </si>
  <si>
    <t>https://moultriecreekrehab.com/</t>
  </si>
  <si>
    <t>SIGNATURE HEALTHCARE OF BROOKWOOD GARDENS</t>
  </si>
  <si>
    <t>1990 S CANAL DRIVE</t>
  </si>
  <si>
    <t>HOMESTEAD</t>
  </si>
  <si>
    <t>https://shcofbrookwoodgardens.com/</t>
  </si>
  <si>
    <t>Only Skilled Nursing semi private</t>
  </si>
  <si>
    <t>PALM GARDEN OF OCALA</t>
  </si>
  <si>
    <t>2700 SW 34TH ST</t>
  </si>
  <si>
    <t>https://palmgardenofocala.com/</t>
  </si>
  <si>
    <t>CENTRE POINTE HEALTH AND REHAB CENTER</t>
  </si>
  <si>
    <t>2255 CENTERVILLE ROAD</t>
  </si>
  <si>
    <t>https://centrepointerehab.com/</t>
  </si>
  <si>
    <t>Skilled Nursing Facility and needs doctor referral first</t>
  </si>
  <si>
    <t>COASTAL HEALTH AND REHABILITATION CENTER</t>
  </si>
  <si>
    <t>820 N CLYDE MORRIS BLVD</t>
  </si>
  <si>
    <t>https://coastalrehabcenter.com/</t>
  </si>
  <si>
    <t>Transferred to admissions , no answer vmail only                                                                  *Skilled Nursing Facility</t>
  </si>
  <si>
    <t>PALM GARDEN OF WINTER HAVEN</t>
  </si>
  <si>
    <t>1120 CYPRESS GARDENS BLVD</t>
  </si>
  <si>
    <t>https://palmgardenofwinterhaven.com/</t>
  </si>
  <si>
    <t>SPRINGS AT LAKE POINTE WOODS</t>
  </si>
  <si>
    <t>3280 LAKE POINTE BLVD</t>
  </si>
  <si>
    <t>http://thesprings.biz/</t>
  </si>
  <si>
    <t>WINDSOR WOODS REHAB AND HEALTHCARE CENTER</t>
  </si>
  <si>
    <t>13719 DALLAS DR</t>
  </si>
  <si>
    <t>https://windsorwoodshealthandrehab.com/</t>
  </si>
  <si>
    <t>PALMETTO CARE CENTER</t>
  </si>
  <si>
    <t>6750 WEST 22ND COURT</t>
  </si>
  <si>
    <t>https://www.palmettocarecenter.com/</t>
  </si>
  <si>
    <t xml:space="preserve">Transferred to admissions , no answer vmail only                                                                       *For Assisted Living they can't give the rate, will need an assesment first for their service plan                                                                                                                                             *No Available Rooms ATM </t>
  </si>
  <si>
    <t>CARLTON SHORES HEALTH AND REHABILITATION CENTER</t>
  </si>
  <si>
    <t>1350 S NOVA RD</t>
  </si>
  <si>
    <t>https://carltonshoreshrc.com/</t>
  </si>
  <si>
    <t>Skilled Nursing / Long term care</t>
  </si>
  <si>
    <t>COUNTRYSIDE REHAB AND HEALTHCARE CENTER</t>
  </si>
  <si>
    <t>3825 COUNTRYSIDE BLVD N</t>
  </si>
  <si>
    <t xml:space="preserve">Skilled Nursing </t>
  </si>
  <si>
    <t>PALM GARDEN OF PORT SAINT LUCIE</t>
  </si>
  <si>
    <t>1751 SE HILLMOOR DRIVE</t>
  </si>
  <si>
    <t>PORT SAINT LUCIE</t>
  </si>
  <si>
    <t>https://palmgardenofportstlucie.com/</t>
  </si>
  <si>
    <t>GRAND BOULEVARD HEALTH AND REHABILITATION CENTER</t>
  </si>
  <si>
    <t>138 SANDESTIN LANE</t>
  </si>
  <si>
    <t>MIRAMAR BEACH</t>
  </si>
  <si>
    <t>https://www.grandboulevardhealthrehab.com/</t>
  </si>
  <si>
    <t>Skilled Nursing facility</t>
  </si>
  <si>
    <t>HAWTHORNE CENTER FOR REHABILITATION AND HEALING OF</t>
  </si>
  <si>
    <t>4100 SW 33RD AVE</t>
  </si>
  <si>
    <t>https://hawthornerehab.com/</t>
  </si>
  <si>
    <t>** assited living in their other building</t>
  </si>
  <si>
    <t>RIVIERA PALMS REHABILITATION CENTER</t>
  </si>
  <si>
    <t>926 HABEN BLVD</t>
  </si>
  <si>
    <t>PALMETTO</t>
  </si>
  <si>
    <t>https://www.rivierapalmsrehab.com/</t>
  </si>
  <si>
    <t>COVENANT VILLAGE CARE CENTER</t>
  </si>
  <si>
    <t>9211 W BROWARD BLVD</t>
  </si>
  <si>
    <t>Admissions Number given by operator- called and only vmail                          *Skilled Nursing Only                                                                                                        *No Available Room  ATM</t>
  </si>
  <si>
    <t>DEERFIELD BEACH HEALTH AND REHABILITATION CENTER</t>
  </si>
  <si>
    <t>401 EAST SAMPLE ROAD</t>
  </si>
  <si>
    <t>POMPANO BEACH</t>
  </si>
  <si>
    <t>https://deerfieldbeachhealthandrehab.com/</t>
  </si>
  <si>
    <t>CHAUTAUQUA REHABILITATION AND NURSING CENTER</t>
  </si>
  <si>
    <t>785 S 2ND STREET</t>
  </si>
  <si>
    <t>DEFUNIAK SPRINGS</t>
  </si>
  <si>
    <t>https://chautauquarehab.com/</t>
  </si>
  <si>
    <t>VICAR'S LANDING NURSING HOME</t>
  </si>
  <si>
    <t>1003 YORK ROAD</t>
  </si>
  <si>
    <t>PONTE VEDRA BEACH</t>
  </si>
  <si>
    <t>https://vicarslanding.com/</t>
  </si>
  <si>
    <t>$3,372 - $7.083</t>
  </si>
  <si>
    <r>
      <rPr>
        <rFont val="Arial"/>
        <color rgb="FFCC0000"/>
      </rPr>
      <t xml:space="preserve">Skilled Nursing 
*only private room
Assisted Living 
** couldn't give the rate - for evaluation for they need to know the level of care needed
Independent Living
** there are many factors to give the final quotation,  depends on size &amp; type of the apartment, they also have different contracts. 
Entrace Fee $223,000 - $660,000
**prices on website 
</t>
    </r>
    <r>
      <rPr>
        <rFont val="Arial"/>
        <color rgb="FF1155CC"/>
        <u/>
      </rPr>
      <t>https://vicarslanding.com/vicars-landing-e-brochure/</t>
    </r>
  </si>
  <si>
    <t>CYPRESS CARE CENTER</t>
  </si>
  <si>
    <t>490 S OLD WIRE RD</t>
  </si>
  <si>
    <t>WILDWOOD</t>
  </si>
  <si>
    <t>https://www.cypresscarecenter.com/</t>
  </si>
  <si>
    <t>BAYSHORE POINTE NURSING AND REHAB CENTER</t>
  </si>
  <si>
    <t>3117 W GANDY BLVD</t>
  </si>
  <si>
    <t>https://www.bayshorepointerehab.com/</t>
  </si>
  <si>
    <t>Only Skilled Nursing - Shared Room</t>
  </si>
  <si>
    <t>GOOD SAMARITAN SOCIETY-DAYTONA</t>
  </si>
  <si>
    <t>325 S SEGRAVE STREET</t>
  </si>
  <si>
    <t>https://www.good-sam.com/</t>
  </si>
  <si>
    <t>Transferred to admissions - vmail only 12/8, 02/17</t>
  </si>
  <si>
    <t>DIAMOND RIDGE HEALTH AND REHABILITATION CENTER</t>
  </si>
  <si>
    <t>2730 W MARC KNIGHTON CT</t>
  </si>
  <si>
    <t>LECANTO</t>
  </si>
  <si>
    <t>http://diamondridgehealthandrehab.com/</t>
  </si>
  <si>
    <t>OASIS HEALTH AND REHABILITATION CENTER</t>
  </si>
  <si>
    <t>1201 12TH AVENUE SOUTH</t>
  </si>
  <si>
    <t>LAKE WORTH</t>
  </si>
  <si>
    <t>http://oasisrehabcare.net/</t>
  </si>
  <si>
    <t>, THE</t>
  </si>
  <si>
    <t>1001 CARPENTERS WAY</t>
  </si>
  <si>
    <t>https://www.estatesatcarpenters.com/</t>
  </si>
  <si>
    <t>OAKTREE HEALTHCARE</t>
  </si>
  <si>
    <t>650 REED CANAL RD</t>
  </si>
  <si>
    <t>SOUTH DAYTONA</t>
  </si>
  <si>
    <t>Transferred to admissions , no answer vmail only                                                                   *Skilled Nursing Facility</t>
  </si>
  <si>
    <t>PALM GARDEN OF JACKSONVILLE</t>
  </si>
  <si>
    <t>5725 SPRING PARK ROAD</t>
  </si>
  <si>
    <t>https://palmgardenofjacksonville.com/</t>
  </si>
  <si>
    <t>ORCHID COVE AT LABELLE</t>
  </si>
  <si>
    <t>250 BROWARD AVE</t>
  </si>
  <si>
    <t>LABELLE</t>
  </si>
  <si>
    <t>MENORAH HOUSE</t>
  </si>
  <si>
    <t>9945 CENTRAL PARK BLVD N</t>
  </si>
  <si>
    <t>HIGHLAND PINES REHABILITATION CENTER</t>
  </si>
  <si>
    <t>1111 S HIGHLAND AVE</t>
  </si>
  <si>
    <t>https://highlandpineshealthandrehab.com/</t>
  </si>
  <si>
    <t>** admissions is on a meetting, to call again</t>
  </si>
  <si>
    <t>FORUM AT DEER CREEK</t>
  </si>
  <si>
    <t>3001 DEER CREEK COUNTRY CLUB</t>
  </si>
  <si>
    <t>DEERFIELD BEACH</t>
  </si>
  <si>
    <t>https://www.fivestarseniorliving.com/communities/fl/deerfield-beach/the-forum-at-deer-creek?local=facebook</t>
  </si>
  <si>
    <t>Operator says not accepting, and that they dont have admissions anymore</t>
  </si>
  <si>
    <t>HEARTLAND HEALTH CARE CENTER ORANGE PARK</t>
  </si>
  <si>
    <t>570 WELLS RD</t>
  </si>
  <si>
    <t>https://www.promedicaskillednursing.org/Orangepark</t>
  </si>
  <si>
    <t>NORTHDALE REHABILITATION CENTER</t>
  </si>
  <si>
    <t>3030 BEARSS AVE</t>
  </si>
  <si>
    <t>https://northdalerehab.com/</t>
  </si>
  <si>
    <t>*Skilled Nursing Facility</t>
  </si>
  <si>
    <t>LAKE HARRIS HEALTH CENTER</t>
  </si>
  <si>
    <t>Ringing only, no answer Admissions:5154214884</t>
  </si>
  <si>
    <t>LEESBURG</t>
  </si>
  <si>
    <t>Ringing, no answer, no vmail *Independent living Admission is not available                                                                                             *Independent Living One time Lifecare Entry fee starts at $136,000</t>
  </si>
  <si>
    <t>ALHAMBRA HEALTH AND REHABILITATION CENTER</t>
  </si>
  <si>
    <t>7501 38TH AVE N</t>
  </si>
  <si>
    <t>https://alhambrahrc.com/</t>
  </si>
  <si>
    <t>ALPINE HEALTH AND REHABILITATION CENTER</t>
  </si>
  <si>
    <t>3456 21ST AVE S</t>
  </si>
  <si>
    <t>https://alpinehealthandrehabcenter.com/</t>
  </si>
  <si>
    <t>HAMPTON COURT NURSING AND REHABILITATION CENTER</t>
  </si>
  <si>
    <t>16100 NW 2ND AVENUE</t>
  </si>
  <si>
    <t>NORTH MIAMI BEACH</t>
  </si>
  <si>
    <t>https://www.hamptoncourtnursing.com/</t>
  </si>
  <si>
    <t>TIMBERRIDGE NURSING &amp; REHABILITATION CENTER</t>
  </si>
  <si>
    <t>9848 SW 110TH ST</t>
  </si>
  <si>
    <t>https://www.timberridgerehab.com/</t>
  </si>
  <si>
    <t>CENTRAL PARK HEALTHCARE AND REHABILITATION CENTER</t>
  </si>
  <si>
    <t>702 S KINGS AVE</t>
  </si>
  <si>
    <t>BRANDON</t>
  </si>
  <si>
    <t>MAYFLOWER HEALTHCARE CENTER</t>
  </si>
  <si>
    <t>1620 MAYFLOWER COURT</t>
  </si>
  <si>
    <t>WINTER PARK</t>
  </si>
  <si>
    <t>https://themayflower.com/</t>
  </si>
  <si>
    <t xml:space="preserve">*under construction - waitlist </t>
  </si>
  <si>
    <t>HOME ASSOCIATION, THE</t>
  </si>
  <si>
    <t>1203 E 22ND AVE</t>
  </si>
  <si>
    <t>https://thehomeassociation.org/</t>
  </si>
  <si>
    <t xml:space="preserve">* couldn't say the rate because they need the type of insurance. I was given just the estimate starting price. </t>
  </si>
  <si>
    <t>CHIPOLA HEALTH AND REHABILITATION CENTER</t>
  </si>
  <si>
    <t>4294 3RD AVENUE</t>
  </si>
  <si>
    <t>MARIANNA</t>
  </si>
  <si>
    <t>https://www.chipolahealthrehab.com/</t>
  </si>
  <si>
    <t>THE CEDAR AT MEASE LIFE</t>
  </si>
  <si>
    <t>910 NEW YORK AVE</t>
  </si>
  <si>
    <t>https://measelife.com/health-services/skilled-nursing/</t>
  </si>
  <si>
    <t>Transferred to admissions - vmail only 12/09. 02/22, 02/28</t>
  </si>
  <si>
    <t>ORANGE CITY NURSING AND REHAB CENTER</t>
  </si>
  <si>
    <t>2810 ENTERPRISE RD</t>
  </si>
  <si>
    <t>DEBARY</t>
  </si>
  <si>
    <t>https://www.orangecityrehab.com/</t>
  </si>
  <si>
    <t>MACCLENNY NURSING AND REHAB CENTER</t>
  </si>
  <si>
    <t>755 S 5TH ST</t>
  </si>
  <si>
    <t>https://www.macclennyrehab.com/</t>
  </si>
  <si>
    <t>SOLARIS HEALTHCARE IMPERIAL</t>
  </si>
  <si>
    <t>900 IMPERIAL GOLF COURSE BLVD</t>
  </si>
  <si>
    <t>http://solarishealthcare.org/locations/imperial/</t>
  </si>
  <si>
    <t>ABBEY REHABILITATION AND NURSING CENTER</t>
  </si>
  <si>
    <t>7101 DR MARTIN LUTHER KING JR ST N</t>
  </si>
  <si>
    <t>https://abbeyhealthandrehab.com/</t>
  </si>
  <si>
    <t>* only has 1 private room being used for isolation - same rate with shared room</t>
  </si>
  <si>
    <t>HEARTLAND HEALTH CARE CENTER BOYNTON BEACH</t>
  </si>
  <si>
    <t>3600 OLD BOYNTON ROAD</t>
  </si>
  <si>
    <t>BOYNTON BEACH</t>
  </si>
  <si>
    <t>https://www.promedicaskillednursing.org/locations/heartland-health-care-center-boynton-beach</t>
  </si>
  <si>
    <t>* might increase next year</t>
  </si>
  <si>
    <t>WESTMINSTER TOWERS</t>
  </si>
  <si>
    <t>70 WEST LUCERNE CIRCLE</t>
  </si>
  <si>
    <t>https://www.westminstertowersfl.org/</t>
  </si>
  <si>
    <t>** need more info about the insurance, medical bckground, needs but starting for assisted and independent is $44k monthly (+ one time payment</t>
  </si>
  <si>
    <t>STRATFORD COURT OF PALM HARBOR</t>
  </si>
  <si>
    <t>45 KATHERINE BLVD</t>
  </si>
  <si>
    <t>https://www.fivestarseniorliving.com/communities/fl/palm-harbor/stratford-court-of-palm-harbor?local=bing</t>
  </si>
  <si>
    <t>NO skilled Nursing anymore</t>
  </si>
  <si>
    <t>SUNSET LAKE HEALTH AND REHABILITATION CENTER</t>
  </si>
  <si>
    <t>832 SUNSET LAKE BOULEVARD</t>
  </si>
  <si>
    <t>https://sunsetlakehrc.com/</t>
  </si>
  <si>
    <t>HEARTLAND HEALTH CARE CENTER PROSPERITY OAKS</t>
  </si>
  <si>
    <t>11375 PROSPERITY FARMS ROAD</t>
  </si>
  <si>
    <t>PALM BEACH GARDENS</t>
  </si>
  <si>
    <t>https://www.promedicaskillednursing.org/ProsperityOaks</t>
  </si>
  <si>
    <t>$14,448.00 - $11,422.00</t>
  </si>
  <si>
    <t xml:space="preserve">Transferred to admissions , no answer vmail only *Skilled Nursing Facility                                                                            *Semi Private Grand Room -$14,448.00 ,  Regular Room- Base Rate $11,422.00 </t>
  </si>
  <si>
    <t>TRI-COUNTY NURSING HOME</t>
  </si>
  <si>
    <t>7280 SW STATE RD 26</t>
  </si>
  <si>
    <t>https://tricountynh.org/</t>
  </si>
  <si>
    <t>PORT ORANGE NURSING AND REHAB CENTER</t>
  </si>
  <si>
    <t>5600 VICTORIA GARDENS BLVD</t>
  </si>
  <si>
    <t>PORT ORANGE</t>
  </si>
  <si>
    <t>https://www.portorangerehab.com/</t>
  </si>
  <si>
    <t>HEALTHPARK CARE CENTER</t>
  </si>
  <si>
    <t>16131 ROSERUSH COURT</t>
  </si>
  <si>
    <t>FORT MYERS</t>
  </si>
  <si>
    <t>https://www.leehealth.org/our-services/skilled-nursing/healthpark-care-and-rehabilitation-skilled-nursing</t>
  </si>
  <si>
    <t>ADVENTHEALTH CARE CENTER APOPKA NORTH</t>
  </si>
  <si>
    <t>305 EAST OAK STREET</t>
  </si>
  <si>
    <t>https://www.adventhealth.com/skilled-nursing/adventhealth-care-center-apopka-north</t>
  </si>
  <si>
    <t>Skilled Nursing / Only Short term is available ATM</t>
  </si>
  <si>
    <t>ADVENTHEALTH CARE CENTER ORLANDO EAST</t>
  </si>
  <si>
    <t>250 SOUTH CHICKASAW TRAIL</t>
  </si>
  <si>
    <t>https://www.adventhealth.com/skilled-nursing/adventhealth-care-center-orlando-east</t>
  </si>
  <si>
    <t>Only Skilled Nursing - starting price only, medications not included</t>
  </si>
  <si>
    <t>THE GARDENS AT DEPUGH</t>
  </si>
  <si>
    <t>550 W MORSE BLVD</t>
  </si>
  <si>
    <t>https://www.thegardensatdepugh.org/</t>
  </si>
  <si>
    <t>Transferred to admissions , no answer vmail only                                                                                                                        *Skilled Nursing Facility                                                                                                                                                                            *No Available  Room for Longterm Care ATM, they only have for short term</t>
  </si>
  <si>
    <t>CONSULATE HEALTH CARE OF BAYONET POINT</t>
  </si>
  <si>
    <t>8132 HUDSON AVENUE</t>
  </si>
  <si>
    <t>SOLARIS SENIOR LIVING NORTH NAPLES</t>
  </si>
  <si>
    <t>10949 PARNU STREET</t>
  </si>
  <si>
    <t>http://solarishealthcare.org/locations/senior-living-north-naples/</t>
  </si>
  <si>
    <t xml:space="preserve">Doesn't have the prcie for now for they are full. </t>
  </si>
  <si>
    <t>DELANEY PARK HEALTH AND REHABILITATION CENTER</t>
  </si>
  <si>
    <t>215 ANNIE STREET</t>
  </si>
  <si>
    <t>https://delaneyparkhealthandrehab.com/</t>
  </si>
  <si>
    <t>Transferred to admissions , no answer vmail only                                                                                                                             *Skilled Nursing Facility                                                                                                                                                                            *No Available  Room for Longterm Care ATM, they only have for short term</t>
  </si>
  <si>
    <t>ROYAL OAKS NURSING AND REHAB CENTER</t>
  </si>
  <si>
    <t>2225 KNOX MCRAE DR</t>
  </si>
  <si>
    <t>TITUSVILLE</t>
  </si>
  <si>
    <t>https://www.royaloaksnursingandrehab.com/</t>
  </si>
  <si>
    <t>CORAL BAY HEALTHCARE AND REHABILITATION</t>
  </si>
  <si>
    <t>2939 S HAVERHILL RD</t>
  </si>
  <si>
    <t>Skillled Nursing Facility / No Available rooms ATM</t>
  </si>
  <si>
    <t>EDGEWATER AT WATERMAN VILLAGE</t>
  </si>
  <si>
    <t>300 BROOKFIELD AVE</t>
  </si>
  <si>
    <t>https://www.watermanvillage.com/edgewater-nursing-home-mount-dora-florida</t>
  </si>
  <si>
    <t>JOSEPH L MORSE HEALTH CENTER INC THE</t>
  </si>
  <si>
    <t>4847 FRED GLADSTONE DRIVE</t>
  </si>
  <si>
    <t>https://morselife.org/</t>
  </si>
  <si>
    <t>HIALEAH NURSING AND REHABILITATION CENTER</t>
  </si>
  <si>
    <t>190 W 28TH STREET</t>
  </si>
  <si>
    <t>http://www.hialeahnrc.net/</t>
  </si>
  <si>
    <t>Admissions is on a meeting</t>
  </si>
  <si>
    <t>SUNRISE CITY POST-ACUTE AND REHABILITATION CENTER</t>
  </si>
  <si>
    <t>700 S 29TH STREET</t>
  </si>
  <si>
    <t>FORT PIERCE</t>
  </si>
  <si>
    <t>https://www.seniorcare.com/nursing-homes/fl/fort-pierce/sunrise-city-post-acute-and-rehabilitation-center/105804/</t>
  </si>
  <si>
    <t>Admissions asked to call back for pricing - not in the desk                                                                                                   *Skilled Nursing Facility</t>
  </si>
  <si>
    <t>WINDSOR CARE &amp; REHAB, LLC</t>
  </si>
  <si>
    <t>501 S PALM AVE</t>
  </si>
  <si>
    <t>PALATKA</t>
  </si>
  <si>
    <t>MADISON HEALTH AND REHABILITATION CENTER</t>
  </si>
  <si>
    <t>2481 WEST US 90</t>
  </si>
  <si>
    <t>http://madisonhealthandrehab.com/</t>
  </si>
  <si>
    <t>Semi Private ARE ONLY AVAILABLE</t>
  </si>
  <si>
    <t>SAMANTHA WILSON CARE CENTER</t>
  </si>
  <si>
    <t>161A MARINE STREET</t>
  </si>
  <si>
    <t>https://www.seniorcare.com/nursing-homes/fl/st-augustine/samantha-wilson-care-center/105816/</t>
  </si>
  <si>
    <t xml:space="preserve">* couldn't say the rate because it depends on the level of care, they also have 4 types of rooms, need clinical background and type of payment </t>
  </si>
  <si>
    <t>PLYMOUTH HARBOR INCORPORATED</t>
  </si>
  <si>
    <t>700 JOHN RINGLING BLVD</t>
  </si>
  <si>
    <t>https://plymouthharbor.org/</t>
  </si>
  <si>
    <t>UNIVERSITY CROSSING</t>
  </si>
  <si>
    <t>6210 BEACH BLVD</t>
  </si>
  <si>
    <t>https://brooksrehab.org/locations/university-crossing-skilled-nursing/</t>
  </si>
  <si>
    <t>Private rooms are only available</t>
  </si>
  <si>
    <t>CROSSWINDS HEALTH AND REHABILITATION CENTER</t>
  </si>
  <si>
    <t>13455 W US HWY 90</t>
  </si>
  <si>
    <t>SUWANNEE VALLEY NURSING CENTER</t>
  </si>
  <si>
    <t>427 15TH AVENUE NORTHWEST</t>
  </si>
  <si>
    <t>http://svnc.us/</t>
  </si>
  <si>
    <t>Only Skilled Nursing - same price on all rooms</t>
  </si>
  <si>
    <t>FINNISH-AMERICAN VILLAGE</t>
  </si>
  <si>
    <t>1800 SOUTH DRIVE</t>
  </si>
  <si>
    <t>http://finnishamericanvillage.org/</t>
  </si>
  <si>
    <t>CROSSINGS, THE</t>
  </si>
  <si>
    <t>4445 PINE FOREST DR</t>
  </si>
  <si>
    <t>https://goldenseniorcare.net/carehomes/the-crossings-lake-worth/</t>
  </si>
  <si>
    <t>WRIGHTS HEALTHCARE AND REHABILITATION CENTER</t>
  </si>
  <si>
    <t>11300 110TH AVE N</t>
  </si>
  <si>
    <t>SEMINOLE</t>
  </si>
  <si>
    <t>https://wrightshealthcare.com/contact/</t>
  </si>
  <si>
    <t>BARRINGTON TERRACE OF BOYNTON BEACH</t>
  </si>
  <si>
    <t>1425 S CONGRESS AVE</t>
  </si>
  <si>
    <t>https://www.fivestarseniorliving.com/communities/fl/boynton-beach/barrington-terrace?local=bing</t>
  </si>
  <si>
    <t>No admissions, operator said they closed already</t>
  </si>
  <si>
    <t>STRATFORD COURT OF BOCA RATON</t>
  </si>
  <si>
    <t>6343 VIA DE SONRISA DEL SUR</t>
  </si>
  <si>
    <t>stratfordbocaraton.com</t>
  </si>
  <si>
    <t>PREMIER PLACE AT THE GLENVIEW</t>
  </si>
  <si>
    <t>100 GLENVIEW PLACE</t>
  </si>
  <si>
    <t>https://glenviewnaples.com/</t>
  </si>
  <si>
    <t>CITRUS HEALTH AND REHABILITATION CENTER</t>
  </si>
  <si>
    <t>701 MEDICAL COURT EAST</t>
  </si>
  <si>
    <t>INVERNESS</t>
  </si>
  <si>
    <t>https://www.citrushrc.com/</t>
  </si>
  <si>
    <t>They need a referral and to send application, they will based the price/quoatation of rooms from there</t>
  </si>
  <si>
    <t>SOLARIS HEALTHCARE CHARLOTTE HARBOR</t>
  </si>
  <si>
    <t>4000 KINGS HWY</t>
  </si>
  <si>
    <t>PORT CHARLOTTE</t>
  </si>
  <si>
    <t>http://solarishealthcare.org/locations/charlotte-harbor/</t>
  </si>
  <si>
    <t>CENTURY CENTER FOR REHABILITATION AND HEALING</t>
  </si>
  <si>
    <t>6020 INDUSTRIAL BLVD</t>
  </si>
  <si>
    <t>CENTURY</t>
  </si>
  <si>
    <t>https://www.centuryhrc.com/</t>
  </si>
  <si>
    <t>CONSULATE HEALTH CARE OF MELBOURNE</t>
  </si>
  <si>
    <t>3033 SARNO RD</t>
  </si>
  <si>
    <t>DESTIN HEALTHCARE AND REHABILITATION CENTER</t>
  </si>
  <si>
    <t>195 MATTIE M KELLY BLVD</t>
  </si>
  <si>
    <t>DESTIN</t>
  </si>
  <si>
    <t>SAVANNAH COVE OF THE PALM BEACHES</t>
  </si>
  <si>
    <t>2090 N CONGRESS AVE</t>
  </si>
  <si>
    <t>No answer, only voicemail</t>
  </si>
  <si>
    <t>PINELLAS POINT NURSING AND REHAB CENTER</t>
  </si>
  <si>
    <t>5601 31ST ST S</t>
  </si>
  <si>
    <t>https://www.pinellaspointrehab.com/</t>
  </si>
  <si>
    <t>WINKLER COURT</t>
  </si>
  <si>
    <t>3250 WINKLER AVENUE EXTENSION</t>
  </si>
  <si>
    <t>https://winklercourt.com/</t>
  </si>
  <si>
    <t>EXCEL CARE CENTER</t>
  </si>
  <si>
    <t>2811 CAMPUS HILL DR</t>
  </si>
  <si>
    <t>https://www.excelcarecenter.com/</t>
  </si>
  <si>
    <t>Rooms starts at $8550, depends if private pay or with insurance</t>
  </si>
  <si>
    <t>ATLANTIC SHORES NURSING AND REHAB CENTER</t>
  </si>
  <si>
    <t>4251 STACK BLVD</t>
  </si>
  <si>
    <t>https://atlanticshoresrehab.com/</t>
  </si>
  <si>
    <t>FLORIDA HOSPITAL NORTH PINELLAS</t>
  </si>
  <si>
    <t>1395 S PINELLAS AVE</t>
  </si>
  <si>
    <t>https://www.adventhealth.com/hospital/adventhealth-north-pinellas</t>
  </si>
  <si>
    <t>CONSULATE HEALTH CARE OF JACKSONVILLE</t>
  </si>
  <si>
    <t>4101 SOUTHPOINT DRIVE EAST</t>
  </si>
  <si>
    <t>https://centers.consulatehealthcare.com/</t>
  </si>
  <si>
    <t>Couldn't give the price, needs clinical background,type of payment - private pay and if insurance what insurance</t>
  </si>
  <si>
    <t>WESTMINSTER COMMUNITIES OF BRADENTON WESTMINSTER</t>
  </si>
  <si>
    <t>1700 21ST AVE W</t>
  </si>
  <si>
    <t>https://www.westminstermanorfl.org/</t>
  </si>
  <si>
    <t>WESTMINSTER SUNCOAST</t>
  </si>
  <si>
    <t>1095 PINELLAS POINT DR S</t>
  </si>
  <si>
    <t>https://www.westminstersuncoastfl.org/</t>
  </si>
  <si>
    <t>Only Skilled Nursing &amp; Assisted Living
Assisted Living needs type of insurance and clinical background, medication</t>
  </si>
  <si>
    <t>FOUNTAINS REHABILITATION AT MILL COVE</t>
  </si>
  <si>
    <t>9960 ATRIUM WAY</t>
  </si>
  <si>
    <t>https://fountainsmc.com/</t>
  </si>
  <si>
    <t>GOOD SAMARITAN SOCIETY-FLORIDA LUTHERAN</t>
  </si>
  <si>
    <t>450 NORTH MCDONALD AVENUE</t>
  </si>
  <si>
    <t>https://www.good-sam.com/locations/florida-lutheran?y_source=1_MTQyNTAxNzktNDQwLWxvY2F0aW9uLndlYnNpdGU=</t>
  </si>
  <si>
    <t>FLORIDA PRESBYTERIAN HOMES INC</t>
  </si>
  <si>
    <t>909 LAKESIDE AVE</t>
  </si>
  <si>
    <t>https://fphi.org/</t>
  </si>
  <si>
    <t>NO available rooms ATM</t>
  </si>
  <si>
    <t>BRANDON HEALTH AND REHABILITATION CENTER</t>
  </si>
  <si>
    <t>1465 OAKFIELD DR</t>
  </si>
  <si>
    <t>GRAND OAKS HEALTH AND REHABILITATION CENTER</t>
  </si>
  <si>
    <t>3001 PALM COAST PARKWAY SE</t>
  </si>
  <si>
    <t>PALM COAST</t>
  </si>
  <si>
    <t>ADVINIA CARE AT VENICE</t>
  </si>
  <si>
    <t>950 PINEBROOK ROAD</t>
  </si>
  <si>
    <t>https://www.adviniacare.com/our-locations__trashed/adviniacare-venice/</t>
  </si>
  <si>
    <t>Semi Private - up to $5830</t>
  </si>
  <si>
    <t>LAFAYETTE NURSING AND REHABILITATION CENTER</t>
  </si>
  <si>
    <t>512 W MAIN ST</t>
  </si>
  <si>
    <t>MAYO</t>
  </si>
  <si>
    <t>http://lafayettenursingrehab.com/</t>
  </si>
  <si>
    <t>SIGNATURE HEALTHCARE AT THE COURTYARD</t>
  </si>
  <si>
    <t>2600 FOREST GLEN TRAIL</t>
  </si>
  <si>
    <t>https://shcatthecourtyard.com/</t>
  </si>
  <si>
    <t>Need to email their corporate for the rates</t>
  </si>
  <si>
    <t>MARTIN NURSING AND REHABILITATION</t>
  </si>
  <si>
    <t>6011 SE TOWER DR</t>
  </si>
  <si>
    <t>STUART</t>
  </si>
  <si>
    <t>http://martincarefl.com/</t>
  </si>
  <si>
    <t>GULF SHORE CARE CENTER</t>
  </si>
  <si>
    <t>6767 86TH AVE N</t>
  </si>
  <si>
    <t>https://www.gulfshorecc.com/</t>
  </si>
  <si>
    <t>SOLARIS HEALTHCARE COCONUT CREEK</t>
  </si>
  <si>
    <t>4125 WEST SAMPLE RD</t>
  </si>
  <si>
    <t>COCONUT CREEK</t>
  </si>
  <si>
    <t>http://solarishealthcare.org/locations/coconut-creek/</t>
  </si>
  <si>
    <t>LAKESIDE NURSING AND REHABILITATION CENTER</t>
  </si>
  <si>
    <t>11411 ARMSDALE ROAD</t>
  </si>
  <si>
    <t>https://www.lakesidenursingcenter.com/</t>
  </si>
  <si>
    <t>CONSULATE HEALTH CARE OF SARASOTA</t>
  </si>
  <si>
    <t>4783 FRUITVILLE ROAD</t>
  </si>
  <si>
    <t>Assisted Living needs further information to give estimate quotation</t>
  </si>
  <si>
    <t>PALMS REHABILITATION AND HEALTHCARE CENTER, THE</t>
  </si>
  <si>
    <t>5405 BABCOCK ST NE</t>
  </si>
  <si>
    <t>(no answer)</t>
  </si>
  <si>
    <t>ADVENTHEALTH CARE CENTER ZEPHYRHILL NORTH</t>
  </si>
  <si>
    <t>7350 DAIRY RD</t>
  </si>
  <si>
    <t>ZEPHYRHILLS</t>
  </si>
  <si>
    <t>https://www.adventhealth.com/skilled-nursing/adventhealth-care-center-zephyrhills-north</t>
  </si>
  <si>
    <t>HUNTERS CREEK NURSING AND REHAB CENTER</t>
  </si>
  <si>
    <t>14155 TOWN LOOP BLVD</t>
  </si>
  <si>
    <t>https://hunterscreekrehab.com/</t>
  </si>
  <si>
    <t>EVANS HEALTH CARE</t>
  </si>
  <si>
    <t>3735 EVANS AVE</t>
  </si>
  <si>
    <t>WEDGEWOOD HEALTHCARE CENTER</t>
  </si>
  <si>
    <t>1010 CARPENTERS WAY</t>
  </si>
  <si>
    <t>Skilled Nursing / No available rooms ATM</t>
  </si>
  <si>
    <t>MANORCARE HEALTH SERVICES</t>
  </si>
  <si>
    <t>16200 JOG ROAD</t>
  </si>
  <si>
    <t>DELRAY BEACH</t>
  </si>
  <si>
    <t>https://www.promedicaskillednursing.org/Delray</t>
  </si>
  <si>
    <t>LIFE CARE CENTER OF PORT SAINT LUCIE</t>
  </si>
  <si>
    <t>3720 SE JENNINGS RD</t>
  </si>
  <si>
    <t>https://lcca.com/locations/fl/port-st-lucie/</t>
  </si>
  <si>
    <t>Only Skilled Nursing - same rate for private and shared</t>
  </si>
  <si>
    <t>ST. ANDREW POST-ACUTE REHABILITATION CENTER</t>
  </si>
  <si>
    <t>16702 NORTH DALE MABRY HWY</t>
  </si>
  <si>
    <t>https://www.medrefhub.com/united-states/tampa/skilled/st-andrew-post-acute-rehabilitation-center</t>
  </si>
  <si>
    <t>Only short term and currently full, couldn't say the price atm</t>
  </si>
  <si>
    <t>BROOKDALE PALMER RANCH SNF</t>
  </si>
  <si>
    <t>5111 PALMER RANCH PARKWAY</t>
  </si>
  <si>
    <t>https://www.brookdale.com/en/communities/brookdale-palmer-ranch/skilled-nursing.html</t>
  </si>
  <si>
    <t>LIFE CARE CENTER OF SARASOTA</t>
  </si>
  <si>
    <t>8104 TUTTLE AVE</t>
  </si>
  <si>
    <t>https://lcca.com/locations/fl/sarasota/</t>
  </si>
  <si>
    <t>Ringing only, no answer, no vmail</t>
  </si>
  <si>
    <t>VICTORIA NURSING &amp; REHABILITATION CENTER, INC.</t>
  </si>
  <si>
    <t>955 NW 3RD ST</t>
  </si>
  <si>
    <t>https://victorianursing.net/</t>
  </si>
  <si>
    <t>Does not accept private calls</t>
  </si>
  <si>
    <t>GROVE HEALTH &amp; REHABILITATION CENTER, THE</t>
  </si>
  <si>
    <t>124 W NORVELL BRYANT HWY</t>
  </si>
  <si>
    <t>HERNANDO</t>
  </si>
  <si>
    <t>thegrovehrc.com</t>
  </si>
  <si>
    <t>No additional Cost</t>
  </si>
  <si>
    <t>ALEXANDER "SANDY" NININGER STATE VETERANS NURSING</t>
  </si>
  <si>
    <t>8401 W CYPRESS DR</t>
  </si>
  <si>
    <t>PEMBROKE PINES</t>
  </si>
  <si>
    <t>FREEDOM SQUARE HEALTH CARE CENTER</t>
  </si>
  <si>
    <t>10801 JOHNSON BLVD</t>
  </si>
  <si>
    <t xml:space="preserve">Transferred to Marketing for Assisted &amp; Independed Living
Email will be sent for the pricing </t>
  </si>
  <si>
    <t>TERRACE HEALTH &amp; REHABILITATION CENTER</t>
  </si>
  <si>
    <t>7207 SW 24TH AVE</t>
  </si>
  <si>
    <t>https://terracehrc.com/</t>
  </si>
  <si>
    <t>LIFE CARE CENTER OF INVERRARY</t>
  </si>
  <si>
    <t>4300 ROCK ISLAND ROAD</t>
  </si>
  <si>
    <t>LAUDERHILL</t>
  </si>
  <si>
    <t>https://lcca.com/locations/fl/inverrary/</t>
  </si>
  <si>
    <t>PRUITTHEALTH - SANTA ROSA</t>
  </si>
  <si>
    <t>5530 NORTHROP ROAD</t>
  </si>
  <si>
    <t>https://www.pruitthealth.com/microsite/facilityid424</t>
  </si>
  <si>
    <t>** waitist</t>
  </si>
  <si>
    <t>LUTHERAN HAVEN NURSING HOME</t>
  </si>
  <si>
    <t>1525 HAVEN DRIVE</t>
  </si>
  <si>
    <t>OVIEDO</t>
  </si>
  <si>
    <t>http://www.lutheranhaven.org/</t>
  </si>
  <si>
    <t>LIFE CARE CENTER OF ESTERO</t>
  </si>
  <si>
    <t>3850 WILLIAMS ROAD</t>
  </si>
  <si>
    <t>ESTERO</t>
  </si>
  <si>
    <t>https://lcca.com/locations/fl/estero/</t>
  </si>
  <si>
    <t>Private - $12,000.00 - Semi Private- $11,250.00</t>
  </si>
  <si>
    <t>Transferred to admissions , no answer vmail only                                                                                                                                  *Skilled Nursing Facility                                                                                                                                                                                                                               *No Available Rooms ATM</t>
  </si>
  <si>
    <t>ISLE HEALTH &amp; REHABILITATION CENTER</t>
  </si>
  <si>
    <t>1125 FLEMING PLANTATION BLVD</t>
  </si>
  <si>
    <t>https://islehrc.com/</t>
  </si>
  <si>
    <t>Number is not available</t>
  </si>
  <si>
    <t>VI AT AVENTURA</t>
  </si>
  <si>
    <t>19333 WEST COUNTRY CLUB DRIVE</t>
  </si>
  <si>
    <t>AVENTURA</t>
  </si>
  <si>
    <t>https://www.viliving.com/locations/fl/miami-aventura</t>
  </si>
  <si>
    <t>MOOSEHAVEN</t>
  </si>
  <si>
    <t>1701 PARK AVENUE</t>
  </si>
  <si>
    <t>https://www.moosehaven.org/</t>
  </si>
  <si>
    <t>Rate cant be given, have to be a member of Moose International</t>
  </si>
  <si>
    <t>TRINITY REGIONAL REHAB CENTER</t>
  </si>
  <si>
    <t>2144 WELBILT BLVD</t>
  </si>
  <si>
    <t>TRINITY</t>
  </si>
  <si>
    <t>https://www.trinityregionalrehab.com/</t>
  </si>
  <si>
    <t>Skilled Nursing Facility / No private  rooms  available ATM</t>
  </si>
  <si>
    <t>CLUB HEALTH AND REHABILITATION CENTER AT THE VILLA</t>
  </si>
  <si>
    <t>16529 SE 86TH BELLE MEADE CIRCLE</t>
  </si>
  <si>
    <t>THE VILLAGES</t>
  </si>
  <si>
    <t>FLORIDA BAPTIST RETIREMENT CENTER</t>
  </si>
  <si>
    <t>1006 33RD ST</t>
  </si>
  <si>
    <t>http://fbrcvero.org/</t>
  </si>
  <si>
    <t>Transferred to admissions,  no answer - vmail only
12/13, 02/10</t>
  </si>
  <si>
    <t>UNIVERSITY PLAZA REHABILITATION AND NURSING CENTER</t>
  </si>
  <si>
    <t>724 NW 19TH ST</t>
  </si>
  <si>
    <t>https://plazahealth.org/university-plaza/</t>
  </si>
  <si>
    <t>STEWARD SEBASTIAN RIVER MEDICAL CENTER</t>
  </si>
  <si>
    <t>13695 US 1</t>
  </si>
  <si>
    <t>SEBASTIAN</t>
  </si>
  <si>
    <t>https://www.sebastianrivermedical.org/</t>
  </si>
  <si>
    <t>No answer 12/13, 02/10</t>
  </si>
  <si>
    <t>SARASOTA POINT REHABILITATION CENTER</t>
  </si>
  <si>
    <t>2600 COURTLAND STREET</t>
  </si>
  <si>
    <t>https://sarasotapointrehab.com/</t>
  </si>
  <si>
    <t>Number is invalid 12/13
used website number 941-331-4362
Only Skilled Nursing 02/10</t>
  </si>
  <si>
    <t>RENAISSANCE AT THE TERRACES</t>
  </si>
  <si>
    <t>26475 SOUTH TAMIAMI TRAIL</t>
  </si>
  <si>
    <t>BONITA SPRINGS</t>
  </si>
  <si>
    <t>https://www.theterracesatbonitasprings.com/health-services/</t>
  </si>
  <si>
    <t>Transferred to admissions,  no answer - vmail only
12/13
To be sent rates to email 02/10</t>
  </si>
  <si>
    <t>THE ARLINGTON OF NAPLES, INC,</t>
  </si>
  <si>
    <t>8000 ARLINGTON CIRCLE</t>
  </si>
  <si>
    <t>https://www.arlingtonnaples.org/</t>
  </si>
  <si>
    <t>All rooms are private. Price of assisted living sent to email</t>
  </si>
  <si>
    <t>TAMPA LAKES HEALTH AND REHABILITATION CENTER</t>
  </si>
  <si>
    <t>750 HAYES RD</t>
  </si>
  <si>
    <t>LUTZ</t>
  </si>
  <si>
    <t>http://tampalakes.com/</t>
  </si>
  <si>
    <t>BARDMOOR OAKS HEALTHCARE AND REHABILITATION CENTE</t>
  </si>
  <si>
    <t>9035 BRYAN DAIRY RD</t>
  </si>
  <si>
    <t>** memory care is not secured</t>
  </si>
  <si>
    <t>VIERA DEL MAR HEALTH AND REHABILITATION CENTER</t>
  </si>
  <si>
    <t>2355 VIDINA DRIVE</t>
  </si>
  <si>
    <t>VIERA</t>
  </si>
  <si>
    <t>https://www.vieradelmarhealthrehab.com/</t>
  </si>
  <si>
    <t>Only Skilled Nursing
** rates are estimate only, for assessment</t>
  </si>
  <si>
    <t>ADVENTHEALTH CARE CENTER CELEBRATION</t>
  </si>
  <si>
    <t>1290 CELEBRATION BLVD</t>
  </si>
  <si>
    <t>KISSIMMEE</t>
  </si>
  <si>
    <t>https://www.adventhealth.com/skilled-nursing/adventhealth-care-center-celebration</t>
  </si>
  <si>
    <t>GOLDEN GLADES NURSING AND REHABILITATION CENTER</t>
  </si>
  <si>
    <t>220 SIERRA DRIVE</t>
  </si>
  <si>
    <t>https://goldengladesnursing.com/</t>
  </si>
  <si>
    <t>SOUTH DADE NURSING AND REHABILITATION CENTER</t>
  </si>
  <si>
    <t>17475 S DIXIE HWY</t>
  </si>
  <si>
    <t>https://southdadenursing.com/</t>
  </si>
  <si>
    <t>THE PRESERVE</t>
  </si>
  <si>
    <t>14750 HOPE CENTER LOOP</t>
  </si>
  <si>
    <t>https://thepreservevoa.org/</t>
  </si>
  <si>
    <t>CHATHAM GLEN HEALTHCARE AND REHABILITATION CENTER</t>
  </si>
  <si>
    <t>16605 SE 74TH SOULLIERE AVENUE</t>
  </si>
  <si>
    <t>https://villagesrehab.com/</t>
  </si>
  <si>
    <t>Number is invalid                                                                                                                                                     Website #: (352) 492-4929                                                                                                                                  *Skilled Nursing Facility</t>
  </si>
  <si>
    <t>PRUITTHEALTH - SOUTHWOOD</t>
  </si>
  <si>
    <t>2301 BLUFF OAK WAY</t>
  </si>
  <si>
    <t>https://www.pruitthealth.com/microsite/facilityid550</t>
  </si>
  <si>
    <t>RIVER CITY REHAB CENTER</t>
  </si>
  <si>
    <t>15480 MAX LEGGETT PARKWAY</t>
  </si>
  <si>
    <t>https://rivercityrehab.healthcare/</t>
  </si>
  <si>
    <t>SIGNATURE HEALTHCARE OF MIDDLEBURG REHABILITATION</t>
  </si>
  <si>
    <t>1280 HENLEY RD</t>
  </si>
  <si>
    <t>MIDDLEBURG</t>
  </si>
  <si>
    <t>https://www.shcofmiddleburg.com/</t>
  </si>
  <si>
    <t>only skilled nursing private only</t>
  </si>
  <si>
    <t>BLUE HERON HEALTH AND REHABILITATION</t>
  </si>
  <si>
    <t>5085 EAGLESTON BLVD</t>
  </si>
  <si>
    <t>WESLEY CHAPEL</t>
  </si>
  <si>
    <t>https://www.seniorlivingatblueheron.com/</t>
  </si>
  <si>
    <t>No answer 12/13
Admissions don't have the prices, they require a callback number and someone from their business office will be the one reaching out. 02/16</t>
  </si>
  <si>
    <t>PARK PLACE NURSING FACILITY</t>
  </si>
  <si>
    <t>1865 BOLD SPRINGS ROAD</t>
  </si>
  <si>
    <t>MONROE</t>
  </si>
  <si>
    <t>http://www.parkplacenursingandrehab.com/</t>
  </si>
  <si>
    <t>Voicemail only
12/13, 02/16</t>
  </si>
  <si>
    <t>BELL MINOR HOME, THE</t>
  </si>
  <si>
    <t>2200 OLD HAMILTON PLACE NE</t>
  </si>
  <si>
    <t>http://www.bellminorhome.com/</t>
  </si>
  <si>
    <t>Transferred to admissions,  no answer - vmail only
12/13, 02/16</t>
  </si>
  <si>
    <t>WILLIAM BREMAN JEWISH HOME, THE</t>
  </si>
  <si>
    <t>3150 HOWELL MILL ROAD N.W.</t>
  </si>
  <si>
    <t>ATLANTA</t>
  </si>
  <si>
    <t>https://www.jewishhomelife.org/william-breman-jewish-home/</t>
  </si>
  <si>
    <t>AZALEA HEALTH AND REHABILITATION CENTER</t>
  </si>
  <si>
    <t>1600 ANTHONY ROAD</t>
  </si>
  <si>
    <t>AUGUSTA</t>
  </si>
  <si>
    <t>https://savaseniorcare.com/azalea-health-and-rehabilitation-center</t>
  </si>
  <si>
    <t>Transferred to admissions , no answer vmail only                                                                                                 *Skilled Nursing Facility</t>
  </si>
  <si>
    <t>HABERSHAM HOME</t>
  </si>
  <si>
    <t>HIGHWAY 441 NORTH, BOX 37</t>
  </si>
  <si>
    <t>DEMOREST</t>
  </si>
  <si>
    <t>Transferred to admissions- vmail only 12/13, 02/16</t>
  </si>
  <si>
    <t>NHC HEALTHCARE ROSSVILLE</t>
  </si>
  <si>
    <t>1425 MCFARLAND AVE</t>
  </si>
  <si>
    <t>ROSSVILLE</t>
  </si>
  <si>
    <t>https://nhccare.com/locations/rossville/</t>
  </si>
  <si>
    <t>Transferred to admissions- vmail only 12/13
No answer 02/16</t>
  </si>
  <si>
    <t>NURSE CARE OF BUCKHEAD</t>
  </si>
  <si>
    <t>2920 PHARR COURT SOUTH NW</t>
  </si>
  <si>
    <t>http://www.nursecareofbuckhead.com/</t>
  </si>
  <si>
    <t>ABERCORN REHABILITATION CENTER</t>
  </si>
  <si>
    <t>11800 ABERCORN STREET</t>
  </si>
  <si>
    <t>SAVANNAH</t>
  </si>
  <si>
    <t>https://abercornrehab.com/</t>
  </si>
  <si>
    <t>Admissions is not available                                                                                                                                   *Skilled Nursing Facility</t>
  </si>
  <si>
    <t>NEWNAN HEALTH AND REHABILITATION</t>
  </si>
  <si>
    <t>244 EAST BROAD STREET</t>
  </si>
  <si>
    <t>NEWNAN</t>
  </si>
  <si>
    <t>http://www.newnanhealthrehabilitation.org/</t>
  </si>
  <si>
    <t>RIVERDALE CENTER FOR NURSING AND HEALING</t>
  </si>
  <si>
    <t>315 UPPER RIVERDALE ROAD</t>
  </si>
  <si>
    <t>RIVERDALE</t>
  </si>
  <si>
    <t>https://www.riverdalenursing.com/</t>
  </si>
  <si>
    <t>Only Skilled Nursing
** waitlist</t>
  </si>
  <si>
    <t>ANDERSON MILL HEALTH AND REHABILITATION CENTER</t>
  </si>
  <si>
    <t>2130 ANDERSON MILL RD</t>
  </si>
  <si>
    <t>AUSTELL</t>
  </si>
  <si>
    <t>** rates will change in january. Pivate room could be up to $22,500</t>
  </si>
  <si>
    <t>KENTWOOD NURSING FACILITY</t>
  </si>
  <si>
    <t>1227 WEST WHEELER PARKWAY</t>
  </si>
  <si>
    <t>https://www.universityhealth.org/patient-rehabilitation-assisted-living/kentwood-extended-care</t>
  </si>
  <si>
    <t>AMARA HEALTHCARE &amp; REHAB</t>
  </si>
  <si>
    <t>2021 SCOTT ROAD</t>
  </si>
  <si>
    <t>https://www.universityhealth.org/patient-rehabilitation-assisted-living/amara-extended-care/</t>
  </si>
  <si>
    <t>1st call No answer, vmail only
2nd call No answer, vmail only - 12/16</t>
  </si>
  <si>
    <t>SIGNATURE HEALTHCARE OF MARIETTA</t>
  </si>
  <si>
    <t>811 KENNESAW AVENUE</t>
  </si>
  <si>
    <t>MARIETTA</t>
  </si>
  <si>
    <t>http://shcofmarietta.com/</t>
  </si>
  <si>
    <t>1st call Transferred to admissions - vmail only 
2nd call Still vmail 12/16</t>
  </si>
  <si>
    <t>APPLING NURSING AND REHABILITATION PAVILION</t>
  </si>
  <si>
    <t>163 EAST TOLLISON STREET</t>
  </si>
  <si>
    <t>BAXLEY</t>
  </si>
  <si>
    <t>https://www.ahcs.org/services/pavilion/</t>
  </si>
  <si>
    <t>1st call Transferred to admissions - vmail only 
2nd call Still vmail 12/16 Extension 2417                                                                                                                            *Skilled Nursing Facility                                                                                                                                                            *No  Available Room ATM</t>
  </si>
  <si>
    <t>CALHOUN NURSING HOME</t>
  </si>
  <si>
    <t>265 TURNER STREET</t>
  </si>
  <si>
    <t>EDISON</t>
  </si>
  <si>
    <t>https://web-nh.prod.aplaceformom.com/ga/edison/calhoun-nursing-home/</t>
  </si>
  <si>
    <t>HARBORVIEW SATILLA</t>
  </si>
  <si>
    <t>1600 RIVERSIDE AVE</t>
  </si>
  <si>
    <t>WAYCROSS</t>
  </si>
  <si>
    <t>https://www.harborviewhealthsystems.com/</t>
  </si>
  <si>
    <t>DUNWOODY HEALTH AND REHABILITATION CENTER</t>
  </si>
  <si>
    <t>5470 MERIDIAN MARK ROAD, BLDG E</t>
  </si>
  <si>
    <t>https://savaseniorcare.com/dunwoody-health-and-rehabilitation-center</t>
  </si>
  <si>
    <t>JOE-ANNE BURGIN HEALTH AND REHABILITATION</t>
  </si>
  <si>
    <t>321 RANDOLPH STREET</t>
  </si>
  <si>
    <t>CUTHBERT</t>
  </si>
  <si>
    <t>http://www.joeanneburginhealth.org/</t>
  </si>
  <si>
    <t>Transferred to admissions , no answer vmail only                                                          *Skilled Nursing  Facility</t>
  </si>
  <si>
    <t>DOUGLASVILLE NURSING AND REHABILITATION CENTER</t>
  </si>
  <si>
    <t>4028 HWY 5</t>
  </si>
  <si>
    <t>DOUGLASVILLE</t>
  </si>
  <si>
    <t>https://www.douglasvillerehabcenter.com/</t>
  </si>
  <si>
    <t>1st call someone answered then line got disconnected
2nd call ringing only, no answer, no option to leave vmail                                                                                    *Skilled Nursing Facility</t>
  </si>
  <si>
    <t>A.G. RHODES HOME, INC, THE</t>
  </si>
  <si>
    <t>350 BOULVARD, S.E.</t>
  </si>
  <si>
    <t>https://www.agrhodes.org/</t>
  </si>
  <si>
    <t>CHATSWORTH HEALTH CARE CENTER</t>
  </si>
  <si>
    <t>102 HOSPITAL DRIVE</t>
  </si>
  <si>
    <t>CHATSWORTH</t>
  </si>
  <si>
    <t>http://www.chatsworthhc.com/</t>
  </si>
  <si>
    <t>Transferred to admissions- vmail only 12/15
No answer 02/15</t>
  </si>
  <si>
    <t>CHULIO HILLS HEALTH AND REHAB</t>
  </si>
  <si>
    <t>1170 CHULIO ROAD</t>
  </si>
  <si>
    <t>ROME</t>
  </si>
  <si>
    <t>http://reliablemgt.com/chulio.html</t>
  </si>
  <si>
    <t>PRUITTHEALTH - MACON</t>
  </si>
  <si>
    <t>2255 ANTHONY ROAD</t>
  </si>
  <si>
    <t>MACON</t>
  </si>
  <si>
    <t>https://www.pruitthealth.com/microsite/facilityid408</t>
  </si>
  <si>
    <t>No Additional Cost</t>
  </si>
  <si>
    <t>PLACE AT DEANS BRIDGE, THE</t>
  </si>
  <si>
    <t>3235 DEANS BRIDGE ROAD</t>
  </si>
  <si>
    <t>http://www.theplaceinfo.com/</t>
  </si>
  <si>
    <t>STEVENS PARK HEALTH AND REHABILITATION</t>
  </si>
  <si>
    <t>820 STEVENS CREEK ROAD</t>
  </si>
  <si>
    <t>http://www.stevensparkhealth.org/</t>
  </si>
  <si>
    <t>Transferred to admissions- vmail only 12/16
No answer 02/16                                                                                                       *Skilled Nursing Facility</t>
  </si>
  <si>
    <t>ZEBULON PARK HEALTH AND REHABILITATION</t>
  </si>
  <si>
    <t>343 PLANTATION WAY</t>
  </si>
  <si>
    <t>http://www.zebulonparkhealth.org/ZebulonParkHealth</t>
  </si>
  <si>
    <t>FAIRBURN HEALTH CARE CENTER</t>
  </si>
  <si>
    <t>178 WEST CAMPBELLTON STREET</t>
  </si>
  <si>
    <t>FAIRBURN</t>
  </si>
  <si>
    <t>http://www.fairburnhc.com/</t>
  </si>
  <si>
    <t>Not accepting unidentified calls</t>
  </si>
  <si>
    <t>PLACE AT MARTINEZ, THE</t>
  </si>
  <si>
    <t>409 PLEASANT HOME ROAD</t>
  </si>
  <si>
    <t>Admissions is not available 12/16
Admissions is on a meeting 02/16                                                                                       *Skilled Nursing Facility</t>
  </si>
  <si>
    <t>PRUITTHEALTH - BROOKHAVEN</t>
  </si>
  <si>
    <t>3535 ASHTON WOODS DRIVE NE</t>
  </si>
  <si>
    <t>https://www.pruitthealth.com/microsite/facilityid382</t>
  </si>
  <si>
    <t>Admissions is in the meeting 12/16, 02/16</t>
  </si>
  <si>
    <t>FIFTH AVENUE HEALTH CARE</t>
  </si>
  <si>
    <t>505 NORTH FIFTH AVENUE</t>
  </si>
  <si>
    <t xml:space="preserve">Operator says they dont have admission and not accepting anymore </t>
  </si>
  <si>
    <t>BRIARWOOD HEALTH AND REHABILITATION CENTER</t>
  </si>
  <si>
    <t>3888 LAVISTA ROAD</t>
  </si>
  <si>
    <t>TUCKER</t>
  </si>
  <si>
    <t>https://savaseniorcare.com/briarwood-health-and-rehabilitation-center</t>
  </si>
  <si>
    <t>BAINBRIDGE HEALTH AND REHAB</t>
  </si>
  <si>
    <t>1155 WEST COLLEGE STREET</t>
  </si>
  <si>
    <t>BAINBRIDGE</t>
  </si>
  <si>
    <t>https://www.bainbridgehealthandrehab.com/</t>
  </si>
  <si>
    <t>WILLOWWOOD HEALTHCARE AND REHABILITATION</t>
  </si>
  <si>
    <t>4595 CANTRELL ROAD</t>
  </si>
  <si>
    <t>FLOWERY BRANCH</t>
  </si>
  <si>
    <t>No answer 12/16
Voicemail only 02/16</t>
  </si>
  <si>
    <t>PRUITTHEALTH - AUGUSTA</t>
  </si>
  <si>
    <t>2541 MILLEDGEVILLE ROAD</t>
  </si>
  <si>
    <t>https://www.pruitthealth.com/microsite/facilityid374</t>
  </si>
  <si>
    <t>UNIVERSITY EXTENDED CARE/WESTW</t>
  </si>
  <si>
    <t>561 UNIVERSITY DRIVE</t>
  </si>
  <si>
    <t>EVANS</t>
  </si>
  <si>
    <t>https://www.universityhealth.org/patient-rehabilitation-assisted-living/westwood-extended-care</t>
  </si>
  <si>
    <t>Rate will increase in January, no memory care available but check next year as per admission for they might offer</t>
  </si>
  <si>
    <t>MIONA GERIATRIC &amp; DEMENTIA CENTER</t>
  </si>
  <si>
    <t>201 POPLAR STREET</t>
  </si>
  <si>
    <t>IDEAL</t>
  </si>
  <si>
    <t>https://www.mionawebsite.com/</t>
  </si>
  <si>
    <t>Private is full, unsure when it will be available - couldn't give the price.</t>
  </si>
  <si>
    <t>BERRIEN NURSING CENTER</t>
  </si>
  <si>
    <t>405 LAUREL AVE.</t>
  </si>
  <si>
    <t>https://www.bncrc.com/</t>
  </si>
  <si>
    <t>PRUITTHEALTH - TOCCOA</t>
  </si>
  <si>
    <t>633 FALLS ROAD</t>
  </si>
  <si>
    <t>TOCCOA</t>
  </si>
  <si>
    <t>https://www.pruitthealth.com/microsite/facilityid432</t>
  </si>
  <si>
    <t>No answer 12/16, 02/16</t>
  </si>
  <si>
    <t>ETOWAH LANDING</t>
  </si>
  <si>
    <t>809 SOUTH BROAD STREET</t>
  </si>
  <si>
    <t>Voicemail only 12/16, 02/16                                                                                          *Skilled Nursing Facility</t>
  </si>
  <si>
    <t>MUSCOGEE MANOR &amp; REHABILITATION CTR</t>
  </si>
  <si>
    <t>7150 MANOR ROAD</t>
  </si>
  <si>
    <t>COLUMBUS</t>
  </si>
  <si>
    <t>http://www.muscogeemanorga.com/</t>
  </si>
  <si>
    <t>Transferred to admissions - vmail only 12/16, 02/11</t>
  </si>
  <si>
    <t>LAGRANGE HEALTH AND REHAB</t>
  </si>
  <si>
    <t>2111 WEST POINT ROAD</t>
  </si>
  <si>
    <t>LAGRANGE</t>
  </si>
  <si>
    <t>https://www.facebook.com/lagrangehealth/</t>
  </si>
  <si>
    <t>DUBLINAIR HEALTH &amp; REHAB</t>
  </si>
  <si>
    <t>300 INDUSTRIAL BLVD</t>
  </si>
  <si>
    <t>DUBLIN</t>
  </si>
  <si>
    <t>Vmail only 12/16, 02/11                                                                                                  *Skilled Nursing Facility</t>
  </si>
  <si>
    <t>OCONEE HEALTH AND REHABILITATION</t>
  </si>
  <si>
    <t>107 RIDGEVIEW DR</t>
  </si>
  <si>
    <t>OCONEE</t>
  </si>
  <si>
    <t>http://www.oconeehealth.org/</t>
  </si>
  <si>
    <t>BRENTWOOD HEALTH AND REHABILITATION</t>
  </si>
  <si>
    <t>115 BRENTWOOD DRIVE</t>
  </si>
  <si>
    <t>WAYNESBORO</t>
  </si>
  <si>
    <t>http://www.brentwoodhealth.org/</t>
  </si>
  <si>
    <t>Transferred to admissions - vmail only 12/16
No answer 02/11                                                                                                        *Skilled Nursing Facility</t>
  </si>
  <si>
    <t>ROME HEALTH AND REHABILITATION CENTER</t>
  </si>
  <si>
    <t>1345 REDMOND ROAD</t>
  </si>
  <si>
    <t>https://savaseniorcare.com/rome-health-and-rehabilitation-center</t>
  </si>
  <si>
    <t>THOMSON HEALTH AND REHABILITATION</t>
  </si>
  <si>
    <t>511 MT. PLEASANT ROAD</t>
  </si>
  <si>
    <t>THOMSON</t>
  </si>
  <si>
    <t>https://thomsonhealthrehab.com/</t>
  </si>
  <si>
    <t>$6,150 - private
$5,850 - semi</t>
  </si>
  <si>
    <t>Only Skilled Nursing &amp; Memory Care
** same price</t>
  </si>
  <si>
    <t>CARROLLTON NURSING &amp; REHAB CTR</t>
  </si>
  <si>
    <t>2327 NORTH HIGHWAY 27</t>
  </si>
  <si>
    <t>CARROLLTON</t>
  </si>
  <si>
    <t>https://www.carrolltonnursingandrehabilitation.com/services/rehabilitation/</t>
  </si>
  <si>
    <t>$7,800.00 - $8,400.00</t>
  </si>
  <si>
    <t>Transferred to admissions - vmail only 12/16,02/11                                                       *Skilled Nursing Facility                                                                                                                        *Semi Private range from $260 to $280 a day                                                             *Rate will increase depends on medical services that levels of care needed.</t>
  </si>
  <si>
    <t>WOOD DALE HEALTH AND REHABILITATION</t>
  </si>
  <si>
    <t>1102 BURLEYSON ROAD</t>
  </si>
  <si>
    <t>DALTON</t>
  </si>
  <si>
    <t>https://www.hamiltonhealth.com/services/long-term-care/wood-dale-health-and-rehabilitation/</t>
  </si>
  <si>
    <t>RIVERSIDE HEALTH CARE CENTER</t>
  </si>
  <si>
    <t>5100 WEST ST NW</t>
  </si>
  <si>
    <t>COVINGTON</t>
  </si>
  <si>
    <t>http://www.riversidehc.com/</t>
  </si>
  <si>
    <t>1st call ringing, no answer
2nd call was transferred to admissions , no answer vmail only</t>
  </si>
  <si>
    <t>SOUTHLAND HEALTHCARE AND REHAB CENTER</t>
  </si>
  <si>
    <t>606 SIMMONS ST</t>
  </si>
  <si>
    <t>https://www.southlandnh.com/</t>
  </si>
  <si>
    <t>OAKS - CARROLLTON SKILLED NURSING, THE</t>
  </si>
  <si>
    <t>921 OLD NEWNAN ROAD</t>
  </si>
  <si>
    <t>https://www.pruitthealth.com/microsite/facilityid518</t>
  </si>
  <si>
    <t xml:space="preserve">Assisted Living is only offered in their other building. </t>
  </si>
  <si>
    <t>PRUITTHEALTH - CRESTWOOD, LLC</t>
  </si>
  <si>
    <t>415 PENDLETON PLACE</t>
  </si>
  <si>
    <t>VALDOSTA</t>
  </si>
  <si>
    <t>https://www.pruitthealth.com/microsite/facilityid386</t>
  </si>
  <si>
    <t>Spoke to ___ and she said she needs first the patients insurance info, last 3 months bank statement under the patient's name and have to be Georgia resident to qualify for nursing care. Upon assessment they could give as well rate for private pay.</t>
  </si>
  <si>
    <t>OXLEY PARK HEALTH AND REHABILITATION</t>
  </si>
  <si>
    <t>181 OXLEY DRIVE</t>
  </si>
  <si>
    <t>LYONS</t>
  </si>
  <si>
    <t>http://www.oxleyparkhealth.org/</t>
  </si>
  <si>
    <t>Admissions is on a meeting To call 10am                                                                                                                   *Skilled Nursing Facility                                                                                                                                                   *No Available Rooms ATM</t>
  </si>
  <si>
    <t>QUIET OAKS HEALTH CARE CENTER</t>
  </si>
  <si>
    <t>125 QUIET OAKS DRIVE</t>
  </si>
  <si>
    <t>CRAWFORD</t>
  </si>
  <si>
    <r>
      <rPr>
        <rFont val="Arial"/>
        <color rgb="FFCC0000"/>
      </rPr>
      <t xml:space="preserve">Not accepting private calls
</t>
    </r>
    <r>
      <rPr>
        <rFont val="Arial"/>
        <color rgb="FF1155CC"/>
        <u/>
      </rPr>
      <t>https://www.facebook.com/Quiet-Oaks-Health-Care-1689185808037022/</t>
    </r>
  </si>
  <si>
    <t>PROVIDENCE OF SPARTA HEALTH AND REHAB</t>
  </si>
  <si>
    <t>60 PROVIDENCE STREET</t>
  </si>
  <si>
    <t>SPARTA</t>
  </si>
  <si>
    <t>Transferred to admissions - vmail only 12/17, 02/11</t>
  </si>
  <si>
    <t>PRUITTHEALTH - SPRING VALLEY</t>
  </si>
  <si>
    <t>651 RHODES DRIVE</t>
  </si>
  <si>
    <t>ELBERTON</t>
  </si>
  <si>
    <t>https://www.pruitthealth.com/microsite/facilityid428</t>
  </si>
  <si>
    <t>No answer 12/17
Only Skilled  Nursing 02/16</t>
  </si>
  <si>
    <t>QUINTON MEM HC &amp; REHAB CENTER</t>
  </si>
  <si>
    <t>1115 PROFESSIONAL BLVD</t>
  </si>
  <si>
    <t>https://www.hamiltonhealth.com/services/long-term-care/quinton-memorial-health-and-rehabilitation/</t>
  </si>
  <si>
    <t>No answer, only vmail 12/17, 02/16</t>
  </si>
  <si>
    <t>LUMBER CITY NURSING &amp; REHABILITATION CENTER</t>
  </si>
  <si>
    <t>93 HIGHWAY 19</t>
  </si>
  <si>
    <t>LUMBER CITY</t>
  </si>
  <si>
    <t>https://www.lumbercitynh.com/</t>
  </si>
  <si>
    <t>Voicemail only 12/17, 02/16                                                                                           *Skilled Nursing Facility</t>
  </si>
  <si>
    <t>WRIGHTSVILLE MANOR HEALTH AND REHAB</t>
  </si>
  <si>
    <t>337 WEST COURT STREET</t>
  </si>
  <si>
    <t>WRIGHTSVILLE</t>
  </si>
  <si>
    <t>Private- $9,000.00 - Semi Private- $6,300.00</t>
  </si>
  <si>
    <t xml:space="preserve">Transferred to admissions - vmail only 12/17, 02/16                                                                 *Skilled Nursing Facility </t>
  </si>
  <si>
    <t>PRUITTHEALTH - FORT OGLETHORPE</t>
  </si>
  <si>
    <t>1067 BATTLEFIELD PARKWAY</t>
  </si>
  <si>
    <t>FORT OGLETHORPE</t>
  </si>
  <si>
    <t>https://www.pruitthealth.com/microsite/facilityid396</t>
  </si>
  <si>
    <t>Transferred to admissions - vmail only 12/17, 02/16                                                                 *Skilled Nursing Facility                                                                                             *Available Room for Female Only</t>
  </si>
  <si>
    <t>PLEASANT VIEW NURSING CENTER</t>
  </si>
  <si>
    <t>475 WASHINGTON STREET</t>
  </si>
  <si>
    <t>METTER</t>
  </si>
  <si>
    <t>https://www.pleasantviewnh.com/</t>
  </si>
  <si>
    <t>TIFTON HEALTH AND REHABILITATION CENTER</t>
  </si>
  <si>
    <t>1451 NEWTON DRIVE</t>
  </si>
  <si>
    <t>TIFTON</t>
  </si>
  <si>
    <t>WOODSTOCK NURSING &amp; REHAB CTR</t>
  </si>
  <si>
    <t>105 ARNOLD MILL ROAD</t>
  </si>
  <si>
    <t>WOODSTOCK</t>
  </si>
  <si>
    <t>https://www.woodstocknursingandrehabilitation.com/</t>
  </si>
  <si>
    <t xml:space="preserve">2 Person $8,250.00 - 3Person -$10,800.00 </t>
  </si>
  <si>
    <t>Transferred to admissions - vmail only 12/17, 02/16                                                                                                       *Skilled Nursing Facility                                                                                               *Semi Private - 2 person shared room $275.00 ($8,250.00) , 3person shared room $360.00 a day                                                                                                                                                             *Memory care available room is a 3 person shared room</t>
  </si>
  <si>
    <t>ROSWELL NURSING &amp; REHAB CENTER</t>
  </si>
  <si>
    <t>1109 GREEN STREET</t>
  </si>
  <si>
    <t>ROSWELL</t>
  </si>
  <si>
    <t>https://www.roswellnursingandrehabilitation.com/</t>
  </si>
  <si>
    <t>Private- $9,000.00 - Semi Private- $8,250.00</t>
  </si>
  <si>
    <t>Transferred to admissions - vmail only 12/17, 02/16                                                                              *Skilled Nursing Facility                                                                                                                         *No Available Private Room ATM</t>
  </si>
  <si>
    <t>CHESTNUT RIDGE NSG &amp; REHAB CTR</t>
  </si>
  <si>
    <t>125 SAMARITAN DRIVE</t>
  </si>
  <si>
    <t>CUMMING</t>
  </si>
  <si>
    <t>http://cypresshealthcare.net/</t>
  </si>
  <si>
    <t>LAKE CROSSING HEALTH CENTER</t>
  </si>
  <si>
    <t>6698 WASHINGTON ROAD</t>
  </si>
  <si>
    <t>APPLING</t>
  </si>
  <si>
    <t>https://www.lakecrossing.com/</t>
  </si>
  <si>
    <t>OAKVIEW HEALTH AND REHABILITATION</t>
  </si>
  <si>
    <t>960 HIGHLAND AVENUE</t>
  </si>
  <si>
    <t>SUMMERVILLE</t>
  </si>
  <si>
    <t>http://www.oakviewhealth.org/</t>
  </si>
  <si>
    <t>Private -$7,710.00 - Semi Private - $7,230.00</t>
  </si>
  <si>
    <t>Transferred to admissions - vmail only 12/17, 02/16                                                                                          *Skilled Nursing Facility                                                                                                                *No Available Rooms ATM</t>
  </si>
  <si>
    <t>SUMMERHILL ELDERLIVING HOME &amp; CARE</t>
  </si>
  <si>
    <t>500 STANLEY STREET</t>
  </si>
  <si>
    <t>PERRY</t>
  </si>
  <si>
    <t>https://summerhillseniorcommunity.com/</t>
  </si>
  <si>
    <t>Transferred to admissions - vmail only 12/17, 02/16</t>
  </si>
  <si>
    <t>HARALSON NSG &amp; REHAB CENTER</t>
  </si>
  <si>
    <t>315 FIELD STREET</t>
  </si>
  <si>
    <t>BREMEN</t>
  </si>
  <si>
    <t>https://www.haralsonnursingandrehabilitation.com/services/rehabilitation/</t>
  </si>
  <si>
    <t>Voicemail only 12/17, 02/16</t>
  </si>
  <si>
    <t>PINE KNOLL NURSING &amp; REHAB CTR</t>
  </si>
  <si>
    <t>156 PINE KNOLL DRIVE</t>
  </si>
  <si>
    <t>https://www.pineknollnursingandrehabilitation.com/</t>
  </si>
  <si>
    <t>Admissions said they are currently onhold - not accepting admissions</t>
  </si>
  <si>
    <t>HERITAGE INN OF BARNESVILLE HEALTH AND REHAB</t>
  </si>
  <si>
    <t>946 VETERANS PARKWAY</t>
  </si>
  <si>
    <t>BARNESVILLE</t>
  </si>
  <si>
    <t>http://www.heritageinnbarnesville.org/</t>
  </si>
  <si>
    <t>PRUITTHEALTH - TOOMSBORO</t>
  </si>
  <si>
    <t>210 MAIN STREET</t>
  </si>
  <si>
    <t>TOOMSBORO</t>
  </si>
  <si>
    <t>https://www.pruitthealth.com/microsite/facilityid433</t>
  </si>
  <si>
    <t>SOUTHLAND HEALTH AND REHABILITATION</t>
  </si>
  <si>
    <t>151 WISDOM ROAD</t>
  </si>
  <si>
    <t>PEACHTREE CITY</t>
  </si>
  <si>
    <t>http://www.southlandhealthrehabilitation.org/</t>
  </si>
  <si>
    <t>TOWNSEND PARK HEALTH AND REHABILITATION</t>
  </si>
  <si>
    <t>196 NORTH DIXIE AVENUE</t>
  </si>
  <si>
    <t>CARTERSVILLE</t>
  </si>
  <si>
    <t>http://www.townsendparkhealth.org/</t>
  </si>
  <si>
    <t>WESTBURY CENTER OF MCDONOUGH FOR NURSING &amp; HEALING</t>
  </si>
  <si>
    <t>198 HAMPTON STREET</t>
  </si>
  <si>
    <t>MCDONOUGH</t>
  </si>
  <si>
    <t>https://www.westburyofmcdonough.com/</t>
  </si>
  <si>
    <t>AUTUMN LANE HEALTH AND REHABILITATION</t>
  </si>
  <si>
    <t>302 GEORGIA 18 EAST</t>
  </si>
  <si>
    <t>GRAY</t>
  </si>
  <si>
    <t>http://www.autumnlanehealth.org/</t>
  </si>
  <si>
    <t>UNIVERSITY NURSING &amp; REHAB CTR</t>
  </si>
  <si>
    <t>180 EPPS BRIDGE RD</t>
  </si>
  <si>
    <t>https://www.universitynursingandrehabilitationathens.com/services/rehabilitation/</t>
  </si>
  <si>
    <t>PRUITTHEALTH - BLUE RIDGE</t>
  </si>
  <si>
    <t>99 OUIDA STREET</t>
  </si>
  <si>
    <t>BLUE RIDGE</t>
  </si>
  <si>
    <t>https://www.pruitthealth.com/microsite/facilityid380</t>
  </si>
  <si>
    <t>HEART OF GEORGIA NURSING HOME</t>
  </si>
  <si>
    <t>815 LEGION DRIVE</t>
  </si>
  <si>
    <t>EASTMAN</t>
  </si>
  <si>
    <t>https://www.heartofgeorgiarehab.com/</t>
  </si>
  <si>
    <t>TRADITIONS HEALTH AND REHABILITATION</t>
  </si>
  <si>
    <t>2816 EVANS MILL ROAD</t>
  </si>
  <si>
    <t>LITHONIA</t>
  </si>
  <si>
    <t>http://www.traditionshealthrehabilitation.org/</t>
  </si>
  <si>
    <t>BRYANT HEALTH AND REHABILITATION CENTER</t>
  </si>
  <si>
    <t>134 S 6TH STREET</t>
  </si>
  <si>
    <t>COCHRAN</t>
  </si>
  <si>
    <t>https://www.bryantnh.com/</t>
  </si>
  <si>
    <t>Skilled Nursing / Semi private are only available</t>
  </si>
  <si>
    <t>NEW HORIZONS LIMESTONE</t>
  </si>
  <si>
    <t>2020 BEVERLY ROAD NE</t>
  </si>
  <si>
    <t>Transferred to admissions - vmail only 12/17, 02/15</t>
  </si>
  <si>
    <t>GREENE POINT HEALTH AND REHABILITATION</t>
  </si>
  <si>
    <t>1321 WASHINGTON HIGHWAY</t>
  </si>
  <si>
    <t>UNION POINT</t>
  </si>
  <si>
    <t>http://www.greenepointhealth.org/</t>
  </si>
  <si>
    <t>PRESBYTERIAN VILLAGE</t>
  </si>
  <si>
    <t>2000 EAST-WEST CONNECTOR</t>
  </si>
  <si>
    <t>https://www.phgainc.org/</t>
  </si>
  <si>
    <t>PRUITTHEALTH - ASHBURN</t>
  </si>
  <si>
    <t>441 INDUSTRIAL BLVD</t>
  </si>
  <si>
    <t>ASHBURN</t>
  </si>
  <si>
    <t>https://www.pruitthealth.com/microsite/facilityid372</t>
  </si>
  <si>
    <t>PRESBYTERIAN HOME, QUITMAN, IN</t>
  </si>
  <si>
    <t>1901 WEST SCREVEN STREET</t>
  </si>
  <si>
    <t>QUITMAN</t>
  </si>
  <si>
    <t>https://www.phgainc.org/locations/quitman-ga/</t>
  </si>
  <si>
    <t>GRANDVIEW HEALTH CARE CENTER</t>
  </si>
  <si>
    <t>618 GENNETT DRIVE</t>
  </si>
  <si>
    <t>http://www.grandviewhc.com/</t>
  </si>
  <si>
    <t>JESUP HEALTH AND REHAB</t>
  </si>
  <si>
    <t>3100 SAVANNAH HIGHWAY</t>
  </si>
  <si>
    <t>JESUP</t>
  </si>
  <si>
    <t>https://www.jesuphealthandrehab.com/</t>
  </si>
  <si>
    <t>PRUITTHEALTH - FAIRBURN</t>
  </si>
  <si>
    <t>7560 BUTNER ROAD</t>
  </si>
  <si>
    <t>https://www.pruitthealth.com/microsite/facilityid392</t>
  </si>
  <si>
    <t>Transferred to admissions - vmail only 12/17
No answer 02/15</t>
  </si>
  <si>
    <t>TAYLOR COUNTY HEALTH AND REHABILITATION</t>
  </si>
  <si>
    <t>165 SOUTH BROAD STREET</t>
  </si>
  <si>
    <t>http://www.taylorcountyhealth.org/</t>
  </si>
  <si>
    <t xml:space="preserve">No additional cost </t>
  </si>
  <si>
    <t>TWIN OAKS CONVALESCENT CENTER</t>
  </si>
  <si>
    <t>301 S0UTH BAKER STREET</t>
  </si>
  <si>
    <t>ALMA</t>
  </si>
  <si>
    <t>Only voicemail 12/17, 02/15</t>
  </si>
  <si>
    <t>PRUITTHEALTH - LILBURN</t>
  </si>
  <si>
    <t>788 INDIAN TRAIL ROAD</t>
  </si>
  <si>
    <t>LILBURN</t>
  </si>
  <si>
    <t>https://www.pruitthealth.com/microsite/facilityid407</t>
  </si>
  <si>
    <t>Admissions is on a meeting 12/17
Transferred to Business Office
Only Skilled Nursing
** there will be Medical &amp; Financial Evaluation before admitting the patient 02/15</t>
  </si>
  <si>
    <t>SEARS MANOR NURSING HOME</t>
  </si>
  <si>
    <t>3311 LEE STREET</t>
  </si>
  <si>
    <t>BRUNSWICK</t>
  </si>
  <si>
    <t>https://searscoastalnursingrehab.com/</t>
  </si>
  <si>
    <t>Only vmail 12/17, 02/15</t>
  </si>
  <si>
    <t>A.G. RHODES HOME, INC - COBB</t>
  </si>
  <si>
    <t>900 WYLIE ROAD</t>
  </si>
  <si>
    <t>https://www.agrhodes.org/our-homes/</t>
  </si>
  <si>
    <t>ORCHARD HEALTH AND REHABILITATION</t>
  </si>
  <si>
    <t>1321 PULASKI SCHOOL ROAD</t>
  </si>
  <si>
    <t>PULASKI</t>
  </si>
  <si>
    <t>http://www.orchardhealth.org/</t>
  </si>
  <si>
    <t>Starting rate would be $224 a day, depends on insurance and needs of the patient</t>
  </si>
  <si>
    <t>ROBERTA HEALTH AND REHAB</t>
  </si>
  <si>
    <t>420 MYTLE DRIVE</t>
  </si>
  <si>
    <t>ROBERTA</t>
  </si>
  <si>
    <t>https://www.robertahealthandrehab.com/</t>
  </si>
  <si>
    <t>THE PAVILION AT BRANDON WILDE</t>
  </si>
  <si>
    <t>4275 OWENS ROAD</t>
  </si>
  <si>
    <t>https://www.brandonwilde.com/</t>
  </si>
  <si>
    <t>Admissions for Assisted/Independent/Memory Care needed type of insurance &amp; clinical background to be able to give quotation</t>
  </si>
  <si>
    <t>AVALON HEALTH AND REHABILITATION</t>
  </si>
  <si>
    <t>120 SPRING STREET</t>
  </si>
  <si>
    <t>http://www.avalonhealthrehabilitation.org/</t>
  </si>
  <si>
    <t>PRUITTHEALTH - VIRGINIA PARK</t>
  </si>
  <si>
    <t>1000 BRIARCLIFF ROAD NE</t>
  </si>
  <si>
    <t>https://www.pruitthealth.com/microsite/facilityid533</t>
  </si>
  <si>
    <t>Transferred to admissions - vmail only 12/20, 02/15                                                                                                     *Skilled Nursing Facility</t>
  </si>
  <si>
    <t>SOCIAL CIRCLE NSG &amp; REHAB CTR</t>
  </si>
  <si>
    <t>671 NORTH CHEROKEE ROAD</t>
  </si>
  <si>
    <t>SOCIAL CIRCLE</t>
  </si>
  <si>
    <t xml:space="preserve">Only Skilled Nursing 
** all of their admissions are referred by the hospital. They do not have the prices,and processing are all through their central case manager.  </t>
  </si>
  <si>
    <t>PRUITTHEALTH - SWAINSBORO</t>
  </si>
  <si>
    <t>856 HIGHWAY 1 SOUTH</t>
  </si>
  <si>
    <t>SWAINSBORO</t>
  </si>
  <si>
    <t>https://www.pruitthealth.com/microsite/facilityid430</t>
  </si>
  <si>
    <t>Transferred to admissions - vmail only 12/20
Operator gave Admissions Number: ___ 
- she dont have the prices
Admissions gave this number to call ___
- number invalid 02/15</t>
  </si>
  <si>
    <t>WINDER HEALTH CARE &amp; REHAB CTR</t>
  </si>
  <si>
    <t>263 E MAY STREET</t>
  </si>
  <si>
    <t>WINDER</t>
  </si>
  <si>
    <t>https://www.winderhealthcare.com/</t>
  </si>
  <si>
    <t>RENAISSANCE CENTER FOR NURSING AND HEALING</t>
  </si>
  <si>
    <t>415 AIRPORT ROAD</t>
  </si>
  <si>
    <t>GRIFFIN</t>
  </si>
  <si>
    <t>https://www.renaissancenursing.com/</t>
  </si>
  <si>
    <t>CROSSVIEW CARE CENTER</t>
  </si>
  <si>
    <t>402 E. BAY ST</t>
  </si>
  <si>
    <t>PINEVIEW</t>
  </si>
  <si>
    <t>https://www.crossviewhc.com/</t>
  </si>
  <si>
    <t>Voicemail only 12/20, 02/15</t>
  </si>
  <si>
    <t>JONESBORO NURSING AND REHABILITATION CENTER</t>
  </si>
  <si>
    <t>2650 HIGHWAY 138 SE</t>
  </si>
  <si>
    <t>https://jonesbororehabcenter.com/</t>
  </si>
  <si>
    <t>PRUITTHEALTH - SEASIDE</t>
  </si>
  <si>
    <t>1000 DORSET ROAD</t>
  </si>
  <si>
    <t>PORT WENTWORTH</t>
  </si>
  <si>
    <t>https://www.pruitthealth.com/microsite/facilityid547</t>
  </si>
  <si>
    <t>Only Skilled Nursing
Only estimated/starting cost - depends on insurance</t>
  </si>
  <si>
    <t>CUMMING NURSING CENTER</t>
  </si>
  <si>
    <t>2775 CASTLEBERRY ROAD</t>
  </si>
  <si>
    <t>https://www.cummingnursing.com/</t>
  </si>
  <si>
    <t>Estimated only for the assisted for they need further info about the needs of the patient</t>
  </si>
  <si>
    <t>MAGNOLIA MANOR OF MIDWAY</t>
  </si>
  <si>
    <t>652 NORTH COASTAL HIGHWAY 17</t>
  </si>
  <si>
    <t>MIDWAY</t>
  </si>
  <si>
    <t>https://www.magnoliamanor.com/midway</t>
  </si>
  <si>
    <t>GRACEMORE NURSING AND REHAB</t>
  </si>
  <si>
    <t>2708 LEE STREET</t>
  </si>
  <si>
    <t>https://gracemorenursingrehab.com/</t>
  </si>
  <si>
    <t>Only Skilled Nursing
Only estimated/starting cost - medications &amp; therapy not included</t>
  </si>
  <si>
    <t>BONTERRA TRANSITIONAL CARE &amp; REHABILITATION</t>
  </si>
  <si>
    <t>2801 FELTON DRIVE</t>
  </si>
  <si>
    <t>EAST POINT</t>
  </si>
  <si>
    <t>GATEWAY HEALTH AND REHAB</t>
  </si>
  <si>
    <t>3201 WESTMORELAND ROAD</t>
  </si>
  <si>
    <t>CLEVELAND</t>
  </si>
  <si>
    <t>http://reliablemgt.com/gateway-health-rehab/</t>
  </si>
  <si>
    <t>Transferred to admissions - vmail only 12/20, 02/15</t>
  </si>
  <si>
    <t>WESTBURY CENTER OF JACKSON FOR NURSING AND HEALING</t>
  </si>
  <si>
    <t>922 MCDONOUGH ROAD</t>
  </si>
  <si>
    <t>https://www.westburyofjackson.com/</t>
  </si>
  <si>
    <t>Ringing only, no answer, no vmail 12/20
Only Skilled Nursing
** same rate for private and non private rooms $550/day
** as per admissions it could change depends on the what insurance the patient have 02/15</t>
  </si>
  <si>
    <t>ROSEMONT AT STONE MOUNTAIN</t>
  </si>
  <si>
    <t>5160 SPRING VIEW AVENUE</t>
  </si>
  <si>
    <t>STONE MOUNTAIN</t>
  </si>
  <si>
    <t>http://www.rosemontstonemountain.com/</t>
  </si>
  <si>
    <t>Only Skilled Nursing &amp; Memory Care
** for memory care they dont have the rate for it will increase next year, it will be a little bit more than private room as per admission</t>
  </si>
  <si>
    <t>RIVER TOWNE CENTER</t>
  </si>
  <si>
    <t>5131 WARM SPRINGS RD</t>
  </si>
  <si>
    <t>https://rivertownecenter.com/</t>
  </si>
  <si>
    <t xml:space="preserve">Transferred to admissions - vmail only 12/20
Admissions said to look for ___ of Business Office for rates 
--- no answer 02/15 </t>
  </si>
  <si>
    <t>TATTNALL HEALTHCARE CENTER</t>
  </si>
  <si>
    <t>142 MEMORIAL DRIVE</t>
  </si>
  <si>
    <t>REIDSVILLE</t>
  </si>
  <si>
    <t>https://www.tattnallnh.com/</t>
  </si>
  <si>
    <t>OAK VIEW HOME, INC</t>
  </si>
  <si>
    <t>119 OAKVIEW STREET</t>
  </si>
  <si>
    <t>WAVERLY HALL</t>
  </si>
  <si>
    <t>http://www.oakviewwaverlyhall.org/</t>
  </si>
  <si>
    <t>Transferred to admissions - vmail only 12/20, 02/15                                                                                            *Skilled Nursing Facility</t>
  </si>
  <si>
    <t>ALTAMAHA HEALTHCARE CENTER</t>
  </si>
  <si>
    <t>1311 WEST CHERRY STREET</t>
  </si>
  <si>
    <t>https://www.altamahanh.com/</t>
  </si>
  <si>
    <t>GREEN ACRES HEALTH AND REHABILITATION</t>
  </si>
  <si>
    <t>313 ALLEN MEMORIAL DRIVE,SW</t>
  </si>
  <si>
    <t>MILLEDGEVILLE</t>
  </si>
  <si>
    <t>http://www.greenacreshealth.org/</t>
  </si>
  <si>
    <t>HEALTHCARE AT COLLEGE PARK, LLC</t>
  </si>
  <si>
    <t>1765 TEMPLE AVENUE</t>
  </si>
  <si>
    <t>COLLEGE PARK</t>
  </si>
  <si>
    <t>AUTUMN BREEZE HEALTH AND REHAB</t>
  </si>
  <si>
    <t>1480 SANDTOWN ROAD SW</t>
  </si>
  <si>
    <t>As per operator they need a callback number for they cannot transfer the call to admissions. 02/15</t>
  </si>
  <si>
    <t>GORDON HEALTH AND REHABILITATION</t>
  </si>
  <si>
    <t>1280 MAULDIN ROAD NE</t>
  </si>
  <si>
    <t>CALHOUN</t>
  </si>
  <si>
    <t>http://www.gordonhealth.org/</t>
  </si>
  <si>
    <t>PINEWOOD MANOR NURSING HOME &amp; REHABILITATION CNTR</t>
  </si>
  <si>
    <t>277 COMMERCE STREET</t>
  </si>
  <si>
    <t>HAWKINSVILLE</t>
  </si>
  <si>
    <t>http://pinewoodmanor.org/</t>
  </si>
  <si>
    <t>Only Skilled Nursing
** was given estimate only bec the rates will change in January</t>
  </si>
  <si>
    <t>BUCHANAN HEALTHCARE CENTER</t>
  </si>
  <si>
    <t>144 DEPOT STREET</t>
  </si>
  <si>
    <t>BUCHANAN</t>
  </si>
  <si>
    <t>https://www.buchanan.care/</t>
  </si>
  <si>
    <t>PRUITTHEALTH - COVINGTON</t>
  </si>
  <si>
    <t>4148 CARROLL STREET</t>
  </si>
  <si>
    <t>https://www.pruitthealth.com/microsite/facilityid385</t>
  </si>
  <si>
    <t xml:space="preserve">Only Skilled Nursing - Semi Private
** they only have 1 private room in their facility and currently they do not offer. </t>
  </si>
  <si>
    <t>BAYVIEW NURSING HOME</t>
  </si>
  <si>
    <t>12884 CLEVELAND STREET WEST</t>
  </si>
  <si>
    <t>NAHUNTA</t>
  </si>
  <si>
    <t>https://bayviewnursingrehabcommunity.com/</t>
  </si>
  <si>
    <t>TUCKER WELLNESS AND REHABILITATION CENTER</t>
  </si>
  <si>
    <t>2165 IDLEWOOD ROAD</t>
  </si>
  <si>
    <t>https://www.tuckerctr.com/</t>
  </si>
  <si>
    <t>HERITAGE INN HEALTH AND REHABILITATION</t>
  </si>
  <si>
    <t>307 JONES MILL ROAD</t>
  </si>
  <si>
    <t>STATESBORO</t>
  </si>
  <si>
    <t>http://www.heritageinnhealth.org/</t>
  </si>
  <si>
    <t>MAGNOLIA MANOR OF MARION COUNTY</t>
  </si>
  <si>
    <t>349 GENEVA ROAD</t>
  </si>
  <si>
    <t>BUENA VISTA</t>
  </si>
  <si>
    <t>https://www.magnoliamanor.com/buena-vista/</t>
  </si>
  <si>
    <t>BROWN'S HEALTH &amp; REHAB CENTER</t>
  </si>
  <si>
    <t>226 SOUTH COLLEGE STREET</t>
  </si>
  <si>
    <t>https://www.brownsnh.com/</t>
  </si>
  <si>
    <t>WAYCROSS HEALTH AND REHABILITATION</t>
  </si>
  <si>
    <t>1910 DOROTHY STREET</t>
  </si>
  <si>
    <t>http://www.waycrosshealth.org/</t>
  </si>
  <si>
    <t>No answer 12/21, 02/15</t>
  </si>
  <si>
    <t>CANTON NURSING CENTER</t>
  </si>
  <si>
    <t>321 HOSPITAL ROAD</t>
  </si>
  <si>
    <t>CANTON</t>
  </si>
  <si>
    <r>
      <rPr>
        <rFont val="Arial"/>
        <color rgb="FFCC0000"/>
      </rPr>
      <t>website is suspended</t>
    </r>
    <r>
      <rPr>
        <rFont val="Arial"/>
        <color rgb="FFCC0000"/>
      </rPr>
      <t xml:space="preserve">
</t>
    </r>
    <r>
      <rPr>
        <rFont val="Arial"/>
        <color rgb="FF1155CC"/>
        <u/>
      </rPr>
      <t xml:space="preserve">https://www.facebook.com/Canton-Nursing-Center-123646787694334/
</t>
    </r>
    <r>
      <rPr>
        <rFont val="Arial"/>
        <color rgb="FFCC0000"/>
      </rPr>
      <t>Only Skilled Nursing</t>
    </r>
  </si>
  <si>
    <t>PINEWOOD NURSING CENTER</t>
  </si>
  <si>
    <t>433 NORTH MCGRIFF STREET</t>
  </si>
  <si>
    <t>WHIGHAM</t>
  </si>
  <si>
    <t>PRUITTHEALTH - OCILLA</t>
  </si>
  <si>
    <t>209 WEST HUDSON STREET</t>
  </si>
  <si>
    <t>OCILLA</t>
  </si>
  <si>
    <t>https://www.pruitthealth.com/microsite/facilityid414</t>
  </si>
  <si>
    <t>VISTA PARK HEALTH AND REHABILITATION</t>
  </si>
  <si>
    <t>1310 WEST GORDON STREET</t>
  </si>
  <si>
    <t>http://www.vistaparkhealth.org/</t>
  </si>
  <si>
    <t>WARNER ROBINS REHABILITATION CENTER</t>
  </si>
  <si>
    <t>1601 ELBERTA ROAD</t>
  </si>
  <si>
    <t>WARNER ROBINS</t>
  </si>
  <si>
    <t>https://warnerrobinsrehabilitation.com/</t>
  </si>
  <si>
    <t>Only Skilled Nursing
** they dont have a memory care unit but they have patients with dementia</t>
  </si>
  <si>
    <t>GIBSON HEALTH AND REHABILITATION</t>
  </si>
  <si>
    <t>434 BEALL SPRINGS ROAD</t>
  </si>
  <si>
    <t>GIBSON</t>
  </si>
  <si>
    <t>http://www.gibsonhealth.org/</t>
  </si>
  <si>
    <t>Only Skilled Nursing
** no longer offering assisted living</t>
  </si>
  <si>
    <t>LEE COUNTY HEALTH AND REHABILITATION</t>
  </si>
  <si>
    <t>214 MAIN STREET</t>
  </si>
  <si>
    <t>http://www.leecountyhealthrehabilitation.org/</t>
  </si>
  <si>
    <t>BAPTIST VILLAGE, INC.</t>
  </si>
  <si>
    <t>2650 CARSWELL AVE</t>
  </si>
  <si>
    <t>https://baptistvillage.com/</t>
  </si>
  <si>
    <t>No Private rooms ATM</t>
  </si>
  <si>
    <t>PRUITTHEALTH - FRANKLIN</t>
  </si>
  <si>
    <t>360 SOUTH RIVER ROAD</t>
  </si>
  <si>
    <t>FRANKLIN</t>
  </si>
  <si>
    <t>https://www.pruitthealth.com/microsite/facilityid397</t>
  </si>
  <si>
    <t>Only Skilled Nursing
** rates will be lower depends on the insurance</t>
  </si>
  <si>
    <t>PRUITTHEALTH - FITZGERALD</t>
  </si>
  <si>
    <t>185 BOWEN'S MILL HIGHWAY</t>
  </si>
  <si>
    <t>FITZGERALD</t>
  </si>
  <si>
    <t>https://www.pruitthealth.com/microsite/facilityid394</t>
  </si>
  <si>
    <t>Transferred to admissions - vmail only 12/21, 02/15</t>
  </si>
  <si>
    <t>EAGLE HEALTH &amp; REHABILITATION</t>
  </si>
  <si>
    <t>405 S COLLEGE ST</t>
  </si>
  <si>
    <t>http://www.eaglehealthrehabilitation.org/</t>
  </si>
  <si>
    <t>GLENVUE HEALTH AND REHAB</t>
  </si>
  <si>
    <t>721 NORTH VETERANS BLVD</t>
  </si>
  <si>
    <t>GLENNVILLE</t>
  </si>
  <si>
    <t>EASTMAN HEALTHCARE &amp; REHAB</t>
  </si>
  <si>
    <t>556 CHESTER HIGHWAY</t>
  </si>
  <si>
    <t>HAZELHURST COURT CARE AND REHABILITATION CENTER</t>
  </si>
  <si>
    <t>180 BURKETT FERRY ROAD</t>
  </si>
  <si>
    <t>HAZLEHURST</t>
  </si>
  <si>
    <t>https://www.hazlehurstnh.com/</t>
  </si>
  <si>
    <t>OAKS NURSING HOME, INC, THE</t>
  </si>
  <si>
    <t>777 NURSING HOME ROAD</t>
  </si>
  <si>
    <t>MARSHALLVILLE</t>
  </si>
  <si>
    <t>https://theoakswebsite.com/</t>
  </si>
  <si>
    <t>RIVER BROOK HEALTHCARE CENTER</t>
  </si>
  <si>
    <t>390 SWEAT STREET</t>
  </si>
  <si>
    <t>HOMERVILLE</t>
  </si>
  <si>
    <t>https://www.riverbrooknh.com/</t>
  </si>
  <si>
    <t>FOUNTAIN BLUE REHAB AND NURSING</t>
  </si>
  <si>
    <t>3051 WHITESIDE ROAD</t>
  </si>
  <si>
    <t>https://fountainbluerehab.com/</t>
  </si>
  <si>
    <t>Transferred to admissions - vmail only 12/22, 02/15</t>
  </si>
  <si>
    <t>RIVERVIEW HEALTH &amp; REHAB CTR</t>
  </si>
  <si>
    <t>6711 LAROCHE AVENUE</t>
  </si>
  <si>
    <t>http://www.riverviewhealth.net/</t>
  </si>
  <si>
    <t>PARKSIDE POST ACUTE AND REHABILITATION</t>
  </si>
  <si>
    <t>3000 LENORA CHURCH DRIVE</t>
  </si>
  <si>
    <t>SNELLVILLE</t>
  </si>
  <si>
    <t>https://parksidepar.com/</t>
  </si>
  <si>
    <t>Only Skilled Nursing 
** rates given are estimate only, need to be evaluated
Transferred to Assisted Living
** not giving rates to anonymous calls</t>
  </si>
  <si>
    <t>KEYSVILLE NURSING HOME &amp; REHAB</t>
  </si>
  <si>
    <t>1005 GA HIGHWAY 88</t>
  </si>
  <si>
    <t>NORTHSIDE GWINNETT EXTENDED CARE CENTER</t>
  </si>
  <si>
    <t>650 PROFESSIONAL DRIVE</t>
  </si>
  <si>
    <t>LAWRENCEVILLE</t>
  </si>
  <si>
    <t>http://gwinnettextendedcarecenter.weebly.com/gecc-blog</t>
  </si>
  <si>
    <t>Only Skiled Nursing - Shared Room</t>
  </si>
  <si>
    <t>ATRIUM HEALTH NAVICENT BALDWIN</t>
  </si>
  <si>
    <t>821 NORTH COBB STREET</t>
  </si>
  <si>
    <t>https://atriumhealth.org/locations/detail/navicent-health-baldwin</t>
  </si>
  <si>
    <t xml:space="preserve">Admissions is on field.
** only skilled nursing private room - they only do short term rehab for $851 a day. </t>
  </si>
  <si>
    <t>CHERRY BLOSSOM HEALTH AND REHABILITATION</t>
  </si>
  <si>
    <t>3520 KENNETH DRIVE</t>
  </si>
  <si>
    <t>http://www.cherryblossomhealth.org/</t>
  </si>
  <si>
    <t>Only Skiled Nursing</t>
  </si>
  <si>
    <t>LIFE CARE CENTER</t>
  </si>
  <si>
    <t>176 LINCOLN AVE</t>
  </si>
  <si>
    <t>https://www.lifecarenh.com/#-82</t>
  </si>
  <si>
    <t>SOUTHWELL HEALTH AND REHABILITATION</t>
  </si>
  <si>
    <t>260 MJ TAYLOR ROAD</t>
  </si>
  <si>
    <t>ADEL</t>
  </si>
  <si>
    <t>https://mysouthwell.com/southwell-health-and-rehabilitation/</t>
  </si>
  <si>
    <t>Voicemail only 12/22, 02/15</t>
  </si>
  <si>
    <t>EASTVIEW NURSING CENTER</t>
  </si>
  <si>
    <t>3020 JEFFERSONVILLE ROAD</t>
  </si>
  <si>
    <t>https://www.nursinghomes.com/ga/macon/eastview-nursing-center/</t>
  </si>
  <si>
    <t>SOUTHERN PINES</t>
  </si>
  <si>
    <t>801 ELBERTA ROAD</t>
  </si>
  <si>
    <t>LIFE CARE CTR OF LAWRENCEVILLE</t>
  </si>
  <si>
    <t>210 COLLINS INDUSTRIAL WAY</t>
  </si>
  <si>
    <t>https://lcca.com/locations/ga/lawrenceville/</t>
  </si>
  <si>
    <t>Only Skilled Nursing 
** same rate for private and shared room $280/day</t>
  </si>
  <si>
    <t>REGENCY PARK HEALTH AND REHABILITATION</t>
  </si>
  <si>
    <t>1212 BROADRICK DRIVE</t>
  </si>
  <si>
    <t>No answer, only vmail - 12/23, 02/16</t>
  </si>
  <si>
    <t>PRUITTHEALTH - SUNRISE</t>
  </si>
  <si>
    <t>2709 S MAIN STREET</t>
  </si>
  <si>
    <t>MOULTRIE</t>
  </si>
  <si>
    <t>https://www.pruitthealth.com/microsite/facilityid429</t>
  </si>
  <si>
    <t>Only Skilled Nursing - Private
** their non-private rooms are for patients covered/paid by their insurance (rates are based on their insurance as well)</t>
  </si>
  <si>
    <t>ROCKDALE HEALTHCARE CENTER</t>
  </si>
  <si>
    <t>1510 RENIASSANCE DRIVE</t>
  </si>
  <si>
    <t>CONYERS</t>
  </si>
  <si>
    <t>http://www.rockdalehc.com/</t>
  </si>
  <si>
    <t>LAUREL PARK AT HENRY MED CTR</t>
  </si>
  <si>
    <t>1050 HOSPITAL DRIVE</t>
  </si>
  <si>
    <t>STOCKBRIDGE</t>
  </si>
  <si>
    <t>https://www.pruitthealth.com/microsite/facilityid363</t>
  </si>
  <si>
    <t>No answer 12/23
Only Skilled Nursing 02/16</t>
  </si>
  <si>
    <t>REHABILITATION CENTER OF SOUTH GEORGIA</t>
  </si>
  <si>
    <t>2002 TIFT AVENUE NORTH</t>
  </si>
  <si>
    <t>https://rehabcentersouthga.com/</t>
  </si>
  <si>
    <t>Private- $6,900.00 - Semi Private- $6,450.00</t>
  </si>
  <si>
    <t xml:space="preserve">*Skilled Nursing Facility </t>
  </si>
  <si>
    <t>PRUITTHEALTH - JASPER</t>
  </si>
  <si>
    <t>1350 EAST CHURCH STREET</t>
  </si>
  <si>
    <t>https://www.pruitthealth.com/microsite/facilityid403</t>
  </si>
  <si>
    <t xml:space="preserve">Onyl Skilled Nursing
* estimated cost could change depends on the insurance. </t>
  </si>
  <si>
    <t>CARLYLE PLACE</t>
  </si>
  <si>
    <t>5300 ZEBULON ROAD</t>
  </si>
  <si>
    <t>https://carlyleplace.org/</t>
  </si>
  <si>
    <t>They couldn't give the rate through phone, need to go to the center and be assessed only by then a quoatation could be given</t>
  </si>
  <si>
    <t>BUDD TERRACE AT WESLEY WOODS</t>
  </si>
  <si>
    <t>1833 CLIFTON ROAD, NE</t>
  </si>
  <si>
    <t xml:space="preserve">Transferred to admissions-  vmail only 12/23, 02/16     </t>
  </si>
  <si>
    <t>SMITH MEDICAL NURSING CARE CTR</t>
  </si>
  <si>
    <t>501 EAST MCCARTY ST</t>
  </si>
  <si>
    <t>SANDERSVILLE</t>
  </si>
  <si>
    <t>UNION COUNTY NURSING HOME</t>
  </si>
  <si>
    <t>164 NURSING HOME CIRCLE</t>
  </si>
  <si>
    <t>BLAIRSVILLE</t>
  </si>
  <si>
    <t>https://www.uniongeneralhealthsystem.com/ucnh</t>
  </si>
  <si>
    <t>Number unavailable 12/23, 02/16</t>
  </si>
  <si>
    <t>FOUNTAINVIEW CTR FOR ALZHEIMER</t>
  </si>
  <si>
    <t>2631 NORTH DRUID HILLS ROAD N E</t>
  </si>
  <si>
    <t>https://thefountainviewcenter.com/</t>
  </si>
  <si>
    <t>Only Memory Care
** on website says exclusively to serving the Alzheimer’s community
Not accepting calls from unidentified calls 12/23, 02/16
** no other number in their website</t>
  </si>
  <si>
    <t>CHATUGE REGIONAL NURSING HOME</t>
  </si>
  <si>
    <t>386 BELAIRE DRIVE</t>
  </si>
  <si>
    <t>HIAWASSEE</t>
  </si>
  <si>
    <t>https://www.uniongeneralhealthsystem.com/crnh</t>
  </si>
  <si>
    <t>WASHINGTON CO EXTENDED CARE FACILITY</t>
  </si>
  <si>
    <t>610 SPARTA ROAD</t>
  </si>
  <si>
    <t>EMANUEL COUNTY NURSING HOME</t>
  </si>
  <si>
    <t>117 KITE ROAD</t>
  </si>
  <si>
    <t>https://www.emanuelmedical.org/home/</t>
  </si>
  <si>
    <t>WILDWOOD HEALTH AND REHAB</t>
  </si>
  <si>
    <t>184 PIN HOOK ROAD</t>
  </si>
  <si>
    <t>TALKING ROCK</t>
  </si>
  <si>
    <t>https://www.seniorcare.com/nursing-homes/ga/talking-rock/wildwood-health-and-rehab/115706/</t>
  </si>
  <si>
    <t>SGMC LAKELAND VILLA</t>
  </si>
  <si>
    <t>138 WEST THIGPEN AVE</t>
  </si>
  <si>
    <t>https://www.sgmc.org/our-locations/sgmc-lakeland-villa/</t>
  </si>
  <si>
    <t>MEMORIAL MANOR NURSING HOME</t>
  </si>
  <si>
    <t>1500 EAST SHOTWELL STREET</t>
  </si>
  <si>
    <t>https://www.mh-m.org/</t>
  </si>
  <si>
    <t>PALEMON GASKINS MEM NSG HOME</t>
  </si>
  <si>
    <t>710 NORTH IRWIN AVENUE</t>
  </si>
  <si>
    <t>https://www.irwincntyhospital.com/home/</t>
  </si>
  <si>
    <t>Only Skilled Nursing 
** same rate for private and shared room</t>
  </si>
  <si>
    <t>PRUITTHEALTH - ROME</t>
  </si>
  <si>
    <t>2 THREE MILE ROAD NE</t>
  </si>
  <si>
    <t>https://www.pruitthealth.com/microsite/facilityid423</t>
  </si>
  <si>
    <t>ANSLEY PARK HEALTH AND REHABILITATION</t>
  </si>
  <si>
    <t>450 NEWNAN LAKES BLVD</t>
  </si>
  <si>
    <t>http://www.ansleyparkhealth.org/</t>
  </si>
  <si>
    <t>Transferred to admissions-  vmail only 12/27
On a meeting 02/16                                                                                                                      *Skilled Nursing Facility                                                                                                                *No Available Rooms ATM                                                                                                           *Rate may increase depends on medical care and treatment needed</t>
  </si>
  <si>
    <t>SALUDE - THE ART OF RECOVERY</t>
  </si>
  <si>
    <t>601 NORTHOLT PARKWAY</t>
  </si>
  <si>
    <t>SUWANEE</t>
  </si>
  <si>
    <t>https://www.salude.com/</t>
  </si>
  <si>
    <t xml:space="preserve">Transferred to admissions-  vmail only 12/27
On a meeting 02/16     </t>
  </si>
  <si>
    <t>CHELSEY PARK HEALTH AND REHABILITATION</t>
  </si>
  <si>
    <t>200 MOUNTAIN PARK DRIVE</t>
  </si>
  <si>
    <t>DAHLONEGA</t>
  </si>
  <si>
    <t>http://www.chelseyparkhealth.org/</t>
  </si>
  <si>
    <t>ARCHWAY TRANSITIONAL CARE CENTER</t>
  </si>
  <si>
    <t>4373 HOUSTON AVENUE</t>
  </si>
  <si>
    <t>Transferred to admissions-  vmail only 12/27 On a meeting 02/16                                                                                                                           *Skilled Nursing Facility</t>
  </si>
  <si>
    <t>ROCKMART HEALTH</t>
  </si>
  <si>
    <t>528 HUNTER STREET</t>
  </si>
  <si>
    <t>ROCKMART</t>
  </si>
  <si>
    <t>https://rockmarthealthrehab.com/</t>
  </si>
  <si>
    <t>Only Skilled Nursing (shared - 3 beds in 1 room)
&amp; Memory Care
** same rate</t>
  </si>
  <si>
    <t>BOSTICK NURSING CENTER</t>
  </si>
  <si>
    <t>1700 BOSTICK CIRCLE</t>
  </si>
  <si>
    <t>https://correctlife.com/locations</t>
  </si>
  <si>
    <t>Only Skilled Nursing - same price for private and shared $325/day</t>
  </si>
  <si>
    <t>TERRACES AT PEACHTREE HILLS PLACE, THE</t>
  </si>
  <si>
    <t>229 PEACHTREE HILLS AVENUE, NE</t>
  </si>
  <si>
    <t>https://www.peachtreehillsplace.com/theterraces/</t>
  </si>
  <si>
    <t>Oxford (2BR) 2,821 sq.ft starts at  $1,750,000
Kingswood (2BR) 2,431 sq.ft starts at $1,533,200
Belvedere (2BR) 2,301 sq.ft starts at $1,475,000
Kingswood II (2BR) 2,281 sq.ft starts at $1,217,500
Brighton (2BR) 2,106 sq.ft starts at  $1,447,400
Conway (2BR) 1,929 sq.ft starts at $1,070,000
Springdale (2BR) 1,639 sq.ft starts at $870,000
Randall (1BR) 1,393 sq.ft starts at $788,900
Winslow (1BR) 946 sq.ft starts at $427,800
Plus one time membership fee</t>
  </si>
  <si>
    <t>11A186</t>
  </si>
  <si>
    <t>GEORGIA REGIONAL ATLANTA LTC</t>
  </si>
  <si>
    <t>3073 PANTHERSVILLE RD, SNF BLDG. #17</t>
  </si>
  <si>
    <t>https://www.drugrehabdecatur.com/drug-rehab/GA/Decatur/Georgia-Regional-Hospital-at-Atlanta.htm</t>
  </si>
  <si>
    <t>Operator gave the number 404 212 4780
They no longer accept admission</t>
  </si>
  <si>
    <t>HILO MEDICAL CENTER</t>
  </si>
  <si>
    <t>1190 WAIANUENUE AVENUE</t>
  </si>
  <si>
    <t>HILO</t>
  </si>
  <si>
    <t>https://www.hilomedicalcenter.org/</t>
  </si>
  <si>
    <t>Usually take persons who came from the hospital</t>
  </si>
  <si>
    <t>KULA HOSPITAL</t>
  </si>
  <si>
    <t>100 KEOKEA PLACE</t>
  </si>
  <si>
    <t>KULA</t>
  </si>
  <si>
    <t>https://www.mauihealth.org/</t>
  </si>
  <si>
    <t>Voicemail 12/16
Voicemail 02/14 Dianne</t>
  </si>
  <si>
    <t>GARDEN ISLE HEALTHCARE AND REHABILITATION CENTER</t>
  </si>
  <si>
    <t>3-3420 KUHIO HIGHWAY, SUITE 300</t>
  </si>
  <si>
    <t>LIHUE</t>
  </si>
  <si>
    <t>MALUHIA</t>
  </si>
  <si>
    <t>1027 HALA DRIVE</t>
  </si>
  <si>
    <t>HONOLULU</t>
  </si>
  <si>
    <t>https://maluhia.hhsc.org/</t>
  </si>
  <si>
    <t>No memory care. No assisted/independent living</t>
  </si>
  <si>
    <t>LEAHI HOSPITAL</t>
  </si>
  <si>
    <t>3675 KILAUEA AVENUE</t>
  </si>
  <si>
    <t>https://leahi.hhsc.org/</t>
  </si>
  <si>
    <t>HALE NANI REHABILITATION AND NURSING CENTER</t>
  </si>
  <si>
    <t>1677 PENSACOLA STREET</t>
  </si>
  <si>
    <t>https://www.avalonhealthcare.com/halenani/</t>
  </si>
  <si>
    <t>Admissions director is not available 12/16
Voicemail 02/14 Dianne</t>
  </si>
  <si>
    <t>MAUNALANI NURSING AND REHABILITATION CENTER</t>
  </si>
  <si>
    <t>5113 MAUNALANI CIRCLE</t>
  </si>
  <si>
    <t>https://maunalaninursing.org/</t>
  </si>
  <si>
    <t>ARCADIA RETIREMENT RESIDENCE</t>
  </si>
  <si>
    <t>1434 PUNAHOU STREET</t>
  </si>
  <si>
    <t>https://arcadia.org/</t>
  </si>
  <si>
    <t>$3,900 -
$5,000</t>
  </si>
  <si>
    <t xml:space="preserve">Skilled Nursing
** only for their community or residences of Arcadia
Assisted Living
** $33/hr (hrs per day will depend on the level of care) 
+ $433/month if needing help with medication
Independent Living
** need further details so they can check and give quotation
** $3,900 - $5,000 per month depends on the size
** Plus One time fee of $222,000-$526,000 </t>
  </si>
  <si>
    <t>WAHIAWA GENERAL HOSPITAL</t>
  </si>
  <si>
    <t>128 LEHUA STREET</t>
  </si>
  <si>
    <t>WAHIAWA</t>
  </si>
  <si>
    <t>https://www.wahiawageneral.org/</t>
  </si>
  <si>
    <t>No answer 12/16, 02/17 Dianne</t>
  </si>
  <si>
    <t>THE CARE CENTER OF HONOLULU</t>
  </si>
  <si>
    <t>1900 BACHELOT STREET</t>
  </si>
  <si>
    <t>https://www.ccoh.us/</t>
  </si>
  <si>
    <t>AVALON CARE CENTER - HONOLULU, LLC</t>
  </si>
  <si>
    <t>1930 KAMEHAMEHA IV RD</t>
  </si>
  <si>
    <t>https://www.avalonhealthcare.com/honolulu/</t>
  </si>
  <si>
    <t>Voicemail 12/16
- vmail only 02/17</t>
  </si>
  <si>
    <t>KAUAI VETERANS MEMORIAL HOSPITAL</t>
  </si>
  <si>
    <t>4643 WAIMEA CANYON DRIVE</t>
  </si>
  <si>
    <t>WAIMEA</t>
  </si>
  <si>
    <t>https://kauai.hhsc.org/</t>
  </si>
  <si>
    <t>Voicemail 12/16
Admissions transferred to Billings Dept 
They couldn't give the rate because they need medical and financial info. Transferred to Long Term Care to further assist - no answer 02/17</t>
  </si>
  <si>
    <t>LANAI COMMUNITY HOSPITAL</t>
  </si>
  <si>
    <t>628 7TH STREET</t>
  </si>
  <si>
    <t>LANAI CITY</t>
  </si>
  <si>
    <t>Admissions director is not available</t>
  </si>
  <si>
    <t>NUUANU HALE</t>
  </si>
  <si>
    <t>2900 PALI HIGHWAY</t>
  </si>
  <si>
    <t>https://www.newfamilyhealthhi.com/nuuanu-hale</t>
  </si>
  <si>
    <t>KUAKINI GERIATRIC CARE, INC</t>
  </si>
  <si>
    <t>347 NORTH KUAKINI STREET</t>
  </si>
  <si>
    <t>https://www.kuakini.org/wps/portal/public/About-Us/Subsidiaries/Geriatric-Care</t>
  </si>
  <si>
    <t>Gave the estimated price ($13000). Price depends on the needs of the patient</t>
  </si>
  <si>
    <t>SAMUEL MAHELONA MEMORIAL HOSPITAL</t>
  </si>
  <si>
    <t>4800 KAWAIHAU ROAD</t>
  </si>
  <si>
    <t>KAPAA</t>
  </si>
  <si>
    <t>https://kauai.hhsc.org/facilities/samuel-mahelona-memorial-hospital-smmh/</t>
  </si>
  <si>
    <t>Gave the estimated price ($24000- 25000). The admissions director cannot find the exact rate.</t>
  </si>
  <si>
    <t>HALE HO'OLA HAMAKUA</t>
  </si>
  <si>
    <t>45-547 PLUMERIA STREET</t>
  </si>
  <si>
    <t>HONOKAA</t>
  </si>
  <si>
    <t>https://www.halehoolahamakua.org/</t>
  </si>
  <si>
    <t>No beds available for the next few years</t>
  </si>
  <si>
    <t>HARRY AND JEANETTE WEINBERG CARE CENTER</t>
  </si>
  <si>
    <t>45-090 NAMOKU ST</t>
  </si>
  <si>
    <t>KANEOHE</t>
  </si>
  <si>
    <t>Voicemail 12/16, 02/16</t>
  </si>
  <si>
    <t>ALOHA NURSING &amp; REHAB CENTRE</t>
  </si>
  <si>
    <t>45-545 KAMEHAMEHA HIGHWAY</t>
  </si>
  <si>
    <t>https://www.alohanursing.com/</t>
  </si>
  <si>
    <t>LIFE CARE CENTER OF HILO</t>
  </si>
  <si>
    <t>944 WEST KAWAILANI STREET</t>
  </si>
  <si>
    <t>https://lcca.com/locations/hi/hilo/</t>
  </si>
  <si>
    <t>LILIHA HEALTHCARE CENTER</t>
  </si>
  <si>
    <t>1814 LILIHA STREET</t>
  </si>
  <si>
    <t>https://www.newfamilyhealthhi.com/</t>
  </si>
  <si>
    <t>Voicemail. I got the prices on their website 12/16
Transferred to admissions - vmail only 02/16
Website: Our room rates are as follows*:
$333/day for a Private room (one available).
$333 for a Ward (4 person) room</t>
  </si>
  <si>
    <t>OAHU CARE FACILITY</t>
  </si>
  <si>
    <t>1808 SOUTH BERETANIA STREET</t>
  </si>
  <si>
    <t>http://oahucarefacility.com/</t>
  </si>
  <si>
    <t>PEARL CITY NURSING HOME</t>
  </si>
  <si>
    <t>919 LEHUA AVENUE</t>
  </si>
  <si>
    <t>PEARL CITY</t>
  </si>
  <si>
    <t>http://pearlcitynursinghome.com/</t>
  </si>
  <si>
    <t>HALE ANUENUE RESTORATIVE CARE</t>
  </si>
  <si>
    <t>1333 WAIANUENUE AVENUE</t>
  </si>
  <si>
    <t>https://lcca.com/locations/hi/hale-anuenue/</t>
  </si>
  <si>
    <t>HALE OLA KINO</t>
  </si>
  <si>
    <t>1314 KALAKAUA AVENUE, 2ND FLOOR</t>
  </si>
  <si>
    <t>https://www.haleolakino.com/</t>
  </si>
  <si>
    <t xml:space="preserve">Voicemail 12/16, 02/16 </t>
  </si>
  <si>
    <t>ANN PEARL NURSING FACILITY</t>
  </si>
  <si>
    <t>45-181 WAIKALUA ROAD</t>
  </si>
  <si>
    <t>https://www.ohanapacific.com/locations/oahu/kaneohe/ann-pearl</t>
  </si>
  <si>
    <t>HALE MALAMALAMA</t>
  </si>
  <si>
    <t>6163 SUMMER STREET</t>
  </si>
  <si>
    <t>https://www.hmnursing.com/</t>
  </si>
  <si>
    <t>KA PUNAWAI OLA</t>
  </si>
  <si>
    <t>91-575 FARRINGTON HIGHWAY</t>
  </si>
  <si>
    <t>KAPOLEI</t>
  </si>
  <si>
    <t>https://lcca.com/locations/hi/ka-punawai-ola/</t>
  </si>
  <si>
    <t>LIFE CARE CENTER OF KONA</t>
  </si>
  <si>
    <t>78-6957 KAMEHAMEHA III ROAD</t>
  </si>
  <si>
    <t>KAILUA KONA</t>
  </si>
  <si>
    <t>https://lcca.com/locations/hi/kona/</t>
  </si>
  <si>
    <t>HI'OLANI CARE CENTER AT KAHALA NUI</t>
  </si>
  <si>
    <t>4389 MALIA STREET</t>
  </si>
  <si>
    <t>https://www.kahalanui.com/life-care/</t>
  </si>
  <si>
    <t>KULANA MALAMA</t>
  </si>
  <si>
    <t>91-1360 KARAYAN STREET</t>
  </si>
  <si>
    <t>EWA BEACH</t>
  </si>
  <si>
    <t>http://kulanamalama.com/</t>
  </si>
  <si>
    <t>YUKIO OKUTSU STATE VETERANS HOME</t>
  </si>
  <si>
    <t>1180 WAIANUENUE AVENUE</t>
  </si>
  <si>
    <t>https://www.hilomedicalcenter.org/about-us/yukio-okutsu-state-veterans-home/</t>
  </si>
  <si>
    <t>KAUAI CARE CENTER</t>
  </si>
  <si>
    <t>9611 WAENA ROAD</t>
  </si>
  <si>
    <t>https://www.regency-pacific.com/senior-living/hi/waimea/kauai-care-center/</t>
  </si>
  <si>
    <t>HALE KUPUNA HERITAGE HOME, LLC</t>
  </si>
  <si>
    <t>4297A OMAO ROAD</t>
  </si>
  <si>
    <t>KOLOA</t>
  </si>
  <si>
    <t>https://www.ohanapacific.com/locations/kauai/koloa/hale-kupuna-heritage-home</t>
  </si>
  <si>
    <t>15 CRAIGSIDE</t>
  </si>
  <si>
    <t>15 CRAIGSIDE PLACE</t>
  </si>
  <si>
    <t>CLARENCE TC CHING VILLAS AT ST FRANCIS</t>
  </si>
  <si>
    <t>2230 LILIHA STREET</t>
  </si>
  <si>
    <t>https://thevillashawaii.com/</t>
  </si>
  <si>
    <t>LEGACY HILO REHABILITATION &amp; NURSING CENTER</t>
  </si>
  <si>
    <t>563 KAUMANA DRIVE</t>
  </si>
  <si>
    <t>https://www.ohanapacific.com/locations/hawaii-island/legacy-hilo</t>
  </si>
  <si>
    <t>KALAKAUA GARDENS</t>
  </si>
  <si>
    <t>1723 KALAKAUA AVENUE</t>
  </si>
  <si>
    <t>https://www.kalakauagardens.com/</t>
  </si>
  <si>
    <t>ISLANDS SKILLED NURSING &amp; REHABILITATION</t>
  </si>
  <si>
    <t>1205 ALEXANDER STREET</t>
  </si>
  <si>
    <t>https://www.kalakauagardens.com/services/</t>
  </si>
  <si>
    <t>CHAUTAUQUA GUEST HOME #2</t>
  </si>
  <si>
    <t>602 ELEVENTH STREET</t>
  </si>
  <si>
    <t>CHARLES CITY</t>
  </si>
  <si>
    <t>https://chautauquaguesthomes.com/</t>
  </si>
  <si>
    <t>815 EAST LOCUST STREET</t>
  </si>
  <si>
    <t>DAVENPORT</t>
  </si>
  <si>
    <t>https://promedicaskillednursing.org/davenport</t>
  </si>
  <si>
    <t>RIDGECREST VILLAGE</t>
  </si>
  <si>
    <t>4130 NORTHWEST BOULEVARD</t>
  </si>
  <si>
    <t>https://www.ridgecrestvillage.org/</t>
  </si>
  <si>
    <t>A one time community fee of $1500 is required for assisted and independent living</t>
  </si>
  <si>
    <t>GOOD SHEPHERD HEALTH CENTER</t>
  </si>
  <si>
    <t>302 SECOND STREET NE</t>
  </si>
  <si>
    <t>MASON CITY</t>
  </si>
  <si>
    <t>https://goodshepherdhealthcenter.org/nursing-home</t>
  </si>
  <si>
    <t>$115-$134</t>
  </si>
  <si>
    <t>No available beds for male patients. Assisted living depends on the size of the room. They also have independent living options but unable to provide pricing</t>
  </si>
  <si>
    <t>SHADY OAKS</t>
  </si>
  <si>
    <t>1409 WEST MAIN STREET</t>
  </si>
  <si>
    <t>https://www.shadyoakslakecity.com/</t>
  </si>
  <si>
    <t>MADRID HOME FOR THE AGED</t>
  </si>
  <si>
    <t>613 WEST NORTH STREET</t>
  </si>
  <si>
    <t>MADRID</t>
  </si>
  <si>
    <t>https://www.madridhome.com/</t>
  </si>
  <si>
    <t>KAHL HOME FOR THE AGED &amp; INFIRMED</t>
  </si>
  <si>
    <t>6701 JERSEY RIDGE ROAD</t>
  </si>
  <si>
    <t>https://www.kahlhomedav.com/</t>
  </si>
  <si>
    <t>MISSISSIPPI VALLEY</t>
  </si>
  <si>
    <t>PO BOX 1270</t>
  </si>
  <si>
    <t>KEOKUK</t>
  </si>
  <si>
    <t>https://mississippivalleyhrc.com/</t>
  </si>
  <si>
    <t>Number does not accept blocked calls</t>
  </si>
  <si>
    <t>HARMONY HOUSE HEALTH CARE CENT</t>
  </si>
  <si>
    <t>2950 WEST SHAULIS ROAD</t>
  </si>
  <si>
    <t>WATERLOO</t>
  </si>
  <si>
    <t>https://www.abcmcorp.com/harmony-house</t>
  </si>
  <si>
    <t>--- Corporate needs a callback number and someone will call to give the rates 02/24</t>
  </si>
  <si>
    <t>SALEM LUTHERAN HOME</t>
  </si>
  <si>
    <t>2027 COLLEGE AVENUE</t>
  </si>
  <si>
    <t>ELK HORN</t>
  </si>
  <si>
    <t>https://www.good-sam.com/locations/salem-lutheran-homes-senior-apartments?yxt_info=gss-location-F6D90EE6-72FE-48AC-8399-07AB9F3A2A3B&amp;y_source=1_MjQwNDI4OTUtNDgzLWxvY2F0aW9uLndlYnNpdGU%3D</t>
  </si>
  <si>
    <t>Only Skilled Nursing - same rate for all rooms</t>
  </si>
  <si>
    <t>SIOUX CENTER HEALTH ROYALE MEADOWS</t>
  </si>
  <si>
    <t>1400 7TH AVENUE SE</t>
  </si>
  <si>
    <t>SIOUX CENTER</t>
  </si>
  <si>
    <t>https://www.siouxcenterhealth.org/services/senior-care/</t>
  </si>
  <si>
    <t>$7,530 - small private room
$7,740 - large private room</t>
  </si>
  <si>
    <t>TOUCHSTONE HEALTHCARE COMMUNITY</t>
  </si>
  <si>
    <t>1800 INDIAN HILLS DRIVE</t>
  </si>
  <si>
    <t>SIOUX CITY</t>
  </si>
  <si>
    <t>ALTOONA NURSING AND REHABILITATION CENTER</t>
  </si>
  <si>
    <t>200 SEVENTH AVENUE SW</t>
  </si>
  <si>
    <t>https://altoonanursingandrehab.com/</t>
  </si>
  <si>
    <t>No answer 02/08
Only Skilled Nursing (long term care)</t>
  </si>
  <si>
    <t>ON WITH LIFE</t>
  </si>
  <si>
    <t>715 SW ANKENY ROAD</t>
  </si>
  <si>
    <t>ANKENY</t>
  </si>
  <si>
    <t>https://www.onwithlife.org/</t>
  </si>
  <si>
    <t>Transferred to Admissions - only vmail 02/08, 02/24, 02/28</t>
  </si>
  <si>
    <t>THE VILLAGE</t>
  </si>
  <si>
    <t>1203 NORTH E STREET</t>
  </si>
  <si>
    <t>INDIANOLA</t>
  </si>
  <si>
    <t>https://www.wesleylife.org/the-village</t>
  </si>
  <si>
    <t>Transferred to Admissions - no answer only vmail</t>
  </si>
  <si>
    <t>SILVER OAK NURSING AND REHABILITATION CENTER LLC</t>
  </si>
  <si>
    <t>455 31ST STREET</t>
  </si>
  <si>
    <t>Not Accepting Admissions ATM / Ongoing Facility Renovation</t>
  </si>
  <si>
    <t>BRIARWOOD HEALTHCARE CENTER</t>
  </si>
  <si>
    <t>605 GREENWOOD DRIVE</t>
  </si>
  <si>
    <t>IOWA CITY</t>
  </si>
  <si>
    <t>https://www.briarwoodhcc.com/</t>
  </si>
  <si>
    <t>Not accepting call from private number</t>
  </si>
  <si>
    <t>OSAGE REHAB AND HEALTH CARE CENTER</t>
  </si>
  <si>
    <t>830 SOUTH FIFTH STREET</t>
  </si>
  <si>
    <t>OSAGE</t>
  </si>
  <si>
    <t>https://trilliumhcg.com/fac-osage.html</t>
  </si>
  <si>
    <t>COMMUNITY MEMORIAL HEALTH CENTER</t>
  </si>
  <si>
    <t>231 NORTH EIGHTH AVENUE WEST</t>
  </si>
  <si>
    <t>HARTLEY</t>
  </si>
  <si>
    <t>https://communitymemorialhc.com/</t>
  </si>
  <si>
    <t>Only Accepting Admissions with Referals ATM</t>
  </si>
  <si>
    <t>AASE HAUGEN HOME</t>
  </si>
  <si>
    <t>FOUR OHIO STREET</t>
  </si>
  <si>
    <t>DECORAH</t>
  </si>
  <si>
    <t>https://www.aasehaugen.com/</t>
  </si>
  <si>
    <t>Referals Admissions is Prioritized ATM</t>
  </si>
  <si>
    <t>NORWALK NURSING AND REHABILITATION CENTER</t>
  </si>
  <si>
    <t>921 SUNSET DRIVE</t>
  </si>
  <si>
    <t>https://norwalknursingandrehab.com/</t>
  </si>
  <si>
    <t>ODEBOLT SPECIALTY CARE</t>
  </si>
  <si>
    <t>801 SOUTH DES MOINES STREET</t>
  </si>
  <si>
    <t>ODEBOLT</t>
  </si>
  <si>
    <t>https://www.careinitiatives.org/odebolt-specialty-care</t>
  </si>
  <si>
    <t>ROCK RAPIDS HEALTH CENTRE</t>
  </si>
  <si>
    <t>703 SOUTH UNION</t>
  </si>
  <si>
    <t>ROCK RAPIDS</t>
  </si>
  <si>
    <t>https://rockrapids.com/</t>
  </si>
  <si>
    <t>MERCYONE NORTH IOWA MEDICAL SERVICES</t>
  </si>
  <si>
    <t>910 NORTH EISENHOWER AVENUE</t>
  </si>
  <si>
    <t>https://www.mercyone.org/</t>
  </si>
  <si>
    <t xml:space="preserve">Only Skilled Nursing
Admissions don't have the room rates because they are not accepting private pay and only thru insurance and should be endorsed by the hospital. </t>
  </si>
  <si>
    <t>RED OAK REHAB AND CARE CENTER</t>
  </si>
  <si>
    <t>1600 SUMMIT STREET</t>
  </si>
  <si>
    <t>RED OAK</t>
  </si>
  <si>
    <t>http://www.redoakcc.com/</t>
  </si>
  <si>
    <t xml:space="preserve">Only Accepting Admissions with Insurance </t>
  </si>
  <si>
    <t>GOOD SAMARITAN SOCIETY - ESTHERVILLE</t>
  </si>
  <si>
    <t>1646 FIFTH AVENUE NORTH</t>
  </si>
  <si>
    <t>ESTHERVILLE</t>
  </si>
  <si>
    <t>https://www.good-sam.com/locations/estherville</t>
  </si>
  <si>
    <t xml:space="preserve"> Standard Private Room Rate - 7830
Large Private Room Rate - 7,950 
Skilled Nursing Facility</t>
  </si>
  <si>
    <t>DUNLAP SPECIALTY CARE</t>
  </si>
  <si>
    <t>1403 HARRISON ROAD</t>
  </si>
  <si>
    <t>DUNLAP</t>
  </si>
  <si>
    <t>https://www.careinitiatives.org/dunlap-specialty-care</t>
  </si>
  <si>
    <t>508 2ND STREET NE</t>
  </si>
  <si>
    <t>DAYTON</t>
  </si>
  <si>
    <t>https://trilliumhcg.com/fac-grandview.html</t>
  </si>
  <si>
    <t>No answer 
On website:Admissions number: (515) 316-6144</t>
  </si>
  <si>
    <t>WESTMONT HEALTHCARE COMMUNITY</t>
  </si>
  <si>
    <t>314 SOUTH ELM STREET</t>
  </si>
  <si>
    <t>LOGAN</t>
  </si>
  <si>
    <t>http://www.westmontcare.com/</t>
  </si>
  <si>
    <t>Admissions is on a meeting 02/28</t>
  </si>
  <si>
    <t>GOOD SAMARITAN SOCIETY - LEMARS</t>
  </si>
  <si>
    <t>1140 LINCOLN STREET NE</t>
  </si>
  <si>
    <t>LE MARS</t>
  </si>
  <si>
    <t>https://www.good-sam.com/locations/le-mars</t>
  </si>
  <si>
    <t>MORNINGSIDE CARE CENTER</t>
  </si>
  <si>
    <t>600 MORNINGSIDE STREET</t>
  </si>
  <si>
    <t>IDA GROVE</t>
  </si>
  <si>
    <t>http://www.morningsidecare.com/SNF/Default.aspx</t>
  </si>
  <si>
    <t>Number not valid</t>
  </si>
  <si>
    <t>SOUTHRIDGE SPECIALTY CARE</t>
  </si>
  <si>
    <t>309 WEST MERLE HIBBS BOULEVARD</t>
  </si>
  <si>
    <t>MARSHALLTOWN</t>
  </si>
  <si>
    <t>https://www.careinitiatives.org/southridge-specialty-care</t>
  </si>
  <si>
    <t>GOOD SAMARITAN SOCIETY - OTTUMWA</t>
  </si>
  <si>
    <t>2035 WEST CHESTER AVENUE</t>
  </si>
  <si>
    <t>OTTUMWA</t>
  </si>
  <si>
    <t>https://www.good-sam.com/locations/ottumwa</t>
  </si>
  <si>
    <t>LANTERN PARK SPECIALTY CARE</t>
  </si>
  <si>
    <t>2200 OAKDALE ROAD</t>
  </si>
  <si>
    <t>CORALVILLE</t>
  </si>
  <si>
    <t>https://www.careinitiatives.org/lantern-park-specialty-care</t>
  </si>
  <si>
    <t>EAGLE POINT HEALTH CARE CENTER</t>
  </si>
  <si>
    <t>801 28TH AVENUE NORTH</t>
  </si>
  <si>
    <t>https://eaglepointhealthcarecenter.com/</t>
  </si>
  <si>
    <t>Only Skilled Nursing
*same rate</t>
  </si>
  <si>
    <t>LAURENS CARE CENTER</t>
  </si>
  <si>
    <t>304 EAST VETERANS ROAD</t>
  </si>
  <si>
    <t>LAURENS</t>
  </si>
  <si>
    <t>http://www.laurenscarecenter.com/</t>
  </si>
  <si>
    <t>$6,210 - 
$6,420</t>
  </si>
  <si>
    <t>Only Skilled Nursing
** private room will depend on the care needed and if private room available the time of admission is either small, medium, or large</t>
  </si>
  <si>
    <t>AZRIA HEALTH PRAIRIE RIDGE</t>
  </si>
  <si>
    <t>608 PRAIRIE STREET</t>
  </si>
  <si>
    <t>MEDIAPOLIS</t>
  </si>
  <si>
    <t>https://www.azriahealth.com/locations/azria-health-prairie-ridge/</t>
  </si>
  <si>
    <t xml:space="preserve">Same Rate as Skilled </t>
  </si>
  <si>
    <t>Only Skilled Nursing and Memory Care
** rates given are estimate only, they need to know the clinical background so they can give the appropriate/correct pricing</t>
  </si>
  <si>
    <t>CORYDON SPECIALTY CARE</t>
  </si>
  <si>
    <t>745 EAST SOUTH STREET</t>
  </si>
  <si>
    <t>CORYDON</t>
  </si>
  <si>
    <t>https://www.careinitiatives.org/corydon-specialty-care</t>
  </si>
  <si>
    <t>RIDGEWOOD SPECIALTY CARE</t>
  </si>
  <si>
    <t>1977 ALBIA ROAD</t>
  </si>
  <si>
    <t>https://www.careinitiatives.org/ridgewood-specialty-care</t>
  </si>
  <si>
    <t>No answer 02/08, 02/22, 02/28</t>
  </si>
  <si>
    <t>THE MADISON</t>
  </si>
  <si>
    <t>1702 41ST STREET</t>
  </si>
  <si>
    <t>FORT MADISON</t>
  </si>
  <si>
    <t>https://www.themadison.biz/</t>
  </si>
  <si>
    <t>DUBUQUE SPECIALTY CARE</t>
  </si>
  <si>
    <t>2935 KAUFMANN AVENUE</t>
  </si>
  <si>
    <t>DUBUQUE</t>
  </si>
  <si>
    <t>https://www.careinitiatives.org/dubuque-specialty-care</t>
  </si>
  <si>
    <t>FRIENDSHIP HOME ASSOCIATION</t>
  </si>
  <si>
    <t>714 DIVISION</t>
  </si>
  <si>
    <t>AUDUBON</t>
  </si>
  <si>
    <t>http://friendshiphome.com/index.html</t>
  </si>
  <si>
    <t>$7,920
Private
$7,350
Semi Private</t>
  </si>
  <si>
    <t>REGENCY PARK NURSING &amp; REHAB CENTER OF JEFFERSON</t>
  </si>
  <si>
    <t>100 RAM ROAD</t>
  </si>
  <si>
    <t>JEFFERSON</t>
  </si>
  <si>
    <t>https://regencyparknursinghome.com/</t>
  </si>
  <si>
    <t>$6,210 - 
$6,660</t>
  </si>
  <si>
    <t>LENOX CARE CENTER</t>
  </si>
  <si>
    <t>111 EAST VAN BUREN</t>
  </si>
  <si>
    <t>LENOX</t>
  </si>
  <si>
    <t>https://trilliumhcg.com/fac-lenox.html</t>
  </si>
  <si>
    <t>GOOD SAMARITAN SOCIETY - WAUKON</t>
  </si>
  <si>
    <t>21 EAST MAIN STREET</t>
  </si>
  <si>
    <t>WAUKON</t>
  </si>
  <si>
    <t>https://www.good-sam.com/locations/waukon?yxt_info=gss-location-GSS-2720&amp;y_source=1_MTQyNTAxNDAtNDgzLWxvY2F0aW9uLndlYnNpdGU%3D</t>
  </si>
  <si>
    <t>GRUNDY CARE CENTER</t>
  </si>
  <si>
    <t>102 EAST J AVENUE</t>
  </si>
  <si>
    <t>GRUNDY CENTER</t>
  </si>
  <si>
    <t>https://trilliumhcg.com/fac-grundy.html</t>
  </si>
  <si>
    <t>GOOD SAMARITAN SOCIETY - NEWELL</t>
  </si>
  <si>
    <t>415 WEST HIGHWAY 7</t>
  </si>
  <si>
    <t>NEWELL</t>
  </si>
  <si>
    <t>https://www.good-sam.com/locations/newell</t>
  </si>
  <si>
    <t>RAVENWOOD SPECIALTY CARE</t>
  </si>
  <si>
    <t>2651 ST FRANCIS DRIVE</t>
  </si>
  <si>
    <t>https://www.careinitiatives.org/ravenwood-specialty-care</t>
  </si>
  <si>
    <t>Admissions is on a meeting 02/07
No answer 02/22, 2/28</t>
  </si>
  <si>
    <t>PANORA SPECIALTY CARE</t>
  </si>
  <si>
    <t>805 EAST MAIN</t>
  </si>
  <si>
    <t>PANORA</t>
  </si>
  <si>
    <t>https://www.careinitiatives.org/panora-specialty-care</t>
  </si>
  <si>
    <t xml:space="preserve">For assisted living they do not know the rate and it changes per person because it is based on  low paying income &amp; being assisted only for 12 hours - should be independent by night. </t>
  </si>
  <si>
    <t>OAKVIEW, INC.</t>
  </si>
  <si>
    <t>511 EAST CENTER</t>
  </si>
  <si>
    <t>CONRAD</t>
  </si>
  <si>
    <t>Only Skilled Nursing
** rates given are estimate only, they need to know the clinical background so they can give the appropriate/correct pricing</t>
  </si>
  <si>
    <t>THORNTON MANOR NURSING AND CARE CENTER</t>
  </si>
  <si>
    <t>1329 MAIN STREET</t>
  </si>
  <si>
    <t>LANSING</t>
  </si>
  <si>
    <t>https://www.thorntonmanorlansing.com/</t>
  </si>
  <si>
    <t>$2,625 - 
1 bedroom
 $3,425 - 
2 bedrooms</t>
  </si>
  <si>
    <t>QHC MITCHELLVILLE, LLC</t>
  </si>
  <si>
    <t>114 CARTER STREET SW</t>
  </si>
  <si>
    <t>MITCHELLVILLE</t>
  </si>
  <si>
    <t>https://qhcmcares.com/</t>
  </si>
  <si>
    <t>Not accepting call from a private number 02/07, 02/22</t>
  </si>
  <si>
    <t>MAPLE HEIGHTS</t>
  </si>
  <si>
    <t>2 SUNRISE AVENUE</t>
  </si>
  <si>
    <t>MAPLETON</t>
  </si>
  <si>
    <t>https://www.mapleheightshome.com/</t>
  </si>
  <si>
    <t>Only Skilled Nursing - Private
** admissions said rate is just estimate because usually it is through Medicare and for assessment</t>
  </si>
  <si>
    <t>REHABILITATION CENTER OF DES MOINES</t>
  </si>
  <si>
    <t>701 RIVERVIEW</t>
  </si>
  <si>
    <t>DES MOINES</t>
  </si>
  <si>
    <t>https://rehabcenterofdesmoines.com/</t>
  </si>
  <si>
    <t>CLEARVIEW HOME</t>
  </si>
  <si>
    <t>406 WEST WASHINGTON</t>
  </si>
  <si>
    <t>MOUNT AYR</t>
  </si>
  <si>
    <t>http://www.clearviewhome.net/</t>
  </si>
  <si>
    <t>$3,700 - 
1 bedroom
$4,100 - 
2 bedrooms</t>
  </si>
  <si>
    <t>$7,500 - private
$7,050 - semi private</t>
  </si>
  <si>
    <t>No Independent Living
For Memory Care same rate as Skilled Nursing with + $30 additional per day</t>
  </si>
  <si>
    <t>STRATFORD SPECIALTY CARE</t>
  </si>
  <si>
    <t>1200 HIGHWAY 175 EAST</t>
  </si>
  <si>
    <t>https://www.careinitiatives.org/stratford-specialty-care</t>
  </si>
  <si>
    <t>Only Skilled Nursing - Private
** Skilled Nursing Semi- Private is only offered for those paying through insurance. They do not know the rate for it is being calculated on the system</t>
  </si>
  <si>
    <t>WESTWOOD SPECIALTY CARE</t>
  </si>
  <si>
    <t>4201 FIELDCREST DRIVE</t>
  </si>
  <si>
    <t>https://www.careinitiatives.org/westwood-specialty-care</t>
  </si>
  <si>
    <t>No answer 02/07, 02/22 Transferred to Admissions - vmail only 02/28</t>
  </si>
  <si>
    <t>NORTHERN MAHASKA SPECIALTY CARE</t>
  </si>
  <si>
    <t>2401 CRESTVIEW DRIVE</t>
  </si>
  <si>
    <t>OSKALOOSA</t>
  </si>
  <si>
    <t>https://www.careinitiatives.org/northern-mahaska-specialty-care</t>
  </si>
  <si>
    <t>Only Skilled Nursing 
** both rooms same rate $508/day</t>
  </si>
  <si>
    <t>CREST HAVEN CARE CENTRE</t>
  </si>
  <si>
    <t>1000 EAST HOWARD</t>
  </si>
  <si>
    <t>CRESTON</t>
  </si>
  <si>
    <t>MONTICELLO NURSING &amp; REHAB CEN</t>
  </si>
  <si>
    <t>500 PINEHAVEN DRIVE</t>
  </si>
  <si>
    <t>https://www.monticellocampus.com/</t>
  </si>
  <si>
    <t>$3,325.00
-large apartment, level 1 
$3,475.00
-large apartment, level 2
** + requires $3,325 deposit</t>
  </si>
  <si>
    <t xml:space="preserve">Assisted Living:
** rates might change if higher level of care is needed and if different size of apartment becomes available </t>
  </si>
  <si>
    <t>BETTENDORF HEALTH CARE CENTER</t>
  </si>
  <si>
    <t>2730 CROW CREEK ROAD</t>
  </si>
  <si>
    <t>BETTENDORF</t>
  </si>
  <si>
    <t>https://mgmhealthcare.com/facility/bettendorf-health-care-center/</t>
  </si>
  <si>
    <t>Transferred to Admissions - vmail only</t>
  </si>
  <si>
    <t>CRESTVIEW SPECIALTY CARE</t>
  </si>
  <si>
    <t>451 WEST ORANGE STREET</t>
  </si>
  <si>
    <t>WEST BRANCH</t>
  </si>
  <si>
    <t>https://www.careinitiatives.org/crestview-specialty-care</t>
  </si>
  <si>
    <t>$7,950.00 - private
$8,250.00 - private deluxe</t>
  </si>
  <si>
    <t>FRIENDSHIP HAVEN, INC</t>
  </si>
  <si>
    <t>420 SOUTH KENYON ROAD</t>
  </si>
  <si>
    <t>FORT DODGE</t>
  </si>
  <si>
    <t>https://www.friendshiphaven.org/</t>
  </si>
  <si>
    <t>BEDFORD SPECIALTY CARE</t>
  </si>
  <si>
    <t>1005 WEST PEARL</t>
  </si>
  <si>
    <t>BEDFORD</t>
  </si>
  <si>
    <t>https://www.careinitiatives.org/bedford-specialty-care</t>
  </si>
  <si>
    <t>PLEASANT VIEW CARE CENTER</t>
  </si>
  <si>
    <t>200 SHANNON DRIVE</t>
  </si>
  <si>
    <t>WHITING</t>
  </si>
  <si>
    <t>$8,550 - private
$7,800 - semi private</t>
  </si>
  <si>
    <t>Assisted Living extension advised to redial and look for office dept to know rate for assisted and independent.
No answer - only vmail                                                                                                                                 *Base Rate for Assisted Living is $1700 for studio type apartment, Rate will increase depends on Medical care and treatment needed. So they will need to have a personal assesment first to come up with their service plan rate.</t>
  </si>
  <si>
    <t>NEW HAMPTON NURSING &amp; REHAB CE</t>
  </si>
  <si>
    <t>703 SOUTH FOURTH AVENUE</t>
  </si>
  <si>
    <t>NEW HAMPTON</t>
  </si>
  <si>
    <t>https://www.nhnrc.com/</t>
  </si>
  <si>
    <t>CRESTVIEW ACRES</t>
  </si>
  <si>
    <t>1485 GRAND</t>
  </si>
  <si>
    <t>ABCM REHAB CENTERS OF INDEPENDENCE WEST CAMPUS</t>
  </si>
  <si>
    <t>1610 THIRD STREET NE</t>
  </si>
  <si>
    <t>INDEPENDENCE</t>
  </si>
  <si>
    <t>https://www.abcmcorp.com/abcm-rehabilitation-centers-of-independence</t>
  </si>
  <si>
    <t>Only Skilled Nursing
** for assessment, rates might change depends on the level of care needed</t>
  </si>
  <si>
    <t>PILLAR OF CEDAR VALLEY</t>
  </si>
  <si>
    <t>1410 WEST DUNKERTON ROAD</t>
  </si>
  <si>
    <t>https://www.pillarseniorcare.com/</t>
  </si>
  <si>
    <t>WEST RIDGE SPECIALTY CARE</t>
  </si>
  <si>
    <t>1904 WEST HOWARD STREET</t>
  </si>
  <si>
    <t>KNOXVILLE</t>
  </si>
  <si>
    <t>https://www.careinitiatives.org/west-ridge-specialty-care</t>
  </si>
  <si>
    <t>ACCURA HEALTHCARE OF LE MARS</t>
  </si>
  <si>
    <t>954 7TH AVENUE SE</t>
  </si>
  <si>
    <t>https://www.accura.healthcare/location/le-mars/</t>
  </si>
  <si>
    <t>Admissions is on a meeting
Skilled Nursing Facility</t>
  </si>
  <si>
    <t>OAKWOOD SPECIALTY CARE</t>
  </si>
  <si>
    <t>200 16TH AVENUE EAST</t>
  </si>
  <si>
    <t>ALBIA</t>
  </si>
  <si>
    <t>https://www.careinitiatives.org/oakwood-specialty-care</t>
  </si>
  <si>
    <t>ELDORA SPECIALTY CARE</t>
  </si>
  <si>
    <t>1510 22ND STREET</t>
  </si>
  <si>
    <t>ELDORA</t>
  </si>
  <si>
    <t>https://www.careinitiatives.org/eldora-specialty-care</t>
  </si>
  <si>
    <t>ZEARING HEALTH CARE, LLC</t>
  </si>
  <si>
    <t>404 EAST GARFIELD ST</t>
  </si>
  <si>
    <t>ZEARING</t>
  </si>
  <si>
    <t>https://www.zearinghealthcarecenter.com/</t>
  </si>
  <si>
    <t>Only Skilled Nursing and Memory Care</t>
  </si>
  <si>
    <t>ACCURA HEALTHCARE OF PLEASANTVILLE, LLC</t>
  </si>
  <si>
    <t>909 NORTH STATE STREET</t>
  </si>
  <si>
    <t>PLEASANTVILLE</t>
  </si>
  <si>
    <t>https://www.accura.healthcare/location/pleasantville/</t>
  </si>
  <si>
    <t xml:space="preserve">$7,650 - private
$7,500 - semi </t>
  </si>
  <si>
    <t>MANOR HOUSE CARE CENTER</t>
  </si>
  <si>
    <t>1212 SOUTH STUART STREET</t>
  </si>
  <si>
    <t>SIGOURNEY</t>
  </si>
  <si>
    <t>https://www.abcmcorp.com/</t>
  </si>
  <si>
    <t>$8,970
Other option 
level 1 care $6,330
level 2 care $6,630
level 3 care $6,960</t>
  </si>
  <si>
    <t>$8,310
Other option 
level 1 care $5,670
level 2 care $5,970 
level 3 care $6,300</t>
  </si>
  <si>
    <t>$2,097
studio
$2,310
1 bedroom - small  
$2,675 
1 bedroom - large</t>
  </si>
  <si>
    <t>SUNRISE TERRACE NURSING &amp; REHABILITATION CENTER</t>
  </si>
  <si>
    <t>706 WEST CENTRAL AVENUE</t>
  </si>
  <si>
    <t>http://sunriseterracecc.com/</t>
  </si>
  <si>
    <t>Transferred to Admissions -  only vmail 02/04
No answer 02/22, On a meeting 02/28</t>
  </si>
  <si>
    <t>KINGSLEY SPECIALTY CARE</t>
  </si>
  <si>
    <t>305 WEST THIRD BOX 10</t>
  </si>
  <si>
    <t>KINGSLEY</t>
  </si>
  <si>
    <t>https://www.careinitiatives.org/kingsley-specialty-care</t>
  </si>
  <si>
    <t>No answer 02/04, 02/22, 02/28</t>
  </si>
  <si>
    <t>CHEROKEE SPECIALTY CARE</t>
  </si>
  <si>
    <t>1011 NORTH ROOSEVELT</t>
  </si>
  <si>
    <t>CHEROKEE</t>
  </si>
  <si>
    <t>https://www.careinitiatives.org/cherokee-specialty-care</t>
  </si>
  <si>
    <t>Transferred to Admissions -  only vmail 02/04
No answer 02/22, 02/28</t>
  </si>
  <si>
    <t>MORNING SUN CARE CENTER</t>
  </si>
  <si>
    <t>200 WASHINGTON</t>
  </si>
  <si>
    <t>MORNING SUN</t>
  </si>
  <si>
    <t>https://www.abcmcorp.com/morning-sun-care-center</t>
  </si>
  <si>
    <t>HALLMARK CARE CENTER</t>
  </si>
  <si>
    <t>215 HIGHWAY 30 WEST</t>
  </si>
  <si>
    <t>MOUNT VERNON</t>
  </si>
  <si>
    <t>https://www.abcmcorp.com/hallmark-care-center</t>
  </si>
  <si>
    <t>$7,350 - $7,680</t>
  </si>
  <si>
    <t>$6,360 - $6,690</t>
  </si>
  <si>
    <t>$1,866 small apartment to
$3,446 most expensive apartment
++ $545 board fee per month
++ $1,183 to $2,274.50 per month level of care fee</t>
  </si>
  <si>
    <t>Only Skilled Nursing &amp; Assisted Living
** rates will depend on assessment and level of care needed or the size of apartment or flooring for Assisted Living</t>
  </si>
  <si>
    <t>GUTTENBERG CARE CENTER</t>
  </si>
  <si>
    <t>1315 ACRE STREET</t>
  </si>
  <si>
    <t>GUTTENBERG</t>
  </si>
  <si>
    <t>https://www.abcmcorp.com/guttenberg-care-center</t>
  </si>
  <si>
    <t xml:space="preserve">They need phone number, admissions will be the one calling back. </t>
  </si>
  <si>
    <t>REHABILITATION CENTER OF ALLISON</t>
  </si>
  <si>
    <t>900 7TH STREET WEST</t>
  </si>
  <si>
    <t>ALLISON</t>
  </si>
  <si>
    <t>https://www.abcmcorp.com/rehabilitation-center-of-allison</t>
  </si>
  <si>
    <t>They do not have admissions, was asked to call on Monday and they will find out about the rates</t>
  </si>
  <si>
    <t>PARK VIEW REHABILITATION CENTER</t>
  </si>
  <si>
    <t>601 PARK AVENUE</t>
  </si>
  <si>
    <t>SAC CITY</t>
  </si>
  <si>
    <t>https://www.abcmcorp.com/park-view-rehabilitation-center</t>
  </si>
  <si>
    <t>$5,700 - $6,600
*depends on the level of care needed and size of room</t>
  </si>
  <si>
    <t>$2,488 
$2,952 -larger room</t>
  </si>
  <si>
    <t>Needed to be assessed and to know the type of insurance to know the accurate rates</t>
  </si>
  <si>
    <t>MAPLE MANOR VILLAGE</t>
  </si>
  <si>
    <t>345 PARROTT ST</t>
  </si>
  <si>
    <t>APLINGTON</t>
  </si>
  <si>
    <t>02.28/22</t>
  </si>
  <si>
    <t>Private Level 1 - 11,055
Private Minimum - 7,425
Semi Private Level 1 - 10,230
Semi Minimum - 6,930
They do have Memory care but the rate will depends base on Personal diagnosis and medical needs. Will be added to monthly rate.</t>
  </si>
  <si>
    <t>BELLE PLAINE SPECIALTY CARE</t>
  </si>
  <si>
    <t>1505 SUNSET DRIVE</t>
  </si>
  <si>
    <t>BELLE PLAINE</t>
  </si>
  <si>
    <t>https://www.careinitiatives.org/belle-plaine-specialty-care</t>
  </si>
  <si>
    <t>PINE ACRES REHABILITATION AND CARE CENTER</t>
  </si>
  <si>
    <t>1501 OFFICE PARK ROAD</t>
  </si>
  <si>
    <t>WEST DES MOINES</t>
  </si>
  <si>
    <t>https://pineacrescenter.com/</t>
  </si>
  <si>
    <t>GRISWOLD REHABILITATION &amp; HEALTH CARE CENTER</t>
  </si>
  <si>
    <t>106 HARRISON ST</t>
  </si>
  <si>
    <t>GRISWOLD</t>
  </si>
  <si>
    <t>https://griswoldnursingrehab.com/</t>
  </si>
  <si>
    <t>$5,760 - $5,910</t>
  </si>
  <si>
    <t>$2,360.00
+ $3,000 if with medication ($100/day)</t>
  </si>
  <si>
    <t>VALLEY VUE CARE CENTER</t>
  </si>
  <si>
    <t>108 SECOND AVE BOX 200</t>
  </si>
  <si>
    <t>ARMSTRONG</t>
  </si>
  <si>
    <t>https://www.abcmcorp.com/valley-vue-care-center</t>
  </si>
  <si>
    <t>Only Skilled Nursing &amp; Assisted Living
** rate given are estimate only, need to be assessed to know the level of care needed and the insurance</t>
  </si>
  <si>
    <t>VALLEY VIEW COMMUNITY</t>
  </si>
  <si>
    <t>108 SOUTH HIGH STREET</t>
  </si>
  <si>
    <t>GREENE</t>
  </si>
  <si>
    <t>http://www.valleyviewgreeneia.com/</t>
  </si>
  <si>
    <t>$7,800 -
large private room
 $6,900 - 
small private room</t>
  </si>
  <si>
    <t>AZRIA HEALTH ROSE VISTA</t>
  </si>
  <si>
    <t>1109 NORMAL STREET</t>
  </si>
  <si>
    <t>WOODBINE</t>
  </si>
  <si>
    <t>https://www.azriahealth.com/locations/azria-health-rose-vista/</t>
  </si>
  <si>
    <t>3500 - 4300</t>
  </si>
  <si>
    <t xml:space="preserve">Assisted Living will range from 3500 to 4,300 depends on their service plan
</t>
  </si>
  <si>
    <t>CLARION WELLNESS AND REHABILITATION CENTER</t>
  </si>
  <si>
    <t>110 13TH AVENUE SW</t>
  </si>
  <si>
    <t>CLARION</t>
  </si>
  <si>
    <t>https://clarionwellness.com/</t>
  </si>
  <si>
    <t>WESTVIEW CARE CENTER</t>
  </si>
  <si>
    <t>445 EIGHTH AVENUE SW</t>
  </si>
  <si>
    <t>BRITT</t>
  </si>
  <si>
    <t>LAKE MILLS CARE CENTER</t>
  </si>
  <si>
    <t>406 SOUTH TENTH AVENUE EAST</t>
  </si>
  <si>
    <t>LAKE MILLS</t>
  </si>
  <si>
    <t>They won't be able to give a specific rate without personal diagnosis, they first need to know what level of care will be needed. No available bed ATM</t>
  </si>
  <si>
    <t>WESTVIEW OF INDIANOLA CARE CENTER</t>
  </si>
  <si>
    <t>1900 WEST THIRD PLACE</t>
  </si>
  <si>
    <t>https://www.abcmcorp.com/westview-of-indianola</t>
  </si>
  <si>
    <t>Admissions is not available (w/ a residence) , 02/28 asking for phone number, admissions wil be the one to call back</t>
  </si>
  <si>
    <t>ELM CREST RETIREMENT COMMUNITY</t>
  </si>
  <si>
    <t>2104 12TH STREET</t>
  </si>
  <si>
    <t>HARLAN</t>
  </si>
  <si>
    <t>https://elmcrest.net/about/</t>
  </si>
  <si>
    <t>Admissions advised to call back and look for TIM 02/28- on a meeting</t>
  </si>
  <si>
    <t>MILL VALLEY CARE CENTER</t>
  </si>
  <si>
    <t>1201 PARK STREET</t>
  </si>
  <si>
    <t>BELLEVUE</t>
  </si>
  <si>
    <t>https://www.millvalleycarecenter.com/</t>
  </si>
  <si>
    <t>Not accepting calls from private number</t>
  </si>
  <si>
    <t>ANAMOSA CARE CENTER</t>
  </si>
  <si>
    <t>1209 EAST THIRD STREET</t>
  </si>
  <si>
    <t>ANAMOSA</t>
  </si>
  <si>
    <t>https://www.anamosacarecenter.com/</t>
  </si>
  <si>
    <t>$8,250 -
large private room
$7,800 - 
small private room</t>
  </si>
  <si>
    <t>$2,000 - 
$3,000</t>
  </si>
  <si>
    <t>ASPIRE OF PLEASANT VALLEY</t>
  </si>
  <si>
    <t>17990 SPENCER ROAD PO BOX 503</t>
  </si>
  <si>
    <t>PLEASANT VALLEY</t>
  </si>
  <si>
    <t>No answer /  02/28 As per the operator Admissions is working in another facility but no available phone number she can provide only email address.</t>
  </si>
  <si>
    <t>WINDSOR PLACE SENIOR LIVING CAMPUS</t>
  </si>
  <si>
    <t>900 SOUTH STONE STREET</t>
  </si>
  <si>
    <t>https://windsorplaceslc.com/</t>
  </si>
  <si>
    <t>GREENFIELD REHABILITATION &amp; HEALTH CARE CENTER</t>
  </si>
  <si>
    <t>615 SE KENT STREET</t>
  </si>
  <si>
    <t>GREENFIELD</t>
  </si>
  <si>
    <t>https://greenfieldnursingrehab.com/</t>
  </si>
  <si>
    <t>$6,240 - $6,540
**depending on the size of the room</t>
  </si>
  <si>
    <t>$2,300 
Studio
$2,500 - $2,850
1 Bedroom</t>
  </si>
  <si>
    <t>GRANDVIEW HEIGHTS INC</t>
  </si>
  <si>
    <t>910 EAST OLIVE</t>
  </si>
  <si>
    <t>http://www.grandviewmarshalltown.com/</t>
  </si>
  <si>
    <t>LONE TREE HEALTH CARE CENTER</t>
  </si>
  <si>
    <t>501 EAST PIONEER ROAD</t>
  </si>
  <si>
    <t>LONE TREE</t>
  </si>
  <si>
    <t>http://www.lonetreeiowa.com/com_pioneer.htm</t>
  </si>
  <si>
    <t>$3800- $4800</t>
  </si>
  <si>
    <t>Admissions is not available                                                                                                                     *Rate may increase base on levels of care needed</t>
  </si>
  <si>
    <t>ST LUKE'S HELEN G NASSIF TRANSITIONAL CARE CENTER</t>
  </si>
  <si>
    <t>1420 UNITYPOINT WAY</t>
  </si>
  <si>
    <t>CEDAR RAPIDS</t>
  </si>
  <si>
    <t>Transferred to Administrator - vmail only</t>
  </si>
  <si>
    <t>STATE CENTER SPECIALTY CARE</t>
  </si>
  <si>
    <t>702 THIRD STREET NW</t>
  </si>
  <si>
    <t>STATE CENTER</t>
  </si>
  <si>
    <t>https://www.careinitiatives.org/state-center-specialty-care</t>
  </si>
  <si>
    <t>ELKADER CARE CENTER</t>
  </si>
  <si>
    <t>116 REIMER STREET SW</t>
  </si>
  <si>
    <t>ELKADER</t>
  </si>
  <si>
    <t>https://www.elkadercarecenter.com/</t>
  </si>
  <si>
    <t>$7,410 -
small private 
$7,560 -
large private</t>
  </si>
  <si>
    <t>$1,900 - 
studio
$2,110 -
1 bedroom
** plus level of care fee (to know upon assessment)</t>
  </si>
  <si>
    <t>DANVILLE CARE CENTER</t>
  </si>
  <si>
    <t>401 S BIRCH STREET</t>
  </si>
  <si>
    <t>https://danvillecc.com/</t>
  </si>
  <si>
    <t>RIVER HILLS VILLAGE IN KEOKUK</t>
  </si>
  <si>
    <t>20 VILLAGE CIRCLE</t>
  </si>
  <si>
    <t>https://riverhillsvillage.com/</t>
  </si>
  <si>
    <t>$2,730 - $6,100</t>
  </si>
  <si>
    <t>Independent Living - they dont have the new rates yet</t>
  </si>
  <si>
    <t>ACCURA HEALTHCARE OF MILFORD</t>
  </si>
  <si>
    <t>1600 13TH STREET</t>
  </si>
  <si>
    <t>https://www.accura.healthcare/location/milford/</t>
  </si>
  <si>
    <t xml:space="preserve">$3,900 - $5,000
+ level of care (for assessment) </t>
  </si>
  <si>
    <t>NEW LONDON SPECIALTY CARE</t>
  </si>
  <si>
    <t>100 CARE CENTER CIRCLE STREET</t>
  </si>
  <si>
    <t>https://www.careinitiatives.org/new-london-specialty-care</t>
  </si>
  <si>
    <t>ROCKWELL COMMUNITY NURSING HOM</t>
  </si>
  <si>
    <t>707 ELM STREET</t>
  </si>
  <si>
    <t>ROCKWELL</t>
  </si>
  <si>
    <t>https://www.rockwellnursinghome.com/</t>
  </si>
  <si>
    <t>Onky Skilled Nursing</t>
  </si>
  <si>
    <t>SOUTHFIELD WELLNESS COMMUNITY</t>
  </si>
  <si>
    <t>2416 SOUTH DES MOINES STREET</t>
  </si>
  <si>
    <t>WEBSTER CITY</t>
  </si>
  <si>
    <r>
      <rPr>
        <rFont val="Arial"/>
        <color rgb="FFCC0000"/>
      </rPr>
      <t>*Assisted &amp; Independent Living Rent &amp; Board Rates Only                                                             *</t>
    </r>
    <r>
      <rPr>
        <rFont val="Arial"/>
        <b/>
        <color rgb="FFCC0000"/>
      </rPr>
      <t>Apartment Type</t>
    </r>
    <r>
      <rPr>
        <rFont val="Arial"/>
        <color rgb="FFCC0000"/>
      </rPr>
      <t xml:space="preserve">
Studio  Unit 1A- $1,325.50
Unit 1B- $1,629.50
Unit 1C- $1,796.00
Unit 1- $1,876.00
Unit 2/2A- $2,106.50
</t>
    </r>
    <r>
      <rPr>
        <rFont val="Arial"/>
        <b/>
        <color rgb="FFCC0000"/>
      </rPr>
      <t xml:space="preserve">*1 Bedroom w/ Den </t>
    </r>
    <r>
      <rPr>
        <rFont val="Arial"/>
        <color rgb="FFCC0000"/>
      </rPr>
      <t xml:space="preserve">
-Unit 3- $2,530.50
-Unit 3A- $2,721.00
2 Bedroom Unit 4 - $2,9112.50
1 Bedroom Unit 5 - $2,721.00
Studio Unit 6- $2,043.00
                                                                                                                                            *Rates for Assisted &amp; Independent Living will vary depending on the levels of care they needed, will need to have a personal assesment first.                                                                                    *</t>
    </r>
    <r>
      <rPr>
        <rFont val="Arial"/>
        <b/>
        <color rgb="FFCC0000"/>
      </rPr>
      <t>Levels Of Services Rates:</t>
    </r>
    <r>
      <rPr>
        <rFont val="Arial"/>
        <color rgb="FFCC0000"/>
      </rPr>
      <t xml:space="preserve">
Level 1- $1,034.50
Level 2- $1,520.50
Level 3- $2,007.00</t>
    </r>
  </si>
  <si>
    <t>PLEASANT VIEW HOME</t>
  </si>
  <si>
    <t>410 SPRUCE STREET</t>
  </si>
  <si>
    <t>ALBERT CITY</t>
  </si>
  <si>
    <t>https://www.pvhalbertcity.com/</t>
  </si>
  <si>
    <t>Admissions said to call Business Office / Manager on Monday for rom rates</t>
  </si>
  <si>
    <t>SIMPSON MEMORIAL HOME</t>
  </si>
  <si>
    <t>1000 NORTH MILLER STREET</t>
  </si>
  <si>
    <t>WEST LIBERTY</t>
  </si>
  <si>
    <t>https://www.simpsonmemorialhome.org/simpson-memorial-home-nursing-facility/</t>
  </si>
  <si>
    <t>$3,190 - studio
$3,465 - 
1 bedrom
$3,630 - 
larger 1 bedroom</t>
  </si>
  <si>
    <t>$1,307 + 
$486 for additional person</t>
  </si>
  <si>
    <t>ACCURA HEALTHCARE OF NEWTON EAST, LLC</t>
  </si>
  <si>
    <t>1743 SOUTH EIGHTH AVENUE EAST</t>
  </si>
  <si>
    <t>NEWTON</t>
  </si>
  <si>
    <t>https://www.accura.healthcare/location/newton-east/</t>
  </si>
  <si>
    <t xml:space="preserve">Ringing only, no answer </t>
  </si>
  <si>
    <t>ACCURA HEALTHCARE OF AMES, LLC</t>
  </si>
  <si>
    <t>3440 GRAND AVENUE</t>
  </si>
  <si>
    <t>AMES</t>
  </si>
  <si>
    <t>https://www.accura.healthcare/location/ames/?utm_source=google-maps&amp;utm_medium=organic&amp;utm_campaign=ames</t>
  </si>
  <si>
    <t>ASPIRE OF PERRY</t>
  </si>
  <si>
    <t>2625 IOWA STREET</t>
  </si>
  <si>
    <t xml:space="preserve">no website found </t>
  </si>
  <si>
    <t>TITONKA CARE CENTER</t>
  </si>
  <si>
    <t>312 FIRST AVENUE NW</t>
  </si>
  <si>
    <t>TITONKA</t>
  </si>
  <si>
    <t>Admission said to call on Monday                                                                           *Skilled Nursing Facility</t>
  </si>
  <si>
    <t>ACCURA HEALTHCARE OF OGDEN, LLC</t>
  </si>
  <si>
    <t>625 EAST OAK STREET</t>
  </si>
  <si>
    <t>OGDEN</t>
  </si>
  <si>
    <t>https://www.accura.healthcare/location/ogden/</t>
  </si>
  <si>
    <t>IVY AT DAVENPORT</t>
  </si>
  <si>
    <t>800 EAST RUSHOLME STREET</t>
  </si>
  <si>
    <t>https://ivyhealthcaregroup.com/</t>
  </si>
  <si>
    <t>MAPLE CREST MANOR</t>
  </si>
  <si>
    <t>100 BOLGER DRIVE</t>
  </si>
  <si>
    <t>https://www.maplecrestmanor.com/</t>
  </si>
  <si>
    <t>Only Skilled Nursing, Assisted Living &amp; Memory Care</t>
  </si>
  <si>
    <t>WOODLAND TERRACE</t>
  </si>
  <si>
    <t>1922 FIFTH AVENUE NW</t>
  </si>
  <si>
    <t>WAVERLY</t>
  </si>
  <si>
    <t>ASPIRE OF LAKE PARK</t>
  </si>
  <si>
    <t>1304 SOUTH MARKET</t>
  </si>
  <si>
    <t>LAKE PARK</t>
  </si>
  <si>
    <t>WESTBROOK ACRES</t>
  </si>
  <si>
    <t>605 GARFIELD STREET</t>
  </si>
  <si>
    <t>GLADBROOK</t>
  </si>
  <si>
    <t>http://www.westbrookacres.com/</t>
  </si>
  <si>
    <t>$7,620
Private
$7,470 
Semi Private</t>
  </si>
  <si>
    <t>LONGHOUSE-NORTHSHIRE, LTD</t>
  </si>
  <si>
    <t>711 WEST 11TH STREET</t>
  </si>
  <si>
    <t>SPENCER</t>
  </si>
  <si>
    <t>http://www.lh-ns.com/</t>
  </si>
  <si>
    <t>Admissions unavalaible 02/04, 02/22- AD is working at home, needs a callback number</t>
  </si>
  <si>
    <t>PREMIER ESTATES OF TOLEDO</t>
  </si>
  <si>
    <t>403 GRANDVIEW DRIVE</t>
  </si>
  <si>
    <t>TOLEDO</t>
  </si>
  <si>
    <t>https://trilliumhcg.com/fac-toledo.html</t>
  </si>
  <si>
    <t xml:space="preserve">$1,300
- 1 bedroom for 1 person
$1,481 
- 1 bedroom for 2 persons
$1,500 
- 2 bedrooms for 1 person
$1,678
- 2 bedrooms for 2 persons </t>
  </si>
  <si>
    <t>Only Skilled Nursing &amp; Independent Living</t>
  </si>
  <si>
    <t>ACCURA HEALTHCARE OF MARSHALLTOWN</t>
  </si>
  <si>
    <t>2401 SOUTH SECOND STREET</t>
  </si>
  <si>
    <t>https://www.accura.healthcare/location/marshalltown/</t>
  </si>
  <si>
    <t>ACCURA HEALTHCARE OF CARROLL</t>
  </si>
  <si>
    <t>2241 NORTH WEST STREET</t>
  </si>
  <si>
    <t>CARROLL</t>
  </si>
  <si>
    <t>https://www.accura.healthcare/location/carroll/</t>
  </si>
  <si>
    <t>Admissions transferred the call to Business  - vmail only 02/04, 02/21</t>
  </si>
  <si>
    <t>ENGLISH VALLEY NURSING CARE CENTER</t>
  </si>
  <si>
    <t>150 WEST WASHINGTON ST- PO BOX 430</t>
  </si>
  <si>
    <t>NORTH ENGLISH</t>
  </si>
  <si>
    <t>http://www.englishvalleycarecenter.com/</t>
  </si>
  <si>
    <t>ASPIRE OF SUTHERLAND</t>
  </si>
  <si>
    <t>506 EAST FOURTH STREET</t>
  </si>
  <si>
    <t>SUTHERLAND</t>
  </si>
  <si>
    <t>https://www.sutherlandltc.com/</t>
  </si>
  <si>
    <t>Transferred to Admissions - vmail only 02/04, 02/22</t>
  </si>
  <si>
    <t>POCAHONTAS MANOR</t>
  </si>
  <si>
    <t>700 NW SEVENTH STREET</t>
  </si>
  <si>
    <t>SUNNY HILL CARE CENTER</t>
  </si>
  <si>
    <t>1708 HARDING STREET</t>
  </si>
  <si>
    <t>TAMA</t>
  </si>
  <si>
    <t>KANAWHA COMMUNITY HOME, INC.</t>
  </si>
  <si>
    <t>130 WEST SIXTH STREET</t>
  </si>
  <si>
    <t>KANAWHA</t>
  </si>
  <si>
    <t>No answer                                                                                                                             *Skilled Nursing Facility</t>
  </si>
  <si>
    <t>THE AMBASSADOR SIDNEY INC</t>
  </si>
  <si>
    <t>115 MAIN STREET</t>
  </si>
  <si>
    <t>SIDNEY</t>
  </si>
  <si>
    <t>https://www.ambassadorhealth.com/locations/sidney</t>
  </si>
  <si>
    <t>Transferred to Social Services - vmail only</t>
  </si>
  <si>
    <t>WELLINGTON PLACE</t>
  </si>
  <si>
    <t>2479 RIVER ROAD</t>
  </si>
  <si>
    <t>https://www.wellingtonplacedecorah.com/</t>
  </si>
  <si>
    <t>$8,550 -
large private suite
$7,470 -
small private suite</t>
  </si>
  <si>
    <t xml:space="preserve">$6,050 -
small memory care suite
$6,250 -
medium memory care suite
$6,750 -
large memory care suite </t>
  </si>
  <si>
    <t>CALVIN COMMUNITY</t>
  </si>
  <si>
    <t>4210 HICKMAN ROAD</t>
  </si>
  <si>
    <t>https://www.calvincommunity.org/</t>
  </si>
  <si>
    <t>Transferred to Social Services - vmail only 02/04, 02/22                                                            *Assisted and Independent living starting rates only</t>
  </si>
  <si>
    <t>TRIPOLI NURSING &amp; REHAB</t>
  </si>
  <si>
    <t>604 THIRD STREET SW</t>
  </si>
  <si>
    <t>TRIPOLI</t>
  </si>
  <si>
    <t>https://www.tripolinursingandrehab.com/home.html</t>
  </si>
  <si>
    <t>CLARKSVILLE SKILLED NURSING &amp; REHAB CENTER</t>
  </si>
  <si>
    <t>115 NORTH HILTON ST</t>
  </si>
  <si>
    <t>CLARKSVILLE</t>
  </si>
  <si>
    <t>https://clarksvilleskillednursing.com/</t>
  </si>
  <si>
    <t>$7,890 -  $8,520</t>
  </si>
  <si>
    <t>$7,110 - $7,740</t>
  </si>
  <si>
    <t>WESTSIDE ASSISTED LIVING SUITES &amp; COMMUNITY RETIREMENT VILLAGE on other building</t>
  </si>
  <si>
    <t>BLACKHAWK LIFE CARE CENTER</t>
  </si>
  <si>
    <t>73 WEST 5TH STREET</t>
  </si>
  <si>
    <t>LAKE VIEW</t>
  </si>
  <si>
    <t>http://blackhawklifecare.com/</t>
  </si>
  <si>
    <t>ROTARY SENIOR LIVING</t>
  </si>
  <si>
    <t>500 SOUTH BLAINE AVENUE</t>
  </si>
  <si>
    <t>EAGLE GROVE</t>
  </si>
  <si>
    <t>http://rotaryseniorliving.com/</t>
  </si>
  <si>
    <t>** same rate for assisted living and memory care</t>
  </si>
  <si>
    <t>915 WEST FIRST STREET</t>
  </si>
  <si>
    <t>SUMNER</t>
  </si>
  <si>
    <t>https://www.hillcrestsumner.com/</t>
  </si>
  <si>
    <t>GOOD NEIGHBOR HOME</t>
  </si>
  <si>
    <t>105 MCCARREN DRIVE</t>
  </si>
  <si>
    <t>https://www.goodneighborsociety.org/</t>
  </si>
  <si>
    <t>ALGONA MANOR CARE CENTER</t>
  </si>
  <si>
    <t>2221 EAST MCGREGOR STREET</t>
  </si>
  <si>
    <t>ALGONA</t>
  </si>
  <si>
    <t>http://algonamanor.com/</t>
  </si>
  <si>
    <t>$6,660 -  $7,410
**depending on size of the room</t>
  </si>
  <si>
    <t>$6,150 - $6,410
**depending on size of the room</t>
  </si>
  <si>
    <t>VALLEY VIEW VILLAGE</t>
  </si>
  <si>
    <t>2571 GUTHRIE AVENUE</t>
  </si>
  <si>
    <t>https://www.valleyviewvillage.org/</t>
  </si>
  <si>
    <t>THE ALVERNO SENIOR CARE COMMUNITY</t>
  </si>
  <si>
    <t>849 13TH AVENUE NORTH</t>
  </si>
  <si>
    <t>https://www.trinityhealthseniorcommunities.org/iowa/the-alverno/</t>
  </si>
  <si>
    <t>Only Skilled Nursing &amp; Assisted Living
** rates given are estimate only because usually it is covered by insurance and need assessment to know the level of care</t>
  </si>
  <si>
    <t>DAVENPORT LUTHERAN HOME</t>
  </si>
  <si>
    <t>1130 W 53RD STREET</t>
  </si>
  <si>
    <t>https://lhaa-e.org/</t>
  </si>
  <si>
    <t>LINN MANOR CARE CENTER</t>
  </si>
  <si>
    <t>1140 ELIM DRIVE</t>
  </si>
  <si>
    <t>https://linnmanor.com/</t>
  </si>
  <si>
    <t>Large Double room- $7,290.00 -  Double room-$6,990.00</t>
  </si>
  <si>
    <t>Transferred to Admissions - vmail only                                                                                                                                            *Skilled Nursing Facility                                                                                                                                                                            *No Available Room ATM</t>
  </si>
  <si>
    <t>LUTHER MANOR COMMUNITIES</t>
  </si>
  <si>
    <t>3131 HILLCREST ROAD</t>
  </si>
  <si>
    <t>CRESTRIDGE CARE CENTER</t>
  </si>
  <si>
    <t>1015 WESLEY DRIVE</t>
  </si>
  <si>
    <t>MAQUOKETA</t>
  </si>
  <si>
    <t>https://qhcmcares.com/our-communities/crestridge/</t>
  </si>
  <si>
    <t>$6,660.00 
Private
$6,360.00
Semi Private</t>
  </si>
  <si>
    <t>PARKVIEW MANOR CARE CENTER</t>
  </si>
  <si>
    <t>1009 THIRD STREET</t>
  </si>
  <si>
    <t>REINBECK</t>
  </si>
  <si>
    <t>https://www.parkviewreinbeck.com/</t>
  </si>
  <si>
    <t>Only Skilled Nursing &amp; Assisted Living
** no rates given for Assisted Living because it is full and won't accepting admission anytime soon</t>
  </si>
  <si>
    <t>BETHANY LUTHERAN HOME</t>
  </si>
  <si>
    <t>SEVEN ELLIOTT STREET</t>
  </si>
  <si>
    <t>COUNCIL BLUFFS</t>
  </si>
  <si>
    <t>https://www.blhs.care/bethany-lutheran-home/</t>
  </si>
  <si>
    <t>THE NEW HOMESTEAD</t>
  </si>
  <si>
    <t>2306 STATE STREET</t>
  </si>
  <si>
    <t>GUTHRIE CENTER</t>
  </si>
  <si>
    <t>https://www.thenewhomestead.org/</t>
  </si>
  <si>
    <t>$7,860.00 Private
$8,580.00 Private Deluxe</t>
  </si>
  <si>
    <t>$3,285.00
+
$200-$1100
level of care fee</t>
  </si>
  <si>
    <t>Only Skilled Nursing, Assisted &amp; Independent Living
** rates might change depends on assessment, medication and level of care needed
** Couldn't say the price for Independent living because it will  depend on a lot factor need info about insurance, income and assessment</t>
  </si>
  <si>
    <t>PATTY ELWOOD CENTER</t>
  </si>
  <si>
    <t>21668 80TH STREET</t>
  </si>
  <si>
    <t>CRESCO</t>
  </si>
  <si>
    <t>https://www.countrywindsmanor.com/patty-elwood-center</t>
  </si>
  <si>
    <t>Only Skilled Nursing &amp; Memory Care
** same rate for all rooms</t>
  </si>
  <si>
    <t>ACCURA HEALTHCARE OF SPIRIT LAKE</t>
  </si>
  <si>
    <t>1912 ZENITH AVENUE</t>
  </si>
  <si>
    <t>SPIRIT LAKE</t>
  </si>
  <si>
    <t>https://www.accura.healthcare/location/spirit-lake/</t>
  </si>
  <si>
    <t>$7,800.00 small private
 $8,400.00 regular private
 $8,970.00 private deluxe</t>
  </si>
  <si>
    <t>GLEN HAVEN HOME</t>
  </si>
  <si>
    <t>252 INDIAN HILLS DRIVE</t>
  </si>
  <si>
    <t>GLENWOOD</t>
  </si>
  <si>
    <t>http://glenhavenvillage.com/</t>
  </si>
  <si>
    <t>QHC HUMBOLDT NORTH, LLC</t>
  </si>
  <si>
    <t>1111 11TH AVE NORTH</t>
  </si>
  <si>
    <t>HUMBOLDT</t>
  </si>
  <si>
    <t>https://qhcmcares.com/our-communities/humboldt-care-center-north/</t>
  </si>
  <si>
    <t>ACCURA HEALTHCARE OF AURELIA, LLC</t>
  </si>
  <si>
    <t>401 WEST FIFTH STREET</t>
  </si>
  <si>
    <t>AURELIA</t>
  </si>
  <si>
    <t>https://www.accura.healthcare/location/aurelia/</t>
  </si>
  <si>
    <t>$6,510.00
small private room
$6,750.00
medium private room
 $6,930.00
large private room</t>
  </si>
  <si>
    <t>Only Skilled Nursing - Private
As per Admissions Medicare usually covers first 20 days of admission</t>
  </si>
  <si>
    <t>MARIAN HOME</t>
  </si>
  <si>
    <t>2400 SIXTH AVENUE NORTH</t>
  </si>
  <si>
    <t>https://marianhome.com/</t>
  </si>
  <si>
    <t>$7,350 - $7,500
Suite Private
$6,900 
Regular Private</t>
  </si>
  <si>
    <t>COUNTRYSIDE HEALTH CARE CENTER</t>
  </si>
  <si>
    <t>6120 MORNINGSIDE AVENUE</t>
  </si>
  <si>
    <t>https://countrysidehealthcarecenter.com/</t>
  </si>
  <si>
    <t>WINDMILL MANOR</t>
  </si>
  <si>
    <t>2332 LIBERTY DRIVE</t>
  </si>
  <si>
    <t>https://windmillmanor.com/</t>
  </si>
  <si>
    <t xml:space="preserve">$9,000.00
private
 $7,800.00
semi private </t>
  </si>
  <si>
    <t>IOWA MASONIC HEALTH FACILITIES</t>
  </si>
  <si>
    <t>2500 GRANT STREET</t>
  </si>
  <si>
    <t>https://www.iowamasonic.org/</t>
  </si>
  <si>
    <t>Transferred to Admissions - vmail only                                                                                                                                     *No Available Room ATM *Admissions for Independent Living is not available ATM</t>
  </si>
  <si>
    <t>ADEL ACRES</t>
  </si>
  <si>
    <t>1919 GREENE STREET</t>
  </si>
  <si>
    <t>https://mgmhealthcare.com/facility/adel-acres/</t>
  </si>
  <si>
    <t>SUNNYCREST MANOR</t>
  </si>
  <si>
    <t>2375 ROOSEVELT STREET</t>
  </si>
  <si>
    <t>Transferred to Admissions - vmail only                                                                                           *need to be a residence first before they accept admissions                                                                           *A personal assesment is required before they gave the rates</t>
  </si>
  <si>
    <t>DEERFIELD HEALTH CARE CENTER</t>
  </si>
  <si>
    <t>13731 HICKMAN ROAD</t>
  </si>
  <si>
    <t>URBANDALE</t>
  </si>
  <si>
    <t>$5,000.00 -$7,000.00</t>
  </si>
  <si>
    <t>$2,000.00 - $4,000.00</t>
  </si>
  <si>
    <t>No answer                                                                                                                                       *Available room is for female                                                                                                    *Rate for Assisted Starts at $5,000 to $7,000 *Rates for Independent range from $2,000 to $4,000</t>
  </si>
  <si>
    <t>ENNOBLE NURSING AND REHABILITATION</t>
  </si>
  <si>
    <t>2000 PASADENA DRIVE</t>
  </si>
  <si>
    <t>https://www.ennoblenursing.com/</t>
  </si>
  <si>
    <t>HIGHLAND RIDGE CARE CENTER, LLC</t>
  </si>
  <si>
    <t>102 HIGHLAND CIRCLE</t>
  </si>
  <si>
    <t>WILLIAMSBURG</t>
  </si>
  <si>
    <t>highlandridge.org</t>
  </si>
  <si>
    <t>Townhomes 
$1,905 – $3,510
Senior Apartments
One Bedroom 
$1,185 –
$2,195
Two Bedroom 
$2,295 –
$4,325</t>
  </si>
  <si>
    <t>Independent Living - Townhomes 
Single Level –  2Bedroom
(Unfinished Lower Level) 
$1,905–$2,395
Single Level – 2Bedroom
(No Lower Level) 
$2,160
Single Level – 2 Bedroom
(Finished Lower Level) 
$3,420–$3,510
Independent Living needs entrance deposit</t>
  </si>
  <si>
    <t>WEST RIDGE CARE CENTER</t>
  </si>
  <si>
    <t>3131 F AVENUE NW</t>
  </si>
  <si>
    <t>https://westridgecarecenter.com/</t>
  </si>
  <si>
    <t>No answer 02/03, 02/21                                                                                                                                             *Skilled Nursing Facility</t>
  </si>
  <si>
    <t>CRYSTAL HEIGHTS CARE CENTER</t>
  </si>
  <si>
    <t>1514 HIGH AVENUE WEST</t>
  </si>
  <si>
    <t>http://www.thecrystalheights.com/</t>
  </si>
  <si>
    <t>MANORCARE HEALTH SERVICES-UTICA RIDGE</t>
  </si>
  <si>
    <t>3800 COMMERCE BLVD</t>
  </si>
  <si>
    <t>https://promedicaskillednursing.org/uticaridge</t>
  </si>
  <si>
    <t>Transferred to Admissions - vmail only 02/03,02/21
ProMedica Skilled Nursing And Rehabilitation (Utica Ridge)                                                                      *Skilled Nursing Facility</t>
  </si>
  <si>
    <t>GREEN HILLS HEALTH CARE CENTER</t>
  </si>
  <si>
    <t>2200 HAMILTON DRIVE</t>
  </si>
  <si>
    <t>https://greenhillsrc.com/#</t>
  </si>
  <si>
    <t>Transferred to Admissions - vmail only 02/03, 02/21</t>
  </si>
  <si>
    <t>URBANDALE HEALTH CARE CENTER</t>
  </si>
  <si>
    <t>4614 NW 84TH STREET</t>
  </si>
  <si>
    <t>https://urbandalehealthcare.com/</t>
  </si>
  <si>
    <t>INDEPENDENCE VILLAGE OF WAUKEE</t>
  </si>
  <si>
    <t>1645 SE HOLIDAY CREST CIRCLE</t>
  </si>
  <si>
    <t>WAUKEE</t>
  </si>
  <si>
    <t>https://www.independencevillages.com/landing/waukee-ia/</t>
  </si>
  <si>
    <t>No answer 02/03, 02/21</t>
  </si>
  <si>
    <t>NORTHBROOK MANOR CARE CENTER</t>
  </si>
  <si>
    <t>6420 COUNCIL STREET NE</t>
  </si>
  <si>
    <t>OSKALOOSA CARE CENTER</t>
  </si>
  <si>
    <t>605 HIGHWAY 432</t>
  </si>
  <si>
    <t>https://oskaloosacarecenter.com/</t>
  </si>
  <si>
    <t>CLARENCE NURSING HOME</t>
  </si>
  <si>
    <t>402 2ND AVENUE</t>
  </si>
  <si>
    <t>CLARENCE</t>
  </si>
  <si>
    <t>https://clarenceseniorliving.com/</t>
  </si>
  <si>
    <t xml:space="preserve">$6,360
small private 
$6,600
large private 
$7,050
suite </t>
  </si>
  <si>
    <t>$3,400
Studio</t>
  </si>
  <si>
    <t>$1,050 
1-bedroom 
$1,400
2-bedrooms</t>
  </si>
  <si>
    <t>SPURGEON MANOR</t>
  </si>
  <si>
    <t>1204 LINDEN STREET</t>
  </si>
  <si>
    <t>DALLAS CENTER</t>
  </si>
  <si>
    <t>https://www.spurgeonmanor.com/</t>
  </si>
  <si>
    <t>Studio- $4,120 -  2bedroom -$4,635</t>
  </si>
  <si>
    <t>Studio- $1,225.00</t>
  </si>
  <si>
    <t xml:space="preserve">Transferred to Admissions - only vmail 02/02,02/21                                                                                         *Rates may increase base on levels of care needed </t>
  </si>
  <si>
    <t>SCOTTISH RITE PARK INC</t>
  </si>
  <si>
    <t>2909 WOODLAND AVENUE</t>
  </si>
  <si>
    <t>https://www.scottishritepark.com/</t>
  </si>
  <si>
    <t>Only Skilled Nursing - Private
** requires $10,000 deposit</t>
  </si>
  <si>
    <t>AKRON CARE CENTER, INC</t>
  </si>
  <si>
    <t>991 HIGHWAY 3</t>
  </si>
  <si>
    <t>http://www.akroncarecenter.com/</t>
  </si>
  <si>
    <t>Transferred to Admissions - only vmail 02/02, 02/21</t>
  </si>
  <si>
    <t>EDGEWATER, A WESLEYLIFE COMMUNITY</t>
  </si>
  <si>
    <t>9225 CASCADE AVENUE</t>
  </si>
  <si>
    <t>https://www.wesleylife.org/</t>
  </si>
  <si>
    <t>No answer 02/02, 02/21 Not Available ATM                                                               *No Available Rooms ATM</t>
  </si>
  <si>
    <t>CEDAR MANOR NURSING HOME</t>
  </si>
  <si>
    <t>1200 MULBERRY STREET</t>
  </si>
  <si>
    <t>TIPTON</t>
  </si>
  <si>
    <t>http://www.cedarmanor.org/</t>
  </si>
  <si>
    <t>As per admissions usually it is covered by admissions
Only Skilled Nursing - Private</t>
  </si>
  <si>
    <t>DENVER SUNSET HOME</t>
  </si>
  <si>
    <t>235 NORTH MILL STREET</t>
  </si>
  <si>
    <t>https://denversunsethome.com/</t>
  </si>
  <si>
    <t>KENNYBROOK VILLAGE</t>
  </si>
  <si>
    <t>200 SW BROOKSIDE DRIVE</t>
  </si>
  <si>
    <t>GRIMES</t>
  </si>
  <si>
    <t>https://www.kennybrookvillage.com/</t>
  </si>
  <si>
    <t>$4,450
1 bed
$5,500
2 beds</t>
  </si>
  <si>
    <t>$2,350
1-bedroom
$2,560
1 bed w/ den
$2,900
2-bedrooms
$2,900
2 beds w/ patio</t>
  </si>
  <si>
    <t>Assisted, Independent Living &amp; Memory Care
** needs $2,500 security deposit</t>
  </si>
  <si>
    <t>PERRY LUTHERAN HOME</t>
  </si>
  <si>
    <t>2323 EAST WILLIS AVENUE</t>
  </si>
  <si>
    <t>https://perrylutheranhomes.org/</t>
  </si>
  <si>
    <t>Admissions 515 726 9444
For Assisted Living &amp; Memory Care they need to send to email for there are many factors needing to determine the rates</t>
  </si>
  <si>
    <t>THE COTTAGES</t>
  </si>
  <si>
    <t>1742 MAIN STREET</t>
  </si>
  <si>
    <t>PELLA</t>
  </si>
  <si>
    <t>$3,779.00 -
$5,708.00</t>
  </si>
  <si>
    <t>$9,000-private
$9,150-semi private</t>
  </si>
  <si>
    <t>Assisted Living: 
$3,779 - Studio Level 1 Care
$4,260 - Studio Level 2 Care
 $4,748 - Studio Level 3 Care
$4,827 - 1 Bedroom Level 1 Care
 $5,308 - 1 Bedroom Level 2 Care
$5,708 - 1 Bedroom Level 3 Care</t>
  </si>
  <si>
    <t>NEWTON VILLAGE HEALTH CARE CENTER</t>
  </si>
  <si>
    <t>114 N 5TH AVENUE W</t>
  </si>
  <si>
    <t>https://www.newtonvillage.org/</t>
  </si>
  <si>
    <t>Transferred to Admissions - only vmail</t>
  </si>
  <si>
    <t>PRAIRIE VISTA VILLAGE</t>
  </si>
  <si>
    <t>2785 1ST AVENUE S</t>
  </si>
  <si>
    <t>https://www.prairievistavillage.com/</t>
  </si>
  <si>
    <t xml:space="preserve">$4,200-
$4,600
+
fixed rate of $1,065 for level of care </t>
  </si>
  <si>
    <t>$2,200 -
$3,100</t>
  </si>
  <si>
    <t>For Assisted &amp; Independent Living - rates would depend on the floor plan availablility</t>
  </si>
  <si>
    <t>TRINITY CENTER AT LUTHER PARK</t>
  </si>
  <si>
    <t>1555 HULL AVENUE</t>
  </si>
  <si>
    <t>https://lutherparkcommunity.org/living-at-luther-park/the-trinity-center/</t>
  </si>
  <si>
    <t xml:space="preserve">$9,450 - private
$9,150 - semi </t>
  </si>
  <si>
    <t>NORTHRIDGE VILLAGE</t>
  </si>
  <si>
    <t>3300 GEORGE WASHINGTON CARVER AVENUE</t>
  </si>
  <si>
    <t>https://www.northridgevillage.com/</t>
  </si>
  <si>
    <t>Transferred to Social Services - only vmail</t>
  </si>
  <si>
    <t>PIONEER VALLEY LIVING AND REHAB</t>
  </si>
  <si>
    <t>400 SERGEANT SQUARE DRIVE</t>
  </si>
  <si>
    <t>SERGEANT BLUFF</t>
  </si>
  <si>
    <t>https://www.jpsenior.com/</t>
  </si>
  <si>
    <t>GRAND MEADOWS</t>
  </si>
  <si>
    <t>5300 GRAND MEADOW DRIVE</t>
  </si>
  <si>
    <t>ASBURY</t>
  </si>
  <si>
    <t xml:space="preserve">Transferred to Admissions - only vmail                                                                                                               *No Available Rooms ATM                                                                                                                                     *Admissions for assisted and independent living is not available atm </t>
  </si>
  <si>
    <t>WESTWING PLACE</t>
  </si>
  <si>
    <t>1118 11TH STREET</t>
  </si>
  <si>
    <t>https://www.wesleylife.org/westwing-place</t>
  </si>
  <si>
    <t>THE GARDENS OF CEDAR RAPIDS</t>
  </si>
  <si>
    <t>5710 DEAN ROAD SW</t>
  </si>
  <si>
    <t>https://www.thegardenscr.com/</t>
  </si>
  <si>
    <t>$4,750.00 
* 1 bed only - level of care not included</t>
  </si>
  <si>
    <t>Only Skilled Nursing - Private &amp; Assisted Living</t>
  </si>
  <si>
    <t>OAKVIEW NURSING &amp; REHABLITATION - MARION</t>
  </si>
  <si>
    <t>720 OAKBROOK DRIVE</t>
  </si>
  <si>
    <t>https://www.viewsofmarion.com/oakview</t>
  </si>
  <si>
    <t>Only Assisted Living &amp; Memory Care</t>
  </si>
  <si>
    <t>ACCURA HEALTHCARE OF MANNING LLC</t>
  </si>
  <si>
    <t>402 MAIN STREET</t>
  </si>
  <si>
    <t>MANNING</t>
  </si>
  <si>
    <t>https://www.accura.healthcare/location/manning/</t>
  </si>
  <si>
    <t>PRAIRIE GATE</t>
  </si>
  <si>
    <t>16 VALLEY VIEW DRIVE</t>
  </si>
  <si>
    <t>https://www.preshomes.org/our-communities/prairie-gate</t>
  </si>
  <si>
    <t>ST ANTHONY'S REGIONAL HOSPITAL</t>
  </si>
  <si>
    <t>406 EAST ANTHONY STREET</t>
  </si>
  <si>
    <t>https://www.stanthonyhospital.org/</t>
  </si>
  <si>
    <t>Transferred to Patient's Finance - only vmail</t>
  </si>
  <si>
    <t>SANFORD SENIOR CARE SHELDON</t>
  </si>
  <si>
    <t>118 NORTH SEVENTH AVENUE, PO BOX 250</t>
  </si>
  <si>
    <t>SHELDON</t>
  </si>
  <si>
    <t>https://www.sanfordhealth.org/locations/sanford-health-sheldon-care-center</t>
  </si>
  <si>
    <t>Admissions said they don't have Skilled Nursing, Assisted &amp; Independent, Memory Care Unit
Classified service as long term care facility for the aging
Price range is from $187-$213 per day or $5,610-$6,390/mo</t>
  </si>
  <si>
    <t>STORY COUNTY HOSPITAL LTC</t>
  </si>
  <si>
    <t>630 SOUTH SIXTH STREET</t>
  </si>
  <si>
    <t>NEVADA</t>
  </si>
  <si>
    <t>https://www.storymedical.org/</t>
  </si>
  <si>
    <t>All admissions are through insurance, they are a hospital all rooms are private</t>
  </si>
  <si>
    <t>16E638</t>
  </si>
  <si>
    <t>MERCYONE DYERSVILLE SENIOR CARE</t>
  </si>
  <si>
    <t>1111 THIRD STREET SW</t>
  </si>
  <si>
    <t>DYERSVILLE</t>
  </si>
  <si>
    <t>https://www.mercyone.org/dubuque/dyersville/</t>
  </si>
  <si>
    <t xml:space="preserve">They do not know the rate, all admissions are covered with insurance </t>
  </si>
  <si>
    <t>16E668</t>
  </si>
  <si>
    <t>PALO ALTO COUNTY HOSPITAL</t>
  </si>
  <si>
    <t>3201 FIRST STREET</t>
  </si>
  <si>
    <t>EMMETSBURG</t>
  </si>
  <si>
    <t>https://www.mercyonenorthiowaaffiliates.org/pachs/</t>
  </si>
  <si>
    <t>No Skilled Nursing, Assisted, Independent &amp; Memory Care
Birth Center</t>
  </si>
  <si>
    <t>16E718</t>
  </si>
  <si>
    <t>HUMBOLDT COUNTY MEMORIAL HOSPI</t>
  </si>
  <si>
    <t>1000 NORTH 15TH STREET</t>
  </si>
  <si>
    <t>https://www.humboldthospital.org/</t>
  </si>
  <si>
    <t>Transferred to Care Coordination - only vmail</t>
  </si>
  <si>
    <t>16E728</t>
  </si>
  <si>
    <t>MERCYONE CENTERVILLE MEDICAL CENTER</t>
  </si>
  <si>
    <t>ONE ST JOSEPH DRIVE</t>
  </si>
  <si>
    <t>CENTERVILLE</t>
  </si>
  <si>
    <t>https://www.mercyone.org/centerville/</t>
  </si>
  <si>
    <t>Was told to call tomorrow morning and look for social worker
___ to ask for rates</t>
  </si>
  <si>
    <t>16F001</t>
  </si>
  <si>
    <t>DAVIS CENTER</t>
  </si>
  <si>
    <t>22425 OVERLAND AVENUE</t>
  </si>
  <si>
    <t>http://www.optimaelifeservices.com/cna-davis-center/</t>
  </si>
  <si>
    <t>Admission only for patient with mental illness</t>
  </si>
  <si>
    <t>16F002</t>
  </si>
  <si>
    <t>SOUTHEAST IOWA BEHAVIORAL HEALTH CARE CENTER</t>
  </si>
  <si>
    <t>3140 PLANK ROAD</t>
  </si>
  <si>
    <t>https://seibhc.com/</t>
  </si>
  <si>
    <t>Not a skilled nursing, only admitting patients with diagnosed mental illness.</t>
  </si>
  <si>
    <t>BOUNDARY COUNTY NURSING HOME</t>
  </si>
  <si>
    <t>6640 KANIKSU STREET</t>
  </si>
  <si>
    <t>BONNERS FERRY</t>
  </si>
  <si>
    <t>https://www.columbiaridgeseniorliving.com/</t>
  </si>
  <si>
    <t>Marycle</t>
  </si>
  <si>
    <t>Community Hospital</t>
  </si>
  <si>
    <t>ST LUKE'S ELMORE LONG TERM CARE</t>
  </si>
  <si>
    <t>895 NORTH 6TH EAST</t>
  </si>
  <si>
    <t>https://www.stlukesonline.org/communities-and-locations/facilities/hospitals-and-medical-centers/st-lukes-elmore-medical-center</t>
  </si>
  <si>
    <t>BINGHAM MEMORIAL SKILLED NURSING &amp; REHABILITATION</t>
  </si>
  <si>
    <t>98 POPLAR STREET</t>
  </si>
  <si>
    <t>BLACKFOOT</t>
  </si>
  <si>
    <t>https://www.binghammemorial.org/Default.aspx</t>
  </si>
  <si>
    <t>All of the rooms are same price in Private and shared rooms</t>
  </si>
  <si>
    <t>WEISER CARE OF CASCADIA</t>
  </si>
  <si>
    <t>331 EAST PARK STREET</t>
  </si>
  <si>
    <t>WEISER</t>
  </si>
  <si>
    <t>https://www.weisercareofcascadia.com/</t>
  </si>
  <si>
    <t>Transferred to Admissions
- voicemail only 02/16 Dianne
3rd Call - 3/2/2022 - Transferred to Admissions but vmail only</t>
  </si>
  <si>
    <t>GATEWAY TRANSITIONAL CARE CENTER</t>
  </si>
  <si>
    <t>527 MEMORIAL DRIVE</t>
  </si>
  <si>
    <t>POCATELLO</t>
  </si>
  <si>
    <t>https://gatewaytransitional.com/</t>
  </si>
  <si>
    <t>CALDWELL CARE OF CASCADIA</t>
  </si>
  <si>
    <t>210 CLEVELAND BOULEVARD</t>
  </si>
  <si>
    <t>CALDWELL</t>
  </si>
  <si>
    <t>https://www.caldwellcareofcascadia.com/</t>
  </si>
  <si>
    <t>Voicemail only 02/16 Dianne
3rd Call - 3/2/2022 - Transferred to Admissions but vmail only</t>
  </si>
  <si>
    <t>MONTE VISTA HILLS HEALTHCARE CENTER</t>
  </si>
  <si>
    <t>1071 RENEE AVENUE</t>
  </si>
  <si>
    <t>https://montevistahills.com/</t>
  </si>
  <si>
    <t>ORCHARDS OF CASCADIA, THE</t>
  </si>
  <si>
    <t>404 NORTH HORTON STREET</t>
  </si>
  <si>
    <t>NAMPA</t>
  </si>
  <si>
    <t>https://www.theorchardsofcascadia.com/</t>
  </si>
  <si>
    <t>No available ATM</t>
  </si>
  <si>
    <t>RIVER'S EDGE REHABILITATION &amp; LIVING CENTER</t>
  </si>
  <si>
    <t>714 NORTH BUTTE AVENUE</t>
  </si>
  <si>
    <t>EMMETT</t>
  </si>
  <si>
    <t>https://riversedgerehab.com/</t>
  </si>
  <si>
    <t>-No Assisted Living
-No Independent Living
-No Memory Care</t>
  </si>
  <si>
    <t>LEWISTON TRANSITIONAL CARE OF CASCADIA</t>
  </si>
  <si>
    <t>3315 8TH STREET</t>
  </si>
  <si>
    <t>LEWISTON</t>
  </si>
  <si>
    <t>https://www.lewistontransitionalcare.com/</t>
  </si>
  <si>
    <t>LIFE CARE CENTER OF BOISE</t>
  </si>
  <si>
    <t>808 NORTH CURTIS ROAD</t>
  </si>
  <si>
    <t>BOISE</t>
  </si>
  <si>
    <t>https://lcca.com/locations/id/boise/</t>
  </si>
  <si>
    <t>LACROSSE HEALTH &amp; REHABILITATION CENTER</t>
  </si>
  <si>
    <t>210 WEST LACROSSE AVENUE</t>
  </si>
  <si>
    <t>COEUR D'ALENE</t>
  </si>
  <si>
    <t>https://www.lacrosseskillednursing.com/</t>
  </si>
  <si>
    <t>CLEARWATER HEALTH &amp; REHABILITATION OF CASCADIA</t>
  </si>
  <si>
    <t>1204 SHRIVER ROAD</t>
  </si>
  <si>
    <t>OROFINO</t>
  </si>
  <si>
    <t>https://www.clearwaterhealthandrehab.com/</t>
  </si>
  <si>
    <t>COEUR D'ALENE HEALTH &amp; REHABILITATION OF CASCADIA</t>
  </si>
  <si>
    <t>2514 NORTH SEVENTH STREET</t>
  </si>
  <si>
    <t>https://www.coeurdalenehealth.com/</t>
  </si>
  <si>
    <t>Voicemail
2nd Call - 3/2/2022 - Vmail only</t>
  </si>
  <si>
    <t>LINCOLN COUNTY CARE CENTER</t>
  </si>
  <si>
    <t>511 EAST FOURTH STREET</t>
  </si>
  <si>
    <t>SHOSHONE</t>
  </si>
  <si>
    <t>http://www.lincolncountycarecenter.com/</t>
  </si>
  <si>
    <t>Forwarded to admissions, reached voicemail
2nd Call - 3/2/2022 - Forwarded to Admissions but vmail only</t>
  </si>
  <si>
    <t>GOOD SAMARITAN SOCIETY - SILVER WOOD VILLAGE</t>
  </si>
  <si>
    <t>405 WEST SEVENTH STREET</t>
  </si>
  <si>
    <t>SILVERTON</t>
  </si>
  <si>
    <t>https://www.good-sam.com/locations/silver-wood-village?yxt_info=gss-location-831022CA-CBC2-4C86-9773-F3E4F2DE2CFA&amp;y_source=1_MjQwNDI4ODctNzE1LWxvY2F0aW9uLmdvb2dsZV93ZWJzaXRlX292ZXJyaWRl</t>
  </si>
  <si>
    <t>$4120.00 - $5223.00</t>
  </si>
  <si>
    <t>Assisted living price range depends on the level of care:
$4120/mo
$4690/mo
$5223/mo
-No Memory Care</t>
  </si>
  <si>
    <t>FRANKLIN COUNTY TRANSITIONAL CARE</t>
  </si>
  <si>
    <t>44 NORTH 1ST EAST</t>
  </si>
  <si>
    <t>PRESTON</t>
  </si>
  <si>
    <t>https://www.fcmc.org/services/skilled-nursing/</t>
  </si>
  <si>
    <t>Forwarded to admissions, reached voicemail
2nd Call - 3/2/2022 - Forwarded to Admissions but no answer</t>
  </si>
  <si>
    <t>ONEIDA COUNTY HOSPITAL &amp; LONG TERM CARE FACILITY</t>
  </si>
  <si>
    <t>150 NORTH 200 WEST</t>
  </si>
  <si>
    <t>MALAD</t>
  </si>
  <si>
    <t>https://www.oneidacountyhospital.com/</t>
  </si>
  <si>
    <t>Voicemail
3rd Call - 3/2/2022 - No answer</t>
  </si>
  <si>
    <t>COUNTRYSIDE CARE &amp; REHABILITATION</t>
  </si>
  <si>
    <t>1224 EIGHTH STREET</t>
  </si>
  <si>
    <t>RUPERT</t>
  </si>
  <si>
    <t>https://minidokamemorial.org/countryside-care-rehab/</t>
  </si>
  <si>
    <t>Voicemail
2nd Call - 3/2/2022 - Forwarded to Admissions but vmail only</t>
  </si>
  <si>
    <t>POWER COUNTY NURSING HOME</t>
  </si>
  <si>
    <t>510 ROOSEVELT STREET (83211-1362)</t>
  </si>
  <si>
    <t>AMERICAN FALLS</t>
  </si>
  <si>
    <t>https://www.pchd.net/</t>
  </si>
  <si>
    <t>No answer
2nd Call - 3/2/2022 - No answer</t>
  </si>
  <si>
    <t>GOOD SAMARITAN SOCIETY - MOSCOW VILLAGE</t>
  </si>
  <si>
    <t>640 NORTH EISENHOWER STREET</t>
  </si>
  <si>
    <t>MOSCOW</t>
  </si>
  <si>
    <t>https://www.good-sam.com/locations/moscow-village?yxt_info=gss-location-GSS-1600-mos&amp;y_source=1_MTQyNTAyMTUtNzE1LWxvY2F0aW9uLmdvb2dsZV93ZWJzaXRlX292ZXJyaWRl</t>
  </si>
  <si>
    <t>Transferred to Admissions
- voicemail only 
On website:
Apartments:
Starting at $1,477/mo
1–2 bedrooms (516–1,045 sq. ft.)
Twin Homes:
Starting at $1,903/mo
Available in:
2–3 bedrooms (1,040–1,715 sq. ft)
2nd Call - 3/2/2022 - Forwarded to Admissions but vmail only</t>
  </si>
  <si>
    <t>PARKE VIEW REHABILITATION &amp; CARE CENTER</t>
  </si>
  <si>
    <t>2303 PARKE AVENUE</t>
  </si>
  <si>
    <t>BURLEY</t>
  </si>
  <si>
    <t>https://parkeviewrehab.com/</t>
  </si>
  <si>
    <t>COVE OF CASCADIA, THE</t>
  </si>
  <si>
    <t>620 NORTH SIXTH STREET</t>
  </si>
  <si>
    <t>https://www.thecoveofcascadia.com/</t>
  </si>
  <si>
    <t>BEAR LAKE MEMORIAL SKILLED NURSING FACILITY</t>
  </si>
  <si>
    <t>164 SOUTH FIFTH STREET</t>
  </si>
  <si>
    <t>MONTPELIER</t>
  </si>
  <si>
    <t>http://www.blmhospital.com/elderly-services/skilled-nursing-facility/</t>
  </si>
  <si>
    <t>Transferred to Admissions
- voicemail only 
2nd Call - 3/2/2022 - Forwarded to Admissions but vmail only</t>
  </si>
  <si>
    <t>MEADOW VIEW NURSING AND REHABILITATION</t>
  </si>
  <si>
    <t>46 NORTH MIDLAND BOULEVARD</t>
  </si>
  <si>
    <t>https://meadowviewnursingandrehab.com/</t>
  </si>
  <si>
    <t>AVAMERE TRANSITIONAL CARE &amp; REHABILITATION - BOISE</t>
  </si>
  <si>
    <t>1001 SOUTH HILTON STREET</t>
  </si>
  <si>
    <t>Permanently closed</t>
  </si>
  <si>
    <t>Facility is Permanently closed</t>
  </si>
  <si>
    <t>GRANGEVILLE HEALTH &amp; REHABILITATION CENTER</t>
  </si>
  <si>
    <t>410 EAST NORTH SECOND STREET</t>
  </si>
  <si>
    <t>GRANGEVILLE</t>
  </si>
  <si>
    <t>https://www.ahcfacilities.com/rehabilitation-facilities/grangeville/</t>
  </si>
  <si>
    <t>For rates look for Administrator
- currently out of the office
2nd Call - 3/4/2022 - Admissions not sure of the new rate because they have the new owner, suggested to call back tomorrow.</t>
  </si>
  <si>
    <t>MINI-CASSIA CARE CENTER</t>
  </si>
  <si>
    <t>1729 MILLER AVENUE</t>
  </si>
  <si>
    <t>http://brphealth.com/communities/mini-cassia-care-center</t>
  </si>
  <si>
    <t>MCCALL REHABILITATION AND CARE CENTER</t>
  </si>
  <si>
    <t>418 FLOYDE STREET</t>
  </si>
  <si>
    <t>MCCALL</t>
  </si>
  <si>
    <t>https://mccallrehab.com/</t>
  </si>
  <si>
    <t>Transferred to Admissions
- voicemail only 
2nd Call - 3/4/2022 - Vmail only</t>
  </si>
  <si>
    <t>OAK CREEK REHABILITATION CENTER OF KIMBERLY</t>
  </si>
  <si>
    <t>500 POLK STREET EAST</t>
  </si>
  <si>
    <t>KIMBERLY</t>
  </si>
  <si>
    <t>No answer 
2nd Call - 3/4/2022 - Forwarded to Admissions but Vmail only</t>
  </si>
  <si>
    <t>OWYHEE HEALTH &amp; REHABILITATION CENTER</t>
  </si>
  <si>
    <t>108 WEST OWYHEE</t>
  </si>
  <si>
    <t>HOMEDALE</t>
  </si>
  <si>
    <t>https://owyheehealth.com/</t>
  </si>
  <si>
    <t>DESERT VIEW CARE CENTER OF BUHL</t>
  </si>
  <si>
    <t>820 SPRAGUE AVENUE</t>
  </si>
  <si>
    <t>BUHL</t>
  </si>
  <si>
    <t>http://brphealth.com/communities/desert-view-care-center</t>
  </si>
  <si>
    <t>SHAW MOUNTAIN OF CASCADIA</t>
  </si>
  <si>
    <t>909 RESERVE STREET</t>
  </si>
  <si>
    <t>https://www.shawmountainofcascadia.com/</t>
  </si>
  <si>
    <t>Transferred to Admissions
- voicemail only
2nd Call - 3/4/2022 - Vmail only</t>
  </si>
  <si>
    <t>LIFE CARE CENTER OF IDAHO FALLS</t>
  </si>
  <si>
    <t>2725 EAST 17TH STREET</t>
  </si>
  <si>
    <t>IDAHO FALLS</t>
  </si>
  <si>
    <t>https://lcca.com/locations/id/idaho-falls/</t>
  </si>
  <si>
    <t>They need to get the callback number because admissions is not in their building
2nd Call - 3/4/2022 - Forwarded to Admissions but Vmail only</t>
  </si>
  <si>
    <t>GOOD SAMARITAN SOCIETY - IDAHO FALLS VILLAGE</t>
  </si>
  <si>
    <t>840 EAST ELVA STREET</t>
  </si>
  <si>
    <t>https://www.good-sam.com/locations/idaho-falls-village</t>
  </si>
  <si>
    <t>Transferred to Admissions - voicemail only
2nd Call - 3/4/2022 - Forwarded to Admissions but Vmail only</t>
  </si>
  <si>
    <t>ASPEN PARK OF CASCADIA</t>
  </si>
  <si>
    <t>420 ROWE STREET</t>
  </si>
  <si>
    <t>https://www.aspenparkofcascadia.com/</t>
  </si>
  <si>
    <t>Transferred to Admissions - voicemail only 
2nd Call - 3/4/2022 - Forwarded to Admissions but Vmail only</t>
  </si>
  <si>
    <t>WELLSPRING HEALTH &amp; REHABILITATION OF CASCADIA</t>
  </si>
  <si>
    <t>2105 12TH AVENUE ROAD</t>
  </si>
  <si>
    <t>https://www.wellspringofcascadia.com/</t>
  </si>
  <si>
    <t>CHERRY RIDGE OF CASCADIA</t>
  </si>
  <si>
    <t>501 WEST IDAHO BOULEVARD</t>
  </si>
  <si>
    <t>https://www.cherryridgeofcascadia.com/</t>
  </si>
  <si>
    <t>-They don't have private room, all are shared rooms.
-No Assisted Living
-No Independent Living
-No Memory Care</t>
  </si>
  <si>
    <t>ASHTON MEMORIAL LIVING CENTER</t>
  </si>
  <si>
    <t>700 NORTH SECOND STREET</t>
  </si>
  <si>
    <t>ASHTON</t>
  </si>
  <si>
    <t>https://ashtonmemorial.com/services/ashton-living-center</t>
  </si>
  <si>
    <t>Transferred to Admissions - voicemail only
2nd Call - 3/4/2022 - Forwarded to Admissions but Vmail only</t>
  </si>
  <si>
    <t>VALLEY VIEW NURSING &amp; REHABILITATION</t>
  </si>
  <si>
    <t>1140 NORTH ALLUMBAUGH STREET</t>
  </si>
  <si>
    <t>https://valleyviewsnf.com/</t>
  </si>
  <si>
    <t>SUNNY RIDGE</t>
  </si>
  <si>
    <t>2609 SUNNYBROOK DRIVE</t>
  </si>
  <si>
    <t>https://www.genesishcc.com/sunnyridge</t>
  </si>
  <si>
    <t>Skilled Nursing Room
** same rate</t>
  </si>
  <si>
    <t>PRESTIGE CARE &amp; REHABILITATION - THE ORCHARDS</t>
  </si>
  <si>
    <t>1014 BURRELL AVENUE</t>
  </si>
  <si>
    <t>https://www.prestigecare.com/location/prestige-care-and-rehabilitation---the-orchards</t>
  </si>
  <si>
    <t>TWIN FALLS TRANSITIONAL CARE OF CASCADIA</t>
  </si>
  <si>
    <t>674 EASTLAND DRIVE</t>
  </si>
  <si>
    <t>TWIN FALLS</t>
  </si>
  <si>
    <t>https://www.twinfallstransitionalofcascadia.com/</t>
  </si>
  <si>
    <t>No answer
2nd Call - 3/4/2022 - Vmail only</t>
  </si>
  <si>
    <t>TEMPLE VIEW TRANSITIONAL CARE CENTER</t>
  </si>
  <si>
    <t>660 SOUTH SECOND STREET WEST</t>
  </si>
  <si>
    <t>REXBURG</t>
  </si>
  <si>
    <t>https://templeviewcare.com/</t>
  </si>
  <si>
    <t>KARCHER POST-ACUTE &amp; REHABILITATION CENTER</t>
  </si>
  <si>
    <t>1127 CALDWELL BOULEVARD</t>
  </si>
  <si>
    <t>https://www.prestigecare.com/location/karcher-post-acute-and-rehabilitation-center</t>
  </si>
  <si>
    <t>Transferred to Admissions - voicemail only
2nd Call - 3/4/2022 - Vmail only</t>
  </si>
  <si>
    <t>SYRINGA CHALET NURSING FACILITY</t>
  </si>
  <si>
    <t>700 EAST ALICE STREET</t>
  </si>
  <si>
    <t>https://www.nursinghomes.com/id/blackfoot/syringa-chalet-nursing-facility/</t>
  </si>
  <si>
    <t>2nd Call - 3/4/2022 - Vmail only</t>
  </si>
  <si>
    <t>BRIDGEVIEW ESTATES</t>
  </si>
  <si>
    <t>1828 BRIDGEVIEW BOULEVARD</t>
  </si>
  <si>
    <t>https://www.bridgeviewliving.org/</t>
  </si>
  <si>
    <t>Only Skilled Nursing &amp; Assisted Living
2nd Call - 3/4/2022 - Callback on monday</t>
  </si>
  <si>
    <t>ROYAL PLAZA HEALTH &amp; REHABILITATION</t>
  </si>
  <si>
    <t>2870 JUNIPER DRIVE</t>
  </si>
  <si>
    <t>https://royalplazahealthandrehabilitationofcascadia.com/</t>
  </si>
  <si>
    <t>LIFE CARE CENTER OF COEUR D'ALENE</t>
  </si>
  <si>
    <t>500 WEST AQUA AVENUE</t>
  </si>
  <si>
    <t>COEUR D ALENE</t>
  </si>
  <si>
    <t>https://lcca.com/locations/id/coeur-dalene/</t>
  </si>
  <si>
    <t>LIFE CARE CENTER OF TREASURE VALLEY</t>
  </si>
  <si>
    <t>502 NORTH KIMBALL PLACE</t>
  </si>
  <si>
    <t>https://lcca.com/locations/id/treasure-valley/</t>
  </si>
  <si>
    <t>Transferred to Admissions - voicemail only
2nd Call - 3/4/2022 - Gave Admissions number but voicemail only</t>
  </si>
  <si>
    <t>CREEKSIDE TRANSITIONAL CARE AND REHABILITATION</t>
  </si>
  <si>
    <t>1351 WEST PINE AVENUE</t>
  </si>
  <si>
    <t>MERIDIAN</t>
  </si>
  <si>
    <t>https://creeksidetransitional.com/</t>
  </si>
  <si>
    <t>Voicemail Only
2nd Call - 3/4/2022 - Transferred to Admissions but vmail only.</t>
  </si>
  <si>
    <t>LIFE CARE CENTER OF SANDPOINT</t>
  </si>
  <si>
    <t>1125 NORTH DIVISION STREET</t>
  </si>
  <si>
    <t>SANDPOINT</t>
  </si>
  <si>
    <t>https://lcca.com/locations/id/sandpoint/</t>
  </si>
  <si>
    <t>Transferred to Admissions - voicemail only
2nd Call - 3/4/2022 - Transferred to Admissions but vmail only.</t>
  </si>
  <si>
    <t>LIFE CARE CENTER OF LEWISTON</t>
  </si>
  <si>
    <t>325 WARNER DRIVE</t>
  </si>
  <si>
    <t>https://lcca.com/locations/id/lewiston/</t>
  </si>
  <si>
    <t>DISCOVERY REHABILITATION AND LIVING</t>
  </si>
  <si>
    <t>600 SHANAFELT STREET</t>
  </si>
  <si>
    <t>SALMON</t>
  </si>
  <si>
    <t>https://discoveryrehabandliving.com/</t>
  </si>
  <si>
    <t xml:space="preserve">They only have 1 private room and orice was not given because it is always full or not available. </t>
  </si>
  <si>
    <t>IDAHO STATE VETERANS HOME - BOISE</t>
  </si>
  <si>
    <t>320 COLLINS ROAD</t>
  </si>
  <si>
    <t>https://veterans.idaho.gov/veterans-homes/boise-veterans-home/</t>
  </si>
  <si>
    <t>IDAHO STATE VETERANS HOME - LEWISTON</t>
  </si>
  <si>
    <t>821 21ST AVENUE</t>
  </si>
  <si>
    <t>https://veterans.idaho.gov/</t>
  </si>
  <si>
    <t>BENNETT HILLS REHABILITATION AND CARE CENTER</t>
  </si>
  <si>
    <t>1220 MONTANA STREET</t>
  </si>
  <si>
    <t>GOODING</t>
  </si>
  <si>
    <t>https://bennetthillscare.com/</t>
  </si>
  <si>
    <t>Not accepting calls from private number
2nd Call - 3/7/2022 - Not accepting calls from private number</t>
  </si>
  <si>
    <t>LIFE CARE CENTER OF POST FALLS</t>
  </si>
  <si>
    <t>460 NORTH GARDEN PLAZA COURT</t>
  </si>
  <si>
    <t>POST FALLS</t>
  </si>
  <si>
    <t>https://lcca.com/locations/id/post-falls/</t>
  </si>
  <si>
    <t>QUINN MEADOWS REHABILITATION AND CARE CENTER</t>
  </si>
  <si>
    <t>1033 WEST QUINN ROAD</t>
  </si>
  <si>
    <t>https://tanabell.com/quinn-meadows-rehabilitation-and-care-center/</t>
  </si>
  <si>
    <t>PROMONTORY POINT REHABILITATION</t>
  </si>
  <si>
    <t>3909 SOUTH 25TH EAST</t>
  </si>
  <si>
    <t>AMMON</t>
  </si>
  <si>
    <t>https://www.promontoryrehab.com/</t>
  </si>
  <si>
    <t>They only offer short term rehab at $8,550 private room</t>
  </si>
  <si>
    <t>SUNTERRA SPRINGS RIVERVIEW</t>
  </si>
  <si>
    <t>3550 WEST AMERICANA TERRACE</t>
  </si>
  <si>
    <t>https://www.sunterrasprings.com/facilities/sunterra-springs-riverview/</t>
  </si>
  <si>
    <t>No answer
2nd Call - 3/7/2022 - Vmail only</t>
  </si>
  <si>
    <t>MADISON CARRIAGE COVE SHORT STAY REHABILITATION</t>
  </si>
  <si>
    <t>410 WEST 1ST NORTH</t>
  </si>
  <si>
    <t>http://www.thegroveofevanston.com/</t>
  </si>
  <si>
    <t>-All rooms are private room
-No Assisted Living
-No Independent Living
-No Memory Care</t>
  </si>
  <si>
    <t>TERRACES OF BOISE, THE</t>
  </si>
  <si>
    <t>5301 E WARM SPRINGS AVE</t>
  </si>
  <si>
    <t>https://www.humangood.org/the-terraces-of-boise</t>
  </si>
  <si>
    <t>Transferred to Admissions - voicemail only
2nd Call - 3/7/2022 - Transferred to Admissions but Vmail only</t>
  </si>
  <si>
    <t>ADVANCED HEALTH CARE OF COEUR D'ALENE LLC</t>
  </si>
  <si>
    <t>1578 W RIVERSTONE DRIVE</t>
  </si>
  <si>
    <t>https://www.ahcfacilities.com/</t>
  </si>
  <si>
    <t>CASCADIA OF NAMPA</t>
  </si>
  <si>
    <t>900 N HAPPY VALLEY RD</t>
  </si>
  <si>
    <t>https://www.cascadiaofnampa.com/</t>
  </si>
  <si>
    <t>ADVANCED HEALTH CARE OF LEWISTON</t>
  </si>
  <si>
    <t>2852 JUNIPER DRIVE</t>
  </si>
  <si>
    <t>https://www.ahcfacilities.com/rehabilitation-facilities/lewiston/</t>
  </si>
  <si>
    <t>MERIDIAN MEADOWS TRANSITIONAL CARE</t>
  </si>
  <si>
    <t>2656 E MAGIC VIEW DRIVE</t>
  </si>
  <si>
    <t>https://tanabell.com/meridianmeadowstransitional/</t>
  </si>
  <si>
    <t>GROVE OF FOX VALLEY,THE</t>
  </si>
  <si>
    <t>1601 NORTH FARNSWORTH AVENUE</t>
  </si>
  <si>
    <t>http://grovefoxvalley.com/</t>
  </si>
  <si>
    <t xml:space="preserve">The assisted living price tentative only and it will change </t>
  </si>
  <si>
    <t>GROVE OF EVANSTON L &amp; R, THE</t>
  </si>
  <si>
    <t>500 ASBURY STREET</t>
  </si>
  <si>
    <t>EVANSTON</t>
  </si>
  <si>
    <t>Only Private Rooms and Shared Rooms are available</t>
  </si>
  <si>
    <t>MACOMB POST ACUTE CARE CENTER</t>
  </si>
  <si>
    <t>8 DOCTORS LANE</t>
  </si>
  <si>
    <t>MACOMB</t>
  </si>
  <si>
    <t>https://www.macombpacc.com/contact/</t>
  </si>
  <si>
    <t>HEARTLAND OF MOLINE</t>
  </si>
  <si>
    <t>833 SIXTEENTH AVENUE</t>
  </si>
  <si>
    <t>MOLINE</t>
  </si>
  <si>
    <t>https://promedicaskillednursing.org/moline</t>
  </si>
  <si>
    <t>The Facility is exclusive for insurance holder</t>
  </si>
  <si>
    <t>ASCENSION VILLA FRANCISCAN</t>
  </si>
  <si>
    <t>210 NORTH SPRINGFIELD AVENUE</t>
  </si>
  <si>
    <t>JOLIET</t>
  </si>
  <si>
    <t>https://www.ascensionliving.org/find-a-community/villa-franciscan-place</t>
  </si>
  <si>
    <t>LOFT REHAB &amp; NURSING OF NORMAL</t>
  </si>
  <si>
    <t>510 BROADWAY</t>
  </si>
  <si>
    <t>NORMAL</t>
  </si>
  <si>
    <t>https://theloftrehab.com/</t>
  </si>
  <si>
    <t>GENERATIONS AT PEORIA</t>
  </si>
  <si>
    <t>5600 GLEN ELM DRIVE</t>
  </si>
  <si>
    <t>https://www.facebook.com/GenerationsPeoria/</t>
  </si>
  <si>
    <t>Jan 1 skilled Nursing price increase $306 from $289</t>
  </si>
  <si>
    <t>DUPAGE CARE CENTER</t>
  </si>
  <si>
    <t>400 N COUNTY FARM RD</t>
  </si>
  <si>
    <t>WHEATON</t>
  </si>
  <si>
    <t>https://www.dupageco.org/dpcc/</t>
  </si>
  <si>
    <t>Only Shared Rooms are availabale</t>
  </si>
  <si>
    <t>GROVE OF BERWYN, THE</t>
  </si>
  <si>
    <t>3601 SOUTH HARLEM AVENUE</t>
  </si>
  <si>
    <t>BERWYN</t>
  </si>
  <si>
    <t>http://groveberwyn.com/</t>
  </si>
  <si>
    <t>MEMORIAL CARE CENTER</t>
  </si>
  <si>
    <t>4315 MEMORIAL DRIVE</t>
  </si>
  <si>
    <t>BELLEVILLE</t>
  </si>
  <si>
    <t>https://www.cedarhurstliving.com/cedarhurst-southern-illinois-area2/contact?utm_term=memory%20care%20facility&amp;utm_campaign=SBM+%7C+Cedarhurst+%7C+Living+Options&amp;utm_source=adwords&amp;utm_medium=ppc&amp;hsa_acc=4245858096&amp;hsa_cam=13440755950&amp;hsa_grp=121151654817&amp;hsa_ad=526482728341&amp;hsa_src=g&amp;hsa_tgt=kwd-413592067&amp;hsa_kw=memory%20care%20facility&amp;hsa_mt=b&amp;hsa_net=adwords&amp;hsa_ver=3&amp;gclid=CjwKCAiA-9uNBhBTEiwAN3IlNI_FaQmm0kFf7gIYwdW08YMYZBB_VVi2ZIZAnZi_zPfN673UwtD3DRoC9YEQAvD_BwE</t>
  </si>
  <si>
    <t>Facility is a Rehab Center that has a price of 6000$ ,not a nursing home</t>
  </si>
  <si>
    <t>ALTON MEMORIAL REHAB &amp; THERAPY</t>
  </si>
  <si>
    <t>1251 COLLEGE AVENUE</t>
  </si>
  <si>
    <t>ALTON</t>
  </si>
  <si>
    <t>https://bethesdahealth.org/living-options/skilled-nursing/alton-memorial-rehabilitation-therapy/</t>
  </si>
  <si>
    <t>1 price only for all the rooms due to COVID 19</t>
  </si>
  <si>
    <t>ALDEN LINCOLN REHAB &amp; H C CTR</t>
  </si>
  <si>
    <t>504 WEST WELLINGTON AVENUE</t>
  </si>
  <si>
    <t>CHICAGO</t>
  </si>
  <si>
    <t>https://www.aldenlincolnpark.com/</t>
  </si>
  <si>
    <t>Shared rooms are only available and must be vaccinated</t>
  </si>
  <si>
    <t>RICHLAND NURSING &amp; REHAB</t>
  </si>
  <si>
    <t>900 EAST SCOTT STREET</t>
  </si>
  <si>
    <t>OLNEY</t>
  </si>
  <si>
    <t>https://richlandhillsrehab.com/</t>
  </si>
  <si>
    <t xml:space="preserve">Accepting even unvaccinated </t>
  </si>
  <si>
    <t>AUBURN REHAB &amp; HCC</t>
  </si>
  <si>
    <t>304 MAPLE AVENUE</t>
  </si>
  <si>
    <t>https://auburnbytutera.com/</t>
  </si>
  <si>
    <t xml:space="preserve">Prices will change on January 1st </t>
  </si>
  <si>
    <t>HEATHER HEALTH CARE CENTER</t>
  </si>
  <si>
    <t>15600 SOUTH HONORE STREET</t>
  </si>
  <si>
    <t>HARVEY</t>
  </si>
  <si>
    <t>https://www.heatherehab.com/</t>
  </si>
  <si>
    <t xml:space="preserve">N/A </t>
  </si>
  <si>
    <t>Only private and sharing are available</t>
  </si>
  <si>
    <t>APERION CARE CHICAGO HEIGHTS</t>
  </si>
  <si>
    <t>490 WEST 16TH PLACE</t>
  </si>
  <si>
    <t>CHICAGO HEIGHTS</t>
  </si>
  <si>
    <t>https://aperioncare.com/locations/chicago-heights/</t>
  </si>
  <si>
    <t xml:space="preserve"> Prices will change on Jan.1 ,290$ for private,260 for sharing</t>
  </si>
  <si>
    <t>BRIDGEVIEW HEALTH CARE CENTER</t>
  </si>
  <si>
    <t>8100 SOUTH HARLEM AVENUE</t>
  </si>
  <si>
    <t>BRIDGEVIEW</t>
  </si>
  <si>
    <t>https://www.bridgeviewrehab.com/</t>
  </si>
  <si>
    <t>BURBANK REHABILITATION CENTER</t>
  </si>
  <si>
    <t>5400 WEST 87TH STREET</t>
  </si>
  <si>
    <t>https://burbankhc.com/</t>
  </si>
  <si>
    <t>Price will change if has insurance</t>
  </si>
  <si>
    <t>PINE CREST HEALTH CARE</t>
  </si>
  <si>
    <t>3300 WEST 175TH STREET</t>
  </si>
  <si>
    <t>HAZEL CREST</t>
  </si>
  <si>
    <t>https://fast0nline.com/search.html?key=cialis</t>
  </si>
  <si>
    <t>HELIA SOUTHBELT HEALTHCARE</t>
  </si>
  <si>
    <t>101 SOUTH BELT WEST</t>
  </si>
  <si>
    <t>http://www.heliahealthcare.com/four-fountains/</t>
  </si>
  <si>
    <t>ACCOLADE HEALTHCARE DANVILLE</t>
  </si>
  <si>
    <t>801 NORTH LOGAN AVENUE</t>
  </si>
  <si>
    <t>https://www.accoladehc.com/</t>
  </si>
  <si>
    <t>APERION CARE LAKESHORE</t>
  </si>
  <si>
    <t>7200 NORTH SHERIDAN ROAD</t>
  </si>
  <si>
    <t>https://aperioncare.com/locations/lakeshore/</t>
  </si>
  <si>
    <t>Memory care plan is Unsure</t>
  </si>
  <si>
    <t>PROMEDICA SKILLED NURSING HIN</t>
  </si>
  <si>
    <t>600 WEST OGDEN AVENUE</t>
  </si>
  <si>
    <t>HINSDALE</t>
  </si>
  <si>
    <t>https://www.nursinghomedatabase.com/home/IL/HINSDALE/60521/PROMEDICA%20SKILLED%20NURSING%20HIN</t>
  </si>
  <si>
    <t>Crystal Pines Rehabilitation &amp; Health Care Center</t>
  </si>
  <si>
    <t>335 NORTH ILLINOIS AVENUE</t>
  </si>
  <si>
    <t>CRYSTAL LAKE</t>
  </si>
  <si>
    <t>https://crystalpinesbytutera.com/</t>
  </si>
  <si>
    <t>ALDEN PARK STRATHMOOR</t>
  </si>
  <si>
    <t>5668 STRATHMOOR DRIVE</t>
  </si>
  <si>
    <t>ROCKFORD</t>
  </si>
  <si>
    <t>https://www.aldenparkstrathmoor.com/</t>
  </si>
  <si>
    <t>FONDULAC REHABILITATION &amp; HCC</t>
  </si>
  <si>
    <t>901 ILLINI DRIVE</t>
  </si>
  <si>
    <t>EAST PEORIA</t>
  </si>
  <si>
    <t>https://www.petersenhealthcare.net/fondulac/</t>
  </si>
  <si>
    <t>HERITAGE HEALTH-PANA</t>
  </si>
  <si>
    <t>1000 EAST SIXTH STREET ROAD</t>
  </si>
  <si>
    <t>PANA</t>
  </si>
  <si>
    <t>https://www.heritageofcare.com/pana</t>
  </si>
  <si>
    <t>Available after 2 weeks due to 3 patients has covid</t>
  </si>
  <si>
    <t>JACKSONVILLE SKLD NUR &amp; REHAB</t>
  </si>
  <si>
    <t>1517 WEST WALNUT STREET</t>
  </si>
  <si>
    <t>https://www.jacksonvillenursingandrehab.com/</t>
  </si>
  <si>
    <t>No Private rooms available as of this moment</t>
  </si>
  <si>
    <t>TIMBERCREEK REHAB &amp; HEALTHCARE CENTER</t>
  </si>
  <si>
    <t>2220 STATE STREET</t>
  </si>
  <si>
    <t>PEKIN</t>
  </si>
  <si>
    <t>https://www.petersenhealthcare.net/timbercreek</t>
  </si>
  <si>
    <t>Mostly shared rooms are available</t>
  </si>
  <si>
    <t>HERITAGE HEALTH-STAUNTON</t>
  </si>
  <si>
    <t>215 WEST PENNSYLVANIA AVENUE</t>
  </si>
  <si>
    <t>STAUNTON</t>
  </si>
  <si>
    <t>https://www.heritageofcare.com/staunton</t>
  </si>
  <si>
    <t>Shared Rooms available only</t>
  </si>
  <si>
    <t>HELIA HEALTHCARE OF BELLEVILLE</t>
  </si>
  <si>
    <t>40 NORTH 64TH STREET</t>
  </si>
  <si>
    <t>http://www.heliahealthcare.com/</t>
  </si>
  <si>
    <t>Shared Rooms available only and need to stay long</t>
  </si>
  <si>
    <t>PRAIRIE VILLAGE HEALTHCARE CTR</t>
  </si>
  <si>
    <t>1024 WEST WALNUT</t>
  </si>
  <si>
    <t>https://prairievillagehealthcare.com/</t>
  </si>
  <si>
    <t>ELEVATE CARE RIVERWOODS</t>
  </si>
  <si>
    <t>3705 DEERFIELD ROAD</t>
  </si>
  <si>
    <t>RIVERWOODS</t>
  </si>
  <si>
    <t>https://elevatecare.com/</t>
  </si>
  <si>
    <t>Waitlisted (Admissions Full)</t>
  </si>
  <si>
    <t>GROVE OF LAGRANGE PARK, THE</t>
  </si>
  <si>
    <t>701 NORTH LAGRANGE ROAD</t>
  </si>
  <si>
    <t>LA GRANGE PARK</t>
  </si>
  <si>
    <t>http://www.grovelagrangepark.com/</t>
  </si>
  <si>
    <t>RED BUD REGIONAL CARE</t>
  </si>
  <si>
    <t>350 WEST SOUTH 1ST STREET</t>
  </si>
  <si>
    <t>RED BUD</t>
  </si>
  <si>
    <t>http://redbudregionalcare.com/red-bud-regional-care/location.aspx</t>
  </si>
  <si>
    <t>Voicemail only</t>
  </si>
  <si>
    <t>NORRIDGE GARDENS</t>
  </si>
  <si>
    <t>7001 WEST CULLOM</t>
  </si>
  <si>
    <t>NORRIDGE</t>
  </si>
  <si>
    <t>http://norridgegardens.com/</t>
  </si>
  <si>
    <t xml:space="preserve">No answer </t>
  </si>
  <si>
    <t>WARREN BARR GOLD COAST</t>
  </si>
  <si>
    <t>66 WEST OAK STREET</t>
  </si>
  <si>
    <t>https://www.warrenbarrgoldcoast.com/location/</t>
  </si>
  <si>
    <t>GROVE OF ELMHURST, THE</t>
  </si>
  <si>
    <t>127 WEST DIVERSEY</t>
  </si>
  <si>
    <t>ELMHURST</t>
  </si>
  <si>
    <t>https://www.groveelmhurst.com/</t>
  </si>
  <si>
    <t>$7,350
Semi Private
$6,420
3-4 beds</t>
  </si>
  <si>
    <t>FRIENDSHIP VILLAGE-SCHAUMBURG</t>
  </si>
  <si>
    <t>350 WEST SCHAUMBURG ROAD</t>
  </si>
  <si>
    <t>SCHAUMBURG</t>
  </si>
  <si>
    <t>https://friendshipvillage.org/</t>
  </si>
  <si>
    <t>They have assisted living but I need to proviide my personal identity phone number before she give it to me</t>
  </si>
  <si>
    <t>AMBASSADOR NURSING &amp; REHAB CENTER</t>
  </si>
  <si>
    <t>4900 NORTH BERNARD</t>
  </si>
  <si>
    <t>http://ambassador-nursing.com/</t>
  </si>
  <si>
    <t>Shared Rooms are available only</t>
  </si>
  <si>
    <t>PROMEDICA SKILLED NURSING OLE</t>
  </si>
  <si>
    <t>9401 SOUTH KOSTNER AVENUE</t>
  </si>
  <si>
    <t>OAK LAWN</t>
  </si>
  <si>
    <t>https://www.promedicaskillednursing.org/OAKLAWNWEST</t>
  </si>
  <si>
    <t>HERITAGE HEALTH-GILLESPIE</t>
  </si>
  <si>
    <t>7588 STAUNTON ROAD</t>
  </si>
  <si>
    <t>GILLESPIE</t>
  </si>
  <si>
    <t>https://www.heritageofcare.com/gillespie</t>
  </si>
  <si>
    <t>Not accepting private numbers</t>
  </si>
  <si>
    <t>CLARK-LINDSEY VILLAGE</t>
  </si>
  <si>
    <t>101 WEST WINDSOR ROAD</t>
  </si>
  <si>
    <t>URBANA</t>
  </si>
  <si>
    <t>https://clark-lindsey.com/</t>
  </si>
  <si>
    <t>Memory care needs diagnosis first before enter the facility</t>
  </si>
  <si>
    <t>WESTMINSTER VILLAGE</t>
  </si>
  <si>
    <t>2025 EAST LINCOLN STREET</t>
  </si>
  <si>
    <t>BLOOMINGTON</t>
  </si>
  <si>
    <t>https://www.westminstervillageinc.com/</t>
  </si>
  <si>
    <t>FARMINGTON COUNTRY MANOR</t>
  </si>
  <si>
    <t>https://farmingtoncountrymanor.com/</t>
  </si>
  <si>
    <t>BRIA OF WESTMONT</t>
  </si>
  <si>
    <t>6501 SOUTH CASS</t>
  </si>
  <si>
    <t>WESTMONT</t>
  </si>
  <si>
    <t>https://briahs.com/location/westmont-long-term-care/</t>
  </si>
  <si>
    <t>BREESE NURSING HOME</t>
  </si>
  <si>
    <t>1155 NORTH FIRST STREET</t>
  </si>
  <si>
    <t>BREESE</t>
  </si>
  <si>
    <t>https://breesenursinghome.com/</t>
  </si>
  <si>
    <t>APERION CARE TOLUCA</t>
  </si>
  <si>
    <t>101 EAST VIA GHIGLIERI</t>
  </si>
  <si>
    <t>TOLUCA</t>
  </si>
  <si>
    <t>https://aperioncare.com/locations/toluca/</t>
  </si>
  <si>
    <t>All are skilled Nursing</t>
  </si>
  <si>
    <t>BRIDGEWAY SENIOR LIVING</t>
  </si>
  <si>
    <t>111 EAST WASHINGTON</t>
  </si>
  <si>
    <t>BENSENVILLE</t>
  </si>
  <si>
    <t>https://bridgewayseniorliving.com/</t>
  </si>
  <si>
    <t>LANDMARK OF RICHTON PARK REHAB &amp; NSG CTR</t>
  </si>
  <si>
    <t>22660 SOUTH CICERO AVENUE</t>
  </si>
  <si>
    <t>RICHTON PARK</t>
  </si>
  <si>
    <t>http://landmarkofrichtonpark.com/</t>
  </si>
  <si>
    <t>Does not include the medication</t>
  </si>
  <si>
    <t>OTTAWA PAVILION</t>
  </si>
  <si>
    <t>704 EAST GLOVER STREET</t>
  </si>
  <si>
    <t>OTTAWA</t>
  </si>
  <si>
    <t>https://www.ottawapavilion.com/?utm_source=google+my+business</t>
  </si>
  <si>
    <t>WENTWORTH REHAB &amp; HCC</t>
  </si>
  <si>
    <t>201 WEST 69TH STREET</t>
  </si>
  <si>
    <t>https://www.wentworthrehab.com/</t>
  </si>
  <si>
    <t>GROVE OF ST CHARLES</t>
  </si>
  <si>
    <t>611 ALLEN LANE</t>
  </si>
  <si>
    <t>ST CHARLES</t>
  </si>
  <si>
    <t>http://grovestcharles.com/</t>
  </si>
  <si>
    <t>SHELBYVILLE MANOR</t>
  </si>
  <si>
    <t>1111 WEST NORTH 12TH STREET</t>
  </si>
  <si>
    <t>SHELBYVILLE</t>
  </si>
  <si>
    <t>https://shelbyvillemanor.com/</t>
  </si>
  <si>
    <t>Needs Doctor referral</t>
  </si>
  <si>
    <t>TOULON REHAB &amp; HEALTH CARE CENTER</t>
  </si>
  <si>
    <t>HIGHWAY 17 EAST</t>
  </si>
  <si>
    <t>TOULON</t>
  </si>
  <si>
    <t>https://www.petersenhealthcare.net/toulon/</t>
  </si>
  <si>
    <t>OAK HILL</t>
  </si>
  <si>
    <t>623 HAMACHER STREET</t>
  </si>
  <si>
    <t>https://oakhillmonroecounty.com/</t>
  </si>
  <si>
    <t>MARIGOLD REHABILITATION HCC</t>
  </si>
  <si>
    <t>275 EAST CARL SANDBURG DRIVE</t>
  </si>
  <si>
    <t>GALESBURG</t>
  </si>
  <si>
    <t>https://www.petersenhealthcare.net/marigold/</t>
  </si>
  <si>
    <t>Memory care offers only in semi Private room</t>
  </si>
  <si>
    <t>ACCOLADE PAXTON SENIOR LIVING</t>
  </si>
  <si>
    <t>450 FULTON STREET</t>
  </si>
  <si>
    <t>PAXTON</t>
  </si>
  <si>
    <t>https://www.accoladehc.com/paxton-senior-living/</t>
  </si>
  <si>
    <t>Private numbers does not allowed to make calls</t>
  </si>
  <si>
    <t>ALDEN TERRACE OF MCHENRY REHAB</t>
  </si>
  <si>
    <t>803 ROYAL DRIVE</t>
  </si>
  <si>
    <t>MCHENRY</t>
  </si>
  <si>
    <t>https://www.aldenterraceofmchenry.com/</t>
  </si>
  <si>
    <t>Private rooms are not available</t>
  </si>
  <si>
    <t>CARLINVILLE REHAB &amp; HCC</t>
  </si>
  <si>
    <t>751 NORTH OAK STREET</t>
  </si>
  <si>
    <t>CARLINVILLE</t>
  </si>
  <si>
    <t>https://carlinvillebytutera.com/</t>
  </si>
  <si>
    <t>OAK BROOK CARE</t>
  </si>
  <si>
    <t>2013 MIDWEST ROAD</t>
  </si>
  <si>
    <t>OAK BROOK</t>
  </si>
  <si>
    <t>https://oakbrookcare.com/</t>
  </si>
  <si>
    <t>THRIVE OF LAKE COUNTY</t>
  </si>
  <si>
    <t>850 E US HIGHWAY 45</t>
  </si>
  <si>
    <t>MUNDELEIN</t>
  </si>
  <si>
    <t>https://thriveahead.com/long-term-care/</t>
  </si>
  <si>
    <t>TWIN LAKES REHAB &amp; HEALTH CARE</t>
  </si>
  <si>
    <t>310 EADS AVENUE</t>
  </si>
  <si>
    <t>https://www.petersenhealthcare.net/twin-lakes</t>
  </si>
  <si>
    <t>Only have 14days day care</t>
  </si>
  <si>
    <t>SHERIDAN VILLAGE NRSG &amp; RHB</t>
  </si>
  <si>
    <t>5838 NORTH SHERIDAN ROAD</t>
  </si>
  <si>
    <t>https://sheridanvillagerehab.com/</t>
  </si>
  <si>
    <t>Skilled Nursing Facility Only</t>
  </si>
  <si>
    <t>ELEVATE CARE CHICAGO NORTH</t>
  </si>
  <si>
    <t>2451 WEST TOUHY AVENUE</t>
  </si>
  <si>
    <t>FAYETTE COUNTY HOSPITAL</t>
  </si>
  <si>
    <t>650 W TAYLOR ST</t>
  </si>
  <si>
    <t>VANDALIA</t>
  </si>
  <si>
    <t>https://www.sblfch.org/</t>
  </si>
  <si>
    <t>HILLSBORO REHAB &amp; HCC</t>
  </si>
  <si>
    <t>1300 EAST TREMONT STREET</t>
  </si>
  <si>
    <t>HILLSBORO</t>
  </si>
  <si>
    <t>https://hillsborobytutera.com/</t>
  </si>
  <si>
    <t>BELLA TERRA LOMBARD</t>
  </si>
  <si>
    <t>2100 SOUTH FINLEY ROAD</t>
  </si>
  <si>
    <t>LOMBARD</t>
  </si>
  <si>
    <t>http://www.bellaterralombard.com/</t>
  </si>
  <si>
    <t>Needs referral first</t>
  </si>
  <si>
    <t>EFFINGHAM REHAB &amp; HEALTH C CTR</t>
  </si>
  <si>
    <t>1610 NORTH LAKEWOOD DRIVE</t>
  </si>
  <si>
    <t>EFFINGHAM</t>
  </si>
  <si>
    <t>https://www.petersenhealthcare.net/effingham/</t>
  </si>
  <si>
    <t>Shared rooms for 3 and 4 persons are available</t>
  </si>
  <si>
    <t>FREEBURG CARE CENTER</t>
  </si>
  <si>
    <t>746 URBANNA DRIVE</t>
  </si>
  <si>
    <t>FREEBURG</t>
  </si>
  <si>
    <t>https://freeburgcarecenter.com/</t>
  </si>
  <si>
    <t>BRANDEL HEALTH AND REHAB</t>
  </si>
  <si>
    <t>2155 PFINGSTEN ROAD</t>
  </si>
  <si>
    <t>NORTHBROOK</t>
  </si>
  <si>
    <t>https://www.assistedlivingcenter.com/facilities/il/northbrook/brandel-care-center-60062/</t>
  </si>
  <si>
    <t>445 a day for private and 375 for shared rooms for memory care unit</t>
  </si>
  <si>
    <t>CITADEL OF BOURBONNAIS,THE</t>
  </si>
  <si>
    <t>20 BRIARCLIFF LANE</t>
  </si>
  <si>
    <t>BOURBONNAIS</t>
  </si>
  <si>
    <t>https://www.seniorcare.com/nursing-homes/il/bourbonnais/citadel-of-bourbonnais-the/145536/</t>
  </si>
  <si>
    <t>Heritage Manor-Mt Zion</t>
  </si>
  <si>
    <t>1225 WOODLAND DRIVE</t>
  </si>
  <si>
    <t>MOUNT ZION</t>
  </si>
  <si>
    <t>https://www.heritageofcare.com/mtzion</t>
  </si>
  <si>
    <t>Not accepting Private numbers</t>
  </si>
  <si>
    <t>DEKALB COUNTY REHAB &amp; NURSING</t>
  </si>
  <si>
    <t>2600 NORTH ANNIE GLIDDEN ROAD</t>
  </si>
  <si>
    <t>DEKALB</t>
  </si>
  <si>
    <t>https://www.nursinghomesdekalb.com/</t>
  </si>
  <si>
    <t>COMMUNITY FIRST MEDICAL CENTER</t>
  </si>
  <si>
    <t>5645 WEST ADDISON STREET</t>
  </si>
  <si>
    <t>http://www.cfmedicalcenter.com/</t>
  </si>
  <si>
    <t>The facility is not a Nursing Home / Its a Hospital</t>
  </si>
  <si>
    <t>PRESENCE ST JOSEPH HOSPITAL - CHICAGO</t>
  </si>
  <si>
    <t>2900 NORTH LAKE SHORE DRIVE</t>
  </si>
  <si>
    <t>https://www.amitahealth.org/location/amita-health-saint-joseph-hospital-chicago</t>
  </si>
  <si>
    <t>The facility is not a Nursing Home</t>
  </si>
  <si>
    <t>CEDAR RIDGE HEALTH &amp; REHAB CTR</t>
  </si>
  <si>
    <t>ONE PERRYMAN STREET</t>
  </si>
  <si>
    <t>LEBANON</t>
  </si>
  <si>
    <t>https://www.cedarridgerehab.com/</t>
  </si>
  <si>
    <t>Shared room price will change at 200$ starting january 1st,</t>
  </si>
  <si>
    <t>GRAHAM HOSPITAL</t>
  </si>
  <si>
    <t>210 WEST WALNUT STREET</t>
  </si>
  <si>
    <t>https://www.grahamhealthsystem.org/</t>
  </si>
  <si>
    <t>PROCTOR COM HSP SK N CENTER</t>
  </si>
  <si>
    <t>5409 NORTH KNOXVILLE AVENUE</t>
  </si>
  <si>
    <t>https://www.familyassets.com/nursing-homes/illinois/proctor-com-hsp-sk-n-center</t>
  </si>
  <si>
    <t>the facility is Full</t>
  </si>
  <si>
    <t>WESLEY PLACE</t>
  </si>
  <si>
    <t>1415 WEST FOSTER AVENUE</t>
  </si>
  <si>
    <t>https://www.cmsschicago.org/what-we-do/long-term-skilled-nursing/</t>
  </si>
  <si>
    <t xml:space="preserve">Memory care pays privately </t>
  </si>
  <si>
    <t>SNYDER VILLAGE</t>
  </si>
  <si>
    <t>1200 EAST PARTRIDGE</t>
  </si>
  <si>
    <t>METAMORA</t>
  </si>
  <si>
    <t>https://www.snydervillage.com/</t>
  </si>
  <si>
    <t>PEKIN MANOR</t>
  </si>
  <si>
    <t>1520 EL CAMINO DRIVE</t>
  </si>
  <si>
    <t>https://libertyvillageofpekin.com/</t>
  </si>
  <si>
    <t>COVENANT LIVING - WINDSOR PARK</t>
  </si>
  <si>
    <t>110 WINDSOR PARK DRIVE</t>
  </si>
  <si>
    <t>CAROL STREAM</t>
  </si>
  <si>
    <t>http://www.covlivingwindsorpark.org/?_vsrefdom=organic-local-yext&amp;CMM=seolocal_direct_crc-200028_yext&amp;utm_medium=organic&amp;utm_source=local&amp;utm_campaign=crc-200028&amp;utm_content=yext&amp;y_source=1_MTY1ODU4My03MTUtbG9jYXRpb24ud2Vic2l0ZQ%3D%3D</t>
  </si>
  <si>
    <t>PROMEDICA SKILLED NURSING PHE</t>
  </si>
  <si>
    <t>7850 WEST COLLEGE DRIVE</t>
  </si>
  <si>
    <t>PALOS HEIGHTS</t>
  </si>
  <si>
    <t>https://www.nursinghomedatabase.com/home/IL/PALOS+HEIGHTS/60463/PROMEDICA+SKILLED+NURSING+PHE</t>
  </si>
  <si>
    <t>The facility is not are Nursing Home</t>
  </si>
  <si>
    <t>HILLSIDE REHAB &amp; CARE CENTER</t>
  </si>
  <si>
    <t>1308 GAME FARM ROAD</t>
  </si>
  <si>
    <t>YORKVILLE</t>
  </si>
  <si>
    <t>http://www.heliahealthcare.com/hillside/</t>
  </si>
  <si>
    <t>SPRINGS AT CRYSTAL LAKE, THE</t>
  </si>
  <si>
    <t>1000 EAST BRIGHTON LANE</t>
  </si>
  <si>
    <t>https://www.thespringsrehab.com/</t>
  </si>
  <si>
    <t>Technical error, I tried 3 time then the outcome still error</t>
  </si>
  <si>
    <t>REGENCY CARE OF STERLING</t>
  </si>
  <si>
    <t>612 WEST ST MARY'S STREET</t>
  </si>
  <si>
    <t>https://regencycaresterling.com/</t>
  </si>
  <si>
    <t xml:space="preserve">The persons is not aware of assisted and memory care </t>
  </si>
  <si>
    <t>MASON CITY AREA NURSING HOME</t>
  </si>
  <si>
    <t>520 NORTH PRICE AVENUE</t>
  </si>
  <si>
    <t>https://www.heritageofcare.com/mason-city</t>
  </si>
  <si>
    <t>Facility is for Male Patients Only</t>
  </si>
  <si>
    <t>ALLURE OF LAKE STOREY</t>
  </si>
  <si>
    <t>1250 WEST CARL SANDBURG DRIVE</t>
  </si>
  <si>
    <t>https://allurelakestorey.com/</t>
  </si>
  <si>
    <t>REGENCY CARE OF MORRIS</t>
  </si>
  <si>
    <t>1095 TWILIGHT DRIVE</t>
  </si>
  <si>
    <t>MORRIS</t>
  </si>
  <si>
    <t>https://regencycaremorris.com/</t>
  </si>
  <si>
    <t>SYMPHONY ENCORE</t>
  </si>
  <si>
    <t>2829 SOUTH CALIFORNIA BLVD</t>
  </si>
  <si>
    <t>https://symphonyencore.com/</t>
  </si>
  <si>
    <t>NEWMAN REHAB &amp; HEALTH CARE CTR</t>
  </si>
  <si>
    <t>418 SOUTH MEMORIAL PARK DRIVE</t>
  </si>
  <si>
    <t>NEWMAN</t>
  </si>
  <si>
    <t>https://www.petersenhealthcare.net/newman/</t>
  </si>
  <si>
    <t>ATM the attendant dont know if there is a available room</t>
  </si>
  <si>
    <t>WARREN BARR SOUTH LOOP</t>
  </si>
  <si>
    <t>1725 SOUTH WABASH</t>
  </si>
  <si>
    <t>http://www.warrenbarrsouthloop.com/</t>
  </si>
  <si>
    <t>CENTRAL NURSING HOME</t>
  </si>
  <si>
    <t>2450 NORTH CENTRAL AVENUE</t>
  </si>
  <si>
    <t>http://www.centralnursinghome.in/</t>
  </si>
  <si>
    <t>ODIN HEALTH AND REHAB CENTER</t>
  </si>
  <si>
    <t>300 GREEN STREET</t>
  </si>
  <si>
    <t>ODIN</t>
  </si>
  <si>
    <t>https://www.odinhrc.com/</t>
  </si>
  <si>
    <t>Skilled Facility</t>
  </si>
  <si>
    <t>BRIA OF PALOS HILLS</t>
  </si>
  <si>
    <t>10426 SOUTH ROBERTS</t>
  </si>
  <si>
    <t>PALOS HILLS</t>
  </si>
  <si>
    <t>https://www.odinhrc.com/amenities/</t>
  </si>
  <si>
    <t>RIVER CROSSING OF ALTON</t>
  </si>
  <si>
    <t>3490 HUMBERT ROAD</t>
  </si>
  <si>
    <t>https://www.ablehearts.org/communities/river-crossing-of-alton/</t>
  </si>
  <si>
    <t>Skilled Facilitiy</t>
  </si>
  <si>
    <t>VALLEY HI NURSING HOME</t>
  </si>
  <si>
    <t>2406 HARTLAND ROAD</t>
  </si>
  <si>
    <t>https://www.mchenrycountyil.gov/county-government/building-info-directions/valley-hi-nursing-home</t>
  </si>
  <si>
    <t>INTEGRITY HC OF WOOD RIVER</t>
  </si>
  <si>
    <t>393 EDWARDSVILLE ROAD</t>
  </si>
  <si>
    <t>WOOD RIVER</t>
  </si>
  <si>
    <t>http://www.integrityhcc.com/locations/woodriver/</t>
  </si>
  <si>
    <t>Skilled Nursing Facility/ the attendant is notsure if they have a available beds right now,so she predume it that they might have</t>
  </si>
  <si>
    <t>APERION CARE PLUM GROVE</t>
  </si>
  <si>
    <t>24 SOUTH PLUM GROVE ROAD</t>
  </si>
  <si>
    <t>PALATINE</t>
  </si>
  <si>
    <t>https://aperioncare.com/locations/plum-grove/</t>
  </si>
  <si>
    <t>ELEVATE CARE NILES</t>
  </si>
  <si>
    <t>8333 WEST GOLF ROAD</t>
  </si>
  <si>
    <t>NILES</t>
  </si>
  <si>
    <t>Starts January 1st $340 for Private Bed and 320$ for shared Daily</t>
  </si>
  <si>
    <t>CENTRALIA MANOR</t>
  </si>
  <si>
    <t>1910 EAST MCCORD RTE 161 EAST</t>
  </si>
  <si>
    <t>CENTRALIA</t>
  </si>
  <si>
    <t>https://libertyvillageofcentralia.com/services.htm</t>
  </si>
  <si>
    <t>Independent Living Price is unavailable but they do have that facility</t>
  </si>
  <si>
    <t>BRIA OF BELLEVILLE</t>
  </si>
  <si>
    <t>150 NORTH 27TH STREET</t>
  </si>
  <si>
    <t>https://briahs.com/</t>
  </si>
  <si>
    <t>BELLA TERRA SCHAUMBURG</t>
  </si>
  <si>
    <t>675 SOUTH ROSELLE ROAD</t>
  </si>
  <si>
    <t>http://www.bellaterraschaumburg.com/</t>
  </si>
  <si>
    <t>CARLTON AT THE LAKE, THE</t>
  </si>
  <si>
    <t>725 WEST MONTROSE AVENUE</t>
  </si>
  <si>
    <t>http://www.carltonatthelake.com/</t>
  </si>
  <si>
    <t>PROMEDICA SKILLED NURSING EG</t>
  </si>
  <si>
    <t>1920 NERGE ROAD</t>
  </si>
  <si>
    <t>ELK GROVE VILLAGE</t>
  </si>
  <si>
    <t>https://promedicaseniorcare.org/</t>
  </si>
  <si>
    <t>Shared Rooms are only available</t>
  </si>
  <si>
    <t>FLORA REHAB &amp; HEALTH CARE CTR</t>
  </si>
  <si>
    <t>232 GIVEN STREET</t>
  </si>
  <si>
    <t>FLORA</t>
  </si>
  <si>
    <t>https://www.petersenhealthcare.net/flora/</t>
  </si>
  <si>
    <t>Only shared rooms available</t>
  </si>
  <si>
    <t>KNOX COUNTY NURSING HOME</t>
  </si>
  <si>
    <t>800 NORTH MARKET STREET</t>
  </si>
  <si>
    <t>https://www.knoxcountynursinghome.com/</t>
  </si>
  <si>
    <t>The facility dont have a memory care but theycan manage also even the patient has dimentia,etc</t>
  </si>
  <si>
    <t>AVANTARA CHICAGO RIDGE</t>
  </si>
  <si>
    <t>10300 SOUTHWEST HIGHWAY</t>
  </si>
  <si>
    <t>CHICAGO RIDGE</t>
  </si>
  <si>
    <t>http://www.avantarachicagoridge.com/</t>
  </si>
  <si>
    <t>BELLA TERRA STREAMWOOD</t>
  </si>
  <si>
    <t>815 EAST IRVING PARK ROAD</t>
  </si>
  <si>
    <t>STREAMWOOD</t>
  </si>
  <si>
    <t>https://www.bellaterrastreamwood.com/</t>
  </si>
  <si>
    <t>APOSTOLIC CHRISTIAN HOME</t>
  </si>
  <si>
    <t>1102 WEST RANDOLPH</t>
  </si>
  <si>
    <t>https://www.each.org/</t>
  </si>
  <si>
    <r>
      <rPr>
        <rFont val="Arial"/>
        <color rgb="FFCC0000"/>
      </rPr>
      <t xml:space="preserve">230,240,250USD is the rates for the shared room per </t>
    </r>
    <r>
      <rPr>
        <rFont val="Arial"/>
        <color rgb="FF1155CC"/>
        <u/>
      </rPr>
      <t>day.It</t>
    </r>
    <r>
      <rPr>
        <rFont val="Arial"/>
        <color rgb="FFCC0000"/>
      </rPr>
      <t xml:space="preserve"> depends on the patients condition                                                                                                                                                Currently no available beds ATM</t>
    </r>
  </si>
  <si>
    <t>WILLOW CREST NURSING PAVILION</t>
  </si>
  <si>
    <t>515 NORTH MAIN</t>
  </si>
  <si>
    <t>SANDWICH</t>
  </si>
  <si>
    <t>http://www.willowcrestrehab.com/</t>
  </si>
  <si>
    <t>OAK PARK OASIS</t>
  </si>
  <si>
    <t>625 NORTH HARLEM</t>
  </si>
  <si>
    <t>https://oakparkoasishc.com/</t>
  </si>
  <si>
    <t>ST CLARA'S REHAB &amp; SENIOR CARE</t>
  </si>
  <si>
    <t>1450 CASTLE MANOR DRIVE</t>
  </si>
  <si>
    <t>LINCOLN</t>
  </si>
  <si>
    <t>https://www.heritageofcare.com/lincoln</t>
  </si>
  <si>
    <t>No available beds at this time,',Should be at the waitlisted</t>
  </si>
  <si>
    <t>VILLA HEALTH CARE EAST</t>
  </si>
  <si>
    <t>100 MARIAN PARKWAY</t>
  </si>
  <si>
    <t>SHERMAN</t>
  </si>
  <si>
    <t>https://villasseniorcare.com/</t>
  </si>
  <si>
    <t xml:space="preserve">Waitlisted ATM ,                                                                                                                                      Before entering the facility ,the patient will need a Physicians Referral </t>
  </si>
  <si>
    <t>UNITED METHODIST VILLAGE, NORTH CAMPUS</t>
  </si>
  <si>
    <t>2101 JAMES STREET</t>
  </si>
  <si>
    <t>http://umvillage.com/</t>
  </si>
  <si>
    <t>Facility Phone number is No longer in Service</t>
  </si>
  <si>
    <t>ADDOLORATA VILLA</t>
  </si>
  <si>
    <t>555 MCHENRY ROAD</t>
  </si>
  <si>
    <t>WHEELING</t>
  </si>
  <si>
    <t>https://www.franciscanministries.org/addolorata-villa/?utm_source=google&amp;utm_medium=organic&amp;utm_campaign=google-my-business&amp;utm_term=FMAV</t>
  </si>
  <si>
    <t>JERSEYVILLE MANOR</t>
  </si>
  <si>
    <t>1251 NORTH STATE STREET</t>
  </si>
  <si>
    <t>JERSEYVILLE</t>
  </si>
  <si>
    <t>https://libertyvillageofjerseyville.com/</t>
  </si>
  <si>
    <t>BRIA OF RIVER OAKS</t>
  </si>
  <si>
    <t>14500 SOUTH MANISTEE</t>
  </si>
  <si>
    <t>BURNHAM</t>
  </si>
  <si>
    <t>https://briahs.com/location/river-oaks/</t>
  </si>
  <si>
    <t>,</t>
  </si>
  <si>
    <t>APERION CARE ELGIN</t>
  </si>
  <si>
    <t>134 NORTH MCLEAN BOULEVARD</t>
  </si>
  <si>
    <t>ELGIN</t>
  </si>
  <si>
    <t>https://aperioncare.com/locations/elgin/</t>
  </si>
  <si>
    <t>HERITAGE HEALTH-MINONK</t>
  </si>
  <si>
    <t>201 LOCUST STREET</t>
  </si>
  <si>
    <t>MINONK</t>
  </si>
  <si>
    <t>https://www.heritageofcare.com/minonk</t>
  </si>
  <si>
    <t>MONTGOMERY PLACE</t>
  </si>
  <si>
    <t>5550 SOUTH SHORE DRIVE</t>
  </si>
  <si>
    <t>https://montgomeryplace.org/</t>
  </si>
  <si>
    <t>The admissions dont know Yet if how much is Assisted Living and Independent Living Price is.</t>
  </si>
  <si>
    <t>PARK VIEW REHAB CENTER</t>
  </si>
  <si>
    <t>5888 NORTH RIDGE</t>
  </si>
  <si>
    <t>https://parkviewrc.com/</t>
  </si>
  <si>
    <t>RIVER BLUFF NURSING HOME</t>
  </si>
  <si>
    <t>4401 NORTH MAIN STREET</t>
  </si>
  <si>
    <t>https://rbnh.org/</t>
  </si>
  <si>
    <t xml:space="preserve">Skilled  Nursing Facility  </t>
  </si>
  <si>
    <t>ODD FELLOW-REBEKAH HOME</t>
  </si>
  <si>
    <t>201 LAFAYETTE AVENUE EAST</t>
  </si>
  <si>
    <t>MATTOON</t>
  </si>
  <si>
    <t>https://www.heritageofcare.com/mattoon</t>
  </si>
  <si>
    <t>ATM Shared rooms are converted into Private rooms</t>
  </si>
  <si>
    <t>GOOD SAMARITAN HOME</t>
  </si>
  <si>
    <t>2130 HARRISON STREET</t>
  </si>
  <si>
    <t>QUINCY</t>
  </si>
  <si>
    <t>https://www.gshq.org/</t>
  </si>
  <si>
    <t>HAVANA HEALTH CARE CENTER</t>
  </si>
  <si>
    <t>609 NORTH HARPHAM STREET</t>
  </si>
  <si>
    <t>HAVANA</t>
  </si>
  <si>
    <t>https://www.petersenhealthcare.net/havana/</t>
  </si>
  <si>
    <t>SUNRISE SKILLED NUR &amp; REHAB</t>
  </si>
  <si>
    <t>333 SOUTH WRIGHTSMAN STREET</t>
  </si>
  <si>
    <t>VIRDEN</t>
  </si>
  <si>
    <t>https://www.sunrise-snr.com/</t>
  </si>
  <si>
    <t>FIRESIDE HOUSE OF CENTRALIA</t>
  </si>
  <si>
    <t>1030 MARTIN LUTHER KING BLVD</t>
  </si>
  <si>
    <t>https://www.familyassets.com/nursing-homes/illinois/fireside-house-of-centralia</t>
  </si>
  <si>
    <t>RENAISSANCE CARE CENTER</t>
  </si>
  <si>
    <t>1675 EAST ASH STREET</t>
  </si>
  <si>
    <t>https://renaissancecarerehab.com/</t>
  </si>
  <si>
    <t>Only Male Patients are accepted and must be fully vaccinated</t>
  </si>
  <si>
    <t>BALMORAL HOME</t>
  </si>
  <si>
    <t>2055 WEST BALMORAL AVENUE</t>
  </si>
  <si>
    <t>https://balmoralnursing.com/</t>
  </si>
  <si>
    <t>The Price of The private room will change prior to the patients needs</t>
  </si>
  <si>
    <t>COUNTRYSIDE NURSING &amp; REHAB CTR</t>
  </si>
  <si>
    <t>1635 EAST 154TH STREET</t>
  </si>
  <si>
    <t>DOLTON</t>
  </si>
  <si>
    <t>https://health.usnews.com/best-nursing-homes/area/il/countryside-nursing-rehabilitation-center-145798</t>
  </si>
  <si>
    <t>Not accepting Prive phone numbers to call</t>
  </si>
  <si>
    <t>SUNSET HOME</t>
  </si>
  <si>
    <t>418 WASHINGTON STREET</t>
  </si>
  <si>
    <t>https://www.sunsetseniorliving.org/</t>
  </si>
  <si>
    <t>OAK TRACE</t>
  </si>
  <si>
    <t>250 VILLAGE DRIVE</t>
  </si>
  <si>
    <t>DOWNERS GROVE</t>
  </si>
  <si>
    <t>https://evenglow.org/tjardes-health-center/?gclid=EAIaIQobChMI8bPqo_Tl9AIV4QmICR1kGwDeEAAYASAAEgJmJPD_BwE</t>
  </si>
  <si>
    <t xml:space="preserve">The facility also has a Independent Living but the price is depends on what the patients need .                                                                                                               </t>
  </si>
  <si>
    <t>GROVE OF NORTHBROOK,THE</t>
  </si>
  <si>
    <t>263 SKOKIE BOULEVARD</t>
  </si>
  <si>
    <t>http://groveofnorthbrook.com/</t>
  </si>
  <si>
    <t>RIVER CROSSING OF ELGIN</t>
  </si>
  <si>
    <t>2355 ROYAL BOULEVARD</t>
  </si>
  <si>
    <t>https://www.ablehearts.org/communities/river-crossing-of-elgin/</t>
  </si>
  <si>
    <t>ESTATES OF HYDE PARK, THE</t>
  </si>
  <si>
    <t>4505 SOUTH DREXEL</t>
  </si>
  <si>
    <t>https://estateshp.com/</t>
  </si>
  <si>
    <t>Facility acquire 1 and a half payment in advance</t>
  </si>
  <si>
    <t>KENSINGTON PLACE NRSG &amp; REHAB</t>
  </si>
  <si>
    <t>3405 SOUTH MICHIGAN AVENUE</t>
  </si>
  <si>
    <t>https://kensingtonrehab.com/</t>
  </si>
  <si>
    <t>Not accepting Priveate phone numbers to call</t>
  </si>
  <si>
    <t>SHELBYVILLE REHAB &amp; HLTH C CTR</t>
  </si>
  <si>
    <t>2116 SOUTH 3RD DACEY DRIVE</t>
  </si>
  <si>
    <t>https://www.petersenhealthcare.net/shelbyville/</t>
  </si>
  <si>
    <t>Not accepting Until evaluated</t>
  </si>
  <si>
    <t>PARKWAY MANOR</t>
  </si>
  <si>
    <t>3116 WILLIAMSON COUNTY PARKWAY</t>
  </si>
  <si>
    <t>https://libertyvillageofmarion.com/contact.htm</t>
  </si>
  <si>
    <t>Needs referral first and after that ,the facility will conduct a screening</t>
  </si>
  <si>
    <t>FLANAGAN REHABILITATION &amp; HCC</t>
  </si>
  <si>
    <t>201 EAST FALCON HIGHWAY</t>
  </si>
  <si>
    <t>FLANAGAN</t>
  </si>
  <si>
    <t>https://www.petersenhealthcare.net/flanagan/</t>
  </si>
  <si>
    <t>BETHESDA REHAB &amp; SENIOR CARE</t>
  </si>
  <si>
    <t>2833 NORTH NORDICA AVENUE</t>
  </si>
  <si>
    <t>https://www.bethesdaseniorcare.org/</t>
  </si>
  <si>
    <t>350$ for a Suite in Memory care  322 for a private a day</t>
  </si>
  <si>
    <t>MACNEAL HOSPITAL SNF</t>
  </si>
  <si>
    <t>3249 SOUTH OAK PARK AVENUE</t>
  </si>
  <si>
    <t>https://www.seniorcare.com/nursing-homes/il/berwyn/macneal-hospital-snf/145848/</t>
  </si>
  <si>
    <t>DIMENSIONS LIVING PROSPECT HTS</t>
  </si>
  <si>
    <t>700 EAST EUCLID AVENUE</t>
  </si>
  <si>
    <t>PROSPECT HEIGHTS</t>
  </si>
  <si>
    <t>https://dimensionsliving.com/dimensions-living-prospect-heights/</t>
  </si>
  <si>
    <t>The assisted living is available but the admission personel dont know how much is it.</t>
  </si>
  <si>
    <t>APERION CARE ST ELMO</t>
  </si>
  <si>
    <t>221 EAST CUMBERLAND</t>
  </si>
  <si>
    <t>ST ELMO</t>
  </si>
  <si>
    <t>https://aperioncare.com/locations/st-elmo/</t>
  </si>
  <si>
    <t>The amemory care price is 240$ for a private and 220$ for a shared room per day</t>
  </si>
  <si>
    <t>GROVE OF SKOKIE, THE</t>
  </si>
  <si>
    <t>9000 LA VERGNE AVENUE</t>
  </si>
  <si>
    <t>SKOKIE</t>
  </si>
  <si>
    <t>http://thegroveofskokie.com/</t>
  </si>
  <si>
    <t>Private rooms are only for isolation room</t>
  </si>
  <si>
    <t>INTEGRITY HC OF MARION</t>
  </si>
  <si>
    <t>1301 EAST DEYOUNG</t>
  </si>
  <si>
    <t>http://www.integrityhcc.com/locations/marion/</t>
  </si>
  <si>
    <t>FAIRMONT CARE</t>
  </si>
  <si>
    <t>5061 NORTH PULASKI ROAD</t>
  </si>
  <si>
    <t>http://fairmontcare.com/</t>
  </si>
  <si>
    <t>WARREN BARR LINCOLN PARK</t>
  </si>
  <si>
    <t>2732 NORTH HAMPDEN COURT</t>
  </si>
  <si>
    <t>http://www.warrenbarrlincolnpark.com/</t>
  </si>
  <si>
    <t>ST PATRICK'S RESIDENCE</t>
  </si>
  <si>
    <t>1400 BROOKDALE ROAD</t>
  </si>
  <si>
    <t>NAPERVILLE</t>
  </si>
  <si>
    <t>https://www.stpatricksresidence.org/contact-us/contact/</t>
  </si>
  <si>
    <t>Long term care only</t>
  </si>
  <si>
    <t>TRI-STATE VILLAGE NRSG &amp; RHB</t>
  </si>
  <si>
    <t>2500 EAST 175TH STREET</t>
  </si>
  <si>
    <t>https://tristatevillage.com/</t>
  </si>
  <si>
    <t>Only Shared rooms are available in the facility</t>
  </si>
  <si>
    <t>MAYFIELD CARE AND REHAB</t>
  </si>
  <si>
    <t>5905 WEST WASHINGTON</t>
  </si>
  <si>
    <t>http://mayfieldtlc.com/</t>
  </si>
  <si>
    <t>WAUCONDA CARE</t>
  </si>
  <si>
    <t>176 THOMAS COURT</t>
  </si>
  <si>
    <t>WAUCONDA</t>
  </si>
  <si>
    <t>http://waucondacare.com/</t>
  </si>
  <si>
    <t>ALDEN ESTATES OF NORTHMOOR</t>
  </si>
  <si>
    <t>5831 NORTH NORTHWEST HIGHWAY</t>
  </si>
  <si>
    <t>https://www.aldenestatesofnorthmoor.com/</t>
  </si>
  <si>
    <t>STEPHENSON NURSING CENTER</t>
  </si>
  <si>
    <t>2946 SOUTH WALNUT ROAD</t>
  </si>
  <si>
    <t>FREEPORT</t>
  </si>
  <si>
    <t>http://www.stephensonnursingcenter.org/</t>
  </si>
  <si>
    <t>VANDALIA REHAB &amp; HEALTH CARE C</t>
  </si>
  <si>
    <t>1500 WEST ST LOUIS AVENUE</t>
  </si>
  <si>
    <t>https://www.petersenhealthcare.net/vandalia</t>
  </si>
  <si>
    <t>Phone number is no longer in service</t>
  </si>
  <si>
    <t>SMITH VILLAGE</t>
  </si>
  <si>
    <t>2320 WEST 113TH PLACE</t>
  </si>
  <si>
    <t>https://www.smithvillage.org/</t>
  </si>
  <si>
    <t>JONESBORO REHAB &amp; HCC</t>
  </si>
  <si>
    <t>995 STATE RT 127</t>
  </si>
  <si>
    <t>https://www.petersenhealthcare.net/jonesboro/</t>
  </si>
  <si>
    <t>GREENVILLE NURSING &amp; REHAB</t>
  </si>
  <si>
    <t>400 EAST HILLVIEW AVENUE</t>
  </si>
  <si>
    <t>https://greenville-nursing-and-rehabilitation.business.site/</t>
  </si>
  <si>
    <t>CALHOUN NURSING &amp; REHAB CENTER</t>
  </si>
  <si>
    <t>#1 MYRTLE LANE</t>
  </si>
  <si>
    <t>HARDIN</t>
  </si>
  <si>
    <t>https://calhounrehabcenter.com/</t>
  </si>
  <si>
    <t>HERITAGE HEALTH-GIBSON CITY</t>
  </si>
  <si>
    <t>620 EAST FIRST STREET</t>
  </si>
  <si>
    <t>GIBSON CITY</t>
  </si>
  <si>
    <t>https://www.heritageofcare.com/gibson-city</t>
  </si>
  <si>
    <t>Not accepting Private phone numbers to call</t>
  </si>
  <si>
    <t>APERION CARE BRIDGEPORT</t>
  </si>
  <si>
    <t>900 EAST CORPORATION</t>
  </si>
  <si>
    <t>https://aperioncare.com/locations/bridgeport/</t>
  </si>
  <si>
    <t>The price will change on January</t>
  </si>
  <si>
    <t>GARDENVIEW MANOR</t>
  </si>
  <si>
    <t>14792 CATLIN TILTON ROAD</t>
  </si>
  <si>
    <t>https://premierofillinois.com/location/gardenview-manor-of-premier-healthcare/</t>
  </si>
  <si>
    <t>APOSTOLIC CHRISTIAN SKYLINES</t>
  </si>
  <si>
    <t>7023 NORTH EAST SKYLINE DRIVE</t>
  </si>
  <si>
    <t>https://www.acskylines.org/</t>
  </si>
  <si>
    <t>ASCENSION SAINT JOSEPH VILLAGE</t>
  </si>
  <si>
    <t>659 EAST JEFFERSON STREET</t>
  </si>
  <si>
    <t>https://www.ascensionliving.org/find-a-community/saint-joseph-village</t>
  </si>
  <si>
    <t>PARKSHORE ESTATES NURSING &amp; REHAB</t>
  </si>
  <si>
    <t>6125 SOUTH KENWOOD</t>
  </si>
  <si>
    <t>http://parkshoreestates.com/indexa.php</t>
  </si>
  <si>
    <t>PEARL OF HILLSIDE,THE</t>
  </si>
  <si>
    <t>4600 NORTH FRONTAGE ROAD</t>
  </si>
  <si>
    <t>HILLSIDE</t>
  </si>
  <si>
    <t>https://www.pearlhcm.com/</t>
  </si>
  <si>
    <t>PRAIRIEVIEW LUTHERAN HOME</t>
  </si>
  <si>
    <t>403 NORTH FOURTH STREET</t>
  </si>
  <si>
    <t>DANFORTH</t>
  </si>
  <si>
    <t>https://www.prairieviewlutheran.com/</t>
  </si>
  <si>
    <t>$8,550
Private
$8,310
Semi Private</t>
  </si>
  <si>
    <t>Assisted Living - depends on the level of care
Minimum Care starts at $3,387
Independent Living - needing further info to be able to five quotation</t>
  </si>
  <si>
    <t>HEDDINGTON OAKS</t>
  </si>
  <si>
    <t>2223 WEST HEDDING AVENUE</t>
  </si>
  <si>
    <t>CLOSED</t>
  </si>
  <si>
    <t>ALDEN ESTATES OF ORLAND PARK</t>
  </si>
  <si>
    <t>16450 SOUTH 97TH AVENUE</t>
  </si>
  <si>
    <t>ORLAND PARK</t>
  </si>
  <si>
    <t>https://www.aldenestatesoforlandpark.com/</t>
  </si>
  <si>
    <t>MCLEANSBORO REHAB &amp; HLTH C CTR</t>
  </si>
  <si>
    <t>405 WEST CARPENTER</t>
  </si>
  <si>
    <t>MCLEANSBORO</t>
  </si>
  <si>
    <t>https://www.seniorcare.com/nursing-homes/il/mcleansboro/mcleansboro-rehab-hlth-c-ctr/145964/</t>
  </si>
  <si>
    <t>Shared rooms are available only at this time</t>
  </si>
  <si>
    <t>WINDSOR ESTATES NSG &amp; REHAB</t>
  </si>
  <si>
    <t>18300 SOUTH LAVERGNE</t>
  </si>
  <si>
    <t>COUNTRY CLUB HILLS</t>
  </si>
  <si>
    <t>https://windsorestates.care/</t>
  </si>
  <si>
    <t>KEWANEE CARE HOME</t>
  </si>
  <si>
    <t>144 JUNIOR AVENUE</t>
  </si>
  <si>
    <t>KEWANEE</t>
  </si>
  <si>
    <t>https://www.petersenhealthcare.net/kewanee/</t>
  </si>
  <si>
    <t>SYMPHONY OF SOUTH SHORE</t>
  </si>
  <si>
    <t>2425 EAST 71ST STREET</t>
  </si>
  <si>
    <t>https://symphonysouthshore.com/</t>
  </si>
  <si>
    <t>Private rooms are not available because its a quarantine facility as of this moment</t>
  </si>
  <si>
    <t>GIBSON COMMUNITY HSP ANNEX</t>
  </si>
  <si>
    <t>430 EAST 19TH</t>
  </si>
  <si>
    <t>https://www.gibsonhospital.org/services-and-conditions/profile/long-term-care</t>
  </si>
  <si>
    <t>SYMPHONY AT 87TH STREET</t>
  </si>
  <si>
    <t>2940 WEST 87TH STREET</t>
  </si>
  <si>
    <t>https://symphony87.com/</t>
  </si>
  <si>
    <t>LAKE FOREST PLACE</t>
  </si>
  <si>
    <t>1100 PEMBRIDGE DRIVE</t>
  </si>
  <si>
    <t>https://presbyterianhomes.org/our-locations/lake-forest-place/</t>
  </si>
  <si>
    <t>ALLURE OF GALESBURG</t>
  </si>
  <si>
    <t>1145 FRANK STREET</t>
  </si>
  <si>
    <t>https://alluregalesburg.com/</t>
  </si>
  <si>
    <t>SYMPHONY MAPLE CREST</t>
  </si>
  <si>
    <t>4452 SQUAW PRAIRIE ROAD</t>
  </si>
  <si>
    <t>BELVIDERE</t>
  </si>
  <si>
    <t>https://symphonymc.com/</t>
  </si>
  <si>
    <t>SYMPHONY AT MIDWAY</t>
  </si>
  <si>
    <t>4437 SOUTH CICERO</t>
  </si>
  <si>
    <t>https://symphonymdw.com/</t>
  </si>
  <si>
    <t>194$ FOR Shared and 205$ for private in memory care unit</t>
  </si>
  <si>
    <t>LOFT REHAB OF ROCK SPRINGS, THE</t>
  </si>
  <si>
    <t>2530 NORTH MONROE STREET</t>
  </si>
  <si>
    <t>Number is not available for private calls</t>
  </si>
  <si>
    <t>BERKELEY NURSING &amp; REHAB CENTER</t>
  </si>
  <si>
    <t>6909 WEST NORTH AVENUE</t>
  </si>
  <si>
    <t>https://www.facebook.com/Berkeley-Nursing-and-Rehabilitation-Center-561608160917989/</t>
  </si>
  <si>
    <t>HEARTHSTONE MANOR</t>
  </si>
  <si>
    <t>920 N SEMINARY AVE</t>
  </si>
  <si>
    <t>https://www.hearthstonewoodstock.org/</t>
  </si>
  <si>
    <t>LEWIS MEMORIAL CHRISTIAN VLG</t>
  </si>
  <si>
    <t>3400 WEST WASHINGTON</t>
  </si>
  <si>
    <t>https://christianhorizonsliving.org/locations/lewis-memorial-christian-village</t>
  </si>
  <si>
    <t>GREEK AMERICAN REHAB CARE CTR</t>
  </si>
  <si>
    <t>220 N FIRST STREET</t>
  </si>
  <si>
    <t>https://www.greekamericancare.org/</t>
  </si>
  <si>
    <t>FAIRVIEW REHAB &amp; HEALTHCARE</t>
  </si>
  <si>
    <t>602 EAST JACKSON</t>
  </si>
  <si>
    <t>DU QUOIN</t>
  </si>
  <si>
    <t>https://www.fairviewrehab.com/</t>
  </si>
  <si>
    <t>Only Shared rooms are available</t>
  </si>
  <si>
    <t>PRAIRIE CITY REHAB &amp; H C</t>
  </si>
  <si>
    <t>825 E MAIN STREET, RR #2, BOX 97</t>
  </si>
  <si>
    <t>PRAIRIE CITY</t>
  </si>
  <si>
    <t>https://www.petersenhealthcare.net/prairie-city/</t>
  </si>
  <si>
    <t>The admission number is not on service</t>
  </si>
  <si>
    <t>EASTVIEW TERRACE</t>
  </si>
  <si>
    <t>100 EASTVIEW PLACE</t>
  </si>
  <si>
    <t>SULLIVAN</t>
  </si>
  <si>
    <t>https://liveon.psu.edu/</t>
  </si>
  <si>
    <t>The facility is a memory care unit,.No available at this time</t>
  </si>
  <si>
    <t>H &amp; J VONDERLIETH LVG CTR, THE</t>
  </si>
  <si>
    <t>1120 NORTH TOPPER DRIVE</t>
  </si>
  <si>
    <t>MOUNT PULASKI</t>
  </si>
  <si>
    <t>https://www.nursinghomes.com/il/mount-pulaski/h-j-vonderlieth-lvg-center/</t>
  </si>
  <si>
    <t>HELIA HEALTHCARE OF ENERGY</t>
  </si>
  <si>
    <t>210 EAST COLLEGE</t>
  </si>
  <si>
    <t>ENERGY</t>
  </si>
  <si>
    <t>http://www.heliahealthcare.com/energy/</t>
  </si>
  <si>
    <t>MARSHALL REHAB &amp; NURSING</t>
  </si>
  <si>
    <t>410 NORTH SECOND STREET</t>
  </si>
  <si>
    <t>http://www.atriumlivingcenters.com/Community/Michigan/marshall.aspx</t>
  </si>
  <si>
    <t>WESLEY VILLAGE</t>
  </si>
  <si>
    <t>1200 EAST GRANT STREET</t>
  </si>
  <si>
    <t>https://www.umh.org/wesley-village</t>
  </si>
  <si>
    <t xml:space="preserve">The independent living price is just estimated </t>
  </si>
  <si>
    <t>ALHAMBRA REHAB &amp; HEALTHCARE</t>
  </si>
  <si>
    <t>417 EAST MAIN STREET, BOX 310</t>
  </si>
  <si>
    <t>ALHAMBRA</t>
  </si>
  <si>
    <t>https://wlcfirm.com/</t>
  </si>
  <si>
    <t>Only shared rooms are available at this moment</t>
  </si>
  <si>
    <t>APERION CARE EVANSTON</t>
  </si>
  <si>
    <t>1300 OAK AVENUE</t>
  </si>
  <si>
    <t>https://aperioncare.com/locations/evanston/</t>
  </si>
  <si>
    <t>BROOKDALE PLAZA LISLE SNF</t>
  </si>
  <si>
    <t>1800 ROBIN LANE</t>
  </si>
  <si>
    <t>LISLE</t>
  </si>
  <si>
    <t>https://www.brookdale.com/en/communities/brookdale-lisle/skilled-nursing.html</t>
  </si>
  <si>
    <t>CENTER HOME HISPANIC ELDERLY</t>
  </si>
  <si>
    <t>1401 NORTH CALIFORNIA</t>
  </si>
  <si>
    <t>https://centerhomehe.com/</t>
  </si>
  <si>
    <t>HERITAGE HEALTH-WALNUT</t>
  </si>
  <si>
    <t>308 SOUTH SECOND STREET</t>
  </si>
  <si>
    <t>WALNUT</t>
  </si>
  <si>
    <t>https://www.heritageofcare.com/walnut/</t>
  </si>
  <si>
    <t>ABBINGTON REHAB &amp; NURSING CTR</t>
  </si>
  <si>
    <t>31 WEST CENTRAL</t>
  </si>
  <si>
    <t>ROSELLE</t>
  </si>
  <si>
    <t>http://www.abbingtonrehab.com/</t>
  </si>
  <si>
    <t>BRIA OF GENEVA</t>
  </si>
  <si>
    <t>1101 EAST STATE STREET</t>
  </si>
  <si>
    <t>GENEVA</t>
  </si>
  <si>
    <t>https://briahs.com/location/geneva/</t>
  </si>
  <si>
    <t>No available at this time,but nextweek they might have</t>
  </si>
  <si>
    <t>EAST BANK CENTER, LLC</t>
  </si>
  <si>
    <t>6131 PARK RIDGE ROAD</t>
  </si>
  <si>
    <t>LOVES PARK</t>
  </si>
  <si>
    <t>http://eastbankcenter.com/</t>
  </si>
  <si>
    <t>PARK PLACE OF BELVIDERE</t>
  </si>
  <si>
    <t>1701 5TH AVENUE</t>
  </si>
  <si>
    <t>https://crossroadscarecenter.com/belvidere-nursing-home/</t>
  </si>
  <si>
    <t>ARCADIA CARE CLIFTON</t>
  </si>
  <si>
    <t>1190 E 2900 NORTH ROAD</t>
  </si>
  <si>
    <t>CLIFTON</t>
  </si>
  <si>
    <t xml:space="preserve">Admission Director will return on March 23rd </t>
  </si>
  <si>
    <t>TUSCOLA HEALTH CARE CENTER</t>
  </si>
  <si>
    <t>1203 EGYPTIAN TRAIL</t>
  </si>
  <si>
    <t>TUSCOLA</t>
  </si>
  <si>
    <t>https://www.petersenhealthcare.net/tuscola/</t>
  </si>
  <si>
    <t>INTEGRITY HC OF HERRIN</t>
  </si>
  <si>
    <t>1900 NORTH PARK AVENUE</t>
  </si>
  <si>
    <t>HERRIN</t>
  </si>
  <si>
    <t>http://www.integrityhcc.com/locations/herrin/</t>
  </si>
  <si>
    <t>MEADOWBROOK MANOR - LAGRANGE</t>
  </si>
  <si>
    <t>339 9TH AVENUE</t>
  </si>
  <si>
    <t>LA GRANGE</t>
  </si>
  <si>
    <t>https://meadowbrookrehabilitation.com/meadowbrook-lagrange/</t>
  </si>
  <si>
    <t>Shared rooms are avilable only and for a long term stay</t>
  </si>
  <si>
    <t>RIDGEVIEW CARE CENTER</t>
  </si>
  <si>
    <t>413 RIDGE LANE</t>
  </si>
  <si>
    <t>OBLONG</t>
  </si>
  <si>
    <t>https://www.ridgeviewhrc.com/</t>
  </si>
  <si>
    <t>EL PASO HEALTH CARE CENTER</t>
  </si>
  <si>
    <t>850 EAST SECOND STREET</t>
  </si>
  <si>
    <t>EL PASO</t>
  </si>
  <si>
    <t>https://www.petersenhealthcare.net/el-paso</t>
  </si>
  <si>
    <t>OAK CREST</t>
  </si>
  <si>
    <t>2944 GREENWOOD ACRES DRIVE</t>
  </si>
  <si>
    <t>https://oakcrestdekalb.org/</t>
  </si>
  <si>
    <t>MANOR COURT OF PEORIA</t>
  </si>
  <si>
    <t>6900 NORTH STALWORTH</t>
  </si>
  <si>
    <t>https://libertyvillageofpeoria.com/manor.htm</t>
  </si>
  <si>
    <t>APERION CARE BRADLEY</t>
  </si>
  <si>
    <t>650 NORTH KINZIE</t>
  </si>
  <si>
    <t>BRADLEY</t>
  </si>
  <si>
    <t>https://aperioncare.com/locations/bradley/</t>
  </si>
  <si>
    <t>CUMBERLAND REHAB &amp; HEALTH CC</t>
  </si>
  <si>
    <t>300 NORTH MARIETTA STREET</t>
  </si>
  <si>
    <t>GREENUP</t>
  </si>
  <si>
    <t>https://www.petersenhealthcare.net/cumberland/</t>
  </si>
  <si>
    <t>All be waitlisted ATM</t>
  </si>
  <si>
    <t>LENA LIVING CENTER</t>
  </si>
  <si>
    <t>1010 SOUTH LOGAN STREET</t>
  </si>
  <si>
    <t>LENA</t>
  </si>
  <si>
    <t>https://www.lenaliving.com/</t>
  </si>
  <si>
    <t>N./A</t>
  </si>
  <si>
    <t>Skilled Nursing Facilities</t>
  </si>
  <si>
    <t>NEW ATHENS HOME FOR THE AGED</t>
  </si>
  <si>
    <t>203 SOUTH JOHNSON STREET</t>
  </si>
  <si>
    <t>NEW ATHENS</t>
  </si>
  <si>
    <t>https://www.cedarhurstliving.com/cedarhurst-southern-illinois-area3/contact?utm_term=senior%20living%20facility&amp;utm_campaign=SBM+%7C+Cedarhurst+%7C+Living+Options&amp;utm_source=adwords&amp;utm_medium=ppc&amp;hsa_acc=4663538072&amp;hsa_cam=13450114717&amp;hsa_grp=122894516066&amp;hsa_ad=526677775357&amp;hsa_src=g&amp;hsa_tgt=kwd-485830036&amp;hsa_kw=senior%20living%20facility&amp;hsa_mt=p&amp;hsa_net=adwords&amp;hsa_ver=3&amp;gclid=EAIaIQobChMIkrSN_Lfy9AIVl0NgCh3VawA2EAAYASAAEgLjm_D_BwE</t>
  </si>
  <si>
    <t>LA SALLE COUNTY NURSING HOME</t>
  </si>
  <si>
    <t>1380 NORTH 27TH ROAD</t>
  </si>
  <si>
    <t>https://lasallecounty.org/lasalle-county-nursing-home/</t>
  </si>
  <si>
    <t>CASEY HEALTHCARE CENTER</t>
  </si>
  <si>
    <t>100 N.E. 15TH</t>
  </si>
  <si>
    <t>CASEY</t>
  </si>
  <si>
    <t>https://www.petersenhealthcare.net/casey/</t>
  </si>
  <si>
    <t>Skilled Nursing FAcility</t>
  </si>
  <si>
    <t>PRAIRIEVIEW AT THE GARLANDS</t>
  </si>
  <si>
    <t>6000 GARLANDS LANE</t>
  </si>
  <si>
    <t>BARRINGTON</t>
  </si>
  <si>
    <t>https://www.thegarlands.com/continuum-of-care/</t>
  </si>
  <si>
    <t>ST PAUL'S SENIOR COMMUNITY</t>
  </si>
  <si>
    <t>1021 WEST E STREET</t>
  </si>
  <si>
    <t>https://stpaulsseniorcommunity.com/</t>
  </si>
  <si>
    <t>Memory care are full ATM</t>
  </si>
  <si>
    <t>PLYMOUTH PLACE</t>
  </si>
  <si>
    <t>315 NORTH LA GRANGE ROAD</t>
  </si>
  <si>
    <t>https://plymouthplace.org/</t>
  </si>
  <si>
    <t>HILLCREST RETIREMENT VILLAGE</t>
  </si>
  <si>
    <t>1740 NORTH CIRCUIT DRIVE</t>
  </si>
  <si>
    <t>ROUND LAKE BEACH</t>
  </si>
  <si>
    <t>http://hillcrestcares.com/</t>
  </si>
  <si>
    <t>CISNE REHABILITATION &amp; HEALTH CENTER</t>
  </si>
  <si>
    <t>107 NORTH WATKINS STREET</t>
  </si>
  <si>
    <t>CISNE</t>
  </si>
  <si>
    <t>petersenhealthcare.net/cisne/</t>
  </si>
  <si>
    <t>Skilled Nursing Facilitiy</t>
  </si>
  <si>
    <t>SALINE CARE NURSING &amp; REHAB</t>
  </si>
  <si>
    <t>120 SOUTH LAND STREET</t>
  </si>
  <si>
    <t>HARRISBURG</t>
  </si>
  <si>
    <t>https://wlcfirm.com/saline-care-nursing-and-rehabilitation.php</t>
  </si>
  <si>
    <t>Memory care price is the same price as shared and private room</t>
  </si>
  <si>
    <t>RADFORD GREEN</t>
  </si>
  <si>
    <t>960 AUDUBON WAY</t>
  </si>
  <si>
    <t>LINCOLNSHIRE</t>
  </si>
  <si>
    <t>https://www.welcometosedgebrook.com/senior-health-services-lincolnshire-il/</t>
  </si>
  <si>
    <t>GALENA STAUSS NURSING HOME</t>
  </si>
  <si>
    <t>215 SUMMIT STREET</t>
  </si>
  <si>
    <t>GALENA</t>
  </si>
  <si>
    <t>https://ourhousesl.com/platteville-assisted-care/?gclid=EAIaIQobChMI-OqS97vy9AIVSkNgCh2ldwB2EAAYASAAEgL38_D_BwE</t>
  </si>
  <si>
    <t>TERRACES AT THE CLARE</t>
  </si>
  <si>
    <t>55 EAST PEARSON</t>
  </si>
  <si>
    <t>https://theclare.com/health-care-terraces/</t>
  </si>
  <si>
    <t>STONEBRIDGE NURSING &amp; REHAB</t>
  </si>
  <si>
    <t>902 SOUTH MCLEANSBORO</t>
  </si>
  <si>
    <t>MATHER EVANSTON, THE</t>
  </si>
  <si>
    <t>425 DAVIS STREET</t>
  </si>
  <si>
    <t>https://www.thematherevanston.com/?utm_source=gmb&amp;utm_medium=loc&amp;utm_campaign=gmbloc</t>
  </si>
  <si>
    <t>The independent living rates is depends if how long you will stay</t>
  </si>
  <si>
    <t>ALDEN ESTATES OF SHOREWOOD</t>
  </si>
  <si>
    <t>710 W BLACK ROAD</t>
  </si>
  <si>
    <t>SHOREWOOD</t>
  </si>
  <si>
    <t>https://www.aldenestatesofshorewood.com/</t>
  </si>
  <si>
    <t>PARK PLACE CHRISTIAN COMMUNITY</t>
  </si>
  <si>
    <t>1150 EUCLID AVENUE</t>
  </si>
  <si>
    <t>https://www.parkplaceelmhurst.com/</t>
  </si>
  <si>
    <t>No private rates and room at this time</t>
  </si>
  <si>
    <t>ENFIELD REHAB &amp; HEALTH CARE CT</t>
  </si>
  <si>
    <t>408 NORTH WILSON STREET</t>
  </si>
  <si>
    <t>FOSTER HEALTH &amp; REHAB CENTER</t>
  </si>
  <si>
    <t>2840 WEST FOSTER AVENUE</t>
  </si>
  <si>
    <t>http://www.fosterhealthandrehab.com/</t>
  </si>
  <si>
    <t>SPRING CREEK</t>
  </si>
  <si>
    <t>777 DRAPER AVENUE</t>
  </si>
  <si>
    <t>https://springcreeknursing.com/services/post-acute-care/</t>
  </si>
  <si>
    <t>Due to covid shared rooms are available on memory care unit</t>
  </si>
  <si>
    <t>SPRINGS AT MONARCH LANDING, THE</t>
  </si>
  <si>
    <t>2308 NORTH ROUTE 59</t>
  </si>
  <si>
    <t>https://welcometomonarchlanding.com/health-services/</t>
  </si>
  <si>
    <t>Starting January 1st 5% will increase the price of the room</t>
  </si>
  <si>
    <t>MERCY CIRCLE</t>
  </si>
  <si>
    <t>3659 WEST 99TH STREET</t>
  </si>
  <si>
    <t>https://mercycircle.org/</t>
  </si>
  <si>
    <t>HEALTHBRIDGE OF ARLINGTON HTS</t>
  </si>
  <si>
    <t>1200 N ARLINGTON HEIGHTS RD</t>
  </si>
  <si>
    <t>ARLINGTON HEIGHTS</t>
  </si>
  <si>
    <t>https://healthbridgecc.com/locations/arlington-heights/</t>
  </si>
  <si>
    <t>The price will determine if the patient has a doctor referral and Insurance</t>
  </si>
  <si>
    <t>ALDEN COURTS OF WATERFORD</t>
  </si>
  <si>
    <t>1991 RANDI DRIVE</t>
  </si>
  <si>
    <t>https://www.aldencourtsofwaterford.com/</t>
  </si>
  <si>
    <t>LUTHER OAKS</t>
  </si>
  <si>
    <t>601 LUTZ ROAD</t>
  </si>
  <si>
    <t>https://www.lutheroaks.org/contact</t>
  </si>
  <si>
    <t>LITTLE SISTERS OF THE POOR</t>
  </si>
  <si>
    <t>2325 NORTH LAKEWOOD AVENUE</t>
  </si>
  <si>
    <t>https://www.littlesistersofthepoorchicago.org/</t>
  </si>
  <si>
    <t>All rooms are private and accepts only medicaid insurance</t>
  </si>
  <si>
    <t>ALDEN ESTATES CTS OF HUNTLEY</t>
  </si>
  <si>
    <t>12140 REGENCY PARKWAY</t>
  </si>
  <si>
    <t>HUNTLEY</t>
  </si>
  <si>
    <t>https://www.aldenofhuntley.com/</t>
  </si>
  <si>
    <t>LITTLE SISTERS OF THE POOR OF PALATINE</t>
  </si>
  <si>
    <t>80 WEST NORTHWEST HIGHWAY</t>
  </si>
  <si>
    <t>https://www.littlesistersofthepoorpalatine.org/donations/</t>
  </si>
  <si>
    <t xml:space="preserve">The patient must have an Medicaid </t>
  </si>
  <si>
    <t>THRIVE OF LISLE</t>
  </si>
  <si>
    <t>2850 OGDEN AVENUE</t>
  </si>
  <si>
    <t>https://thriveahead.com/</t>
  </si>
  <si>
    <t>14A057</t>
  </si>
  <si>
    <t>ALL AMERICAN NURSING HOME</t>
  </si>
  <si>
    <t>5448 NORTH BROADWAY STREET</t>
  </si>
  <si>
    <t>http://www.allamericannursing.com/</t>
  </si>
  <si>
    <t>The facility is for crazy people or have mental illness only</t>
  </si>
  <si>
    <t>14A383</t>
  </si>
  <si>
    <t>HIGHLAND OAKS</t>
  </si>
  <si>
    <t>2750 WEST HIGHLAND AVENUE</t>
  </si>
  <si>
    <t>https://highlandoakselgin.org/</t>
  </si>
  <si>
    <t>All rooms are Full</t>
  </si>
  <si>
    <t>BATAVIA REHABILITATION &amp; HEALTH CARE CENTER</t>
  </si>
  <si>
    <t>520 FABYAN PARKWAY</t>
  </si>
  <si>
    <t>BATAVIA</t>
  </si>
  <si>
    <t>https://www.petersenhealthcare.net/batavia/</t>
  </si>
  <si>
    <t>Befoe entering the facility ,It needs Physician referral first</t>
  </si>
  <si>
    <t>NORTH AURORA CARE CENTER</t>
  </si>
  <si>
    <t>310 BANBURY ROAD</t>
  </si>
  <si>
    <t>NORTH AURORA</t>
  </si>
  <si>
    <t>https://www.petersenhealthcare.net/north-aurora/</t>
  </si>
  <si>
    <t>14E322</t>
  </si>
  <si>
    <t>SHARON HEALTH CARE PINES</t>
  </si>
  <si>
    <t>3614 NORTH ROCHELLE</t>
  </si>
  <si>
    <t>https://shcpines.org/</t>
  </si>
  <si>
    <t>Mental Health Facility</t>
  </si>
  <si>
    <t>14E345</t>
  </si>
  <si>
    <t>FAIRHAVEN CHRISTIAN RET CENTER</t>
  </si>
  <si>
    <t>3470 NORTH ALPINE ROAD</t>
  </si>
  <si>
    <t>https://www.fairhaven.cc/</t>
  </si>
  <si>
    <t>14E361</t>
  </si>
  <si>
    <t>ASPEN REHAB &amp; HEALTH CARE</t>
  </si>
  <si>
    <t>1403 9TH AVENUE</t>
  </si>
  <si>
    <t>SILVIS</t>
  </si>
  <si>
    <t>https://www.petersenhealthcare.net/aspen/</t>
  </si>
  <si>
    <t>14E579</t>
  </si>
  <si>
    <t>ROCK RIVER GARDENS</t>
  </si>
  <si>
    <t>3601 SIXTEENTH AVENUE</t>
  </si>
  <si>
    <t>http://www.petersenhealthcare.net/rock-river/</t>
  </si>
  <si>
    <t>Shared rooms are free is the patient is covered by the insurance</t>
  </si>
  <si>
    <t>14E812</t>
  </si>
  <si>
    <t>MOUNT VERNON HEALTH CARE CENTER</t>
  </si>
  <si>
    <t>#5 DOCTORS PARK</t>
  </si>
  <si>
    <t>https://www.petersenhealthcare.net/mt-vernon/</t>
  </si>
  <si>
    <t>Specialized memory care facility</t>
  </si>
  <si>
    <t>MASON HEALTH CARE CENTER</t>
  </si>
  <si>
    <t>900 PROVIDENT DRIVE</t>
  </si>
  <si>
    <t>WARSAW</t>
  </si>
  <si>
    <t>https://www.masonhealthandrehab.com/</t>
  </si>
  <si>
    <t>*Room rates has an additional charge of $5.15 per day for medical supplies
*Has locked in memory care unit for now but facility is in transition and probably next year memory care units will be transformed into private suites
*Additional cost may go up depending on the patient’s needs</t>
  </si>
  <si>
    <t>BEAUMONT REHABILITATION AND HEALTHCARE CENTER</t>
  </si>
  <si>
    <t>1345 N MADISON AVE</t>
  </si>
  <si>
    <t>ANDERSON</t>
  </si>
  <si>
    <t>https://www.beaumonthc.com/</t>
  </si>
  <si>
    <t>1ST Call 12/21/2021
*Admissions director is not in the office
2ND Call 2/10/2022
*Admissions director is not in today
3/3/2022
*No private rooms</t>
  </si>
  <si>
    <t>GARDEN VILLA - BLOOMINGTON</t>
  </si>
  <si>
    <t>1100 S CURRY PK</t>
  </si>
  <si>
    <t>https://www.gardenvillahealth.com/</t>
  </si>
  <si>
    <t>$7,350.00 - $12,150.00</t>
  </si>
  <si>
    <t>$6,690.00 - $10,800.00</t>
  </si>
  <si>
    <t>$6,840.00 - $7,500.00</t>
  </si>
  <si>
    <t>1ST Call 12/21/2021
*Admissions director is not in today
2ND Call 2/10/2022
*Pricing may go up depending on the needs of the patient</t>
  </si>
  <si>
    <t>HERITAGE HOUSE OF SHELBYVILLE</t>
  </si>
  <si>
    <t>2309 S MILLER ST</t>
  </si>
  <si>
    <t>https://heritagehousein.com/heritage-house-locations/heritage-house-of-shelbyville/</t>
  </si>
  <si>
    <t>1ST Call 12/21/2021
*Forwarded to admissions, reached voicemail
2ND Call 2/10/2022
*Forwarded to admissions, reached voicemail</t>
  </si>
  <si>
    <t>NORTHWEST MANOR HEALTH CARE CENTER</t>
  </si>
  <si>
    <t>6440 W 34TH ST</t>
  </si>
  <si>
    <t>INDIANAPOLIS</t>
  </si>
  <si>
    <t>https://northwesthealthcare.net/</t>
  </si>
  <si>
    <t>*Room rates for long term care
        -Private room is $7,500.00 monthly
        -Semi private room is $5,925.00 monthly
*Room rates for rehabilitation
        -Private room is $15,000.00 monthly
        - Semi private room is $10,500.00 monthly
*Additional charges may be added depending on the needs of the patient
*Skilled nursing only</t>
  </si>
  <si>
    <t>MILLER'S MERRY MANOR</t>
  </si>
  <si>
    <t>1630 S COUNTY FARM RD</t>
  </si>
  <si>
    <t>http://millersmerrymanor.com/locations/warsaw</t>
  </si>
  <si>
    <t>$8,190.00 - $8,640.00</t>
  </si>
  <si>
    <t>1ST Call 12/22/2021
*Admissions director is in a meeting
2ND Call 2/10/2022
*No private rooms for skilled/long-term care
*No available rooms for memory care ATM</t>
  </si>
  <si>
    <t>612 E 11TH ST</t>
  </si>
  <si>
    <t>RUSHVILLE</t>
  </si>
  <si>
    <t>http://millersmerrymanor.com/locations/rushville</t>
  </si>
  <si>
    <t>$2,950.00 - $3,210.00</t>
  </si>
  <si>
    <t>1ST Call 12/22/2021
*Admissions director is in a meeting
2ND Call 2/10/2022
*Pricing may go up depending on the needs of the patient
*Assisted living pricing depends on the type of room (Studio type/One bedroom)</t>
  </si>
  <si>
    <t>1500 GRANT ST</t>
  </si>
  <si>
    <t>HUNTINGTON</t>
  </si>
  <si>
    <t>http://millersmerrymanor.com/locations/huntington</t>
  </si>
  <si>
    <t>$7,110.00 to $7,710.00</t>
  </si>
  <si>
    <t>$6,960.00 to $7,410.00</t>
  </si>
  <si>
    <t>*Pricing will go up in January 2022 but not yet finalized how much would it cost
*Needs clinical record of the patient before admission
*No available private beds for memory care unit</t>
  </si>
  <si>
    <t>APERION CARE KOKOMO</t>
  </si>
  <si>
    <t>3518 S LAFOUNTAIN ST</t>
  </si>
  <si>
    <t>KOKOMO</t>
  </si>
  <si>
    <t>https://aperioncare.com/locations/kokomo/</t>
  </si>
  <si>
    <t>$9,300.00 to $13,500.00</t>
  </si>
  <si>
    <t>Rate is the same with skilled nursing care</t>
  </si>
  <si>
    <t>*Will open a memory care unit in January 2022 and the pricing will be the same with the skilled nursing care and may go up depending on the level of care of the patient</t>
  </si>
  <si>
    <t>BEECH GROVE MEADOWS</t>
  </si>
  <si>
    <t>2002 ALBANY ST</t>
  </si>
  <si>
    <t>BEECH GROVE</t>
  </si>
  <si>
    <t>https://www.asccare.com/community/beech-grove-meadows/</t>
  </si>
  <si>
    <t>1ST Call 12/22/2021
*Admissions director is not available
2ND Call 2/10/2022
*Admissions director is not available</t>
  </si>
  <si>
    <t>GOLDEN LIVING CENTER-BROOKVIEW</t>
  </si>
  <si>
    <t>7145 E 21ST STREET</t>
  </si>
  <si>
    <t>https://www.goldenlivingcenters.com/location/golden-livingcenters-indianapolis/</t>
  </si>
  <si>
    <t>1ST Call 12/22/2021
*Forwarded to admissions, reached voicemail
2ND Call 2/10/2022
*Forwarded to admissions, reached voicemail</t>
  </si>
  <si>
    <t>LAKEVIEW MANOR</t>
  </si>
  <si>
    <t>45 BEACHWAY DR</t>
  </si>
  <si>
    <t>https://www.inhcf.com/lakeviewmanor/home/</t>
  </si>
  <si>
    <t>1ST Call 12/22/2021
*Admissions director is on vacation and will be back next week
2ND Call 2/10/2022
*Admissions director do not know the latest pricing and the person who handles the pricing is unavailable</t>
  </si>
  <si>
    <t>WOODLAND MANOR</t>
  </si>
  <si>
    <t>343 S NAPPANEE ST</t>
  </si>
  <si>
    <t>ELKHART</t>
  </si>
  <si>
    <t>https://woodlandmanornursingandrehab.com/</t>
  </si>
  <si>
    <t>1ST Call 12/22/2021
*Forwarded to admissions, reached voicemail
2ND Call 2/10/2022
*No available private rooms atm</t>
  </si>
  <si>
    <t>GARDEN VILLA - BEDFORD</t>
  </si>
  <si>
    <t>2111 NORTON LN</t>
  </si>
  <si>
    <t>https://www.gardenvillahealth.com/bedford/</t>
  </si>
  <si>
    <t>*No private rooms but if the patient needs one it can be arranged though the pricing will be decided by the administrator
*Pricing may go up depending on the level of care of the patient</t>
  </si>
  <si>
    <t>635 OAKHILL AVE</t>
  </si>
  <si>
    <t>PLYMOUTH</t>
  </si>
  <si>
    <t>http://millersmerrymanor.com/locations/plymouth</t>
  </si>
  <si>
    <t>$2,835.00 - $3,160.00</t>
  </si>
  <si>
    <t>$8,070.00 - $8,970.00</t>
  </si>
  <si>
    <t>1ST Call 12/22/2021
*Admissions director is in a meeting
2ND Call 2/10/2022
*Admissions director is in a meeting
3/7/2022
*Pricing may go up depending on the level of care of the patient</t>
  </si>
  <si>
    <t>TRAILPOINT VILLAGE</t>
  </si>
  <si>
    <t>1950 RIDGEDALE RD</t>
  </si>
  <si>
    <t>SOUTH BEND</t>
  </si>
  <si>
    <t>https://www.asccare.com/community/trailpoint-village/</t>
  </si>
  <si>
    <t>1ST Call 12/22/2021
*Admissions director is not in the office
2ND Call 2/10/2022
*Admissions director is not available
3/4/22
*No private rooms</t>
  </si>
  <si>
    <t>HERITAGE CENTER</t>
  </si>
  <si>
    <t>1201 W BUENA VISTA RD</t>
  </si>
  <si>
    <t>EVANSVILLE</t>
  </si>
  <si>
    <t>https://www.holidayhealthcare.com/heritage-center/</t>
  </si>
  <si>
    <t>$8,850.00 to $14,850.00</t>
  </si>
  <si>
    <t>*No available beds ATM. Available beds next week.
*Pricing may go up depending on the needs of the patient
*For memory care, pricing depends on the room and may go up depending on the level of care of the patient
*Accepts female patients only for memory care</t>
  </si>
  <si>
    <t>GOLDEN LIVING CENTER-MISHAWAKA</t>
  </si>
  <si>
    <t>811 E 12TH STREET</t>
  </si>
  <si>
    <t>MISHAWAKA</t>
  </si>
  <si>
    <t>https://www.goldenlivingcenters.com/location/golden-livingcenters-mishawaka/</t>
  </si>
  <si>
    <t>1ST Call 12/22/2021
*Forwarded to admissions, reached voicemail
2ND Call 2/10/2022
*Skilled, short-term and long-term care only</t>
  </si>
  <si>
    <t>VERMILLION CONVALESCENT CENTER</t>
  </si>
  <si>
    <t>1705 S MAIN ST</t>
  </si>
  <si>
    <t>https://www.inhcf.com/vermillioncc/home/</t>
  </si>
  <si>
    <t>*Pricing is for room only and does not include rehab
*Pricing may go up depending on the patients need
*Additional charges for therapy and medications
*No private room for memory care patients and pricing depends on what level of care of the patient</t>
  </si>
  <si>
    <t>MILLER'S AT OAK POINTE</t>
  </si>
  <si>
    <t>411 N WOLF RD</t>
  </si>
  <si>
    <t>COLUMBIA CITY</t>
  </si>
  <si>
    <t>http://millersmerrymanor.com/locations/oak-pointe</t>
  </si>
  <si>
    <t>$2,395.00 - $3,725.00</t>
  </si>
  <si>
    <t>1ST Call 12/22/2021
*Forwarded to admissions, reached voicemail
2ND Call 2/10/2022
*Forwarded to admissions, reached voicemail
3/7/2022
*Pricing depends on the level of care and insurance of the patient</t>
  </si>
  <si>
    <t>DANVILLE REGIONAL REHABILITATION</t>
  </si>
  <si>
    <t>255 MEADOW DR</t>
  </si>
  <si>
    <t>https://www.asccare.com/community/danville-regional-rehabilitation/</t>
  </si>
  <si>
    <t>$7,740.00 to $9,510.00</t>
  </si>
  <si>
    <t>$7,740.00 to $8,640.00</t>
  </si>
  <si>
    <t>*No available beds ATM in rehab and long-term care
*1 available bed for memory care patient
*Facility accepts all kind of insurances</t>
  </si>
  <si>
    <t>GOLDEN LIVING CENTER-FOUNTAINVIEW TERRACE</t>
  </si>
  <si>
    <t>1900 ANDREW AVE</t>
  </si>
  <si>
    <t>LA PORTE</t>
  </si>
  <si>
    <t>https://www.goldenlivingcenters.com/location/golden-livingcenters-fountainview-terrace/</t>
  </si>
  <si>
    <t>1ST Call 12/22/2021
*Forwarded to admissions, reached voicemail
2ND Call 2/10/2022
*Given rates are for room and board only
*Pricing depends on the care needed by the patient</t>
  </si>
  <si>
    <t>GOLDEN LIVING CENTER-INDIANAPOLIS</t>
  </si>
  <si>
    <t>2860 CHURCHMAN AVE</t>
  </si>
  <si>
    <t>1ST Call 12/22/2021
*Admissions director is not in the office
2ND Call 2/10/2022
*Admissions director is not available</t>
  </si>
  <si>
    <t>NORTH WOODS VILLAGE</t>
  </si>
  <si>
    <t>2233 W JEFFERSON ST</t>
  </si>
  <si>
    <t>https://www.asccare.com/community/north-woods-village/</t>
  </si>
  <si>
    <t>$7,500.00 to $10,770.00</t>
  </si>
  <si>
    <t>*Pricing depends on the insurance and needs of the patient</t>
  </si>
  <si>
    <t>HARCOURT TERRACE NURSING AND REHABILITATION</t>
  </si>
  <si>
    <t>8181 HARCOURT RD</t>
  </si>
  <si>
    <t>https://www.asccare.com/community/harcourt-terrace-nursing-rehabilitation/</t>
  </si>
  <si>
    <t>1ST Call 12/22/2021
*Forwarded to admissions, reached voicemail
2ND Call 2/10/2022
*Admissions director is not available</t>
  </si>
  <si>
    <t>MONTICELLO HEALTHCARE</t>
  </si>
  <si>
    <t>1120 N MAIN ST</t>
  </si>
  <si>
    <t>https://www.asccare.com/community/monticello-healthcare/</t>
  </si>
  <si>
    <t>$7,140.00 to $9,540.00</t>
  </si>
  <si>
    <t>*Pricing will go up in January 2022
        -Skilled Nursing and Memory Care private room will be $9,810.00 monthly
        -Skilled Nursing semi private room will be $7,170.00 monthly
        -Memory Care semi private room will be $7,350.00 monthly
*Pricing will depend on the insurance and needs of the patient</t>
  </si>
  <si>
    <t>HEALTHWIN</t>
  </si>
  <si>
    <t>20531 DARDEN RD</t>
  </si>
  <si>
    <t>https://healthwin.org/</t>
  </si>
  <si>
    <t>*No available beds ATM
*Facility only caters long term and short-term rehab
*Pricing is for room and board only
*Additional charges for medications and therapy</t>
  </si>
  <si>
    <t>APERION CARE ARBORS MICHIGAN CITY</t>
  </si>
  <si>
    <t>1101 E COOLSPRING AVE</t>
  </si>
  <si>
    <t>MICHIGAN CITY</t>
  </si>
  <si>
    <t>https://aperioncare.com/locations/michigan-city/</t>
  </si>
  <si>
    <t>$9,750.00 to $11,550.00</t>
  </si>
  <si>
    <t>*Pricing is for room and board only
*Additional charges for medications and therapy</t>
  </si>
  <si>
    <t>GOLDEN LIVING CENTER-RICHMOND</t>
  </si>
  <si>
    <t>1042 OAK DR</t>
  </si>
  <si>
    <t>https://www.goldenlivingcenters.com/location/golden-livingcenters-richmond/</t>
  </si>
  <si>
    <t>*Pricing is for room and board only
*Additional charges for medications and therapy
*Skilled nursing only</t>
  </si>
  <si>
    <t>SUMMIT CITY NURSING AND REHABILITATION</t>
  </si>
  <si>
    <t>2940 N CLINTON ST</t>
  </si>
  <si>
    <t>FORT WAYNE</t>
  </si>
  <si>
    <t>https://www.asccare.com/community/summit-city-nursing-rehabilitation/</t>
  </si>
  <si>
    <t>1ST Call 12/22/2021
*Admissions director is on vacation and will be back next week 
*Same Admissions director with GLENBROOK REHABILITATION &amp; SKILLED NURSING CENTER
2ND Call 2/10/2022
*No private rooms
*Skilled, short-term and long-term care only</t>
  </si>
  <si>
    <t>STONEBROOKE REHABILITATION CENTER</t>
  </si>
  <si>
    <t>990 N 16TH ST</t>
  </si>
  <si>
    <t>https://www.asccare.com/community/stonebrooke-rehabilitation-center/</t>
  </si>
  <si>
    <t>AUTUMN RIDGE REHABILITATION CENTRE</t>
  </si>
  <si>
    <t>600 WASHINGTON AVE</t>
  </si>
  <si>
    <t>WABASH</t>
  </si>
  <si>
    <t>https://www.asccare.com/community/autumn-ridge-rehabilitation-centre/</t>
  </si>
  <si>
    <t>*No private rooms
*Private rooms were only for unvaccinated patient’s quarantine area for 14 days</t>
  </si>
  <si>
    <t>RIVERVIEW VILLAGE</t>
  </si>
  <si>
    <t>586 EASTERN BLVD</t>
  </si>
  <si>
    <t>https://www.asccare.com/community/riverview-village/</t>
  </si>
  <si>
    <t>1ST Call 12/22/2021
*Admissions director is not in the office
2ND Call 2/10/2022
*Pricing depends on the insurance and needs of the patient</t>
  </si>
  <si>
    <t>VALPARAISO CARE &amp; REHABILITATION</t>
  </si>
  <si>
    <t>606 WALL STREET</t>
  </si>
  <si>
    <t>VALPARAISO</t>
  </si>
  <si>
    <t>https://www.asccare.com/community/valparaiso-care-rehabilitation/</t>
  </si>
  <si>
    <t>*Available rooms are for female only ATM
*Pricing will go up in January 2022
        -Skilled nursing private room will be $12,780.00 monthly
        -Skilled nursing semi private room will be $7,410.00 monthly
        -Memory care semi private room will be $7,530.00 monthly (all memory care rooms are semi private)
*Pricing is for room and board only
*Additional charges depending on the level of care of patient, medications and therapy</t>
  </si>
  <si>
    <t>505 N BRADNER AVE</t>
  </si>
  <si>
    <t>http://millersmerrymanor.com/locations/marion</t>
  </si>
  <si>
    <t>$7,140.00 - $7,950.00</t>
  </si>
  <si>
    <t>1ST Call 12/22/2021
*Admissions director is not available
2ND Call 2/10/2022
*Pricing depends on the insurance and needs of the patient
*Pricing is for room and board only</t>
  </si>
  <si>
    <t>GLENBROOK REHABILITATION &amp; SKILLED NURSING CENTER</t>
  </si>
  <si>
    <t>3811 PARNELL AVE</t>
  </si>
  <si>
    <t>https://www.asccare.com/community/glenbrook-rehabilitation-skilled-nursing-center/</t>
  </si>
  <si>
    <t>1ST Call 12/22/2021
*Admissions director is on vacation and will be back next week 
*Same Admissions director with SUMMIT CITY NURSING AND REHABILITATION
2ND Call 2/10/2022
*Skilled, short-term and long-term care only</t>
  </si>
  <si>
    <t>GREENFIELD HEALTHCARE CENTER</t>
  </si>
  <si>
    <t>200 GREEN MEADOWS DR</t>
  </si>
  <si>
    <t>https://www.communicarehealth.com/location/greenfield-healthcare-center/</t>
  </si>
  <si>
    <t>*No available beds for memory care patients ATM</t>
  </si>
  <si>
    <t>WATERS OF GREENCASTLE, THE</t>
  </si>
  <si>
    <t>1601 HOSPITAL DR</t>
  </si>
  <si>
    <t>GREENCASTLE</t>
  </si>
  <si>
    <t>http://www.watersofgreencastle.com/</t>
  </si>
  <si>
    <t>*No available private rooms ATM
*Pricing is for room and board only
*Additional charges depending on the needs of the patient</t>
  </si>
  <si>
    <t>GREENCROFT HEALTHCARE</t>
  </si>
  <si>
    <t>1225 GREENCROFT DR</t>
  </si>
  <si>
    <t>GOSHEN</t>
  </si>
  <si>
    <t>https://www.greencroft.org/greencroftgoshen</t>
  </si>
  <si>
    <t>1ST Call 12/22/2021
*Voicemail only
2ND Call 2/11/2022
*Forwarded to admissions, reached voicemail</t>
  </si>
  <si>
    <t>MAJESTIC CARE OF NEW HAVEN</t>
  </si>
  <si>
    <t>1201 DALY DRIVE</t>
  </si>
  <si>
    <t>https://www.majesticcare.com/location/new-haven/</t>
  </si>
  <si>
    <t>1ST Call 12/22/2021
*Forwarded to admissions, reached voicemail
2ND Call 2/11/2022
*Admissions director is in a meeting</t>
  </si>
  <si>
    <t>HANOVER NURSING CENTER</t>
  </si>
  <si>
    <t>410 W LAGRANGE RD</t>
  </si>
  <si>
    <t>HANOVER</t>
  </si>
  <si>
    <t>https://www.hanovernursingcenter.com/</t>
  </si>
  <si>
    <t>1ST Call 12/22/2021
*No answer
2ND Call 2/11/2022
*Admissions director do not want to discuss pricing over the phone
*Needs to assess first the patient</t>
  </si>
  <si>
    <t>HERITAGE HOUSE OF GREENSBURG</t>
  </si>
  <si>
    <t>410 PARK RD</t>
  </si>
  <si>
    <t>GREENSBURG</t>
  </si>
  <si>
    <t>https://heritagehousein.com/heritage-house-locations/heritage-house-of-greensburg/</t>
  </si>
  <si>
    <t>1ST Call 12/22/2021
*Admissions director is not available
2ND Call 2/11/2022
*Pricing is for room and board only
*Pricing may go up depending on the level of care of the patient</t>
  </si>
  <si>
    <t>PLAINFIELD HEALTH CARE CENTER</t>
  </si>
  <si>
    <t>3700 CLARKS CREEK RD</t>
  </si>
  <si>
    <t>https://www.plainfieldhcc.com/</t>
  </si>
  <si>
    <t>1ST Call 12/22/2021
*Admissions director is not available
2ND Call 2/11/2022
No available private rooms atm</t>
  </si>
  <si>
    <t>WATERS OF HUNTINGBURG, THE</t>
  </si>
  <si>
    <t>1712 LELAND DR</t>
  </si>
  <si>
    <t>HUNTINGBURG</t>
  </si>
  <si>
    <t>http://watersofhuntingburg.com/</t>
  </si>
  <si>
    <t>*No pricing yet for memory care locked in unit as it is in the process of remodeling and will be opened in February 2022
*Pricing only includes room, meals and laundry
*Additional charges depend on the level of care of the patient and needs
*Pricing may change in January 2022</t>
  </si>
  <si>
    <t>MAJESTIC CARE OF SOUTH BEND</t>
  </si>
  <si>
    <t>52654 N IRONWOOD RD</t>
  </si>
  <si>
    <t>https://www.majesticcare.com/location/south-bend/</t>
  </si>
  <si>
    <t>1ST Call 12/22/2021
*Admissions director is not available
2ND Call 2/11/2022
*Admissions director is in a meeting</t>
  </si>
  <si>
    <t>DYER NURSING AND REHABILITATION CENTER</t>
  </si>
  <si>
    <t>601 SHEFFIELD AVE</t>
  </si>
  <si>
    <t>DYER</t>
  </si>
  <si>
    <t>https://dyerrehab.com/</t>
  </si>
  <si>
    <t>$6,870.00 to $8,010.00</t>
  </si>
  <si>
    <t>$4,025.00 to $5,320.00</t>
  </si>
  <si>
    <t>*Facility has 2 units for private rooms
	-New East unit is $8,010.00 monthly
	-East and west private rooms is $6,870.00 monthly
*Pricing is for room and board only
*Additional charges depending on the needs and level of care of the patient
*Assisted living rates depends on the rooms/apartment
	-1-bedroom 1 bath is $4,025.00 monthly
	-2 bedroom and 2 bath is $5,320.00 monthly</t>
  </si>
  <si>
    <t>WESTMINSTER VILLAGE HEALTH &amp; REHAB</t>
  </si>
  <si>
    <t>1120 E DAVIS DR</t>
  </si>
  <si>
    <t>TERRE HAUTE</t>
  </si>
  <si>
    <t>https://westminstervillagein.com/</t>
  </si>
  <si>
    <t>$9,000.00 - $12,000.00</t>
  </si>
  <si>
    <t>$2,200.00 - $3,100.00</t>
  </si>
  <si>
    <t>1ST Call 12/22/2021
*Forwarded to admissions, reached voicemail
2ND Call 2/11/2022
*No locked in memory care unit</t>
  </si>
  <si>
    <t>KOKOMO HEALTHCARE CENTER</t>
  </si>
  <si>
    <t>429 W LINCOLN RD</t>
  </si>
  <si>
    <t>https://www.communicarehealth.com/location/kokomo-healthcare-center/</t>
  </si>
  <si>
    <t>NORTH CAPITOL NURSING &amp; REHABILITATION CENTER</t>
  </si>
  <si>
    <t>2010 N CAPITOL AVE</t>
  </si>
  <si>
    <t>https://www.asccare.com/community/north-capitol-nursing-rehabilitation/</t>
  </si>
  <si>
    <t>$6,120.00 to $6,300.00</t>
  </si>
  <si>
    <t>$6,600.00 to $6,780.00</t>
  </si>
  <si>
    <t>*Facility also has a Ventilator unit at $956.00 per day or $28,680.00 monthly
*Memory care unit has 2 types of room
	-Private room is $6,780.00 monthly
	-Semi private room is $6,600.00 monthly</t>
  </si>
  <si>
    <t>WOODLANDS THE</t>
  </si>
  <si>
    <t>3820 W JACKSON ST</t>
  </si>
  <si>
    <t>MUNCIE</t>
  </si>
  <si>
    <t>https://lcca.com/locations/in/the-woodlands/</t>
  </si>
  <si>
    <t>$9,240.00 to $11,970.00</t>
  </si>
  <si>
    <t>*Facility has 3 types of rooms for skilled nursing
        -Medicare suite at $11,970.00 monthly ($399.00 per day)
        -Private room at $9,240.00 monthly ($308.00 per day)
        -Semi private at $8,100.00 monthly ($270.00 per day)
*No available Medicare suite ATM
*Memory care unit has no Medicare suite. Private and semi-private rooms only</t>
  </si>
  <si>
    <t>ROSEBUD VILLAGE</t>
  </si>
  <si>
    <t>2050 CHESTER BLVD</t>
  </si>
  <si>
    <t>https://www.asccare.com/community/rosebud/</t>
  </si>
  <si>
    <t>1ST Call 12/23/2021
*Forwarded to admissions, reached voicemail
2ND Call 2/11/2022
*Pricing is for room and board only</t>
  </si>
  <si>
    <t>TWIN CITY HEALTH CARE</t>
  </si>
  <si>
    <t>627 E NORTH H STREET</t>
  </si>
  <si>
    <t>GAS CITY</t>
  </si>
  <si>
    <t>https://www.inhcf.com/twincity-healthcare/home/</t>
  </si>
  <si>
    <t>1ST Call 12/23/2021
*Admissions director is not in the office
2ND Call 2/11/2022
*Pricing is for room and board only
*No locked in memory care unit</t>
  </si>
  <si>
    <t>WATERS OF BATESVILLE, THE</t>
  </si>
  <si>
    <t>958 E HWY 46</t>
  </si>
  <si>
    <t>http://www.watersofbatesville.com/</t>
  </si>
  <si>
    <t>1ST Call 12/23/2021
*Admissions director is in a meeting
2ND Call 2/11/2022
*Forwarded to admissions, reached voicemail</t>
  </si>
  <si>
    <t>200 26TH ST</t>
  </si>
  <si>
    <t>LOGANSPORT</t>
  </si>
  <si>
    <t>http://millersmerrymanor.com/locations/logansport</t>
  </si>
  <si>
    <t>$8,040.00 - $9,450.00</t>
  </si>
  <si>
    <t>1ST Call 12/23/2021
*Admissions director is in a meeting
2ND Call 2/11/2022
*Admissions director is not available
3/4/2022
**Pricing may go up depending on the level of care and insurance of the patient</t>
  </si>
  <si>
    <t>BETHANY VILLAGE</t>
  </si>
  <si>
    <t>3518 S SHELBY ST</t>
  </si>
  <si>
    <t>https://www.asccare.com/community/bethany-village/</t>
  </si>
  <si>
    <t>1ST Call 12/23/2021
*Admissions director will be back on Monday
2ND Call 2/11/2022
*Forwarded to admissions, reached voicemail</t>
  </si>
  <si>
    <t>YORKTOWN MANOR</t>
  </si>
  <si>
    <t>2000 S ANDREWS RD</t>
  </si>
  <si>
    <t>YORKTOWN</t>
  </si>
  <si>
    <t>https://yorktownmanorhealthcare.com/</t>
  </si>
  <si>
    <t>FOREST CREEK VILLAGE</t>
  </si>
  <si>
    <t>525 E THOMPSON RD</t>
  </si>
  <si>
    <t>https://www.asccare.com/community/forest-creek-village/</t>
  </si>
  <si>
    <t>*Bed availability changes depending on day-to-day admissions and discharge of patients
*Pricing is for room and board only. Additional charges depending on the patients level of care and needs
*Facility has no private rooms in skilled nursing
*Memory care is under renovations and will open on spring next year with all female private rooms
*Pricing may change next year</t>
  </si>
  <si>
    <t>SIGNATURE HEALTHCARE OF MUNCIE</t>
  </si>
  <si>
    <t>4301 N WALNUT ST</t>
  </si>
  <si>
    <t>http://shcofmuncie.com/</t>
  </si>
  <si>
    <t>CASTLETON HEALTH CARE CENTER</t>
  </si>
  <si>
    <t>7630 E 86TH ST</t>
  </si>
  <si>
    <t>https://www.castletonhcc.com/</t>
  </si>
  <si>
    <t>1ST Call 12/23/2021
*Forwarded to admissions, reached voicemail
2ND Call 2/11/2022
*No locked in unit for memory care
*Will open a locked unit for memory care on April 2022</t>
  </si>
  <si>
    <t>GOLDEN LIVING CENTER-WOODLANDS</t>
  </si>
  <si>
    <t>4088 FRAME RD</t>
  </si>
  <si>
    <t>NEWBURGH</t>
  </si>
  <si>
    <t>https://www.goldenlivingcenters.com/location/golden-livingcenters-woodlands/</t>
  </si>
  <si>
    <t>1ST Call 12/23/2021
*Forwarded to admissions, reached voicemail
2ND Call 2/11/2022
*Admissions director is in a meeting</t>
  </si>
  <si>
    <t>505 W WOLFE ST</t>
  </si>
  <si>
    <t>http://millersmerrymanor.com/locations/sullivan</t>
  </si>
  <si>
    <t>$6,240.00 to $6,330.00</t>
  </si>
  <si>
    <t>$1,645.00 to $2,675.00</t>
  </si>
  <si>
    <t>*No available beds ATM due to renovations undergoing in the facility
*Assisted living rates depend on what type of apartment
        -Efficiency apartment at $1,645.00/month
        -Studio apartment at $2,300.00/month
        -1-bedroom apartment at $2,475.00/month
        -1-bedroom deluxe apartment at $2,675.00/month</t>
  </si>
  <si>
    <t>GOLDEN LIVING CENTER-GOLDEN RULE</t>
  </si>
  <si>
    <t>2330 STRAIGHT LINE PIKE</t>
  </si>
  <si>
    <t>https://www.goldenlivingcenters.com/location/golden-livingcenters-golden-rule/</t>
  </si>
  <si>
    <t>*Facility has an available Medicaid suite if patient has Medicaid
*Pricing is for room and board only
*Additional charges for medications and therapy</t>
  </si>
  <si>
    <t>101 POTTERS LN</t>
  </si>
  <si>
    <t>https://www.communicarehealth.com/location/wedgewood-healthcare-center/</t>
  </si>
  <si>
    <t>1ST Call 12/23/2021
*No answer
2ND Call 2/11/2022
*Admissions director is in a meeting</t>
  </si>
  <si>
    <t>LIFE CARE CENTER OF FORT WAYNE</t>
  </si>
  <si>
    <t>1649 SPY RUN AVENUE</t>
  </si>
  <si>
    <t>https://lcca.com/locations/in/fort-wayne/</t>
  </si>
  <si>
    <t>1ST Call 12/23/2021
*Forwarded to admissions, reached voicemail 
2ND Call 2/11/2022
*No available private rooms atm</t>
  </si>
  <si>
    <t>LAKE POINTE VILLAGE</t>
  </si>
  <si>
    <t>545 W MOONGLO RD</t>
  </si>
  <si>
    <t>SCOTTSBURG</t>
  </si>
  <si>
    <t>https://www.asccare.com/community/lake-pointe-village/</t>
  </si>
  <si>
    <t>$6,720.00 to $7,950.00</t>
  </si>
  <si>
    <t>*Pricing is effective January 1st 2022
*Additional charges for medications and therapy depending on the patient’s needs</t>
  </si>
  <si>
    <t>CORE OF DALE</t>
  </si>
  <si>
    <t>510 W MEDCALF ROAD</t>
  </si>
  <si>
    <t>DALE</t>
  </si>
  <si>
    <t>https://www.corenursing.com/</t>
  </si>
  <si>
    <t>Number does not accept unidentified calls. Caller id is blocked</t>
  </si>
  <si>
    <t>GOLDEN LIVING CENTER-BLOOMINGTON</t>
  </si>
  <si>
    <t>155 E BURKS DR</t>
  </si>
  <si>
    <t>https://www.goldenlivingcenters.com/location/golden-livingcenters-bloomington/</t>
  </si>
  <si>
    <t>*Bed availability will be disclosed before the patient’s admission
*Additional charges for medications and therapy depending on the patient’s needs</t>
  </si>
  <si>
    <t>WATERS OF DILLSBORO-ROSS MANOR, THE</t>
  </si>
  <si>
    <t>12803 LENOVER ST</t>
  </si>
  <si>
    <t>DILLSBORO</t>
  </si>
  <si>
    <t>http://www.watersofdillsboro.com/</t>
  </si>
  <si>
    <t>1ST Call 12/23/2021
*Admissions director works in a different building 
*Called the number but reached voicemail
2ND Call 2/11/2022
*Voicemail only</t>
  </si>
  <si>
    <t>RENSSELAER CARE CENTER</t>
  </si>
  <si>
    <t>1309 E GRACE ST</t>
  </si>
  <si>
    <t>RENSSELAER</t>
  </si>
  <si>
    <t>https://lcca.com/locations/in/rensselaer/</t>
  </si>
  <si>
    <t>1ST Call 12/23/2021
*Admissions director is not available 
2ND Call 2/11/2022
*Admissions director is not available</t>
  </si>
  <si>
    <t>COLONIAL OAKS HEALTH CARE CENTER</t>
  </si>
  <si>
    <t>4725 S COLONIAL OAKS DR</t>
  </si>
  <si>
    <t>https://www.colonialoaksretirementcommunity.com/</t>
  </si>
  <si>
    <t>Number does not accept calls from private numbers</t>
  </si>
  <si>
    <t>EAGLE VALLEY MEADOWS</t>
  </si>
  <si>
    <t>3017 VALLEY FARMS RD</t>
  </si>
  <si>
    <t>https://www.asccare.com/community/eagle-valley-meadows/</t>
  </si>
  <si>
    <t>1ST Call 12/23/2021
*Admissions director is on vacation and will be back next week 
2ND Call 2/11/2022
*Needs referral before admission to assess the patient first</t>
  </si>
  <si>
    <t>SKILLED CARING CENTER OF MEMORIAL HOSPITAL</t>
  </si>
  <si>
    <t>800 W NINTH ST</t>
  </si>
  <si>
    <t>https://www.mhhcc.org/our-services/skilled-caring-center/</t>
  </si>
  <si>
    <t>*Facility’s new contact number is 8129962345
*Facility is a hospital and has no nursing home</t>
  </si>
  <si>
    <t>PARK TERRACE VILLAGE</t>
  </si>
  <si>
    <t>25 S BOEHNE CAMP RD</t>
  </si>
  <si>
    <t>https://www.asccare.com/community/park-terrace-village/</t>
  </si>
  <si>
    <t>$8,280.00 to $11,280.00</t>
  </si>
  <si>
    <t>*Room rates will go up in January 2022 but no available pricing ATM
*Facility has 3 types of rooms in skilled nursing
        -Large private room at $11,280.00/month ($376.00/day)
        -Regular private room at $8,280.00/month ($276.00/day)
        -Semi private roo at $7,350.00/month ($245/day)
*Admissions director caters 2 facilities; Park Terrace Village and Mount Vernon Nursing and rehab
*Pricing for Mount Vernon Nursing (sister facility of Park Terrace Village)and rehab was given;
        -Skilled nursing private room at $7,590.00/month ($253.00/day)
        -Skilled nursing semi-private room at $6,615.00/month ($220.50/day)
        -Memory care room is $6,915.00/month ($230.50/day)
*For other inquiries and schedule of tours, call Karen at 8124802898</t>
  </si>
  <si>
    <t>LIFE CARE CENTER OF VALPARAISO</t>
  </si>
  <si>
    <t>3405 N CAMPBELL RD</t>
  </si>
  <si>
    <t>https://lcca.com/locations/in/valparaiso/</t>
  </si>
  <si>
    <t>1ST Call 12/23/2021
*Admissions director is not available 
2ND Call 2/11/2022
*Admissions director is not in the office</t>
  </si>
  <si>
    <t>HERITAGE HOUSE REHABILITATION &amp; HEALTH CARE CENTER</t>
  </si>
  <si>
    <t>281 S COUNTY ROAD 200 EAST</t>
  </si>
  <si>
    <t>CONNERSVILLE</t>
  </si>
  <si>
    <t>https://asccare.com/community/heritage-house-rehabilitation-healthcare-center/</t>
  </si>
  <si>
    <t>*Pricing was not disclosed
*Needs to schedule a tour first before disclosing the room rates of the facility</t>
  </si>
  <si>
    <t>OSSIAN HEALTH CARE AND REHABILITATION CENTER</t>
  </si>
  <si>
    <t>215 DAVIS RD</t>
  </si>
  <si>
    <t>OSSIAN</t>
  </si>
  <si>
    <t>https://www.ossianhealthandrehab.com/</t>
  </si>
  <si>
    <t>1ST Call 12/23/2021
*Forwarded to admissions, reached voicemail 
2ND Call 2/11/2022
*Voicemail only</t>
  </si>
  <si>
    <t>CHALET REHABILITATION AND HEALTHCARE CENTER</t>
  </si>
  <si>
    <t>4851 TINCHER RD</t>
  </si>
  <si>
    <t>https://www.chalethc.com/</t>
  </si>
  <si>
    <t>1ST Call 12/23/2021
*Forwarded to admissions, reached voicemail 
2ND Call 2/14/2022
*Skilled, short-term and long-term care only</t>
  </si>
  <si>
    <t>MAJESTIC CARE OF AVON</t>
  </si>
  <si>
    <t>445 S COUNTY ROAD 525 E</t>
  </si>
  <si>
    <t>AVON</t>
  </si>
  <si>
    <t>https://www.majesticcare.com/location/avon/</t>
  </si>
  <si>
    <t>*Facility offers speech therapy, occupational therapy and physical therapy
*Pricing is for room and board only
*Additional charges for medications and therapy
*If patient is not fully vaccinated before admission, he/she will stay in a quarantine room for 14days
*In Memory care unit, all rooms are private suite</t>
  </si>
  <si>
    <t>PARKVIEW CARE CENTER</t>
  </si>
  <si>
    <t>2819 NORTH ST JOSEPH AVE</t>
  </si>
  <si>
    <t>*Pricing is for room and board only
*Additional charges for medications, therapy and oxygen
*Facility has no locked in memory care unit</t>
  </si>
  <si>
    <t>ELKHART MEADOWS</t>
  </si>
  <si>
    <t>2600 MOREHOUSE AVE</t>
  </si>
  <si>
    <t>https://www.asccare.com/community/elkhart-meadows/</t>
  </si>
  <si>
    <t>1ST Call 12/23/2021
*Admissions director is not available 
2ND Call 2/14/2022
*Voicemail only</t>
  </si>
  <si>
    <t>HICKORY CREEK AT GREENSBURG</t>
  </si>
  <si>
    <t>1620 N LINCOLN ST</t>
  </si>
  <si>
    <t>https://www.hickorycreekcare.com/greensburg/</t>
  </si>
  <si>
    <t>*If patient wants a private room, the corporation will decide its rate so before admission relative/patient should call the facility
*Pricing will increase in January 1st 2022 of 5%
*Additional charges depending on the patient’s needs</t>
  </si>
  <si>
    <t>AMBER MANOR CARE CENTER</t>
  </si>
  <si>
    <t>801 E ILLINOIS ST</t>
  </si>
  <si>
    <t>https://www.trilogyhs.com/senior-living/in/petersburg/amber-manor/?utm_source=GMB&amp;utm_medium=organic</t>
  </si>
  <si>
    <t>$3,370.00 to $3,697.00</t>
  </si>
  <si>
    <t>*Facility needs the clinical records and insurance information of the patient first because admission is a case-to-case basis
*Pricing is for room and board only
*Pricing will go up in January 1st 2022 but no new rate available yet
*Room rates also depends on the insurance of the patient
*Additional charges depending on the level of care and needs of the patient</t>
  </si>
  <si>
    <t>BLUFFTON REGIONAL MEDICAL CENTER CARE CENTER</t>
  </si>
  <si>
    <t>303 S MAIN ST</t>
  </si>
  <si>
    <t>BLUFFTON</t>
  </si>
  <si>
    <t>https://www.blufftonregional.com/?utm_campaign=gmb-website&amp;utm_medium=organic&amp;utm_source=google</t>
  </si>
  <si>
    <t>1ST Call 12/27/2021
*Forwarded to admissions, reached voicemail 
2ND Call 2/14/2022
*Facility is a hospital and not a nursing home</t>
  </si>
  <si>
    <t>GOLDEN LIVING CENTER-PETERSBURG</t>
  </si>
  <si>
    <t>309 W PIKE AVE</t>
  </si>
  <si>
    <t>https://www.goldenlivingcenters.com/location/golden-livingcenters-petersburg/</t>
  </si>
  <si>
    <t>*Skilled nursing only
*Additional charges for medications and therapy depending on the patient’s needs</t>
  </si>
  <si>
    <t>SEYMOUR CROSSING</t>
  </si>
  <si>
    <t>707 S JACKSON PARK DR</t>
  </si>
  <si>
    <t>https://www.asccare.com/community/seymour-crossing/</t>
  </si>
  <si>
    <t>*Skilled nursing only
*Additional charges for medications and therapy depending on the patient’s needs</t>
  </si>
  <si>
    <t>SIGNATURE HEALTHCARE AT PARKWOOD</t>
  </si>
  <si>
    <t>1001 N GRANT ST</t>
  </si>
  <si>
    <t>http://shcatparkwood.com/</t>
  </si>
  <si>
    <t>1ST Call 12/27/2021
*Forwarded to admissions, reached voicemail 
2ND Call 2/14/2022
*Forwarded to admissions, reached voicemail</t>
  </si>
  <si>
    <t>WASHINGTON HEALTHCARE CENTER</t>
  </si>
  <si>
    <t>8201 W WASHINGTON ST</t>
  </si>
  <si>
    <t>https://www.asccare.com/community/washington-healthcare-center/</t>
  </si>
  <si>
    <t>1ST Call 12/27/2021
*Admissions director will be back tomorrow 
2ND Call 2/14/2022
*Forwarded to admissions, reached voicemail</t>
  </si>
  <si>
    <t>CAMELOT CARE CENTER</t>
  </si>
  <si>
    <t>1555 COMMERCE ST</t>
  </si>
  <si>
    <t>https://www.inhcf.com/camelot-care/home/</t>
  </si>
  <si>
    <t>1ST Call 12/27/2021
*Admissions director will be back tomorrow 
2ND Call 2/14/2022
*No private rooms
*Skilled, short-term and long-term care only</t>
  </si>
  <si>
    <t>GOLDEN LIVING CENTER-WOODBRIDGE</t>
  </si>
  <si>
    <t>816 N FIRST AVE</t>
  </si>
  <si>
    <t>https://www.goldenlivingcenters.com/location/golden-livingcenters-woodbridge/</t>
  </si>
  <si>
    <t>*Skilled nursing only
*Room rates for private and semi-private room is the same
*A couple of beds for female and 1 male bed available ATM
*Additional charges for medications and therapy depending on the patient’s needs</t>
  </si>
  <si>
    <t>GREENWOOD HEALTH AND LIVING COMMUNITY</t>
  </si>
  <si>
    <t>937 FRY RD</t>
  </si>
  <si>
    <t>GREENWOOD</t>
  </si>
  <si>
    <t>https://cardon.us/communities/greenwood-health-living/</t>
  </si>
  <si>
    <t>1ST Call 12/27/2021
*Voicemail only 
2ND Call 2/14/2022
*Skilled, short-term and long-term care only</t>
  </si>
  <si>
    <t>HICKORY CREEK AT COLUMBUS</t>
  </si>
  <si>
    <t>5480 E 25TH STREET</t>
  </si>
  <si>
    <t>https://www.hickorycreekcare.com/columbus/</t>
  </si>
  <si>
    <t>*Bed availability depends if the patient is vaccinated or not and the day-to-day admissions and discharge
*Facility do not have private rooms but if the patient really wants one, he/she will pay double the amount of a semi private room and it will be $11,700.00 monthly ($390.00 per day)
*Skilled nursing only</t>
  </si>
  <si>
    <t>SIGNATURE HEALTHCARE OF TERRE HAUTE</t>
  </si>
  <si>
    <t>3500 MAPLE AVE</t>
  </si>
  <si>
    <t>http://shcofterrehaute.com/</t>
  </si>
  <si>
    <t>1ST Call 12/27/2021
*No answer 
2ND Call 2/14/2022
*Pricing is for room and board only</t>
  </si>
  <si>
    <t>HICKORY CREEK AT ROCHESTER</t>
  </si>
  <si>
    <t>340 E 18TH STREET</t>
  </si>
  <si>
    <t>ROCHESTER</t>
  </si>
  <si>
    <t>https://www.hickorycreekcare.com/rochester/</t>
  </si>
  <si>
    <t>1ST Call 12/27/2021
*Admissions director is in a meeting 
2ND Call 2/14/2022
*Skilled, short-term and long-term care only</t>
  </si>
  <si>
    <t>HICKORY CREEK AT CONNERSVILLE</t>
  </si>
  <si>
    <t>2600 N GRAND AVE</t>
  </si>
  <si>
    <t>https://www.hickorycreekhealthcare.org/</t>
  </si>
  <si>
    <t>1ST Call 12/27/2021
Call back for the pricing. It is handled by the administrator and she’s not in the office 
2ND Call 2/14/2022
*No private rooms
*No locked in memory care unit</t>
  </si>
  <si>
    <t>NORTHERN LAKES NURSING AND REHABILITATION CENTER</t>
  </si>
  <si>
    <t>516 N WILLIAMS ST</t>
  </si>
  <si>
    <t>ANGOLA</t>
  </si>
  <si>
    <t>https://www.northernlakesnursing.org/</t>
  </si>
  <si>
    <t>1ST Call 12/27/2021
*Admissions director is not available 
2ND Call 2/14/2022
*Admissions director do not want to discuss the pricing over the phone</t>
  </si>
  <si>
    <t>CHALET VILLAGE HEALTH AND REHABILITATION CENTER</t>
  </si>
  <si>
    <t>1065 PARKWAY ST</t>
  </si>
  <si>
    <t>BERNE</t>
  </si>
  <si>
    <t>https://www.inhcf.com/chalet-village/home/</t>
  </si>
  <si>
    <t>SIGNATURE HEALTHCARE OF BREMEN</t>
  </si>
  <si>
    <t>316 WOODIES LANE</t>
  </si>
  <si>
    <t>http://shcofbremen.com/</t>
  </si>
  <si>
    <t>*Pricing is for room and board only
*Additional charges for medications and therapy depending on the patient’s needs</t>
  </si>
  <si>
    <t>TOWNE HOUSE RETIREMENT COMMUNITY</t>
  </si>
  <si>
    <t>2209 ST JOE CENTER RD</t>
  </si>
  <si>
    <t>https://www.townehouse.org/</t>
  </si>
  <si>
    <t>$13,140.00 - $14,850.00</t>
  </si>
  <si>
    <t>$2,780.00 - $5,870.00</t>
  </si>
  <si>
    <t>$2,025.00 - to $4,435.00</t>
  </si>
  <si>
    <t>$8,220.00 - $13,140.00</t>
  </si>
  <si>
    <t>1ST Call 12/27/2021
*Forwarded to admissions, reached voicemail
2ND Call 2/10/2022
*No semi-private rooms
*For memory care, room rates depend on the type of room (Towne Square Studio Apartment or Towne Harbour Private Suite)
*For assisted and independent living, rates depend on the type and size of the apartment
*Independent living requires an entrance fee</t>
  </si>
  <si>
    <t>WATERS OF RISING SUN, THE</t>
  </si>
  <si>
    <t>405 RIO VISTA LN</t>
  </si>
  <si>
    <t>RISING SUN</t>
  </si>
  <si>
    <t>http://www.watersofrisingsun.com/</t>
  </si>
  <si>
    <t>*Pricing is for room and board only
*Additional charges for medications and therapy depending on the patient’s needs
*No locked in memory care unit</t>
  </si>
  <si>
    <t>SOUTHWOOD HEALTHCARE CENTER</t>
  </si>
  <si>
    <t>2222 MARGARET AVE</t>
  </si>
  <si>
    <t>https://www.communicarehealth.com/location/southwood-healthcare-center/</t>
  </si>
  <si>
    <t>*No available rooms ATM but room availability depends on the admissions and discharge of patients
*Pricing for a memory care unit is the same with the private room for skilled nursing but it is a semi private room
*No available bed for memory care patient ATM
*Facility accepts patients whose insurance is being processed before admission but needs the details of their application first</t>
  </si>
  <si>
    <t>BROWN COUNTY HEALTH AND LIVING COMMUNITY</t>
  </si>
  <si>
    <t>55 E WILLOW ST</t>
  </si>
  <si>
    <t>https://cardon.us/communities/brown-county-health-living-community/</t>
  </si>
  <si>
    <t>1ST Call 12/27/2021
*Admissions director is not available 
2ND Call 2/14/2022
*Needs to assess first the patient
*Admissions director do not want to discuss the pricing over the phone</t>
  </si>
  <si>
    <t>PARKER HEALTH CARE &amp; REHABILITATION CENTER</t>
  </si>
  <si>
    <t>359 RANDOLPH ST</t>
  </si>
  <si>
    <t>PARKER CITY</t>
  </si>
  <si>
    <t>https://www.parkerhealthandrehab.com/</t>
  </si>
  <si>
    <t>1ST Call 12/27/2021
*Voicemail only 
2ND Call 2/14/2022
*For assisted living, pricing depends on the needs of the patient</t>
  </si>
  <si>
    <t>MAJESTIC CARE OF CONNERSVILLE</t>
  </si>
  <si>
    <t>1029 E 5TH STREET</t>
  </si>
  <si>
    <t>https://www.majesticcare.com/location/connersville/</t>
  </si>
  <si>
    <t>1ST Call 12/27/2021
*Admissions director is not available 
2ND Call 2/14/2022
*Needs to assess first the patient</t>
  </si>
  <si>
    <t>SCENIC HILLS AT THE MONASTERY</t>
  </si>
  <si>
    <t>710 SUNRISE DRIVE</t>
  </si>
  <si>
    <t>FERDINAND</t>
  </si>
  <si>
    <t>https://www.trilogyhs.com/senior-living/in/ferdinand/scenic-hills/?utm_source=GMB&amp;utm_medium=organic</t>
  </si>
  <si>
    <t>*Provided number is invalid
*Called the number on their website (8125042578) for the information
*No available rooms in skilled nursing ATM
*Pricing is for room and board only. Additional charges for medications and therapy depending on the needs of the patient
*Available rooms for memory care patients
*Assisted living rates may go up depending on the type of room and the level of care of the patient</t>
  </si>
  <si>
    <t>TRANSCENDENT HEALTHCARE OF OWENSVILLE</t>
  </si>
  <si>
    <t>7336 W STATE ROAD 165</t>
  </si>
  <si>
    <t>OWENSVILLE</t>
  </si>
  <si>
    <t>http://www.transcendenthealthcare.com/</t>
  </si>
  <si>
    <t>1ST Call 12/27/2021
*Admissions director is not available 
2ND Call 2/14/2022
*No locked in unit for memory care</t>
  </si>
  <si>
    <t>HUTSONWOOD AT BRAZIL</t>
  </si>
  <si>
    <t>501 S MURPHY AVE</t>
  </si>
  <si>
    <t>BRAZIL</t>
  </si>
  <si>
    <t>https://hutsonwoodbrazil.org/</t>
  </si>
  <si>
    <t>1ST Call 12/27/2021
*Admissions director is not available 
2ND Call 2/14/2022
*Administrator is in a meeting
*Call back for assisted living pricing</t>
  </si>
  <si>
    <t>ROBIN RUN HEALTH CENTER</t>
  </si>
  <si>
    <t>6370 ROBIN RUN W</t>
  </si>
  <si>
    <t>https://origin-brookdale-stg.adobecqms.net/en/communities/robin-run-village/skilled-nursing.html</t>
  </si>
  <si>
    <t>1ST Call 12/27/2021
*Forwarded to admissions, reached voicemail 
2ND Call 2/14/2022
*Memory care is in assisted living area
*Forwarded to ___ but reached voicemail
*Call back for pricing</t>
  </si>
  <si>
    <t>SACRED HEART VILLAGE</t>
  </si>
  <si>
    <t>515 N MAIN ST</t>
  </si>
  <si>
    <t>AVILLA</t>
  </si>
  <si>
    <t>https://www.ascensionliving.org/find-a-community/sacred-heart-village</t>
  </si>
  <si>
    <t>1ST Call 12/27/2021
*Admissions director is not available 
2ND Call 2/14/2022
*Forwarded to admissions, reached voicemail</t>
  </si>
  <si>
    <t>BRAUN'S NURSING HOME</t>
  </si>
  <si>
    <t>909 FIRST AVE</t>
  </si>
  <si>
    <t>http://www.braunsnursinghome.com/</t>
  </si>
  <si>
    <t>1ST Call 12/27/2021
*Facility is not accepting admissions ATM
*Admissions director will be back tomorrow
*Call back for the pricing 
2ND Call 2/14/2022
*No locked in memory care unit</t>
  </si>
  <si>
    <t>ELWOOD HEALTH AND LIVING</t>
  </si>
  <si>
    <t>2300 PARKVIEW LN</t>
  </si>
  <si>
    <t>ELWOOD</t>
  </si>
  <si>
    <t>https://essentialseniorhealthandliving.org/elwood/</t>
  </si>
  <si>
    <t>$3,150.00 to $4,055.94</t>
  </si>
  <si>
    <t>*No available units for assisted living area. Waitlisting.
*Assisted living care rates has 3 levels with different pricing
	-Level 1 is $3,150.00 monthly
	-Level 2 is $3,496.50 monthly
	-Level 3 is $4,055.94 monthly
*1 female room available for memory care patient ATM
*Additional charges depending on the needs of the patient
*Pricing will go up in January 2022 but no exact amount ATM</t>
  </si>
  <si>
    <t>RICHLAND BEAN BLOSSOM HEALTH CARE CENTER</t>
  </si>
  <si>
    <t>5911 STATE ROAD 46</t>
  </si>
  <si>
    <t>ELLETTSVILLE</t>
  </si>
  <si>
    <t>https://rbbhcc.org/</t>
  </si>
  <si>
    <t>1ST Call 12/27/2021
*Admissions director is not in the office 
2ND Call 2/15/2022
*Administrator is in a meeting</t>
  </si>
  <si>
    <t>HEALTH CENTER AT GLENBURN HOME</t>
  </si>
  <si>
    <t>618 W GLENBURN ROAD</t>
  </si>
  <si>
    <t>LINTON</t>
  </si>
  <si>
    <t>http://www.glenburn.com/</t>
  </si>
  <si>
    <t>*Bed availability depends on day-to-day admissions and discharge of patient
*Pricing will go up in January 1st 2022 but no exact amount yet</t>
  </si>
  <si>
    <t>PINEKNOLL REHABILITATION CENTRE</t>
  </si>
  <si>
    <t>160 N MIDDLE SCHOOL RD</t>
  </si>
  <si>
    <t>WINCHESTER</t>
  </si>
  <si>
    <t>https://www.inhcf.com/pineknollrehab/home/</t>
  </si>
  <si>
    <t>*No locked in memory care unit and patients are not segregated from other patients
*Pricing may go up in January 2022
*Pricing is for room and board only and additional charges for medications and therapy depending on the patient’s need</t>
  </si>
  <si>
    <t>BLOOMINGTON NURSING AND REHABILITATION CENTER</t>
  </si>
  <si>
    <t>120 E MILLER DR</t>
  </si>
  <si>
    <t>https://www.bloomingtonnursingandrehab.com/</t>
  </si>
  <si>
    <t>1ST Call 12/27/2021
*Admissions director is not available 
2ND Call 2/15/2022
*Skilled, short-term and long-term care only</t>
  </si>
  <si>
    <t>CLOVERLEAF OF KNIGHTSVILLE</t>
  </si>
  <si>
    <t>9325 N CRAWFORD ST</t>
  </si>
  <si>
    <t>KNIGHTSVILLE</t>
  </si>
  <si>
    <t>https://cloverleafhealthcare.com/</t>
  </si>
  <si>
    <t>$6,600.00 to $7,200.00</t>
  </si>
  <si>
    <t>*Has available beds for long term care
*Patients must be Covid vaccinated before admission
*No locked in memory care unit
*Pricing may go up depending on the needs of the patient</t>
  </si>
  <si>
    <t>1651 N CAMPBELL ST</t>
  </si>
  <si>
    <t>http://millersmerrymanor.com/locations/indianapolis-east</t>
  </si>
  <si>
    <t>$8,070.00 - $9,780.00</t>
  </si>
  <si>
    <t>$7,590.00 - $8,070.00</t>
  </si>
  <si>
    <t>1ST Call 12/27/2021
*Admissions director is not available 
2ND Call 2/15/2022
*Pricing depends on the level of care and needs of the patient</t>
  </si>
  <si>
    <t>GOOD SAMARITAN HOME &amp; REHABILITATIVE CENTER</t>
  </si>
  <si>
    <t>231 N JACKSON ST</t>
  </si>
  <si>
    <t>OAKLAND CITY</t>
  </si>
  <si>
    <t>https://www.asccare.com/community/good-samaritan-home-rehabilitative-center/</t>
  </si>
  <si>
    <t>1ST Call 12/27/2021
*Admissions director is not in the office 
2ND Call 2/15/2022
*Admissions director is not in today</t>
  </si>
  <si>
    <t>WARSAW MEADOWS</t>
  </si>
  <si>
    <t>300 E PRAIRIE ST</t>
  </si>
  <si>
    <t>http://warsawmeadows.com/</t>
  </si>
  <si>
    <t>$7,800.00 to $9,000.00</t>
  </si>
  <si>
    <t>*Facility is not accepting admissions ATM due to Covid case
*Additional charges for medications and therapy
*Therapy costs $100.00 per hour and $25.00 per 15 mins
*Skilled nursing only (long term and rehab)
*Skilled nursing private rooms has a shared bathroom
*Memory care unit has shared rooms only</t>
  </si>
  <si>
    <t>PLEASANT VIEW LODGE</t>
  </si>
  <si>
    <t>7476 W LANE RD</t>
  </si>
  <si>
    <t>MC CORDSVILLE</t>
  </si>
  <si>
    <t>http://pvlhc.com/</t>
  </si>
  <si>
    <t>*No locked in memory care unit
*Pricing only covers for room and board
*Additional charges may apply depending on the patient’s needs</t>
  </si>
  <si>
    <t>500 WALKERTON TR</t>
  </si>
  <si>
    <t>WALKERTON</t>
  </si>
  <si>
    <t>http://millersmerrymanor.com/locations/walkerton</t>
  </si>
  <si>
    <t>$9,120.00 to $9,330.00</t>
  </si>
  <si>
    <t>*No available bed ATM
*Memory care unit is closed for 3 years now due to staffing issues
*Pricing is effective in January 2022</t>
  </si>
  <si>
    <t>300 N WASHINGTON ST</t>
  </si>
  <si>
    <t>WAKARUSA</t>
  </si>
  <si>
    <t>http://millersmerrymanor.com/locations/wakarusa</t>
  </si>
  <si>
    <t>1ST Call 12/27/2021
*Admissions director is not available 
2ND Call 2/15/2022
*Admissions director is in a meeting</t>
  </si>
  <si>
    <t>1367 S RANDOLPH ST</t>
  </si>
  <si>
    <t>GARRETT</t>
  </si>
  <si>
    <t>http://millersmerrymanor.com/locations/garrett</t>
  </si>
  <si>
    <t>$7,710.00 to $8,160.00</t>
  </si>
  <si>
    <t>*Pricing is for room and board only
*Additional charges may apply depending on the needs of the patient</t>
  </si>
  <si>
    <t>LUTHERAN LIFE VILLAGES</t>
  </si>
  <si>
    <t>6701 S ANTHONY BLVD</t>
  </si>
  <si>
    <t>https://lutheranlifevillages.org/communities/the-village-at-anthony-boulevard</t>
  </si>
  <si>
    <t>1ST Call 12/27/2021
*Forwarded to admissions, reached voicemail 
2ND Call 2/15/2022
*Needs to assess first the patient
*Pricing not disclosed</t>
  </si>
  <si>
    <t>34 S MAIN ST</t>
  </si>
  <si>
    <t>CLOVERDALE</t>
  </si>
  <si>
    <t>https://www.summerfieldhealthcarecenter.com/</t>
  </si>
  <si>
    <t>Facility strictly caters patients with hunningtons disease</t>
  </si>
  <si>
    <t>INDIANA MASONIC HOME HEALTH CENTER</t>
  </si>
  <si>
    <t>800 FREEMASON PARKWAY</t>
  </si>
  <si>
    <t>http://www.compasspark.org/</t>
  </si>
  <si>
    <t>1ST Call 12/27/2021
*Facility has no semi private rooms 
*Pricing is for room and board only 
*Call back for Assisted/independent living rates. It is handled by a different person and is not available ATM 
2ND Call 2/15/2022
*Reached voicemail</t>
  </si>
  <si>
    <t>HEALTHCARE CENTER AT WITTENBERG VILLAGE</t>
  </si>
  <si>
    <t>1200 E LUTHER DR</t>
  </si>
  <si>
    <t>CROWN POINT</t>
  </si>
  <si>
    <t>https://wittenbergvillage.org/</t>
  </si>
  <si>
    <t>1ST Call 12/27/2021
*Forwarded to admissions, reached voicemail 
2ND Call 2/15/2022
*Forwarded to admissions, reached voicemail</t>
  </si>
  <si>
    <t>HOOSIER CHRISTIAN VILLAGE</t>
  </si>
  <si>
    <t>621 S SUGAR ST</t>
  </si>
  <si>
    <t>BROWNSTOWN</t>
  </si>
  <si>
    <t>https://christianhorizonsliving.org/locations/hoosier-christian-village</t>
  </si>
  <si>
    <t>1ST Call 12/28/2021
*Forwarded to admissions, reached voicemail 
2ND Call 2/15/2022
*Voicemail only</t>
  </si>
  <si>
    <t>524 ANDERSON RD</t>
  </si>
  <si>
    <t>CHESTERFIELD</t>
  </si>
  <si>
    <t>http://millersmerrymanor.com/locations/chesterfield</t>
  </si>
  <si>
    <t>1ST Call 12/28/2021
*Admissions director is not in the office 
2ND Call 2/15/2022
*Admissions director is not available</t>
  </si>
  <si>
    <t>MAJESTIC CARE OF CARMEL</t>
  </si>
  <si>
    <t>12999 N PENNSYLVANIA ST</t>
  </si>
  <si>
    <t>CARMEL</t>
  </si>
  <si>
    <t>https://www.majesticcare.com/location/carmel/</t>
  </si>
  <si>
    <t>1ST Call 12/28/2021
*Voicemail only 
2ND Call 2/15/2022
*Admissions director is not available</t>
  </si>
  <si>
    <t>ZIONSVILLE MEADOWS</t>
  </si>
  <si>
    <t>675 S FORD RD</t>
  </si>
  <si>
    <t>ZIONSVILLE</t>
  </si>
  <si>
    <t>https://www.asccare.com/community/zionsville-meadows/</t>
  </si>
  <si>
    <t>1ST Call 12/28/2021
*No private room for long term care
*Has private rooms for rehab with the same rate for a semi private room for long term care
*Pricing is for room and board only
*Additional charges may apply depending on the needs of the patients
*Assisted living is handled by a different person but is currently not available ATM
*Call back for the pricing 
2ND Call 2/15/2022
*For assisted living, needs to assess first the patient to know the level of care he/she needs
*Pricing not disclosed</t>
  </si>
  <si>
    <t>LODGE OF THE WABASH</t>
  </si>
  <si>
    <t>723 E RAMSEY RD</t>
  </si>
  <si>
    <t>VINCENNES</t>
  </si>
  <si>
    <t>https://www.lodgeofthewabash.com/</t>
  </si>
  <si>
    <t>1ST Call 12/28/2021
*Admissions director is in a meeting 
2ND Call 2/15/2022
*Admissions director is not available</t>
  </si>
  <si>
    <t>GRACE VILLAGE HEALTH CARE FACILITY</t>
  </si>
  <si>
    <t>337 GRACE VILLAGE DR</t>
  </si>
  <si>
    <t>WINONA LAKE</t>
  </si>
  <si>
    <t>https://gracevillage.org/</t>
  </si>
  <si>
    <t>1ST Call 12/28/2021
*Forwarded to admissions, reached voicemail 
2ND Call 2/15/2022
*Forwarded to admissions, reached voicemail</t>
  </si>
  <si>
    <t>HARRISON TERRACE</t>
  </si>
  <si>
    <t>1924 WELLESLEY BLVD</t>
  </si>
  <si>
    <t>https://www.asccare.com/community/harrison-terrace/</t>
  </si>
  <si>
    <t>1ST Call 12/28/2021
*Admissions director is not available 
2ND Call 2/15/2022
*Admissions director is not available</t>
  </si>
  <si>
    <t>CROWN POINT CHRISTIAN VILLAGE</t>
  </si>
  <si>
    <t>6685 EAST 117TH AVENUE</t>
  </si>
  <si>
    <t>https://christianhorizonsliving.org/locations/crown-point-christian-village</t>
  </si>
  <si>
    <t>1ST Call 12/28/2021
*Forwarded to admissions, reached voicemail 
2ND Call 2/15/2022
*No available beds ATM. Waitlisting
*Needs information first before disclosing the rates</t>
  </si>
  <si>
    <t>MCCORMICK'S CREEK REHABILITATION AND HEALTHCARE</t>
  </si>
  <si>
    <t>210 STATE HWY 43</t>
  </si>
  <si>
    <t>https://www.mccormickscreekhc.com/</t>
  </si>
  <si>
    <t>*Admissions director is not always in the office
*Facility has no private rooms
*Pricing is for room and board only
*Additional charges depending on the needs of the patient
*Skilled nursing only</t>
  </si>
  <si>
    <t>LINCOLNSHIRE HEALTH &amp; REHABILITATION CENTER</t>
  </si>
  <si>
    <t>8380 VIRGINIA ST</t>
  </si>
  <si>
    <t>MERRILLVILLE</t>
  </si>
  <si>
    <t>https://lincolnshirehrc.com/</t>
  </si>
  <si>
    <t>1ST Call 12/28/2021
*Admissions director is not in the office 
2ND Call 2/15/2022
*Skilled, short-term and long-term care only</t>
  </si>
  <si>
    <t>HOMEVIEW CENTER OF FRANKLIN</t>
  </si>
  <si>
    <t>651 SOUTH STATE STREET</t>
  </si>
  <si>
    <t>https://www.homeviewhealthandrehab.com/</t>
  </si>
  <si>
    <t>ENGLEWOOD HEALTH &amp; REHABILITATION CENTER</t>
  </si>
  <si>
    <t>2237 ENGLE RD</t>
  </si>
  <si>
    <t>https://www.englewoodhealthandrehab.com/</t>
  </si>
  <si>
    <t>1ST Call 12/28/2021
*Forwarded to admissions, reached voicemail 
2ND Call 2/15/2022
*Admissions director do not want to discuss the pricing over the phone</t>
  </si>
  <si>
    <t>PEABODY RETIREMENT COMMUNITY</t>
  </si>
  <si>
    <t>400 W SEVENTH ST</t>
  </si>
  <si>
    <t>NORTH MANCHESTER</t>
  </si>
  <si>
    <t>https://peabodyrc.org/</t>
  </si>
  <si>
    <t>*Assisted/Independent living rates was not disclosed
*Needs to set up a meeting/tour first in the community before disclosing the pricing
*For an assisted/independent living, they need to know first the information of the patient and assess what they were looking for in a room/apartment</t>
  </si>
  <si>
    <t>WESLEY MANOR HEALTH CENTER</t>
  </si>
  <si>
    <t>1555 N MAIN ST</t>
  </si>
  <si>
    <t>FRANKFORT</t>
  </si>
  <si>
    <t>https://www.wesleymanor.org/</t>
  </si>
  <si>
    <t>1ST Call 12/28/2021
*Forwarded to admissions, reached voicemail 
2ND Call 2/15/2022
*Admissions director is not available</t>
  </si>
  <si>
    <t>SELLERSBURG HEALTHCARE CENTER</t>
  </si>
  <si>
    <t>7823 OLD HWY # 60</t>
  </si>
  <si>
    <t>SELLERSBURG</t>
  </si>
  <si>
    <t>https://www.communicarehealth.com/location/sellersburg-healthcare-center/?utm_source=google&amp;utm_medium=organic&amp;utm_campaign=GMB&amp;utm_term=CC71</t>
  </si>
  <si>
    <t>1ST Call 12/28/2021
*Forwarded to admissions, reached voicemail 
2ND Call 2/15/2022
*Skilled, short-term and long-term care only</t>
  </si>
  <si>
    <t>PULASKI HEALTH CARE CENTER</t>
  </si>
  <si>
    <t>624 E 13TH ST</t>
  </si>
  <si>
    <t>WINAMAC</t>
  </si>
  <si>
    <t>https://www.pulaskihealthcarecenter.com/</t>
  </si>
  <si>
    <t>1ST Call 12/28/2021
*Admissions director is not available
2ND Call 2/15/2022
*Voicemail only</t>
  </si>
  <si>
    <t>OWEN VALLEY HEALTH CAMPUS</t>
  </si>
  <si>
    <t>920 W HWY 46</t>
  </si>
  <si>
    <t>https://www.trilogyhs.com/senior-living/in/spencer/owen-valley//?utm_source=GMB&amp;utm_medium=organic</t>
  </si>
  <si>
    <t>$6,780.00 to $8,190.00</t>
  </si>
  <si>
    <t>*Patient must be Covid vaccinated before admission
*Memory care unit is full ATM. Waitlisting.
*Pricing is for room and board only
Additional charges may apply depending on the needs of the patient</t>
  </si>
  <si>
    <t>MAJESTIC CARE OF NORTH VERNON</t>
  </si>
  <si>
    <t>701 HENRY STREET</t>
  </si>
  <si>
    <t>NORTH VERNON</t>
  </si>
  <si>
    <t>https://www.majesticcare.com/location/north-vernon/</t>
  </si>
  <si>
    <t>1ST Call 12/28/2021
*Forwarded to admissions, reached voicemail
2ND Call 2/15/2022
*Admissions director is in a meeting</t>
  </si>
  <si>
    <t>MARKLE HEALTH &amp; REHABILITATION</t>
  </si>
  <si>
    <t>170 N TRACY ST</t>
  </si>
  <si>
    <t>MARKLE</t>
  </si>
  <si>
    <t>https://www.asccare.com/community/markle-health-rehabilitation/</t>
  </si>
  <si>
    <t>*Pricing is effective in January 1st 2022
*No private rooms for memory care patients
*Pricing may go up depending on the needs of the patient</t>
  </si>
  <si>
    <t>ST CHARLES HEALTH CAMPUS</t>
  </si>
  <si>
    <t>3150 ST CHARLES ST</t>
  </si>
  <si>
    <t>https://www.trilogyhs.com/senior-living/in/jasper/st-charles//?utm_source=GMB&amp;utm_medium=organic</t>
  </si>
  <si>
    <t>*Pricing are just base rates
*Actual pricing depends on the level of care of the patient</t>
  </si>
  <si>
    <t>MORNING BREEZE RETIREMENT COMMUNITY AND HEALTHCARE</t>
  </si>
  <si>
    <t>950 N LAKEVIEW DR</t>
  </si>
  <si>
    <t>https://exceptionallivingcenters.com/community/morning-breeze/</t>
  </si>
  <si>
    <t>$3,390.00 to $3,990.00</t>
  </si>
  <si>
    <t>$1,100.00 to $1,350.00</t>
  </si>
  <si>
    <t>*No locked in memory care unit
*Facility is using a wander guard system for memory care patients
*Assisted living rates is computed daily rates plus the level of care of the patient
	-Level 1 is $108.00 per day ($3,240.00 monthly) plus $150.00 monthly
	-Level 2 is $108.00 per day ($3,240.00 monthly) plus $300.00 monthly
	-Level 3 is $108.00 per day ($3,240.00 monthly) plus $500.00 monthly
	-Level 4 is $108.00 per day ($3,240.00 monthly) plus $750.00 monthly
*Independent living has 2 types of room
	-Standard villa at $1,100.00 monthly
	-Deluxe villa at $1,350.00 monthly</t>
  </si>
  <si>
    <t>BELL TRACE HEALTH AND LIVING CENTER</t>
  </si>
  <si>
    <t>725 BELL TRACE CIRCLE</t>
  </si>
  <si>
    <t>https://cardon.us/communities/bell-trace/</t>
  </si>
  <si>
    <t>1ST Call 12/28/2021
*Voicemail only
2ND Call 2/15/2022
*For pricing on assisted and independent living, needs to assess the needs of the patient first
*Pricing not disclosed</t>
  </si>
  <si>
    <t>HOMEWOOD HEALTH CAMPUS</t>
  </si>
  <si>
    <t>2494 N LEBANON ST</t>
  </si>
  <si>
    <t>https://www.trilogyhs.com/senior-living/in/lebanon/homewood-health-campus/?utm_source=GMB&amp;utm_medium=organic</t>
  </si>
  <si>
    <t>$3,700.00 to $4,500.00</t>
  </si>
  <si>
    <t>*No available pricing for private rooms yet for 2022
*No available rooms on Assisted living and memory care ATM. Waitlisting</t>
  </si>
  <si>
    <t>GOLDEN LIVING CENTER-ELKHART</t>
  </si>
  <si>
    <t>1001 W HIVELY AVE</t>
  </si>
  <si>
    <t>https://www.goldenlivingcenters.com/location/golden-livingcenters-elkhart/</t>
  </si>
  <si>
    <t>1ST Call 12/28/2021
*Admissions director is not in the office
2ND Call 2/15/2022
*Voicemail only</t>
  </si>
  <si>
    <t>COURTYARD HEALTHCARE CENTER</t>
  </si>
  <si>
    <t>2400 COLLEGE AVE</t>
  </si>
  <si>
    <t>https://courtyardhcc.com/</t>
  </si>
  <si>
    <t>1ST Call 12/28/2021
*Forwarded to admissions, reached voicemail
2ND Call 2/15/2022
*Skilled, short-term and long-term care only</t>
  </si>
  <si>
    <t>LINDBERG CROSSING SENIOR LIVING</t>
  </si>
  <si>
    <t>1821 LINDBERG RD</t>
  </si>
  <si>
    <t>https://envivehealthcare.com/anderson/</t>
  </si>
  <si>
    <t>1ST Call 12/28/2021
*No answer
2ND Call 2/15/2022
*No answer
*Number is unavailable
*Same number on their website and no other numbers to call</t>
  </si>
  <si>
    <t>MORRISTOWN MANOR</t>
  </si>
  <si>
    <t>868 S WASHINGTON ST</t>
  </si>
  <si>
    <t>MORRISTOWN</t>
  </si>
  <si>
    <t>https://cardon.us/communities/morristown-manor/</t>
  </si>
  <si>
    <t>1ST Call 12/28/2021
*Forwarded to admissions, reached voicemail
2ND Call 2/15/2022
*For the first 5 days, patient will be admitted in a private room for Covid testing and after getting the result he/she will be transferred in a semi-private room
*Private rooms are used for isolation and quarantine of patients only</t>
  </si>
  <si>
    <t>SILVER OAKS HEALTH CAMPUS</t>
  </si>
  <si>
    <t>2011 CHAPA STREET</t>
  </si>
  <si>
    <t>https://www.trilogyhs.com/senior-living/in/columbus/silver-oaks//?utm_source=GMB&amp;utm_medium=organic</t>
  </si>
  <si>
    <t>*Same pricing for private and semi-private rooms for skilled nursing
*Memory care rate for patients in an assisted living area depends on the level of care and may go up depending on his/her needs
*Facility currently has a discount of $1,000.00 for the first 3 months of patients
*Prices given are just base rates and may go up depending on the needs of the patient</t>
  </si>
  <si>
    <t>BETZ NURSING HOME</t>
  </si>
  <si>
    <t>116 BETZ RD</t>
  </si>
  <si>
    <t>https://www.asccare.com/community/betz-nursing-home/</t>
  </si>
  <si>
    <t>$6,750.00 to $13,800.00</t>
  </si>
  <si>
    <t>$6,450.00 to $6,750.00</t>
  </si>
  <si>
    <t>*Admissions director is currently working from home
*Pricing will go up in January 2022 but no amount released yet
*Pricing is for room and board only and may go up depending on the needs of the patient</t>
  </si>
  <si>
    <t>RIVERSIDE VILLAGE</t>
  </si>
  <si>
    <t>1400 W FRANKLIN ST</t>
  </si>
  <si>
    <t>https://www.asccare.com/community/riverside-village/</t>
  </si>
  <si>
    <t>*No bed available ATM
*Pricing ranges from $7,000.00 to $10,000.00 depending on the needs of the patients whether it is private or semi-private room
*Skilled nursing and rehab only</t>
  </si>
  <si>
    <t>CLARK REHABILITATION AND SKILLED NURSING CENTER</t>
  </si>
  <si>
    <t>517 N LITTLE LEAGUE BLVD</t>
  </si>
  <si>
    <t>https://www.asccare.com/community/clark-rehabilitation-skilled-nursing-center/</t>
  </si>
  <si>
    <t>*Patient must be Covid vaccinated before admission
*Pricing may go up depending on the needs of the patient
*Skilled nursing only</t>
  </si>
  <si>
    <t>CATHERINE KASPER HOME</t>
  </si>
  <si>
    <t>9601 S UNION RD</t>
  </si>
  <si>
    <t>DONALDSON</t>
  </si>
  <si>
    <t>https://cklc.poorhandmaids.org/</t>
  </si>
  <si>
    <t>$1,615.00 - $2,487.00</t>
  </si>
  <si>
    <t>1ST Call 12/28/2021 
*Forwarded to admissions, reached voicemail 
2ND Call 2/15/2022 
*No semi-private rooms 
*For independent living, a $5,000.00 to $7,500.00 entrance fee is required by the facility 
*Pricing depends on the size and type of the apartment</t>
  </si>
  <si>
    <t>APERION CARE PERU</t>
  </si>
  <si>
    <t>1850 WEST MATADOR ST</t>
  </si>
  <si>
    <t>PERU</t>
  </si>
  <si>
    <t>https://aperioncare.com/locations/peru/</t>
  </si>
  <si>
    <t>1ST Call 12/28/2021 
*Admissions director is not available
2ND Call 2/16/2022 
*Needs more information about the patient’s health status, insurance and financial capabilities before disclosing the pricing</t>
  </si>
  <si>
    <t>SWISS VILLAGE</t>
  </si>
  <si>
    <t>1350 W MAIN ST</t>
  </si>
  <si>
    <t>https://www.swissvillage.org/</t>
  </si>
  <si>
    <t>$8,610.00 to $10,110.00</t>
  </si>
  <si>
    <t>1ST Call 12/28/2021 
*No available rooms ATM
*Pricing may go up depending on the needs of the patient 
*Assisted/independent living is handled by a different person but not available ATM 
*Call back for the pricing
2ND Call 2/16/2022 
*Needs to assess the patent's level of care first before disclosing the pricing for assisted and independent living</t>
  </si>
  <si>
    <t>LUTHERAN COMMUNITY HOME</t>
  </si>
  <si>
    <t>111 W CHURCH AVE</t>
  </si>
  <si>
    <t>http://www.lutherancommhome.org/</t>
  </si>
  <si>
    <t>$900.00 to $3,000.00</t>
  </si>
  <si>
    <t>$7,260.00 to $8,160.00</t>
  </si>
  <si>
    <t>*No available rooms Atm. Waitlisting.
*Pricing may go up depending on the level of care and needs of the patient
*Assisted/Independent living rates depend on the type of room/apartment
*Patient and relative can visit the facility for a tour to choose which room or apartment they need
*Pricing is effective in January 2022</t>
  </si>
  <si>
    <t>GOOD SAMARITAN HOME HEALTH CENTER AND RESIDENTIAL</t>
  </si>
  <si>
    <t>601 N BOEKE RD</t>
  </si>
  <si>
    <t>https://goodsamhome.org/</t>
  </si>
  <si>
    <t>$925.00 - $1,725.00</t>
  </si>
  <si>
    <t>1ST Call 12/28/2021 
*Forwarded to admissions, reached voicemail 
2ND Call 2/16/2022 
*Forwarded to admissions, reached voicemail
*Call back for skilled and memory care pricing
*For independent living, a one-time non-refundable $100.00 residential fee is required by the facility 
*Pricing depends on the size and type of the apartment</t>
  </si>
  <si>
    <t>ALPHA HOME - A WATERS COMMUNITY</t>
  </si>
  <si>
    <t>2640 COLD SPRING RD</t>
  </si>
  <si>
    <t>http://www.alphahomeawc.com/</t>
  </si>
  <si>
    <t>1ST Call 12/28/2021 
*Admissions director is in a meeting 
2ND Call 2/16/2022 
*Forwarded to admissions, reached voicemail</t>
  </si>
  <si>
    <t>NORTHVIEW HEALTH AND LIVING</t>
  </si>
  <si>
    <t>1235 W CROSS ST</t>
  </si>
  <si>
    <t>https://essentialseniorhealthandliving.org/</t>
  </si>
  <si>
    <t>*No available rooms Atm.
*Pricing may go up depending on the level of care and needs of the patient
*Pricing will go up in January 2022 but no exact amount yet
*Skilled nursing only</t>
  </si>
  <si>
    <t>GEORGE ADE MEMORIAL HEALTH CARE CENTER</t>
  </si>
  <si>
    <t>3623 EAST STATE RD 16</t>
  </si>
  <si>
    <t>BROOK</t>
  </si>
  <si>
    <t>http://www.georgeade.org/</t>
  </si>
  <si>
    <t>1ST Call 12/28/2021 
*Admissions director is not available 
2ND Call 2/16/2022 
*Admissions director is in a meeting</t>
  </si>
  <si>
    <t>STONEBRIDGE HEALTH CAMPUS</t>
  </si>
  <si>
    <t>3100 SHAWNEE DR S</t>
  </si>
  <si>
    <t>https://www.trilogyhs.com/senior-living/in/bedford/stonebridge//?utm_source=GMB&amp;utm_medium=organic</t>
  </si>
  <si>
    <t>*Pricing depends on the insurance and level of care of the patient
*Facility needs to know the clinical and insurance information of the patient
*Additional charges depending on the needs of the patient
*No memory care unit open ATM</t>
  </si>
  <si>
    <t>ADAMS HERITAGE</t>
  </si>
  <si>
    <t>12011 WHITTERN RD</t>
  </si>
  <si>
    <t>https://adamsheritage.org/</t>
  </si>
  <si>
    <t>*Does not discuss pricing over the phone
*Needs the clinical information of the patient first and should be assessed in the facility</t>
  </si>
  <si>
    <t>MILL POND HEALTH CAMPUS</t>
  </si>
  <si>
    <t>1014 MILL POND LANE</t>
  </si>
  <si>
    <t>https://www.trilogyhs.com/senior-living/in/greencastle/mill-pond//?utm_source=GMB&amp;utm_medium=organic</t>
  </si>
  <si>
    <t>$4,148.00 - $4,874.00</t>
  </si>
  <si>
    <t>1ST Call 12/28/2021 
*Admissions director is not available 
2ND Call 2/16/2022 
*Additional Level of Care charges are based upon a resident’s needs
*Charges for ancillary services, specialized equipment, and/or lifestyle enhancements may apply</t>
  </si>
  <si>
    <t>MILTON HOME, THE</t>
  </si>
  <si>
    <t>206 E MARION ST</t>
  </si>
  <si>
    <t>https://themiltonhome.com/</t>
  </si>
  <si>
    <t>1ST Call 12/28/2021 
*Admissions director is on vacation and will be back next week 
2ND Call 2/16/2022 
*Reached voicemail</t>
  </si>
  <si>
    <t>FAIRWAY VILLAGE</t>
  </si>
  <si>
    <t>2630 S KEYSTONE AVE</t>
  </si>
  <si>
    <t>https://www.asccare.com/community/fairway-village/</t>
  </si>
  <si>
    <t>1ST Call 12/28/2021 
*Admissions director is not available 
2ND Call 2/16/2022 
*Facility is an all-male patient that specializes with Alzheimer’s and dementia
*Pricing not disclosed</t>
  </si>
  <si>
    <t>ST ANDREWS HEALTH CAMPUS</t>
  </si>
  <si>
    <t>1400 LAMMERS PIKE</t>
  </si>
  <si>
    <t>https://www.trilogyhs.com/senior-living/in/batesville/st-andrews//?utm_source=GMB&amp;utm_medium=organic</t>
  </si>
  <si>
    <t>$4,362.00 to $5,467.00</t>
  </si>
  <si>
    <t>*Pricing is for room and board only
*Additional charges for medications and therapy
*For assisted living an additional charge depending on the level of care of the patient</t>
  </si>
  <si>
    <t>GREENHILL MANOR</t>
  </si>
  <si>
    <t>501 N LINCOLN AVE</t>
  </si>
  <si>
    <t>https://www.greenhillmanornursing.com/</t>
  </si>
  <si>
    <t>*Skilled nursing only</t>
  </si>
  <si>
    <t>351 N ALLEN CHAPEL RD</t>
  </si>
  <si>
    <t>KENDALLVILLE</t>
  </si>
  <si>
    <t>https://lutheranlifevillages.org/</t>
  </si>
  <si>
    <t>*No available beds for long term care ATM
*Available beds for rehab only atm</t>
  </si>
  <si>
    <t>HOLY CROSS VILLAGE AT NOTRE DAME INC</t>
  </si>
  <si>
    <t>54515 STATE ROAD 933 NORTH</t>
  </si>
  <si>
    <t>NOTRE DAME</t>
  </si>
  <si>
    <t>https://holycrossvillage.com/</t>
  </si>
  <si>
    <t>$4,500.00 - $5,100.00</t>
  </si>
  <si>
    <t>$2,618 to $4,772</t>
  </si>
  <si>
    <t>1ST Call 12/29/2021 
*Forwarded to admissions, reached voicemail 
2ND Call 2/16/2022 
*No available rooms for skilled care and memory care
*Waitlisting takes 6 months to a year
*For assisted living, additional charges of $500.00 to $3,500.00 monthly depending on the level of care of the patient</t>
  </si>
  <si>
    <t>ADAMS WOODCREST</t>
  </si>
  <si>
    <t>1300 MERCER AVE</t>
  </si>
  <si>
    <t>https://adamshospital.org/</t>
  </si>
  <si>
    <t>$3,500.00 to $4,700.00</t>
  </si>
  <si>
    <t>$4,000.00 to $4,584.00</t>
  </si>
  <si>
    <t>*Memory care will open in April or May 2022 and no pricing yet
*Assisted living rates depends on the size of the apartment plus an additional charge depending on the level of care of the patient
*Independent living rates depends on the size of the apartment plus an additional charge depending on the level of care of the patient
        -1-bedroom 1 bath is $48,000.00 yearly
        -2-bedroom 1 bath is $50,000.00 yearly
        -2 bedroom 2 baths are $55,000.00 yearly</t>
  </si>
  <si>
    <t>HAMPTON OAKS HEALTH CAMPUS</t>
  </si>
  <si>
    <t>966 N WILSON RD</t>
  </si>
  <si>
    <t>https://www.trilogyhs.com/senior-living/in/scottsburg/hampton-oaks/?utm_source=GMB&amp;utm_medium=organic</t>
  </si>
  <si>
    <t>*No available beds ATM
*Assisted living rates depends on the size of the apartment plus an additional charge depending on the level of care of the patient</t>
  </si>
  <si>
    <t>GOLDEN YEARS HOMESTEAD</t>
  </si>
  <si>
    <t>3136 GOEGLEIN RD</t>
  </si>
  <si>
    <t>https://www.greencroft.org/GoldenYears/</t>
  </si>
  <si>
    <t>$7,500.00 - $7,905.00</t>
  </si>
  <si>
    <t>$4,483.00 - $6,850.00</t>
  </si>
  <si>
    <t>$1,772.00 - $3,185.00</t>
  </si>
  <si>
    <t>1ST Call 12/29/2021
*Forwarded to admissions, reached voicemail 
2ND Call 2/14/2022
*Facility requires $500.00 deposit at the time of application for residency
*For assisted living, additional charges depending on the level of care of the patient
•        Level 1 - $405.00
•        Level 2 - $655.00
•        Level 3 - $930.00
•        Level 4 - $1,170.00
•        Level 5 - $1,405.00
•        Level 6 - $1,605.00
*For independent living, a $500.00 deposit is required to secure a place on the waiting list</t>
  </si>
  <si>
    <t>ROSEGATE VILLAGE</t>
  </si>
  <si>
    <t>7510 ROSEGATE DR</t>
  </si>
  <si>
    <t>https://www.asccare.com/community/rosegate/</t>
  </si>
  <si>
    <t>1ST Call 12/29/2021 
*Admissions director is in a meeting 
2ND Call 2/16/2022 
*Admissions director is not in today</t>
  </si>
  <si>
    <t>ASBURY TOWERS HEALTH CARE CENTER</t>
  </si>
  <si>
    <t>102 W POPLAR ST</t>
  </si>
  <si>
    <t>http://www.asburytowers.com/</t>
  </si>
  <si>
    <t>$7,920.00 - $10,830.00</t>
  </si>
  <si>
    <t>$5,670.00 - $6,600.00</t>
  </si>
  <si>
    <t>$3,222.00 - $5,758.00</t>
  </si>
  <si>
    <t>$564.00 - $4,923.00</t>
  </si>
  <si>
    <t>$3,361.00 - $4,369.00</t>
  </si>
  <si>
    <t>1ST Call 12/29/2021 
*Voicemail only 
2ND Call 2/16/2022 
*For skilled care
•        Deluxe suite - $361.00 per day or $319.00 per day with one-time lifetime occupancy fee of $25,000.00
•        Private room - $299.00 per day or $264.00 per day with one-time lifetime occupancy fee of $25,000.00
•        Semi-private room - $220.00 per day or $189.00 per day with one-time lifetime occupancy fee of $25,000.00
*Memory care studio type room - $4,369.00 monthly or $3,361.00 monthly with one-time lifetime occupancy fee of $25,000.00
*For assisted living
•        Studio - $4,245.00 monthly or $3,222.00 monthly with one-time lifetime occupancy fee of $25,000.00
•        One Bedroom (Special Unit) - $4,741.00 monthly or $3,546.00 monthly with one-time lifetime occupancy fee of $25,000.00
•        One Bedroom - $5,234.00 monthly or $3,872.00 monthly with one-time lifetime occupancy fee of $25,000.00
•        Deluxe - $5,341.00 monthly or $3,980.00 monthly with one-time lifetime occupancy fee of $25,000.00
•        Two Bedroom - $5,758.00 monthly or $4,226.00 monthly with one-time lifetime occupancy fee of $25,000.00
•        Second occupant pays additional $1,077.00 monthly or $719.00 monthly
*For Independent living
•        Condo Garden Homes 2 bedroom and 2 baths - $564.00 monthly
•        Studio - $3,407.00 monthly or $2,385.00 monthly with one-time lifetime occupancy fee of $25,000.00
•        One Bedroom (Special Unit) - $2,710.00 monthly or $3,546.00 monthly with one-time lifetime occupancy fee of $25,000.00
•        One Bedroom - $4,398.00 monthly or $3,036.00 monthly with one-time lifetime occupancy fee of $25,000.00
•        Deluxe - $4,505.00 monthly or $3,145.00 monthly with one-time lifetime occupancy fee of $25,000.00
•        Two Bedroom - $4,923.00 monthly or $3,394.00 monthly with one-time lifetime occupancy fee of $25,000.00</t>
  </si>
  <si>
    <t>GLEN OAKS HEALTH CAMPUS</t>
  </si>
  <si>
    <t>601 W CR 200 S</t>
  </si>
  <si>
    <t>https://www.trilogyhs.com/senior-living/in/new-castle/glen-oaks/?utm_source=GMB&amp;utm_medium=organic</t>
  </si>
  <si>
    <t>*Memory care is located in the assisted living area and the rate goes up depending on the level of care of the patient
*Assisted living rates depends on the size of the room/apartment plus an additional charge depending on the level of care of the patient</t>
  </si>
  <si>
    <t>BROWNSBURG MEADOWS</t>
  </si>
  <si>
    <t>2 E TILDEN</t>
  </si>
  <si>
    <t>BROWNSBURG</t>
  </si>
  <si>
    <t>https://www.asccare.com/community/brownsburg-meadows/</t>
  </si>
  <si>
    <t>*Facility has no private rooms
*Skilled nursing only</t>
  </si>
  <si>
    <t>FOREST PARK HEALTH CAMPUS</t>
  </si>
  <si>
    <t>2401 SOUTH L ST</t>
  </si>
  <si>
    <t>https://www.trilogyhs.com/senior-living/in/richmond/forest-park/?utm_source=GMB&amp;utm_medium=organic</t>
  </si>
  <si>
    <t>$4,529.00 - $5,627.00</t>
  </si>
  <si>
    <t>1ST Call 12/29/2021 
*Admissions director is not available 
2ND Call 2/16/2022 
*Additional Level of Care charges are based upon a resident’s needs
*Charges for ancillary services, specialized equipment, and/or lifestyle enhancements may apply</t>
  </si>
  <si>
    <t>SPRING MILL HEALTH CAMPUS</t>
  </si>
  <si>
    <t>101 W 87TH AVE</t>
  </si>
  <si>
    <t>https://springmillhc.com/</t>
  </si>
  <si>
    <t>$4,590.00 to $7,081.00</t>
  </si>
  <si>
    <t>*Facility has no private rooms
*Pricing may go up depending on the level of care and needs of the patient</t>
  </si>
  <si>
    <t>SOUTHERN INDIANA REHABILITATION HOSPITAL - SNF</t>
  </si>
  <si>
    <t>3104 BLACKISTON BLVD - PROGRESSIVE CARE UNIT</t>
  </si>
  <si>
    <t>NEW ALBANY</t>
  </si>
  <si>
    <t>https://vrhsouthernindiana.com/</t>
  </si>
  <si>
    <t>1ST Call 12/29/2021 
*Forwarded to admissions, reached voicemail 
2ND Call 2/16/2022 
*Forwarded to admissions, reached voicemail</t>
  </si>
  <si>
    <t>MAPLE MANOR CHRISTIAN HOME INC</t>
  </si>
  <si>
    <t>643 W UTICA ST</t>
  </si>
  <si>
    <t>https://www.maplemanorchristianhome.org/default.aspx</t>
  </si>
  <si>
    <t>1ST Call 12/29/2021 
*Forwarded to admissions, reached voicemail 
2ND Call 2/16/2022 
*Same pricing for private and semi-private rooms
*Skilled, short-term and long-term care only</t>
  </si>
  <si>
    <t>SPRINGHURST HEALTH CAMPUS</t>
  </si>
  <si>
    <t>628 N MERIDIAN RD</t>
  </si>
  <si>
    <t>https://www.trilogyhs.com/senior-living/in/greenfield/springhurst/?utm_source=GMB&amp;utm_medium=organic</t>
  </si>
  <si>
    <t>$5,400.00 - $5,882.00</t>
  </si>
  <si>
    <t>1ST Call 12/29/2021 
*Admissions director is not in the office
2ND Call 2/16/2022 
*Additional Level of Care charges are based upon a resident’s needs
*Charges for ancillary services, specialized equipment, and/or lifestyle enhancements may apply</t>
  </si>
  <si>
    <t>OTTERBEIN FRANKLIN SENIORLIFE COMM RES &amp; COM CARE</t>
  </si>
  <si>
    <t>1070 W JEFFERSON ST</t>
  </si>
  <si>
    <t>https://otterbein.org/find-a-location/franklin/</t>
  </si>
  <si>
    <t>1ST Call 12/29/2021 
*Admissions director is not available 
2ND Call 2/16/2022 
*Forwarded to admissions, reached voicemail</t>
  </si>
  <si>
    <t>COBBLESTONE CROSSINGS HEALTH CAMPUS</t>
  </si>
  <si>
    <t>1850 E HOWARD WAYNE DR</t>
  </si>
  <si>
    <t>https://www.trilogyhs.com/senior-living/in/terre-haute/cobblestone-crossings//?utm_source=GMB&amp;utm_medium=organic</t>
  </si>
  <si>
    <t>$6,270.00 to $7,097.00</t>
  </si>
  <si>
    <t>*Pricing is for room and board only
*Pricing for skilled nursing/memory care will have an additional charge of $25.00 to $75.00 per day depending on the level of care of the patient
*All rooms for assisted living are studio type and will have an additional charge of $450.00 to $1,500.00 monthly depending on the level of care of the patient</t>
  </si>
  <si>
    <t>CUMBERLAND POINTE HEALTH CAMPUS</t>
  </si>
  <si>
    <t>1051 CUMBERLAND AVE</t>
  </si>
  <si>
    <t>WEST LAFAYETTE</t>
  </si>
  <si>
    <t>https://www.trilogyhs.com/senior-living/in/west-lafayette/cumberland-pointe//?utm_source=GMB&amp;utm_medium=organic</t>
  </si>
  <si>
    <t>*Pricing is for room and board only
*Additional charges depending on the level of care and needs of the patient
*Given rate for the assisted living is lowest priced room. Pricing will go up depending on the size and type of the room plus additional nursing charges depending on the level of care of the patient.
*They only accept patients who is on the very early stage of dementia/Alzheimer’s for memory care and placed in the assisted living</t>
  </si>
  <si>
    <t>CREASY SPRINGS HEALTH CAMPUS</t>
  </si>
  <si>
    <t>1750 S CREASY LN</t>
  </si>
  <si>
    <t>https://www.trilogyhs.com/senior-living/in/lafayette/creasy-springs/?utm_source=GMB&amp;utm_medium=organic</t>
  </si>
  <si>
    <t>$4,584.00 to $5,942.00</t>
  </si>
  <si>
    <t>*Pricing is for room and board only
*For skilled nursing care, additional charges of $0.00 to $75.00 per day depending on the level of care and needs of the patient
*Pricing will go up depending on the size and type of the room plus additional nursing charges depending on the level of care of the patient.
*For memory care, additional charges of $0.00 to $1,500.00 per day depending on the level of care and needs of the patient</t>
  </si>
  <si>
    <t>PRAIRIE LAKES HEALTH CAMPUS</t>
  </si>
  <si>
    <t>9730 PRAIRIE LAKES BLVD EAST</t>
  </si>
  <si>
    <t>NOBLESVILLE</t>
  </si>
  <si>
    <t>https://www.trilogyhs.com/senior-living/in/noblesville/prairie-lakes//?utm_source=GMB&amp;utm_medium=organic</t>
  </si>
  <si>
    <t>$3,714.00 - $6,913.00</t>
  </si>
  <si>
    <t>1ST Call 12/30/2021 
*Admissions director did not answer the phone
2ND Call 2/16/2022 
*Additional Level of Care charges are based upon a resident’s needs
*Charges for ancillary services, specialized equipment, and/or lifestyle enhancements may apply</t>
  </si>
  <si>
    <t>GREENLEAF HEALTH CAMPUS</t>
  </si>
  <si>
    <t>1201 E BEARDSLEY AVE</t>
  </si>
  <si>
    <t>https://www.trilogyhs.com/senior-living/in/elkhart/greenleaf//?utm_source=GMB&amp;utm_medium=organic</t>
  </si>
  <si>
    <t>$3,241.00 - $5,130.00</t>
  </si>
  <si>
    <t>1ST Call 12/30/2021 
*Voicemail only
2ND Call 2/16/2022 
*Additional Level of Care charges are based upon a resident’s needs
*Charges for ancillary services, specialized equipment, and/or lifestyle enhancements may apply</t>
  </si>
  <si>
    <t>CREEKSIDE VILLAGE</t>
  </si>
  <si>
    <t>1420 E DOUGLAS RD</t>
  </si>
  <si>
    <t>https://www.asccare.com/community/creekside-village/</t>
  </si>
  <si>
    <t>1ST Call 12/30/2021 
*Admissions director is in a meeting 
2ND Call 2/16/2022 
*Forwarded to admissions, reached voicemail</t>
  </si>
  <si>
    <t>INDIANA VETERANS HOME</t>
  </si>
  <si>
    <t>3851 N RIVER RD</t>
  </si>
  <si>
    <t>https://www.in.gov/ivh/</t>
  </si>
  <si>
    <t>Accepts verified veterans/spouse of veteran/widow of veteran only</t>
  </si>
  <si>
    <t>BLAIR RIDGE HEALTH CAMPUS</t>
  </si>
  <si>
    <t>269 MEADOWVIEW DR</t>
  </si>
  <si>
    <t>https://www.trilogyhs.com/senior-living/in/peru/blair-ridge//?utm_source=GMB&amp;utm_medium=organic</t>
  </si>
  <si>
    <t>$4,574.00 - $6,439.00</t>
  </si>
  <si>
    <t>$2,500.00 - $2,800.00</t>
  </si>
  <si>
    <t>1ST Call 12/30/2021 
*Forwarded to admissions, reached voicemail
2ND Call 2/16/2022 
*Additional Level of Care charges are based upon a resident’s needs
*Charges for ancillary services, specialized equipment, and/or lifestyle enhancements may apply
*Independent and assisted living rates depend on the size and type of apartment/villa</t>
  </si>
  <si>
    <t>HAMILTON TRACE OF FISHERS</t>
  </si>
  <si>
    <t>11851 CUMBERLAND RD</t>
  </si>
  <si>
    <t>FISHERS</t>
  </si>
  <si>
    <t>https://cardon.us/communities/hamilton-trace/</t>
  </si>
  <si>
    <t>$3,376.00 - $4,305.00</t>
  </si>
  <si>
    <t>$2,703.00 - $4,488.00</t>
  </si>
  <si>
    <t>1ST Call 12/30/2021 
*Forwarded to admissions, reached voicemail 
2ND Call 2/16/2022 
*Call back for skilled care pricing
*For assisted living, additional charges of $500.00 to $1,700.00 monthly depending on the level of care of the patient</t>
  </si>
  <si>
    <t>AVALON SPRINGS HEALTH CAMPUS</t>
  </si>
  <si>
    <t>2400 SILHAVY ROAD</t>
  </si>
  <si>
    <t>https://www.trilogyhs.com/senior-living/in/valparaiso/avalon-springs//?utm_source=GMB&amp;utm_medium=organic</t>
  </si>
  <si>
    <t>$8,730.00 - $9,060.00</t>
  </si>
  <si>
    <t>$3,672.00 - $4,489.00</t>
  </si>
  <si>
    <t>1ST Call 12/30/2021 
*Admissions director is not available 
2ND Call 2/16/2022 
*Additional Level of Care charges are based upon a resident’s needs
*Charges for ancillary services, specialized equipment, and/or lifestyle enhancements may apply</t>
  </si>
  <si>
    <t>ASHTON CREEK HEALTH AND REHABILITATION CENTER</t>
  </si>
  <si>
    <t>4111 PARK PLACE DRIVE</t>
  </si>
  <si>
    <t>https://www.ashtoncreekhealthandrehab.com/</t>
  </si>
  <si>
    <t>1ST Call 12/30/2021 
*Forwarded to admissions, reached voicemail 
2ND Call 2/16/2022 
*Forwarded to admissions, reached voicemail</t>
  </si>
  <si>
    <t>PROVIDENCE HEALTH CARE CENTER</t>
  </si>
  <si>
    <t>1 SISTERS OF PROVIDENCE</t>
  </si>
  <si>
    <t>ST MARY OF THE WOODS</t>
  </si>
  <si>
    <t>https://phcwoods.com/</t>
  </si>
  <si>
    <t>1ST Call 12/30/2021 
*Voicemail only 
2ND Call 2/16/2022 
*Forwarded to admissions, reached voicemail</t>
  </si>
  <si>
    <t>WELLBROOKE OF WESTFIELD</t>
  </si>
  <si>
    <t>937 E 186TH STREET</t>
  </si>
  <si>
    <t>WESTFIELD</t>
  </si>
  <si>
    <t>https://www.trilogyhs.com/senior-living/in/westfield/wellbrooke-of-westfield//?utm_source=GMB&amp;utm_medium=organic</t>
  </si>
  <si>
    <t>*No beds available atm. Waitlisting
*Pricing is for room and board only
*Additional charges depending on the needs and care of the patient
*Pricing for assisted living and memory care is not disclosed
*Needs to assess first the patient and his/her level of care before disclosing the pricing</t>
  </si>
  <si>
    <t>GREY STONE HEALTH &amp; REHABILITATION CENTER</t>
  </si>
  <si>
    <t>10445 DUPONT OAKS BLVD</t>
  </si>
  <si>
    <t>https://www.saberhealth.com/locations/grey-stone-health-and-rehabilitation-center</t>
  </si>
  <si>
    <t>1ST Call 12/30/2021 
*Admissions director is not available 
2ND Call 2/16/2022 
*Forwarded to admissions, reached voicemail</t>
  </si>
  <si>
    <t>WELLBROOKE OF AVON</t>
  </si>
  <si>
    <t>10307 EAST COUNTY ROAD 100 NORTH</t>
  </si>
  <si>
    <t>https://www.trilogyhs.com/senior-living/in/indianapolis/wellbrooke-of-avon//?utm_source=GMB&amp;utm_medium=organic</t>
  </si>
  <si>
    <t>*No beds available atm
*No semi-private room/companion room due to Covid
*Pricing is for room and board only
*Additional charges for skilled nursing care of $0.00 to $75.00 per day depending on the level of care of the patient
*Memory care patients are placed in an assisted living area
*Additional charges depending on the needs of the patient</t>
  </si>
  <si>
    <t>VILLAGES AT HISTORIC SILVERCREST THE</t>
  </si>
  <si>
    <t>1 SILVERCREST DRIVE</t>
  </si>
  <si>
    <t>https://www.trilogyhs.com/senior-living/in/new-albany/villages-at-historic-silvercrest/?utm_source=GMB&amp;utm_medium=organic</t>
  </si>
  <si>
    <t>$9,030.00 - $10,680.00</t>
  </si>
  <si>
    <t>$4,369.00 - $6,042.00</t>
  </si>
  <si>
    <t>1ST Call 12/30/2021 
*Admissions director is not available
2ND Call 2/16/2022 
*Additional Level of Care charges are based upon a resident’s needs
*Charges for ancillary services, specialized equipment, and/or lifestyle enhancements may apply
*Independent and assisted living rates depend on the size and type of apartment/villa</t>
  </si>
  <si>
    <t>BROOKE KNOLL VILLAGE</t>
  </si>
  <si>
    <t>1108 KINGWOOD DRIVE</t>
  </si>
  <si>
    <t>https://www.inhcf.com/brookeknollvillage/home/</t>
  </si>
  <si>
    <t>1ST Call 12/30/2021 
*Admissions director is not available 
2ND Call 2/16/2022 
*Skilled, short-term and long-term care only</t>
  </si>
  <si>
    <t>ARLINGTON PLACE HEALTH CAMPUS</t>
  </si>
  <si>
    <t>1635 N ARLINGTON AVE</t>
  </si>
  <si>
    <t>https://www.trilogyhs.com/senior-living/in/indianapolis/arlington-place/</t>
  </si>
  <si>
    <t>*Pricing is effective in January 2022
*All pricing will have an additional charge depending on the level of care of the patient</t>
  </si>
  <si>
    <t>BARRINGTON OF CARMEL, THE</t>
  </si>
  <si>
    <t>1335 S GUILFORD ROAD</t>
  </si>
  <si>
    <t>https://www.thebarringtonofcarmel.com/</t>
  </si>
  <si>
    <t>$4,030.00 - 9,260.00</t>
  </si>
  <si>
    <t>$3,290.00 - $5,755.00</t>
  </si>
  <si>
    <t>1ST Call 12/30/2021 
*Forwarded to admissions, reached voicemail 
2ND Call 2/16/2022 
*Assisted Living Pricing
• Standard 1 Bedroom - $4,030.00 to $5,130.00 monthly with entrance fee of $99,200.00 to $104,200.00
• Traditional 1 Bedroom - $4,915.00 to $6,015.00 monthly with entrance fee of $111,000.00 to $116,000.00
• Deluxe 2 Bedroom - $6,570.00 to $7,670.00 monthly with entrance fee of $141,600.00 to $146,600.00
* Assisted Living Pricing (Rental)
• Standard 1 Bedroom - $5,595.00 to $6,695.00 monthly
• Traditional 1 Bedroom - $6,495.00 to $ 7,595.00 monthly
• Deluxe 2 Bedroom - $8,160.00 to $9,260.00 monthly
*Independent Living
•        One Bedroom (Shipton) - $3,290.00 monthly and entrance fee of $125,100.00
•        One Bedroom (Dunreith) - $3,620.00 to $5,945.00 monthly and entrance fee of $146,000.00
•        Two Bedroom (Hynsdale) - $3,730.00 to $6,130.00 monthly and entrance fee of $167,200.00
•        Two Bedroom (Amhurst) - $3,840.00 monthly and entrance fee of $187,700.00
•        Two Bedroom (Hartmoor) - $3,950.00 monthly and entrance fee of $198,000.00
•        Two Bedroom (Kentshire) - $4,010.00 monthly and entrance fee of $205,300.00
•        Two Bedroom (Ashbourne) - $4,065.00 monthly and entrance fee of $206,200.00
•        Two Bedroom (Noblewood) - $4,120.00 monthly and entrance fee of $222,900.00
•        Two Bedroom (Laurelwood) - $4,230.00 monthly and entrance fee of $232,900.00
•        Two Bedroom (Suffolk) - $4,595.00 monthly and entrance fee of $271,000.00
•        Two Bedroom (Manchester) - $4,870.00 monthly and entrance fee of $294,700.00
•        Two Bedroom (Newcastle) - $5,755.00 monthly and entrance fee of $342,600.00</t>
  </si>
  <si>
    <t>WELLBROOKE OF KOKOMO</t>
  </si>
  <si>
    <t>2200 SOUTH DIXON ROAD</t>
  </si>
  <si>
    <t>https://www.trilogyhs.com/senior-living/in/kokomo/wellbrooke-of-kokomo/</t>
  </si>
  <si>
    <t>$4,000.00 to $5,500.00</t>
  </si>
  <si>
    <t>*All pricing will have an additional charge depending on the level of care of the patient
*No locked in memory care unit and only accepts very early-stage memory care patients and placed in assisted living</t>
  </si>
  <si>
    <t>UNIVERSITY NURSING AND REHABILITATION CENTER</t>
  </si>
  <si>
    <t>1236 LINCOLN AVE</t>
  </si>
  <si>
    <t>https://www.universitynursingandrehabilitation.com/</t>
  </si>
  <si>
    <t>$810.00 to $1,210.00</t>
  </si>
  <si>
    <t>*Facility has no semi-private rooms
*Requires 30days upfront payment for admission
*Additional charges depending on the level of care of the patient</t>
  </si>
  <si>
    <t>ASPEN TRACE HEALTH &amp; LIVING COMMUNITY</t>
  </si>
  <si>
    <t>3154 SOUTH STATE ROAD 135</t>
  </si>
  <si>
    <t>https://cardon.us/communities/aspen-trace/contact-us/</t>
  </si>
  <si>
    <t>*Admissions director does not entertain inquiry calls
*Called the number but reached voicemail</t>
  </si>
  <si>
    <t>ST AUGUSTINE HOME FOR THE AGED</t>
  </si>
  <si>
    <t>2345 W 86TH ST</t>
  </si>
  <si>
    <t>https://www.littlesistersofthepoorindianapolis.org/contact-us/</t>
  </si>
  <si>
    <t>1ST Call 12/30/2021 
*Admissions director is not available 
2ND Call 2/16/2022 
*Admissions director do not want to discuss pricing over the phone</t>
  </si>
  <si>
    <t>EVERGREEN CROSSING AND THE LOFTS</t>
  </si>
  <si>
    <t>5404 GEORGETOWN ROAD</t>
  </si>
  <si>
    <t>https://www.communicarehealth.com/location/evergreen-crossing-loft/</t>
  </si>
  <si>
    <t>1ST Call 12/30/2021 
*Admissions director is not available 
2ND Call 2/16/2022 
*Skilled, short-term and long-term care only
*No semi private rooms</t>
  </si>
  <si>
    <t>SAGE BLUFF HEALTH &amp; REHAB CENTER</t>
  </si>
  <si>
    <t>4180 SAGE BLUFF CROSSING</t>
  </si>
  <si>
    <t>https://www.saberhealth.com/locations/sage-bluff-health-and-rehab-center</t>
  </si>
  <si>
    <t>*Admissions director is not in the office</t>
  </si>
  <si>
    <t>WELLBROOKE OF CARMEL</t>
  </si>
  <si>
    <t>12315 PENNSYLVANIA STREET</t>
  </si>
  <si>
    <t>https://www.trilogyhs.com/senior-living/in/carmel/wellbrooke-of-carmel/?utm_source=GMB&amp;utm_medium=organic</t>
  </si>
  <si>
    <t>$4,000.00 to $6,000.00</t>
  </si>
  <si>
    <t>*All pricing will have an additional charge depending on the level of care of the patient 
*Memory care patients are placed in assisted living</t>
  </si>
  <si>
    <t>SYMPHONY OF CROWN POINT LLC</t>
  </si>
  <si>
    <t>1555 S MAIN STREET</t>
  </si>
  <si>
    <t>https://symphonycrownpoint.com/</t>
  </si>
  <si>
    <t>1ST Call 12/30/2021 
*Forwarded to admissions, reached voicemail 
2ND Call 2/16/2022 
*Skilled, short-term and long-term care only</t>
  </si>
  <si>
    <t>STONECROFT HEALTH CAMPUS</t>
  </si>
  <si>
    <t>363 SOUTH FIELDSTONE BLVD</t>
  </si>
  <si>
    <t>https://www.trilogyhs.com/senior-living/in/bloomington/stonecroft-health-campus//?utm_source=GMB&amp;utm_medium=organic</t>
  </si>
  <si>
    <t>$4,700.00 to $6,100.00</t>
  </si>
  <si>
    <t>Rate is the same with Assisted living</t>
  </si>
  <si>
    <t>SYMPHONY OF DYER</t>
  </si>
  <si>
    <t>1532 CALUMET AVENUE</t>
  </si>
  <si>
    <t>https://symphonydyer.com/</t>
  </si>
  <si>
    <t>1ST Call 12/30/2021 
*Forwarded to admissions, reached voicemail 
2ND Call 2/16/2022 
*Voicemail only</t>
  </si>
  <si>
    <t>SYMPHONY OF CHESTERTON LLC</t>
  </si>
  <si>
    <t>2775 VILLAGE POINT</t>
  </si>
  <si>
    <t>CHESTERTON</t>
  </si>
  <si>
    <t>https://symphonychesterton.com/</t>
  </si>
  <si>
    <t>$3,180.00 to $4,490.00</t>
  </si>
  <si>
    <t>*No available beds until the weekend
*All pricing will have an additional charge depending on the level of care of the patient</t>
  </si>
  <si>
    <t>SIMMONS LOVING CARE HEALTH FACILITY</t>
  </si>
  <si>
    <t>700 E 21ST AVE</t>
  </si>
  <si>
    <t>GARY</t>
  </si>
  <si>
    <t>https://www.simmonslovingcare.com/</t>
  </si>
  <si>
    <t>1ST Call 12/30/2021 
*Admissions director is on vacation and will be back next week 
2ND Call 2/16/2022 
*Admissions director is in a meeting</t>
  </si>
  <si>
    <t>ENMOTION RECOVERY CARE</t>
  </si>
  <si>
    <t>1000 E MAIN STREET</t>
  </si>
  <si>
    <t>https://www.hendricks.org/services/enmotionrecoverycare</t>
  </si>
  <si>
    <t>1ST CALL 12/30/2021 
*Voicemail only 
2ND CALL 2/16/2022 
*Voicemail only</t>
  </si>
  <si>
    <t>RIVER TERRACE HEALTH CAMPUS</t>
  </si>
  <si>
    <t>120 PRESBYTERIAN AVE</t>
  </si>
  <si>
    <t>https://www.trilogyhs.com/senior-living/in/madison/river-terrace//?utm_source=GMB&amp;utm_medium=organic</t>
  </si>
  <si>
    <t>$4,483.00 to $5,640.00</t>
  </si>
  <si>
    <t>$1,900.00 to $2,800.00</t>
  </si>
  <si>
    <t>*All pricing will have an additional charge depending on the level of care of the patient</t>
  </si>
  <si>
    <t>PARK PLACE HEALTH AND WELLNESS CENTER</t>
  </si>
  <si>
    <t>10820 PARK PLACE</t>
  </si>
  <si>
    <t>SAINT JOHN</t>
  </si>
  <si>
    <t>https://www.providencelifeservices.com/communities/parkplacestjohn/health-care?utm_source=gmb&amp;utm_medium=yext</t>
  </si>
  <si>
    <t>BROOKSIDE CARE STRATEGIES</t>
  </si>
  <si>
    <t>505 N GAVIN ST</t>
  </si>
  <si>
    <t>https://www.nursinghomesite.com/BROOKSIDE_CARE_STRATEGIES_MUNCIE_IN</t>
  </si>
  <si>
    <t>1ST CALL 12/30/2021 
*Admissions director is on vacation and will be back next week 
2ND CALL 2/16/2022 
*Not a skilled care/memory care facility
*Room rates not disclosed</t>
  </si>
  <si>
    <t>15E683</t>
  </si>
  <si>
    <t>MORGANTOWN HEALTH CARE</t>
  </si>
  <si>
    <t>140 W WASHINGTON ST</t>
  </si>
  <si>
    <t>MORGANTOWN</t>
  </si>
  <si>
    <t>https://www.nursinghomesite.com/MORGANTOWN_HEALTH_CARE_MORGANTOWN_IN</t>
  </si>
  <si>
    <t>1ST CALL 12/30/2021 
*Forwarded to admissions, reached voicemail 
2ND CALL 2/16/2022 
*Forwarded to admissions, reached voicemail</t>
  </si>
  <si>
    <t>BREWSTER HEALTH CENTER</t>
  </si>
  <si>
    <t>1001 SW 29TH ST</t>
  </si>
  <si>
    <t>TOPEKA</t>
  </si>
  <si>
    <t>https://brewsterliving.org/</t>
  </si>
  <si>
    <t>LEGACY AT COLLEGE HILL</t>
  </si>
  <si>
    <t>5005 E 21ST STREET NORTH</t>
  </si>
  <si>
    <t>WICHITA</t>
  </si>
  <si>
    <t>http://www.legacyatcollegehill.com/</t>
  </si>
  <si>
    <t>VIA CHRISTI VILLAGE MANHATTAN, INC</t>
  </si>
  <si>
    <t>2800 WILLOW GROVE ROAD</t>
  </si>
  <si>
    <t>MANHATTAN</t>
  </si>
  <si>
    <t>https://www.ascensionliving.org/find-a-community/via-christi-village-manhattan-ks</t>
  </si>
  <si>
    <t>The patient needs to qualify first at screening and must have a referral</t>
  </si>
  <si>
    <t>LEGACY ON 10TH AVENUE</t>
  </si>
  <si>
    <t>2015 SE 10TH AVENUE</t>
  </si>
  <si>
    <t>https://www.advenatenth.com/</t>
  </si>
  <si>
    <t>Private room has a 12.50$ additional charge per month</t>
  </si>
  <si>
    <t>KANSAS MASONIC HOME</t>
  </si>
  <si>
    <t>402 S MARTINSON STREET</t>
  </si>
  <si>
    <t>https://kmh.org/</t>
  </si>
  <si>
    <t>MERRIAM GARDENS HEALTHCARE &amp; REHABILITATION</t>
  </si>
  <si>
    <t>9700 W 62ND STREET</t>
  </si>
  <si>
    <t>MERRIAM</t>
  </si>
  <si>
    <t>https://merriamgardenshrc.com/</t>
  </si>
  <si>
    <t>LAKEPOINT EL DORADO, LLC</t>
  </si>
  <si>
    <t>1313 S HIGH STREET</t>
  </si>
  <si>
    <t>https://omegasrliving.com/find-a-community/lakepoint-eldorado/?utm_source=lakepointeldorado&amp;utm_medium=redirect&amp;utm_campaign=301_redirects</t>
  </si>
  <si>
    <t>Number is not in service</t>
  </si>
  <si>
    <t>VALLEY VIEW SENIOR LIFE</t>
  </si>
  <si>
    <t>1417 W ASH ST</t>
  </si>
  <si>
    <t>JUNCTION CITY</t>
  </si>
  <si>
    <t>http://vvseniorlife.com/</t>
  </si>
  <si>
    <t>Assisted living price is minimum and it may change in patients condition</t>
  </si>
  <si>
    <t>DIVERSICARE OF HAYSVILLE</t>
  </si>
  <si>
    <t>215 N LAMAR AVENUE</t>
  </si>
  <si>
    <t>HAYSVILLE</t>
  </si>
  <si>
    <t>https://dvcr.com/locations/haysville/</t>
  </si>
  <si>
    <t>1 hr be back</t>
  </si>
  <si>
    <t>MEDICALODGES POST ACUTE CARE CENTER</t>
  </si>
  <si>
    <t>6500 GREELEY AVENUE</t>
  </si>
  <si>
    <t>KANSAS CITY</t>
  </si>
  <si>
    <t>https://www.medicalodgespostacutecare.com/</t>
  </si>
  <si>
    <t>No private room ATM</t>
  </si>
  <si>
    <t>BROOKSIDE RETIREMENT COMMUNITY</t>
  </si>
  <si>
    <t>700 W 7TH STREET</t>
  </si>
  <si>
    <t>OVERBROOK</t>
  </si>
  <si>
    <t>https://www.brooksideks.com/</t>
  </si>
  <si>
    <t>No available until further notice</t>
  </si>
  <si>
    <t>LEXINGTON PARK NURSING &amp; POST ACUTE CENTER</t>
  </si>
  <si>
    <t>1031 SW FLEMING COURT</t>
  </si>
  <si>
    <t>https://www.midwest-health.com/lexington-park/care-level/rapid-recovery/</t>
  </si>
  <si>
    <t>January 1st new price is 364$ 342$</t>
  </si>
  <si>
    <t>LIFE CARE CENTER OF ANDOVER</t>
  </si>
  <si>
    <t>621 W 21ST, PO BOX 100</t>
  </si>
  <si>
    <t>ANDOVER</t>
  </si>
  <si>
    <t>https://lcca.com/locations/ks/andover/</t>
  </si>
  <si>
    <t>MEDICALODGES LEAVENWORTH</t>
  </si>
  <si>
    <t>1503 OHIO STREET</t>
  </si>
  <si>
    <t>LEAVENWORTH</t>
  </si>
  <si>
    <t>https://www.medicalodgesleavenworth.com/</t>
  </si>
  <si>
    <t>Mostly the rooms are all private</t>
  </si>
  <si>
    <t>SOUTHWEST MEDICAL CENTER SNF</t>
  </si>
  <si>
    <t>315 W 15TH STREET</t>
  </si>
  <si>
    <t>LIBERAL</t>
  </si>
  <si>
    <t>http://www.swmedcenter.com/</t>
  </si>
  <si>
    <t xml:space="preserve">The facility is a Hospital threating sick people </t>
  </si>
  <si>
    <t>WICHITA CENTER FOR REHABILITATION &amp; HEALTHCARE</t>
  </si>
  <si>
    <t>7101 E 21ST STREET NORTH</t>
  </si>
  <si>
    <t>https://wichita-center.facilities.centershealthcare.org/</t>
  </si>
  <si>
    <t>MCCRITE PLAZA HEALTH CENTER</t>
  </si>
  <si>
    <t>1610 SW 37TH STREET</t>
  </si>
  <si>
    <t>https://mccriteplaza.com/</t>
  </si>
  <si>
    <t>TOPEKA CENTER FOR REHABILITATION AND HEALTHCARE</t>
  </si>
  <si>
    <t>2515 SW WANAMAKER ROAD</t>
  </si>
  <si>
    <t>https://topeka-center.facilities.centershealthcare.org/</t>
  </si>
  <si>
    <t>HOLIDAY RESORT</t>
  </si>
  <si>
    <t>2700 W 30TH STREET</t>
  </si>
  <si>
    <t>EMPORIA</t>
  </si>
  <si>
    <t>https://www.holidayresorts.net/</t>
  </si>
  <si>
    <t>MEADOWLARK HILLS</t>
  </si>
  <si>
    <t>2121 MEADOWLARK ROAD</t>
  </si>
  <si>
    <t>https://www.meadowlark.org/</t>
  </si>
  <si>
    <t>GARDEN VALLEY RETIREMENT VILLAGE</t>
  </si>
  <si>
    <t>1505 E SPRUCE STREET</t>
  </si>
  <si>
    <t>GARDEN CITY</t>
  </si>
  <si>
    <t>https://gvrvhealth.com/</t>
  </si>
  <si>
    <t>Price will increase on January 1st</t>
  </si>
  <si>
    <t>INFINITY PARK POST-ACUTE AND REHABILITATION CENTER</t>
  </si>
  <si>
    <t>6515 W 103RD STREET</t>
  </si>
  <si>
    <t>OVERLAND PARK</t>
  </si>
  <si>
    <t>https://www.infinityparkhc.com/</t>
  </si>
  <si>
    <t>Memory care price is the same as private room</t>
  </si>
  <si>
    <t>OVERLAND PARK CENTER FOR REHABILITATION AND HEALTH</t>
  </si>
  <si>
    <t>5211 W 103RD STREET</t>
  </si>
  <si>
    <t>https://overlandparkrehabandcarecenter.com/</t>
  </si>
  <si>
    <t>Assisted living  price will depends on patient assesment</t>
  </si>
  <si>
    <t>LARKSFIELD PLACE</t>
  </si>
  <si>
    <t>2828 N. GOVERNEOUR</t>
  </si>
  <si>
    <t>https://larksfield.org/</t>
  </si>
  <si>
    <t>DELMAR GARDENS OF OVERLAND PARK</t>
  </si>
  <si>
    <t>12100 W 109TH STREET</t>
  </si>
  <si>
    <t>https://www.delmargardens.com/facilities/delmar-gardens-of-overland-park/</t>
  </si>
  <si>
    <t>VILLA ST JOSEPH</t>
  </si>
  <si>
    <t>11901 ROSEWOOD</t>
  </si>
  <si>
    <t>https://www.ascensionliving.org/find-a-community/st-joseph-place-overland-park-ks</t>
  </si>
  <si>
    <t>PINNACLE PARK NURSING &amp; REHAB CENTER</t>
  </si>
  <si>
    <t>2936 GEORGIA AVENUE</t>
  </si>
  <si>
    <t>SALINA</t>
  </si>
  <si>
    <t>https://pinnacleparkhrc.com/</t>
  </si>
  <si>
    <t>STONEYBROOK RETIREMENT COMMUNITY</t>
  </si>
  <si>
    <t>2025 LITTLE KITTEN AVENUE</t>
  </si>
  <si>
    <t>https://www.midwest-health.com/stoneybrook/</t>
  </si>
  <si>
    <t>KENWOOD VIEW HEALTHCARE AND REHABILITATION CENTER</t>
  </si>
  <si>
    <t>900 ELMHURST BLVD</t>
  </si>
  <si>
    <t>https://www.facebook.com/KenwoodView/</t>
  </si>
  <si>
    <t>SUNPORCH OF DODGE CITY</t>
  </si>
  <si>
    <t>501 W BEESON ROAD</t>
  </si>
  <si>
    <t>DODGE CITY</t>
  </si>
  <si>
    <t>https://www.sunporchdodge.org/</t>
  </si>
  <si>
    <t>GOOD SAMARITAN SOCIETY - PARSONS</t>
  </si>
  <si>
    <t>709 LEAWOOD AVENUE</t>
  </si>
  <si>
    <t>PARSONS</t>
  </si>
  <si>
    <t>https://www.good-sam.com/locations/parsons?yxt_info=gss-location-GSS-3160&amp;y_source=1_MTQyNTAzMTYtNzE1LWxvY2F0aW9uLmdvb2dsZV93ZWJzaXRlX292ZXJyaWRl</t>
  </si>
  <si>
    <t>DIVERSICARE OF CHANUTE</t>
  </si>
  <si>
    <t>530 W 14TH STREET</t>
  </si>
  <si>
    <t>CHANUTE</t>
  </si>
  <si>
    <t>https://dvcr.com/locations/chanute/</t>
  </si>
  <si>
    <t>LEGEND HEALTHCARE</t>
  </si>
  <si>
    <t>1010 EAST STREET</t>
  </si>
  <si>
    <t>TONGANOXIE</t>
  </si>
  <si>
    <t>https://legendks.com/</t>
  </si>
  <si>
    <t>Skilled Living Facility</t>
  </si>
  <si>
    <t>WATHENA HEALTHCARE &amp; REHABILITATION CENTER</t>
  </si>
  <si>
    <t>2112 HIGHWAY 36</t>
  </si>
  <si>
    <t>WATHENA</t>
  </si>
  <si>
    <t>https://wathenahrc.com/</t>
  </si>
  <si>
    <t>WESTVIEW OF DERBY</t>
  </si>
  <si>
    <t>445 N WESTVIEW DR</t>
  </si>
  <si>
    <t>DERBY</t>
  </si>
  <si>
    <t>https://westviewderbybytutera.com/</t>
  </si>
  <si>
    <t>KAW RIVER CARE AND REHAB</t>
  </si>
  <si>
    <t>750 BLAKE STREET</t>
  </si>
  <si>
    <t>EDWARDSVILLE</t>
  </si>
  <si>
    <t>https://www.missionhealthcommunities.com/kaw-river-home/</t>
  </si>
  <si>
    <t>MORAN MANOR</t>
  </si>
  <si>
    <t>3940 US HWY 54</t>
  </si>
  <si>
    <t>MORAN</t>
  </si>
  <si>
    <t>https://www.americareusa.net/senior-living/ks/moran/moran-manor/</t>
  </si>
  <si>
    <t>PARKWAY OPERATOR LLC</t>
  </si>
  <si>
    <t>749 BLAKE STREET</t>
  </si>
  <si>
    <t>https://www.seniorcare.com/nursing-homes/ks/edwardsville/parkway-operator-llc/175229/</t>
  </si>
  <si>
    <t>GALENA NURSING &amp; REHAB CENTER</t>
  </si>
  <si>
    <t>1220 E 8TH STREET</t>
  </si>
  <si>
    <t>https://www.americareusa.net/senior-living/ks/galena/galena-nursing-center/</t>
  </si>
  <si>
    <t>Private and Shared room price is updated starts january 1st in private and shared columns</t>
  </si>
  <si>
    <t>DIVERSICARE OF LARNED</t>
  </si>
  <si>
    <t>1114 W 11TH STREET</t>
  </si>
  <si>
    <t>LARNED</t>
  </si>
  <si>
    <t>https://dvcr.com/locations/larned/</t>
  </si>
  <si>
    <t>MEDICALODGES COFFEYVILLE</t>
  </si>
  <si>
    <t>720 W 1ST STREET</t>
  </si>
  <si>
    <t>COFFEYVILLE</t>
  </si>
  <si>
    <t>https://www.medicalodges.com/our-communities/medicalodges-coffeyville/</t>
  </si>
  <si>
    <t>DIVERSICARE OF COUNCIL GROVE</t>
  </si>
  <si>
    <t>400 SUNSET DRIVE</t>
  </si>
  <si>
    <t>COUNCIL GROVE</t>
  </si>
  <si>
    <t>https://dvcr.com/locations/council-grove/</t>
  </si>
  <si>
    <t>SABETHA MANOR</t>
  </si>
  <si>
    <t>1441 OREGON STREET</t>
  </si>
  <si>
    <t>SABETHA</t>
  </si>
  <si>
    <t>https://www.americareusa.net/senior-living/ks/sabetha/sabetha-manor/</t>
  </si>
  <si>
    <t>Private rooms are available only</t>
  </si>
  <si>
    <t>MEDICALODGES GARDNER</t>
  </si>
  <si>
    <t>223 BEDFORD STREET</t>
  </si>
  <si>
    <t>GARDNER</t>
  </si>
  <si>
    <t>https://www.medicalodgesgardner.com/</t>
  </si>
  <si>
    <t>BELLEVILLE HEALTHCARE AND REHABILITATION CENTER</t>
  </si>
  <si>
    <t>2626 WESLEYAN DR</t>
  </si>
  <si>
    <t>https://bellevillehrc.com/</t>
  </si>
  <si>
    <t>PLAZA WEST HEALTHCARE AND REHAB</t>
  </si>
  <si>
    <t>1570 SW WESTPORT DRIVE</t>
  </si>
  <si>
    <t>https://plazawesthrc.com/</t>
  </si>
  <si>
    <t>SHAWNEE GARDENS HEALTHCARE &amp; REHAB CENTER</t>
  </si>
  <si>
    <t>6416 LONG STREET</t>
  </si>
  <si>
    <t>SHAWNEE</t>
  </si>
  <si>
    <t>https://shawneegardenshrc.com/</t>
  </si>
  <si>
    <t>WAKEFIELD CARE AND REHAB</t>
  </si>
  <si>
    <t>509 GROVE STREET</t>
  </si>
  <si>
    <t>WAKEFIELD</t>
  </si>
  <si>
    <t>https://www.missionhealthcommunities.com/wakefield-home/</t>
  </si>
  <si>
    <t>Offer full assistance</t>
  </si>
  <si>
    <t>LINCOLN CARE AND REHAB</t>
  </si>
  <si>
    <t>4007 E LINCOLN STREET</t>
  </si>
  <si>
    <t>https://www.lincolncareandrehab.com/</t>
  </si>
  <si>
    <t>MERIDIAN REHABILITATION AND HEALTH CARE CENTER</t>
  </si>
  <si>
    <t>1555 N MERIDIAN STREET</t>
  </si>
  <si>
    <t>https://meridianbytutera.com/</t>
  </si>
  <si>
    <t>MEDICALODGES KINSLEY</t>
  </si>
  <si>
    <t>620 WINCHESTER AVENUE</t>
  </si>
  <si>
    <t>KINSLEY</t>
  </si>
  <si>
    <t>https://www.medicalodgeskinsley.com/</t>
  </si>
  <si>
    <t>It has a assisted living facility but the admission attendant dont know the price</t>
  </si>
  <si>
    <t>FLINT HILLS CARE AND REHABILITATION CENTER</t>
  </si>
  <si>
    <t>1620 WHEELER STREET</t>
  </si>
  <si>
    <t>https://flinthillscrc.com/</t>
  </si>
  <si>
    <t>No available beds at this time</t>
  </si>
  <si>
    <t>LIFE CARE CENTER OF KANSAS CITY</t>
  </si>
  <si>
    <t>3231 N 61ST STREET</t>
  </si>
  <si>
    <t>https://lcca.com/locations/ks/kansas-city/</t>
  </si>
  <si>
    <t>MINNEAPOLIS HEALTHCARE AND REHABILITATION CENTER</t>
  </si>
  <si>
    <t>815 N ROTHSAY STREET</t>
  </si>
  <si>
    <t>MINNEAPOLIS</t>
  </si>
  <si>
    <t>https://www.seniorcare.com/nursing-homes/ks/minneapolis/minneapolis-health-and-rehabilitation/175282/</t>
  </si>
  <si>
    <t>EUREKA NURSING CENTER</t>
  </si>
  <si>
    <t>1020 N SCHOOL STREET</t>
  </si>
  <si>
    <t>https://www.americareusa.net/senior-living/ks/eureka/eureka-nursing/</t>
  </si>
  <si>
    <t>All of the beds in facility are private only</t>
  </si>
  <si>
    <t>AZRIA HEALTH GREAT BEND</t>
  </si>
  <si>
    <t>1560 K 96 HWY</t>
  </si>
  <si>
    <t>GREAT BEND</t>
  </si>
  <si>
    <t>https://www.azriahealth.com/locations/azria-health-great-bend/</t>
  </si>
  <si>
    <t>MEDICALODGES GODDARD</t>
  </si>
  <si>
    <t>501 EASY STREET</t>
  </si>
  <si>
    <t>GODDARD</t>
  </si>
  <si>
    <t>https://www.medicalodgesgoddard.com/</t>
  </si>
  <si>
    <t>SALINA PRESBYTERIAN MANOR</t>
  </si>
  <si>
    <t>2601 E CRAWFORD STREET</t>
  </si>
  <si>
    <t>https://www.salinapresbyterianmanor.org/</t>
  </si>
  <si>
    <t>WICHITA PRESBYTERIAN MANOR</t>
  </si>
  <si>
    <t>4700 W 13TH STREET NORTH</t>
  </si>
  <si>
    <t>https://www.wichitapresbyterianmanor.org/</t>
  </si>
  <si>
    <t>NEWTON PRESBYTERIAN MANOR</t>
  </si>
  <si>
    <t>1200 E 7TH STREET</t>
  </si>
  <si>
    <t>https://www.newtonpresbyterianmanor.org/</t>
  </si>
  <si>
    <t>PARSONS PRESBYTERIAN MANOR</t>
  </si>
  <si>
    <t>3501 DIRR AVENUE</t>
  </si>
  <si>
    <t>https://www.parsonspresbyterianmanor.org/</t>
  </si>
  <si>
    <t>EMPORIA PRESBYTERIAN MANOR</t>
  </si>
  <si>
    <t>2300 INDUSTRIAL ROAD</t>
  </si>
  <si>
    <t>https://www.emporiapresbyterianmanor.org/</t>
  </si>
  <si>
    <t>LAWRENCE PRESBYTERIAN MANOR</t>
  </si>
  <si>
    <t>1429 KASOLD DR</t>
  </si>
  <si>
    <t>LAWRENCE</t>
  </si>
  <si>
    <t>https://www.lawrencepresbyterianmanor.org/</t>
  </si>
  <si>
    <t xml:space="preserve">Asissted living price has difference if shared </t>
  </si>
  <si>
    <t>MANOR OF THE PLAINS</t>
  </si>
  <si>
    <t>200 CAMPUS DRIVE</t>
  </si>
  <si>
    <t>https://www.manoroftheplains.org/</t>
  </si>
  <si>
    <t>Before entering the patient needs doctors  referral or examination</t>
  </si>
  <si>
    <t>CLAY CENTER PRESBYTERIAN MANOR</t>
  </si>
  <si>
    <t>924 8TH STREET</t>
  </si>
  <si>
    <t>CLAY CENTER</t>
  </si>
  <si>
    <t>https://www.claycenterpresbyterianmanor.org/</t>
  </si>
  <si>
    <t>Cottages in independent living is not yet available but its 1000$ a month</t>
  </si>
  <si>
    <t>PRATT HEALTH AND REHAB</t>
  </si>
  <si>
    <t>1221 LARIMER STREET</t>
  </si>
  <si>
    <t>PRATT</t>
  </si>
  <si>
    <t>https://www.pratthealthandrehab.com/</t>
  </si>
  <si>
    <t>All of the room rates are  215 is the patient will pay privately</t>
  </si>
  <si>
    <t>EL DORADO CARE AND REHAB</t>
  </si>
  <si>
    <t>900 COUNTRY CLUB LANE</t>
  </si>
  <si>
    <t>missionhealthcommunities.com/el-dorado-home-page/</t>
  </si>
  <si>
    <t>Skilled Nursing Only and Long term stay</t>
  </si>
  <si>
    <t>GOOD SAMARITAN SOCIETY - ELLIS</t>
  </si>
  <si>
    <t>1101 SPRUCE STREET</t>
  </si>
  <si>
    <t>ELLIS</t>
  </si>
  <si>
    <t>https://www.good-sam.com/locations/ellis?yxt_info=gss-location-GSS-2900-ellis&amp;y_source=1_MTQyNTAyNzAtNzE1LWxvY2F0aW9uLmdvb2dsZV93ZWJzaXRlX292ZXJyaWRl</t>
  </si>
  <si>
    <t>HERITAGE GARDENS HEALTH AND REHABILITATION CENTER</t>
  </si>
  <si>
    <t>700 CHEROKEE</t>
  </si>
  <si>
    <t>https://www.progressivecarecenters.com/loma-linda-heritage-gardens-health-care/</t>
  </si>
  <si>
    <t xml:space="preserve">Facility specialized in memory care </t>
  </si>
  <si>
    <t>ADVENA LIVING OF CHERRYVALE</t>
  </si>
  <si>
    <t>1001 W MAIN STREET, PO BOX 366</t>
  </si>
  <si>
    <t>CHERRYVALE</t>
  </si>
  <si>
    <t>https://www.advenacherryvale.com/</t>
  </si>
  <si>
    <t>GOOD SAMARITAN SOCIETY - LYONS</t>
  </si>
  <si>
    <t>1311 S DOUGLAS AVENUE</t>
  </si>
  <si>
    <t>https://www.good-sam.com/locations/lyons</t>
  </si>
  <si>
    <t>BALDWIN HEALTHCARE &amp; REHAB CENTER, LLC</t>
  </si>
  <si>
    <t>1223 ORCHARD LANE</t>
  </si>
  <si>
    <t>BALDWIN CITY</t>
  </si>
  <si>
    <t>https://baldwinhrc.com/</t>
  </si>
  <si>
    <t>ALDERSGATE VILLAGE</t>
  </si>
  <si>
    <t>3220 SW ALBRIGHT DRIVE</t>
  </si>
  <si>
    <t>https://www.aldersgatevillage.org/#&amp;gid=1033969293&amp;pid=1</t>
  </si>
  <si>
    <t>CLARIDGE COURT</t>
  </si>
  <si>
    <t>8101 MISSION ROAD</t>
  </si>
  <si>
    <t>PRAIRIE VILLAGE</t>
  </si>
  <si>
    <t>https://www.claridgecourt.com/retirement-community-prairie-village/?utm_medium=organic&amp;utm_source=gmb&amp;utm_campaign=community</t>
  </si>
  <si>
    <t>SANDPIPER HEALTHCARE &amp; REHABILITATION CENTER</t>
  </si>
  <si>
    <t>5808 W 8TH STREET NORTH</t>
  </si>
  <si>
    <t>https://sandpiperhrc.com/</t>
  </si>
  <si>
    <t>All of the rooms are semi private</t>
  </si>
  <si>
    <t>ALMA MANOR</t>
  </si>
  <si>
    <t>234 MANOR CIRCLE</t>
  </si>
  <si>
    <t>https://www.midwest-health.com/alma-manor/</t>
  </si>
  <si>
    <t>EVERGREEN COMMUNITY OF JOHNSON COUNTY</t>
  </si>
  <si>
    <t>11875 S SUNSET DRIVE, SUITE 100</t>
  </si>
  <si>
    <t>OLATHE</t>
  </si>
  <si>
    <t>https://www.ecojc.org/</t>
  </si>
  <si>
    <t>WELLINGTON HEALTH AND REHAB</t>
  </si>
  <si>
    <t>1600 W 8TH STREET</t>
  </si>
  <si>
    <t>WELLINGTON</t>
  </si>
  <si>
    <t>http://www.wellingtonhealthandrehab.com/contact-us/</t>
  </si>
  <si>
    <t>GOOD SAMARITAN SOCIETY - VALLEY VISTA</t>
  </si>
  <si>
    <t>2011 GRANDVIEW DRIVE</t>
  </si>
  <si>
    <t>WAMEGO</t>
  </si>
  <si>
    <t>https://www.good-sam.com/locations/wamego?yxt_info=gss-location-GSS-3260-rehab&amp;y_source=1_MTQyNTAyMjctNzE1LWxvY2F0aW9uLmdvb2dsZV93ZWJzaXRlX292ZXJyaWRl</t>
  </si>
  <si>
    <t>the Monthly rate will change to prior notice</t>
  </si>
  <si>
    <t>LOCUST GROVE VILLAGE</t>
  </si>
  <si>
    <t>701 W 6TH STREET</t>
  </si>
  <si>
    <t>LA CROSSE</t>
  </si>
  <si>
    <t>https://locustgrovevillage.com/</t>
  </si>
  <si>
    <t>511 PARAMOUNT STREET</t>
  </si>
  <si>
    <t>https://www.apostolicsabetha.com/</t>
  </si>
  <si>
    <t>Updated price starting january 1 ,2022</t>
  </si>
  <si>
    <t>TRINITY MANOR</t>
  </si>
  <si>
    <t>510 W FRONTVIEW STREET</t>
  </si>
  <si>
    <t>https://trinity-manor.com/</t>
  </si>
  <si>
    <t>MENNONITE FRIENDSHIP COMMUNITIES INC</t>
  </si>
  <si>
    <t>600 W BLANCHARD AVENUE</t>
  </si>
  <si>
    <t>SOUTH HUTCHINSON</t>
  </si>
  <si>
    <t>https://www.mennofriend.com/</t>
  </si>
  <si>
    <t>THE CEDARS</t>
  </si>
  <si>
    <t>1021 CEDARS DRIVE</t>
  </si>
  <si>
    <t>MCPHERSON</t>
  </si>
  <si>
    <t>https://thecedars.org/</t>
  </si>
  <si>
    <t>PARAMOUNT COMMUNITY LIVING AND REHAB INC</t>
  </si>
  <si>
    <t>200 SW 14TH</t>
  </si>
  <si>
    <t>https://www.pclr.org/</t>
  </si>
  <si>
    <t>SCHOWALTER VILLA</t>
  </si>
  <si>
    <t>200 W CEDAR PO BOX 5000</t>
  </si>
  <si>
    <t>HESSTON</t>
  </si>
  <si>
    <t>https://schowalter-villa.org/</t>
  </si>
  <si>
    <t>PARKSIDE HOMES</t>
  </si>
  <si>
    <t>200 WILLOW RD</t>
  </si>
  <si>
    <t>https://parksideks.org/</t>
  </si>
  <si>
    <t>YATES OPERATOR, LLC</t>
  </si>
  <si>
    <t>801 S FRY STREET PO BOX 265</t>
  </si>
  <si>
    <t>YATES CENTER</t>
  </si>
  <si>
    <t>https://www.familyassets.com/nursing-homes/kansas/yates-operator-llc</t>
  </si>
  <si>
    <t>Only semi private are available</t>
  </si>
  <si>
    <t>CHENEY GOLDEN AGE HOME</t>
  </si>
  <si>
    <t>724 N MAIN PO BOX 370</t>
  </si>
  <si>
    <t>CHENEY</t>
  </si>
  <si>
    <t>http://www.cheneygoldenage.org/</t>
  </si>
  <si>
    <t>3000 IVY DRIVE</t>
  </si>
  <si>
    <t>NORTH NEWTON</t>
  </si>
  <si>
    <t>https://kidronbethel.org/living-options/health-care</t>
  </si>
  <si>
    <t>BETHESDA HOME</t>
  </si>
  <si>
    <t>408 E MAIN PO BOX 37</t>
  </si>
  <si>
    <t>GOESSEL</t>
  </si>
  <si>
    <t>https://bethesdahome.org/</t>
  </si>
  <si>
    <t>BUHLER SUNSHINE HOME</t>
  </si>
  <si>
    <t>400 S BUHLER ROAD</t>
  </si>
  <si>
    <t>BUHLER</t>
  </si>
  <si>
    <t>https://www.sunshinemeadows.org/</t>
  </si>
  <si>
    <t>108 N WALNUT, PO BOX 249</t>
  </si>
  <si>
    <t>INMAN</t>
  </si>
  <si>
    <t>https://www.pleasantviewhome.com/</t>
  </si>
  <si>
    <t>CATHOLIC CARE CENTER, INC</t>
  </si>
  <si>
    <t>6700 E 45TH STREET NORTH</t>
  </si>
  <si>
    <t>BEL AIRE</t>
  </si>
  <si>
    <t>https://catholiccarecenter.org/</t>
  </si>
  <si>
    <t>ANEW HEALTHCARE EASTON</t>
  </si>
  <si>
    <t>515 DAWSON</t>
  </si>
  <si>
    <t>EASTON</t>
  </si>
  <si>
    <t>https://www.countrycare.org/</t>
  </si>
  <si>
    <t>Shared rooms are only available</t>
  </si>
  <si>
    <t>HIGHLAND HEALTHCARE &amp; REHABILITATION CENTER</t>
  </si>
  <si>
    <t>402 S AVENUE</t>
  </si>
  <si>
    <t>https://highlandhrc.com/</t>
  </si>
  <si>
    <t>MEDICALODGES PAOLA</t>
  </si>
  <si>
    <t>501 ASSEMBLY LANE</t>
  </si>
  <si>
    <t>PAOLA</t>
  </si>
  <si>
    <t>https://www.medicalodgespaola.com/</t>
  </si>
  <si>
    <t>PINE VILLAGE</t>
  </si>
  <si>
    <t>86 TWENTY-SECOND AVENUE</t>
  </si>
  <si>
    <t>MOUNDRIDGE</t>
  </si>
  <si>
    <t>https://www.pinevillageks.org/</t>
  </si>
  <si>
    <t>ELMHAVEN EAST</t>
  </si>
  <si>
    <t>1400 S 15TH STREET</t>
  </si>
  <si>
    <t>https://www.woodworthhealthcare.net/</t>
  </si>
  <si>
    <t>MOUNT JOSEPH SENIOR VILLAGE LLC</t>
  </si>
  <si>
    <t>1110 W 11TH STREET</t>
  </si>
  <si>
    <t>CONCORDIA</t>
  </si>
  <si>
    <t>http://foundationproperties.net/facilities/18mt-joseph-seniorvillage</t>
  </si>
  <si>
    <t>HOLIDAY RESORT OF SALINA</t>
  </si>
  <si>
    <t>2825 RESORT DRIVE</t>
  </si>
  <si>
    <t>https://www.midwest-health.com/holiday-resort/</t>
  </si>
  <si>
    <t>LAKEPOINT AUGUSTA, LLC</t>
  </si>
  <si>
    <t>901 LAKEPOINT DRIVE</t>
  </si>
  <si>
    <t>http://www.lakepointaugusta.com/</t>
  </si>
  <si>
    <t>CRESTVIEW NURSING &amp; RESIDENTIAL LIVING</t>
  </si>
  <si>
    <t>808 N 8TH STREET</t>
  </si>
  <si>
    <t>SENECA</t>
  </si>
  <si>
    <t>http://crestviewseneca.com/</t>
  </si>
  <si>
    <t>PARKVIEW HEIGHTS</t>
  </si>
  <si>
    <t>101 N PINE STREET</t>
  </si>
  <si>
    <t>GARNETT</t>
  </si>
  <si>
    <t>https://www.parkviewheights.com/contact/</t>
  </si>
  <si>
    <t>OSWEGO OPERATOR, LLC</t>
  </si>
  <si>
    <t>1104 OHIO STREET</t>
  </si>
  <si>
    <t>OSWEGO</t>
  </si>
  <si>
    <t>https://www.healthcare4ppl.com/nursing-home/kansas/oswego/oswego-operator-llc-175434.html</t>
  </si>
  <si>
    <t>MEDICALODGES JACKSON COUNTY</t>
  </si>
  <si>
    <t>1121 W 7TH STREET</t>
  </si>
  <si>
    <t>HOLTON</t>
  </si>
  <si>
    <t>https://www.medicalodgesjacksoncounty.com/</t>
  </si>
  <si>
    <t>MCPHERSON OPERATOR, LLC</t>
  </si>
  <si>
    <t>1601 N MAIN STREET</t>
  </si>
  <si>
    <t>https://www.seniorcare.com/nursing-homes/ks/mcpherson/mcpherson-operator-llc/175437/</t>
  </si>
  <si>
    <t>All of the rooms are private</t>
  </si>
  <si>
    <t>LIFE CARE CENTER OF SENECA</t>
  </si>
  <si>
    <t>512 COMMUNITY DRIVE</t>
  </si>
  <si>
    <t>https://lcca.com/locations/ks/seneca/</t>
  </si>
  <si>
    <t>New rates as of january 1st 2022</t>
  </si>
  <si>
    <t>VILLAGE SHALOM INC</t>
  </si>
  <si>
    <t>5500 WEST 123RD ST</t>
  </si>
  <si>
    <t>https://www.villageshalom.org/</t>
  </si>
  <si>
    <t>RICHMOND HEALTHCARE &amp; REHAB CENTER</t>
  </si>
  <si>
    <t>340 E SOUTH STREET</t>
  </si>
  <si>
    <t>https://richmondhrc.com/</t>
  </si>
  <si>
    <t>PIONEER RIDGE RETIREMENT COMMUNITY</t>
  </si>
  <si>
    <t>4851 HARVARD ROAD</t>
  </si>
  <si>
    <t>https://www.midwest-health.com/pioneer-ridge/</t>
  </si>
  <si>
    <t xml:space="preserve">Only shared rooms are available </t>
  </si>
  <si>
    <t>HALSTEAD HEALTH AND REHABILITATION CENTER</t>
  </si>
  <si>
    <t>915 MCNAIR STREET</t>
  </si>
  <si>
    <t>HALSTEAD</t>
  </si>
  <si>
    <t>https://www.midwest-health.com/halstead-health-rehab/</t>
  </si>
  <si>
    <t>ABERDEEN VILLAGE</t>
  </si>
  <si>
    <t>17500 W 119TH STREET</t>
  </si>
  <si>
    <t>https://www.aberdeenvillage.com/</t>
  </si>
  <si>
    <t>WHEAT STATE MANOR</t>
  </si>
  <si>
    <t>601 S MAIN ST</t>
  </si>
  <si>
    <t>WHITEWATER</t>
  </si>
  <si>
    <t>https://www.wheatstatemanor.org/</t>
  </si>
  <si>
    <t>ESKRIDGE CARE AND REHAB</t>
  </si>
  <si>
    <t>505 N. MAIN STREET</t>
  </si>
  <si>
    <t>ESKRIDGE</t>
  </si>
  <si>
    <t>https://www.eskridgecareandrehab.com/</t>
  </si>
  <si>
    <t>Mental Healh Facility</t>
  </si>
  <si>
    <t>WHEATRIDGE PARK CARE CENTER</t>
  </si>
  <si>
    <t>1501 S HOLLY DR</t>
  </si>
  <si>
    <t>https://wheatridgepark.com/</t>
  </si>
  <si>
    <t>TANGLEWOOD NURSING &amp; REHABILITATION</t>
  </si>
  <si>
    <t>5015 SW 28TH STREET</t>
  </si>
  <si>
    <t>https://www.tanglewoodhealthandrehabilitation.com/</t>
  </si>
  <si>
    <t>MEDICALODGES INDEPENDENCE</t>
  </si>
  <si>
    <t>1000 MULBERRY, PO BOX 627</t>
  </si>
  <si>
    <t>https://www.medicalodgesindependence.com/</t>
  </si>
  <si>
    <t>VIA CHRISTI VILLAGE PITTSBURG INC</t>
  </si>
  <si>
    <t>1502 E CENTENNIAL</t>
  </si>
  <si>
    <t>PITTSBURG</t>
  </si>
  <si>
    <t>https://www.ascensionliving.org/find-a-community/via-christi-village-pittsburg-ks</t>
  </si>
  <si>
    <t>PRAIRIE MISSION RETIREMENT VILLAGE</t>
  </si>
  <si>
    <t>242 CARROLL STREET</t>
  </si>
  <si>
    <t>SAINT PAUL</t>
  </si>
  <si>
    <t>https://www.seniorly.com/continuing-care-retirement-community/kansas/saint-paul/prairie-mission-retirement-village</t>
  </si>
  <si>
    <t>QUAKER HILL MANOR</t>
  </si>
  <si>
    <t>8675 SE 72ND TERRACE</t>
  </si>
  <si>
    <t>BAXTER SPRINGS</t>
  </si>
  <si>
    <t>https://www.americareusa.net/senior-living/ks/baxter-springs/quaker-hill/</t>
  </si>
  <si>
    <t>THE NICOL HOME</t>
  </si>
  <si>
    <t>303 E BUFFALO ST</t>
  </si>
  <si>
    <t>GLASCO</t>
  </si>
  <si>
    <t>https://www.nicolhome.org/</t>
  </si>
  <si>
    <t>CHAPMAN VALLEY MANOR</t>
  </si>
  <si>
    <t>PO BOX 219 1009 N MARSHALL</t>
  </si>
  <si>
    <t>CHAPMAN</t>
  </si>
  <si>
    <t>https://www.chapmanvalleymanor.org/</t>
  </si>
  <si>
    <t xml:space="preserve">220$ for Private nursing price increase satarts feB.1 </t>
  </si>
  <si>
    <t>ENTERPRISE ESTATES NURSING CENTER</t>
  </si>
  <si>
    <t>602 CRESTVIEW DRIVE</t>
  </si>
  <si>
    <t>https://www.eencks.org/</t>
  </si>
  <si>
    <t>LOGAN MANOR COMMUNITY HEALTH SERVICES</t>
  </si>
  <si>
    <t>PO BOX 308</t>
  </si>
  <si>
    <t>https://loganmanorcare.com/</t>
  </si>
  <si>
    <t>MOUNT HOPE NURSING CENTER</t>
  </si>
  <si>
    <t>704 E MAIN STREET</t>
  </si>
  <si>
    <t>MOUNT HOPE</t>
  </si>
  <si>
    <t>https://www.mounthopenursingcenter.com/</t>
  </si>
  <si>
    <t>Not accepting Private  numbers</t>
  </si>
  <si>
    <t>HOMESTEAD HEALTH CENTER</t>
  </si>
  <si>
    <t>2133 S ELIZABETH STREET</t>
  </si>
  <si>
    <t>https://www.homesteadhealthcenter.org/</t>
  </si>
  <si>
    <t>Not accepting Unidentified numbers</t>
  </si>
  <si>
    <t>WINFIELD REST HAVEN II, LLC</t>
  </si>
  <si>
    <t>1611 RITCHIE</t>
  </si>
  <si>
    <t>http://www.winfieldresthaven.com/</t>
  </si>
  <si>
    <t>PARK VILLA</t>
  </si>
  <si>
    <t>114 S HIGH ST</t>
  </si>
  <si>
    <t>CLYDE</t>
  </si>
  <si>
    <t>http://www.parkvillanursinghome.org/</t>
  </si>
  <si>
    <t>LINN COMMUNITY NURSING HOME</t>
  </si>
  <si>
    <t>612 THIRD ST</t>
  </si>
  <si>
    <t>LINN</t>
  </si>
  <si>
    <t>https://linncomm.org/</t>
  </si>
  <si>
    <t>VIA CHRISTI VILLAGE - HAYS INC</t>
  </si>
  <si>
    <t>2225 CANTERBURY DR</t>
  </si>
  <si>
    <t>HAYS</t>
  </si>
  <si>
    <t>https://www.ascensionliving.org/find-a-community/via-christi-village-hays-ks</t>
  </si>
  <si>
    <t>Assisted living comes with a great pachkage deal</t>
  </si>
  <si>
    <t>BRIGHTON GARDENS OF PRAIRIE VILLAGE</t>
  </si>
  <si>
    <t>7105 MISSION ROAD</t>
  </si>
  <si>
    <t>https://villageatmissionbytutera.com/</t>
  </si>
  <si>
    <t>THE PLAZA HEALTH SERVICES AT SANTA MARTA</t>
  </si>
  <si>
    <t>13875 W 115TH TERRACE</t>
  </si>
  <si>
    <t>https://www.santamartaretirement.com/health-services/?utm_source=google&amp;utm_medium=organic&amp;utm_campaign=gdseo_gmb_aug2020</t>
  </si>
  <si>
    <t>SPRING VIEW MANOR HEALTHCARE AND REHABILITATION</t>
  </si>
  <si>
    <t>412 S 8TH STREET</t>
  </si>
  <si>
    <t>CONWAY SPRINGS</t>
  </si>
  <si>
    <t>https://springviewmanorhrc.com/</t>
  </si>
  <si>
    <t>BETHANY HOME ASSOCIATION</t>
  </si>
  <si>
    <t>321 N CHESTNUT STREET</t>
  </si>
  <si>
    <t>LINDSBORG</t>
  </si>
  <si>
    <t>https://bethanyvillageks.com/</t>
  </si>
  <si>
    <t>MAPLE HEIGHTS NURSING &amp; REHABILITATIVE CENTER</t>
  </si>
  <si>
    <t>302 E IOWA STREET</t>
  </si>
  <si>
    <t>HIAWATHA</t>
  </si>
  <si>
    <t>https://www.mapleheightsnursing.org/</t>
  </si>
  <si>
    <t>SANDSTONE HEIGHTS</t>
  </si>
  <si>
    <t>440 STATE STREET, PO BOX 50A</t>
  </si>
  <si>
    <t>LITTLE RIVER</t>
  </si>
  <si>
    <t>http://sandstoneheights.com/</t>
  </si>
  <si>
    <t>KANSAS VETERANS HOME</t>
  </si>
  <si>
    <t>1220 WORLD WAR II MEMORIAL DRIVE</t>
  </si>
  <si>
    <t>https://kcva.ks.gov/veteran-homes/winfield-home</t>
  </si>
  <si>
    <t>The facility is for veteran and veteran spouse only</t>
  </si>
  <si>
    <t>BROOKDALE OVERLAND PARK</t>
  </si>
  <si>
    <t>12000 LAMAR</t>
  </si>
  <si>
    <t>https://www.brookdale.com/en/communities/brookdale-overland-park.html?cid=yext</t>
  </si>
  <si>
    <t>MEDICALODGES GREAT BEND</t>
  </si>
  <si>
    <t>1401 CHERRY LANE</t>
  </si>
  <si>
    <t>https://www.medicalodges.com/</t>
  </si>
  <si>
    <t>PARK LANE NURSING HOME</t>
  </si>
  <si>
    <t>210 E PARK LANE</t>
  </si>
  <si>
    <t>SCOTT CITY</t>
  </si>
  <si>
    <t>seniorly.com/continuing-care-retirement-community/kansas/scott-city/park-lane-nursing-home</t>
  </si>
  <si>
    <t xml:space="preserve">Independent living must be paid privately </t>
  </si>
  <si>
    <t>FOWLER RESIDENTIAL CARE</t>
  </si>
  <si>
    <t>401 E 6TH, PO BOX 20</t>
  </si>
  <si>
    <t>https://www.fowlerresidentialcare.org/</t>
  </si>
  <si>
    <t>BETHEL HOME</t>
  </si>
  <si>
    <t>300 S AZTEC ST</t>
  </si>
  <si>
    <t>MONTEZUMA</t>
  </si>
  <si>
    <t>http://www.bhi.care/</t>
  </si>
  <si>
    <t>LEISURE HOMESTEAD AT ST JOHN</t>
  </si>
  <si>
    <t>402 N SANTA FE AVENUE</t>
  </si>
  <si>
    <t>ST JOHN</t>
  </si>
  <si>
    <t>http://www.leisurehomestead.com/</t>
  </si>
  <si>
    <t>TWIN OAKS HEALTH AND REHAB</t>
  </si>
  <si>
    <t>757 W EISENHOWER RD</t>
  </si>
  <si>
    <t>https://www.midwest-health.com/twin-oaks/</t>
  </si>
  <si>
    <t>WESTCHESTER VILLAGE OF LENEXA</t>
  </si>
  <si>
    <t>8505 PFLUMM ROAD</t>
  </si>
  <si>
    <t>LENEXA</t>
  </si>
  <si>
    <t>https://www.westchestervillagelenexa.com/</t>
  </si>
  <si>
    <t>NOTTINGHAM HEALTH AND REHABILITATION</t>
  </si>
  <si>
    <t>14200 W 134TH PLACE</t>
  </si>
  <si>
    <t>https://www.nottinghamhealthandrehab.com/</t>
  </si>
  <si>
    <t>ADVANCED HEALTH CARE OF OVERLAND PARK</t>
  </si>
  <si>
    <t>4700 INDIAN CREEK PARKWAY</t>
  </si>
  <si>
    <t>https://www.ahcfacilities.com/rehabilitation-facilities/overland-park</t>
  </si>
  <si>
    <t>Just accepting Short term rehab and justhave private rooms only</t>
  </si>
  <si>
    <t>VIA CHRISTI VILLAGE MCLEAN, INC</t>
  </si>
  <si>
    <t>777 N MCLEAN BLVD</t>
  </si>
  <si>
    <t>https://www.ascensionliving.org/find-a-community/via-christi-village-mclean-wichita-ks</t>
  </si>
  <si>
    <t>HILLTOP MANOR NURSING CENTER</t>
  </si>
  <si>
    <t>403 S VALLEY, PO BOX 8</t>
  </si>
  <si>
    <t>CUNNINGHAM</t>
  </si>
  <si>
    <t>https://www.americareusa.net/senior-living/ks/cunningham/hilltop-manor/</t>
  </si>
  <si>
    <t>MISSION VILLAGE LIVING CENTER, INC</t>
  </si>
  <si>
    <t>1890 EUCLID AVENUE</t>
  </si>
  <si>
    <t>HORTON</t>
  </si>
  <si>
    <t>https://missionvillage.org/</t>
  </si>
  <si>
    <t>All rooms are private</t>
  </si>
  <si>
    <t>STRATFORD COMMONS REHAB &amp; HEALTH CARE CENTER</t>
  </si>
  <si>
    <t>12340 QUIVIRA ROAD</t>
  </si>
  <si>
    <t>https://stratfordrehabbytutera.com/</t>
  </si>
  <si>
    <t>All rooms are semi private only</t>
  </si>
  <si>
    <t>MORTON COUNTY SENIOR LIVING COMMUNITY</t>
  </si>
  <si>
    <t>400 BUCKMASTER DRIVE</t>
  </si>
  <si>
    <t>https://mortoncountyslc.com/</t>
  </si>
  <si>
    <t xml:space="preserve">ATM the facility is still working to get a skilled and assisted living </t>
  </si>
  <si>
    <t>MOUNDRIDGE MANOR</t>
  </si>
  <si>
    <t>710 N CHRISTIAN AVENUE</t>
  </si>
  <si>
    <t>https://moundridgemanor.net/</t>
  </si>
  <si>
    <t>CITIZENS MEDICAL CENTER LTCU</t>
  </si>
  <si>
    <t>1625 S FRANKLIN AVENUE</t>
  </si>
  <si>
    <t>COLBY</t>
  </si>
  <si>
    <t>https://cmciks.com/</t>
  </si>
  <si>
    <t>THE HEALTHCARE RESORT OF TOPEKA</t>
  </si>
  <si>
    <t>6300 SW 6TH AVENUE</t>
  </si>
  <si>
    <t>https://thehealthcareresorttopeka.com/</t>
  </si>
  <si>
    <t>Assisted Nursing are full</t>
  </si>
  <si>
    <t>THE HEALTHCARE RESORT OF LEAWOOD - IRON HORSE HLTH</t>
  </si>
  <si>
    <t>5401 W 143RD STREET</t>
  </si>
  <si>
    <t>LEAWOOD</t>
  </si>
  <si>
    <t>https://thehealthcareresortleawood.com/</t>
  </si>
  <si>
    <t>RANCH HOUSE SENIOR LIVING LLC</t>
  </si>
  <si>
    <t>2900 CAMPUS DRIVE</t>
  </si>
  <si>
    <t>https://www.midwest-health.com/ranchhouse/</t>
  </si>
  <si>
    <t>SUNPORCH OF SMITH COUNTY</t>
  </si>
  <si>
    <t>920 E KANSAS AVE</t>
  </si>
  <si>
    <t>SMITH CENTER</t>
  </si>
  <si>
    <t>https://www.sunporchsmith.org/</t>
  </si>
  <si>
    <t>GRAND PLAINS SKILLED NURSING BY AMERICARE</t>
  </si>
  <si>
    <t>331 NE STATE ROAD 61</t>
  </si>
  <si>
    <t>https://www.americareusa.net/senior-living/ks/pratt/grand-plains/</t>
  </si>
  <si>
    <t>the indicated price is the new rates for january 1st</t>
  </si>
  <si>
    <t>LOGAN COUNTY SENIOR LIVING INC</t>
  </si>
  <si>
    <t>615 PRICE AVE</t>
  </si>
  <si>
    <t>OAKLEY</t>
  </si>
  <si>
    <t>https://www.logancountyseniorliving.org/</t>
  </si>
  <si>
    <t>Long term care facility</t>
  </si>
  <si>
    <t>WICHITA COUNTY HEALTH CENTER LTCU</t>
  </si>
  <si>
    <t>211 EAST EARL STREET</t>
  </si>
  <si>
    <t>LEOTI</t>
  </si>
  <si>
    <t>http://www.wichitacountyhealthcenter.com/getpage.php?name=index</t>
  </si>
  <si>
    <t>Long term care facility and a hospital/Full ATM</t>
  </si>
  <si>
    <t>ROOKS CO SENIOR SERVICES INC DBA REDBUD VILLAGE</t>
  </si>
  <si>
    <t>1000 S WASHINGTON STREET</t>
  </si>
  <si>
    <t>http://redbudvillage.org/</t>
  </si>
  <si>
    <t>ACCESS MENTAL HEALTH LLC</t>
  </si>
  <si>
    <t>500 PEABODY</t>
  </si>
  <si>
    <t>PEABODY</t>
  </si>
  <si>
    <t>https://npidb.org/organizations/nursing_and_custodial_care/nursing-facility-intermediate-care-facility_313m00000x/1033734124.aspx</t>
  </si>
  <si>
    <t>F W HUSTON MEDICAL CENTER</t>
  </si>
  <si>
    <t>408 DELAWARE STREET</t>
  </si>
  <si>
    <t>https://fwhuston.com/</t>
  </si>
  <si>
    <t>17E356</t>
  </si>
  <si>
    <t>SATANTA DISTRICT HOSPITAL LTCU</t>
  </si>
  <si>
    <t>401 S CHEYENNE STREET, PO BOX 159</t>
  </si>
  <si>
    <t>SATANTA</t>
  </si>
  <si>
    <t>https://www.satantahospital.net/</t>
  </si>
  <si>
    <t>17E424</t>
  </si>
  <si>
    <t>SHERIDAN COUNTY HOSPITAL LTCU</t>
  </si>
  <si>
    <t>826 18TH STREET, BOX 167</t>
  </si>
  <si>
    <t>HOXIE</t>
  </si>
  <si>
    <t>https://schcmed.com/</t>
  </si>
  <si>
    <t>17E445</t>
  </si>
  <si>
    <t>STANTON COUNTY HEALTH CARE FACILITY LTCU</t>
  </si>
  <si>
    <t>404 N CHESTNUT PO BOX 779</t>
  </si>
  <si>
    <t>JOHNSON</t>
  </si>
  <si>
    <t>https://stantoncountyhospital.com/Default.aspx?</t>
  </si>
  <si>
    <t>17E470</t>
  </si>
  <si>
    <t>MINNEOLA DISTRICT HOSPITAL LTCU</t>
  </si>
  <si>
    <t>207 CHESTNUT PO BOX 10</t>
  </si>
  <si>
    <t>MINNEOLA</t>
  </si>
  <si>
    <t>https://minneolahealth.com/</t>
  </si>
  <si>
    <t>Short term living only</t>
  </si>
  <si>
    <t>17E473</t>
  </si>
  <si>
    <t>COFFEY COUNTY HOSPITAL LTCU</t>
  </si>
  <si>
    <t>128 S PEARSON AVENUE</t>
  </si>
  <si>
    <t>https://www.coffeyhealth.org/</t>
  </si>
  <si>
    <t>17E528</t>
  </si>
  <si>
    <t>COUNTRYSIDE HEALTH CENTER</t>
  </si>
  <si>
    <t>440 SE WOODLAND AVENUE</t>
  </si>
  <si>
    <t>https://www.midwest-health.com/countryside/</t>
  </si>
  <si>
    <t>Mental health Facility for seniors AND ALL OF THE ROOMS ARE PRIVATE ONLY</t>
  </si>
  <si>
    <t>17E531</t>
  </si>
  <si>
    <t>KEARNY COUNTY HOSPITAL LTCU</t>
  </si>
  <si>
    <t>607 COURT PL</t>
  </si>
  <si>
    <t>LAKIN</t>
  </si>
  <si>
    <t>https://www.kearnycountyhospital.com/</t>
  </si>
  <si>
    <t>No available beds ATM</t>
  </si>
  <si>
    <t>17E546</t>
  </si>
  <si>
    <t>STEVENS COUNTY HOSPITAL LTCU DBA PIONEER MANOR</t>
  </si>
  <si>
    <t>1711 S MAIN STREET</t>
  </si>
  <si>
    <t>HUGOTON</t>
  </si>
  <si>
    <t>https://pioneermanorstevensco.com/</t>
  </si>
  <si>
    <t>17E585</t>
  </si>
  <si>
    <t>DOOLEY CENTER</t>
  </si>
  <si>
    <t>801 S 8TH STREET</t>
  </si>
  <si>
    <t>ATCHISON</t>
  </si>
  <si>
    <t>https://www.seniorly.com/skilled-nursing-facility/kansas/atchison/dooley-center</t>
  </si>
  <si>
    <t>17E619</t>
  </si>
  <si>
    <t>RUSSELL REGIONAL HOSPITAL LTCU</t>
  </si>
  <si>
    <t>200 S MAIN STREET</t>
  </si>
  <si>
    <t>RUSSELL</t>
  </si>
  <si>
    <t>https://www.russellhospital.org/</t>
  </si>
  <si>
    <t>17E630</t>
  </si>
  <si>
    <t>ANTHONY COMMUNITY CARE CENTER</t>
  </si>
  <si>
    <t>212 N 5TH AVE</t>
  </si>
  <si>
    <t>ANTHONY</t>
  </si>
  <si>
    <t>https://m.facebook.com/AnthonyCommunityCareCenter</t>
  </si>
  <si>
    <t>17E658</t>
  </si>
  <si>
    <t>PHILLIPS COUNTY RETIREMENT CENTER</t>
  </si>
  <si>
    <t>EAST HWY 36, PO BOX 628</t>
  </si>
  <si>
    <t>PHILLIPSBURG</t>
  </si>
  <si>
    <t>https://www.phillipscountyretirement.org/</t>
  </si>
  <si>
    <t>LAUREL HEIGHTS HOME FOR THE ELDERLY</t>
  </si>
  <si>
    <t>208 WEST TWELFTH STREET</t>
  </si>
  <si>
    <t>LONDON</t>
  </si>
  <si>
    <t>http://www.laurelseniorliving.com/</t>
  </si>
  <si>
    <t>All of the rooms are full ATM</t>
  </si>
  <si>
    <t>MORGANTOWN CARE &amp; REHABILITATION CENTER</t>
  </si>
  <si>
    <t>201 SOUTH WARREN STREET</t>
  </si>
  <si>
    <t>http://morgantowncare.com/</t>
  </si>
  <si>
    <t>voicemail</t>
  </si>
  <si>
    <t>OWENSBORO HEALTH MUHLENBERG COMMUNITY HOSPITAL LTC</t>
  </si>
  <si>
    <t>440 HOPKINSVILLE STREET</t>
  </si>
  <si>
    <t>https://www.owensborohealth.org/locations/profile/long-term-care-greenville?id=246</t>
  </si>
  <si>
    <t>vvoicemail</t>
  </si>
  <si>
    <t>HILLSIDE CENTER</t>
  </si>
  <si>
    <t>1500 PRIDE AVENUE</t>
  </si>
  <si>
    <t>MADISONVILLE</t>
  </si>
  <si>
    <t>https://www.genesishcc.com/hillsideky</t>
  </si>
  <si>
    <t>On february ,all rooms price will increase,220 for private and 210 for semi</t>
  </si>
  <si>
    <t>MADISONVILLE HEALTH AND REHABILITATION, LLC</t>
  </si>
  <si>
    <t>419 NORTH SEMINARY ST</t>
  </si>
  <si>
    <t>https://madisonvillehealthandrehab.com/</t>
  </si>
  <si>
    <t>Skilled Nursing / Only Semi private are available ATM</t>
  </si>
  <si>
    <t>JOHNSON MATHERS NURSING HOME</t>
  </si>
  <si>
    <t>2323 CONCRETE ROAD</t>
  </si>
  <si>
    <t>http://www.johnsonmathers.com/</t>
  </si>
  <si>
    <t>The Facility is Shutting down Soon</t>
  </si>
  <si>
    <t>HIGHLANDS NURSING AND REHABILITATION</t>
  </si>
  <si>
    <t>1705 STEVENS AVENUE</t>
  </si>
  <si>
    <t>https://www.highlandsnandr.com/</t>
  </si>
  <si>
    <t>THE GRANDVIEW NURSING AND REHABILITATION FACILITY</t>
  </si>
  <si>
    <t>640 WATER TOWER BYPASS</t>
  </si>
  <si>
    <t>CAMPBELLSVILLE</t>
  </si>
  <si>
    <t>https://grandviewky.com/</t>
  </si>
  <si>
    <t>SALEM SPRINGLAKE HEALTH &amp; REHABILITATION CENTER</t>
  </si>
  <si>
    <t>509 NORTH HAYDEN AVENUE</t>
  </si>
  <si>
    <t>http://www.atriumlivingcenters.com/Community/Kentucky/salem-springlake.aspx</t>
  </si>
  <si>
    <t>Rates are new since January 1 ,2022</t>
  </si>
  <si>
    <t>FULTON NURSING AND REHABILITATION, LLC</t>
  </si>
  <si>
    <t>1004 HOLIDAY LANE</t>
  </si>
  <si>
    <t>FULTON</t>
  </si>
  <si>
    <t>https://www.fultonnursingandrehab.com/</t>
  </si>
  <si>
    <t>COLONIAL CENTER</t>
  </si>
  <si>
    <t>2365 NASHVILLE ROAD</t>
  </si>
  <si>
    <t>BOWLING GREEN</t>
  </si>
  <si>
    <t>https://www.genesishcc.com/colonial</t>
  </si>
  <si>
    <t>Feb 1 ,new price of private is 340,Semi  324</t>
  </si>
  <si>
    <t>AUBURN HEALTH CARE</t>
  </si>
  <si>
    <t>139 PEARL ST.</t>
  </si>
  <si>
    <t>http://www.bolster-jeffries.com/</t>
  </si>
  <si>
    <t>SIGNATURE HEALTHCARE AT SUMMIT MANOR REHAB &amp; WELLN</t>
  </si>
  <si>
    <t>400 BOMAR HEIGHTS</t>
  </si>
  <si>
    <t>COLUMBIA</t>
  </si>
  <si>
    <t>http://shcatsummitmanor.com/</t>
  </si>
  <si>
    <t>SUNRISE MANOR NURSING HOME</t>
  </si>
  <si>
    <t>717 NORTH LINCOLN BOULEVARD</t>
  </si>
  <si>
    <t>HODGENVILLE</t>
  </si>
  <si>
    <t>http://shcatsunrisemanor.com/</t>
  </si>
  <si>
    <t>Skilled Nursing Facility / All rooms are on hold</t>
  </si>
  <si>
    <t>LANDMARK OF LANCASTER REHABILITATION AND NURSING C</t>
  </si>
  <si>
    <t>308 WEST MAPLE AVENUE</t>
  </si>
  <si>
    <t>http://www.landmark-lc.com/</t>
  </si>
  <si>
    <t>MAYFAIR MANOR</t>
  </si>
  <si>
    <t>3300 TATES CREEK ROAD</t>
  </si>
  <si>
    <t>LEXINGTON</t>
  </si>
  <si>
    <t>http://mayfairmanorcares.com/</t>
  </si>
  <si>
    <t>TWIN RIVERS NURSING AND REHABILITATION CENTER</t>
  </si>
  <si>
    <t>2420 WEST THIRD STREET</t>
  </si>
  <si>
    <t>OWENSBORO</t>
  </si>
  <si>
    <t>https://www.twinriversnursing.com/</t>
  </si>
  <si>
    <t xml:space="preserve">Memory care unit is for male only but the admission not yet know how much is the new rates </t>
  </si>
  <si>
    <t>SIGNATURE HEALTHCARE OF BOWLING GREEN</t>
  </si>
  <si>
    <t>550 HIGH ST.</t>
  </si>
  <si>
    <t>http://shcofbowlinggreen.com/</t>
  </si>
  <si>
    <t>NHC HEALTHCARE, GLASGOW</t>
  </si>
  <si>
    <t>109 HOMEWOOD BLVD.</t>
  </si>
  <si>
    <t>GLASGOW</t>
  </si>
  <si>
    <t>http://nhccare.com/locations/glasgow/</t>
  </si>
  <si>
    <t>PIKEVILLE NURSING AND REHAB CENTER</t>
  </si>
  <si>
    <t>260 SOUTH MAYO TRAIL</t>
  </si>
  <si>
    <t>PIKEVILLE</t>
  </si>
  <si>
    <t>https://pikevillenursing.com/</t>
  </si>
  <si>
    <t>HILLCREEK REHAB AND CARE, LLC</t>
  </si>
  <si>
    <t>3116 BRECKENRIDGE LANE</t>
  </si>
  <si>
    <t>https://exceptionallivingcenters.com/community/hillcreek-rehabilitation-and-care/</t>
  </si>
  <si>
    <t>LANDMARK OF IROQUOIS PARK REHAB AND NURSING CENTER</t>
  </si>
  <si>
    <t>900 GAGEL AVENUE</t>
  </si>
  <si>
    <t>https://health.usnews.com/best-nursing-homes/area/ky/landmark-of-iroquois-park-rehab-and-nursing-center-185096</t>
  </si>
  <si>
    <t>NIM HENSON GERIATRIC CENTER</t>
  </si>
  <si>
    <t>420 JETT DRIVE</t>
  </si>
  <si>
    <t>https://www.caring.com/senior-living/kentucky/jackson/nim-henson-geriatric-center-41339</t>
  </si>
  <si>
    <t>SIGNATURE HEALTHCARE OF ELIZABETHTOWN</t>
  </si>
  <si>
    <t>1117 WOODLAND DRIVE</t>
  </si>
  <si>
    <t>ELIZABETHTOWN</t>
  </si>
  <si>
    <t>http://shcofelizabethtown.com/</t>
  </si>
  <si>
    <t>REDBANKS</t>
  </si>
  <si>
    <t>851 KIMSEY LANE</t>
  </si>
  <si>
    <t>HENDERSON</t>
  </si>
  <si>
    <t>https://www.redbanks.org/</t>
  </si>
  <si>
    <t>HILLCREST HEALTH AND REHABILITATION CENTER</t>
  </si>
  <si>
    <t>1245 AMERICAN GREETING ROAD</t>
  </si>
  <si>
    <t>CORBIN</t>
  </si>
  <si>
    <t>https://www.hillcresthrc.com/</t>
  </si>
  <si>
    <t>Not accepting admission ATM</t>
  </si>
  <si>
    <t>THE JORDAN CENTER</t>
  </si>
  <si>
    <t>270 E CLAYTON LANE</t>
  </si>
  <si>
    <t>LOUISA</t>
  </si>
  <si>
    <t>https://www.thejordancentercare.com/</t>
  </si>
  <si>
    <t>Needs doctors referral before admitting and all rooms are semi private</t>
  </si>
  <si>
    <t>FRANCISCAN HEALTH CARE CENTER</t>
  </si>
  <si>
    <t>3625 FERN VALLEY ROAD</t>
  </si>
  <si>
    <t>https://www.trilogyhs.com/senior-living/ky/louisville/franciscan/?utm_source=GMB&amp;utm_medium=organic</t>
  </si>
  <si>
    <t>HAZARD HEALTH AND REHABILITATION CENTER</t>
  </si>
  <si>
    <t>390 PARK AVENUE</t>
  </si>
  <si>
    <t>HAZARD</t>
  </si>
  <si>
    <t>https://hazard-nursing-home.business.site/?utm_source=gmb&amp;utm_medium=referral</t>
  </si>
  <si>
    <t>WESTMINSTER TERRACE</t>
  </si>
  <si>
    <t>2116 BUECHEL BANK ROAD</t>
  </si>
  <si>
    <t>https://phsk.org/</t>
  </si>
  <si>
    <t>SIGNATURE HEALTHCARE OF GEORGETOWN</t>
  </si>
  <si>
    <t>102 POCAHONTAS TRAIL</t>
  </si>
  <si>
    <t>http://shcofgeorgetown.com/</t>
  </si>
  <si>
    <t>MAYFIELD HEALTH AND REHABILITATION</t>
  </si>
  <si>
    <t>401 INDIANA AVE</t>
  </si>
  <si>
    <t>MAYFIELD</t>
  </si>
  <si>
    <t>Temporarily closed
Mayfield Health and Rehabilitation is temporarily closed. If that's wrong, you can suggest an edit</t>
  </si>
  <si>
    <t>TEMPORARY CLOSED</t>
  </si>
  <si>
    <t>HOMESTEAD POST ACUTE</t>
  </si>
  <si>
    <t>1608 VERSAILLES ROAD</t>
  </si>
  <si>
    <t>https://homesteadlexhc.com/</t>
  </si>
  <si>
    <t>No available rooms ATM</t>
  </si>
  <si>
    <t>FOUNTAIN CIRCLE CARE &amp; REHABILITATION CENTER</t>
  </si>
  <si>
    <t>200 GLENWAY ROAD</t>
  </si>
  <si>
    <t>http://fountaincirclecare.com/</t>
  </si>
  <si>
    <t>WILLIAMSBURG HEALTH AND REHABILITATION CENTER</t>
  </si>
  <si>
    <t>287 N ELEVENTH STREET</t>
  </si>
  <si>
    <t>https://www.williamsburghrc.com/</t>
  </si>
  <si>
    <t>LANDMARK OF BARDSTOWN REHABILITATION AND NURSING</t>
  </si>
  <si>
    <t>120 LIFE CARE WAY</t>
  </si>
  <si>
    <t>BARDSTOWN</t>
  </si>
  <si>
    <t>http://www.landmarkofbardstown.com/</t>
  </si>
  <si>
    <t>KNOTT COUNTY HEALTH AND REHABILITATION CENTER</t>
  </si>
  <si>
    <t>388 PERKINS MADDEN ROAD</t>
  </si>
  <si>
    <t>HINDMAN</t>
  </si>
  <si>
    <t>https://www.knottcountyhrc.com/</t>
  </si>
  <si>
    <t>RIVERVIEW HEALTH CARE CENTER</t>
  </si>
  <si>
    <t>79 SPARROW LANE</t>
  </si>
  <si>
    <t>PRESTONSBURG</t>
  </si>
  <si>
    <t>http://riverviewhealthcarecenter.com/</t>
  </si>
  <si>
    <t>SOMERWOODS NURSING AND REHABILITATION CENTER</t>
  </si>
  <si>
    <t>555 BOURNE AVENUE</t>
  </si>
  <si>
    <t>SOMERSET</t>
  </si>
  <si>
    <t>http://www.somerwoods.com/</t>
  </si>
  <si>
    <t>HOME OF THE INNOCENTS</t>
  </si>
  <si>
    <t>1100 EAST MARKET STREET</t>
  </si>
  <si>
    <t>https://www.homeoftheinnocents.org/</t>
  </si>
  <si>
    <t>The facility is for child care only</t>
  </si>
  <si>
    <t>LIFE CARE CENTER OF MOREHEAD</t>
  </si>
  <si>
    <t>933 NORTH TOLLIVER ROAD</t>
  </si>
  <si>
    <t>MOREHEAD</t>
  </si>
  <si>
    <t>https://lcca.com/locations/ky/morehead/</t>
  </si>
  <si>
    <t>LEXINGTON COUNTRY PLACE</t>
  </si>
  <si>
    <t>700 MASON HEADLEY ROAD</t>
  </si>
  <si>
    <t>https://www.phoenixsrliving.com/lexingtoncountryplace/</t>
  </si>
  <si>
    <t>BARBOURVILLE HEALTH AND REHABILITATION CENTER</t>
  </si>
  <si>
    <t>65 MINTON HICKORY FARM ROAD</t>
  </si>
  <si>
    <t>BARBOURVILLE</t>
  </si>
  <si>
    <t>https://www.barbourvillehrc.com/</t>
  </si>
  <si>
    <t>HARLAN HEALTH AND REHABILITATION CENTER</t>
  </si>
  <si>
    <t>200 MEDICAL CENTER DRIVE</t>
  </si>
  <si>
    <t>https://www.harlanhrc.com/</t>
  </si>
  <si>
    <t>HOPKINS CENTER</t>
  </si>
  <si>
    <t>460 SOUTH COLLEGE STREET</t>
  </si>
  <si>
    <t>WOODBURN</t>
  </si>
  <si>
    <t>https://www.genesishcc.com/hopkinsky</t>
  </si>
  <si>
    <t>Private rooms are not available ATM</t>
  </si>
  <si>
    <t>SIGNATURE HEALTHCARE OF MONROE COUNTY REHAB &amp; WELL</t>
  </si>
  <si>
    <t>706 NORTH MAGNOLIA STREET</t>
  </si>
  <si>
    <t>TOMPKINSVILLE</t>
  </si>
  <si>
    <t>http://shcofmonroecounty.com/</t>
  </si>
  <si>
    <t>Do not accept private numbers</t>
  </si>
  <si>
    <t>BRADFORD SQUARE CENTER</t>
  </si>
  <si>
    <t>1040 US 127 SOUTH</t>
  </si>
  <si>
    <t>https://www.genesishcc.com/bradfordsquare</t>
  </si>
  <si>
    <t>Semi private rooms are only available</t>
  </si>
  <si>
    <t>PARKVIEW NURSING &amp; REHABILITATION CENTER</t>
  </si>
  <si>
    <t>544 LONE OAK ROAD</t>
  </si>
  <si>
    <t>PADUCAH</t>
  </si>
  <si>
    <t>https://lcca.com/locations/ky/parkview-ky/</t>
  </si>
  <si>
    <t>TUG VALLEY ARH SKILLED NURSING FACILITY</t>
  </si>
  <si>
    <t>260 HOSPITAL DRIVE</t>
  </si>
  <si>
    <t>SOUTH WILLIAMSON</t>
  </si>
  <si>
    <t>https://www.seniorcare.com/nursing-homes/ky/south-williamson/tug-valley-arh-skilled-nursing-facility/185172/</t>
  </si>
  <si>
    <t>CUMBERLAND NURSING AND REHABILITATION CENTER</t>
  </si>
  <si>
    <t>200 NORFLEET DRIVE</t>
  </si>
  <si>
    <t>https://www.cumberlandnursingandrehabilitation.com/</t>
  </si>
  <si>
    <t>TREYTON OAK TOWERS</t>
  </si>
  <si>
    <t>211 WEST OAK STREET</t>
  </si>
  <si>
    <t>https://treytonoaktowers.com/</t>
  </si>
  <si>
    <t>CLIFTON OAKS CARE AND REHAB CENTER, LLC</t>
  </si>
  <si>
    <t>446 MT. HOLLY AVENUE</t>
  </si>
  <si>
    <t>https://exceptionallivingcenters.com/community/clifton-oaks-care-center/</t>
  </si>
  <si>
    <t>GRAYSON NURSING AND REHABILITATION</t>
  </si>
  <si>
    <t>505 WILLIAM THOMASON BYWAY</t>
  </si>
  <si>
    <t>LEITCHFIELD</t>
  </si>
  <si>
    <t>http://graysonrehab.com/</t>
  </si>
  <si>
    <t>LOUISVILLE EAST POST ACUTE</t>
  </si>
  <si>
    <t>4200 BROWNS LANE</t>
  </si>
  <si>
    <t>https://providencelouisville.com/</t>
  </si>
  <si>
    <t>SIGNATURE HEALTHCARE AT NORTH HARDIN REHAB &amp; WELLN</t>
  </si>
  <si>
    <t>599 ROGERSVILLE ROAD</t>
  </si>
  <si>
    <t>RADCLIFF</t>
  </si>
  <si>
    <t>http://shcatnorthhardin.com/</t>
  </si>
  <si>
    <t>GREENWOOD NURSING &amp; REHABILITATION CENTER</t>
  </si>
  <si>
    <t>5079 SCOTTSVILLE RD.</t>
  </si>
  <si>
    <t>http://www.greenwoodnursing.com/</t>
  </si>
  <si>
    <t>No long term care ATM</t>
  </si>
  <si>
    <t>BAPTIST HEALTH LA GRANGE</t>
  </si>
  <si>
    <t>1025 NEW MOODY LANE</t>
  </si>
  <si>
    <t>https://www.baptisthealth.com/lagrange/?utm_source=g-local&amp;utm_medium=organic&amp;utm_content=org-local&amp;utm_campaign=lag-local-listing</t>
  </si>
  <si>
    <t xml:space="preserve">Facility is a Hospital not a Nursing Homes </t>
  </si>
  <si>
    <t>HYDEN HEALTH AND REHABILITATION CENTER</t>
  </si>
  <si>
    <t>21040 US HWY 421 SOUTH</t>
  </si>
  <si>
    <t>HYDEN</t>
  </si>
  <si>
    <t>https://www.hydenhrc.com/</t>
  </si>
  <si>
    <t>OAKVIEW NURSING &amp; REHABILITATION CENTER</t>
  </si>
  <si>
    <t>10456 US HIGHWAY 62</t>
  </si>
  <si>
    <t>CALVERT CITY</t>
  </si>
  <si>
    <t>https://www.viewsofburlington.com/oakview</t>
  </si>
  <si>
    <t>Not accepting ,After 8 days they will have available rooms</t>
  </si>
  <si>
    <t>NORTHPOINT/LEXINGTON HEALTHCARE CENTER</t>
  </si>
  <si>
    <t>1500 TRENT BOULEVARD</t>
  </si>
  <si>
    <t>https://northpointlexington.com/</t>
  </si>
  <si>
    <t>LETCHER MANOR</t>
  </si>
  <si>
    <t>73 PIEDMONT DRIVE</t>
  </si>
  <si>
    <t>WHITESBURG</t>
  </si>
  <si>
    <t>https://letchermanor.com/</t>
  </si>
  <si>
    <t>SIGNATURE HEALTHCARE OF CARROLLTON REHAB &amp; WELLNES</t>
  </si>
  <si>
    <t>1206 ELEVENTH STREET</t>
  </si>
  <si>
    <t>http://shcofcarrollton.com/</t>
  </si>
  <si>
    <t>CARMEL MANOR</t>
  </si>
  <si>
    <t>100 CARMEL MANOR ROAD</t>
  </si>
  <si>
    <t>FORT THOMAS</t>
  </si>
  <si>
    <t>https://www.carmelmanor.com/</t>
  </si>
  <si>
    <t>THE WILLOWS AT HARRODSBURG</t>
  </si>
  <si>
    <t>180 LUCKY MAN WAY</t>
  </si>
  <si>
    <t>HARRODSBURG</t>
  </si>
  <si>
    <t>https://www.trilogyhs.com/senior-living/ky/harrodsburg/the-willows-at-harrodsburg//?utm_source=GMB&amp;utm_medium=organic</t>
  </si>
  <si>
    <t>Semi private are for Long term care only</t>
  </si>
  <si>
    <t>WOLFE COUNTY HEALTH AND REHABILITATION CENTER</t>
  </si>
  <si>
    <t>850 HWY 191</t>
  </si>
  <si>
    <t>CAMPTON</t>
  </si>
  <si>
    <t>https://www.wolfecountyhrc.com/</t>
  </si>
  <si>
    <t>NICHOLASVILLE NURSING &amp; REHABILITATION</t>
  </si>
  <si>
    <t>100 SPARKS AVENUE</t>
  </si>
  <si>
    <t>NICHOLASVILLE</t>
  </si>
  <si>
    <t>https://www.nicholasvillenr.com/</t>
  </si>
  <si>
    <t>BOWLING GREEN NURSING AND REHABILITATION CENTER</t>
  </si>
  <si>
    <t>1561 NEWTON AVE.</t>
  </si>
  <si>
    <t>https://www.bowlinggreennursing.com/</t>
  </si>
  <si>
    <t>ROSEDALE GREEN</t>
  </si>
  <si>
    <t>4250 GLENN AVENUE</t>
  </si>
  <si>
    <t>https://rosedalegreen.org/</t>
  </si>
  <si>
    <t>CARMEL HOME</t>
  </si>
  <si>
    <t>2501 OLD HARTFORD ROAD</t>
  </si>
  <si>
    <t>http://www.carmelhomeky.com/</t>
  </si>
  <si>
    <t>WESTERN STATE NURSING FACILITY</t>
  </si>
  <si>
    <t>2400 RUSSELLVILLE ROAD</t>
  </si>
  <si>
    <t>HOPKINSVILLE</t>
  </si>
  <si>
    <t>https://westernstatehospital.ky.gov/</t>
  </si>
  <si>
    <t>Same rates for each room</t>
  </si>
  <si>
    <t>BARREN COUNTY NURSING AND REHABILITATION</t>
  </si>
  <si>
    <t>300 WESTWOOD STREET</t>
  </si>
  <si>
    <t>https://www.barrencountynursingandrehab.com/</t>
  </si>
  <si>
    <t>Needs Doctor referral first</t>
  </si>
  <si>
    <t>LANDMARK OF ELKHORN CITY REHABILITATION AND NURSIN</t>
  </si>
  <si>
    <t>945 WEST RUSSELL STREET</t>
  </si>
  <si>
    <t>ELKHORN CITY</t>
  </si>
  <si>
    <t>http://landmarkofelkhorn.com/indexa.php</t>
  </si>
  <si>
    <t>CHAUTAUQUA HEALTH AND REHABILITATION</t>
  </si>
  <si>
    <t>1205 LEITCHFIELD ROAD</t>
  </si>
  <si>
    <t>https://chautauquahr.com/</t>
  </si>
  <si>
    <t>CHEROKEE PARK REHABILITATION</t>
  </si>
  <si>
    <t>2100 MILLVALE ROAD</t>
  </si>
  <si>
    <t>https://www.cherokeeparkrehab.com/</t>
  </si>
  <si>
    <t>VANCEBURG REHAB AND CARE, LLC</t>
  </si>
  <si>
    <t>58 EASTHAM STREET</t>
  </si>
  <si>
    <t>VANCEBURG</t>
  </si>
  <si>
    <t>https://exceptionallivingcenters.com/community/vanceburg-rehabilitation-and-care/</t>
  </si>
  <si>
    <t>Price will increase soon</t>
  </si>
  <si>
    <t>WINDSOR CARE CENTER</t>
  </si>
  <si>
    <t>125 STERLING WAY</t>
  </si>
  <si>
    <t>MOUNT STERLING</t>
  </si>
  <si>
    <t>https://windsorcare.com/</t>
  </si>
  <si>
    <t>STANFORD CARE AND REHAB, LLC</t>
  </si>
  <si>
    <t>105 HARMON HEIGHTS</t>
  </si>
  <si>
    <t>STANFORD</t>
  </si>
  <si>
    <t>https://exceptionallivingcenters.com/community/stanford-care-and-rehabilitation/</t>
  </si>
  <si>
    <t>SAYRE CHRISTIAN VILLAGE NURSING HOME</t>
  </si>
  <si>
    <t>3775 BELLEAU WOOD DRIVE</t>
  </si>
  <si>
    <t>https://www.sayrechristianvillage.org/</t>
  </si>
  <si>
    <t>OAKMONT MANOR</t>
  </si>
  <si>
    <t>1100 GRANDVIEW DRIVE</t>
  </si>
  <si>
    <t>FLATWOODS</t>
  </si>
  <si>
    <t>CARTER NURSING AND REHABILITATION</t>
  </si>
  <si>
    <t>250 MCDAVID BLVD</t>
  </si>
  <si>
    <t>GRAYSON</t>
  </si>
  <si>
    <t>https://www.carternr.com/</t>
  </si>
  <si>
    <t>RIDGEWAY NURSING &amp; REHABILITATION FACILITY</t>
  </si>
  <si>
    <t>406 WYOMING ROAD</t>
  </si>
  <si>
    <t>OWINGSVILLE</t>
  </si>
  <si>
    <t>https://ridgewaynursing.com/</t>
  </si>
  <si>
    <t>PARKVIEW POST-ACUTE AND REHABILITATION CENTER</t>
  </si>
  <si>
    <t>200 NURSING HOME LANE</t>
  </si>
  <si>
    <t>https://www.parkviewhcr.com/</t>
  </si>
  <si>
    <t>LAKE WAY NURSING AND REHABILITATION CENTER</t>
  </si>
  <si>
    <t>2607 MAIN STREET HWY 641 SOUTH</t>
  </si>
  <si>
    <t>http://www.lakewaycare.com/</t>
  </si>
  <si>
    <t>All rooms are semi private</t>
  </si>
  <si>
    <t>131 MEADOWLARK DRIVE</t>
  </si>
  <si>
    <t>https://www.madisonhealthcenter.com/</t>
  </si>
  <si>
    <t>DAWSON SPRINGS HEALTH AND REHABILITATION CENTER</t>
  </si>
  <si>
    <t>213 WATER STREET</t>
  </si>
  <si>
    <t>DAWSON SPRINGS</t>
  </si>
  <si>
    <t>http://concordhealthsystems.com/wordpress/?page_id=16</t>
  </si>
  <si>
    <t>GRANT HEALTHCARE AND REHABILITATION</t>
  </si>
  <si>
    <t>201 KIMBERLY LANE</t>
  </si>
  <si>
    <t>WILLIAMSTOWN</t>
  </si>
  <si>
    <t>https://grantrehab.com/</t>
  </si>
  <si>
    <t>CEDARS OF LEBANON NURSING CENTER</t>
  </si>
  <si>
    <t>337 SOUTH HARRISON STREET</t>
  </si>
  <si>
    <t>https://www.villageoflebanon.com/cedars-of-lebanon/</t>
  </si>
  <si>
    <t>JEFFERSONTOWN REHABILITATION</t>
  </si>
  <si>
    <t>3500 GOOD SAMARITAN WAY</t>
  </si>
  <si>
    <t>JEFFERSONTOWN</t>
  </si>
  <si>
    <t>https://jeffersontownrehab.com/</t>
  </si>
  <si>
    <t>CRITTENDEN COUNTY HEALTH &amp; REHABILITATION CENTER</t>
  </si>
  <si>
    <t>201 WATSON STREET</t>
  </si>
  <si>
    <t>http://www.atriumlivingcenters.com/Community/Kentucky/crittenden-county.aspx</t>
  </si>
  <si>
    <t>RIVER HAVEN NURSING AND REHABILITATION CENTER</t>
  </si>
  <si>
    <t>867 MCGUIRE AVENUE</t>
  </si>
  <si>
    <t>OWSLEY COUNTY HEALTH CARE CENTER, INC</t>
  </si>
  <si>
    <t>20 COUNTY BARN ROAD</t>
  </si>
  <si>
    <t>BOONEVILLE</t>
  </si>
  <si>
    <t>http://www.mountaincomprehensivehealth.com/locations.html</t>
  </si>
  <si>
    <t>SIGNATURE HEALTHCARE AT HERITAGE HALL REHAB &amp; WELL</t>
  </si>
  <si>
    <t>331 SOUTH MAIN STREET</t>
  </si>
  <si>
    <t>LAWRENCEBURG</t>
  </si>
  <si>
    <t>http://shcatheritagehall.com/</t>
  </si>
  <si>
    <t>No  available rooms ATM</t>
  </si>
  <si>
    <t>SOUTH SHORE NURSING &amp; REHABILITATION</t>
  </si>
  <si>
    <t>JAMES E. HANNAH DRIVE</t>
  </si>
  <si>
    <t>SOUTH SHORE</t>
  </si>
  <si>
    <t>https://www.southshorenr.com/</t>
  </si>
  <si>
    <t>FAIR OAKS HEALTH AND REHABILITATION</t>
  </si>
  <si>
    <t>1 SPARKS AVENUE</t>
  </si>
  <si>
    <t>JAMESTOWN</t>
  </si>
  <si>
    <t>https://fairoakshr.com/</t>
  </si>
  <si>
    <t>Number is not on service</t>
  </si>
  <si>
    <t>ESSEX NURSING AND REHABILITATION CENTER</t>
  </si>
  <si>
    <t>9600 LAMBORNE BOULEVARD</t>
  </si>
  <si>
    <t>http://www.essexnursing.com/</t>
  </si>
  <si>
    <t>Admisssion is on Pause</t>
  </si>
  <si>
    <t>REGENCY CENTER</t>
  </si>
  <si>
    <t>1550 RAYDALE DRIVE</t>
  </si>
  <si>
    <t>https://www.genesishcc.com/regency</t>
  </si>
  <si>
    <t>REDBANKS COLONIAL TERRACE</t>
  </si>
  <si>
    <t>142 ROGER POWELL RD</t>
  </si>
  <si>
    <t>SEBREE</t>
  </si>
  <si>
    <t>https://www.redbanks.org/contact-us/redbanks-colonial-terrace/</t>
  </si>
  <si>
    <t>SANSBURY CARE CENTER</t>
  </si>
  <si>
    <t>2625 BARDSTOWN ROAD</t>
  </si>
  <si>
    <t>SAINT CATHARINE</t>
  </si>
  <si>
    <t>https://sansburycare.org/</t>
  </si>
  <si>
    <t>SIGNATURE HEALTHCARE AT SUMMERFIELD REHAB &amp; WELLNE</t>
  </si>
  <si>
    <t>1877 FARNSLEY ROAD</t>
  </si>
  <si>
    <t>http://shcatsummerfield.com/</t>
  </si>
  <si>
    <t>REGIS WOODS</t>
  </si>
  <si>
    <t>4604 LOWE ROAD</t>
  </si>
  <si>
    <t>https://www.genesishcc.com/regiswoods</t>
  </si>
  <si>
    <t>HARDINSBURG NURSING AND REHABILITATION CENTER</t>
  </si>
  <si>
    <t>101 FAIRGROUNDS ROAD</t>
  </si>
  <si>
    <t>HARDINSBURG</t>
  </si>
  <si>
    <t>https://www.hardinsbuqrgnursing.com/</t>
  </si>
  <si>
    <t>PRESTONSBURG HEALTH CARE CENTER</t>
  </si>
  <si>
    <t>147 NORTH HIGHLAND AVENUE</t>
  </si>
  <si>
    <t>http://prestonsburghealthcare.com/</t>
  </si>
  <si>
    <t>Only accepts short term care ATM</t>
  </si>
  <si>
    <t>THE WILLOWS AT SPRINGHURST</t>
  </si>
  <si>
    <t>3001 N. HURSTBOURNE PARKWAY</t>
  </si>
  <si>
    <t>https://www.trilogyhs.com/senior-living/ky/louisville/the-willows-at-springhurst/</t>
  </si>
  <si>
    <t>THE EPISCOPAL CHURCH HOME</t>
  </si>
  <si>
    <t>7504 WESTPORT ROAD</t>
  </si>
  <si>
    <t>https://www.episcopalretirement.com/communities/episcopal-church-home</t>
  </si>
  <si>
    <t>STONECREEK HEALTH AND REHABILITATION</t>
  </si>
  <si>
    <t>4747 ALBEN BARKLEY DRIVE</t>
  </si>
  <si>
    <t>https://stonecreekhar.com/</t>
  </si>
  <si>
    <t>CREEKWOOD NURSING &amp; REHABILITATION</t>
  </si>
  <si>
    <t>107 BOYLES DRIVE</t>
  </si>
  <si>
    <t>https://creekwoodnr.com/</t>
  </si>
  <si>
    <t>Semi Private rooms are available ATM</t>
  </si>
  <si>
    <t>CLINTON COUNTY CARE AND REHABILITATION CENTER</t>
  </si>
  <si>
    <t>404 NORTH WASHINGTON STREET</t>
  </si>
  <si>
    <t>ALBANY</t>
  </si>
  <si>
    <t>http://clintoncountycare.com/</t>
  </si>
  <si>
    <t>Semi Private rooms are available at the facility</t>
  </si>
  <si>
    <t>PRINCETON NURSING &amp; REHABILITATION</t>
  </si>
  <si>
    <t>1333 WEST MAIN STREET</t>
  </si>
  <si>
    <t>PRINCETON</t>
  </si>
  <si>
    <t>https://princetonnr.com/</t>
  </si>
  <si>
    <t>LANDMARK OF KUTTAWA, A REHABILITATION &amp; NURSING CE</t>
  </si>
  <si>
    <t>1253 LAKE BARKLEY DRIVE</t>
  </si>
  <si>
    <t>KUTTAWA</t>
  </si>
  <si>
    <t>https://www.facebook.com/VanceburgRehab/</t>
  </si>
  <si>
    <t>CAL TURNER REHAB AND SPECIALTY CARE</t>
  </si>
  <si>
    <t>456 BURNLEY ROAD</t>
  </si>
  <si>
    <t>SCOTTSVILLE</t>
  </si>
  <si>
    <t>https://medcenterhealth.org/location/cal-turner-rehab-specialty-care/</t>
  </si>
  <si>
    <t>CLINTON-HICKMAN COUNTY NURSING FACILITY</t>
  </si>
  <si>
    <t>366 SOUTH WASHINGTON STREET</t>
  </si>
  <si>
    <t>https://www.seniorcare.com/nursing-homes/ky/clinton/clinton-hickman-county-nursing-facility/185326/</t>
  </si>
  <si>
    <t>CAMPBELLSVILLE NURSING AND REHABILITATION CENTER</t>
  </si>
  <si>
    <t>1980 OLD GREENSBURG ROAD</t>
  </si>
  <si>
    <t>https://www.campbellsvillerehab.com/our-community/activities/</t>
  </si>
  <si>
    <t>KLONDIKE CENTER</t>
  </si>
  <si>
    <t>3802 KLONDIKE LANE</t>
  </si>
  <si>
    <t>https://www.genesishcc.com/klondike</t>
  </si>
  <si>
    <t>Skilled Nusing Facility</t>
  </si>
  <si>
    <t>BEAVER DAM NURSING &amp; REHAB CENTER, INC</t>
  </si>
  <si>
    <t>1595 S US HIGHWAY 231</t>
  </si>
  <si>
    <t>BEAVER DAM</t>
  </si>
  <si>
    <t>https://www.bdnrc.com/</t>
  </si>
  <si>
    <t>SIGNATURE HEALTHCARE OF SOUTH LOUISVILLE</t>
  </si>
  <si>
    <t>1120 CRISTLAND ROAD</t>
  </si>
  <si>
    <t>http://shcofsouthlouisville.com/</t>
  </si>
  <si>
    <t>CHRISTIAN HEIGHTS NURSING AND REHABILITATION CENTE</t>
  </si>
  <si>
    <t>124 WEST NASHVILLE STREET</t>
  </si>
  <si>
    <t>PEMBROKE</t>
  </si>
  <si>
    <t>https://www.christianheightsnursing.com/</t>
  </si>
  <si>
    <t>SIGNATURE HEALTHCARE OF GLASGOW REHAB &amp; WELLNESS C</t>
  </si>
  <si>
    <t>220 WESTWOOD ST.</t>
  </si>
  <si>
    <t>http://shcofglasgow.com/</t>
  </si>
  <si>
    <t>GREEN ACRES HEALTHCARE</t>
  </si>
  <si>
    <t>402 W. FARTHING STREET</t>
  </si>
  <si>
    <t>SIGNATURE HEALTHCARE AT COLONIAL REHAB &amp; WELLNESS</t>
  </si>
  <si>
    <t>708 BARTLEY AVENUE</t>
  </si>
  <si>
    <t>http://shcatcolonial.com/</t>
  </si>
  <si>
    <t>Skilled Nursing Facility / All rooms are on hold/Admissions will accepting patient after 2 weeks</t>
  </si>
  <si>
    <t>BRACKEN POST-ACUTE AND REHABILITATION CENTER</t>
  </si>
  <si>
    <t>5269 ASBURY ROAD</t>
  </si>
  <si>
    <t>https://brackenhcp.com/</t>
  </si>
  <si>
    <t>Semi private are only available</t>
  </si>
  <si>
    <t>HERMITAGE CARE AND REHABILITATION CENTER</t>
  </si>
  <si>
    <t>1614 WEST PARRISH AVENUE</t>
  </si>
  <si>
    <t>http://hermitagecare.com/</t>
  </si>
  <si>
    <t>SIGNATURE HEALTHCARE AT JEFFERSON PLACE REHAB &amp; WE</t>
  </si>
  <si>
    <t>1705 HERR LANE</t>
  </si>
  <si>
    <t>http://shcatjeffersonplace.com/</t>
  </si>
  <si>
    <t>SIGNATURE HEALTHCARE OF EAST LOUISVILLE</t>
  </si>
  <si>
    <t>2529 SIX MILE LANE</t>
  </si>
  <si>
    <t>http://shcofeastlouisville.com/</t>
  </si>
  <si>
    <t>BRANDENBURG NURSING AND REHABILITATION CENTER</t>
  </si>
  <si>
    <t>814 OLD EKRON ROAD</t>
  </si>
  <si>
    <t>BRANDENBURG</t>
  </si>
  <si>
    <t>https://www.brandenburgnursingandrehab.com/amenities/</t>
  </si>
  <si>
    <t>FORDSVILLE NURSING AND REHABILITATION CENTER</t>
  </si>
  <si>
    <t>313 MAIN STREET</t>
  </si>
  <si>
    <t>FORDSVILLE</t>
  </si>
  <si>
    <t>https://www.fordsvillenursing.com/</t>
  </si>
  <si>
    <t>BEDFORD SPRINGS HEALTH AND REHABILITATION</t>
  </si>
  <si>
    <t>50 SHEPHERD LANE</t>
  </si>
  <si>
    <t>https://bedfordspringshr.com/</t>
  </si>
  <si>
    <t>ROBERTSON COUNTY HEALTH CARE FACILITY</t>
  </si>
  <si>
    <t>1030 KENTONTOWN ROAD</t>
  </si>
  <si>
    <t>MOUNT OLIVET</t>
  </si>
  <si>
    <t>https://robertsonky.com/</t>
  </si>
  <si>
    <t>GALLATIN NURSING &amp; REHAB</t>
  </si>
  <si>
    <t>499 CENTER STREET</t>
  </si>
  <si>
    <t>https://gallatinhc.com/</t>
  </si>
  <si>
    <t>MARTIN COUNTY HEALTH CARE FACILITY</t>
  </si>
  <si>
    <t>62 MAUDE ROAD</t>
  </si>
  <si>
    <t>INEZ</t>
  </si>
  <si>
    <t>https://martinnursing.com/</t>
  </si>
  <si>
    <t>COUNTRYSIDE CENTER FOR REHABILITATION AND NURSING</t>
  </si>
  <si>
    <t>47 MARGO AVENUE</t>
  </si>
  <si>
    <t>BARDWELL</t>
  </si>
  <si>
    <t>https://countrysidecenterfrn.com/</t>
  </si>
  <si>
    <t>No available rooms ATM due to COVID outbreak</t>
  </si>
  <si>
    <t>MASONIC HOME OF LOUISVILLE</t>
  </si>
  <si>
    <t>240 MASONIC HOME DRIVE</t>
  </si>
  <si>
    <t>MASONIC HOME</t>
  </si>
  <si>
    <t>https://www.masonichomesky.com/louisville/</t>
  </si>
  <si>
    <t>HEARTLAND VILLA CENTER</t>
  </si>
  <si>
    <t>8005 US HWY 60 WEST</t>
  </si>
  <si>
    <t>LEWISPORT</t>
  </si>
  <si>
    <t>https://www.genesishcc.com/heartlandvilla</t>
  </si>
  <si>
    <t>EDMONSON CENTER</t>
  </si>
  <si>
    <t>813 SOUTH MAIN STREET</t>
  </si>
  <si>
    <t>BROWNSVILLE</t>
  </si>
  <si>
    <t>https://www.genesishcc.com/edmonson</t>
  </si>
  <si>
    <t>LAKE CUMBERLAND REGIONAL HOSPITAL SCU</t>
  </si>
  <si>
    <t>305 LANGDON STREET</t>
  </si>
  <si>
    <t>https://www.lakecumberlandhospital.com/?utm_source=GMBSocialClimb&amp;utm_medium=LakeCumberlandRegionalHospital</t>
  </si>
  <si>
    <t>They cannot provide a price ATM</t>
  </si>
  <si>
    <t>CRESTVIEW HEALTHCARE AND REHABILITATION</t>
  </si>
  <si>
    <t>1871 MIDLAND TRAIL</t>
  </si>
  <si>
    <t>https://crestviewhr.com/</t>
  </si>
  <si>
    <t>RIVER'S BEND RETIREMENT COMMUNITY</t>
  </si>
  <si>
    <t>300 BEECH STREET</t>
  </si>
  <si>
    <t>https://www.riversbendrc.org/</t>
  </si>
  <si>
    <t>ELLIOTT NURSING AND REHABILITATION</t>
  </si>
  <si>
    <t>RT 32 EAST, HOWARD CREEK RD</t>
  </si>
  <si>
    <t>SANDY HOOK</t>
  </si>
  <si>
    <t>https://www.elliottnr.com/</t>
  </si>
  <si>
    <t>CHRISTIAN HEALTH CENTER</t>
  </si>
  <si>
    <t>1800 WESTEN AVENUE</t>
  </si>
  <si>
    <t>https://www.christiancarecommunities.org/bowling-green/</t>
  </si>
  <si>
    <t>FLAGET MEMORIAL HOSPITAL NF</t>
  </si>
  <si>
    <t>4305 NEW SHEPHERDSVILLE ROAD</t>
  </si>
  <si>
    <t>https://www.chisaintjosephhealth.org/flaget-memorial-hospital-bardstown?utm_source=LocalSearch&amp;utm_medium=Facility&amp;utm_campaign=CHIStJoseph&amp;utm_term=CHISaintJosephHealth-FlagetMemorialHospital&amp;y_source=1_MTczMjIzNzItNzE1LWxvY2F0aW9uLndlYnNpdGU%3D</t>
  </si>
  <si>
    <t>The faciliity is not a nursing homes</t>
  </si>
  <si>
    <t>CLARK REGIONAL MEDICAL CENTER</t>
  </si>
  <si>
    <t>175 HOSPITAL DRIVE</t>
  </si>
  <si>
    <t>https://www.clarkregional.org/</t>
  </si>
  <si>
    <t>TRI-CITIES NURSING AND REHABILITATION CENTER</t>
  </si>
  <si>
    <t>19101 US HIGHWAY 119 NORTH</t>
  </si>
  <si>
    <t>CUMBERLAND</t>
  </si>
  <si>
    <t>http://www.tricitiesnursing.com/</t>
  </si>
  <si>
    <t>MAGNOLIA VILLAGE</t>
  </si>
  <si>
    <t>1381 CAMPBELL LANE</t>
  </si>
  <si>
    <t>https://www.genesishcc.com/magnoliavillage</t>
  </si>
  <si>
    <t>Semi privates are available and needs doctor referral firts</t>
  </si>
  <si>
    <t>WELLINGTON PARC OF OWENSBORO</t>
  </si>
  <si>
    <t>2885 NEW HARTFORD ROAD</t>
  </si>
  <si>
    <t>https://www.caring.com/senior-living/kentucky/owensboro/wellington-parc-of-owensboro-42303</t>
  </si>
  <si>
    <t>The Facility specialized with people with dimentia</t>
  </si>
  <si>
    <t>RICHWOOD NURSING &amp; REHAB</t>
  </si>
  <si>
    <t>1012 RICHWOOD WAY</t>
  </si>
  <si>
    <t>https://richwoodhc.com/</t>
  </si>
  <si>
    <t>VILLAGE CARE CENTER</t>
  </si>
  <si>
    <t>2990 RIGGS AVENUE</t>
  </si>
  <si>
    <t>ERLANGER</t>
  </si>
  <si>
    <t>https://www.familyassets.com/nursing-homes/kentucky/village-care-center</t>
  </si>
  <si>
    <t>BLUEGRASS CARE &amp; REHABILITATION CENTER</t>
  </si>
  <si>
    <t>3576 PIMLICO PARKWAY</t>
  </si>
  <si>
    <t>http://bluegrasscareandrehab.com/</t>
  </si>
  <si>
    <t>SENECA PLACE</t>
  </si>
  <si>
    <t>3526 DUTCHMANS LANE</t>
  </si>
  <si>
    <t>https://www.senecapl.com/</t>
  </si>
  <si>
    <t>GLEN RIDGE HEALTH CAMPUS</t>
  </si>
  <si>
    <t>6415 CALM RIVER WAY</t>
  </si>
  <si>
    <t>https://www.trilogyhs.com/senior-living/ky/louisville/glen-ridge//?utm_source=GMB&amp;utm_medium=organic</t>
  </si>
  <si>
    <t>PARK TERRACE HEALTH CAMPUS</t>
  </si>
  <si>
    <t>9700 STONESTREET ROAD</t>
  </si>
  <si>
    <t>https://www.trilogyhs.com/senior-living/ky/louisville/park-terrace//?utm_source=GMB&amp;utm_medium=organic</t>
  </si>
  <si>
    <t>BROOKDALE RICHMOND PLACE SNF</t>
  </si>
  <si>
    <t>2770 PALUMBO DRIVE</t>
  </si>
  <si>
    <t>https://www.brookdale.com/en/find-a-community.html</t>
  </si>
  <si>
    <t>BRECKINRIDGE PLACE</t>
  </si>
  <si>
    <t>170 SYKES BOULEVARD</t>
  </si>
  <si>
    <t>MORGANFIELD</t>
  </si>
  <si>
    <t>https://www.breckinridgeservices.org/</t>
  </si>
  <si>
    <t>CLINTON PLACE</t>
  </si>
  <si>
    <t>106 PADGETT DRIVE</t>
  </si>
  <si>
    <t>https://www.clinton-place.com/</t>
  </si>
  <si>
    <t>Must be vaccinated first</t>
  </si>
  <si>
    <t>THE WILLOWS AT HAMBURG</t>
  </si>
  <si>
    <t>2531 OLD ROSEBUD ROAD</t>
  </si>
  <si>
    <t>https://www.trilogyhs.com/senior-living/ky/lexington/willows-at-hamburg/?utm_source=GMB&amp;utm_medium=organic</t>
  </si>
  <si>
    <t>Need to evaluated first before admission,Assisted living is available ATM</t>
  </si>
  <si>
    <t>PAUL E PATTON EASTERN KY VETERANS CENTER</t>
  </si>
  <si>
    <t>200 VETERANS DRIVE</t>
  </si>
  <si>
    <t>https://ekvc.ky.gov/Pages/index.aspx</t>
  </si>
  <si>
    <t xml:space="preserve">Admission on Hold due to covid </t>
  </si>
  <si>
    <t>THE WILLOWS AT CITATION</t>
  </si>
  <si>
    <t>1376 SILVER SPRINGS DRIVE</t>
  </si>
  <si>
    <t>https://www.trilogyhs.com/senior-living/ky/lexington/willows-at-citation/?utm_source=GMB&amp;utm_medium=organic</t>
  </si>
  <si>
    <t>Facility are full ATM</t>
  </si>
  <si>
    <t>COLDSPRING TRANSITIONAL CARE CENTER</t>
  </si>
  <si>
    <t>COLD SPRING</t>
  </si>
  <si>
    <t>https://www.carespring.com/coldspring-of-campbell-county/</t>
  </si>
  <si>
    <t>FOREST SPRINGS HEALTH CAMPUS</t>
  </si>
  <si>
    <t>4120 WOODED ACRE LANE</t>
  </si>
  <si>
    <t>https://www.trilogyhs.com/senior-living/ky/louisville/forest-springs/?utm_source=GMB&amp;utm_medium=organic</t>
  </si>
  <si>
    <t>Shorterm care are available</t>
  </si>
  <si>
    <t>THE HOME PLACE AT MIDWAY</t>
  </si>
  <si>
    <t>101 SEXTON WAY</t>
  </si>
  <si>
    <t>https://homeplaceatmidway.christiancarecommunities.org/</t>
  </si>
  <si>
    <t>KINGS DAUGHTERS MEDICAL CENTER</t>
  </si>
  <si>
    <t>2201 LEXINGTON AVENUE</t>
  </si>
  <si>
    <t>https://www.kingsdaughtershealth.com/</t>
  </si>
  <si>
    <t>Number not on service</t>
  </si>
  <si>
    <t>EMERALD TRACE</t>
  </si>
  <si>
    <t>3802 TURKEYFOOT ROAD</t>
  </si>
  <si>
    <t>ELSMERE</t>
  </si>
  <si>
    <t>https://www.emeraldtrace.org/</t>
  </si>
  <si>
    <t>RADCLIFF VETERANS CENTER</t>
  </si>
  <si>
    <t>100 VETERANS DRIVE</t>
  </si>
  <si>
    <t>https://rvc.ky.gov/Pages/index.aspx</t>
  </si>
  <si>
    <t>THE SEASONS AT ALEXANDRIA</t>
  </si>
  <si>
    <t>7341 E ALEXANDRIA PIKE</t>
  </si>
  <si>
    <t>ALEXANDRIA</t>
  </si>
  <si>
    <t>https://blcnky.com/</t>
  </si>
  <si>
    <t>THE SPRINGS AT STONY BROOK</t>
  </si>
  <si>
    <t>2200 STONY BROOK DRIVE</t>
  </si>
  <si>
    <t>https://www.trilogyhs.com/senior-living/ky/louisville/springs-at-stony-brook/?utm_source=GMB&amp;utm_medium=organic</t>
  </si>
  <si>
    <t>SANDERS RIDGE HEALTH CAMPUS</t>
  </si>
  <si>
    <t>119 EAST SANDERS LANE</t>
  </si>
  <si>
    <t>MOUNT WASHINGTON</t>
  </si>
  <si>
    <t>https://www.trilogyhs.com/senior-living/ky/mt-washington/sanders-ridge-health-campus/</t>
  </si>
  <si>
    <t>2715 ALBERT L. BICKNELL DR</t>
  </si>
  <si>
    <t>SHREVEPORT</t>
  </si>
  <si>
    <t>https://www.wkprogressivecare.com/</t>
  </si>
  <si>
    <t>VILLA FELICIANA CHRONIC DISEASE</t>
  </si>
  <si>
    <t>5002 HIGHWAY 10</t>
  </si>
  <si>
    <t>WILLOW WOOD AT WOLDENBERG VILLAGE</t>
  </si>
  <si>
    <t>3701 BEHRMAN PLACE</t>
  </si>
  <si>
    <t>NEW ORLEANS</t>
  </si>
  <si>
    <t>Forwarded to admissions, reached voicemail
no website</t>
  </si>
  <si>
    <t>MAISON ORLEANS HEALTHCARE OF NEW ORLEANS</t>
  </si>
  <si>
    <t>1420 GENERAL TAYLOR</t>
  </si>
  <si>
    <t>Permanently Closed</t>
  </si>
  <si>
    <t>PARK PLACE HEALTHCARE, LLC</t>
  </si>
  <si>
    <t>535 COMMERCE STREET</t>
  </si>
  <si>
    <t>GRETNA</t>
  </si>
  <si>
    <t>TRINITY NEUROLOGIC REHABILITATION CENTER</t>
  </si>
  <si>
    <t>1400 LINDBERG DRIVE</t>
  </si>
  <si>
    <t>SLIDELL</t>
  </si>
  <si>
    <t>http://trinityneurorehab.com/default.htm</t>
  </si>
  <si>
    <t>Rates  can go higher depends on the needs of the patient</t>
  </si>
  <si>
    <t>OCHSNER MEDICAL CENTER SKILLED NURSING FACILITY</t>
  </si>
  <si>
    <t>2614 JEFFERSON HWY, 3RD FLOOR</t>
  </si>
  <si>
    <t>https://www.ochsner.org/services/skilled-nursing</t>
  </si>
  <si>
    <t>CHATEAU LIVING CENTER</t>
  </si>
  <si>
    <t>716 VILLAGE ROAD</t>
  </si>
  <si>
    <t>KENNER</t>
  </si>
  <si>
    <t>https://www.chateaulivingcenterkenner.com/</t>
  </si>
  <si>
    <t>OAKS OF HOUMA (THE)</t>
  </si>
  <si>
    <t>1701 POLK STREET</t>
  </si>
  <si>
    <t>HOUMA</t>
  </si>
  <si>
    <t>https://www.oaksofhouma.com/</t>
  </si>
  <si>
    <t>Patient needs 3 midnight in-patient to qualify for skilled nursing and price depends on the patient's insurance coverage</t>
  </si>
  <si>
    <t>WYNHOVEN HEALTH CARE CENTER</t>
  </si>
  <si>
    <t>1050 MEDICAL CENTER</t>
  </si>
  <si>
    <t>MARRERO</t>
  </si>
  <si>
    <t>https://notredamehealth.org/wynhoven-healthcare-center/</t>
  </si>
  <si>
    <t>GARDEN COURT HEALTH AND REHABILITATION CENTER</t>
  </si>
  <si>
    <t>4405 AIRLINE DRIVE</t>
  </si>
  <si>
    <t>BOSSIER CITY</t>
  </si>
  <si>
    <t>https://www.facebook.com/gardencourtrehab/</t>
  </si>
  <si>
    <t>GARDEN PARK NURSING &amp; REHAB CTR, LLC</t>
  </si>
  <si>
    <t>9111 LINWOOD AVENUE</t>
  </si>
  <si>
    <t>https://www.gardenparknursingandrehab.com/</t>
  </si>
  <si>
    <t>WOODS HAVEN SR CITIZENS HOME</t>
  </si>
  <si>
    <t>8275 HIGHWAY 165</t>
  </si>
  <si>
    <t>POLLOCK</t>
  </si>
  <si>
    <t>No website
Skilled nursing care only.</t>
  </si>
  <si>
    <t>GRACE NURSING HOME</t>
  </si>
  <si>
    <t>1181 HWY 19</t>
  </si>
  <si>
    <t>SLAUGHTER</t>
  </si>
  <si>
    <t>https://gracehealthandrehab.com/</t>
  </si>
  <si>
    <t>AUDUBON HEALTH AND REHAB</t>
  </si>
  <si>
    <t>2110 AUDUBON AVENUE</t>
  </si>
  <si>
    <t>THIBODAUX</t>
  </si>
  <si>
    <t>https://www.audubonhealthandrehab.com/</t>
  </si>
  <si>
    <t>Number does not accept unidentified calls</t>
  </si>
  <si>
    <t>METAIRIE HEALTH CARE CENTER</t>
  </si>
  <si>
    <t>6401 RIVERSIDE DRIVE</t>
  </si>
  <si>
    <t>METAIRIE</t>
  </si>
  <si>
    <t>http://metairiehc.com/</t>
  </si>
  <si>
    <t>HERITAGE MANOR OF MANDEVILLE</t>
  </si>
  <si>
    <t>1820 W. CAUSEWAY APPROACH</t>
  </si>
  <si>
    <t>MANDEVILLE</t>
  </si>
  <si>
    <t>https://www.heritagemanormandeville.com/</t>
  </si>
  <si>
    <t>MEADOWVIEW HEALTH &amp; REHAB CENTER</t>
  </si>
  <si>
    <t>400 MEADOWVIEW DRIVE</t>
  </si>
  <si>
    <t>MINDEN</t>
  </si>
  <si>
    <t>https://www.nexion-health.com/meadowview-health-rehabilitation/</t>
  </si>
  <si>
    <t>HERITAGE MANOR HEALTH &amp; REHAB</t>
  </si>
  <si>
    <t>110 SERIO BLVD</t>
  </si>
  <si>
    <t>FERRIDAY</t>
  </si>
  <si>
    <t>https://www.facebook.com/heritagemanorofferriday/</t>
  </si>
  <si>
    <t>GREENBRIAR COMMUNITY CARE CENTER</t>
  </si>
  <si>
    <t>505 ROBERT BLVD.</t>
  </si>
  <si>
    <t>https://greenbriarccc.com/</t>
  </si>
  <si>
    <t>Flate rate for both private and shared rooms</t>
  </si>
  <si>
    <t>TRINITY TRACE COMMUNITY CARE CENTER</t>
  </si>
  <si>
    <t>612 HOLY TRINITY DRIVE</t>
  </si>
  <si>
    <t>https://trinitytraceccc.com/</t>
  </si>
  <si>
    <t>TWIN OAKS NURSING HOME</t>
  </si>
  <si>
    <t>506 WEST 5TH STREET</t>
  </si>
  <si>
    <t>LAPLACE</t>
  </si>
  <si>
    <t>https://trinitytraceccc.com/contact-us/</t>
  </si>
  <si>
    <t>CHATEAU ST. JAMES REHAB AND RETIREMENT</t>
  </si>
  <si>
    <t>1980 JEFFERSON HWY</t>
  </si>
  <si>
    <t>LUTCHER</t>
  </si>
  <si>
    <t>https://chateaustjames.com/</t>
  </si>
  <si>
    <t>SOUTH LAFOURCHE NURSING &amp; REHAB</t>
  </si>
  <si>
    <t>146 E. 28TH STREET</t>
  </si>
  <si>
    <t>CUT OFF</t>
  </si>
  <si>
    <t>Number you are calling is temporarily unavailable
No website</t>
  </si>
  <si>
    <t>MAISON DE'VILLE NURSING HOME</t>
  </si>
  <si>
    <t>107 SOUTH HOLLYWOOD DRIVE</t>
  </si>
  <si>
    <t>BAYSIDE HEALTHCARE CENTER</t>
  </si>
  <si>
    <t>3201 WALL BLVD</t>
  </si>
  <si>
    <t>https://www.baysidehc.net/</t>
  </si>
  <si>
    <t>VM 3-9. No answer</t>
  </si>
  <si>
    <t>MANY HEALTHCARE AND REHABILITATION CENTER</t>
  </si>
  <si>
    <t>120 NATCHITOCHES HWY 6 EAST</t>
  </si>
  <si>
    <t>MANY</t>
  </si>
  <si>
    <t>https://www.nexion-health.com/many-healthcare/care-programs/rehabilitation/</t>
  </si>
  <si>
    <t>ST AGNES HEALTHCARE AND REHAB CENTER</t>
  </si>
  <si>
    <t>606 LATIOLAIS ROAD</t>
  </si>
  <si>
    <t>BREAUX BRIDGE</t>
  </si>
  <si>
    <t>https://www.stagnescares.com/</t>
  </si>
  <si>
    <t>Beds available is for memory care unit only</t>
  </si>
  <si>
    <t>JEFF DAVIS LIVING CENTER, LLC</t>
  </si>
  <si>
    <t>1338 NORTH CUTTING AVENUE</t>
  </si>
  <si>
    <t>JENNINGS</t>
  </si>
  <si>
    <t>http://jdlcllc.net/services.html</t>
  </si>
  <si>
    <t>vm 3-9. Voicemail</t>
  </si>
  <si>
    <t>KAPLAN HEALTHCARE CENTER</t>
  </si>
  <si>
    <t>1300 W. EIGHTH STREET</t>
  </si>
  <si>
    <t>KAPLAN</t>
  </si>
  <si>
    <t>https://www.nexion-health.com/kaplan-healthcare/</t>
  </si>
  <si>
    <t>CLAIBORNE HEALTHCARE CENTER</t>
  </si>
  <si>
    <t>1536 CLAIBORNE AVENUE</t>
  </si>
  <si>
    <t>https://www.nexion-health.com/claiborne-healthcare/</t>
  </si>
  <si>
    <t>They only have shared rooms</t>
  </si>
  <si>
    <t>SENIOR VILLAGE NURSING &amp; REHABILITATION CENTER</t>
  </si>
  <si>
    <t>315 HARRY GUILBEAU ROAD</t>
  </si>
  <si>
    <t>OPELOUSAS</t>
  </si>
  <si>
    <t>https://www.seniorvillagerehab.com/</t>
  </si>
  <si>
    <t>vm 3-10. Voicemail</t>
  </si>
  <si>
    <t>HERITAGE MANOR OF OPELOUSAS</t>
  </si>
  <si>
    <t>7941 I-49 SOUTH SERVICE ROAD</t>
  </si>
  <si>
    <t>https://www.heritagemanoropelousas.com/</t>
  </si>
  <si>
    <t>Need to do home evaluation before accepting the patient</t>
  </si>
  <si>
    <t>HERITAGE MANOR OF BOSSIER</t>
  </si>
  <si>
    <t>2575 AIRLINE DRIVE</t>
  </si>
  <si>
    <t>https://centers.consulatehealthcare.com/ll/US/LA/Bossier-City/2575-Airline-Dr_</t>
  </si>
  <si>
    <t>HERITAGE MANOR OF FRANKLINTON</t>
  </si>
  <si>
    <t>2000 MAIN STREET</t>
  </si>
  <si>
    <t>FRANKLINTON</t>
  </si>
  <si>
    <t>https://centers.consulatehealthcare.com/ll/US/LA/Franklinton/2000-Main-St_</t>
  </si>
  <si>
    <t>vm 3-10. Admissions director is unavailable</t>
  </si>
  <si>
    <t>VIVIAN HEALTHCARE CENTER</t>
  </si>
  <si>
    <t>912 SOUTH PECAN STREET</t>
  </si>
  <si>
    <t>VIVIAN</t>
  </si>
  <si>
    <t>https://www.nexion-health.com/vivian-healthcare/</t>
  </si>
  <si>
    <t>NEW IBERIA MANOR SOUTH</t>
  </si>
  <si>
    <t>600 BAYARD ST</t>
  </si>
  <si>
    <t>NEW IBERIA</t>
  </si>
  <si>
    <t>https://www.nexion-health.com/new-iberia-manor-south/</t>
  </si>
  <si>
    <t>Private rooms are for patients with medicare and rehab patients</t>
  </si>
  <si>
    <t>NEW IBERIA MANOR NORTH</t>
  </si>
  <si>
    <t>1803 JANE STREET</t>
  </si>
  <si>
    <t>https://www.nexion-health.com/new-iberia-manor-north/</t>
  </si>
  <si>
    <t>LANDMARK OF PLAQUEMINE</t>
  </si>
  <si>
    <t>59355 RIVER WEST DRIVE</t>
  </si>
  <si>
    <t>PLAQUEMINE</t>
  </si>
  <si>
    <t>https://www.landmarkofplaquemine.com/</t>
  </si>
  <si>
    <t>MARRERO HEALTHCARE CENTER</t>
  </si>
  <si>
    <t>5301 AUGUST AVENUE</t>
  </si>
  <si>
    <t>https://www.nexion-health.com/marrero-healthcare/</t>
  </si>
  <si>
    <t>AD not available 3-10. Admissions director is unavailable</t>
  </si>
  <si>
    <t>RIVER PALMS NURSING &amp; REHAB, L L C</t>
  </si>
  <si>
    <t>5301 TULLIS DRIVE</t>
  </si>
  <si>
    <t>The phone number is invalid</t>
  </si>
  <si>
    <t>LEGACY NURSING AND REHABILITATION OF PLAQUEMINE</t>
  </si>
  <si>
    <t>59215 RIVER WEST DRIVE</t>
  </si>
  <si>
    <t>http://www.legacy-nursing.com/</t>
  </si>
  <si>
    <t>SPRING LAKE SKILLED NURSING AND REHABILITATION</t>
  </si>
  <si>
    <t>8622 LINE AVENUE</t>
  </si>
  <si>
    <t>https://springlakenursinghome.com/</t>
  </si>
  <si>
    <t>Private suites costs $6500/month</t>
  </si>
  <si>
    <t>WILLOW RIDGE NURSING AND REHABILITATION CENTER,LLC</t>
  </si>
  <si>
    <t>660 FACTORY OUTLET DRIVE</t>
  </si>
  <si>
    <t>ARCADIA</t>
  </si>
  <si>
    <t>http://www.willowridgerehabcenter.com/</t>
  </si>
  <si>
    <t>LACOMBE NURSING CENTRE</t>
  </si>
  <si>
    <t>28119 HWY 190</t>
  </si>
  <si>
    <t>LACOMBE</t>
  </si>
  <si>
    <t>http://lacombecare.com/</t>
  </si>
  <si>
    <t>LODGE AT TANGI PINES (THE)</t>
  </si>
  <si>
    <t>10746 HWY 16</t>
  </si>
  <si>
    <t>AMITE</t>
  </si>
  <si>
    <t>https://www.thelodgeattangipines.com/</t>
  </si>
  <si>
    <t>AD not available 3-10. Forwarded to Admissions Director but voice mail only.</t>
  </si>
  <si>
    <t>HIGHLAND PLACE REHAB AND NURSING CENTER</t>
  </si>
  <si>
    <t>1736 IRVING PLACE</t>
  </si>
  <si>
    <t>https://ldh.la.gov/index.cfm/directory/detail/12021/catid/173</t>
  </si>
  <si>
    <t>-Price for both shared and private rooms just the same as per admission director
-Price entered is just a starting price, range depends on the level of care</t>
  </si>
  <si>
    <t>SPRINGHILL POST ACUTE &amp; MEMORY CARE</t>
  </si>
  <si>
    <t>215 FIRST STREET N E</t>
  </si>
  <si>
    <t>SPRINGHILL</t>
  </si>
  <si>
    <t>https://ldh.la.gov/index.cfm/directory/detail/11943/catid/173</t>
  </si>
  <si>
    <t>Gave the old price. She said that it went a nit higher now</t>
  </si>
  <si>
    <t>BATON ROUGE HEALTH CARE CENTER</t>
  </si>
  <si>
    <t>5550 THOMAS ROAD</t>
  </si>
  <si>
    <t>BATON ROUGE</t>
  </si>
  <si>
    <t>https://brhealthcarecenter.com/</t>
  </si>
  <si>
    <t>vm 3-10. Forwarded to Admissions Director but voice mail only.</t>
  </si>
  <si>
    <t>OLD BROWNLEE COMMUNITY CARE CENTER</t>
  </si>
  <si>
    <t>4680 OLD BROWNLEE RD</t>
  </si>
  <si>
    <t>http://oldbrownleeccc.com/</t>
  </si>
  <si>
    <t>-All rooms are private rooms
-No Assisted Living
-No Independent Living
-No memory care</t>
  </si>
  <si>
    <t>MAISON DE LAFAYETTE</t>
  </si>
  <si>
    <t>2707 KALISTE SALOOM ROAD</t>
  </si>
  <si>
    <t>https://www.maisondelafayette.com/</t>
  </si>
  <si>
    <t>-No Assisted Living
-No Independent Living
-No memory care</t>
  </si>
  <si>
    <t>OUR LADY OF PROMPT SUCCOR NURSING FACILITY</t>
  </si>
  <si>
    <t>954 E PRUDHOMME LANE</t>
  </si>
  <si>
    <t>https://www.promptsuccor.com/</t>
  </si>
  <si>
    <t>ST JOSEPH OF HARAHAN</t>
  </si>
  <si>
    <t>405 FOLSE DRIVE</t>
  </si>
  <si>
    <t>HARAHAN</t>
  </si>
  <si>
    <t>https://ldh.la.gov/index.cfm/directory/detail/12152/catid/173</t>
  </si>
  <si>
    <t>$4920.00 - $6000.00</t>
  </si>
  <si>
    <t>-No private room, all rooms are shared rooms.
-No Independent Living
-No memory care</t>
  </si>
  <si>
    <t>GRAND COVE NURSING &amp; REHABILITATION CENTER</t>
  </si>
  <si>
    <t>1525 W MCNEESE ST.</t>
  </si>
  <si>
    <t>LAKE CHARLES</t>
  </si>
  <si>
    <t>https://www.grandcovecenter.com/</t>
  </si>
  <si>
    <t>GUEST HOUSE SKILLED NURSING REHABILITATION (THE)</t>
  </si>
  <si>
    <t>9225 NORMANDIE DRIVE</t>
  </si>
  <si>
    <r>
      <rPr>
        <rFont val="Arial"/>
        <color rgb="FF1155CC"/>
        <u/>
      </rPr>
      <t>https://theguesthousenursinghome.com/</t>
    </r>
    <r>
      <rPr>
        <rFont val="Arial"/>
        <color rgb="FFCC0000"/>
      </rPr>
      <t>/</t>
    </r>
  </si>
  <si>
    <t>CHRISTWOOD</t>
  </si>
  <si>
    <t>100 CHRISTWOOD BLVD.</t>
  </si>
  <si>
    <t>No website URL</t>
  </si>
  <si>
    <t>J. MICHAEL MORROW MEMORIAL NURSING HOME</t>
  </si>
  <si>
    <t>883 MAIN STREET</t>
  </si>
  <si>
    <t>ARNAUDVILLE</t>
  </si>
  <si>
    <t>https://www.jmmorrownursinghome.com/</t>
  </si>
  <si>
    <t>LEGACY NURSING AND REHABILITATION OF MORGAN CITY</t>
  </si>
  <si>
    <t>740 JUSTA STREET</t>
  </si>
  <si>
    <t>MORGAN CITY</t>
  </si>
  <si>
    <t>https://legacy-nursing.com/locations.php?location=morgan-city</t>
  </si>
  <si>
    <t>LEGACY NURSING AND REHABILITATION OF FRANKLIN</t>
  </si>
  <si>
    <t>1907 CHINABERRY STREET</t>
  </si>
  <si>
    <t>LEGACY NURSING AND REHABILITATION OF WINNSBORO</t>
  </si>
  <si>
    <t>804 POLK STREET</t>
  </si>
  <si>
    <t>WINNSBORO</t>
  </si>
  <si>
    <t>ASCENSION OAKS NURSING &amp; REHABILITATION CENTER</t>
  </si>
  <si>
    <t>711 W. CORNERVIEW ROAD</t>
  </si>
  <si>
    <t>GONZALES</t>
  </si>
  <si>
    <t>https://www.ascensionoaksnursingandrehab.com/</t>
  </si>
  <si>
    <t>MAGNOLIA MANOR NURSING AND REHAB CTR, LLC</t>
  </si>
  <si>
    <t>1411 CLAIBORNE AVENUE</t>
  </si>
  <si>
    <t>https://www.magnoliamanornursingandrehab.com/</t>
  </si>
  <si>
    <t>Gave an estimation. No memory care. No assisted/independent living</t>
  </si>
  <si>
    <t>AUTUMN LEAVES NURSING AND REHAB CTR, LLC</t>
  </si>
  <si>
    <t>342 COUNTRY CLUB ROAD</t>
  </si>
  <si>
    <t>WINNFIELD</t>
  </si>
  <si>
    <t>https://www.autumnleavesnursingandrehab.com/</t>
  </si>
  <si>
    <t>AD not available 3-11. Admissions director is unavailable</t>
  </si>
  <si>
    <t>LAKE CHARLES CARE CENTER</t>
  </si>
  <si>
    <t>2701 ERNEST STREET</t>
  </si>
  <si>
    <t>https://lakecharlescarecenter.com/</t>
  </si>
  <si>
    <t>No answer 3-11. No answer</t>
  </si>
  <si>
    <t>RESTHAVEN NURSING &amp; REHAB CENTER, LLC</t>
  </si>
  <si>
    <t>1103 W MCNEESE</t>
  </si>
  <si>
    <t>https://www.resthavennursingandrehab.com/</t>
  </si>
  <si>
    <t>NAOMI HEIGHTS NURSING &amp; REHABILITATION CENTER</t>
  </si>
  <si>
    <t>2421 E. TEXAS AVENUE</t>
  </si>
  <si>
    <t>https://www.naomiheightsnursingandrehab.com/</t>
  </si>
  <si>
    <t>CARROLL HEALTH AND REHAB LLC</t>
  </si>
  <si>
    <t>307 N CASTLEMAN ST</t>
  </si>
  <si>
    <t>OAK GROVE</t>
  </si>
  <si>
    <t>https://paramounthcla.com/properties/carroll-pointe/</t>
  </si>
  <si>
    <t>LEXINGTON HOUSE</t>
  </si>
  <si>
    <t>16 HEYMAN LANE</t>
  </si>
  <si>
    <t>https://www.lexingtonhousecarecenter.com/</t>
  </si>
  <si>
    <t>AD not available 3-11  Admissions director is unavailable</t>
  </si>
  <si>
    <t>ENCORE HEALTHCARE AND REHABILITATION CENTER (THE)</t>
  </si>
  <si>
    <t>19110 CROWLEY-EUNICE HWY</t>
  </si>
  <si>
    <t>CROWLEY</t>
  </si>
  <si>
    <t>https://encoreatcrowley.org/</t>
  </si>
  <si>
    <t>vm 3-11. Voicemail</t>
  </si>
  <si>
    <t>COLFAX REUNION NURSING AND REHABILITATION CENTER</t>
  </si>
  <si>
    <t>366 WEBB SMITH DRIVE</t>
  </si>
  <si>
    <t>COLFAX</t>
  </si>
  <si>
    <t>No answer 3-11. Admissions director is unavailable</t>
  </si>
  <si>
    <t>ST MARGARET'S DAUGHTERS HOME</t>
  </si>
  <si>
    <t>3525 BIENVILLE ST</t>
  </si>
  <si>
    <t>http://www.stmargaretsno.org/</t>
  </si>
  <si>
    <t>LANDMARK NURSING &amp; REHAB CTR</t>
  </si>
  <si>
    <t>1611 WELLERMAN ROAD</t>
  </si>
  <si>
    <t>WEST MONROE</t>
  </si>
  <si>
    <t>https://www.landmarknursingandrehab.com/</t>
  </si>
  <si>
    <t>VERMILION HEALTH CARE CENTER</t>
  </si>
  <si>
    <t>14008 CHENEAU ROAD</t>
  </si>
  <si>
    <t>https://www.vermilionhealthcarecenter.com/</t>
  </si>
  <si>
    <t>LEGACY NURSING AND REHABILITATION OF TALLULAH</t>
  </si>
  <si>
    <t>32 CROTHERS DRIVE</t>
  </si>
  <si>
    <t>TALLULAH</t>
  </si>
  <si>
    <t>HERITAGE MANOR WEST</t>
  </si>
  <si>
    <t>7060 COTTONWOOD BLVD</t>
  </si>
  <si>
    <t>https://www.heritagemanorwest.com/</t>
  </si>
  <si>
    <t>Available rooms change day by day. It really depends if they have room available. No memory care. No assisted/independent living</t>
  </si>
  <si>
    <t>LAFOURCHE HOME FOR AGED &amp; INFIRM</t>
  </si>
  <si>
    <t>1002 TIGER DRIVE</t>
  </si>
  <si>
    <t>Private room with shared bath is $190/day. Suite room is $205/day</t>
  </si>
  <si>
    <t>WINNFIELD NURSING AND REHABILITATION CENTER, LLC</t>
  </si>
  <si>
    <t>915 1ST STREET</t>
  </si>
  <si>
    <t>http://www.winnfieldrehabcenter.com/</t>
  </si>
  <si>
    <t>vm 3-11. No answer</t>
  </si>
  <si>
    <t>BELLE TECHE NURSING &amp; REHABILITATION CENTER</t>
  </si>
  <si>
    <t>1306 W ADMIRAL DOYLE DR</t>
  </si>
  <si>
    <t>https://paramounthcla.com/properties/avalon-place/</t>
  </si>
  <si>
    <t>Memory care is for females only. No assisted/independent living</t>
  </si>
  <si>
    <t>FOREST HAVEN NURSING &amp; REHAB CTR, LLC</t>
  </si>
  <si>
    <t>171 THRASHER DRIVE</t>
  </si>
  <si>
    <t>https://www.foresthavennursingandrehab.com/</t>
  </si>
  <si>
    <t>No private room. No assisted/independent living</t>
  </si>
  <si>
    <t>LASALLE NURSING HOME</t>
  </si>
  <si>
    <t>139 NINTH STREET</t>
  </si>
  <si>
    <t>JENA</t>
  </si>
  <si>
    <t>http://www.lasallenursinghome.care/</t>
  </si>
  <si>
    <t>AMELIA MANOR NURSING HOME</t>
  </si>
  <si>
    <t>903 CENTER STREET</t>
  </si>
  <si>
    <t>https://www.ameliamanor.com/</t>
  </si>
  <si>
    <t>WOODLEIGH OF BATON ROUGE, THE</t>
  </si>
  <si>
    <t>14333 OLD HAMMOND HWY.</t>
  </si>
  <si>
    <t>http://www.thewoodleighbr.com/</t>
  </si>
  <si>
    <t>CAPITOL HOUSE NURSING AND REHAB CENTER</t>
  </si>
  <si>
    <t>11546 FLORIDA BLVD</t>
  </si>
  <si>
    <t>https://www.thecarpenterhealthnetwork.com/about-us/capitol-house-nursing-rehabilitation/</t>
  </si>
  <si>
    <t>Does not currently have private rooms</t>
  </si>
  <si>
    <t>COLUMNS COMMUNITY CARE CENTER ( THE )</t>
  </si>
  <si>
    <t>3025 FOURTH STREET</t>
  </si>
  <si>
    <t>JONESVILLE</t>
  </si>
  <si>
    <t>https://thecolumnsccc.com/</t>
  </si>
  <si>
    <t>Admissions director gave a rough estimation. The price depends on the doctor's referral</t>
  </si>
  <si>
    <t>CENTER POINT HEALTH CARE AND REHAB</t>
  </si>
  <si>
    <t>8225 SUMMA AVENUE</t>
  </si>
  <si>
    <t>AD not available 3-11  Voicemail</t>
  </si>
  <si>
    <t>LANDMARK NURSING CENTER HAMMOND</t>
  </si>
  <si>
    <t>42250 NORTH OAKS DR</t>
  </si>
  <si>
    <t>HAMMOND</t>
  </si>
  <si>
    <t>https://www.landmarkhammond.com/</t>
  </si>
  <si>
    <t>AD not available 3-11   Admissions director is unavailable</t>
  </si>
  <si>
    <t>LANDMARK OF ACADIANA</t>
  </si>
  <si>
    <t>1710 SMEDE HWY</t>
  </si>
  <si>
    <t>SAINT MARTINVILLE</t>
  </si>
  <si>
    <t>https://www.landmarkofacadiana.com/</t>
  </si>
  <si>
    <t>WHITE OAK POST ACUTE CARE</t>
  </si>
  <si>
    <t>2828 WESTFORK</t>
  </si>
  <si>
    <t>vm 3-11. Admissions director is unavailable</t>
  </si>
  <si>
    <t>RIVIERE DE SOLEIL COMMUNITY CARE CENTER</t>
  </si>
  <si>
    <t>7408 HWY 1</t>
  </si>
  <si>
    <t>MANSURA</t>
  </si>
  <si>
    <t>https://rivieredesoleilccc.com/</t>
  </si>
  <si>
    <t>CHATEAU D'VILLE REHAB AND RETIREMENT</t>
  </si>
  <si>
    <t>401 VATICAN DRIVE</t>
  </si>
  <si>
    <t>DONALDSONVILLE</t>
  </si>
  <si>
    <t>http://www.chateaudville.com/</t>
  </si>
  <si>
    <t>AVALON PLACE</t>
  </si>
  <si>
    <t>4385 OLD STERLINGTON ROAD</t>
  </si>
  <si>
    <t>same price with long term</t>
  </si>
  <si>
    <t>$158/day- private room with private bath
$154/day- private room with shared bath
$135/day- semi private with private bath
$128/day- semi private</t>
  </si>
  <si>
    <t>LANDMARK OF BATON ROUGE</t>
  </si>
  <si>
    <t>9105 OXFORD PLACE DRIVE</t>
  </si>
  <si>
    <t>http://www.landmarkbatonrouge.com/</t>
  </si>
  <si>
    <t>AD not available 3-11  Website not loading. Admissions director is unavailable</t>
  </si>
  <si>
    <t>ROSEVIEW NURSING AND REHABILITATION CENTER</t>
  </si>
  <si>
    <t>3405 MANSFIELD ROAD</t>
  </si>
  <si>
    <t>https://www.roseviewnursingandrehab.com/</t>
  </si>
  <si>
    <t>Gave an estimation. No available private room. Did not tell the price od the private room, No memory care. No assisted/independent living</t>
  </si>
  <si>
    <t>RIVERVIEW CARE CENTER</t>
  </si>
  <si>
    <t>4820 MEDICAL DRIVE</t>
  </si>
  <si>
    <t>https://www.riverviewcarecenter.com/</t>
  </si>
  <si>
    <t>ASSUMPTION HEALTHCARE AND REHABILITATION</t>
  </si>
  <si>
    <t>252 HWY. 402</t>
  </si>
  <si>
    <t>NAPOLEONVILLE</t>
  </si>
  <si>
    <t>https://www.dhcgrp.com/assumption/</t>
  </si>
  <si>
    <t>ST FRANCES NSG &amp; REHAB CENTER</t>
  </si>
  <si>
    <t>417 INDUSTRIAL DRIVE</t>
  </si>
  <si>
    <t>OBERLIN</t>
  </si>
  <si>
    <t>TIOGA COMMUNITY CARE CENTER</t>
  </si>
  <si>
    <t>5201 SHREVEPORT HWY</t>
  </si>
  <si>
    <t>PINEVILLE</t>
  </si>
  <si>
    <t>https://tiogaccc.com/</t>
  </si>
  <si>
    <t>TOLEDO RETIREMENT AND REHABILITATION CENTER</t>
  </si>
  <si>
    <t>1009 N OBRIE STREET</t>
  </si>
  <si>
    <t>ZWOLLE</t>
  </si>
  <si>
    <t>OUR LADY OF WISDOM HEALTH CARE CENTER</t>
  </si>
  <si>
    <t>5600 GENERAL DEGAULLE DR</t>
  </si>
  <si>
    <t>https://notredamehealth.org/</t>
  </si>
  <si>
    <t>RUSTON NURSING AND REHABILITATION CENTER,LLC</t>
  </si>
  <si>
    <t>3720 HWY 80 EAST</t>
  </si>
  <si>
    <t>RUSTON</t>
  </si>
  <si>
    <t>http://www.rustonrehabcenter.com/</t>
  </si>
  <si>
    <t>PINES RETIREMENT CENTER OF BATON ROUGE</t>
  </si>
  <si>
    <t>14686 OLD HAMMOND HWY.</t>
  </si>
  <si>
    <t>http://colonialcareretirementcenter.com/</t>
  </si>
  <si>
    <t>ST JUDE'S NURSING HOME</t>
  </si>
  <si>
    <t>1539 DELACHAISE ST.</t>
  </si>
  <si>
    <t>GOLDEN AGE OF WELSH, LLC</t>
  </si>
  <si>
    <t>410 SOUTH SIMMONS STREET</t>
  </si>
  <si>
    <t>WELSH</t>
  </si>
  <si>
    <t>http://www.goldenageofwelsh.com/</t>
  </si>
  <si>
    <t>GOLDEN AGE HEALTHCARE AND REHABILITATION CENTER</t>
  </si>
  <si>
    <t>27090 HWY 16</t>
  </si>
  <si>
    <t>DENHAM SPRINGS</t>
  </si>
  <si>
    <t>https://www.goldenageds.com/</t>
  </si>
  <si>
    <t>WESTWOOD MANOR NURSING HOME, INC</t>
  </si>
  <si>
    <t>714 HIGH SCHOOL DRIVE</t>
  </si>
  <si>
    <t>DERIDDER</t>
  </si>
  <si>
    <t>https://www.trustcaremanagement.com/westwood</t>
  </si>
  <si>
    <t>Site cannot be reached. No assisted/independent living</t>
  </si>
  <si>
    <t>RIDGECREST COMMUNITY CARE CENTER</t>
  </si>
  <si>
    <t>1616 WELLERMAN ROAD</t>
  </si>
  <si>
    <t>https://ridgecrestccc.com/</t>
  </si>
  <si>
    <t>OUACHITA HEALTHCARE AND REHABILITATION CENTER</t>
  </si>
  <si>
    <t>7950 MILLHAVEN ROAD</t>
  </si>
  <si>
    <t>https://www.ouachitahealthcare.com/</t>
  </si>
  <si>
    <t>DERIDDER RETIREMENT &amp; REHABILITATION CENTER</t>
  </si>
  <si>
    <t>1420 BLANKENSHIP DR</t>
  </si>
  <si>
    <t>https://www.trustcaremanagement.com/deridder</t>
  </si>
  <si>
    <t>COLONIAL OAKS LIVING CENTER</t>
  </si>
  <si>
    <t>4312 ITHACA STREET</t>
  </si>
  <si>
    <t>https://www.colonialoakslivingcenter.com/</t>
  </si>
  <si>
    <t>CARE CENTER THE</t>
  </si>
  <si>
    <t>11188 FLORIDA BLVD</t>
  </si>
  <si>
    <t>https://www.thecarecenterbr.com/</t>
  </si>
  <si>
    <t>ALPINE SKILLED NURSING AND REHABILITATION</t>
  </si>
  <si>
    <t>2401 NORTH SERVICE ROAD</t>
  </si>
  <si>
    <t>https://alpineskillednursing.com/</t>
  </si>
  <si>
    <t>No shared room. No assisted/independent living</t>
  </si>
  <si>
    <t>OAKS (THE)</t>
  </si>
  <si>
    <t>1000 MCKEEN PLACE</t>
  </si>
  <si>
    <t>https://www.theoaksmonroe.com/</t>
  </si>
  <si>
    <t>BAYOU CHATEAU NURSING CTR</t>
  </si>
  <si>
    <t>16232 HWY. 1</t>
  </si>
  <si>
    <t>SIMMESPORT</t>
  </si>
  <si>
    <t>EUNICE MANOR</t>
  </si>
  <si>
    <t>3859 HIGHWAY 190</t>
  </si>
  <si>
    <t>EUNICE</t>
  </si>
  <si>
    <t>https://www.eunicemanor.com/</t>
  </si>
  <si>
    <t>GUEST HOUSE NURSING AND REHABILITATION</t>
  </si>
  <si>
    <t>109 GUEST HOUSE DRIVE</t>
  </si>
  <si>
    <t>https://theguesthousenursinghome.com/</t>
  </si>
  <si>
    <t>TRI-COMMUNITY NURSING CENTER</t>
  </si>
  <si>
    <t>7014 HWY 71</t>
  </si>
  <si>
    <t>EASTRIDGE NURSING CENTER</t>
  </si>
  <si>
    <t>2305 RICHARD ST.</t>
  </si>
  <si>
    <t>ABBEVILLE</t>
  </si>
  <si>
    <t>https://eastridgenursing.org/</t>
  </si>
  <si>
    <t>LEGRAND HEALTHCARE AND REHABILITATION CENTER</t>
  </si>
  <si>
    <t>650 HOLT STREET</t>
  </si>
  <si>
    <t>BASTROP</t>
  </si>
  <si>
    <t>https://paramounthcla.com/properties/legrand/</t>
  </si>
  <si>
    <t>SABINE RETIREMENT AND REHAB CENTER</t>
  </si>
  <si>
    <t>965 FISHER ROAD</t>
  </si>
  <si>
    <t>https://www.trustcaremanagement.com/sabine</t>
  </si>
  <si>
    <t>Website not loading. No assisted/independent</t>
  </si>
  <si>
    <t>VALLEY VIEW HEALTH CARE FACILITY</t>
  </si>
  <si>
    <t>7119 HIGHWAY 1 SOUTH</t>
  </si>
  <si>
    <t>MARKSVILLE</t>
  </si>
  <si>
    <t>https://www.valleyviewhealthcarefacility.com/</t>
  </si>
  <si>
    <t>SUMMIT (THE)</t>
  </si>
  <si>
    <t>2200 MEMORIAL DRIVE</t>
  </si>
  <si>
    <t>https://www.summitnursingcenter.com/</t>
  </si>
  <si>
    <t>MAISON DU MONDE LIVING CENTER</t>
  </si>
  <si>
    <t>4000 RODEO ROAD</t>
  </si>
  <si>
    <t>https://www.maisondumondelivingcenter.com/</t>
  </si>
  <si>
    <t>WYATT MANOR NURSING AND REHAB CTR, INC</t>
  </si>
  <si>
    <t>4659 HIGHWAY 505</t>
  </si>
  <si>
    <t>No memory care unit. No assisted/independent</t>
  </si>
  <si>
    <t>OLD JEFFERSON COMMUNITY CARE CENTER</t>
  </si>
  <si>
    <t>8340 BARINGER FOREMAN ROAD.</t>
  </si>
  <si>
    <t>http://www.oldjeffersonccc.com/</t>
  </si>
  <si>
    <t>LESLIE LAKES RETIREMENT CENTER</t>
  </si>
  <si>
    <t>1355 SIXTH STREET</t>
  </si>
  <si>
    <t>https://paramounthcla.com/properties/leslie-lakes/</t>
  </si>
  <si>
    <t>PRAIRIE MANOR NURSING HOME</t>
  </si>
  <si>
    <t>1050 EDWIN ELLIOTT DRIVE</t>
  </si>
  <si>
    <t>PINE PRAIRIE</t>
  </si>
  <si>
    <t>https://www.prairiemanor.org/</t>
  </si>
  <si>
    <t>They have beds availble for the memory care unit</t>
  </si>
  <si>
    <t>EVANGELINE OAKS GUEST HOUSE</t>
  </si>
  <si>
    <t>240 ARCENEAUX ROAD</t>
  </si>
  <si>
    <t>CARENCRO</t>
  </si>
  <si>
    <t>http://evangelineoaks.com/</t>
  </si>
  <si>
    <t>PRESBYTERIAN VILLAGE OF HOMER</t>
  </si>
  <si>
    <t>3700 HWY. 79 SOUTH</t>
  </si>
  <si>
    <t>Did not disclose price for private room because it's full</t>
  </si>
  <si>
    <t>SHADY LAKE NURSING HOME</t>
  </si>
  <si>
    <t>5976 HIGHWAY 65 NORTH</t>
  </si>
  <si>
    <t>LAKE PROVIDENCE</t>
  </si>
  <si>
    <t>CHATEAU DE NOTRE DAME</t>
  </si>
  <si>
    <t>2832 BURDETTE STREET</t>
  </si>
  <si>
    <t>https://notredamehealth.org/chateau-notre-dame/</t>
  </si>
  <si>
    <t xml:space="preserve">Beds available are for females. did not disclose the price for memory care because the waiting list is long.  </t>
  </si>
  <si>
    <t>ST CLARE MANOR</t>
  </si>
  <si>
    <t>7435 BISHOP OTT DRIVE</t>
  </si>
  <si>
    <t>https://ololrmc.com/services/senior-services/st-clare-manor-nursing-facility/?utm_campaign=website-link&amp;utm_medium=organic&amp;utm_source=local-listing</t>
  </si>
  <si>
    <t>WEST JEFFERSON HEALTH CARE CENTER</t>
  </si>
  <si>
    <t>1020 MANHATTAN BLVD</t>
  </si>
  <si>
    <t>CAMELOT OF BROUSSARD</t>
  </si>
  <si>
    <t>418 ALBERTSON PARKWAY</t>
  </si>
  <si>
    <t>BROUSSARD</t>
  </si>
  <si>
    <t>https://camelotseniorliving.com/locations/camelot-assisted-living/</t>
  </si>
  <si>
    <t>Website not loading. Voicemail</t>
  </si>
  <si>
    <t>LAGNIAPPE HEALTHCARE</t>
  </si>
  <si>
    <t>1408 SUMMERLIN LANE</t>
  </si>
  <si>
    <t>https://www.lagniappehealthcare.com/</t>
  </si>
  <si>
    <t>Not accepting calls from unidentified number</t>
  </si>
  <si>
    <t>MARY GOSS NURSING HOME</t>
  </si>
  <si>
    <t>3300 WHITE STREET</t>
  </si>
  <si>
    <t>Gave a rough estimation of $5400/month. The admissions director is not available</t>
  </si>
  <si>
    <t>OAK WOODS HOME FOR THE ELDERLY</t>
  </si>
  <si>
    <t>1400 DAVENPORT AVENUE</t>
  </si>
  <si>
    <t>MER ROUGE</t>
  </si>
  <si>
    <t>No price difference for shared and private room for patients paying private pay</t>
  </si>
  <si>
    <t>MATTHEWS MEMORIAL HEALTH CARE CENTER</t>
  </si>
  <si>
    <t>5100 JACKSON STREET EXT.</t>
  </si>
  <si>
    <t>https://www.matthewsmemorialnursing.com/</t>
  </si>
  <si>
    <t>Prices for memory care:. $185/ day for private room and $175/day for shared room.</t>
  </si>
  <si>
    <t>CHATEAU TERREBONNE HEALTH CARE</t>
  </si>
  <si>
    <t>1386 WEST TUNNEL BLVD.</t>
  </si>
  <si>
    <t>http://www.cthealthcare.net/index.html</t>
  </si>
  <si>
    <t>BAYOU VISTA COMMUNITY CARE CENTER</t>
  </si>
  <si>
    <t>323 EVERGREEN HWY</t>
  </si>
  <si>
    <t>BUNKIE</t>
  </si>
  <si>
    <t>http://bayouvistaccc.com/</t>
  </si>
  <si>
    <t>COLONIAL OAKS SKILLED NURSING AND REHABILITATION</t>
  </si>
  <si>
    <t>4921 MEDICAL DRIVE</t>
  </si>
  <si>
    <t>COURTYARD MANOR NURSE CARE CENTER &amp; ASSISTED LIV</t>
  </si>
  <si>
    <t>306 SYDNEY MARTIN ROAD</t>
  </si>
  <si>
    <t>https://www.courtyard306and308.com/</t>
  </si>
  <si>
    <t>SOUTHWEST LOUISIANA WAR VETERANS HOME</t>
  </si>
  <si>
    <t>1610 EVANGELINE HIGHWAY</t>
  </si>
  <si>
    <t>ST HELENA PARISH NURSING HOME</t>
  </si>
  <si>
    <t>32 NORTH 2ND STREET</t>
  </si>
  <si>
    <t>HAMMOND NURSING HOME</t>
  </si>
  <si>
    <t>501 OLD COVINGTON HIGHWAY</t>
  </si>
  <si>
    <t>Only have female beds as of the moment</t>
  </si>
  <si>
    <t>ST CHRISTINA NURSING AND REHABILITATION CENTER</t>
  </si>
  <si>
    <t>122 HILLSDALE DRIVE</t>
  </si>
  <si>
    <t>https://www.dhcgrp.com/st-christina/</t>
  </si>
  <si>
    <t>COVENANT HOME</t>
  </si>
  <si>
    <t>5919 MAGAZINE STREET</t>
  </si>
  <si>
    <t>http://www.covenantnursinghome.org/</t>
  </si>
  <si>
    <t>Not accepting calls from this number</t>
  </si>
  <si>
    <t>BOOKER T.WASHINGTON SKILLED NURSING AND REHABILITA</t>
  </si>
  <si>
    <t>7605 LINE AVENUE</t>
  </si>
  <si>
    <t>SAVOY CARE CENTER</t>
  </si>
  <si>
    <t>906 CHERRY STREET</t>
  </si>
  <si>
    <t>MAMOU</t>
  </si>
  <si>
    <t>POINTE COUPEE HEALTHCARE</t>
  </si>
  <si>
    <t>1820 FALSE RIVER ROAD</t>
  </si>
  <si>
    <t>NEW ROADS</t>
  </si>
  <si>
    <t>https://www.pointecoupeehealthcare.com/</t>
  </si>
  <si>
    <t>RESTHAVEN LIVING CENTER</t>
  </si>
  <si>
    <t>1301 HARRISON STREET</t>
  </si>
  <si>
    <t>BOGALUSA</t>
  </si>
  <si>
    <t>https://resthavenlivingcenter.com/d</t>
  </si>
  <si>
    <t>No assisted/ independent living. No memory care unit</t>
  </si>
  <si>
    <t>SOUTHEAST LOUISIANA WAR VETERANS HOME</t>
  </si>
  <si>
    <t>4080 W AIRLINE HWY</t>
  </si>
  <si>
    <t>RESERVE</t>
  </si>
  <si>
    <t>NORTHEAST LA WAR VETERANS HOME</t>
  </si>
  <si>
    <t>6700 HIGHWAY 165 NORTH</t>
  </si>
  <si>
    <t xml:space="preserve">no website </t>
  </si>
  <si>
    <t>LOUISIANA WAR VETERANS HOME</t>
  </si>
  <si>
    <t>4739 HIGHWAY 10</t>
  </si>
  <si>
    <t>ST LUKE'S LIVING CENTER</t>
  </si>
  <si>
    <t>4201 WOODLAND DRIVE</t>
  </si>
  <si>
    <t>https://www.stlukesno.org/</t>
  </si>
  <si>
    <t>LAFON NURSING FACILITY OF THE HOLY FAMILY</t>
  </si>
  <si>
    <t>6900 CHEF MENTEUR HWY</t>
  </si>
  <si>
    <t>https://lafonnursingfacility.org/</t>
  </si>
  <si>
    <t>Website not loading. Did not give the private room price bec there are no available rooms.</t>
  </si>
  <si>
    <t>LADY OF THE OAKS RETIREMENT MANOR</t>
  </si>
  <si>
    <t>1005 ERASTE LANDRY ROAD</t>
  </si>
  <si>
    <t>https://www.ladyoftheoaks.com/</t>
  </si>
  <si>
    <t>CAPITAL OAKS NURSING &amp; REHABILITATION CENTER LLC</t>
  </si>
  <si>
    <t>4100 NORTH BLVD</t>
  </si>
  <si>
    <t>https://www.capitaloaksnursingandrehab.com/</t>
  </si>
  <si>
    <t>GARDENS AND GUARDIAN (THE)</t>
  </si>
  <si>
    <t>1401 COUNTRY CLUB ROAD</t>
  </si>
  <si>
    <t>http://www.gandgcare.com/</t>
  </si>
  <si>
    <t>Admissions director for assisted living is not available</t>
  </si>
  <si>
    <t>REGENCY HOUSE OF ALEXANDRIA</t>
  </si>
  <si>
    <t>5131 MASONIC DRIVE</t>
  </si>
  <si>
    <t>http://www.regencyhouseofalexandria.com/</t>
  </si>
  <si>
    <t>Skilled nursing suite is $5800/month</t>
  </si>
  <si>
    <t>LOUISIANA EXTENDED CARE HOSPITAL OF LAFAYETTE</t>
  </si>
  <si>
    <t>2810 AMBASSADOR CAFFERY PARKWAY, 5TH FLOOR</t>
  </si>
  <si>
    <t>https://lhcgroup.com/locations/louisiana-extended-care-hospital-of-lafayette/?utm_source=GMB&amp;utm_campaign=Google_Local_Listing&amp;utm_medium=referral&amp;utm_content=Louisiana_Extended_Care_Hospital_Lafayette_LA_70506</t>
  </si>
  <si>
    <t>SAGE SPECIALTY HOSPITAL</t>
  </si>
  <si>
    <t>8375 FLORIDA BLVD</t>
  </si>
  <si>
    <t>https://www.thecarpenterhealthnetwork.com/</t>
  </si>
  <si>
    <t>SPAULDING NURSING AND THERAPY CENTER - BRIGHTON</t>
  </si>
  <si>
    <t>100 N BEACON STREET</t>
  </si>
  <si>
    <t>BOSTON</t>
  </si>
  <si>
    <t>https://spauldingrehab.org/locations/brighton-nursing-therapy</t>
  </si>
  <si>
    <t>Number not in service.
Transferred to admission - no answer, only vmail 01/24,02/18</t>
  </si>
  <si>
    <t>KNOLLWOOD NURSING CENTER</t>
  </si>
  <si>
    <t>87 BRIARWOOD CIRCLE</t>
  </si>
  <si>
    <t>WORCESTER</t>
  </si>
  <si>
    <t>https://www.knollwoodnursingcenter.com/</t>
  </si>
  <si>
    <t>LIFE CARE CENTER OF LEOMINSTER</t>
  </si>
  <si>
    <t>370 WEST STREET</t>
  </si>
  <si>
    <t>LEOMINSTER</t>
  </si>
  <si>
    <t>https://lcca.com/locations/ma/leominster/</t>
  </si>
  <si>
    <t>Transferred to admission - only vmail 01/19, 02/18</t>
  </si>
  <si>
    <t>PILGRIM REHABILITATION &amp; SKILLED NURSING CENTER</t>
  </si>
  <si>
    <t>96 FOREST STREET</t>
  </si>
  <si>
    <t>https://pilgrimrehab.org/</t>
  </si>
  <si>
    <t xml:space="preserve">Not accepting calls from private number </t>
  </si>
  <si>
    <t>PINE KNOLL NURSING CENTER</t>
  </si>
  <si>
    <t>30 WATERTOWN STREET</t>
  </si>
  <si>
    <t>http://www.longtermcentersgroup.com/About-Pine-Knoll-Nursing-Center-Rehab</t>
  </si>
  <si>
    <t>Not accepting calls at this time 3/8</t>
  </si>
  <si>
    <t>WEDGEMERE HEALTHCARE</t>
  </si>
  <si>
    <t>146 DEAN STREET</t>
  </si>
  <si>
    <t>TAUNTON</t>
  </si>
  <si>
    <t>https://www.nextstephc.com/wedgemere</t>
  </si>
  <si>
    <t>No answer 01/19 
Transferred to Business Office for pricing - only vmail 
02/18</t>
  </si>
  <si>
    <t>SOLDIERS HOME IN MASSACHUSETTS</t>
  </si>
  <si>
    <t>91 CREST AVENUE</t>
  </si>
  <si>
    <t>CHELSEA</t>
  </si>
  <si>
    <t>https://www.mass.gov/orgs/soldiers-home-in-chelsea</t>
  </si>
  <si>
    <t>** skilled nursing room - shared rooms they call unit with multiple beds $30/day. Admission is for the eligible Massachusetts Veterans</t>
  </si>
  <si>
    <t>FOREMOST AT SHARON LLC</t>
  </si>
  <si>
    <t>259 NORWOOD STREET</t>
  </si>
  <si>
    <t>SHARON</t>
  </si>
  <si>
    <t>DEXTER HOUSE HEALTHCARE</t>
  </si>
  <si>
    <t>120 MAIN STREET</t>
  </si>
  <si>
    <t>MALDEN</t>
  </si>
  <si>
    <t>JEWISH HEALTHCARE CENTER</t>
  </si>
  <si>
    <t>629 SALISBURY STREET</t>
  </si>
  <si>
    <t>https://www.jhccenter.org/</t>
  </si>
  <si>
    <t>CASA DE RAMANA REHABILITATION CENTER</t>
  </si>
  <si>
    <t>485 FRANKLIN STREET</t>
  </si>
  <si>
    <t>FRAMINGHAM</t>
  </si>
  <si>
    <t>https://www.casa-rehab.com/</t>
  </si>
  <si>
    <t>WEBSTER PARK REHABILITATION AND HEALTHCARE CENTER</t>
  </si>
  <si>
    <t>56 WEBSTER STREET</t>
  </si>
  <si>
    <t>ROCKLAND</t>
  </si>
  <si>
    <t>http://websterparkhealthcare.com/</t>
  </si>
  <si>
    <t>COUNTRY GARDENS HEALTH AND REHABILITATION CENTER</t>
  </si>
  <si>
    <t>2045 GRAND ARMY HIGHWAY</t>
  </si>
  <si>
    <t>SWANSEA</t>
  </si>
  <si>
    <t>https://www.bearmountainhc.com/locations/country-garden-health-and-rehabilitation-center/</t>
  </si>
  <si>
    <t>Rate depends on the level of care &amp; insurance - for assessment</t>
  </si>
  <si>
    <t>GARDNER REHABILITATION AND NURSING CENTER</t>
  </si>
  <si>
    <t>59 EASTWOOD CIRCLE</t>
  </si>
  <si>
    <t>https://www.gardnerrehab.com/</t>
  </si>
  <si>
    <t>Only Skilled Nursing &amp; Memory Care
** Memory Care same rate as Skilled Nursing</t>
  </si>
  <si>
    <t>TWIN OAKS CENTER</t>
  </si>
  <si>
    <t>63 LOCUST STREET</t>
  </si>
  <si>
    <t>DANVERS</t>
  </si>
  <si>
    <t>RIVER TERRACE REHABILITATION AND HEALTHCARE CTR</t>
  </si>
  <si>
    <t>1675 NORTH MAIN STREET</t>
  </si>
  <si>
    <t>https://riverterracerehab.com/</t>
  </si>
  <si>
    <t>ELLIS NURSING HOME (THE)</t>
  </si>
  <si>
    <t>135 ELLIS AVENUE</t>
  </si>
  <si>
    <t>NORWOOD</t>
  </si>
  <si>
    <t>https://www.theellis.com/</t>
  </si>
  <si>
    <t>Transferred to admission - only vmail 01/19
No answer 02/18</t>
  </si>
  <si>
    <t>SOUTHSHORE HEALTH CARE CENTER</t>
  </si>
  <si>
    <t>115 NORTH AVENUE</t>
  </si>
  <si>
    <t>https://southshorerehabcare.com/</t>
  </si>
  <si>
    <t>FITCHBURG HEALTHCARE</t>
  </si>
  <si>
    <t>1199 JOHN FITCH HWY</t>
  </si>
  <si>
    <t>FITCHBURG</t>
  </si>
  <si>
    <t>https://www.nextstephc.com/fitchburg</t>
  </si>
  <si>
    <t>Number no longer in service/No other number found 3/8 Vmail</t>
  </si>
  <si>
    <t>OXFORD REHABILITATION &amp; HEALTH CARE CENTER, THE</t>
  </si>
  <si>
    <t>689 MAIN STREET</t>
  </si>
  <si>
    <t>HAVERHILL</t>
  </si>
  <si>
    <t>https://theoxfordrehabhealth.com/</t>
  </si>
  <si>
    <t>BROCKTON HEALTH CENTER</t>
  </si>
  <si>
    <t>2 BEAUMONT AVENUE</t>
  </si>
  <si>
    <t>BROCKTON</t>
  </si>
  <si>
    <t>** permanently closed **
** no answer, not acceppting calls from private number</t>
  </si>
  <si>
    <t>CARE ONE AT LOWELL</t>
  </si>
  <si>
    <t>19 VARNUM STREET</t>
  </si>
  <si>
    <t>LOWELL</t>
  </si>
  <si>
    <t>https://www.care-one.com/locations/careone-at-lowell/</t>
  </si>
  <si>
    <t>Only Skilled Nursing 
- same rate for all rooms $485/day</t>
  </si>
  <si>
    <t>BEAUMONT REHAB &amp; SKILLED NURSING CTR - NORTHBRIDGE</t>
  </si>
  <si>
    <t>85 BEAUMONT DRIVE</t>
  </si>
  <si>
    <t>NORTHBRIDGE</t>
  </si>
  <si>
    <t>No answer 01/19, 02/18</t>
  </si>
  <si>
    <t>HERITAGE HALL WEST</t>
  </si>
  <si>
    <t>61 COOPER ST</t>
  </si>
  <si>
    <t>AGAWAM</t>
  </si>
  <si>
    <t>Voicemail Only 01/19, 02/18</t>
  </si>
  <si>
    <t>WILLIMANSETT CENTER WEST</t>
  </si>
  <si>
    <t>546 CHICOPEE STREET</t>
  </si>
  <si>
    <t>CHICOPEE</t>
  </si>
  <si>
    <t>https://willimansettcenterwest.com/</t>
  </si>
  <si>
    <t>- no answer, only vmail 01/19, 02/18</t>
  </si>
  <si>
    <t>CARE ONE AT NORTHAMPTON</t>
  </si>
  <si>
    <t>548 ELM STREET</t>
  </si>
  <si>
    <t>NORTHAMPTON</t>
  </si>
  <si>
    <t>https://ma.care-one.com/locations/careone-at-northampton/</t>
  </si>
  <si>
    <t>Only Skilled Nursing 
- same rate for all rooms $417/day</t>
  </si>
  <si>
    <t>ALLIANCE HEALTH AT WEST ACRES</t>
  </si>
  <si>
    <t>804 PLEASANT STREET</t>
  </si>
  <si>
    <t>https://www.alliancehhs.org/Skilled-Nursing-Home-Rehab-Brockton/</t>
  </si>
  <si>
    <t>BLAIRE HOUSE OF MILFORD</t>
  </si>
  <si>
    <t>20 CLAFLIN STREET</t>
  </si>
  <si>
    <t>http://www.elderservices.com/blairehouseofmilford/</t>
  </si>
  <si>
    <t>Transferred to admission - no answer</t>
  </si>
  <si>
    <t>BEAR MOUNTAIN AT WEST SPRINGFIELD</t>
  </si>
  <si>
    <t>42 PROSPECT AVENUE</t>
  </si>
  <si>
    <t>WEST SPRINGFIELD</t>
  </si>
  <si>
    <t>https://www.bearmountainhc.com/bear-mountain-at-west-springfield/</t>
  </si>
  <si>
    <t>QUINCY HEALTH AND REHABILITATION CENTER LLC</t>
  </si>
  <si>
    <t>11 MCGRATH HIGHWAY</t>
  </si>
  <si>
    <t>https://www.quincy-health.com/</t>
  </si>
  <si>
    <t>ELIZABETH SETON</t>
  </si>
  <si>
    <t>125 OAKLAND STREET</t>
  </si>
  <si>
    <t>WELLESLEY</t>
  </si>
  <si>
    <t>https://www.elizabethseton.org/</t>
  </si>
  <si>
    <t>DAY BROOK VILLAGE SENIOR LIVING</t>
  </si>
  <si>
    <t>298 JARVIS AVENUE</t>
  </si>
  <si>
    <t>https://www.daybrookvillage.org/</t>
  </si>
  <si>
    <t>Studio -$2,318.00 - 1bedroom-$2,671.00 - 2bedroom- $2,318.00</t>
  </si>
  <si>
    <t>Private- $13,500.00 - Semi Private- $12,600.00</t>
  </si>
  <si>
    <r>
      <rPr>
        <rFont val="Arial"/>
        <color rgb="FFCC0000"/>
      </rPr>
      <t xml:space="preserve">* Assisted Living - no answer (01/19, 01/24, 02/08)                                                                                        </t>
    </r>
    <r>
      <rPr>
        <rFont val="Arial"/>
        <b/>
        <color rgb="FFCC0000"/>
      </rPr>
      <t>*Assisted Living Rates</t>
    </r>
    <r>
      <rPr>
        <rFont val="Arial"/>
        <color rgb="FFCC0000"/>
      </rPr>
      <t xml:space="preserve">
Studio -Starting from $2,318.00
1bedroom -Starting from $2,671.00
2bedroom -Starting from $2,318.00
Assistance in Living- Starting from $4,714.00
*Rates May increase depending on Levels of care and medical assistance needed
</t>
    </r>
  </si>
  <si>
    <t>CARE ONE AT ESSEX PARK</t>
  </si>
  <si>
    <t>265 ESSEX STREET</t>
  </si>
  <si>
    <t>BEVERLY</t>
  </si>
  <si>
    <t>https://www.care-one.com/locations/careone-at-essex-park/</t>
  </si>
  <si>
    <t>* no available rooms for the next few weeks, used for Covid Patients</t>
  </si>
  <si>
    <t>LIFE CARE CENTER OF THE SOUTH SHORE</t>
  </si>
  <si>
    <t>309 DRIFTWAY BOX 830</t>
  </si>
  <si>
    <t>SCITUATE</t>
  </si>
  <si>
    <t>https://lcca.com/locations/ma/south-shore/</t>
  </si>
  <si>
    <t>WEBSTER MANOR REHABILITATION &amp; HEALTH CARE CENTER</t>
  </si>
  <si>
    <t>745 SCHOOL STREET</t>
  </si>
  <si>
    <t>WEBSTER</t>
  </si>
  <si>
    <t>https://webstermanorrehab.com/</t>
  </si>
  <si>
    <t>CARE ONE AT LEXINGTON</t>
  </si>
  <si>
    <t>178 LOWELL STREET</t>
  </si>
  <si>
    <t>SOUTHBRIDGE REHABILITATION &amp; HEALTH CARE CENTER</t>
  </si>
  <si>
    <t>84 CHAPIN STREET</t>
  </si>
  <si>
    <t>SOUTHBRIDGE</t>
  </si>
  <si>
    <t>https://southbridgerehab.com/</t>
  </si>
  <si>
    <t>2Bedroom- $16,470 - 3Bedroom -$16,320.00</t>
  </si>
  <si>
    <t>Private Room -$16,470.00 - 2Bedroom- $16,470 - 3Bedroom -$16,320.00</t>
  </si>
  <si>
    <r>
      <rPr>
        <rFont val="Arial"/>
        <color rgb="FFCC0000"/>
      </rPr>
      <t xml:space="preserve">Transferred to admission - no answer                                                                            *Same Rate for Memory Care                                                        *Skilled Nursing Facility                                                                                           *No Available Rooms ATM                                                           </t>
    </r>
    <r>
      <rPr>
        <rFont val="Arial"/>
        <b/>
        <color rgb="FFCC0000"/>
      </rPr>
      <t xml:space="preserve">*Semi Private Room Rate </t>
    </r>
    <r>
      <rPr>
        <rFont val="Arial"/>
        <color rgb="FFCC0000"/>
      </rPr>
      <t xml:space="preserve">                                                                                                                   2Bedroom-$549 a day    ($16,470.00)                                                                     3bedroom- $544 a day   (16,320.00)                                                                                                                                                                 </t>
    </r>
  </si>
  <si>
    <t>VERO HEALTH &amp; REHAB OF WILBRAHAM</t>
  </si>
  <si>
    <t>9 MAPLE STREET</t>
  </si>
  <si>
    <t>WILBRAHAM</t>
  </si>
  <si>
    <t>https://www.verohc.com/vero-health-rehab-of-wilbraham/</t>
  </si>
  <si>
    <t>- no answer</t>
  </si>
  <si>
    <t>QUABBIN VALLEY HEALTHCARE</t>
  </si>
  <si>
    <t>821 DANIEL SHAYS HIGHWAY</t>
  </si>
  <si>
    <t>ATHOL</t>
  </si>
  <si>
    <t>http://www.quabbinvalleyhealthcare.com/</t>
  </si>
  <si>
    <t>LIGHTHOUSE NURSING CARE CENTER</t>
  </si>
  <si>
    <t>204 PROCTOR AVENUE</t>
  </si>
  <si>
    <t>REVERE</t>
  </si>
  <si>
    <t>https://www.lighthousenursing.org/</t>
  </si>
  <si>
    <t>Private -$13,110.00 - Semi Private- $12,750.00</t>
  </si>
  <si>
    <t>Admissions will be back Monday                                                                           *Skilled Nursing Facillity</t>
  </si>
  <si>
    <t>NORTHWOOD REHABILITATION &amp; HEALTHCARE CENTER</t>
  </si>
  <si>
    <t>1010 VARNUM AVENUE</t>
  </si>
  <si>
    <t>https://northwoodrehab.com/</t>
  </si>
  <si>
    <t>ST MARY HEALTH CARE CENTER</t>
  </si>
  <si>
    <t>39 QUEEN STREET</t>
  </si>
  <si>
    <t>https://www.stmaryhc.com/</t>
  </si>
  <si>
    <t>Private - $12,480.00 - Semi Private- $11,850.00</t>
  </si>
  <si>
    <t>Transferred to admission - no answer                                                                 *Skilled Nursing Facility</t>
  </si>
  <si>
    <t>MT GREYLOCK EXTENDED CARE FACILITY</t>
  </si>
  <si>
    <t>1000 NORTH STREET</t>
  </si>
  <si>
    <t>PITTSFIELD</t>
  </si>
  <si>
    <t>https://mountgreylockextendedcare.org/</t>
  </si>
  <si>
    <t>HIGHLANDS, THE</t>
  </si>
  <si>
    <t>335 NICHOLS ROAD</t>
  </si>
  <si>
    <t>https://lcca.com/locations/ma/the-highlands/</t>
  </si>
  <si>
    <t>Call 10am</t>
  </si>
  <si>
    <t>VERO HEALTH &amp; REHAB OF AMESBURY</t>
  </si>
  <si>
    <t>22 MAPLE STREET</t>
  </si>
  <si>
    <t>AMESBURY</t>
  </si>
  <si>
    <t>https://www.verohc.com/vero-health-rehab-of-amesbury/</t>
  </si>
  <si>
    <t>CHETWYNDE HEALTHCARE</t>
  </si>
  <si>
    <t>1650 WASHINGTON STREET</t>
  </si>
  <si>
    <t>WEST NEWTON</t>
  </si>
  <si>
    <t>https://www.nextstephc.com/chetwynde</t>
  </si>
  <si>
    <t>- no answer, only vmail 01/21, 02/21</t>
  </si>
  <si>
    <t>SOUTH DENNIS HEALTHCARE</t>
  </si>
  <si>
    <t>1 LOVE LANE</t>
  </si>
  <si>
    <t>SOUTH DENNIS</t>
  </si>
  <si>
    <t>https://www.nextstephc.com/southdennis</t>
  </si>
  <si>
    <t>* rate given is just estimate because they said it depends on evaluation and the level of care needed, and insurance</t>
  </si>
  <si>
    <t>DEDHAM HEALTHCARE</t>
  </si>
  <si>
    <t>1007 EAST STREET</t>
  </si>
  <si>
    <t>DEDHAM</t>
  </si>
  <si>
    <t>https://www.nextstephc.com/dedham</t>
  </si>
  <si>
    <t>SACHEM CENTER FOR HEALTH &amp; REHABILITATION</t>
  </si>
  <si>
    <t>66 CENTRAL STREET</t>
  </si>
  <si>
    <t>EAST BRIDGEWATER</t>
  </si>
  <si>
    <t>http://www.sachemcenterrehab.com/</t>
  </si>
  <si>
    <t>2 beds- $11,400.00
3 beds - $11,250.00
4 beds - $11,040</t>
  </si>
  <si>
    <t>Only Skilled Nursing - Semi Private
** no designated and no specializing in Memory Care, but they do have a floor that is assigned for patients with Alzeihmer</t>
  </si>
  <si>
    <t>WEST NEWTON HEALTHCARE</t>
  </si>
  <si>
    <t>25 ARMORY STREET</t>
  </si>
  <si>
    <t>https://www.nextstephc.com/westnewton</t>
  </si>
  <si>
    <t>As per admission to call Business Office Dept 
- no answer, only vmail 01/21, 02/21</t>
  </si>
  <si>
    <t>MELROSE HEALTHCARE</t>
  </si>
  <si>
    <t>40 MARTIN STREET</t>
  </si>
  <si>
    <t>MELROSE</t>
  </si>
  <si>
    <t>https://www.nextstephc.com/melrose</t>
  </si>
  <si>
    <t>Transferred to admission - only vmail 01/21
Admissions unavailable 02/21</t>
  </si>
  <si>
    <t>LIBERTY COMMONS</t>
  </si>
  <si>
    <t>390 ORLEANS ROAD</t>
  </si>
  <si>
    <t>NORTH CHATHAM</t>
  </si>
  <si>
    <t>Transferred to admission - only vmail 01/21, 02/21</t>
  </si>
  <si>
    <t>OAKDALE REHABILITATION &amp; SKILLED NURSING CENTER</t>
  </si>
  <si>
    <t>76 NORTH MAIN STREET</t>
  </si>
  <si>
    <t>WEST BOYLSTON</t>
  </si>
  <si>
    <t>https://www.oriolhealthcare.com/our-nursing-centers/oakdale-rehabilitation-skilled-nursing-center/</t>
  </si>
  <si>
    <t>BUCKLEY-GREENFIELD HEALTHCARE CENTER</t>
  </si>
  <si>
    <t>95 LAUREL STREET</t>
  </si>
  <si>
    <t>Transferred to admission - only vmail 01/21, 02/21                                                                     *Skilled Nursing Facility                                                                                                     *No Available Room ATM</t>
  </si>
  <si>
    <t>MEDFORD REHABILITATION AND NURSING CENTER</t>
  </si>
  <si>
    <t>300 WINTHROP STREET</t>
  </si>
  <si>
    <t>MEDFORD</t>
  </si>
  <si>
    <t>https://medfordrnc.com/</t>
  </si>
  <si>
    <t>Private- $13,365.00 - Semi Private- $12,135.00</t>
  </si>
  <si>
    <t>Transferred to admission - no answer, only vmail                                            *Skilled Nursing Facility</t>
  </si>
  <si>
    <t>BOURNE MANOR EXTENDED CARE FACILITY</t>
  </si>
  <si>
    <t>146 MAC ARTHUR BOULEVARD</t>
  </si>
  <si>
    <t>BOURNE</t>
  </si>
  <si>
    <t>https://bournemanor.org/</t>
  </si>
  <si>
    <t>Transferred to admission - no answer, only vmail</t>
  </si>
  <si>
    <t>WINDSOR NURSING &amp; RETIREMENT HOME</t>
  </si>
  <si>
    <t>265 N MAIN ST</t>
  </si>
  <si>
    <t>SOUTH YARMOUTH</t>
  </si>
  <si>
    <t>https://windsorskillednursing.org/</t>
  </si>
  <si>
    <t>Transferred to admission - no answer, only vmail                                                                *Skilled Nursing Facility                                                                                           *No Available Room for longterm ATM, Only for short term rehabilitation</t>
  </si>
  <si>
    <t>RENAISSANCE MANOR ON CABOT</t>
  </si>
  <si>
    <t>279 CABOT STREET</t>
  </si>
  <si>
    <t>Only Skilled Nursing
** same rate</t>
  </si>
  <si>
    <t>KEYSTONE CENTER</t>
  </si>
  <si>
    <t>44 KEYSTONE DRIVE</t>
  </si>
  <si>
    <t>CARE ONE AT RANDOLPH</t>
  </si>
  <si>
    <t>49 THOMAS PATTEN DRIVE</t>
  </si>
  <si>
    <t>RANDOLPH</t>
  </si>
  <si>
    <t>https://ma.care-one.com/locations/careone-at-randolph/?utm_source=yext&amp;utm_medium=other&amp;utm_term=1&amp;utm_content=website</t>
  </si>
  <si>
    <t>QUABOAG REHABILITATION &amp; SKILLED CARE FACILITY</t>
  </si>
  <si>
    <t>47 EAST MAIN STREET</t>
  </si>
  <si>
    <t>WEST BROOKFIELD</t>
  </si>
  <si>
    <t>http://www.quaboagonthecommon.com/</t>
  </si>
  <si>
    <t>LINDA MANOR EXTENDED CARE FACILITY</t>
  </si>
  <si>
    <t>349 HAYDENVILLE ROAD</t>
  </si>
  <si>
    <t>LEEDS</t>
  </si>
  <si>
    <t>BROOKHAVEN AT LEXINGTON</t>
  </si>
  <si>
    <t>1010 WALTHAM STREET</t>
  </si>
  <si>
    <t>https://brookhavenatlexington.org/</t>
  </si>
  <si>
    <r>
      <rPr>
        <rFont val="Arial"/>
        <b/>
        <color rgb="FFCC0000"/>
      </rPr>
      <t>Studio</t>
    </r>
    <r>
      <rPr>
        <rFont val="Arial"/>
        <color rgb="FFCC0000"/>
      </rPr>
      <t xml:space="preserve"> Single Occupancy- $3675/mo + entrance fee $440k 
</t>
    </r>
    <r>
      <rPr>
        <rFont val="Arial"/>
        <b/>
        <color rgb="FFCC0000"/>
      </rPr>
      <t>1 Bedroom</t>
    </r>
    <r>
      <rPr>
        <rFont val="Arial"/>
        <color rgb="FFCC0000"/>
      </rPr>
      <t xml:space="preserve"> Single Occupancy- $5115-$5855/mo + entrance fee $545k-$600k 
</t>
    </r>
    <r>
      <rPr>
        <rFont val="Arial"/>
        <b/>
        <color rgb="FFCC0000"/>
      </rPr>
      <t>2 Bedrooms</t>
    </r>
    <r>
      <rPr>
        <rFont val="Arial"/>
        <color rgb="FFCC0000"/>
      </rPr>
      <t xml:space="preserve"> Single Occupancy - $5,855-$8,440/mo +  entrance fee $605k-$840k</t>
    </r>
  </si>
  <si>
    <t>They only accept admission from outside for independent living.
Brochure was sent to email</t>
  </si>
  <si>
    <t>JML CARE CENTER INC</t>
  </si>
  <si>
    <t>184 TER HEUN DRIVE</t>
  </si>
  <si>
    <t>FALMOUTH</t>
  </si>
  <si>
    <t>PARK PLACE REHABILITATION &amp; SKILLED CARE CENTER</t>
  </si>
  <si>
    <t>113 CENTRAL AVEUNE</t>
  </si>
  <si>
    <t>HYDE PARK</t>
  </si>
  <si>
    <t>http://www.parkplaceskillednursingcenter.com/</t>
  </si>
  <si>
    <t>Transferred to admission - no answer, only vmail                                             *For Closure                                                                                                           *They No longer Accept Admissions and currently discharging residents/patients</t>
  </si>
  <si>
    <t>NEVILLE CENTER AT FRESH POND FOR NURSING &amp; REHAB</t>
  </si>
  <si>
    <t>640 CONCORD AVENUE</t>
  </si>
  <si>
    <t>CAMBRIDGE</t>
  </si>
  <si>
    <t>https://www.nevillecenter.org/</t>
  </si>
  <si>
    <t>REVOLUTION AT GUARDIAN CENTER</t>
  </si>
  <si>
    <t>888 NORTH MAIN STREET</t>
  </si>
  <si>
    <t>ALDEN COURT NURSING CARE &amp; REHABILITATION CENTER</t>
  </si>
  <si>
    <t>389 ALDEN ROAD</t>
  </si>
  <si>
    <t>FAIRHAVEN</t>
  </si>
  <si>
    <t>https://www.aldencourtnursing.com/</t>
  </si>
  <si>
    <t>WOBURN NURSING CENTER, INC</t>
  </si>
  <si>
    <t>18 FRANCES STREET</t>
  </si>
  <si>
    <t>WOBURN</t>
  </si>
  <si>
    <t>https://www.salterhealthcare.com/locations/woburn</t>
  </si>
  <si>
    <t>2 beds - $13,440.00
3 beds - $12.540.00</t>
  </si>
  <si>
    <t>WAKEFIELD CENTER</t>
  </si>
  <si>
    <t>ONE BATHOL STREET</t>
  </si>
  <si>
    <t>LAKEVIEW HOUSE SKLD NRSG AND RESIDENTIAL CARE FAC</t>
  </si>
  <si>
    <t>87 SHATTUCK STREET</t>
  </si>
  <si>
    <t>http://www.lakeviewhousema.com/</t>
  </si>
  <si>
    <t>Transferred to admission - only vmail 1/21, 2/17                                                             *No Available Rooms for Skilled Nursing ATM ,Assisted Living have available beds</t>
  </si>
  <si>
    <t>CLIFTON REHABILITATION NURSING CENTER</t>
  </si>
  <si>
    <t>500 WILBUR AVENUE</t>
  </si>
  <si>
    <t>https://www.cliftonrehab.com/</t>
  </si>
  <si>
    <t>Studio: $3,400.00-
$4,300.00
1 Bedroom: $4,000.00-
$5,300.00
2 Bedrooms: $6,100.00-
$6,600.00</t>
  </si>
  <si>
    <t>COLEMAN HOUSE</t>
  </si>
  <si>
    <t>112 WEST MAIN STREET</t>
  </si>
  <si>
    <t>NORTHBOROUGH</t>
  </si>
  <si>
    <t>https://www.colemanhouse.com/</t>
  </si>
  <si>
    <t xml:space="preserve">Transferred to admission - only vmail 01/21, 02/24
Only Skilled Nursing &amp; Assisted Living 02/24
Alternate Phone from website:
(508) 769-6094 - no answer
</t>
  </si>
  <si>
    <t>MARISTHILL NURSING &amp; REHABILITATION CENTER</t>
  </si>
  <si>
    <t>66 NEWTON STREET</t>
  </si>
  <si>
    <t>WALTHAM</t>
  </si>
  <si>
    <t>https://www.maristhill.org/</t>
  </si>
  <si>
    <t>Transferred to admission - only vmail 01/21, 02/24
Only Skilled Nursing &amp; Memory Care 02/24
Admissions: - only vmail</t>
  </si>
  <si>
    <t>LAFAYETTE REHABILITATION &amp; SKILLED NURSING FACILIT</t>
  </si>
  <si>
    <t>25 LAFAYETTE STREET</t>
  </si>
  <si>
    <t>MARBLEHEAD</t>
  </si>
  <si>
    <t>https://www.thelafayette.net/</t>
  </si>
  <si>
    <t>Transferred to admission - only vmail 01/21, 02/24
Only Skilled Nursing  02/24</t>
  </si>
  <si>
    <t>ADVOCATE HEALTHCARE OF EAST BOSTON, LLC</t>
  </si>
  <si>
    <t>111 ORIENT AVENUE</t>
  </si>
  <si>
    <t>EAST BOSTON</t>
  </si>
  <si>
    <t>https://advocatehealthcareeastboston.com/</t>
  </si>
  <si>
    <t>ST JOSEPH MANOR HEALTH CARE INC</t>
  </si>
  <si>
    <t>215 THATCHER STREET</t>
  </si>
  <si>
    <t>https://www.sjmbrockton.com/</t>
  </si>
  <si>
    <t>ARMENIAN NURSING &amp; REHABILITATION CENTER</t>
  </si>
  <si>
    <t>431 POND STREET</t>
  </si>
  <si>
    <t>https://awwainc.org/armenian-nursing-rehabilitation-center/</t>
  </si>
  <si>
    <t>Not accepting call from private number 01/21
** no other number found in website
** not-for-profit, skilled nursing center</t>
  </si>
  <si>
    <t>HELLENIC NURSING &amp; REHABILITATION CENTER</t>
  </si>
  <si>
    <t>601 SHERMAN STREET</t>
  </si>
  <si>
    <t>https://hellenicnursingandrehabilitationcenter.org/</t>
  </si>
  <si>
    <t>No answer 01/21
Only Skilled Nursing &amp; Memory Care
** on website extension 119 - Admissions
- admissions unavailable 02/24</t>
  </si>
  <si>
    <t>CENTER FOR EXTENDED CARE AT AMHERST</t>
  </si>
  <si>
    <t>150 UNIVERSITY DRIVE</t>
  </si>
  <si>
    <t>AMHERST</t>
  </si>
  <si>
    <t>https://www.cecaa.com/</t>
  </si>
  <si>
    <t>APPLE VALLEY CENTER</t>
  </si>
  <si>
    <t>400 GROTON ROAD</t>
  </si>
  <si>
    <t>AYER</t>
  </si>
  <si>
    <t>https://genesishcc.com/applevalley</t>
  </si>
  <si>
    <t xml:space="preserve"> Admission no.  978 256 3151
- no answer 01/21, 02/24
Only Skilled Nursing</t>
  </si>
  <si>
    <t>STONEHEDGE HEALTH CARE CENTER</t>
  </si>
  <si>
    <t>5 REDLANDS ROAD</t>
  </si>
  <si>
    <t>W ROXBURY</t>
  </si>
  <si>
    <t>https://stonehedgerehabcare.com/</t>
  </si>
  <si>
    <t>Not accepting anymore because they are closing</t>
  </si>
  <si>
    <t>ST PATRICK'S MANOR</t>
  </si>
  <si>
    <t>863 CENTRAL STREET</t>
  </si>
  <si>
    <t>https://www.stpatricksmanor.org/</t>
  </si>
  <si>
    <t>BEAR MOUNTAIN AT READING</t>
  </si>
  <si>
    <t>1364 MAIN STREET</t>
  </si>
  <si>
    <t>READING</t>
  </si>
  <si>
    <t>https://www.bearmountainhc.com/locations/bear-mountain-at-reading/</t>
  </si>
  <si>
    <t>** no rooms due to Covid
Only Skiled Nursing</t>
  </si>
  <si>
    <t>ABERJONA NURSING CENTER, INC</t>
  </si>
  <si>
    <t>184 SWANTON STREET</t>
  </si>
  <si>
    <t>https://www.salterhealthcare.com/locations/aberjona</t>
  </si>
  <si>
    <t>BOSTON HOME, INC (THE)</t>
  </si>
  <si>
    <t>2049 DORCHESTER AVENUE</t>
  </si>
  <si>
    <t>https://www.thebostonhome.org/</t>
  </si>
  <si>
    <t>Transferred to admission - only vmail 01/21, 02/24
** Adults with advanced Multiple Sclerosis and other progressive neurological disorders 01/24</t>
  </si>
  <si>
    <t>BOSTONIAN NURSING CARE &amp; REHABILITATION CTR, THE</t>
  </si>
  <si>
    <t>337 NEPONSET AVENUE</t>
  </si>
  <si>
    <t>DORCHESTER</t>
  </si>
  <si>
    <t>https://www.banecare.com/The-Bostonian-skilled-nursing-home-rehabilitation</t>
  </si>
  <si>
    <t>Admissions: extension 104
Transferred to admission - only vmail 01/21, 02/24
Only Skilled Nursing  02/24</t>
  </si>
  <si>
    <t>BRIARWOOD REHABILITATION &amp; HEALTHCARE CENTER</t>
  </si>
  <si>
    <t>150 LINCOLN STREET</t>
  </si>
  <si>
    <t>NEEDHAM</t>
  </si>
  <si>
    <t>http://briarwoodrehab.com/</t>
  </si>
  <si>
    <t>ST FRANCIS REHABILITATION &amp; NURSING CENTER</t>
  </si>
  <si>
    <t>101 PLANTATION STREET</t>
  </si>
  <si>
    <t>https://www.saintfrancisrehab.com/</t>
  </si>
  <si>
    <t>Transferred to admission - only vmail 01/24, 02/24
Only Skilled Nursing &amp; Memory Care 02/24                                                                                                              *Skilled Nursing Facility *No Available Room ATM</t>
  </si>
  <si>
    <t>ODD FELLOWS HOME OF MASSACHUSETTS</t>
  </si>
  <si>
    <t>104 RANDOLPH ROAD</t>
  </si>
  <si>
    <t>https://oddfellowshome.com/</t>
  </si>
  <si>
    <t>BLAIRE HOUSE OF WORCESTER</t>
  </si>
  <si>
    <t>116 HOUGHTON STREET</t>
  </si>
  <si>
    <t>http://www.elderservices.com/blairehouseofworcester/</t>
  </si>
  <si>
    <t>Transferred to admission - no answer 01/24, 02/24</t>
  </si>
  <si>
    <t>BLUE HILLS HEALTH AND REHABILITATION CENTER</t>
  </si>
  <si>
    <t>1044 PARK STREET</t>
  </si>
  <si>
    <t>STOUGHTON</t>
  </si>
  <si>
    <t>https://www.bearmountainhc.com/locations/blue-hills-health-rehabilitation-center/</t>
  </si>
  <si>
    <t>Transferred to admission - no answer 01/24, 02/24                                                         *Dementia Specialized Facility</t>
  </si>
  <si>
    <t>BRAINTREE MANOR HEALTHCARE</t>
  </si>
  <si>
    <t>1102 WASHINGTON STREET</t>
  </si>
  <si>
    <t>BRAINTREE</t>
  </si>
  <si>
    <t>https://www.nextstephc.com/braintree</t>
  </si>
  <si>
    <t>Transferred to admission - no answer 01/24
No answer 02/24</t>
  </si>
  <si>
    <t>CATHOLIC MEMORIAL HOME</t>
  </si>
  <si>
    <t>2446 HIGHLAND AVENUE</t>
  </si>
  <si>
    <t>FALL RIVER</t>
  </si>
  <si>
    <t>https://www.dhfo.org/catholic-memorial-home-fall-river-ma-nursing-home/</t>
  </si>
  <si>
    <t>Admissions on the other line 01/24
Admissions will arrive 12noon - callback 02/24</t>
  </si>
  <si>
    <t>HATHORNE HILL</t>
  </si>
  <si>
    <t>15 KIRKBRIDE DRIVE</t>
  </si>
  <si>
    <t>STERLING VILLAGE</t>
  </si>
  <si>
    <t>18 DANA HILL ROAD</t>
  </si>
  <si>
    <t>CARVALHO GROVE HEALTH AND REHABILITATION CENTER</t>
  </si>
  <si>
    <t>273 OAK GROVE AVENUE</t>
  </si>
  <si>
    <t>http://www.crawford-health.com/</t>
  </si>
  <si>
    <t>DEN-MAR HEALTH AND REHABILITATION CENTER</t>
  </si>
  <si>
    <t>44 SOUTH STREET</t>
  </si>
  <si>
    <t>ROCKPORT</t>
  </si>
  <si>
    <t>Admissions is not available 01/24
Only voicemail 02/24</t>
  </si>
  <si>
    <t>FAIRHAVEN HEALTHCARE CENTER</t>
  </si>
  <si>
    <t>476 VARNUM AVENUE</t>
  </si>
  <si>
    <t>https://www.fairhaven-nursing.com/</t>
  </si>
  <si>
    <t>CEDARWOOD GARDENS</t>
  </si>
  <si>
    <t>130 CHESTNUT STREET</t>
  </si>
  <si>
    <t>https://www.bearmountainhc.com/locations/cedarwood-gardens/</t>
  </si>
  <si>
    <t>GLOUCESTER HEALTHCARE</t>
  </si>
  <si>
    <t>272 WASHINGTON STREET</t>
  </si>
  <si>
    <t>GLOUCESTER</t>
  </si>
  <si>
    <t>https://www.nextstephc.com/gloucester</t>
  </si>
  <si>
    <t>Not accepting for now, facility is being use for Covid. To try calling again next month 01/24
Admissions is on a meeting 02/24</t>
  </si>
  <si>
    <t>JESMOND NURSING HOME</t>
  </si>
  <si>
    <t>271 NAHANT ROAD</t>
  </si>
  <si>
    <t>NAHANT</t>
  </si>
  <si>
    <t>http://www.jesmondnursing.com/</t>
  </si>
  <si>
    <t>Transferred to admission - only vmail 01/24, 02/25</t>
  </si>
  <si>
    <t>LONGMEADOW OF TAUNTON</t>
  </si>
  <si>
    <t>68 DEAN STREET - REAR</t>
  </si>
  <si>
    <t>https://nhccare.com/locations/longmeadow-of-taunton/</t>
  </si>
  <si>
    <t>MADONNA MANOR NURSING HOME</t>
  </si>
  <si>
    <t>85 NORTH WASHINGTON STREET</t>
  </si>
  <si>
    <t>NORTH ATTLEBORO</t>
  </si>
  <si>
    <t>https://www.dhfo.org/madonna-manor-north-attleboro-ma-nursing-home/</t>
  </si>
  <si>
    <t>MISSION CARE AT HOLYOKE</t>
  </si>
  <si>
    <t>35 HOLY FAMILY ROAD</t>
  </si>
  <si>
    <t>https://www.missioncareatholyoke.com/</t>
  </si>
  <si>
    <t>No answer, only vmail 01/24, 02/25</t>
  </si>
  <si>
    <t>NEW BEDFORD JEWISH CONVALESCENT HOME, INC</t>
  </si>
  <si>
    <t>200 HAWTHORN STREET</t>
  </si>
  <si>
    <t>NEW BEDFORD</t>
  </si>
  <si>
    <t>https://www.nbjch.org/</t>
  </si>
  <si>
    <t>ROYAL NORWELL NURSING &amp; REHABILITATION CENTER LLC</t>
  </si>
  <si>
    <t>329 WASHINGTON STREET</t>
  </si>
  <si>
    <t>NORWELL</t>
  </si>
  <si>
    <t>https://norwell.royalhealthgroup.com/</t>
  </si>
  <si>
    <t>Transferred to admission - only vmail 01/24, 02/25                                                                                                         *Skilled Nursing Facility                                                                                                           *Memory Care only have Semi Private Room</t>
  </si>
  <si>
    <t>PRESENTATION REHAB AND SKILLED CARE CENTER</t>
  </si>
  <si>
    <t>10 BELLAMY STREET</t>
  </si>
  <si>
    <t>http://www.presentationrehab.com/</t>
  </si>
  <si>
    <t>Transferred to admission - only vmail 01/24
No answer 02/25</t>
  </si>
  <si>
    <t>BELVIDERE HEALTHCARE CENTER</t>
  </si>
  <si>
    <t>500 WENTWORTH AVENUE</t>
  </si>
  <si>
    <t>https://www.bearmountainhc.com/locations/belvidere-healthcare-center/</t>
  </si>
  <si>
    <t>SHREWSBURY NURSING &amp; REHABILITATION CENTER</t>
  </si>
  <si>
    <t>40 JULIO DRIVE</t>
  </si>
  <si>
    <t>SHREWSBURY</t>
  </si>
  <si>
    <t>https://shrewsburynursing.com/</t>
  </si>
  <si>
    <t>No answer 01/24
Transferred to admission - only vmail 02/25</t>
  </si>
  <si>
    <t>ST JOSEPH REHAB &amp; NURSING CARE CENTER</t>
  </si>
  <si>
    <t>321 CENTRE STREET</t>
  </si>
  <si>
    <t>https://www.stjosephrehab.com/</t>
  </si>
  <si>
    <t>Private- $12,600.00 - Semi Private- $11556</t>
  </si>
  <si>
    <t>No answer 01/24
Transferred to admission - only vmail 02/25                                                                                                                                                      *Skilled Nursing Facility                                                                                                                                                                             *No Available Room for Longterm ATM</t>
  </si>
  <si>
    <t>SUNNY ACRES NURSING HOME</t>
  </si>
  <si>
    <t>254 BILLERICA ROAD</t>
  </si>
  <si>
    <t>CHELMSFORD</t>
  </si>
  <si>
    <t>https://www.sunnyacres.org/</t>
  </si>
  <si>
    <t>WEST SIDE HOUSE LTC FACILITY</t>
  </si>
  <si>
    <t>35 FRUIT STREET</t>
  </si>
  <si>
    <t>http://www.elderservices.com/westsidehouse/</t>
  </si>
  <si>
    <t>CARE ONE AT WILMINGTON</t>
  </si>
  <si>
    <t>750 WOBURN STREET</t>
  </si>
  <si>
    <t>https://ma.care-one.com/locations/careone-at-wilmington/?utm_source=yext&amp;utm_medium=other&amp;utm_term=1&amp;utm_content=website</t>
  </si>
  <si>
    <t>NORTH END REHABILITATION AND HEALTHCARE CENTER</t>
  </si>
  <si>
    <t>70 FULTON STREET</t>
  </si>
  <si>
    <t>https://northendrehab.com/</t>
  </si>
  <si>
    <t>PALM SKILLED NRSING CR &amp; CTR FOR REHAB EXCELLENCE</t>
  </si>
  <si>
    <t>40 PARKHURST ROAD</t>
  </si>
  <si>
    <t>WILLOW MANOR</t>
  </si>
  <si>
    <t>30 PRINCETON BOULEVARD</t>
  </si>
  <si>
    <t xml:space="preserve">No answer 01/24, 02/25 - Invalid Number </t>
  </si>
  <si>
    <t>WAREHAM HEALTHCARE</t>
  </si>
  <si>
    <t>50 INDIAN NECK ROAD</t>
  </si>
  <si>
    <t>WAREHAM</t>
  </si>
  <si>
    <t>No answer 01/24, 02/25</t>
  </si>
  <si>
    <t>D'YOUVILLE SENIOR CARE</t>
  </si>
  <si>
    <t>981 VARNUM AVENUE</t>
  </si>
  <si>
    <t>https://www.dyouville.org/</t>
  </si>
  <si>
    <t>** not accepting for now due to Covid
** rates given for skilled nursing are starting rate, usually referrral from other hospital and paid thru insurance</t>
  </si>
  <si>
    <t>ELIOT CENTER FOR HEALTH &amp; REHABILITATION</t>
  </si>
  <si>
    <t>168 WEST CENTRAL STREET</t>
  </si>
  <si>
    <t>NATICK</t>
  </si>
  <si>
    <t>https://eliotcenterrehab.com/</t>
  </si>
  <si>
    <t>No answer  02/25</t>
  </si>
  <si>
    <t>GLEN RIDGE NURSING CARE CENTER</t>
  </si>
  <si>
    <t>120 MURRAY STREET</t>
  </si>
  <si>
    <t>Transferred to admission - only vmail 01/25, 02/25</t>
  </si>
  <si>
    <t>REGALCARE AT HARWICH</t>
  </si>
  <si>
    <t>111 HEADWATERS DRIVE</t>
  </si>
  <si>
    <t>HARWICH</t>
  </si>
  <si>
    <t>https://regalcareharwich.com/</t>
  </si>
  <si>
    <t>Private- $12,337.80 - Semi Private- $11,887.8</t>
  </si>
  <si>
    <t>Transferred to admission - only vmail 01/25, 02/25                                                                                                                      *Skilled Nursing Facility                                                                                                                    *No Available Rooms ATM</t>
  </si>
  <si>
    <t>LIFE CARE CENTER OF THE NORTH SHORE</t>
  </si>
  <si>
    <t>111 BIRCH STREET</t>
  </si>
  <si>
    <t>LYNN</t>
  </si>
  <si>
    <t>https://lcca.com/locations/ma/north-shore/</t>
  </si>
  <si>
    <t xml:space="preserve">Transferred to admission - only vmail 01/25, 02/25                                                                              *Skilled Nursing Facility </t>
  </si>
  <si>
    <t>MATTAPAN HEALTH &amp; REHABILITATION CENTER</t>
  </si>
  <si>
    <t>405 RIVER STREET</t>
  </si>
  <si>
    <t>MATTAPAN</t>
  </si>
  <si>
    <t>https://www.bearmountainhc.com/locations/mattapan-health-rehabilitation-center/</t>
  </si>
  <si>
    <t>WALPOLE HEALTHCARE</t>
  </si>
  <si>
    <t>160 MAIN STREET</t>
  </si>
  <si>
    <t>WALPOLE</t>
  </si>
  <si>
    <t>https://www.nextstephc.com/walpole</t>
  </si>
  <si>
    <t>Transferred to admission - only vmail 01/25
Only Skilled Nursing 02/25</t>
  </si>
  <si>
    <t>TOWN AND COUNTRY HEALTH CARE CENTER</t>
  </si>
  <si>
    <t>259 BALDWIN STREET</t>
  </si>
  <si>
    <t>No answer - Out of Service</t>
  </si>
  <si>
    <t>CHICOPEE REHABILITATION AND NURSING</t>
  </si>
  <si>
    <t>44 NEW LOMBARD ROAD</t>
  </si>
  <si>
    <t>https://www.chicopeernc.com/</t>
  </si>
  <si>
    <t>GERMAN CENTER FOR EXTENDED CARE</t>
  </si>
  <si>
    <t>2222 CENTRE STREET</t>
  </si>
  <si>
    <t>https://www.germancentre.org/</t>
  </si>
  <si>
    <t>WINGATE AT SILVER LAKE</t>
  </si>
  <si>
    <t>17 CHIPMAN WAY</t>
  </si>
  <si>
    <t>KINGSTON</t>
  </si>
  <si>
    <t>https://wingatehealthcare.com/location/wingate-at-silver-lake/</t>
  </si>
  <si>
    <t>COURTYARD NURSING CARE CENTER</t>
  </si>
  <si>
    <t>200 GOVERNORS AVENUE</t>
  </si>
  <si>
    <t>$15,690 -
$17,190</t>
  </si>
  <si>
    <t>$14,940 - 
$15,390</t>
  </si>
  <si>
    <t>LIFE CARE CENTER OF MERRIMACK VALLEY</t>
  </si>
  <si>
    <t>80 BOSTON ROAD</t>
  </si>
  <si>
    <t>BILLERICA</t>
  </si>
  <si>
    <t>https://lcca.com/locations/ma/merrimack-valley/</t>
  </si>
  <si>
    <t>Admissions will be back Monday 02/25</t>
  </si>
  <si>
    <t>HANNAH B G SHAW HOME</t>
  </si>
  <si>
    <t>299 WAREHAM STREET</t>
  </si>
  <si>
    <t>MIDDLEBORO</t>
  </si>
  <si>
    <t>https://theshawhome.org/</t>
  </si>
  <si>
    <t>BLAIRE HOUSE OF TEWKSBURY</t>
  </si>
  <si>
    <t>10 ERLIN TERRACE</t>
  </si>
  <si>
    <t>TEWKSBURY</t>
  </si>
  <si>
    <t>Only voicemail 01/25, 02/25</t>
  </si>
  <si>
    <t>MONT MARIE REHABILITATION &amp; HEALTHCARE CENTER</t>
  </si>
  <si>
    <t>36 LOWER WESTFIELD ROAD</t>
  </si>
  <si>
    <t>https://montmarierehab.com/</t>
  </si>
  <si>
    <t>EASTPOINTE REHAB CENTER</t>
  </si>
  <si>
    <t>255 CENTRAL AVENUE</t>
  </si>
  <si>
    <t>BEAR MOUNTAIN AT ANDOVER</t>
  </si>
  <si>
    <t>80 ANDOVER STREET</t>
  </si>
  <si>
    <t>https://www.bearmountainhc.com/locations/bear-mountain-at-andover/</t>
  </si>
  <si>
    <t>10 VETERANS MEMORIAL DRIVE</t>
  </si>
  <si>
    <t>https://genesishcc.com/milfordma/</t>
  </si>
  <si>
    <t>Only Skilled Nursing
** website was given by admission</t>
  </si>
  <si>
    <t>LIFE CARE CENTER OF ATTLEBORO</t>
  </si>
  <si>
    <t>969 PARK STREET</t>
  </si>
  <si>
    <t>ATTLEBORO</t>
  </si>
  <si>
    <t>https://lcca.com/locations/ma/attleboro/</t>
  </si>
  <si>
    <t>WILMINGTON REHAB CENTER</t>
  </si>
  <si>
    <t>90 WEST STREET</t>
  </si>
  <si>
    <t>Transferred to admission - only vmail 01/28, 02/25</t>
  </si>
  <si>
    <t>LIFE CARE CENTER OF NASHOBA VALLEY</t>
  </si>
  <si>
    <t>191 FOSTER STREET</t>
  </si>
  <si>
    <t>https://lcca.com/locations/ma/nashoba-valley/</t>
  </si>
  <si>
    <t>SANCTA MARIA NURSING FACILITY</t>
  </si>
  <si>
    <t>799 CONCORD AVENUE</t>
  </si>
  <si>
    <t>http://sanctamaria.org/</t>
  </si>
  <si>
    <t>BEAUMONT AT UNIVERSITY CAMPUS</t>
  </si>
  <si>
    <t>378 PLANTATION STREET</t>
  </si>
  <si>
    <t>VICTORIA HAVEN NURSING FACILITY</t>
  </si>
  <si>
    <t>137 NICHOLS STREET</t>
  </si>
  <si>
    <t>https://www.rehabassociates.com/victoriahaven</t>
  </si>
  <si>
    <t>POPE NURSING HOME</t>
  </si>
  <si>
    <t>140 WEBB STREET</t>
  </si>
  <si>
    <t>WEYMOUTH</t>
  </si>
  <si>
    <t>https://www.rehabassociates.com/pope</t>
  </si>
  <si>
    <t>Transferred to admission - no answer, only vmail                                                                                                            *Skilled Nursing Facility                                                                                                                  *No Available Room ATM</t>
  </si>
  <si>
    <t>RIVERBEND OF SOUTH NATICK</t>
  </si>
  <si>
    <t>34 SOUTH LINCOLN STREET</t>
  </si>
  <si>
    <t>S NATICK</t>
  </si>
  <si>
    <t>https://www.rehabassociates.com/riverbend</t>
  </si>
  <si>
    <t>BRIDGEWATER NURSING HOME</t>
  </si>
  <si>
    <t>16 PLEASANT STREET</t>
  </si>
  <si>
    <t>BRIDGEWATER</t>
  </si>
  <si>
    <t>https://www.rehabassociates.com/bridgewater</t>
  </si>
  <si>
    <t>ALLIANCE HEALTH AT MARIE ESTHER</t>
  </si>
  <si>
    <t>720 BOSTON POST ROAD</t>
  </si>
  <si>
    <t>MARLBOROUGH</t>
  </si>
  <si>
    <t>https://www.alliancehhs.org/</t>
  </si>
  <si>
    <t>NEMASKET HEALTHCARE CENTER</t>
  </si>
  <si>
    <t>314 MARION ROAD</t>
  </si>
  <si>
    <t>MIDDLEBOROUGH</t>
  </si>
  <si>
    <t>https://www.whittierhealth.com/skilled-nursing-facilities-in-massachusetts/nemasket-healthcare-center-middleborough-ma/</t>
  </si>
  <si>
    <t>WINDEMERE NURSING &amp; REHAB CTR ON MARTHAS VINEYARD</t>
  </si>
  <si>
    <t>ONE HOSPITAL ROAD</t>
  </si>
  <si>
    <t>OAK BLUFFS</t>
  </si>
  <si>
    <t>https://windemeremv.org/</t>
  </si>
  <si>
    <t>Only vmail</t>
  </si>
  <si>
    <t>CARE ONE AT WEYMOUTH</t>
  </si>
  <si>
    <t>64 PERFORMANCE DRIVE</t>
  </si>
  <si>
    <t>https://www.care-one.com/</t>
  </si>
  <si>
    <t>AGAWAM HEALTHCARE</t>
  </si>
  <si>
    <t>1200 SUFFIELD STREET</t>
  </si>
  <si>
    <t>SALEM REHAB CENTER</t>
  </si>
  <si>
    <t>7 LORING HILLS AVENUE</t>
  </si>
  <si>
    <t>https://www.adviniacare.com/adviniacare-salem/</t>
  </si>
  <si>
    <t>Only Skilled Nursing
** website provided by admissions</t>
  </si>
  <si>
    <t>CARE ONE AT NEW BEDFORD</t>
  </si>
  <si>
    <t>221 FITZGERALD DRIVE</t>
  </si>
  <si>
    <t>https://ma.care-one.com/locations/careone-at-new-bedford/?utm_source=yext&amp;utm_medium=other&amp;utm_term=1&amp;utm_content=website</t>
  </si>
  <si>
    <t>COPLEY AT STOUGHTON NURSING CARE CENTER</t>
  </si>
  <si>
    <t>380 SUMNER STREET</t>
  </si>
  <si>
    <t>https://copleystoughton.com/</t>
  </si>
  <si>
    <t>LIFE CARE CENTER OF RAYNHAM</t>
  </si>
  <si>
    <t>546 SOUTH STREET EAST</t>
  </si>
  <si>
    <t>RAYNHAM</t>
  </si>
  <si>
    <t>https://lcca.com/</t>
  </si>
  <si>
    <t>CAMPION HEALTH &amp; WELLNESS, INC</t>
  </si>
  <si>
    <t>319 CONCORD ROAD</t>
  </si>
  <si>
    <t>WESTON</t>
  </si>
  <si>
    <t>https://www.campioncenter.org/about-health-wellness/</t>
  </si>
  <si>
    <t>ELMHURST HEALTHCARE (THE)</t>
  </si>
  <si>
    <t>743 MAIN STREET</t>
  </si>
  <si>
    <t>https://www.nextstephc.com/elmhurst</t>
  </si>
  <si>
    <t>$15,240 - small private 
$16,140 - large private</t>
  </si>
  <si>
    <t>CARE ONE AT CONCORD</t>
  </si>
  <si>
    <t>57 OLD ROAD TO NINE ACRE CORNER</t>
  </si>
  <si>
    <t>W CONCORD</t>
  </si>
  <si>
    <t>https://www.care-one.com/locations/careone-at-concord/</t>
  </si>
  <si>
    <t xml:space="preserve">
$17,370.00 -
private
$15,450.00 - 
semi private</t>
  </si>
  <si>
    <t>LIFE CARE CENTER OF PLYMOUTH</t>
  </si>
  <si>
    <t>94 OBERY STREET</t>
  </si>
  <si>
    <t>https://lcca.com/locations/ma/plymouth/</t>
  </si>
  <si>
    <t>PLEASANT BAY OF BREWSTER REHAB CENTER</t>
  </si>
  <si>
    <t>383 SOUTH ORLEANS ROAD</t>
  </si>
  <si>
    <t>BREWSTER</t>
  </si>
  <si>
    <t>https://www.adviniacare.com/our-locations/adviniacare-pleasant-bay/</t>
  </si>
  <si>
    <t>ROYAL MEGANSETT NURSING &amp; REHABILITATION</t>
  </si>
  <si>
    <t>209 COUNTY ROAD BOX 408</t>
  </si>
  <si>
    <t>N FALMOUTH</t>
  </si>
  <si>
    <t>https://megansett.royalhealthgroup.com/</t>
  </si>
  <si>
    <t>$12,750 - $14,550</t>
  </si>
  <si>
    <t>Only Skilled Nursing &amp; Assisted Living
** Assisted Living starts at $3,100/month - for assessment</t>
  </si>
  <si>
    <t>OAK KNOLL HEALTHCARE CENTER</t>
  </si>
  <si>
    <t>9 ARBETTER DRIVE</t>
  </si>
  <si>
    <t>https://www.whittierhealth.com/skilled-nursing-facilities-in-massachusetts/oak-knoll-healthcare-center-framingham-ma/</t>
  </si>
  <si>
    <t xml:space="preserve">Only Skilled Nursing
** not taking new admissions </t>
  </si>
  <si>
    <t>STONE REHABILITATION AND SENIOR LIVING</t>
  </si>
  <si>
    <t>277 ELLIOT STREET</t>
  </si>
  <si>
    <t>NEWTON UPPER FALLS</t>
  </si>
  <si>
    <t>https://www.stonerehabandseniorliving.com/</t>
  </si>
  <si>
    <t>ROYAL OF COTUIT</t>
  </si>
  <si>
    <t>161 FALMOUTH ROAD</t>
  </si>
  <si>
    <t>MASHPEE</t>
  </si>
  <si>
    <t>https://cotuit.royalhealthgroup.com/</t>
  </si>
  <si>
    <t>BAYPOINTE REHAB CENTER</t>
  </si>
  <si>
    <t>50 CHRISTY PLACE</t>
  </si>
  <si>
    <t>https://www.adviniacare.com/our-locations/baypointe/</t>
  </si>
  <si>
    <t xml:space="preserve">Only Skilled Nursing - Semi Private
** not taking new admissions </t>
  </si>
  <si>
    <t>LOOMIS LAKESIDE AT REEDS LANDING</t>
  </si>
  <si>
    <t>807 WILBRAHAM ROAD</t>
  </si>
  <si>
    <t>https://www.loomiscommunities.org/communities/loomis-lakeside/</t>
  </si>
  <si>
    <t>TIMOTHY DANIELS HOUSE</t>
  </si>
  <si>
    <t>84 ELM STREET</t>
  </si>
  <si>
    <t>HOLLISTON</t>
  </si>
  <si>
    <t>https://www.rehabassociates.com/timothydaniels</t>
  </si>
  <si>
    <t>Admissions unavailable</t>
  </si>
  <si>
    <t>HANCOCK PARK REHABILITATION AND NURSING CENTER</t>
  </si>
  <si>
    <t>164 PARKINGWAY</t>
  </si>
  <si>
    <t>https://www.banecare.com/Hancock-Park-skilled-nursing-home-rehabilitation</t>
  </si>
  <si>
    <t>Private- $16,860.00 - Semi Private- $15,900.00</t>
  </si>
  <si>
    <t>Transferred to admission - no answer, only vmail                                     *No Available ATM                                                                                             *Assiited Living Base rate starting at $3,500.00, will increase based levels of care needed</t>
  </si>
  <si>
    <t>BEAUMONT REHAB &amp; SKILLED NURSING CTR - NATICK</t>
  </si>
  <si>
    <t>3 VISION DRIVE</t>
  </si>
  <si>
    <t>Transferred to admission - no answer, only vmail *Assisted and memory care rate starts at $4765 a month for room and board.                                                                 *Rate will increased based on level of care</t>
  </si>
  <si>
    <t>90 GREENWOOD STREET</t>
  </si>
  <si>
    <t>https://www.greenwoodnursinghome.com/</t>
  </si>
  <si>
    <t>Transferred to admission - only vmail 02/01, 02/25                      *Skilled Nursing Facility                                                                         *No Available Room ATM</t>
  </si>
  <si>
    <t>DWYER HOME</t>
  </si>
  <si>
    <t>25 STONEHAVEN DRIVE</t>
  </si>
  <si>
    <t>https://www.fairingway.org/dwyer/</t>
  </si>
  <si>
    <t>Transferred to admission - only vmail 02/01, 02/25</t>
  </si>
  <si>
    <t>HUNT NURSING &amp; REHAB CENTER</t>
  </si>
  <si>
    <t>90 LINDALL STREET</t>
  </si>
  <si>
    <t>https://huntnursinghome.org/</t>
  </si>
  <si>
    <t>LEE HEALTHCARE</t>
  </si>
  <si>
    <t>620 LAUREL STREET</t>
  </si>
  <si>
    <t>LEE</t>
  </si>
  <si>
    <t>https://www.nextstephc.com/lee</t>
  </si>
  <si>
    <t>** same rate for all rooms (private and semi private)
** Assisted Living &amp; Independent Living are estimated starting rates - factors affects the rates such as the size of room and level of care needed. For assessment.</t>
  </si>
  <si>
    <t>VERO HEALTH &amp; REHAB OF SOUTH HADLEY</t>
  </si>
  <si>
    <t>573 GRANBY RD</t>
  </si>
  <si>
    <t>SOUTH HADLEY</t>
  </si>
  <si>
    <t>https://www.verohc.com/vero-health-rehab-of-south-hadley/</t>
  </si>
  <si>
    <t>LYDIA TAFT HOUSE</t>
  </si>
  <si>
    <t>60 QUAKER HIGHWAY</t>
  </si>
  <si>
    <t>UXBRIDGE</t>
  </si>
  <si>
    <t>https://www.rehabassociates.com/lydiataft</t>
  </si>
  <si>
    <t>BERKSHIRE PLACE</t>
  </si>
  <si>
    <t>290 SOUTH STREET</t>
  </si>
  <si>
    <t>https://berkshireplace.com/</t>
  </si>
  <si>
    <t>PALMER HEALTHCARE CENTER</t>
  </si>
  <si>
    <t>250 SHEARER STREET</t>
  </si>
  <si>
    <t>https://palmerhc.wixsite.com/palmer-healthcare</t>
  </si>
  <si>
    <t>KIMBALL FARMS NURSING CARE CENTER</t>
  </si>
  <si>
    <t>40 SUNSET AVENUE</t>
  </si>
  <si>
    <t>https://www.kimballfarmsnursingcare.org/</t>
  </si>
  <si>
    <t xml:space="preserve">Transferred to admission - no answer, only vmail                                    *Independent Living starting from $3,879
*Assisted Living starting from $6,841
*Memory Care starting from $5,985                                                     *No Available Room ATM </t>
  </si>
  <si>
    <t>BERKSHIRE REHABILITATION &amp; SKILLED CARE CENTER</t>
  </si>
  <si>
    <t>7 SANDISFIELD ROAD BOX 216</t>
  </si>
  <si>
    <t>SANDISFIELD</t>
  </si>
  <si>
    <t>https://berkshirerehabilitation.com/</t>
  </si>
  <si>
    <t>As per admissions they are an all behavioral rehab - not accepting admission</t>
  </si>
  <si>
    <t>OUR ISLAND HOME</t>
  </si>
  <si>
    <t>9 EAST CREEK ROAD</t>
  </si>
  <si>
    <t>NANTUCKET</t>
  </si>
  <si>
    <t>https://www.nantucket-ma.gov/157/Our-Island-Home</t>
  </si>
  <si>
    <t>Mark</t>
  </si>
  <si>
    <t>NEWBRIDGE ON THE CHARLES SKILLED NURSING FACILITY</t>
  </si>
  <si>
    <t>7000 GREAT MEADOW ROAD</t>
  </si>
  <si>
    <t>https://www.hebrewseniorlife.org/newbridge</t>
  </si>
  <si>
    <t>One Bedroom: $9,703 - $11,168
Two Bedroom: $15,233</t>
  </si>
  <si>
    <t>Memory Care Assisted Living
*One Bedroom Deluxe: $14,665
*Studio: $10,605
*Companion Suite: $9,026</t>
  </si>
  <si>
    <t>LEONARD FLORENCE CENTER FOR LIVING</t>
  </si>
  <si>
    <t>165 CAPTAIN'S ROW</t>
  </si>
  <si>
    <t>https://chelseajewish.org/leonard-florence-center-for-living/</t>
  </si>
  <si>
    <t>D'YOUVILLE CARE FOR ADVANCED THERAPY</t>
  </si>
  <si>
    <t>1071 VARNUM AVENUE</t>
  </si>
  <si>
    <t>https://www.dyouville.org/what-we-offer/rehabilition/</t>
  </si>
  <si>
    <t>One bedroom apt: $7,067
Two bedroom apt: $8,035</t>
  </si>
  <si>
    <t>Memory Care Assisted Living
Studio apt: $7,230</t>
  </si>
  <si>
    <r>
      <rPr>
        <rFont val="Arial"/>
        <color rgb="FFCC0000"/>
      </rPr>
      <t>call was cut off
room rates</t>
    </r>
    <r>
      <rPr>
        <rFont val="Arial"/>
        <color rgb="FFCC0000"/>
      </rPr>
      <t xml:space="preserve">: </t>
    </r>
    <r>
      <rPr>
        <rFont val="Arial"/>
        <color rgb="FF1155CC"/>
        <u/>
      </rPr>
      <t xml:space="preserve">https://www.dyouville.org/wp-content/uploads/2020/01/DYouville-senior-care-room-rates-Jan-2020.pdf
</t>
    </r>
  </si>
  <si>
    <t>WHITTIER WESTBOROUGH TRANSITIONAL CARE UNIT</t>
  </si>
  <si>
    <t>150 FLANDERS ROAD</t>
  </si>
  <si>
    <t>WESTBOROUGH</t>
  </si>
  <si>
    <t>https://www.whittierhealth.com/rehabilitation-hospitals-in-massachusetts/whittier-rehabilitation-hospital-westborough-westborough-ma/</t>
  </si>
  <si>
    <t>Not a nursing home facility</t>
  </si>
  <si>
    <t>SEVEN HILLS PEDIATRIC CENTER</t>
  </si>
  <si>
    <t>22 HILLSIDE AVENUE</t>
  </si>
  <si>
    <t>https://www.sevenhills.org/programs/seven-hills-pediatric-center</t>
  </si>
  <si>
    <t>No nursing home. It's for pediatric patients only</t>
  </si>
  <si>
    <t>BENCHMARK SNR LIVING AT THE COMMONS IN LINCOLN SNF</t>
  </si>
  <si>
    <t>3 HARVEST CIRCLE</t>
  </si>
  <si>
    <t>https://www.thecommonsinlincoln.com/</t>
  </si>
  <si>
    <t>WHITTIER BRADFORD TRANSITIONAL CARE UNIT</t>
  </si>
  <si>
    <t>145 WARD HILL AVENUE</t>
  </si>
  <si>
    <t>BRADFORD</t>
  </si>
  <si>
    <t>https://www.whittierhealth.com/</t>
  </si>
  <si>
    <t>NEW ENGLAND SINAI HOSPITAL TRANSITIONAL CARE UNIT</t>
  </si>
  <si>
    <t>150 YORK STREET</t>
  </si>
  <si>
    <t>https://www.newenglandsinai.org/</t>
  </si>
  <si>
    <t>22A345</t>
  </si>
  <si>
    <t>NEW ENGLAND PEDIATRIC CARE</t>
  </si>
  <si>
    <t>78 BOSTON ROAD</t>
  </si>
  <si>
    <t>NORTH BILLERICA</t>
  </si>
  <si>
    <t>The Facility is a Pediatric Hospital</t>
  </si>
  <si>
    <t>CADIA HEALTHCARE - ANNAPOLIS</t>
  </si>
  <si>
    <t>900 VAN BUREN STREET</t>
  </si>
  <si>
    <t>ANNAPOLIS</t>
  </si>
  <si>
    <t>https://annapolis.cadiahealthcare.com/</t>
  </si>
  <si>
    <t>WICOMICO NURSING HOME</t>
  </si>
  <si>
    <t>900 BOOTH ST</t>
  </si>
  <si>
    <t>SALISBURY</t>
  </si>
  <si>
    <t>http://www.wicomiconursinghome.org/</t>
  </si>
  <si>
    <t>$9300 - $9,750</t>
  </si>
  <si>
    <t>$8000 -  $9000</t>
  </si>
  <si>
    <t>FAIRLAND CENTER</t>
  </si>
  <si>
    <t>2101 FAIRLAND ROAD</t>
  </si>
  <si>
    <t>SILVER SPRING</t>
  </si>
  <si>
    <t>https://www.genesishcc.com/Fairland</t>
  </si>
  <si>
    <t>Voicemail. Website is blocked</t>
  </si>
  <si>
    <t>FORESTVILLE HEALTHCARE CENTER</t>
  </si>
  <si>
    <t>7420 MARLBORO PIKE</t>
  </si>
  <si>
    <t>FORESTVILLE</t>
  </si>
  <si>
    <t>https://www.communicarehealth.com/location/forestville-healthcare-center/?utm_source=google&amp;utm_medium=organic&amp;utm_campaign=GMB&amp;utm_term=CC23</t>
  </si>
  <si>
    <t>Currently renovating the private rooms.</t>
  </si>
  <si>
    <t>KING DAVID NURSING AND REHABILITATION CENTER</t>
  </si>
  <si>
    <t>4204 OLD MILFORD MILL ROAD</t>
  </si>
  <si>
    <t>BALTIMORE</t>
  </si>
  <si>
    <t>https://kingdavidrehab.com/</t>
  </si>
  <si>
    <t>Skilled nursing Nursing /Short tem care are Only available ATM</t>
  </si>
  <si>
    <t>CADIA HEALTHCARE - WHEATON</t>
  </si>
  <si>
    <t>4011 RANDOLPH ROAD</t>
  </si>
  <si>
    <t>Voicemail, vm 2-15</t>
  </si>
  <si>
    <t>PROMEDICA SKILLED NURSING &amp; REHAB ( CHEVY CHASE</t>
  </si>
  <si>
    <t>8700 JONES MILL ROAD</t>
  </si>
  <si>
    <t>CHEVY CHASE</t>
  </si>
  <si>
    <t>https://promedicaskillednursing.org/chevychase</t>
  </si>
  <si>
    <t>No assisted / independent living.</t>
  </si>
  <si>
    <t>KESWICK MULTI-CARE CENTER</t>
  </si>
  <si>
    <t>700 WEST 40TH STREET</t>
  </si>
  <si>
    <t>https://choosekeswick.org/</t>
  </si>
  <si>
    <t>ST. ELIZABETH REHAB. &amp; NSG. CE</t>
  </si>
  <si>
    <t>3320 BENSON AVENUE</t>
  </si>
  <si>
    <t>Voicemail,  vm 2-15</t>
  </si>
  <si>
    <t>CADIA HEALTHCARE - SPRINGBROOK</t>
  </si>
  <si>
    <t>12325 NEW HAMPSHIRE AVENUE</t>
  </si>
  <si>
    <t>PROMEDICA SKILLED NURSING &amp; REHAB (TOWSON)</t>
  </si>
  <si>
    <t>509 EAST JOPPA ROAD</t>
  </si>
  <si>
    <t>TOWSON</t>
  </si>
  <si>
    <t>https://promedicaskillednursing.org/towson</t>
  </si>
  <si>
    <t>ALICE BYRD TAWES NURSING HOME</t>
  </si>
  <si>
    <t>201 HALL HIGHWAY</t>
  </si>
  <si>
    <t>CRISFIELD</t>
  </si>
  <si>
    <t>REGENCY CARE OF SILVER SPRING, LLC</t>
  </si>
  <si>
    <t>9101 SECOND AVENUE</t>
  </si>
  <si>
    <t>http://www.genesishcc.com/</t>
  </si>
  <si>
    <t>ADELPHI NURSING AND REHABILITATION CENTER</t>
  </si>
  <si>
    <t>1801 METZEROTT ROAD</t>
  </si>
  <si>
    <t>ADELPHI</t>
  </si>
  <si>
    <t>https://adelphirehab.com/</t>
  </si>
  <si>
    <t>BEL PRE HEALTHCARE CENTER</t>
  </si>
  <si>
    <t>2601 BEL PRE ROAD</t>
  </si>
  <si>
    <t>https://www.communicarehealth.com/location/bel-pre-healthcare-center/?utm_source=google&amp;utm_medium=organic&amp;utm_campaign=GMB&amp;utm_term=CC5programs-services</t>
  </si>
  <si>
    <t>Admissions director is unavailable,  vm 2-15</t>
  </si>
  <si>
    <t>ORCHARD HILL REHABILITATION AND HEALTHCARE CENTER</t>
  </si>
  <si>
    <t>111 WEST ROAD</t>
  </si>
  <si>
    <t>http://orchardhillrehab.com/</t>
  </si>
  <si>
    <t>HEBREW HOME OF GREATER WASHINGTON</t>
  </si>
  <si>
    <t>6121 MONTROSE ROAD</t>
  </si>
  <si>
    <t>ROCKVILLE</t>
  </si>
  <si>
    <t>https://www.smithlifecommunities.org/residences/hebrew-home/</t>
  </si>
  <si>
    <t>$7500 - $10000</t>
  </si>
  <si>
    <t>No available memory care room at the moment</t>
  </si>
  <si>
    <t>HEARTHSTONE NURSING AND REHABILITATION CENTER</t>
  </si>
  <si>
    <t>901 SETON DRIVE</t>
  </si>
  <si>
    <t>https://www.hearthstonenrc.com/</t>
  </si>
  <si>
    <t>AUTUMN LAKE HEALTHCARE AT HOMEWOOD</t>
  </si>
  <si>
    <t>6000 BELLONA AVENUE</t>
  </si>
  <si>
    <t>https://autumnlakehomewood.com/</t>
  </si>
  <si>
    <t>PROMEDICA SKILLED NURSING &amp; REHAB (RUXTON)</t>
  </si>
  <si>
    <t>7001 CHARLES STREET</t>
  </si>
  <si>
    <t>AUTUMN LAKE HEALTHCARE AT PERRING PARKWAY</t>
  </si>
  <si>
    <t>1801 WENTWORTH ROAD</t>
  </si>
  <si>
    <t>https://autumnlakeperringparkway.com/</t>
  </si>
  <si>
    <t>$12000- $15000</t>
  </si>
  <si>
    <t>AUTUMN LAKE HEALTHCARE AT PIKESVILLE</t>
  </si>
  <si>
    <t>7 SUDBROOK LANE</t>
  </si>
  <si>
    <t>PIKESVILLE</t>
  </si>
  <si>
    <t>https://autumnlakepikesville.com/</t>
  </si>
  <si>
    <t>CAROLINE CENTER FOR REHABILITATION AND HEALTHCARE</t>
  </si>
  <si>
    <t>520 KERR AVENUE</t>
  </si>
  <si>
    <t>DENTON</t>
  </si>
  <si>
    <t>https://carolinerehabcenter.com/</t>
  </si>
  <si>
    <t>PATAPSCO HEALTH AND REHABILITATION</t>
  </si>
  <si>
    <t>9109 LIBERTY ROAD</t>
  </si>
  <si>
    <t>RANDALLSTOWN</t>
  </si>
  <si>
    <t>No answer,  vm 2-15</t>
  </si>
  <si>
    <t>PEAK HEALTHCARE AT CATON MANOR</t>
  </si>
  <si>
    <t>3330 WILKENS AVENUE</t>
  </si>
  <si>
    <t>https://www.peakhealthcare.com/</t>
  </si>
  <si>
    <t>AUTUMN LAKE HEALTHCARE AT LOCH RAVEN</t>
  </si>
  <si>
    <t>8720 EMGE ROAD</t>
  </si>
  <si>
    <t>https://autumnlakelochraven.com/</t>
  </si>
  <si>
    <t>PROMEDICA SKILLED NURSING &amp; REHAB (BETHESDA)</t>
  </si>
  <si>
    <t>6530 DEMOCRACY BOULEVARD</t>
  </si>
  <si>
    <t>BETHESDA</t>
  </si>
  <si>
    <t>https://promedicaskillednursing.org/bethesda</t>
  </si>
  <si>
    <t>They need 1 month deposit. Price of the rooms depends on the care. Gave an estimation</t>
  </si>
  <si>
    <t>COMPLETE CARE AT MULTI MEDICAL CENTER LLC</t>
  </si>
  <si>
    <t>7700 YORK ROAD</t>
  </si>
  <si>
    <t>https://ccmultimed.com/</t>
  </si>
  <si>
    <t xml:space="preserve">Does not accept long term patients. </t>
  </si>
  <si>
    <t>WILSON HEALTH CARE CENTER</t>
  </si>
  <si>
    <t>301 RUSSELL AVENUE</t>
  </si>
  <si>
    <t>GAITHERSBURG</t>
  </si>
  <si>
    <t>https://www.asbury.org/asbury-methodist-village/health-services/</t>
  </si>
  <si>
    <t>Memory care
$570/day- private room
$508/day- shared room</t>
  </si>
  <si>
    <t>CITIZENS CARE AND REHABILITATION CENTER OF FREDERI</t>
  </si>
  <si>
    <t>1920 ROSEMONT AVENUE</t>
  </si>
  <si>
    <t>FREDERICK</t>
  </si>
  <si>
    <t>https://citizenscarefrederick.com/</t>
  </si>
  <si>
    <t>same price with long term care rooms</t>
  </si>
  <si>
    <t>Assited Living Number- voicemail</t>
  </si>
  <si>
    <t>SAGEPOINT NURSING AND REHABILITATION CENTER</t>
  </si>
  <si>
    <t>10200 LA PLATA ROAD</t>
  </si>
  <si>
    <t>LA PLATA</t>
  </si>
  <si>
    <t>https://www.sagepointcare.org/</t>
  </si>
  <si>
    <t>STERLING CARE ROCKVILLE NURSING</t>
  </si>
  <si>
    <t>303 ADCLARE ROAD</t>
  </si>
  <si>
    <t>https://sterlingcarehealth.com/sterling-care-rockville-nursing/#</t>
  </si>
  <si>
    <t>DOCTORS COMMUNITY REHABILITATION AND PATIENT CARE</t>
  </si>
  <si>
    <t>6710 MALLERY DRIVE</t>
  </si>
  <si>
    <t>LANHAM</t>
  </si>
  <si>
    <t>https://www.genesishcc.com/DoctorsCommunity</t>
  </si>
  <si>
    <t>Only Acceptong Short term care only and Must came from a hospital</t>
  </si>
  <si>
    <t>PROMEDICA SKILLED NURSING &amp; REHAB (ROSSVILLE)</t>
  </si>
  <si>
    <t>6600 RIDGE ROAD</t>
  </si>
  <si>
    <t>https://promedicaskillednursing.org/Rossville</t>
  </si>
  <si>
    <t>WESTERN MD HOSPITAL CENTER</t>
  </si>
  <si>
    <t>1500 PENNSYLVANIA AVENUE</t>
  </si>
  <si>
    <t>HAGERSTOWN</t>
  </si>
  <si>
    <t>http://www.wmhc.us/</t>
  </si>
  <si>
    <t>RAVENWOOD NURSING CARE CENTER</t>
  </si>
  <si>
    <t>1183 LUTHER DRIVE</t>
  </si>
  <si>
    <t>https://www.diakonseniorliving.org/</t>
  </si>
  <si>
    <t>$5500 - $7500</t>
  </si>
  <si>
    <t>Independent living:
1bedroom- you need to pay $75000 upfront and $850/month for maintenance
2 bedroom- you need to pay $99000 upfront and $870/month for maintenance</t>
  </si>
  <si>
    <t>STERLING CARE AT FROSTBURG VILLAGE</t>
  </si>
  <si>
    <t>1 KAYLOR CIRCLE</t>
  </si>
  <si>
    <t>FROSTBURG</t>
  </si>
  <si>
    <t>https://sterlingcarehealth.com/</t>
  </si>
  <si>
    <t>$4,110-$5,370</t>
  </si>
  <si>
    <t>$9180-$9570</t>
  </si>
  <si>
    <t>Needs Doctor referral First (Assisted and Memory care price starts and range of the 2 indicated amount</t>
  </si>
  <si>
    <t>STELLA MARIS, INC.</t>
  </si>
  <si>
    <t>2300 DULANEY VALLEY RD</t>
  </si>
  <si>
    <t>TIMONIUM</t>
  </si>
  <si>
    <t>https://stellamaris.org/</t>
  </si>
  <si>
    <t>Prices ranges from $10k-12k. Cannot tell the excat price. Said that the prices depends on the evaluation of the patient</t>
  </si>
  <si>
    <t>FUTURE CARE OLD COURT</t>
  </si>
  <si>
    <t>5412 OLD COURT ROAD</t>
  </si>
  <si>
    <t>https://futurecare.com/</t>
  </si>
  <si>
    <t xml:space="preserve"> No assisted/independent living</t>
  </si>
  <si>
    <t>AUTUMN LAKE HEALTHCARE AT CROFTON</t>
  </si>
  <si>
    <t>2131 DAVIDSONVILLE ROAD</t>
  </si>
  <si>
    <t>CROFTON</t>
  </si>
  <si>
    <t>https://autumnlakecrofton.com/</t>
  </si>
  <si>
    <t>Shared room:
$325/day- 3 people in 1 room
$355/day -2 people in 1 room</t>
  </si>
  <si>
    <t>SNOW HILL NURSING &amp; REHAB CTR</t>
  </si>
  <si>
    <t>430 WEST MARKET STREET</t>
  </si>
  <si>
    <t>SNOW HILL</t>
  </si>
  <si>
    <t>https://harrisonseniorliving.com/</t>
  </si>
  <si>
    <t>BROADMEAD</t>
  </si>
  <si>
    <t>13801 YORK ROAD</t>
  </si>
  <si>
    <t>COCKEYSVILLE</t>
  </si>
  <si>
    <t>https://www.broadmead.org/</t>
  </si>
  <si>
    <t>THE VILLAGE AT ROCKVILLE</t>
  </si>
  <si>
    <t>9701 VEIRS DRIVE</t>
  </si>
  <si>
    <t>https://www.thevillageatrockville.org/</t>
  </si>
  <si>
    <t>Number does not accept  unidentified calls</t>
  </si>
  <si>
    <t>COURTLAND, LLC</t>
  </si>
  <si>
    <t>7920 SCOTTS LEVEL ROAD</t>
  </si>
  <si>
    <t>https://futurecare.com/senior-care-maryland/courtland/13/</t>
  </si>
  <si>
    <t>AUTUMN LAKE HEALTHCARE AT PARKVILLE</t>
  </si>
  <si>
    <t>8710 EMGE ROAD</t>
  </si>
  <si>
    <t>https://autumnlakeparkville.com/</t>
  </si>
  <si>
    <t>No available beds. Prices may change next year</t>
  </si>
  <si>
    <t>7200 THIRD AVENUE</t>
  </si>
  <si>
    <t>SYKESVILLE</t>
  </si>
  <si>
    <t>https://www.actsretirement.org/communities/maryland/fairhaven-sykesville/</t>
  </si>
  <si>
    <t>DEER'S HEAD CENTER</t>
  </si>
  <si>
    <t>351 DEER'S HEAD HOSPITAL ROAD</t>
  </si>
  <si>
    <t>PEAK HEALTHCARE AT HARTLEY</t>
  </si>
  <si>
    <t>1006 MARKET STREET</t>
  </si>
  <si>
    <t>POCOMOKE CITY</t>
  </si>
  <si>
    <t>COMPLETE CARE AT HERITAGE LLC</t>
  </si>
  <si>
    <t>7232 GERMAN HILL ROAD</t>
  </si>
  <si>
    <t>DUNDALK</t>
  </si>
  <si>
    <t>https://completecareheritage.com/</t>
  </si>
  <si>
    <t>BIRCH MANOR CENTER FOR REHABILITATION &amp; HEALTHCARE</t>
  </si>
  <si>
    <t>7309 SECOND AVENUE</t>
  </si>
  <si>
    <t>https://birchmanorrehab.com/</t>
  </si>
  <si>
    <t>BAYLEIGH CHASE</t>
  </si>
  <si>
    <t>501 DUTCHMAN'S LANE</t>
  </si>
  <si>
    <t>https://www.actsretirement.org/communities/maryland/bayleigh-chase-easton/</t>
  </si>
  <si>
    <t>MARLEY NECK HEALTH AND REHABILITATION CENTER</t>
  </si>
  <si>
    <t>7575 E. HOWARD ROAD</t>
  </si>
  <si>
    <t>GLEN BURNIE</t>
  </si>
  <si>
    <t>Will have available beds for the next few weeks. No memory care. No assisted / independent living.</t>
  </si>
  <si>
    <t>PATUXENT RIVER HEALTH AND REHABILITATION CENTER</t>
  </si>
  <si>
    <t>14200 LAUREL PARK DRIVE</t>
  </si>
  <si>
    <t>LAUREL</t>
  </si>
  <si>
    <t>Voicemail,  vm 2-16</t>
  </si>
  <si>
    <t>CHESAPEAKE SHORES</t>
  </si>
  <si>
    <t>21412 GREAT MILLS ROAD</t>
  </si>
  <si>
    <t>LEXINGTON PARK</t>
  </si>
  <si>
    <t>https://chesapeakeshorescares.com/</t>
  </si>
  <si>
    <t>CADIA HEALTHCARE - HYATTSVILLE</t>
  </si>
  <si>
    <t>4922 LASALLE ROAD</t>
  </si>
  <si>
    <t>HYATTSVILLE</t>
  </si>
  <si>
    <t>https://hyattsville.cadiahealthcare.com/</t>
  </si>
  <si>
    <t>Voicemail, vm 2-16</t>
  </si>
  <si>
    <t>FT WASHINGTON HEALTH CENTER</t>
  </si>
  <si>
    <t>12021 LIVINGSTON ROAD</t>
  </si>
  <si>
    <t>FORT WASHINGTON</t>
  </si>
  <si>
    <t>FUTURE CARE NORTHPOINT</t>
  </si>
  <si>
    <t>1046 OLD NORTH POINT ROAD</t>
  </si>
  <si>
    <t>https://futurecare.com/senior-care-maryland/northpoint/9/</t>
  </si>
  <si>
    <t>AUTUMN LAKE HEALTHCARE AT WAUGH CHAPEL</t>
  </si>
  <si>
    <t>1221 WAUGH CHAPEL ROAD</t>
  </si>
  <si>
    <t>GAMBRILLS</t>
  </si>
  <si>
    <t>https://autumnlakewaughchapel.com/services/</t>
  </si>
  <si>
    <t>Does not accept long term patients</t>
  </si>
  <si>
    <t>PEAK HEALTHCARE AT DENTON</t>
  </si>
  <si>
    <t>420 COLONIAL DR</t>
  </si>
  <si>
    <t>ROLAND PARK PLACE</t>
  </si>
  <si>
    <t>830 W 40 STREET</t>
  </si>
  <si>
    <t>https://rolandparkplace.org/</t>
  </si>
  <si>
    <t>Only Offers Private room only</t>
  </si>
  <si>
    <t>ELLICOTT CITY HEALTHCARE CENTER</t>
  </si>
  <si>
    <t>3000 NORTH RIDGE RD.</t>
  </si>
  <si>
    <t>ELLICOTT CITY</t>
  </si>
  <si>
    <t>CHARLOTTE HALL VETERANS HOME</t>
  </si>
  <si>
    <t>29449 CHARLOTTE HALL ROAD</t>
  </si>
  <si>
    <t>CHARLOTTE HALL</t>
  </si>
  <si>
    <t>https://www.charhall.org/</t>
  </si>
  <si>
    <t>90% of the veteran’s monthly net income</t>
  </si>
  <si>
    <t>Rate is for veterans only. Does not accept patients who are not veterans</t>
  </si>
  <si>
    <t>AUTUMN LAKE HEALTHCARE AT BRADFORD OAKS</t>
  </si>
  <si>
    <t>7520 SURRATTS ROAD</t>
  </si>
  <si>
    <t>https://autumnlakebradfordoaks.com/</t>
  </si>
  <si>
    <t>LAYHILL NURSING AND REHABILITATION CENTER</t>
  </si>
  <si>
    <t>3227 BEL PRE ROAD</t>
  </si>
  <si>
    <t>http://layhillhc.com/</t>
  </si>
  <si>
    <t>PROMEDICA SKILLED NURSING &amp; REHAB ( POTOMAC)</t>
  </si>
  <si>
    <t>10714 POTOMAC TENNIS LANE</t>
  </si>
  <si>
    <t>POTOMAC</t>
  </si>
  <si>
    <t>https://promedicaskillednursing.org/Potomac</t>
  </si>
  <si>
    <t>AUTUMN LAKE HEALTHCARE AT CHERRY LANE</t>
  </si>
  <si>
    <t>9001 CHERRY LANE</t>
  </si>
  <si>
    <t>https://autumnlakecherrylane.com/</t>
  </si>
  <si>
    <t>MANOKIN CENTER FOR REHABILITATION AND HEALTHCARE</t>
  </si>
  <si>
    <t>11974 EDGEHILL TERRACE</t>
  </si>
  <si>
    <t>PRINCESS ANNE</t>
  </si>
  <si>
    <t>https://manokinrehabcenter.com/</t>
  </si>
  <si>
    <t>COLLINGTON EPISCOPAL LIFE CARE</t>
  </si>
  <si>
    <t>10450 LOTTSFORD ROAD</t>
  </si>
  <si>
    <t>https://collington.kendal.org/</t>
  </si>
  <si>
    <t>FAYETTE HEALTH AND REHABILITATION CENTER</t>
  </si>
  <si>
    <t>1217 WEST FAYETTE STREET</t>
  </si>
  <si>
    <t>Admissions director is unavailable, vm 2-16</t>
  </si>
  <si>
    <t>FREDERICK HEALTH &amp; REHABILITATION CENTER</t>
  </si>
  <si>
    <t>30 NORTH PLACE</t>
  </si>
  <si>
    <t>https://exceptionallivingcenters.com/community/frederick-health-and-rehabilitation/</t>
  </si>
  <si>
    <t>FUTURE CARE CHESAPEAKE</t>
  </si>
  <si>
    <t>305 COLLEGE PARKWAY</t>
  </si>
  <si>
    <t>ARNOLD</t>
  </si>
  <si>
    <t>https://futurecare.com/senior-care-maryland/chesapeake/4/</t>
  </si>
  <si>
    <t>CALVERT COUNTY NURSING CTR.</t>
  </si>
  <si>
    <t>85 HOSPITAL ROAD</t>
  </si>
  <si>
    <t>PRINCE FREDERICK</t>
  </si>
  <si>
    <t>https://calvertcountynursingcenter.org/</t>
  </si>
  <si>
    <t>vm 2-16</t>
  </si>
  <si>
    <t>CALVERT MANOR CENTER FOR REHABILITATION AND HEALTH</t>
  </si>
  <si>
    <t>1881 TELEGRAPH ROAD</t>
  </si>
  <si>
    <t>https://www.calvertrehabcenter.com/</t>
  </si>
  <si>
    <t xml:space="preserve"> No assisted / independent living.</t>
  </si>
  <si>
    <t>SIGNATURE HEALTHCARE AT MALLARD BAY</t>
  </si>
  <si>
    <t>520 GLENBURN AVENUE</t>
  </si>
  <si>
    <t>http://shcatmallardbay.com/</t>
  </si>
  <si>
    <t># not reachable</t>
  </si>
  <si>
    <t>FOREST HILL HEALTH AND REHABILITATION CENTER</t>
  </si>
  <si>
    <t>109 FOREST VALLEY DRIVE</t>
  </si>
  <si>
    <t>FOREST HILL</t>
  </si>
  <si>
    <t>https://savaseniorcare.com/forest-hill-health-and-rehabilitation-center</t>
  </si>
  <si>
    <t>FOX CHASE REHABILITATION AND NURSING CENTER</t>
  </si>
  <si>
    <t>2015 EAST-WEST HIGHWAY</t>
  </si>
  <si>
    <t>VINDOBONA NURSING AND REHABILITATION CENTER</t>
  </si>
  <si>
    <t>6012 JEFFERSON BLVD</t>
  </si>
  <si>
    <t>https://www.vindobonactr.com/</t>
  </si>
  <si>
    <t>BROOKE GROVE REHAB. &amp; NSG CTR</t>
  </si>
  <si>
    <t>18131 SLADE SCHOOL ROAD</t>
  </si>
  <si>
    <t>SANDY SPRING</t>
  </si>
  <si>
    <t>https://www.bgf.org/</t>
  </si>
  <si>
    <t>Call back for independent living
Assisted living:
-less $500 per month for the first year
- $318/day for assited living w/ memory care</t>
  </si>
  <si>
    <t>AUTUMN LAKE HEALTHCARE AT RIVERVIEW</t>
  </si>
  <si>
    <t>1 EASTERN BOULEVARD</t>
  </si>
  <si>
    <t>https://autumnlakeriverview.com/</t>
  </si>
  <si>
    <t>No beds available for long term care. Beds are only available for memory care unit. Did not tell the price for private rooms because they are not available</t>
  </si>
  <si>
    <t>AUTUMN LAKE HEALTHCARE AT ALICE MANOR</t>
  </si>
  <si>
    <t>2095 ROCKROSE AVENUE</t>
  </si>
  <si>
    <t>https://autumnlakealicemanor.com/</t>
  </si>
  <si>
    <t>Skilled nursing Nursing /Semi private are available Only ATM</t>
  </si>
  <si>
    <t>DENNETT ROAD MANOR</t>
  </si>
  <si>
    <t>1113 MARY DRIVE</t>
  </si>
  <si>
    <t>https://cmcidrm.com/</t>
  </si>
  <si>
    <t>NORTHAMPTON MANOR NURSING AND REHABILITATION CENTE</t>
  </si>
  <si>
    <t>200 EAST 16TH STREET</t>
  </si>
  <si>
    <t>http://northamptonnursingandrehab.com/</t>
  </si>
  <si>
    <t>CHAPEL HILL NURSING CENTER</t>
  </si>
  <si>
    <t>4511 ROBOSSON ROAD</t>
  </si>
  <si>
    <t>https://chapelhillnrc.com/</t>
  </si>
  <si>
    <t>AUTUMN LAKE HEALTHCARE AT CHESAPEAKE WOODS</t>
  </si>
  <si>
    <t>525 GLENBURN AVENUE</t>
  </si>
  <si>
    <t>https://autumnlakechesapeakewoods.com/</t>
  </si>
  <si>
    <t>PROMEDICA SKILLED NURSING &amp; REHAB (SILVER SPRING)</t>
  </si>
  <si>
    <t>2501 MUSGROVE ROAD</t>
  </si>
  <si>
    <t>https://promedicaskillednursing.org/silverspring</t>
  </si>
  <si>
    <t>HOMEWOOD AT WILLIAMSPORT MD</t>
  </si>
  <si>
    <t>16505 VIRGINIA AVENUE</t>
  </si>
  <si>
    <t>WILLIAMSPORT</t>
  </si>
  <si>
    <t>https://homewood.com/</t>
  </si>
  <si>
    <t>Assisted living:
studio- $186/day
1 bedroom- $222/day
2 bedrooms- $233day
Independent living:
Apartment type- $1671- $2200 
- prices depends on what type of room</t>
  </si>
  <si>
    <t>RIDGEWAY MANOR NURSING &amp; REHABILITATION CENTER</t>
  </si>
  <si>
    <t>5743 EDMONDSON AVENUE</t>
  </si>
  <si>
    <t>CATONSVILLE</t>
  </si>
  <si>
    <t>https://ridgewaymanornrc.com/</t>
  </si>
  <si>
    <t>AUTUMN RIDGE AT NORTH OAKS</t>
  </si>
  <si>
    <t>725 MOUNT WILSON LANE</t>
  </si>
  <si>
    <t>https://northoakslcs.com/</t>
  </si>
  <si>
    <t>ALLEGANY HEALTH NURSING AND REHAB</t>
  </si>
  <si>
    <t>730 FURNACE STREET</t>
  </si>
  <si>
    <t>http://alleganynursingandrehab.com/</t>
  </si>
  <si>
    <t>site can’t be reached/ Admissions director is unavailable</t>
  </si>
  <si>
    <t>CLINTON HEALTHCARE CENTER</t>
  </si>
  <si>
    <t>9211 STUART LANE</t>
  </si>
  <si>
    <t>HERON POINT OF CHESTERTOWN</t>
  </si>
  <si>
    <t>501 CAMPUS AVENUE</t>
  </si>
  <si>
    <t>CHESTERTOWN</t>
  </si>
  <si>
    <t>Only caters to residents of Heron Point</t>
  </si>
  <si>
    <t>FAIRFIELD NURSING &amp; REHABILITATION CENTER</t>
  </si>
  <si>
    <t>1454 FAIRFIELD LOOP ROAD</t>
  </si>
  <si>
    <t>CROWNSVILLE</t>
  </si>
  <si>
    <t>http://www.fairfieldhealthcenter.com/</t>
  </si>
  <si>
    <t>$504/day is for private room rehab
$321/day is for semi-private long term
site can’t be reached</t>
  </si>
  <si>
    <t>MORAN NURSING AND REHABILITATION CENTER</t>
  </si>
  <si>
    <t>25701 SHADY LANE S. W.</t>
  </si>
  <si>
    <t>WESTERNPORT</t>
  </si>
  <si>
    <t>http://www.morannursingandrehab.com/</t>
  </si>
  <si>
    <t>site can’t be reached / No memory care. No assisted / independent living.</t>
  </si>
  <si>
    <t>GOOD SAMARITAN NURSING HOME OPERATOR, LLC</t>
  </si>
  <si>
    <t>1601 E. BELVEDERE AVENUE</t>
  </si>
  <si>
    <t>https://futurecare.com/senior-care-maryland/good-samaritan/14/</t>
  </si>
  <si>
    <t>HOMEWOOD AT CRUMLAND FARMS</t>
  </si>
  <si>
    <t>7407 WILLOW ROAD</t>
  </si>
  <si>
    <t>BRINTON WOODS NURSING &amp; REHABILITATION CENTER</t>
  </si>
  <si>
    <t>1442 BUCKHORN ROAD</t>
  </si>
  <si>
    <t>http://www.brintonwoods.com/</t>
  </si>
  <si>
    <t>FUTURE CARE HOMEWOOD</t>
  </si>
  <si>
    <t>2700 N. CHARLES ST.</t>
  </si>
  <si>
    <t>https://futurecare.com/senior-care-maryland/homewood/6/</t>
  </si>
  <si>
    <t>FUTURE CARE COLD SPRING</t>
  </si>
  <si>
    <t>4700 HARFORD ROAD</t>
  </si>
  <si>
    <t>https://futurecare.com/senior-care-maryland/cold-spring/5/</t>
  </si>
  <si>
    <t>CHESTNUT GRN HLTH CTR BLAKEHUR</t>
  </si>
  <si>
    <t>1055 WEST JOPPA ROAD</t>
  </si>
  <si>
    <t>AUTUMN LAKE HEALTHCARE AT SPA CREEK</t>
  </si>
  <si>
    <t>35 MILKSHAKE LANE</t>
  </si>
  <si>
    <t>https://autumnlakespacreek.com/</t>
  </si>
  <si>
    <t>PEAK HEALTHCARE AT CHESTERTOWN</t>
  </si>
  <si>
    <t>415 MORGNEC ROAD</t>
  </si>
  <si>
    <t>RESORTS AT CHESTER RIVER MANOR CORP</t>
  </si>
  <si>
    <t>200 MORGNEC ROAD</t>
  </si>
  <si>
    <t>https://resortsatchesterrivermanor.com/</t>
  </si>
  <si>
    <t>LARKIN CHASE CENTER</t>
  </si>
  <si>
    <t>15005 HEALTH CENTER DRIVE</t>
  </si>
  <si>
    <t>BOWIE</t>
  </si>
  <si>
    <t>https://www.genesishcc.com/LarkinChase</t>
  </si>
  <si>
    <t>Web Page Blocked/ No memory care. No assisted / independent living</t>
  </si>
  <si>
    <t>PEAK HEALTHCARE AT COPPER RIDGE</t>
  </si>
  <si>
    <t>710 OBRECHT ROAD</t>
  </si>
  <si>
    <t>GLEN BURNIE HEALTH AND REHABILITATION CENTER</t>
  </si>
  <si>
    <t>7355 FURNACE BRANCH ROAD EAST</t>
  </si>
  <si>
    <t>https://savaseniorcare.com/glen-burnie-health-and-rehabilitation-center</t>
  </si>
  <si>
    <t>ST JOSEPH'S MINISTRIES</t>
  </si>
  <si>
    <t>331 SOUTH SETON AVENUE</t>
  </si>
  <si>
    <t>EMMITSBURG</t>
  </si>
  <si>
    <t>ELKTON NURSING AND REHABILITATION CENTER</t>
  </si>
  <si>
    <t>1 PRICE DRIVE</t>
  </si>
  <si>
    <t>ELKTON</t>
  </si>
  <si>
    <t>http://elktonhc.com/</t>
  </si>
  <si>
    <t>SOLOMONS NURSING AND REHAB CENTER</t>
  </si>
  <si>
    <t>13325 DOWELL RD</t>
  </si>
  <si>
    <t>SOLOMONS</t>
  </si>
  <si>
    <t>https://solomonssnf.com/</t>
  </si>
  <si>
    <t>MONTGOMERY VILLAGE HEALTH CARE CENTER</t>
  </si>
  <si>
    <t>19301 WATKINS MILL ROAD</t>
  </si>
  <si>
    <t>https://www.care-one.com/locations/montgomery-village-health-care-center/</t>
  </si>
  <si>
    <t>WALDORF CENTER</t>
  </si>
  <si>
    <t>4140 OLD WASHINGTON HIGHWAY</t>
  </si>
  <si>
    <t>WALDORF</t>
  </si>
  <si>
    <t>https://www.genesishcc.com/Waldorf</t>
  </si>
  <si>
    <t>Web Page Blocked/ price will increase next year/ No memory care. No assisted / independent living.</t>
  </si>
  <si>
    <t>MOUNTAIN CITY CENTER FOR REHABILITATION &amp; NURSING</t>
  </si>
  <si>
    <t>48 TARN TERRACE</t>
  </si>
  <si>
    <t>https://mountaincityrehab.com/</t>
  </si>
  <si>
    <t>GLEN MEADOWS RETIREMENT COM.</t>
  </si>
  <si>
    <t>11630 GLEN ARM ROAD</t>
  </si>
  <si>
    <t>GLEN ARM</t>
  </si>
  <si>
    <t>https://www.presbyterianseniorliving.org/glen-meadows-retirement-community</t>
  </si>
  <si>
    <t>TRANSITIONAL CARE SERVICES AT MERCY MEDICAL CENTER</t>
  </si>
  <si>
    <t>301 ST. PAUL PLACE</t>
  </si>
  <si>
    <t>NORTHWEST HOSP. CTR. SUB. UNIT</t>
  </si>
  <si>
    <t>5401 OLD COURT ROAD</t>
  </si>
  <si>
    <t>https://www.lifebridgehealth.org/Northwest/Northwest1.aspx</t>
  </si>
  <si>
    <t>Hospital. Said there's no nursing home</t>
  </si>
  <si>
    <t>PROMEDICA SKILLED NURSING &amp; REHAB (ROLAND PARK)</t>
  </si>
  <si>
    <t>4669 FALLS ROAD</t>
  </si>
  <si>
    <t>https://promedicaskillednursing.org/RolandPark</t>
  </si>
  <si>
    <t>EGLE NURSING HOME</t>
  </si>
  <si>
    <t>57 JACKSON STREET</t>
  </si>
  <si>
    <t>LONACONING</t>
  </si>
  <si>
    <t>https://www.eglenursing.com/</t>
  </si>
  <si>
    <t>No memory care. No independent living.</t>
  </si>
  <si>
    <t>OAK CREST VILLAGE</t>
  </si>
  <si>
    <t>8800 WALTHER BOULEVARD</t>
  </si>
  <si>
    <t>PARKVILLE</t>
  </si>
  <si>
    <t>https://www.ericksonseniorliving.com/oak-crest</t>
  </si>
  <si>
    <t xml:space="preserve">$6,458- $9,745 </t>
  </si>
  <si>
    <t>Voicemail. Found the prices on their website</t>
  </si>
  <si>
    <t>BEL AIR HEALTH AND REHABILITATION CENTER</t>
  </si>
  <si>
    <t>410 EAST MCPHAIL ROAD</t>
  </si>
  <si>
    <t>BEL AIR</t>
  </si>
  <si>
    <t>https://savaseniorcare.com/bel-air-health-and-rehabilitation-center</t>
  </si>
  <si>
    <t>AUTUMN LAKE HEALTHCARE AT GLADE VALLEY</t>
  </si>
  <si>
    <t>56 WEST FREDERICK STREET</t>
  </si>
  <si>
    <t>WALKERSVILLE</t>
  </si>
  <si>
    <t>https://autumnlakegladevalley.com/services/</t>
  </si>
  <si>
    <t>NORTH ARUNDEL HEALTH AND REHABILITATION CENTER</t>
  </si>
  <si>
    <t>313 HOSPITAL DRIVE</t>
  </si>
  <si>
    <t>https://savaseniorcare.com/north-arundel-health-and-rehabilitation-center</t>
  </si>
  <si>
    <t>Only accepts patients coming from the hospital. No memory care. No assisted/independent living</t>
  </si>
  <si>
    <t>BRIGHTON GARDENS OF TUCKERMAN LANE</t>
  </si>
  <si>
    <t>5550 TUCKERMAN LANE</t>
  </si>
  <si>
    <t>NORTH BETHESDA</t>
  </si>
  <si>
    <t>https://www.sunriseseniorliving.com/communities/brighton-gardens-of-tuckerman-lane/about.aspx</t>
  </si>
  <si>
    <t>JULIA MANOR NURSING AND REHABILITATION CENTER</t>
  </si>
  <si>
    <t>333 MILL STREET</t>
  </si>
  <si>
    <t>http://www.juliamanornursingandrehab.com/</t>
  </si>
  <si>
    <t>CRESCENT CITIES NURSING &amp; REHABILITATION CENTER</t>
  </si>
  <si>
    <t>4409 EAST WEST HIGHWAY</t>
  </si>
  <si>
    <t>https://crescentcitieshc.com/</t>
  </si>
  <si>
    <t>HERITAGE HARBOUR HEALTH AND REHABILITATION CENTER</t>
  </si>
  <si>
    <t>2700 SOUTH HAVEN ROAD</t>
  </si>
  <si>
    <t>https://savaseniorcare.com/heritage-harbour-health-and-rehabilitation-center</t>
  </si>
  <si>
    <t>PEAK HEALTHCARE AT SLIGO CREEK</t>
  </si>
  <si>
    <t>7525 CARROLL AVENUE</t>
  </si>
  <si>
    <t>TAKOMA PARK</t>
  </si>
  <si>
    <t>FUTURE CARE PINEVIEW</t>
  </si>
  <si>
    <t>9106 PINEVIEW LANE</t>
  </si>
  <si>
    <t>https://futurecare.com/senior-care-maryland/pineview/11/</t>
  </si>
  <si>
    <t>AUTUMN LAKE HEALTHCARE POST-ACUTE CARE CENTER</t>
  </si>
  <si>
    <t>5009 FRANKFORD AVENUE</t>
  </si>
  <si>
    <t>https://autumnlakepostacute.com/services/</t>
  </si>
  <si>
    <t>there are rooms available for the memomory care unit</t>
  </si>
  <si>
    <t>LORIEN HEALTH SYSTEMS MT AIRY</t>
  </si>
  <si>
    <t>705 MIDWAY AVENUE</t>
  </si>
  <si>
    <t>MOUNT AIRY</t>
  </si>
  <si>
    <t>https://www.lorienhealth.com/locations/mt-airy</t>
  </si>
  <si>
    <t>Assisted living:
studio- $4935/month
1 bedroom- $6428/month</t>
  </si>
  <si>
    <t>FAHRNEY-KEEDY MEMORIAL HOME</t>
  </si>
  <si>
    <t>8507 MAPLEVILLE ROAD</t>
  </si>
  <si>
    <t>BOONSBORO</t>
  </si>
  <si>
    <t>https://fkhv.org/</t>
  </si>
  <si>
    <t>$6,150 - $7500</t>
  </si>
  <si>
    <t>$8,250- $9,750</t>
  </si>
  <si>
    <t>No beds available</t>
  </si>
  <si>
    <t>AUTUMN LAKE HEALTHCARE AT OAKVIEW</t>
  </si>
  <si>
    <t>2700 BARKER STREET</t>
  </si>
  <si>
    <t>https://autumnlakeoakview.com/</t>
  </si>
  <si>
    <t>LORIEN NSG &amp; REHAB CTR BELAIR</t>
  </si>
  <si>
    <t>1909 EMORTON ROAD</t>
  </si>
  <si>
    <t>https://www.lorienhealth.com/locations/bel-air?utm_source=gmb&amp;utm_medium=organic&amp;utm_campaign=bel-air</t>
  </si>
  <si>
    <t>Assisted living:
studio - $5610/month
1 bedroom- $6480/month
split studio - $6000/month
large bedroom- $7500/month
deluxe bedroom - $7950/month</t>
  </si>
  <si>
    <t>NORTHWEST HEALTHCARE CENTER</t>
  </si>
  <si>
    <t>4601 PALL MALL ROAD</t>
  </si>
  <si>
    <t>The building is under renovation. They don't accept patients as of the moment. Said to call by June</t>
  </si>
  <si>
    <t>MEADOW PARK REHABILITATION AND HEALTHCARE CENTER</t>
  </si>
  <si>
    <t>1525 NORTH ROLLING ROAD</t>
  </si>
  <si>
    <t>http://meadowparkrehabhc.com/</t>
  </si>
  <si>
    <t>LORIEN TANEYTOWN, INC</t>
  </si>
  <si>
    <t>100 ANTRIM BLVD</t>
  </si>
  <si>
    <t>TANEYTOWN</t>
  </si>
  <si>
    <t>https://www.lorienhealth.com/locations/taneytown?utm_source=gmb&amp;utm_medium=organic&amp;utm_campaign=taneytown</t>
  </si>
  <si>
    <t>Assisted living:
$6510/month- one bedroom
$5280/month- studio</t>
  </si>
  <si>
    <t>VILLA ROSA NURSING AND REHABILITATION, LLC</t>
  </si>
  <si>
    <t>3800 LOTTSFORD VISTA ROAD</t>
  </si>
  <si>
    <t>http://www.villarosanursingandrehab.com/</t>
  </si>
  <si>
    <t>site can’t be reached/ No memory care. No independent living.</t>
  </si>
  <si>
    <t>COFFMAN NURSING HOME</t>
  </si>
  <si>
    <t>1304 PENNSYLVANIA AVE</t>
  </si>
  <si>
    <t>http://www.coffmannursinghome.com/</t>
  </si>
  <si>
    <t>601 MAIDEN CHOICE LANE</t>
  </si>
  <si>
    <t>https://www.littlesistersofthepoorbaltimore.org/</t>
  </si>
  <si>
    <t>ENCORE AT TURF VALLEY</t>
  </si>
  <si>
    <t>11150 RESORT ROAD</t>
  </si>
  <si>
    <t>https://www.lorienhealth.com/locations/encore?utm_source=gmb&amp;utm_medium=organic&amp;utm_campaign=encore</t>
  </si>
  <si>
    <t>LORIEN NURSING &amp; REHAB CTR - ELKRIDGE</t>
  </si>
  <si>
    <t>7615 WASHINGTON BOULEVARD</t>
  </si>
  <si>
    <t>ELKRIDGE</t>
  </si>
  <si>
    <t>https://www.lorienhealth.com/locations/elkridge</t>
  </si>
  <si>
    <t>MARYLAND BAPTIST AGED HOME</t>
  </si>
  <si>
    <t>2801 RAYNER AVENUE</t>
  </si>
  <si>
    <t>https://marylandbaptistagedhome.org/</t>
  </si>
  <si>
    <t>MARYLAND MASONIC HOMES LTD</t>
  </si>
  <si>
    <t>300 INTERNATIONAL CIRCLE</t>
  </si>
  <si>
    <t>https://mdmasonichomes.com/</t>
  </si>
  <si>
    <t>FUTURE CARE CAPITAL REGION</t>
  </si>
  <si>
    <t>1051 BRIGHTSEAT ROAD</t>
  </si>
  <si>
    <t>LANDOVER</t>
  </si>
  <si>
    <t>https://futurecare.com/senior-care-maryland/capital-region/15/</t>
  </si>
  <si>
    <t>They only have rehab</t>
  </si>
  <si>
    <t>CADIA HEALTHCARE - HAGERSTOWN</t>
  </si>
  <si>
    <t>14014 MARSH PIKE</t>
  </si>
  <si>
    <t>https://cadiahealthcare.com/locations/maryland/hagerstown/</t>
  </si>
  <si>
    <t>CEDARS NURSING CARE CENTER</t>
  </si>
  <si>
    <t>630 OCEAN AVENUE</t>
  </si>
  <si>
    <t>https://www.thecedarsportland.org/</t>
  </si>
  <si>
    <t>$6060 - $8080</t>
  </si>
  <si>
    <t>Independent living requires membership fee</t>
  </si>
  <si>
    <t>MONTELLO MANOR</t>
  </si>
  <si>
    <t>540 COLLEGE ST</t>
  </si>
  <si>
    <t>http://www.montellomanor.com/montello_manor_website_002.htm</t>
  </si>
  <si>
    <t>Call back for independent living option</t>
  </si>
  <si>
    <t>BARRON CENTER</t>
  </si>
  <si>
    <t>1145 BRIGHTON AVE</t>
  </si>
  <si>
    <t>SUMMER COMMONS</t>
  </si>
  <si>
    <t>21 JUNE STREET</t>
  </si>
  <si>
    <t>SANFORD</t>
  </si>
  <si>
    <t>AROOSTOOK HEALTH CENTER</t>
  </si>
  <si>
    <t>PO BOX 410</t>
  </si>
  <si>
    <t>MARS HILL</t>
  </si>
  <si>
    <t>BANGOR NURSING &amp; REHABILITATION CENTER</t>
  </si>
  <si>
    <t>103 TEXAS AVE</t>
  </si>
  <si>
    <t>BANGOR</t>
  </si>
  <si>
    <t>https://www.bangornrc.com/Services/</t>
  </si>
  <si>
    <t>No memory care. No independent and assisted living</t>
  </si>
  <si>
    <t>ORONO COMMONS</t>
  </si>
  <si>
    <t>117 BENNOCH RD</t>
  </si>
  <si>
    <t>ORONO</t>
  </si>
  <si>
    <t>https://www.genesishcc.com/OronoCommons</t>
  </si>
  <si>
    <t>Call back for assisted living. Website is blocked. Memory care has the same price with the private and shared rooms. Call back for assisted living</t>
  </si>
  <si>
    <t>THE GARDENS</t>
  </si>
  <si>
    <t>30 COMMUNITY DRIVE</t>
  </si>
  <si>
    <t>https://www.quarryhill.org/</t>
  </si>
  <si>
    <t>RUSSELL PARK REHABILITATION &amp; LIVING CENTER</t>
  </si>
  <si>
    <t>158-178 RUSSELL ST</t>
  </si>
  <si>
    <t>https://maineseniorlivingcenters.com/our-facilities/</t>
  </si>
  <si>
    <t>ST MARY'S D'YOUVILLE PAVILION</t>
  </si>
  <si>
    <t>102 CAMPUS AVE</t>
  </si>
  <si>
    <t>https://www.stmarysmaine.com/departments-services/dyouville-pavilion/st-marys-dyouville-pavilion</t>
  </si>
  <si>
    <t>The price depends on the needs of the patient. Cannot give any estimation</t>
  </si>
  <si>
    <t>MAINEGENERAL REHAB &amp; LONG TERM CARE - GRAY BIRCH</t>
  </si>
  <si>
    <t>37 GRAY BIRCH DRIVE</t>
  </si>
  <si>
    <t>https://www.mainegeneral.org/medical-services/long-term-care/mgrltc-at-gray-birch/</t>
  </si>
  <si>
    <t>No beds available. No independent living</t>
  </si>
  <si>
    <t>CEDAR RIDGE CENTER</t>
  </si>
  <si>
    <t>23 CEDAR RIDGE DRIVE</t>
  </si>
  <si>
    <t>SKOWHEGAN</t>
  </si>
  <si>
    <t>https://www.genesishcc.com/CedarRidge</t>
  </si>
  <si>
    <t>Website is blocked. Voicemail</t>
  </si>
  <si>
    <t>BREWER CENTER FOR HEALTH &amp; REHABILITATION, LLC</t>
  </si>
  <si>
    <t>74 PARKWAY SOUTH</t>
  </si>
  <si>
    <t>BREWER</t>
  </si>
  <si>
    <t>https://brewercenterrehab.com/</t>
  </si>
  <si>
    <t>CLOVER MANOR</t>
  </si>
  <si>
    <t>440 MINOT AVE</t>
  </si>
  <si>
    <t>https://www.cloverhealthcaremaine.com/</t>
  </si>
  <si>
    <t>Voicemail for skilled nursing, independent and assisted living</t>
  </si>
  <si>
    <t>ROSS MANOR</t>
  </si>
  <si>
    <t>758 BROADWAY</t>
  </si>
  <si>
    <t>https://ross-manor.com/</t>
  </si>
  <si>
    <t>Voicemail for assisted living</t>
  </si>
  <si>
    <t>RIVER RIDGE CENTER</t>
  </si>
  <si>
    <t>3 BRAZIER LANE</t>
  </si>
  <si>
    <t>KENNEBUNK</t>
  </si>
  <si>
    <t>https://www.genesishcc.com/RiverRidge</t>
  </si>
  <si>
    <t>COVE'S EDGE</t>
  </si>
  <si>
    <t>26 SCHOONER STREET</t>
  </si>
  <si>
    <t>DAMARISCOTTA</t>
  </si>
  <si>
    <t>https://www.chasepoint.org/</t>
  </si>
  <si>
    <t>SPRINGBROOK CENTER</t>
  </si>
  <si>
    <t>300 SPRING ST</t>
  </si>
  <si>
    <t>WESTBROOK</t>
  </si>
  <si>
    <t>https://www.genesishcc.com/SpringbrookME</t>
  </si>
  <si>
    <t>SANDY RIVER CENTER</t>
  </si>
  <si>
    <t>119 LIVERMORE FALLS RD</t>
  </si>
  <si>
    <t>https://www.genesishcc.com/Marshwood</t>
  </si>
  <si>
    <t>The price he gave is until April 1. It might change after. Waiting list is very long. It might take years.</t>
  </si>
  <si>
    <t>MARSHWOOD CENTER</t>
  </si>
  <si>
    <t>33 ROGER STREET</t>
  </si>
  <si>
    <t>SEASIDE REHAB &amp; HEALTH CARE</t>
  </si>
  <si>
    <t>850 BAXTER BOULEVARD</t>
  </si>
  <si>
    <t>https://seaside-healthcare.com/</t>
  </si>
  <si>
    <t>No memory care. No assisted / independent living</t>
  </si>
  <si>
    <t>ISLAND NURSING HOME &amp; CARE CTR</t>
  </si>
  <si>
    <t>587 NORTH DEER ISLE RD</t>
  </si>
  <si>
    <t>DEER ISLE</t>
  </si>
  <si>
    <t>https://www.islandnursinghome.org/</t>
  </si>
  <si>
    <t>Facility has closed</t>
  </si>
  <si>
    <t>MARKET SQUARE HEALTH CARE CENTER, LLC</t>
  </si>
  <si>
    <t>3 MARKET SQUARE</t>
  </si>
  <si>
    <t>SOUTH PARIS</t>
  </si>
  <si>
    <t>https://maineseniorlivingcenters.com/</t>
  </si>
  <si>
    <t>Waiting list is long for long term, memory care and assisted living. Memory care- should have enough resources to pay for 1 year</t>
  </si>
  <si>
    <t>AUGUSTA CENTER FOR HEALTH &amp; REHABILITATION, LLC</t>
  </si>
  <si>
    <t>188 EASTERN AVE</t>
  </si>
  <si>
    <t>https://augustacenterrehab.com/</t>
  </si>
  <si>
    <t>WINSHIP GREEN CENTER FOR HEALTH &amp; REHAB, LLC</t>
  </si>
  <si>
    <t>51 WINSHIP ST</t>
  </si>
  <si>
    <t>BATH</t>
  </si>
  <si>
    <t>https://winshipgreencenterrehab.com/</t>
  </si>
  <si>
    <t>BRENTWOOD CENTER FOR HEALTH &amp; REHABILITATION, LLC</t>
  </si>
  <si>
    <t>370 PORTLAND ST</t>
  </si>
  <si>
    <t>YARMOUTH</t>
  </si>
  <si>
    <t>https://brentwoodcenterrehab.com/</t>
  </si>
  <si>
    <t>GARDINER HEALTH CARE FACILITY</t>
  </si>
  <si>
    <t>PO BOX 520</t>
  </si>
  <si>
    <t>HOULTON</t>
  </si>
  <si>
    <t>https://www.northcountryassociates.com/</t>
  </si>
  <si>
    <t>With additional 6% tax on asisted living</t>
  </si>
  <si>
    <t>PINNACLE HEALTH &amp; REHAB AT SANFORD</t>
  </si>
  <si>
    <t>1142 MAIN ST</t>
  </si>
  <si>
    <t>https://pinnaclesanford.com/</t>
  </si>
  <si>
    <t>MADIGAN ESTATES</t>
  </si>
  <si>
    <t>93 MILITARY STREET</t>
  </si>
  <si>
    <t>http://madiganestates.com/</t>
  </si>
  <si>
    <t>HORIZONS LIVING AND REHAB CENTER</t>
  </si>
  <si>
    <t>29 MAURICE DRIVE</t>
  </si>
  <si>
    <t>https://www.horizonslivingandrehab.com/</t>
  </si>
  <si>
    <t>No memory care. No  independent living</t>
  </si>
  <si>
    <t>PINNACLE HEALTH &amp; REHAB AT N BERWICK</t>
  </si>
  <si>
    <t>47 ELM ST</t>
  </si>
  <si>
    <t>NORTH BERWICK</t>
  </si>
  <si>
    <t>https://pinnaclenorthberwick.com/</t>
  </si>
  <si>
    <t>OAK GROVE CENTER</t>
  </si>
  <si>
    <t>27 COOL ST</t>
  </si>
  <si>
    <t>WATERVILLE</t>
  </si>
  <si>
    <t>https://www.genesishcc.com/OakGrove</t>
  </si>
  <si>
    <t xml:space="preserve">Waiting list is very long. Not sure when they will have available beds. Website is blocked. </t>
  </si>
  <si>
    <t>NORWAY CENTER FOR HEALTH &amp; REHABILITATION, LLC</t>
  </si>
  <si>
    <t>29 MARION AVE</t>
  </si>
  <si>
    <t>NORWAY</t>
  </si>
  <si>
    <t>https://norwaycenterrehab.com/</t>
  </si>
  <si>
    <t>HAWTHORNE HOUSE</t>
  </si>
  <si>
    <t>6 OLD COUNTY RD</t>
  </si>
  <si>
    <t>https://hawthorne-healthcare.com/</t>
  </si>
  <si>
    <t xml:space="preserve">- Very long waiting list- 
assisted living memory care unit:
shared room- $265/day
private room- $333/day
assisted living:
Price range is $202-225/day
</t>
  </si>
  <si>
    <t>RUMFORD COMMUNITY HOME</t>
  </si>
  <si>
    <t>11 JOHN F KENNEDY LANE</t>
  </si>
  <si>
    <t>RUMFORD</t>
  </si>
  <si>
    <t>https://www.cmhc.org/rumford-hospital/services/long-term-care/?utm_source=local-listing&amp;utm_medium=organic&amp;utm_campaign=website-link</t>
  </si>
  <si>
    <t>PINNACLE HEALTH &amp; REHAB CANTON</t>
  </si>
  <si>
    <t>26 PLEASANT ST</t>
  </si>
  <si>
    <t>https://pinnaclecanton.com/</t>
  </si>
  <si>
    <t>SEAL ROCK HEALTH CARE</t>
  </si>
  <si>
    <t>88 HARBOR DRIVE</t>
  </si>
  <si>
    <t>SACO</t>
  </si>
  <si>
    <t>https://atlanticheightsretirement.com/seal-rock/</t>
  </si>
  <si>
    <t>Waiting list is quite long for long term and memory care units</t>
  </si>
  <si>
    <t>WESTGATE CENTER FOR REHAB &amp; ALZHEIMERS CARE</t>
  </si>
  <si>
    <t>750 UNION ST</t>
  </si>
  <si>
    <t>https://westgatecenterrehabalz.com/</t>
  </si>
  <si>
    <t>No independent living</t>
  </si>
  <si>
    <t>EASTSIDE CENTER FOR HEALTH &amp; REHABILITATION, LLC</t>
  </si>
  <si>
    <t>516 MT HOPE AVENUE</t>
  </si>
  <si>
    <t>https://eastsidecenterrehab.com/amenities/</t>
  </si>
  <si>
    <t>Waiting list is long. No memory care unit. No assisted/independent living</t>
  </si>
  <si>
    <t>ST ANDRE HEALTH CARE FACILITY</t>
  </si>
  <si>
    <t>407 POOL ST</t>
  </si>
  <si>
    <t>BIDDEFORD</t>
  </si>
  <si>
    <t>https://www.standre.org/</t>
  </si>
  <si>
    <t>MARSHALL HEALTH CARE AND REHAB</t>
  </si>
  <si>
    <t>16 BEAL STREET</t>
  </si>
  <si>
    <t>MACHIAS</t>
  </si>
  <si>
    <t>COUNTRY MANOR NURSING HOME</t>
  </si>
  <si>
    <t>132 MAIN STREET</t>
  </si>
  <si>
    <t>COOPERS MILLS</t>
  </si>
  <si>
    <t>FALMOUTH BY THE SEA</t>
  </si>
  <si>
    <t>191 FORESIDE RD</t>
  </si>
  <si>
    <t>https://falmouthsea.com/</t>
  </si>
  <si>
    <t>COLONIAL HEALTH CARE</t>
  </si>
  <si>
    <t>36 WORKMAN TERRACE STREET</t>
  </si>
  <si>
    <t>https://colonial-healthcare.com/</t>
  </si>
  <si>
    <t>DEXTER HEALTH CARE</t>
  </si>
  <si>
    <t>64 PARK STREET</t>
  </si>
  <si>
    <t>DEXTER</t>
  </si>
  <si>
    <t>https://dexter-healthcare.com/</t>
  </si>
  <si>
    <t>STILLWATER HEALTH CARE</t>
  </si>
  <si>
    <t>335 STILLWATER AVE</t>
  </si>
  <si>
    <t>https://stillwater-healthcare.com/</t>
  </si>
  <si>
    <t>CARIBOU REHAB AND NURSING CENTER</t>
  </si>
  <si>
    <t>10 BERNADETTE ST</t>
  </si>
  <si>
    <t>CARIBOU</t>
  </si>
  <si>
    <t>No assisted / independent living</t>
  </si>
  <si>
    <t>NARRAGUAGUS BAY HEALTH CARE FACILITY</t>
  </si>
  <si>
    <t>3 MAIN STREET</t>
  </si>
  <si>
    <t>MILBRIDGE</t>
  </si>
  <si>
    <t>MOUNT ST JOSEPH NURSING HOME</t>
  </si>
  <si>
    <t>7 HIGHWOOD ST</t>
  </si>
  <si>
    <t>https://www.mtsj.org/</t>
  </si>
  <si>
    <t>Website is blocked. 5 years wait list.</t>
  </si>
  <si>
    <t>PINNACLE HEALTH &amp; REHAB AT SOUTH PORTLAND</t>
  </si>
  <si>
    <t>42 ANTHOINE ST</t>
  </si>
  <si>
    <t>SO PORTLAND</t>
  </si>
  <si>
    <t>https://www.pinnaclesouthportland.com/</t>
  </si>
  <si>
    <t>HARBOR HILL CENTER</t>
  </si>
  <si>
    <t>2 FOOTBRIDGE RD</t>
  </si>
  <si>
    <t>BELFAST</t>
  </si>
  <si>
    <t>https://www.genesishcc.com/HarborHill</t>
  </si>
  <si>
    <t xml:space="preserve">Website is blocked. </t>
  </si>
  <si>
    <t>KNOX CENTER FOR LONG TERM CARE</t>
  </si>
  <si>
    <t>6 WHITE STREET</t>
  </si>
  <si>
    <t>https://www.mainehealth.org/Locations/Pen-Bay-Medical-Center-Locations/Knox-Center</t>
  </si>
  <si>
    <t>MAINE VETERANS HOME - AUGUSTA</t>
  </si>
  <si>
    <t>310 CONY ROAD</t>
  </si>
  <si>
    <t>https://mainevets.org/a</t>
  </si>
  <si>
    <t>Only accepts veterans</t>
  </si>
  <si>
    <t>MAPLECREST REHAB &amp; LIVING CENTER</t>
  </si>
  <si>
    <t>174 MAIN ST</t>
  </si>
  <si>
    <t>EDGEWOOD REHAB &amp; LIVING CTR</t>
  </si>
  <si>
    <t>221 Fairbanks Rd</t>
  </si>
  <si>
    <t>DURGIN PINES</t>
  </si>
  <si>
    <t>9 LEWIS RD</t>
  </si>
  <si>
    <t>KITTERY</t>
  </si>
  <si>
    <t>https://www.durginpines.com/</t>
  </si>
  <si>
    <t>HERITAGE REHAB &amp; LIVING CTR</t>
  </si>
  <si>
    <t>457 OLD LEWISTON RD</t>
  </si>
  <si>
    <t>WINTHROP</t>
  </si>
  <si>
    <t>https://heritagerehabandliving.com/</t>
  </si>
  <si>
    <t>ST JOSEPH'S REHABILITATION AND RESIDENCE</t>
  </si>
  <si>
    <t>1133 WASHINGTON AVE</t>
  </si>
  <si>
    <t>https://www.mainehealth.org/</t>
  </si>
  <si>
    <t>SOUTHRIDGE REHAB &amp; LIVING CTR</t>
  </si>
  <si>
    <t>10 MAY ST</t>
  </si>
  <si>
    <t>http://southridgerehabandliving.com/</t>
  </si>
  <si>
    <t>LEDGEWOOD MANOR</t>
  </si>
  <si>
    <t>200 ROUTE 115, PO BOX 760</t>
  </si>
  <si>
    <t>LAKEWOOD A CONTINUING CARE CENTER</t>
  </si>
  <si>
    <t>220 KENNEDY MEMORIAL DR</t>
  </si>
  <si>
    <t>http://www.lakewoodcare.org/</t>
  </si>
  <si>
    <t xml:space="preserve">$10080 - $11340 </t>
  </si>
  <si>
    <t>Website is blocked. Prices she gave is for next year</t>
  </si>
  <si>
    <t>CUMMINGS HEALTH CARE FACILITY</t>
  </si>
  <si>
    <t>5 CROCKER STREET</t>
  </si>
  <si>
    <t>HOWLAND</t>
  </si>
  <si>
    <t>SEAPORT VILLAGE HEALTHCARE</t>
  </si>
  <si>
    <t>19 GENERAL MOORE WAY</t>
  </si>
  <si>
    <t>ELLSWORTH</t>
  </si>
  <si>
    <t>https://seaport-village.com/</t>
  </si>
  <si>
    <t>Does not have the price for assisted living. Did not tell the price of semi private room,</t>
  </si>
  <si>
    <t>EASTPORT MEMORIAL NURSING HOME</t>
  </si>
  <si>
    <t>23 BOYNTON STREET</t>
  </si>
  <si>
    <t>EASTPORT</t>
  </si>
  <si>
    <t>https://www.eastport-me.gov/home/pages/eastport-memorial-nursing-home</t>
  </si>
  <si>
    <t>KATAHDIN NURSING HOME</t>
  </si>
  <si>
    <t>22 WALNUT STREET</t>
  </si>
  <si>
    <t>MILLINOCKET</t>
  </si>
  <si>
    <t>https://katahdin-healthcare.com/</t>
  </si>
  <si>
    <t>MAINE VETERANS HOME - CARIBOU</t>
  </si>
  <si>
    <t>163 VAN BUREN RD SUITE 2</t>
  </si>
  <si>
    <t>https://mainevets.org/</t>
  </si>
  <si>
    <t>WOODLAWN REHABILITATION &amp; NURSING CENTER</t>
  </si>
  <si>
    <t>59 WEST FRONT ST</t>
  </si>
  <si>
    <t>They need 45 days advance payment. No memory care unit. No assisted/independent living</t>
  </si>
  <si>
    <t>SEDGEWOOD COMMONS</t>
  </si>
  <si>
    <t>22 NORTHBROOK DR</t>
  </si>
  <si>
    <t>https://www.genesishcc.com/SedgewoodCommons</t>
  </si>
  <si>
    <t>EVERGREEN MANOR</t>
  </si>
  <si>
    <t>328 NORTH ST</t>
  </si>
  <si>
    <t>They will be closing by the end of the month.</t>
  </si>
  <si>
    <t>GORHAM HOUSE</t>
  </si>
  <si>
    <t>50 NEW PORTLAND RD</t>
  </si>
  <si>
    <t>GORHAM</t>
  </si>
  <si>
    <t>https://www.gorhamhouse.com/</t>
  </si>
  <si>
    <t>Prices will increase next yr. Callback for the pricing of the memory care unit</t>
  </si>
  <si>
    <t>ODD FELLOWS &amp; REBEKAHS' HOME OF MAINE</t>
  </si>
  <si>
    <t>85 CARON LANE</t>
  </si>
  <si>
    <t>https://homeofmaine.com/</t>
  </si>
  <si>
    <t>FOREST HILL MANOR</t>
  </si>
  <si>
    <t>25 BOLDUC AVE</t>
  </si>
  <si>
    <t>FORT KENT</t>
  </si>
  <si>
    <t>WINDWARD GARDENS</t>
  </si>
  <si>
    <t>105 MECHANIC ST</t>
  </si>
  <si>
    <t>https://www.genesishcc.com/WindwardGardens</t>
  </si>
  <si>
    <t>MAINE VETERANS HOME - SO PARIS</t>
  </si>
  <si>
    <t>477 HIGH ST</t>
  </si>
  <si>
    <t>MAINE VETERANS HOME - BANGOR</t>
  </si>
  <si>
    <t>44 HOGAN RD</t>
  </si>
  <si>
    <t>PIPER SHORES</t>
  </si>
  <si>
    <t>15 PIPER ROAD</t>
  </si>
  <si>
    <t>SCARBOROUGH</t>
  </si>
  <si>
    <t>https://www.pipershores.org/</t>
  </si>
  <si>
    <t>Callback- assisted living and memory care. The marketing director did not answer.</t>
  </si>
  <si>
    <t>OCEANA CO MD CARE FACILITY</t>
  </si>
  <si>
    <t>701 E MAIN ST</t>
  </si>
  <si>
    <t>HART</t>
  </si>
  <si>
    <t>https://www.oceanamcf.org/</t>
  </si>
  <si>
    <t>Voicemail, still vm (2-11)</t>
  </si>
  <si>
    <t>MANISTEE COUNTY MEDICAL CARE FACILITY</t>
  </si>
  <si>
    <t>1505 E PARKDALE AVENUE</t>
  </si>
  <si>
    <t>MANISTEE</t>
  </si>
  <si>
    <t>http://www.mcmcf.org/</t>
  </si>
  <si>
    <t>MAPLES BENZIE CO MEDICAL CARE</t>
  </si>
  <si>
    <t>210 MAPLE ST</t>
  </si>
  <si>
    <t>https://benziemaples.org/</t>
  </si>
  <si>
    <t xml:space="preserve">They have a long waiting list. </t>
  </si>
  <si>
    <t>THORNAPPLE MANOR</t>
  </si>
  <si>
    <t>2700 NASHVILLE RD</t>
  </si>
  <si>
    <t>HASTINGS</t>
  </si>
  <si>
    <t>https://www.thornapplemanor.com/</t>
  </si>
  <si>
    <t>Assisted living will open spring next year</t>
  </si>
  <si>
    <t>IOSCO CO MEDICAL CARE FACILITY</t>
  </si>
  <si>
    <t>1201 HARRIS AVE</t>
  </si>
  <si>
    <t>TAWAS CITY</t>
  </si>
  <si>
    <t>https://www.ioscomcf.com/</t>
  </si>
  <si>
    <t>INGHAM COUNTY MEDICAL CARE FAC</t>
  </si>
  <si>
    <t>3860 DOBIE RD</t>
  </si>
  <si>
    <t>OKEMOS</t>
  </si>
  <si>
    <t>https://dobieroad.org/</t>
  </si>
  <si>
    <t>ALLEGRA NURSING AND REHAB</t>
  </si>
  <si>
    <t>434 W NORTH ST</t>
  </si>
  <si>
    <t>http://www.allegranursingandrehab.com/</t>
  </si>
  <si>
    <t>JACKSON COUNTY MEDICAL CARE FACILITY</t>
  </si>
  <si>
    <t>524 LANSING AVE</t>
  </si>
  <si>
    <t>https://www.jacksonmcf.com/</t>
  </si>
  <si>
    <t>Prices she gave is for next year</t>
  </si>
  <si>
    <t>MAJESTIC CARE OF BATTLE CREEK</t>
  </si>
  <si>
    <t>200 E ROOSEVELT</t>
  </si>
  <si>
    <t>BATTLE CREEK</t>
  </si>
  <si>
    <t>https://www.majesticcare.com/location/battle-creek/</t>
  </si>
  <si>
    <t>Voicemail, unreachable (2-11)</t>
  </si>
  <si>
    <t>GOGEBIC MEDICAL CARE FACILITY</t>
  </si>
  <si>
    <t>402 NORTH STREET</t>
  </si>
  <si>
    <t>https://www.gogebicmedicalcare.com/</t>
  </si>
  <si>
    <t>HURON CO MED CARE FACILITY</t>
  </si>
  <si>
    <t>1116 S VAN DYKE RD</t>
  </si>
  <si>
    <t>BAD AXE</t>
  </si>
  <si>
    <t>https://www.hcmcf.org/</t>
  </si>
  <si>
    <t>SKLD IONIA</t>
  </si>
  <si>
    <t>814 E LINCOLN AVE</t>
  </si>
  <si>
    <t>IONIA</t>
  </si>
  <si>
    <t>https://www.skldcare.com/</t>
  </si>
  <si>
    <t>Admissions director is unavailable, vm 2-18</t>
  </si>
  <si>
    <t>BAY BLUFFS-EMMET CO MED CARE FAC</t>
  </si>
  <si>
    <t>750 E MAIN</t>
  </si>
  <si>
    <t>HARBOR SPRINGS</t>
  </si>
  <si>
    <t>https://www.baybluffs.org/</t>
  </si>
  <si>
    <t>Voicemail, vm 2-18</t>
  </si>
  <si>
    <t>SPECTRUM HEALTH REHAB AND NURSING CENTER</t>
  </si>
  <si>
    <t>4118 KALAMAZOO AVE S E</t>
  </si>
  <si>
    <t>GRAND RAPIDS</t>
  </si>
  <si>
    <t>https://www.spectrumhealth.org/</t>
  </si>
  <si>
    <t>Admissions director is unavailable, 2-18</t>
  </si>
  <si>
    <t>MEDILODGE OF ROCHESTER HILLS, INC</t>
  </si>
  <si>
    <t>1480 WALTON BLVD</t>
  </si>
  <si>
    <t>ROCHESTER HILLS</t>
  </si>
  <si>
    <t>http://medilodgeofrochesterhills.com/</t>
  </si>
  <si>
    <t>BROOKCREST</t>
  </si>
  <si>
    <t>3400 WILSON AVE</t>
  </si>
  <si>
    <t>GRANDVILLE</t>
  </si>
  <si>
    <t>https://www.sunsetcommunities.org/</t>
  </si>
  <si>
    <t>Voicemail,vm 2-18</t>
  </si>
  <si>
    <t>MACKINAC STRAITS LONG TERM CARE UNIT</t>
  </si>
  <si>
    <t>1140 NORTH STATE STREET</t>
  </si>
  <si>
    <t>SAINT IGNACE</t>
  </si>
  <si>
    <t>https://www.mackinacstraitshealth.org/</t>
  </si>
  <si>
    <t>Voicemail, Admissions director is unavailable 2-18</t>
  </si>
  <si>
    <t>BAY COUNTY MEDICAL CARE FACILITY</t>
  </si>
  <si>
    <t>564 W HAMPTON ROAD</t>
  </si>
  <si>
    <t>ESSEXVILLE</t>
  </si>
  <si>
    <t>https://www.baycountymcf.com/</t>
  </si>
  <si>
    <t>ABERDEEN REHABILITATION AND SKILLED NURSING CENTER</t>
  </si>
  <si>
    <t>5500 FORT ST</t>
  </si>
  <si>
    <t>http://aberdeenrehab.com/</t>
  </si>
  <si>
    <t>MAJESTIC CARE OF LIVONIA</t>
  </si>
  <si>
    <t>28550 FIVE MILE RD</t>
  </si>
  <si>
    <t>LIVONIA</t>
  </si>
  <si>
    <t>https://www.majesticcare.com/</t>
  </si>
  <si>
    <t>SOUTH LYON SENIOR CARE AND REHAB CENTER, L L C</t>
  </si>
  <si>
    <t>700 REYNOLD SWEET PARKWAY</t>
  </si>
  <si>
    <t>SOUTH LYON</t>
  </si>
  <si>
    <t>https://nexcarehealth.com/search-locations/south-lyon/</t>
  </si>
  <si>
    <t>Prices given are for next year</t>
  </si>
  <si>
    <t>MARLETTE COMM HOSP LTCU</t>
  </si>
  <si>
    <t>2770 MAIN ST</t>
  </si>
  <si>
    <t>MARLETTE</t>
  </si>
  <si>
    <t>http://marletteregionalhospital.org/</t>
  </si>
  <si>
    <t>No answer,  vm 2-18</t>
  </si>
  <si>
    <t>NEWAYGO CO MEDICAL CARE FACILI</t>
  </si>
  <si>
    <t>4465 W 48TH ST</t>
  </si>
  <si>
    <t>https://www.newaygomcf.org/</t>
  </si>
  <si>
    <t>GRAND TRAVERSE PAVILIONS</t>
  </si>
  <si>
    <t>1000 PAVILIONS CIRCLE</t>
  </si>
  <si>
    <t>TRAVERSE CITY</t>
  </si>
  <si>
    <t>https://www.gtpavilions.org/</t>
  </si>
  <si>
    <t>assisted / independent living- voicemail, vm 2-18</t>
  </si>
  <si>
    <t>TUSCOLA COUNTY MEDICAL CARE FACILITY</t>
  </si>
  <si>
    <t>1285 CLEAVER RD</t>
  </si>
  <si>
    <t>CARO</t>
  </si>
  <si>
    <t>https://www.tcmcf.org/</t>
  </si>
  <si>
    <t>SAMARITAS SENIOR LIVING CADILLAC</t>
  </si>
  <si>
    <t>460 PEARL ST</t>
  </si>
  <si>
    <t>CADILLAC</t>
  </si>
  <si>
    <t>https://www.samaritas.org/</t>
  </si>
  <si>
    <t>AMBASSADOR, A VILLA CENTER</t>
  </si>
  <si>
    <t>8045 E JEFFERSON AVE</t>
  </si>
  <si>
    <t>DETROIT</t>
  </si>
  <si>
    <t>https://ambassadorvhc.com/</t>
  </si>
  <si>
    <t>PROMEDICA SKILLED NSG &amp; REHAB GROSSE POINTE WOODS</t>
  </si>
  <si>
    <t>21401 MACK AVE</t>
  </si>
  <si>
    <t>GROSSE POINTE WOODS</t>
  </si>
  <si>
    <t>https://promedicaskillednursing.org/GrossePointeWoods</t>
  </si>
  <si>
    <t xml:space="preserve">Private room with patio- $14,530/month </t>
  </si>
  <si>
    <t>SAGINAW SENIOR CARE AND REHAB CENTER, L L C</t>
  </si>
  <si>
    <t>4322 MACKINAW ROAD</t>
  </si>
  <si>
    <t>SAGINAW</t>
  </si>
  <si>
    <t>https://nexcarehealth.com/search-locations/saginaw/</t>
  </si>
  <si>
    <t>vm 2-18</t>
  </si>
  <si>
    <t>DURAND SENIOR CARE AND REHAB CENTER, L L C</t>
  </si>
  <si>
    <t>8750 E MONROE RD</t>
  </si>
  <si>
    <t>DURAND</t>
  </si>
  <si>
    <t>Pemanently closed</t>
  </si>
  <si>
    <t>BAYSIDE VILLAGE</t>
  </si>
  <si>
    <t>832 SICOTTE ST</t>
  </si>
  <si>
    <t>L' ANSE</t>
  </si>
  <si>
    <t>https://www.baysidevillage.org/</t>
  </si>
  <si>
    <t>SCHOOLCRAFT MEDICAL CARE FACILITY</t>
  </si>
  <si>
    <t>520 MAIN ST</t>
  </si>
  <si>
    <t>MANISTIQUE</t>
  </si>
  <si>
    <t>https://www.scmcf.us/</t>
  </si>
  <si>
    <t>HEALTHSOURCE SAGINAW, INC</t>
  </si>
  <si>
    <t>3340 HOSPITAL RD</t>
  </si>
  <si>
    <t>https://www.healthsourcesaginaw.org/</t>
  </si>
  <si>
    <t>Not currently accepting any long term patients</t>
  </si>
  <si>
    <t>ASPIRUS ONTONAGON HOSPITAL, INC</t>
  </si>
  <si>
    <t>601 SEVENTH STREET</t>
  </si>
  <si>
    <t>ONTONAGON</t>
  </si>
  <si>
    <t>https://www.aspirus.org/find-a-location/aspirus-ontonagon-hospital-438</t>
  </si>
  <si>
    <t>Voicemail, The nursing home closed down</t>
  </si>
  <si>
    <t>MARSHALL NURSING AND REHABILITATION COMMUNITY</t>
  </si>
  <si>
    <t>575 N MADISON ST</t>
  </si>
  <si>
    <t>CHRISTIAN PARK VILLAGE</t>
  </si>
  <si>
    <t>2525 7TH AVENUE SOUTH</t>
  </si>
  <si>
    <t>ESCANABA</t>
  </si>
  <si>
    <t>https://www.cienahealthcare.com/locations/christian-park-village/</t>
  </si>
  <si>
    <t>They only have 1 private room and it's currently occupied</t>
  </si>
  <si>
    <t>HEARTLAND HEALTH CARE CENTER-BRIARWOOD</t>
  </si>
  <si>
    <t>3011 N CENTER RD</t>
  </si>
  <si>
    <t>FLINT</t>
  </si>
  <si>
    <t>https://promedicaskillednursing.org/Briarwood</t>
  </si>
  <si>
    <t>Gave an estimation of the room rates</t>
  </si>
  <si>
    <t>MUNSON HEALTHCARE CRAWFORD CONTINUING CARE CENTER</t>
  </si>
  <si>
    <t>1100 MICHIGAN AVE</t>
  </si>
  <si>
    <t>GRAYLING</t>
  </si>
  <si>
    <t>https://www.munsonhealthcare.org/services/extended-care/crawford-continuing-care-center</t>
  </si>
  <si>
    <t>Voicemail. No answer</t>
  </si>
  <si>
    <t>SPECTRUM HEALTH - REED CITY CA</t>
  </si>
  <si>
    <t>300 NORTH PATTERSON RD</t>
  </si>
  <si>
    <t>REED CITY</t>
  </si>
  <si>
    <t>https://findadoctor.spectrumhealth.org/location/profile/377</t>
  </si>
  <si>
    <t>OAKPOINTE SENIOR CARE AND REHAB CENTER</t>
  </si>
  <si>
    <t>18901 MEYERS RD</t>
  </si>
  <si>
    <t>https://nexcarehealth.com/search-locations/oakpointe/</t>
  </si>
  <si>
    <t>MISSION POINT NSG &amp; PHY REHAB CTR OF CLAWSON</t>
  </si>
  <si>
    <t>535 N MAIN</t>
  </si>
  <si>
    <t>CLAWSON</t>
  </si>
  <si>
    <t>https://missionpointhealthcare.com/</t>
  </si>
  <si>
    <t>Private rooms are very limited. No memory care. No assisted / independent living</t>
  </si>
  <si>
    <t>SKLD BLOOMFIELD HILLS</t>
  </si>
  <si>
    <t>2975 N ADAMS ROAD</t>
  </si>
  <si>
    <t>BLOOMFIELD HILLS</t>
  </si>
  <si>
    <t>LENAWEE MEDICAL CARE FACILITY</t>
  </si>
  <si>
    <t>200 SAND CREEK HWY</t>
  </si>
  <si>
    <t>ADRIAN</t>
  </si>
  <si>
    <t>https://www.lenaweemedicalcarefacility.org/</t>
  </si>
  <si>
    <t>FOUNTAIN VIEW OF MONROE</t>
  </si>
  <si>
    <t>1971 N MONROE STREET</t>
  </si>
  <si>
    <t>https://www.cienahealthcare.com/locations/fountain-view-of-monroe/</t>
  </si>
  <si>
    <t>CHERRY HILL FOR NURSING AND REHABILITATION</t>
  </si>
  <si>
    <t>38410 CHERRY HILL RD</t>
  </si>
  <si>
    <t>WESTLAND</t>
  </si>
  <si>
    <t>https://cherryhillnursing.com/</t>
  </si>
  <si>
    <t>THE OASIS AT MONROE REHABILITATION AND NURSING CTR</t>
  </si>
  <si>
    <t>1215 N TELEGRAPH RD</t>
  </si>
  <si>
    <t>HERITAGE MANOR NURSING AND REHAB CENTER</t>
  </si>
  <si>
    <t>9500 GRAND RIVER AVE</t>
  </si>
  <si>
    <t>http://www.pioneerhcm.com/heritage-manor/</t>
  </si>
  <si>
    <t>No answer, no answer 2-18</t>
  </si>
  <si>
    <t>BRITTANY MANOR</t>
  </si>
  <si>
    <t>3615 E ASHMAN ST</t>
  </si>
  <si>
    <t>MIDLAND</t>
  </si>
  <si>
    <t>https://www.cienahealthcare.com/locations/brittany-manor/</t>
  </si>
  <si>
    <t>LOURDES REHABILITATION AND HEALTHCARE CENTER</t>
  </si>
  <si>
    <t>2300 WATKINS LAKE RD</t>
  </si>
  <si>
    <t>https://lourdesseniorcommunity.org/</t>
  </si>
  <si>
    <t>$5000-6900</t>
  </si>
  <si>
    <t>$2500- 2800</t>
  </si>
  <si>
    <t xml:space="preserve">Long term:
No beds available. The waiting list is very long that they could only accept 1 patient/year.
Assisted living:
- beds are available
- price depends on the sqm of the room
Independent living:
- price depends on the room </t>
  </si>
  <si>
    <t>VISTA GRANDE VILLA</t>
  </si>
  <si>
    <t>2251 SPRINGPORT RD</t>
  </si>
  <si>
    <t>https://vistagrandevilla.com/</t>
  </si>
  <si>
    <t>Voicemail for skilled nursing, . Assisted/ independent/ memory care- Got the prices on their website. VM- 2/21</t>
  </si>
  <si>
    <t>DIMONDALE NURSING CARE CENTER</t>
  </si>
  <si>
    <t>4000 N MICHIGAN ROAD</t>
  </si>
  <si>
    <t>DIMONDALE</t>
  </si>
  <si>
    <t>https://nexcarehealth.com/search-locations/dimondale/</t>
  </si>
  <si>
    <t>Prices given are for next year. No memory care. No assisted / independent living</t>
  </si>
  <si>
    <t>IRON CO MEDICAL CARE FACILITY</t>
  </si>
  <si>
    <t>1523 U S HIGHWAY 2</t>
  </si>
  <si>
    <t>CRYSTAL FALLS</t>
  </si>
  <si>
    <t>http://www.ironcountymcf.com/</t>
  </si>
  <si>
    <t>$2500-2800</t>
  </si>
  <si>
    <t>Private rooms are very limited. No memory care/independent living</t>
  </si>
  <si>
    <t>WEST HICKORY HAVEN</t>
  </si>
  <si>
    <t>3310 W COMMERCE RD</t>
  </si>
  <si>
    <t>https://peplinskigroup.com/locations/west-hickory-haven/</t>
  </si>
  <si>
    <t>Voicemail, vm 2-21</t>
  </si>
  <si>
    <t>SOUTH HAVEN NURSING AND REHABILITATION COMMUNITY</t>
  </si>
  <si>
    <t>850 PHILLIPS</t>
  </si>
  <si>
    <t>SOUTH HAVEN</t>
  </si>
  <si>
    <t>No answer, No answer 2-21</t>
  </si>
  <si>
    <t>HOLT SENIOR CARE AND REHAB CENTER, L L C</t>
  </si>
  <si>
    <t>5091 WILLOUGHBY ROAD</t>
  </si>
  <si>
    <t>HOLT</t>
  </si>
  <si>
    <t>https://nexcarehealth.com/search-locations/holt/</t>
  </si>
  <si>
    <t>MEDILODGE OF ALPENA</t>
  </si>
  <si>
    <t>301 LONG RAPIDS RD</t>
  </si>
  <si>
    <t>ALPENA</t>
  </si>
  <si>
    <t>https://medilodgeofalpena.com/</t>
  </si>
  <si>
    <t>There's an error on their website. No answer. No answer 2-21</t>
  </si>
  <si>
    <t>MEDILODGE OF KALAMAZOO</t>
  </si>
  <si>
    <t>1701 S 11TH ST</t>
  </si>
  <si>
    <t>KALAMAZOO</t>
  </si>
  <si>
    <t>https://medilodgeofkalamazoo.com/</t>
  </si>
  <si>
    <t xml:space="preserve">vm 2-21. Voicemail There's an error on their website. </t>
  </si>
  <si>
    <t>MEDILODGE OF EAST LANSING</t>
  </si>
  <si>
    <t>1843 N HAGADORN RD</t>
  </si>
  <si>
    <t>EAST LANSING</t>
  </si>
  <si>
    <t>http://medilodgeofeastlansing.com/</t>
  </si>
  <si>
    <t xml:space="preserve"> vm 2-21. There's an error on their website. Voicemail</t>
  </si>
  <si>
    <t>MEDILODGE OF MIDLAND</t>
  </si>
  <si>
    <t>4900 HEDGEWOOD DR</t>
  </si>
  <si>
    <t>http://medilodgeofmidland.com/</t>
  </si>
  <si>
    <t>There's an error on their website. No memory care. No assisted / independent living</t>
  </si>
  <si>
    <t>MEDILODGE OF CASS CITY</t>
  </si>
  <si>
    <t>4782 HOSPITAL DR</t>
  </si>
  <si>
    <t>CASS CITY</t>
  </si>
  <si>
    <t>https://medilodgeofcasscity.com/</t>
  </si>
  <si>
    <t xml:space="preserve"> vm 2-21. Voicemail There's an error on their website. </t>
  </si>
  <si>
    <t>PROVINCIAL HOUSE OF ADRIAN</t>
  </si>
  <si>
    <t>700 LAKESHIRE TR</t>
  </si>
  <si>
    <t>https://promedicaskillednursing.org/provincialhouse</t>
  </si>
  <si>
    <t>MEDILODGE OF SAULT STE MARIE</t>
  </si>
  <si>
    <t>1011 MERIDIAN RD</t>
  </si>
  <si>
    <t>SAULT SAINTE MARIE</t>
  </si>
  <si>
    <t>http://medilodgeofsaultstemarie.com/</t>
  </si>
  <si>
    <t>MEDILODGE OF FARMINGTON</t>
  </si>
  <si>
    <t>34225 GRAND RIVER AVE</t>
  </si>
  <si>
    <t>http://www.medilodgeoffarmington.com/</t>
  </si>
  <si>
    <t>There's an error on their website.  No memory care. No assisted / independent living</t>
  </si>
  <si>
    <t>MEDILODGE OF SOUTHFIELD</t>
  </si>
  <si>
    <t>26715 GREENFIELD RD</t>
  </si>
  <si>
    <t>SOUTHFIELD</t>
  </si>
  <si>
    <t>http://medilodgeofsouthfield.com/</t>
  </si>
  <si>
    <t xml:space="preserve"> vm 2-21. There's an error on their website.  Voicemail</t>
  </si>
  <si>
    <t>FATHER MURRAY, A VILLA CENTER</t>
  </si>
  <si>
    <t>8444 ENGLEMAN</t>
  </si>
  <si>
    <t>CENTER LINE</t>
  </si>
  <si>
    <t>https://fathermurrayvhc.com/</t>
  </si>
  <si>
    <t xml:space="preserve"> vm 2-21. Voicemail</t>
  </si>
  <si>
    <t>LAURELS OF BEDFORD (THE)</t>
  </si>
  <si>
    <t>270 N BEDFORD RD</t>
  </si>
  <si>
    <t>https://www.laurelsofbedford.com/</t>
  </si>
  <si>
    <t>MEDILODGE OF TAYLOR</t>
  </si>
  <si>
    <t>23600 NORTHLINE RD</t>
  </si>
  <si>
    <t>TAYLOR</t>
  </si>
  <si>
    <t>http://medilodgeoftaylor.com/</t>
  </si>
  <si>
    <t xml:space="preserve">No memory care. No assisted/independent living. There's an error on their website.  </t>
  </si>
  <si>
    <t>SANCTUARY AT MCAULEY</t>
  </si>
  <si>
    <t>1380 E SHERMAN BLVD</t>
  </si>
  <si>
    <t>MUSKEGON</t>
  </si>
  <si>
    <t>https://www.trinityhealthseniorcommunities.org/michigan/the-mcauley/healthcare/</t>
  </si>
  <si>
    <t>Not accepting any patients this time.</t>
  </si>
  <si>
    <t>MISSION POINT NSG &amp; PHY REHAB CTR OF BIG RAPIDS</t>
  </si>
  <si>
    <t>725 W FULLER</t>
  </si>
  <si>
    <t>BIG RAPIDS</t>
  </si>
  <si>
    <t>https://missionpointhealthcare.com/bigrapids/</t>
  </si>
  <si>
    <t>vm 2-21. Voicemail</t>
  </si>
  <si>
    <t>LAHSER HILLS CARE CENTRE</t>
  </si>
  <si>
    <t>25300 LAHSER RD</t>
  </si>
  <si>
    <t>http://www.lahserhillscc.com/</t>
  </si>
  <si>
    <t>MARQUETTE COUNTY MEDICAL CARE FACILITY</t>
  </si>
  <si>
    <t>200 W SAGINAW ST</t>
  </si>
  <si>
    <t>ISHPEMING</t>
  </si>
  <si>
    <t>http://mqtcmcf.org/</t>
  </si>
  <si>
    <t>OAKRIDGE MANOR NURSING &amp; REHAB CENTER LLC</t>
  </si>
  <si>
    <t>3161 HILTON RD</t>
  </si>
  <si>
    <t>FERNDALE</t>
  </si>
  <si>
    <t>https://www.pioneerhcm.com/oakridge-manor/</t>
  </si>
  <si>
    <t>THE VILLA AT CITY CENTER</t>
  </si>
  <si>
    <t>11700 E TEN MILE RD</t>
  </si>
  <si>
    <t>https://villaatcitycenter.com/</t>
  </si>
  <si>
    <t>MEDILODGE OF LIVINGSTON</t>
  </si>
  <si>
    <t>3003 W GRAND RIVER</t>
  </si>
  <si>
    <t>HOWELL</t>
  </si>
  <si>
    <t>http://www.medilodgeoflivingston.com/</t>
  </si>
  <si>
    <t>vm 2-21. There's an error on their website. Voicemail</t>
  </si>
  <si>
    <t>MEDILODGE OF HOWELL</t>
  </si>
  <si>
    <t>1333 W GRAND RIVER</t>
  </si>
  <si>
    <t>http://www.medilodgeofhowell.com/</t>
  </si>
  <si>
    <t>REGENCY, A VILLA CENTER</t>
  </si>
  <si>
    <t>12575 S TELEGRAPH RD</t>
  </si>
  <si>
    <t>https://regencyvhc.com/</t>
  </si>
  <si>
    <t>GLADWIN NURSING AND REHABILITATION COMMUNITY</t>
  </si>
  <si>
    <t>3270 PRATT LAKE RD</t>
  </si>
  <si>
    <t>GLADWIN</t>
  </si>
  <si>
    <t>http://www.atriumlivingcenters.com/Community/Michigan/gladwin.aspx</t>
  </si>
  <si>
    <t xml:space="preserve">Only shared rooms are available. No memory care. No assisted/independent living. There's an error on their website.  </t>
  </si>
  <si>
    <t>MEDILODGE OF TRAVERSE CITY</t>
  </si>
  <si>
    <t>2585 S LAFRANIER RD</t>
  </si>
  <si>
    <t>https://medilodgeoftraversecity.com/</t>
  </si>
  <si>
    <t xml:space="preserve">vm 2-21- Voicemail There's an error on their website. </t>
  </si>
  <si>
    <t>SKLD ZEELAND</t>
  </si>
  <si>
    <t>285 N STATE ST</t>
  </si>
  <si>
    <t>ZEELAND</t>
  </si>
  <si>
    <t>Voicemail.</t>
  </si>
  <si>
    <t>MEDILODGE OF GAYLORD</t>
  </si>
  <si>
    <t>508 RANDOM LANE</t>
  </si>
  <si>
    <t>GAYLORD</t>
  </si>
  <si>
    <t>https://medilodgeofgaylord.com/</t>
  </si>
  <si>
    <t xml:space="preserve">same price with long term </t>
  </si>
  <si>
    <t>Gave the estimated price. She said that price depends on the care care of the patient and they need to see the assesment before they can give the exact price</t>
  </si>
  <si>
    <t>CASS COUNTY MEDICAL CARE FACIL</t>
  </si>
  <si>
    <t>23770 HOSPITAL ST</t>
  </si>
  <si>
    <t>CASSOPOLIS</t>
  </si>
  <si>
    <t>https://casscountymedicalcarefacility.org/</t>
  </si>
  <si>
    <t>GRACE HEALTHCARE OF THREE RIVERS</t>
  </si>
  <si>
    <t>55378 WILBUR RD</t>
  </si>
  <si>
    <t>THREE RIVERS</t>
  </si>
  <si>
    <t xml:space="preserve"> No assisted/independent living. </t>
  </si>
  <si>
    <t>MISSION POINT NSG &amp; PHYSICAL REHAB CTR OF BELDING</t>
  </si>
  <si>
    <t>414 E STATE ST</t>
  </si>
  <si>
    <t>BELDING</t>
  </si>
  <si>
    <t>https://missionpointhealthcare.com/belding/</t>
  </si>
  <si>
    <t>Voicemail. Admissions director is unavailable 2-21</t>
  </si>
  <si>
    <t>ARBOR MANOR CARE CENTER</t>
  </si>
  <si>
    <t>151 2ND ST</t>
  </si>
  <si>
    <t>SPRING ARBOR</t>
  </si>
  <si>
    <t>http://www.arbormanorrehab.com/</t>
  </si>
  <si>
    <t xml:space="preserve">Did not tell the price of private room because they don't think they will have any beds available soon. No memory care. No assisted/independent living. </t>
  </si>
  <si>
    <t>SKLD LIVONIA</t>
  </si>
  <si>
    <t>29270 MORLOCK</t>
  </si>
  <si>
    <t>Price for 3 person in 1 room is  $9,055.2. No memory care. No assisted / independent living</t>
  </si>
  <si>
    <t>MEDILODGE OF ST CLAIR</t>
  </si>
  <si>
    <t>4220 S HOSPITAL DR</t>
  </si>
  <si>
    <t>EAST CHINA</t>
  </si>
  <si>
    <t>http://medilodgeofstclair.com/</t>
  </si>
  <si>
    <t xml:space="preserve">There's an error on their website. </t>
  </si>
  <si>
    <t>MISSION POINT NSG &amp; PHY REHAB CTR OF CRANBROOK</t>
  </si>
  <si>
    <t>5000 E SEVEN MILE RD</t>
  </si>
  <si>
    <t>https://missionpointhealthcare.com/cranbrook/</t>
  </si>
  <si>
    <t>Admissions director is unavailable 2-21. Admissions director is unavailable</t>
  </si>
  <si>
    <t>THE VILLA AT ROSE CITY</t>
  </si>
  <si>
    <t>517 W PAGE ST</t>
  </si>
  <si>
    <t>ROSE CITY</t>
  </si>
  <si>
    <t>https://villaatrosecity.com/</t>
  </si>
  <si>
    <t>No memory care. No assisted/independent living.</t>
  </si>
  <si>
    <t>ST JOSEPH'S, A VILLA CENTER</t>
  </si>
  <si>
    <t>9400 CONANT STREET</t>
  </si>
  <si>
    <t>HAMTRAMCK</t>
  </si>
  <si>
    <t>BAY SHORES SENIOR CARE AND REHAB CENTER</t>
  </si>
  <si>
    <t>3254 E MIDLAND RD</t>
  </si>
  <si>
    <t>BAY CITY</t>
  </si>
  <si>
    <t>https://nexcarehealth.com/search-locations/bay-shores/</t>
  </si>
  <si>
    <t>Voicemail 2-22. Admissions director is unavailable</t>
  </si>
  <si>
    <t>HEARTLAND HEALTH CARE CENTER-THREE RIVERS</t>
  </si>
  <si>
    <t>517 S ERIE ST</t>
  </si>
  <si>
    <t>https://www.promedicaskillednursing.org/ThreeRivers</t>
  </si>
  <si>
    <t>WELLSPRING LUTHERAN SERVICES</t>
  </si>
  <si>
    <t>1390 MAPLE DRIVE</t>
  </si>
  <si>
    <t>FAIRVIEW</t>
  </si>
  <si>
    <t>https://www.wellspringlutheran.com/</t>
  </si>
  <si>
    <t>Voicemail. Shared room will increase to $250/day on May</t>
  </si>
  <si>
    <t>ST ANTHONY HEALTHCARE CENTER</t>
  </si>
  <si>
    <t>31830 RYAN RD</t>
  </si>
  <si>
    <t>https://www.cienahealthcare.com/locations/st-anthony-healthcare-center/</t>
  </si>
  <si>
    <t>THE VILLA AT TRAVERSE POINT</t>
  </si>
  <si>
    <t>2828 CONCORD ST</t>
  </si>
  <si>
    <t>https://villaattraversepoint.com/</t>
  </si>
  <si>
    <t>No memory care. No assisted/independent living. Voicemail.</t>
  </si>
  <si>
    <t>THE VILLA AT WEST BRANCH</t>
  </si>
  <si>
    <t>445 S VALLEY ST</t>
  </si>
  <si>
    <t>http://www.villaatwestbranch.com/</t>
  </si>
  <si>
    <t>Not accepting new admissions this time. Price ranges from $275-285 for semi private rooms</t>
  </si>
  <si>
    <t>MEDILODGE OF STERLING</t>
  </si>
  <si>
    <t>500 SCHOOL RD</t>
  </si>
  <si>
    <t>http://medilodgeofsterling.com/</t>
  </si>
  <si>
    <t>AUTUMN WOODS RESIDENTIAL HLTH</t>
  </si>
  <si>
    <t>29800 HOOVER RD</t>
  </si>
  <si>
    <t>https://autumnwoods.com/</t>
  </si>
  <si>
    <t>No answer. No assisted/independent living.</t>
  </si>
  <si>
    <t>GREENFIELD REHAB AND NURSING CENTER</t>
  </si>
  <si>
    <t>3030 GREENFIELD AVE</t>
  </si>
  <si>
    <t>ROYAL OAK</t>
  </si>
  <si>
    <t>No answer 2-22. No answer</t>
  </si>
  <si>
    <t>AUTUMNWOOD OF MCBAIN</t>
  </si>
  <si>
    <t>220 HUGHSTON ST</t>
  </si>
  <si>
    <t>MC BAIN</t>
  </si>
  <si>
    <t>https://www.cienahealthcare.com/locations/autumnwood-of-mcbain/</t>
  </si>
  <si>
    <t>Voicemail. No assisted/independent living.</t>
  </si>
  <si>
    <t>HOLLAND HOME - RAYBROOK MANOR</t>
  </si>
  <si>
    <t>2121 RAYBROOK SE</t>
  </si>
  <si>
    <t>https://hollandhome.org/</t>
  </si>
  <si>
    <t>vm 2-22. Voicemail.</t>
  </si>
  <si>
    <t>SKLD WYOMING</t>
  </si>
  <si>
    <t>625 36TH ST SW</t>
  </si>
  <si>
    <t>WYOMING</t>
  </si>
  <si>
    <t>vm 2-22.Admissions director  is unavailable</t>
  </si>
  <si>
    <t>GREAT LAKES REHAB CENTER</t>
  </si>
  <si>
    <t>4180 TITTABAWASSEE ROAD</t>
  </si>
  <si>
    <t>https://seniorrehab.com/</t>
  </si>
  <si>
    <t>vm 2-22. Voicemail</t>
  </si>
  <si>
    <t>GRACE OF DOUGLAS</t>
  </si>
  <si>
    <t>243 WILEY ROAD</t>
  </si>
  <si>
    <t>Assisted living: $3250 plus additional care rate of $330/month</t>
  </si>
  <si>
    <t>SAMARITAS SENIOR LIVING GRAND RAPIDS LODGE</t>
  </si>
  <si>
    <t>1950 32ND ST S E</t>
  </si>
  <si>
    <t>PAUL OLIVER MEMORIAL HOSPITAL LTCU</t>
  </si>
  <si>
    <t>224 PARK AVE</t>
  </si>
  <si>
    <t>vm 2-22.  Voicemail</t>
  </si>
  <si>
    <t>MISSION POINT NSG &amp; PHY REHAB CTR OF WOODWARD</t>
  </si>
  <si>
    <t>9146 WOODWARD AVE</t>
  </si>
  <si>
    <t>MEMORIAL HEALTHCARE CENTER LTC</t>
  </si>
  <si>
    <t>826 W KING ST</t>
  </si>
  <si>
    <t>OWOSSO</t>
  </si>
  <si>
    <t>https://www.memorialhealthcare.org/</t>
  </si>
  <si>
    <t>MEDILODGE OF SHORELINE</t>
  </si>
  <si>
    <t>14900 SHORE LINE DR</t>
  </si>
  <si>
    <t>STERLING HEIGHTS</t>
  </si>
  <si>
    <t>http://medilodgeofshoreline.com/</t>
  </si>
  <si>
    <t xml:space="preserve">vm 2-22. Voicemail. There's an error on their website. </t>
  </si>
  <si>
    <t>REGENCY AT LIVONIA</t>
  </si>
  <si>
    <t>14900 MIDDLEBELT RD</t>
  </si>
  <si>
    <t>https://www.cienahealthcare.com/locations/regency-at-livonia/</t>
  </si>
  <si>
    <t>ADVANTAGE LIVING CENTER - HARPER WOODS</t>
  </si>
  <si>
    <t>19840 HARPER AVE</t>
  </si>
  <si>
    <t>HARPER WOODS</t>
  </si>
  <si>
    <t>https://advantageliving.net/</t>
  </si>
  <si>
    <t>No available private room. Need 30 days advance payment. Voicemail</t>
  </si>
  <si>
    <t>FENTON HEALTHCARE</t>
  </si>
  <si>
    <t>512 BEACH ST</t>
  </si>
  <si>
    <t>FENTON</t>
  </si>
  <si>
    <t>https://www.fentonhealthcarecenter.com/</t>
  </si>
  <si>
    <t>GLADWIN PINES NURSING AND REHABILITATION CENTER</t>
  </si>
  <si>
    <t>449 QUARTER STREET</t>
  </si>
  <si>
    <t>https://peplinskigroup.com/</t>
  </si>
  <si>
    <t>MEDILODGE OF RICHMOND</t>
  </si>
  <si>
    <t>34901 DIVISION RD</t>
  </si>
  <si>
    <t>https://medilodgeofrichmond.com/</t>
  </si>
  <si>
    <t>Required to deposit $5000. There's an error on their website.  Voicemail</t>
  </si>
  <si>
    <t>SKLD WEST BLOOMFIELD</t>
  </si>
  <si>
    <t>6950 FARMINGTON RD</t>
  </si>
  <si>
    <t>WEST BLOOMFIELD</t>
  </si>
  <si>
    <t>Currently not accepting any patients. Did not tell the room rates, 2-22. Admissions director is unavailable</t>
  </si>
  <si>
    <t>MEDILODGE OF MT PLEASANT</t>
  </si>
  <si>
    <t>1524 PORTABELLA RD</t>
  </si>
  <si>
    <t>MOUNT PLEASANT</t>
  </si>
  <si>
    <t>http://medilodgeofmtpleasant.com/</t>
  </si>
  <si>
    <t>There's an error on their website.  No assisted / independent living</t>
  </si>
  <si>
    <t>SHEFFIELD MANOR NURSING &amp; REHAB CENTER</t>
  </si>
  <si>
    <t>15311 SCHAEFER RD</t>
  </si>
  <si>
    <t>https://www.cienahealthcare.com/locations/sheffield-manor-nursing-and-rehab/</t>
  </si>
  <si>
    <t>No assisted/independent living..</t>
  </si>
  <si>
    <t>MEDILODGE OF MARSHALL</t>
  </si>
  <si>
    <t>879 EAST MICHIGAN AVE</t>
  </si>
  <si>
    <t>http://medilodgeofmarshall.com/</t>
  </si>
  <si>
    <t>Admissions director is unavailable. still unavailable 2-22</t>
  </si>
  <si>
    <t>BOULEVARD TEMPLE CARE CENTER, LLC</t>
  </si>
  <si>
    <t>2567 WEST GRAND BOULEVARD</t>
  </si>
  <si>
    <t>https://www.cienahealthcare.com/locations/boulevard-temple-care-center/</t>
  </si>
  <si>
    <t>GRAND OAKS NURSING CENTER</t>
  </si>
  <si>
    <t>600 DENMARK ST</t>
  </si>
  <si>
    <t>BALDWIN</t>
  </si>
  <si>
    <t>https://peplinskigroup.com/locations/grand-oaks/</t>
  </si>
  <si>
    <t>THE OASIS AT ADRIAN REHABILITATION AND NURSING CTR</t>
  </si>
  <si>
    <t>130 SAND CREEK HWY</t>
  </si>
  <si>
    <t>under $7000</t>
  </si>
  <si>
    <t>Did not give the exact amount. Price for semi private is under $7000</t>
  </si>
  <si>
    <t>MEDILODGE OF PLYMOUTH</t>
  </si>
  <si>
    <t>395 W ANN ARBOR TRAIL</t>
  </si>
  <si>
    <t>http://medilodgeofplymouth.com/</t>
  </si>
  <si>
    <t>ADVANTAGE LIVING CENTER - WARREN</t>
  </si>
  <si>
    <t>12250 E 12 MILE RD</t>
  </si>
  <si>
    <t>MISSION POINT NSG &amp; PHY REHAB CTR OF ROSCOMMON</t>
  </si>
  <si>
    <t>1290 E MICHIGAN HWY</t>
  </si>
  <si>
    <t>ROSCOMMON</t>
  </si>
  <si>
    <t>https://missionpointhealthcare.com/roscommon/</t>
  </si>
  <si>
    <t>Price will go up to $300 next year</t>
  </si>
  <si>
    <t>IMPERIAL, A VILLA CENTER</t>
  </si>
  <si>
    <t>26505 POWERS AVE</t>
  </si>
  <si>
    <t>DEARBORN HEIGHTS</t>
  </si>
  <si>
    <t>https://imperialvhc.com/</t>
  </si>
  <si>
    <t>RIVERGATE TERRACE</t>
  </si>
  <si>
    <t>14141 PENNSYLVANIA</t>
  </si>
  <si>
    <t>RIVERVIEW</t>
  </si>
  <si>
    <t>https://lcca.com/locations/mi/rivergate-terrace/</t>
  </si>
  <si>
    <t>Memory care unit
private room- $442/day
Shared room- $373/day</t>
  </si>
  <si>
    <t>KING NURSING &amp; REHABILITATION COMMUNITY</t>
  </si>
  <si>
    <t>2280 TOWER HILL RD</t>
  </si>
  <si>
    <t>HOUGHTON LAKE</t>
  </si>
  <si>
    <t>PROMEDICA MONROE SKILLED NURSING AND REHAB</t>
  </si>
  <si>
    <t>700 STEWART RD</t>
  </si>
  <si>
    <t>https://promedicaskillednursing.org/monroe</t>
  </si>
  <si>
    <t>ADVANTAGE LIVING CENTER - WAYNE</t>
  </si>
  <si>
    <t>4427 VENOY RD</t>
  </si>
  <si>
    <t>WAYNE</t>
  </si>
  <si>
    <t>HILLCREST NURSING AND REHABILITATION COMMUNITY</t>
  </si>
  <si>
    <t>695 MITZI ST</t>
  </si>
  <si>
    <t>NORTH MUSKEGON</t>
  </si>
  <si>
    <t>http://www.atriumlivingcenters.com/Community/Michigan/hillcrest.aspx</t>
  </si>
  <si>
    <t>THE SPRINGS AT THE FOUNTAINS</t>
  </si>
  <si>
    <t>1451 BRONSON WAY</t>
  </si>
  <si>
    <t>HERITAGE NURSING AND REHABILITATION COMMUNITY</t>
  </si>
  <si>
    <t>320 E CENTRAL AVE</t>
  </si>
  <si>
    <t>http://www.atriumlivingcenters.com/Community/Michigan/heritage.aspx</t>
  </si>
  <si>
    <t>BOULDER PARK TERRACE</t>
  </si>
  <si>
    <t>14676 W UPRIGHT</t>
  </si>
  <si>
    <t>CHARLEVOIX</t>
  </si>
  <si>
    <t>https://www.mclaren.org/main/locations/boulder-park-terrace-280</t>
  </si>
  <si>
    <t>ST JAMES NURSING CENTER</t>
  </si>
  <si>
    <t>15063 GRATIOT AVE</t>
  </si>
  <si>
    <t>http://www.missionpointmanagement.com/</t>
  </si>
  <si>
    <t>THE VILLAGE OF EAST HARBOR</t>
  </si>
  <si>
    <t>33875 KIELY DR</t>
  </si>
  <si>
    <t>CHESTERFIELD TOWNSHI</t>
  </si>
  <si>
    <t>https://www.pvm.org/locations/east-harbor/</t>
  </si>
  <si>
    <t>vm 2-23. Voicemail</t>
  </si>
  <si>
    <t>THE MANOR OF NOVI</t>
  </si>
  <si>
    <t>24500 MEADOWBROOK RD</t>
  </si>
  <si>
    <t>NOVI</t>
  </si>
  <si>
    <t>https://www.themanorofnovi.com/</t>
  </si>
  <si>
    <t>MARYWOOD NURSING CARE CENTER</t>
  </si>
  <si>
    <t>36975 W FIVE MILE RD</t>
  </si>
  <si>
    <t>http://marywoodnursingcarecenter.org/</t>
  </si>
  <si>
    <t>No available beds. Said that they closed the waiting list. They have over 200 people on the waiting list</t>
  </si>
  <si>
    <t>RIVERSIDE NURSING CENTRE</t>
  </si>
  <si>
    <t>415 FRIANT STREET</t>
  </si>
  <si>
    <t>GRAND HAVEN</t>
  </si>
  <si>
    <t>http://www.atriumlivingcenters.com/Community/Michigan/riverside.aspx</t>
  </si>
  <si>
    <t>MISSION POINT HEALTH CAMPUS OF JACKSON</t>
  </si>
  <si>
    <t>703 ROBINSON RD</t>
  </si>
  <si>
    <t>ADVANTAGE LIVING CENTER - NORTHWEST</t>
  </si>
  <si>
    <t>16181 HUBBELL ST</t>
  </si>
  <si>
    <t>HOLLAND HOME BRETON REHABILITATION &amp; LIVING CENTRE</t>
  </si>
  <si>
    <t>2589 44TH ST SE</t>
  </si>
  <si>
    <t>$2460- $8100</t>
  </si>
  <si>
    <t xml:space="preserve">Assisted living:
Pricedepends on the level of care.
Patient is required to pay $15000 upfront and also needs proof that he can pay for 36 months stay
Independent living:
1 bedroom - you need to pay $150,000
upfront and $1000/month for the services </t>
  </si>
  <si>
    <t>MEDILODGE OF WESTWOOD</t>
  </si>
  <si>
    <t>2575 N DRAKE RD</t>
  </si>
  <si>
    <t>https://medilodgeofwestwood.com/</t>
  </si>
  <si>
    <t>vm 2-23. There's an error on their website.  Voicemail</t>
  </si>
  <si>
    <t>TWIN CITIES NURSING &amp; REHAB</t>
  </si>
  <si>
    <t>1385 E EMPIRE AVE</t>
  </si>
  <si>
    <t>BENTON HARBOR</t>
  </si>
  <si>
    <t>LAKEPOINTE SENIOR CARE AND REHAB CENTER, L L C</t>
  </si>
  <si>
    <t>37700 HARPER AVENUE</t>
  </si>
  <si>
    <t>CLINTON TOWNSHIP</t>
  </si>
  <si>
    <t>https://nexcarehealth.com/</t>
  </si>
  <si>
    <t>MISSION POINT NSG &amp; PHY REHAB CTR OF HANCOCK</t>
  </si>
  <si>
    <t>1400 POPLAR ST</t>
  </si>
  <si>
    <t>HANCOCK</t>
  </si>
  <si>
    <t>https://missionpointhealthcare.com/hancock/</t>
  </si>
  <si>
    <t>EASTWOOD NURSING CENTER</t>
  </si>
  <si>
    <t>900 MAAS ST</t>
  </si>
  <si>
    <t>NEGAUNEE</t>
  </si>
  <si>
    <t>https://eastwoodnc.com/</t>
  </si>
  <si>
    <t>WOODWARD HILLS HEALTH AND REHABILITATION CTR</t>
  </si>
  <si>
    <t>39312 WOODWARD</t>
  </si>
  <si>
    <t>https://www.optalishealthcare.com/woodward-hills-health-and-rehabilitation-center/</t>
  </si>
  <si>
    <t>$13,000- $15,000</t>
  </si>
  <si>
    <t>MENOMINEE HEALTH SERVICES</t>
  </si>
  <si>
    <t>501 SECOND ST, BOX 246</t>
  </si>
  <si>
    <t>MENOMINEE</t>
  </si>
  <si>
    <t>https://www.nshorehc.com/locations/menominee-health-services/</t>
  </si>
  <si>
    <t>ARIA NURSING AND REHAB</t>
  </si>
  <si>
    <t>707 ARMSTRONG</t>
  </si>
  <si>
    <t>https://arianursingandrehab.com/</t>
  </si>
  <si>
    <t>Website not loading.  No memory care. No assisted / independent living</t>
  </si>
  <si>
    <t>BLOOMFIELD ORCHARD VILLA</t>
  </si>
  <si>
    <t>7277 RICHARDSON RD</t>
  </si>
  <si>
    <t>https://www.cienahealthcare.com/locations/bloomfield-orchard-villa/</t>
  </si>
  <si>
    <t>HILLSDALE HOSPITAL MCGUIRE AND MACRITCHIE LTCU</t>
  </si>
  <si>
    <t>168 SOUTH HOWELL ST</t>
  </si>
  <si>
    <t>HILLSDALE</t>
  </si>
  <si>
    <t>https://www.hillsdalehospital.com/</t>
  </si>
  <si>
    <t>OVID HEALTHCARE CENTER</t>
  </si>
  <si>
    <t>9480 E M-21</t>
  </si>
  <si>
    <t>OVID</t>
  </si>
  <si>
    <t>https://www.cienahealthcare.com/locations/ovid-healthcare-center/</t>
  </si>
  <si>
    <t>MCLAREN LAPEER REGION</t>
  </si>
  <si>
    <t>1375 N MAIN ST</t>
  </si>
  <si>
    <t>LAPEER</t>
  </si>
  <si>
    <t>https://www.mclaren.org/lapeer-region/mclaren-lapeer-region-home?utm_source=loc-412&amp;utm_medium=organic&amp;utm_campaign=google-my-business&amp;utm_content=gmb&amp;y_source=1_MjI2Mjg0MzEtNzE1LWxvY2F0aW9uLmdvb2dsZV93ZWJzaXRlX292ZXJyaWRl</t>
  </si>
  <si>
    <t>No long term skilled nursing.</t>
  </si>
  <si>
    <t>FOUR SEASONS NURSING CENTER OF WESTLAND</t>
  </si>
  <si>
    <t>8365 NEWBURGH RD</t>
  </si>
  <si>
    <t>http://fourseasonsrehab.com/</t>
  </si>
  <si>
    <t>PROMEDICA SKILLED NSG &amp; REHAB ANN ARBOR</t>
  </si>
  <si>
    <t>4701 E. HURON RIVER DR</t>
  </si>
  <si>
    <t>ANN ARBOR</t>
  </si>
  <si>
    <t>https://promedicaskillednursing.org/AnnArbor</t>
  </si>
  <si>
    <t>EVERGREEN HEALTH AND REHABILITATION CENTER</t>
  </si>
  <si>
    <t>19933 WEST THIRTEEN MILE ROAD</t>
  </si>
  <si>
    <t>https://www.optalishealthcare.com/evergreen-health-and-rehabilitation-center/</t>
  </si>
  <si>
    <t>COVENANT MEDICAL CENTER, INC</t>
  </si>
  <si>
    <t>515 N. MICHIGAN</t>
  </si>
  <si>
    <t>https://www.covenanthealthcare.com/ch/locations?search=executesearch</t>
  </si>
  <si>
    <t>FOUNTAIN BLEU HEALTH AND REHABILITATION CENTER</t>
  </si>
  <si>
    <t>28910 PLYMOUTH ROAD</t>
  </si>
  <si>
    <t>Private beds are not available.</t>
  </si>
  <si>
    <t>LAKELAND CENTER (THE)</t>
  </si>
  <si>
    <t>26900 FRANKLIN ROAD</t>
  </si>
  <si>
    <t>https://www.thelakelandcenter.net/</t>
  </si>
  <si>
    <t>LIVONIA WOODS NURSING AND REHABILITATION</t>
  </si>
  <si>
    <t>33600 LUTHER LANE</t>
  </si>
  <si>
    <t>https://wellspringlutheran.com/locations/livonia-woods-senior-services</t>
  </si>
  <si>
    <t>Access Forbidden. No memory care. No assisted / independent living</t>
  </si>
  <si>
    <t>HURON WOODS NURSING CENTER</t>
  </si>
  <si>
    <t>1395 S HURON RD</t>
  </si>
  <si>
    <t>KAWKAWLIN</t>
  </si>
  <si>
    <t>https://peplinskigroup.com/locations/huron-woods/</t>
  </si>
  <si>
    <t>HENRY FORD VILLAGE, INC</t>
  </si>
  <si>
    <t>15101 FORD RD</t>
  </si>
  <si>
    <t>DEARBORN</t>
  </si>
  <si>
    <t>MISSION POINT NSG &amp; PHY REHAB OF SUPERIOR WOODS</t>
  </si>
  <si>
    <t>8380 GEDDES RD</t>
  </si>
  <si>
    <t>YPSILANTI</t>
  </si>
  <si>
    <t>https://missionpointhealthcare.com/superiorwoods/</t>
  </si>
  <si>
    <t>CARRIAGE HOUSE NURSING AND REHAB</t>
  </si>
  <si>
    <t>2394 MIDLAND RD</t>
  </si>
  <si>
    <t>https://chnursingandrehab.com/</t>
  </si>
  <si>
    <t>IRON RIVER CARE CENTER</t>
  </si>
  <si>
    <t>330 LINCOLN AVE</t>
  </si>
  <si>
    <t>IRON RIVER</t>
  </si>
  <si>
    <t>HAZEL I FINDLAY COUNTRY MANOR</t>
  </si>
  <si>
    <t>1101 S SCOTT RD</t>
  </si>
  <si>
    <t>SAINT JOHNS</t>
  </si>
  <si>
    <t>https://hazelfindlay.com/</t>
  </si>
  <si>
    <t>FISHER SENIOR CARE AND REHAB</t>
  </si>
  <si>
    <t>521 OHMER RD</t>
  </si>
  <si>
    <t>MAYVILLE</t>
  </si>
  <si>
    <t>http://fisherch.com/</t>
  </si>
  <si>
    <t>vm 2-23. Admissions director is unavailable</t>
  </si>
  <si>
    <t>FREEMAN NURSING &amp; REHAB COMMUNITY</t>
  </si>
  <si>
    <t>1805 PYLE DRIVE</t>
  </si>
  <si>
    <t>KINGSFORD</t>
  </si>
  <si>
    <t>http://www.atriumlivingcenters.com/Community/Michigan/freeman.aspx</t>
  </si>
  <si>
    <t>They only have 3 private rooms and currently it's not available</t>
  </si>
  <si>
    <t>MAPLE MANOR REHAB CENTER</t>
  </si>
  <si>
    <t>3999 VENOY ROAD</t>
  </si>
  <si>
    <t>https://www.maplemanorrehab.com/</t>
  </si>
  <si>
    <t>CARETEL INNS OF BRIGHTON</t>
  </si>
  <si>
    <t>1014 E GRAND RIVER</t>
  </si>
  <si>
    <t>https://caretelbrighton.com/</t>
  </si>
  <si>
    <t>Shared room is for patients with medicaid. They have assisted living with memory care.</t>
  </si>
  <si>
    <t>REGENCY MANOR NURSING &amp; REHABILITATION CENTER</t>
  </si>
  <si>
    <t>7700 MCCLELLAN</t>
  </si>
  <si>
    <t>UTICA</t>
  </si>
  <si>
    <t>https://www.pioneerhcm.com/regency-manor/</t>
  </si>
  <si>
    <t>PROMEDICA SKILLED NSG &amp; REHAB CANTON</t>
  </si>
  <si>
    <t>7025 LILLEY ROAD</t>
  </si>
  <si>
    <t>https://www.promedicaskillednursing.org/locations/promedica-skilled-nursing-and-rehabilitation-canton/</t>
  </si>
  <si>
    <t>vm 2-23  Voicemail</t>
  </si>
  <si>
    <t>CHURCH OF CHRIST CARE CENTER</t>
  </si>
  <si>
    <t>23575 15 MILE RD</t>
  </si>
  <si>
    <t>https://www.cofccc.org/</t>
  </si>
  <si>
    <t>Different line for assisted/living options. Voicemail. vm- 2-23</t>
  </si>
  <si>
    <t>REGENCY ON THE LAKE - FORT GRATIOT</t>
  </si>
  <si>
    <t>5669 LAKESHORE</t>
  </si>
  <si>
    <t>FORT GRATIOT</t>
  </si>
  <si>
    <t>https://www.cienahealthcare.com/locations/regency-on-the-lake/</t>
  </si>
  <si>
    <t>Needs 30 days advance payment</t>
  </si>
  <si>
    <t>QUALICARE NURSING HOME</t>
  </si>
  <si>
    <t>695 E GRAND BLVD</t>
  </si>
  <si>
    <t>https://www.cienahealthcare.com/locations/qualicare-nursing-home/#services</t>
  </si>
  <si>
    <t>No bed available as of the moment</t>
  </si>
  <si>
    <t>ROYALTON MANOR, L L C</t>
  </si>
  <si>
    <t>288 PEACE BLVD</t>
  </si>
  <si>
    <t>ST JOSEPH</t>
  </si>
  <si>
    <t>https://www.cienahealthcare.com/locations/royalton-manor/</t>
  </si>
  <si>
    <t>vm 2-23  Admissions director is unavailable</t>
  </si>
  <si>
    <t>BEACON HILL AT EASTGATE</t>
  </si>
  <si>
    <t>1845 BOSTON BLVD S E</t>
  </si>
  <si>
    <t>https://beaconhillgr.org/</t>
  </si>
  <si>
    <t>CARETEL INNS OF TRI-CITIES</t>
  </si>
  <si>
    <t>6700 WESTSIDE SAGINAW ROAD</t>
  </si>
  <si>
    <t>https://symphonytricities.com/</t>
  </si>
  <si>
    <t>They have assisted living with memory care.</t>
  </si>
  <si>
    <t>MEDILODGE OF HOLLAND</t>
  </si>
  <si>
    <t>1221 EAST 16TH</t>
  </si>
  <si>
    <t>HOLLAND</t>
  </si>
  <si>
    <t>http://medilodgeofholland.com/</t>
  </si>
  <si>
    <t>VM 2/23. There's an error on their website.  Voicemail</t>
  </si>
  <si>
    <t>MEADOW WOODS NURSING AND REHAB CENTER</t>
  </si>
  <si>
    <t>42235 COUNTY ROAD 390</t>
  </si>
  <si>
    <t>BLOOMINGDALE</t>
  </si>
  <si>
    <t>WESTLAKE HEALTH CAMPUS</t>
  </si>
  <si>
    <t>10735 BOGIE LAKE ROAD</t>
  </si>
  <si>
    <t>COMMERCE</t>
  </si>
  <si>
    <t>https://www.trilogyhs.com/senior-living/mi/commerce-township/westlake//?utm_source=GMB&amp;utm_medium=organic</t>
  </si>
  <si>
    <t>There are beds available for memory care</t>
  </si>
  <si>
    <t>MEDILODGE OF OKEMOS</t>
  </si>
  <si>
    <t>5211 MARSH RD</t>
  </si>
  <si>
    <t>http://medilodgeofokemos.com/</t>
  </si>
  <si>
    <t>VALLEY HEALTH CENTER</t>
  </si>
  <si>
    <t>1015 E PARIS AVE SE</t>
  </si>
  <si>
    <t>https://gvmsonline.com/</t>
  </si>
  <si>
    <t>vm 2-24. Voicemail</t>
  </si>
  <si>
    <t>THE TIMBERS OF CASS COUNTY</t>
  </si>
  <si>
    <t>55432 COLBY ST</t>
  </si>
  <si>
    <t>DOWAGIAC</t>
  </si>
  <si>
    <t>http://www.atriumlivingcenters.com/Community/Michigan/the-timbers.aspx</t>
  </si>
  <si>
    <t>THE VILLAGES OF LAPEER NURSING &amp; REHABILITATION</t>
  </si>
  <si>
    <t>239 S MAIN ST</t>
  </si>
  <si>
    <t>https://thevillagesoflapeer.net/</t>
  </si>
  <si>
    <t>REGENCY AT BLUFFS PARK</t>
  </si>
  <si>
    <t>355 HURON VIEW BLVD</t>
  </si>
  <si>
    <t>https://www.cienahealthcare.com/locations/regency-at-bluffs-park/</t>
  </si>
  <si>
    <t>THE OAKS AT WOODFIELD</t>
  </si>
  <si>
    <t>5370 E BALDWIN ROAD</t>
  </si>
  <si>
    <t>GRAND BLANC</t>
  </si>
  <si>
    <t>https://www.trilogyhs.com/senior-living/mi/grand-blanc/oaks-at-woodfield//?utm_source=GMB&amp;utm_medium=organic</t>
  </si>
  <si>
    <t>They have beds available depending on the level of care</t>
  </si>
  <si>
    <t>STONEGATE HEALTH CAMPUS</t>
  </si>
  <si>
    <t>2525 DEMILLE ROAD</t>
  </si>
  <si>
    <t>https://www.trilogyhs.com/senior-living/mi/lapeer/stonegate//?utm_source=GMB&amp;utm_medium=organic</t>
  </si>
  <si>
    <t>Prices are for next year according to their admissions director. Found the prices on their website https://www.trilogyhs.com/senior-living/mi/lapeer/stonegate/floor-plans#/</t>
  </si>
  <si>
    <t>SHELBY CROSSING HEALTH CAMPUS</t>
  </si>
  <si>
    <t>13794 21 MILE ROAD</t>
  </si>
  <si>
    <t>SHELBY TOWNSHIP</t>
  </si>
  <si>
    <t>https://www.trilogyhs.com/senior-living/mi/shelby-township/shelby-crossing/?utm_source=GMB&amp;utm_medium=organic</t>
  </si>
  <si>
    <t>No beds available for long term care. There are beds available for memory care and assisted living. Found the prices on their website https://www.trilogyhs.com/senior-living/mi/shelby-township/shelby-crossing/floor-plans#/</t>
  </si>
  <si>
    <t>WELLBRIDGE OF BRIGHTON</t>
  </si>
  <si>
    <t>2200 DORR ROAD</t>
  </si>
  <si>
    <t>https://thewellbridgegroup.com/</t>
  </si>
  <si>
    <t>All the Wellbridge locations have the same prices according to Heather. No beds available now for all the locations.</t>
  </si>
  <si>
    <t>MAPLE MANOR REHAB CENTER OF NOVI INC</t>
  </si>
  <si>
    <t>31215 NOVI ROAD</t>
  </si>
  <si>
    <t>http://www.maplemanorrehab.com/</t>
  </si>
  <si>
    <t>they only have short term rehab</t>
  </si>
  <si>
    <t>THE WILLOWS AT OKEMOS</t>
  </si>
  <si>
    <t>4830 CENTRAL PARK DRIVE</t>
  </si>
  <si>
    <t>https://www.trilogyhs.com/senior-living/mi/okemos/willows-at-okemos//?utm_source=GMB&amp;utm_medium=organic</t>
  </si>
  <si>
    <t>No long term care/assisted living available for several months. Found the prices on their website https://www.trilogyhs.com/senior-living/mi/okemos/willows-at-okemos/floor-plans#/</t>
  </si>
  <si>
    <t>WELLBRIDGE OF NOVI, LLC</t>
  </si>
  <si>
    <t>48300 11 MILE ROAD</t>
  </si>
  <si>
    <t>https://thewellbridgegroup.com/location-novi/</t>
  </si>
  <si>
    <t>OAKLAND MANOR NURSING &amp; REHAB CENTER LLC</t>
  </si>
  <si>
    <t>50 N PERRY ST, 1ST FOOR</t>
  </si>
  <si>
    <t>PONTIAC</t>
  </si>
  <si>
    <t>http://www.oaklandm.com/</t>
  </si>
  <si>
    <t>WELLBRIDGE OF ROMEO, LLC</t>
  </si>
  <si>
    <t>375 SOUTH MAIN STREET</t>
  </si>
  <si>
    <t>ROMEO</t>
  </si>
  <si>
    <t>https://thewellbridgegroup.com/location-romeo/</t>
  </si>
  <si>
    <t>HELEN NEWBERRY JOY HOSPITAL LTCU</t>
  </si>
  <si>
    <t>502 W HARRIE ST</t>
  </si>
  <si>
    <t>NEWBERRY</t>
  </si>
  <si>
    <t>http://www.hnjh.org/HNJHWebsite/</t>
  </si>
  <si>
    <t>REGENCY AT LANSING WEST</t>
  </si>
  <si>
    <t>12200 BROADBENT</t>
  </si>
  <si>
    <t>https://www.cienahealthcare.com/locations/regency-at-lansing-west/</t>
  </si>
  <si>
    <t>No assisted / independent living. No memory care unit</t>
  </si>
  <si>
    <t>GENESYS SHORT-TERM REHABILITATION CENTER</t>
  </si>
  <si>
    <t>ONE GENESYS PARKWAY</t>
  </si>
  <si>
    <t>https://healthcare.ascension.org/locations/michigan/migra/grand-blanc-ascension-genesys-hospital-inpatient-rehabilitation?utm_campaign=gmb&amp;utm_medium=organic&amp;utm_source=local</t>
  </si>
  <si>
    <t>WELLBRIDGE OF FENTON</t>
  </si>
  <si>
    <t>901 PINE CREEK DRIVE</t>
  </si>
  <si>
    <t>https://thewellbridgegroup.com/location-fenton/</t>
  </si>
  <si>
    <t>LAKESIDE MANOR NURSING AND REHABILITATION CENTER</t>
  </si>
  <si>
    <t>13990 LAKESIDE CIRCLE</t>
  </si>
  <si>
    <t>https://www.pioneerhcm.com/lakesidemanor/</t>
  </si>
  <si>
    <t>WELLBRIDGE OF PINCKNEY</t>
  </si>
  <si>
    <t>664 SOUTH HOWELL STREET</t>
  </si>
  <si>
    <t>PINCKNEY</t>
  </si>
  <si>
    <t>https://thewellbridgegroup.com/location-pinckney/</t>
  </si>
  <si>
    <t>MISSION POINT NURSING AND REHAB CENTER OF HOLLY</t>
  </si>
  <si>
    <t>313 SHERWOOD ST</t>
  </si>
  <si>
    <t>https://missionpointhealthcare.com/holly/</t>
  </si>
  <si>
    <t>HEALTHBRIDGE POST-ACUTE REHABILITATION</t>
  </si>
  <si>
    <t>2060 HEALTH DRIVE</t>
  </si>
  <si>
    <t>https://missionpointhealthcare.com/healthbridge/about-us/</t>
  </si>
  <si>
    <t>WELLBRIDGE OF CLARKSTON</t>
  </si>
  <si>
    <t>5655 CLARKSTON ROAD</t>
  </si>
  <si>
    <t>CLARKSTON</t>
  </si>
  <si>
    <t>https://thewellbridgegroup.com/location-clarkston/</t>
  </si>
  <si>
    <t>GILBERT RESIDENCE (THE)</t>
  </si>
  <si>
    <t>203 S HURON ST</t>
  </si>
  <si>
    <t>https://www.gilbertresidence.com/</t>
  </si>
  <si>
    <t>vm 2-24. Admissions director is unavailable</t>
  </si>
  <si>
    <t>STAR MANOR OF NORTHVILLE</t>
  </si>
  <si>
    <t>520 W MAIN ST C/O BOX 206</t>
  </si>
  <si>
    <t>NORTHVILLE</t>
  </si>
  <si>
    <t>CREST VIEW LUTHERAN HOME</t>
  </si>
  <si>
    <t>4444 RESERVOIR BOULEVARD NORTHEAST</t>
  </si>
  <si>
    <t>COLUMBIA HEIGHTS</t>
  </si>
  <si>
    <t>http://crestviewcares.org/crest-view-lutheran-home</t>
  </si>
  <si>
    <t>vm 3-9. They have beds but don't know the rate. Admissions director is not available</t>
  </si>
  <si>
    <t>INTERFAITH CARE CENTER</t>
  </si>
  <si>
    <t>811 THIRD STREET</t>
  </si>
  <si>
    <t>CARLTON</t>
  </si>
  <si>
    <t>vm 3-9. voicemail</t>
  </si>
  <si>
    <t>SUNNYSIDE HEALTH CARE CENTER</t>
  </si>
  <si>
    <t>512 SKYLINE BOULEVARD</t>
  </si>
  <si>
    <t>CLOQUET</t>
  </si>
  <si>
    <t>https://cloquethospital.com/</t>
  </si>
  <si>
    <t>MOORHEAD RESTORATIVE CARE CENTER</t>
  </si>
  <si>
    <t>2810 SECOND AVENUE NORTH</t>
  </si>
  <si>
    <t>MOORHEAD</t>
  </si>
  <si>
    <t>http://superiorhcm.com/facility/moorhead-rehabilitation-and-healthcare-center/</t>
  </si>
  <si>
    <t>WALKER METHODIST HEALTH CENTER</t>
  </si>
  <si>
    <t>3737 BRYANT AVENUE SOUTH</t>
  </si>
  <si>
    <t>https://www.walkermethodist.org/</t>
  </si>
  <si>
    <t>ST ANTHONY PARK HOME</t>
  </si>
  <si>
    <t>2237 COMMONWEALTH AVENUE</t>
  </si>
  <si>
    <t>https://www.stanthonyparkhome.com/</t>
  </si>
  <si>
    <r>
      <rPr>
        <rFont val="Arial"/>
        <color rgb="FFCC0000"/>
      </rPr>
      <t xml:space="preserve">Prices depends on the case of the patient. They have it pn their website </t>
    </r>
    <r>
      <rPr>
        <rFont val="Arial"/>
        <color rgb="FF1155CC"/>
        <u/>
      </rPr>
      <t>https://www.stanthonyparkhome.com/pricing-services</t>
    </r>
  </si>
  <si>
    <t>THE EMERALDS AT FARIBAULT LLC</t>
  </si>
  <si>
    <t>500 SOUTHEAST FIRST STREET</t>
  </si>
  <si>
    <t>FARIBAULT</t>
  </si>
  <si>
    <t>https://monarchmn.com/the-emeralds-at-faribault</t>
  </si>
  <si>
    <t>$8400 - $13,500</t>
  </si>
  <si>
    <t>MOUNT OLIVET CAREVIEW HOME</t>
  </si>
  <si>
    <t>5517 LYNDALE AVENUE SOUTH</t>
  </si>
  <si>
    <t>https://parkvhc.com/</t>
  </si>
  <si>
    <t>PARK HEALTH A VILLA CENTER</t>
  </si>
  <si>
    <t>4415 WEST 36 1/2 STREET</t>
  </si>
  <si>
    <t>SAINT LOUIS PARK</t>
  </si>
  <si>
    <t>PLEASANT MANOR LLC</t>
  </si>
  <si>
    <t>27 BRAND AVENUE</t>
  </si>
  <si>
    <t>https://monarchmn.com/pleasant-manor-and-pleasant-view-estates</t>
  </si>
  <si>
    <t>AITKIN HEALTH SERVICES</t>
  </si>
  <si>
    <t>301 MINNESOTA AVENUE SOUTH</t>
  </si>
  <si>
    <t>AITKIN</t>
  </si>
  <si>
    <t>https://www.ahs.sfhs.org/</t>
  </si>
  <si>
    <t>Website not secure/voicemail</t>
  </si>
  <si>
    <t>BOUNDARY WATERS CARE CENTER</t>
  </si>
  <si>
    <t>200 WEST CONAN STREET</t>
  </si>
  <si>
    <t>ELY</t>
  </si>
  <si>
    <t>https://boundarywaterscc.com/</t>
  </si>
  <si>
    <t>Site can’t be reached/ voicemail</t>
  </si>
  <si>
    <t>MADONNA TOWERS OF ROCHESTER INC</t>
  </si>
  <si>
    <t>4001 19TH AVENUE NORTHWEST</t>
  </si>
  <si>
    <t>https://www.benedictineliving.org/rochester-mn/</t>
  </si>
  <si>
    <t>$10,000- $12,000</t>
  </si>
  <si>
    <t>Gave the number for the admissions director for memory care/assisted/independent living. No one answered</t>
  </si>
  <si>
    <t>NEW BRIGHTON A VILLA CENTER</t>
  </si>
  <si>
    <t>825 FIRST AVENUE NORTHWEST</t>
  </si>
  <si>
    <t>NEW BRIGHTON</t>
  </si>
  <si>
    <t>https://newbrightonvhc.com/</t>
  </si>
  <si>
    <t>THE VILLA AT ST LOUIS PARK</t>
  </si>
  <si>
    <t>7500 WEST 22ND STREET</t>
  </si>
  <si>
    <t>http://villaatstlouispark.com/</t>
  </si>
  <si>
    <t>BROOKVIEW A VILLA CENTER</t>
  </si>
  <si>
    <t>7505 COUNTRY CLUB DRIVE</t>
  </si>
  <si>
    <t>GOLDEN VALLEY</t>
  </si>
  <si>
    <t>http://www.brookviewvhc.com/</t>
  </si>
  <si>
    <t>The price is based on level care. Cannot give an exact amount</t>
  </si>
  <si>
    <t>SOUTHVIEW ACRES HEALTHCARE CENTER</t>
  </si>
  <si>
    <t>2000 OAKDALE AVENUE</t>
  </si>
  <si>
    <t>WEST SAINT PAUL</t>
  </si>
  <si>
    <t>https://www.southviewacres.com/?utm_source=local&amp;utm_medium=organic&amp;utm_campaign=gmb</t>
  </si>
  <si>
    <t>BIRCHWOOD HEALTH CARE CENTER</t>
  </si>
  <si>
    <t>604 - 1ST STREET NE</t>
  </si>
  <si>
    <t>FOREST LAKE</t>
  </si>
  <si>
    <t>https://www.essentiahealth.org/find-facility/profile/essentia-health-oak-crossing/?utm_campaign=website-link&amp;utm_medium=organic&amp;utm_source=local-listing</t>
  </si>
  <si>
    <t>ESSENTIA HEALTH OAK CROSSING</t>
  </si>
  <si>
    <t>1040 LINCOLN AVENUE</t>
  </si>
  <si>
    <t>DETROIT LAKES</t>
  </si>
  <si>
    <t>GOOD SAMARITAN SOCIETY - MAPLEWOOD</t>
  </si>
  <si>
    <t>550 ROSELAWN AVENUE EAST</t>
  </si>
  <si>
    <t>https://www.good-sam.com/locations/maplewood?yxt_info=gss-location-GSS-3550&amp;y_source=1_MTQyNTAxNDUtNzE1LWxvY2F0aW9uLmdvb2dsZV93ZWJzaXRlX292ZXJyaWRl</t>
  </si>
  <si>
    <t>SLEEPY EYE CARE CENTER</t>
  </si>
  <si>
    <t>1105 3RD AVENUE SOUTHWEST</t>
  </si>
  <si>
    <t>SLEEPY EYE</t>
  </si>
  <si>
    <t>https://www.voaseniorliving.org/communities/sleepy-eye-care-center/</t>
  </si>
  <si>
    <t>BAYSHORE RESIDENCE &amp; REHAB CTR</t>
  </si>
  <si>
    <t>1601 ST LOUIS AVENUE</t>
  </si>
  <si>
    <t>DULUTH</t>
  </si>
  <si>
    <t>http://www.bayshorecarecenter.com/</t>
  </si>
  <si>
    <t>APPLETON AREA HEALTH</t>
  </si>
  <si>
    <t>30 S BEHL ST</t>
  </si>
  <si>
    <t>APPLETON</t>
  </si>
  <si>
    <t>https://www.appletonareahealth.com/</t>
  </si>
  <si>
    <t>$8000- $12000</t>
  </si>
  <si>
    <t>Price ranges from $8-12k depending on the care of level</t>
  </si>
  <si>
    <t>CUYUNA REGIONAL MEDICAL CENTER</t>
  </si>
  <si>
    <t>320 EAST MAIN STREET</t>
  </si>
  <si>
    <t>CROSBY</t>
  </si>
  <si>
    <t>http://www.cuyunamed.org/</t>
  </si>
  <si>
    <t>$9000- $15000</t>
  </si>
  <si>
    <t>Price ranges from $300-500 a day depending on the care.</t>
  </si>
  <si>
    <t>SAINT ANNE EXTENDED HEALTHCARE</t>
  </si>
  <si>
    <t>1347 WEST BROADWAY</t>
  </si>
  <si>
    <t>WINONA</t>
  </si>
  <si>
    <t>BENEDICTINE HEALTH CENTER</t>
  </si>
  <si>
    <t>935 KENWOOD AVENUE</t>
  </si>
  <si>
    <t>https://www.benedictineliving.org/</t>
  </si>
  <si>
    <t>RIVER VALLEY HEALTH AND REHABILITATION CENTER LLC</t>
  </si>
  <si>
    <t>200 SOUTH DEKALB STREET</t>
  </si>
  <si>
    <t>REDWOOD FALLS</t>
  </si>
  <si>
    <t>MAHNOMEN HEALTH CENTER</t>
  </si>
  <si>
    <t>414 WEST JEFFERSON AVENUE, PO BOX 396</t>
  </si>
  <si>
    <t>MAHNOMEN</t>
  </si>
  <si>
    <t>https://www.mahnomenhealthcenter.com/</t>
  </si>
  <si>
    <t>GUARDIAN ANGELS HEALTH &amp; REHAB CENTER</t>
  </si>
  <si>
    <t>1500 EAST THIRD AVENUE</t>
  </si>
  <si>
    <t>HIBBING</t>
  </si>
  <si>
    <t>https://gahrc.sfhs.org/</t>
  </si>
  <si>
    <t>LAKE WINONA MANOR</t>
  </si>
  <si>
    <t>865 MANKATO AVENUE</t>
  </si>
  <si>
    <t>https://www.winonahealth.org/?utm_source=GMBSocialClimb&amp;utm_medium=LakeWinonaManor-WinonaHealth</t>
  </si>
  <si>
    <t>NORTHFIELD HOSPITAL LONG TERM CARE CENTER</t>
  </si>
  <si>
    <t>2000 NORTH AVENUE</t>
  </si>
  <si>
    <t>NORTHFIELD</t>
  </si>
  <si>
    <t>http://www.northfieldhospital.org/long-term-care</t>
  </si>
  <si>
    <t>AVERA GRANITE FALLS CARE CENTER</t>
  </si>
  <si>
    <t>250 JORDAN DRIVE</t>
  </si>
  <si>
    <t>GRANITE FALLS</t>
  </si>
  <si>
    <t>https://www.avera.org/locations/profile/avera-granite-falls-care-center/</t>
  </si>
  <si>
    <t>no answer</t>
  </si>
  <si>
    <t>CENTRACARE HEALTH SYSTEM - LONG PRAIRIE</t>
  </si>
  <si>
    <t>20 NINTH STREET SOUTHEAST</t>
  </si>
  <si>
    <t>LONG PRAIRIE</t>
  </si>
  <si>
    <t>https://www.centracare.com/locations/centracare-long-prairie-care-center/</t>
  </si>
  <si>
    <t>KITTSON MEMORIAL HEALTHCARE CENTER</t>
  </si>
  <si>
    <t>1010 SOUTH BIRCH</t>
  </si>
  <si>
    <t>HALLOCK</t>
  </si>
  <si>
    <t>https://kittsonhc.org/</t>
  </si>
  <si>
    <t>Price estimation is 10k. It depends on the care of level. Call back for  assisted living.</t>
  </si>
  <si>
    <t>RIVERVIEW HOSPITAL &amp; NURSING HOME</t>
  </si>
  <si>
    <t>323 SOUTH MINNESOTA</t>
  </si>
  <si>
    <t>CROOKSTON</t>
  </si>
  <si>
    <t>https://www.riverviewhealth.org/</t>
  </si>
  <si>
    <t>THIEF RIVER CARE CENTER</t>
  </si>
  <si>
    <t>2001 EASTWOOD DRIVE</t>
  </si>
  <si>
    <t>THIEF RIVER FALLS</t>
  </si>
  <si>
    <t>http://www.thiefrivercarecenter.com/</t>
  </si>
  <si>
    <t>CERENITY CARE CENTER ON HUMBOLDT</t>
  </si>
  <si>
    <t>512 HUMBOLDT AVENUE</t>
  </si>
  <si>
    <t>https://cerenityseniorcare.org/</t>
  </si>
  <si>
    <t>ST OTTOS CARE CENTER</t>
  </si>
  <si>
    <t>920 SOUTHEAST 4TH STREET</t>
  </si>
  <si>
    <t>LITTLE FALLS</t>
  </si>
  <si>
    <t>https://stottos.org/</t>
  </si>
  <si>
    <t>Gave the range of the rooms for semi and private rooms. $300-$600 per day. Said that it depends on the care that the patient needs</t>
  </si>
  <si>
    <t>LUTHER HAVEN</t>
  </si>
  <si>
    <t>1109 EAST HIGHWAY 7</t>
  </si>
  <si>
    <t>MONTEVIDEO</t>
  </si>
  <si>
    <t>http://www.lutherhaven-mn.org/</t>
  </si>
  <si>
    <t>WEST WIND VILLAGE</t>
  </si>
  <si>
    <t>1001 SCOTTS AVENUE</t>
  </si>
  <si>
    <t>https://www.mhs.sfhs.org/</t>
  </si>
  <si>
    <t>Voicemail. Website not working- Your connection is not private</t>
  </si>
  <si>
    <t>BENEDICTINE HEALTH CENTER OF MINNEAPOLIS</t>
  </si>
  <si>
    <t>618 EAST 17TH STREET</t>
  </si>
  <si>
    <t>benedictineliving.org</t>
  </si>
  <si>
    <t>GOOD SHEPHERD LUTHERAN HOME</t>
  </si>
  <si>
    <t>1115 4TH AVENUE NORTH</t>
  </si>
  <si>
    <t>SAUK RAPIDS</t>
  </si>
  <si>
    <t>https://goodshepherdcampus.org/</t>
  </si>
  <si>
    <t xml:space="preserve">voicemail. Got the prices of the assisted living and memory care from their website. </t>
  </si>
  <si>
    <t>WHITEWATER HEALTH SERVICES</t>
  </si>
  <si>
    <t>525 BLUFF AVENUE</t>
  </si>
  <si>
    <t>https://www.nshorehc.com/locations/whitewater-health-services/</t>
  </si>
  <si>
    <t>THE WATERVIEW WOODS LLC</t>
  </si>
  <si>
    <t>601 GRANT AVENUE</t>
  </si>
  <si>
    <t>EVELETH</t>
  </si>
  <si>
    <t>https://monarchmn.com/the-waterview-woods</t>
  </si>
  <si>
    <t>GOOD SAMARITAN SOCIETY - HOWARD LAKE</t>
  </si>
  <si>
    <t>413 13TH AVENUE</t>
  </si>
  <si>
    <t>HOWARD LAKE</t>
  </si>
  <si>
    <t>https://www.good-sam.com/locations/howard-lake?yxt_info=gss-location-GSS-3520&amp;y_source=1_MTQyNTAyMjktNzE1LWxvY2F0aW9uLmdvb2dsZV93ZWJzaXRlX292ZXJyaWRl</t>
  </si>
  <si>
    <t>Skilled nursing- Gave the range of the rooms for semi and private rooms. $300-$500 per day. Said that it depends on the care that the patient needs. Assisted living- price also depends on the level of care but she gave an estimation</t>
  </si>
  <si>
    <t>GOOD SAMARITAN SOCIETY - SPECIALTY CARE COMMUNITY</t>
  </si>
  <si>
    <t>3815 WEST BROADWAY</t>
  </si>
  <si>
    <t>ROBBINSDALE</t>
  </si>
  <si>
    <t>https://www.good-sam.com/locations/robbinsdale</t>
  </si>
  <si>
    <t>THE WATERVIEW PINES LLC</t>
  </si>
  <si>
    <t>1201 8TH STREET SOUTH</t>
  </si>
  <si>
    <t>VIRGINIA</t>
  </si>
  <si>
    <t>https://monarchmn.com/the-waterview-pines/</t>
  </si>
  <si>
    <t>GOOD SAMARITAN SOCIETY - INVER GROVE HEIGHTS</t>
  </si>
  <si>
    <t>1301 50TH STREET EAST</t>
  </si>
  <si>
    <t>INVER GROVE HEIGHTS</t>
  </si>
  <si>
    <t>https://www.good-sam.com/locations/inver-grove-heights</t>
  </si>
  <si>
    <t>PIERZ VILLA INC</t>
  </si>
  <si>
    <t>119 FAUST STREET SOUTHEAST</t>
  </si>
  <si>
    <t>PIERZ</t>
  </si>
  <si>
    <t>https://pierzvilla.com/</t>
  </si>
  <si>
    <t>ST CLARE LIVING COMMUNITY OF MORA</t>
  </si>
  <si>
    <t>110 NORTH 7TH STREET</t>
  </si>
  <si>
    <t>MORA</t>
  </si>
  <si>
    <t>https://www.stclarelivingcommunity.org/</t>
  </si>
  <si>
    <t>HOPKINS HEALTH SERVICES</t>
  </si>
  <si>
    <t>725 SECOND AVENUE SOUTH</t>
  </si>
  <si>
    <t>HOPKINS</t>
  </si>
  <si>
    <t>https://www.nshorehc.com/</t>
  </si>
  <si>
    <t>THE EMERALDS AT ST PAUL LLC</t>
  </si>
  <si>
    <t>420 MARSHALL AVENUE</t>
  </si>
  <si>
    <t>https://monarchmn.com/the-emeralds-at-st-paul</t>
  </si>
  <si>
    <t>$9000 - 12000</t>
  </si>
  <si>
    <t>Gave an estimation of the room rates. Prices depends on the level of care that the patient needs</t>
  </si>
  <si>
    <t>CORNERSTONE NSG &amp; REHAB CENTER</t>
  </si>
  <si>
    <t>416 SEVENTH STREET NORTHEAST</t>
  </si>
  <si>
    <t>BAGLEY</t>
  </si>
  <si>
    <t>http://www.cornerstoneshc.com/</t>
  </si>
  <si>
    <t xml:space="preserve">Rates depends on the level of care. </t>
  </si>
  <si>
    <t>GOOD SAMARITAN SOCIETY - WINTHROP</t>
  </si>
  <si>
    <t>506 HIGH STREET</t>
  </si>
  <si>
    <t>https://www.good-sam.com/locations/winthrop?yxt_info=gss-location-GSS-3660&amp;y_source=1_MTQyNTAyNzQtNzE1LWxvY2F0aW9uLmdvb2dsZV93ZWJzaXRlX292ZXJyaWRl</t>
  </si>
  <si>
    <t>GOOD SAMARITAN SOCIETY - COMFORCARE</t>
  </si>
  <si>
    <t>1201 17TH STREET NE</t>
  </si>
  <si>
    <t>AUSTIN</t>
  </si>
  <si>
    <t>https://www.good-sam.com/locations/austin</t>
  </si>
  <si>
    <t>GOOD SAMARITAN SOCIETY - INTERNATIONAL FALLS</t>
  </si>
  <si>
    <t>2201 KEENAN DRIVE</t>
  </si>
  <si>
    <t>INTERNATIONAL FALLS</t>
  </si>
  <si>
    <t>https://www.good-sam.com/locations/international-falls?yxt_info=gss-location-GSS-3470-falls&amp;y_source=1_MTQyNTAyMjgtNzE1LWxvY2F0aW9uLmdvb2dsZV93ZWJzaXRlX292ZXJyaWRl</t>
  </si>
  <si>
    <t>LA CRESCENT HEALTH SERVICES</t>
  </si>
  <si>
    <t>101 SOUTH HILL STREET</t>
  </si>
  <si>
    <t>LA CRESCENT</t>
  </si>
  <si>
    <t>http://lacrescenths.com/</t>
  </si>
  <si>
    <t>The price is based on level care. Cannot give an exact amount. She said that the patient need to have a $6500 downpayment</t>
  </si>
  <si>
    <t>DIVINE PROVIDENCE HEALTH CENTER</t>
  </si>
  <si>
    <t>312 EAST GEORGE ST PO BOX 136</t>
  </si>
  <si>
    <t>IVANHOE</t>
  </si>
  <si>
    <t>PARMLY ON THE LAKE LLC</t>
  </si>
  <si>
    <t>28210 OLD TOWNE ROAD</t>
  </si>
  <si>
    <t>CHISAGO CITY</t>
  </si>
  <si>
    <t>https://monarchmn.com/parmly-on-the-lake</t>
  </si>
  <si>
    <t>COUNTRY MANOR HEALTH &amp; REHAB CTR</t>
  </si>
  <si>
    <t>520 FIRST STREET NORTHEAST</t>
  </si>
  <si>
    <t>SARTELL</t>
  </si>
  <si>
    <t>https://www.countrymanorcampus.org/</t>
  </si>
  <si>
    <t>No beds available for long term care. The price is based on level care. Cannot give an exact amount. There are beds available for assisted living- additional $650/month for 3 meals</t>
  </si>
  <si>
    <t>THE ESTATES AT EXCELSIOR LLC</t>
  </si>
  <si>
    <t>515 DIVISION STREET</t>
  </si>
  <si>
    <t>EXCELSIOR</t>
  </si>
  <si>
    <t>https://monarchmn.com/</t>
  </si>
  <si>
    <t>$4500 - 6000</t>
  </si>
  <si>
    <t xml:space="preserve">The price is based on level care. Cannot give an exact amount. </t>
  </si>
  <si>
    <t>THE ESTATES AT DELANO LLC</t>
  </si>
  <si>
    <t>433 COUNTY ROAD 30</t>
  </si>
  <si>
    <t>DELANO</t>
  </si>
  <si>
    <t>https://monarchmn.com/the-estates-at-linden</t>
  </si>
  <si>
    <t>The price is based on level care. Cannot give an exact amount. Said that they need a referral from the doctor before they could give the exact amount</t>
  </si>
  <si>
    <t>THE ESTATES AT LINDEN LLC</t>
  </si>
  <si>
    <t>105 WEST LINDEN STREET</t>
  </si>
  <si>
    <t>STILLWATER</t>
  </si>
  <si>
    <t>$7500 - $15000</t>
  </si>
  <si>
    <t>The price is based on level care. Cannot give an exact amount. She said that the patient need to have a 5000 deposit</t>
  </si>
  <si>
    <t>MOTHER OF MERCY SENIOR LIVING</t>
  </si>
  <si>
    <t>230 CHURCH AVENUE, BOX 676</t>
  </si>
  <si>
    <t>https://motherofmercymn.org/</t>
  </si>
  <si>
    <t>CENTRACARE HEALTH SYSTEM-SAUK CENTRE NURSING HOME</t>
  </si>
  <si>
    <t>425 N ELM STREET</t>
  </si>
  <si>
    <t>SAUK CENTRE</t>
  </si>
  <si>
    <t>https://www.centracare.com/locations/centracare-sauk-centre-care-center/</t>
  </si>
  <si>
    <t>THE ESTATES AT GREELEY LLC</t>
  </si>
  <si>
    <t>313 SOUTH GREELEY STREET</t>
  </si>
  <si>
    <t>https://monarchmn.com/the-estates-at-greeley</t>
  </si>
  <si>
    <t>MINNESOTA MASONIC HOME CARE CENTER</t>
  </si>
  <si>
    <t>11501 MASONIC HOME DRIVE</t>
  </si>
  <si>
    <t>https://www.mnmasonichomes.org/</t>
  </si>
  <si>
    <t>$8000 - 10000</t>
  </si>
  <si>
    <t>The price is based on level care. Cannot give an exact amount.</t>
  </si>
  <si>
    <t>THE GREEN PRAIRIE REHABILITATION CENTER</t>
  </si>
  <si>
    <t>800 SECOND AVENUE NORTHWEST</t>
  </si>
  <si>
    <t>PLAINVIEW</t>
  </si>
  <si>
    <t>https://monarchmn.com/green-prairie-rehabilitation-center</t>
  </si>
  <si>
    <t>TRUMAN SENIOR LIVING</t>
  </si>
  <si>
    <t>400 NORTH 4TH AVENUE EAST</t>
  </si>
  <si>
    <t>TRUMAN</t>
  </si>
  <si>
    <t>https://heartlandseniorlivingmn.org/</t>
  </si>
  <si>
    <t>$8250 - $12000</t>
  </si>
  <si>
    <t>The price is based on level care. Cannot give an exact amount. Callback for assisted living.</t>
  </si>
  <si>
    <t>STEWARTVILLE CARE CENTER</t>
  </si>
  <si>
    <t>120 FOURTH STREET NORTHEAST</t>
  </si>
  <si>
    <t>STEWARTVILLE</t>
  </si>
  <si>
    <t>https://villagehealthcare.com/</t>
  </si>
  <si>
    <t>RAMSEY COUNTY CARE CENTER</t>
  </si>
  <si>
    <t>2000 WHITE BEAR AVENUE</t>
  </si>
  <si>
    <t>MAPLEWOOD</t>
  </si>
  <si>
    <t>https://www.ramseycounty.us/residents/assistance-support/assistance/seniors/ramsey-county-care-center</t>
  </si>
  <si>
    <t>CAMILIA ROSE CARE CENTER LLC</t>
  </si>
  <si>
    <t>11800 XEON BOULEVARD</t>
  </si>
  <si>
    <t>COON RAPIDS</t>
  </si>
  <si>
    <t>https://marytinc.com/senior-living/skilled-nursing/</t>
  </si>
  <si>
    <t>HILLTOP CARE CENTER</t>
  </si>
  <si>
    <t>410 LUELLA STREET</t>
  </si>
  <si>
    <t>WATKINS</t>
  </si>
  <si>
    <t>https://hilltophealthcc.com/</t>
  </si>
  <si>
    <t>PINE HAVEN CARE CENTER INC</t>
  </si>
  <si>
    <t>210 NORTHWEST 3RD STREET</t>
  </si>
  <si>
    <t>PINE ISLAND</t>
  </si>
  <si>
    <t>http://pinehavencommunity.org/care-center/</t>
  </si>
  <si>
    <t>GLENOAKS SENIOR LIVING CAMPUS</t>
  </si>
  <si>
    <t>100 GLEN OAKS DRIVE</t>
  </si>
  <si>
    <t>https://glenoaksslc.com/</t>
  </si>
  <si>
    <t>The price is based on level care. Cannot give an exact amount. Callback for assisted and independent living.</t>
  </si>
  <si>
    <t>MEADOW MANOR</t>
  </si>
  <si>
    <t>210 EAST GRAND AVENUE, PO BOX 365</t>
  </si>
  <si>
    <t>GRAND MEADOW</t>
  </si>
  <si>
    <t>GRAND VILLAGE</t>
  </si>
  <si>
    <t>923 HALE LAKE POINTE</t>
  </si>
  <si>
    <t>http://www.ecumengrand.org/</t>
  </si>
  <si>
    <t>ST MARKS LIVING</t>
  </si>
  <si>
    <t>400 - 15TH AVENUE SOUTHWEST</t>
  </si>
  <si>
    <t>https://www.stmarksliving.org/</t>
  </si>
  <si>
    <t>ECUMEN NORTH BRANCH</t>
  </si>
  <si>
    <t>5379 -383RD STREET</t>
  </si>
  <si>
    <t>NORTH BRANCH</t>
  </si>
  <si>
    <t>https://www.ecumennorthbranch.org/</t>
  </si>
  <si>
    <t>PRAIRIE VIEW SENIOR LIVING</t>
  </si>
  <si>
    <t>250 FIFTH STREET EAST</t>
  </si>
  <si>
    <t>LAKESIDE MEDICAL CENTER</t>
  </si>
  <si>
    <t>129 EAST 6TH AVENUE</t>
  </si>
  <si>
    <t>PINE CITY</t>
  </si>
  <si>
    <t>http://www.lmc-pcac.com/</t>
  </si>
  <si>
    <t>NEW HARMONY CARE AND REHAB CENTER</t>
  </si>
  <si>
    <t>135 GERANIUM AVENUE EAST</t>
  </si>
  <si>
    <t>http://newharmonycarecenter.org/</t>
  </si>
  <si>
    <t>The price is based on level care.Gave an estimation. No beds available as of the moment</t>
  </si>
  <si>
    <t>MADISON HEALTHCARE SERVICES</t>
  </si>
  <si>
    <t>900 SECOND AVENUE</t>
  </si>
  <si>
    <t>https://mhsmn.org/</t>
  </si>
  <si>
    <t>NORTH SHORE HEALTH</t>
  </si>
  <si>
    <t>515 - 5TH AVENUE WEST</t>
  </si>
  <si>
    <t>GRAND MARAIS</t>
  </si>
  <si>
    <t>https://northshorehealthgm.org/</t>
  </si>
  <si>
    <t>LANGTON SHORES</t>
  </si>
  <si>
    <t>1900 WEST COUNTY ROAD D</t>
  </si>
  <si>
    <t>https://www.preshomes.org/our-communities/langton-shores?utm_source=Google&amp;utm_medium=Yext</t>
  </si>
  <si>
    <t>THE ESTATES AT LYNNHURST LLC</t>
  </si>
  <si>
    <t>471 LYNNHURST AVENUE WEST</t>
  </si>
  <si>
    <t>https://monarchmn.com/the-estates-at-lynnhurst</t>
  </si>
  <si>
    <t>CROSSROADS CARE CENTER</t>
  </si>
  <si>
    <t>965 MCMILLAN STREET</t>
  </si>
  <si>
    <t>WORTHINGTON</t>
  </si>
  <si>
    <t>https://www.crossroadscaremn.com/</t>
  </si>
  <si>
    <t>$6600 - 11400</t>
  </si>
  <si>
    <t>The price is based on level care.Gave an estimation. She said that the facility requires $6000 deposit</t>
  </si>
  <si>
    <t>CENTRACARE HEALTH SYSTEM - MELROSE PINE VILLA C C</t>
  </si>
  <si>
    <t>525 WEST MAIN STREET</t>
  </si>
  <si>
    <t>HAVENWOOD CARE CENTER</t>
  </si>
  <si>
    <t>1633 DELTON AVENUE</t>
  </si>
  <si>
    <t>BEMIDJI</t>
  </si>
  <si>
    <t>https://eldercarebemidji.com/havenwood-care-center/</t>
  </si>
  <si>
    <t>WABASSO RESTORATIVE CARE CENTER</t>
  </si>
  <si>
    <t>660 MAPLE STREET</t>
  </si>
  <si>
    <t>WABASSO</t>
  </si>
  <si>
    <t>619 WEST SIXTH STREET</t>
  </si>
  <si>
    <t>PARK RAPIDS</t>
  </si>
  <si>
    <t>https://www.heritageparkrapids.org/</t>
  </si>
  <si>
    <t>EDENBROOK OF ROCHESTER</t>
  </si>
  <si>
    <t>1875 19TH STREET NORTHWEST</t>
  </si>
  <si>
    <t>https://edenbrookrochester.com/</t>
  </si>
  <si>
    <t>$6450 - 9,450</t>
  </si>
  <si>
    <t>$6000 - 9000</t>
  </si>
  <si>
    <t>No beds available this week. Needs 5k deposit. Price depends on the level of care.</t>
  </si>
  <si>
    <t>COKATO MANOR</t>
  </si>
  <si>
    <t>182 SUNSET AVENUE</t>
  </si>
  <si>
    <t>COKATO</t>
  </si>
  <si>
    <t>https://cokatoseniorcare.com/</t>
  </si>
  <si>
    <t>$7,292.7 - 16,050.6</t>
  </si>
  <si>
    <t>$6570 - 14,460</t>
  </si>
  <si>
    <t>No beds available this week. gave an estimation. Price depends on the level of care. Price for memory care is the same. Call back for assisted / independent living (voicemail).</t>
  </si>
  <si>
    <t>ROBBINSDALE A VILLA CENTER</t>
  </si>
  <si>
    <t>3130 GRIMES AVENUE NORTH</t>
  </si>
  <si>
    <t>https://robbinsdalevhc.com/</t>
  </si>
  <si>
    <t>BELGRADE NURSING HOME</t>
  </si>
  <si>
    <t>103 SCHOOL STREET, PO BOX 340</t>
  </si>
  <si>
    <t>BELGRADE</t>
  </si>
  <si>
    <t>$8,964.6 - 21,675.6</t>
  </si>
  <si>
    <t>$8,040 - 19,440</t>
  </si>
  <si>
    <t>No beds available this week. gave an estimation. Price depends on the level of care. Private rooms are 11.5% higher than semi private rooms</t>
  </si>
  <si>
    <t>LAKEWOOD HEALTH SYSTEM</t>
  </si>
  <si>
    <t>401 PRAIRIE AVENUE NORTHEAST</t>
  </si>
  <si>
    <t>STAPLES</t>
  </si>
  <si>
    <t>https://www.lakewoodhealthsystem.com/</t>
  </si>
  <si>
    <t>$7,626.6 - 17,260.2</t>
  </si>
  <si>
    <t>$6,840 - 15,480</t>
  </si>
  <si>
    <t>Gave an estimation. Price depends on the level of care. Private rooms are 11.5% higher than semi private rooms. The price for the first 30 days is 20% higher.</t>
  </si>
  <si>
    <t>CHOSEN VALLEY CARE CENTER</t>
  </si>
  <si>
    <t>1102 LIBERTY STREET SOUTHEAST</t>
  </si>
  <si>
    <t>CHATFIELD</t>
  </si>
  <si>
    <t>http://chosenvalleyseniorliving.com/</t>
  </si>
  <si>
    <t>KODA LIVING COMMUNITY</t>
  </si>
  <si>
    <t>2255 30TH STREET NW</t>
  </si>
  <si>
    <t>OWATONNA</t>
  </si>
  <si>
    <t>$12,300 - 13,800</t>
  </si>
  <si>
    <t>$10,500 - 12,000</t>
  </si>
  <si>
    <t xml:space="preserve">Gave an estimation. Price depends on the level of care. Private rooms are $60 higher than semi private rooms. </t>
  </si>
  <si>
    <t>ESSENTIA HEALTH - HOMESTEAD</t>
  </si>
  <si>
    <t>115 10TH AVENUE NORTHEAST</t>
  </si>
  <si>
    <t>DEER RIVER</t>
  </si>
  <si>
    <t>https://www.essentiahealth.org/find-facility/profile/essentia-health-deer-river/?utm_campaign=website-link&amp;utm_medium=organic&amp;utm_source=local-listing</t>
  </si>
  <si>
    <t>TWEETEN LUTHERAN HEALTH CARE CENTER</t>
  </si>
  <si>
    <t>125 5TH AVENUE SOUTHEAST</t>
  </si>
  <si>
    <t>SPRING GROVE</t>
  </si>
  <si>
    <t>https://www.gundersenhealth.org/tweeten-care-center/</t>
  </si>
  <si>
    <t>FIELD CREST CARE CENTER</t>
  </si>
  <si>
    <t>318 SECOND STREET NORTHEAST</t>
  </si>
  <si>
    <t>HAYFIELD</t>
  </si>
  <si>
    <t>https://fieldcrestcare.com/</t>
  </si>
  <si>
    <t>$10000 - 13000</t>
  </si>
  <si>
    <t>$4500 -  6000</t>
  </si>
  <si>
    <t xml:space="preserve">Website is forbidden. Gave an estimation. Price depends on the level of care. Private rooms are $1000/month higher than semi private rooms. </t>
  </si>
  <si>
    <t>GRACEPOINTE CROSSING GABLES</t>
  </si>
  <si>
    <t>1601 RIVERHILLS PARKWAY NORTHWEST</t>
  </si>
  <si>
    <t>https://www.preshomes.org/our-communities/gracepointe-crossing?utm_source=Google&amp;utm_medium=Yext</t>
  </si>
  <si>
    <t>Website is forbidden. Gave an estimation. Price depends on the level of care. Did not tell the pricefor the memory care unit. Said that it depends on the level of care. No direct phone number for assisted/ independent living. Have to fo to their website and inquire. I got the price for assisted living on their website.</t>
  </si>
  <si>
    <t>BETHANY ON THE LAKE LLC</t>
  </si>
  <si>
    <t>1020 LARK STREET</t>
  </si>
  <si>
    <t>KNUTE NELSON</t>
  </si>
  <si>
    <t>420 12TH AVENUE EAST</t>
  </si>
  <si>
    <t>https://www.knutenelson.org/</t>
  </si>
  <si>
    <t>PARKVIEW CARE CENTER - WELLS</t>
  </si>
  <si>
    <t>55 TENTH STREET SOUTHEAST</t>
  </si>
  <si>
    <t>WELLS</t>
  </si>
  <si>
    <t>https://heartlandseniorlivingmn.org/living-options/</t>
  </si>
  <si>
    <t>Gave an estimation. Price depends on the level of care. The admissions director for assisted living  is not available</t>
  </si>
  <si>
    <t>CATHOLIC ELDERCARE ON MAIN</t>
  </si>
  <si>
    <t>817 MAIN STREET NORTHEAST</t>
  </si>
  <si>
    <t>http://www.catholiceldercare.org/</t>
  </si>
  <si>
    <t>$10000 - 11000</t>
  </si>
  <si>
    <t>Gave an estimation. Price depends on the level of care..</t>
  </si>
  <si>
    <t>SHAKOPEE FRIENDSHIP MANOR</t>
  </si>
  <si>
    <t>1340 THIRD AVENUE WEST</t>
  </si>
  <si>
    <t>SHAKOPEE</t>
  </si>
  <si>
    <t>http://shakopeefriendshipmanor.com/</t>
  </si>
  <si>
    <t xml:space="preserve">Gave the average price. Price depends on the level of care. </t>
  </si>
  <si>
    <t>SACRED HEART CARE CENTER</t>
  </si>
  <si>
    <t>1200 12TH STREET SOUTHWEST</t>
  </si>
  <si>
    <t>https://www.sacredhcc.org/</t>
  </si>
  <si>
    <t>ST CRISPIN LIVING COMMUNITY</t>
  </si>
  <si>
    <t>213 PIONEER ROAD</t>
  </si>
  <si>
    <t>RED WING</t>
  </si>
  <si>
    <t>https://www.benedictineliving.org/red-wing-mn/</t>
  </si>
  <si>
    <t>THREE LINKS CARE CENTER</t>
  </si>
  <si>
    <t>815 FOREST AVENUE</t>
  </si>
  <si>
    <t>https://threelinks.org/senior-centers-minnesota/</t>
  </si>
  <si>
    <t>$6,823.8 - 17,828.85</t>
  </si>
  <si>
    <t>$6,120 - 15,990</t>
  </si>
  <si>
    <t xml:space="preserve">Gave an estimation. Price depends on the level of care.  Price  of memory care is the same. </t>
  </si>
  <si>
    <t>EPISCOPAL CHURCH HOME OF MINNESOTA</t>
  </si>
  <si>
    <t>1879 FERONIA AVENUE</t>
  </si>
  <si>
    <t>https://episcopalhomes.org/episcopal-church-nursing-home/?utm_source=GMBlisting&amp;utm_medium=organic</t>
  </si>
  <si>
    <t>Admissions director said that the waiting list is long and did not disclose the price. Transferred to assisted living but no one answered</t>
  </si>
  <si>
    <t>LB BROEN HOME</t>
  </si>
  <si>
    <t>824 SOUTH SHERIDAN</t>
  </si>
  <si>
    <t>FERGUS FALLS</t>
  </si>
  <si>
    <t>https://lbhomes.org/</t>
  </si>
  <si>
    <t>$9000 - 10000</t>
  </si>
  <si>
    <t>Gave an estimation. Price depends on the level of care. All rooms are private. Called assisted living but she did not answer.</t>
  </si>
  <si>
    <t>SANDSTONE HEALTH CARE CENTER</t>
  </si>
  <si>
    <t>109 COURT AVENUE SOUTH</t>
  </si>
  <si>
    <t>SANDSTONE</t>
  </si>
  <si>
    <t>https://sandstonehealthcc.com/</t>
  </si>
  <si>
    <t>GOOD SAMARITAN SOCIETY - JACKSON</t>
  </si>
  <si>
    <t>601 WEST JACKSON</t>
  </si>
  <si>
    <t>https://www.good-sam.com/locations/jackson?yxt_info=gss-location-GSS-4000-jack&amp;y_source=1_MTQyNTAxNDgtNzE1LWxvY2F0aW9uLmdvb2dsZV93ZWJzaXRlX292ZXJyaWRl</t>
  </si>
  <si>
    <t>Gave the average price. Price depends on the level of care. She said that upon admission, the rate is 20% higher then after a month, it will go down.</t>
  </si>
  <si>
    <t>ESSENTIA HEALTH VIRGINIA CARE CENT</t>
  </si>
  <si>
    <t>901 9TH STREET NORTH</t>
  </si>
  <si>
    <t>https://www.essentiahealth.org/find-facility/profile/essentia-health-virginia-care-center/?utm_campaign=website-link&amp;utm_medium=organic&amp;utm_source=local-listing</t>
  </si>
  <si>
    <t>THE GARDENS AT WINSTED LLC</t>
  </si>
  <si>
    <t>551 FOURTH STREET NORTH</t>
  </si>
  <si>
    <t>WINSTED</t>
  </si>
  <si>
    <t>https://monarchmn.com/the-gardens-at-winsted</t>
  </si>
  <si>
    <t>EVENTIDE LUTHERAN HOME</t>
  </si>
  <si>
    <t>1405 7TH STREET SOUTH</t>
  </si>
  <si>
    <t>https://eventide.org/</t>
  </si>
  <si>
    <t xml:space="preserve">$10,500 - 13,500
</t>
  </si>
  <si>
    <t>$10,500 - 13,500</t>
  </si>
  <si>
    <t>Gave the average price. Price depends on the level of care. Same price for private and semi private rooms</t>
  </si>
  <si>
    <t>MARANATHA CARE CENTER</t>
  </si>
  <si>
    <t>5409 69TH AVENUE NORTH</t>
  </si>
  <si>
    <t>BROOKLYN CENTER</t>
  </si>
  <si>
    <t>https://www.preshomes.org/our-communities/maranatha?utm_source=Google&amp;utm_medium=Yext</t>
  </si>
  <si>
    <t>PIONEER CARE CENTER</t>
  </si>
  <si>
    <t>1131 SOUTH MABELLE AVENUE</t>
  </si>
  <si>
    <t>https://www.pioneercare.org/</t>
  </si>
  <si>
    <t>GALEON</t>
  </si>
  <si>
    <t>410 WEST MAIN STREET</t>
  </si>
  <si>
    <t>OSAKIS</t>
  </si>
  <si>
    <t>http://www.galeonmn.com/</t>
  </si>
  <si>
    <t>KARLSTAD HEALTHCARE CENTER INC</t>
  </si>
  <si>
    <t>304 WASHINGTON AVENUE WEST</t>
  </si>
  <si>
    <t>KARLSTAD</t>
  </si>
  <si>
    <t>https://www.accura.healthcare/location/karlstad/</t>
  </si>
  <si>
    <t>$3,000 - 15,000</t>
  </si>
  <si>
    <t>$1,600 - 1,900</t>
  </si>
  <si>
    <t>Gave an estimation. Price depends on the level of care.</t>
  </si>
  <si>
    <t>LIFECARE ROSEAU MANOR</t>
  </si>
  <si>
    <t>715 DELMORE DRIVE</t>
  </si>
  <si>
    <t>ROSEAU</t>
  </si>
  <si>
    <t>https://lifecaremedicalcenter.org/</t>
  </si>
  <si>
    <t>GOOD SAMARITAN SOCIETY - PINE RIVER</t>
  </si>
  <si>
    <t>518 JEFFERSON AVENUE, PO BOX 29</t>
  </si>
  <si>
    <t>PINE RIVER</t>
  </si>
  <si>
    <t>https://www.good-sam.com/locations/pine-river?yxt_info=gss-location-GSS-4170-pine&amp;y_source=1_MTQyNTAzMjUtNzE1LWxvY2F0aW9uLmdvb2dsZV93ZWJzaXRlX292ZXJyaWRl</t>
  </si>
  <si>
    <t>$9,000 - 12,000</t>
  </si>
  <si>
    <t>Gave an estimation. Price depends on the level of care. Callback for assisted living</t>
  </si>
  <si>
    <t>PRAIRIE MANOR CARE CENTER</t>
  </si>
  <si>
    <t>220 THIRD STREET NORTHWEST</t>
  </si>
  <si>
    <t>BLOOMING PRAIRIE</t>
  </si>
  <si>
    <t>http://prairiemanorinc.com/</t>
  </si>
  <si>
    <t>$8,697 - 22,010.1</t>
  </si>
  <si>
    <t>$7,800 - 19,740</t>
  </si>
  <si>
    <t>Website is forbidden. Gave an estimation. Price depends on the level of care. There's an initial $6300 deposit. Callback for assisted living</t>
  </si>
  <si>
    <t>THE NORTH SHORE ESTATES LLC</t>
  </si>
  <si>
    <t>7700 GRAND AVENUE</t>
  </si>
  <si>
    <t>https://monarchmn.com/north-shore-estates</t>
  </si>
  <si>
    <t>VILLA ST VINCENT</t>
  </si>
  <si>
    <t>516 WALSH STREET</t>
  </si>
  <si>
    <t>https://www.benedictineliving.org/crookston-mn/</t>
  </si>
  <si>
    <t>PERHAM LIVING</t>
  </si>
  <si>
    <t>735 THIRD STREET SOUTHWEST</t>
  </si>
  <si>
    <t>PERHAM</t>
  </si>
  <si>
    <t>https://www.perhamhealth.org/perham-living/</t>
  </si>
  <si>
    <t>AUGUSTANA MERCY CARE CENTER</t>
  </si>
  <si>
    <t>710 SOUTH KENWOOD AVENUE</t>
  </si>
  <si>
    <t>MOOSE LAKE</t>
  </si>
  <si>
    <t>AUGUSTANA CHAPEL VIEW CARE CENTER</t>
  </si>
  <si>
    <t>615 MINNETONKA MILLS ROAD</t>
  </si>
  <si>
    <t>https://www.chapelviewcampus.org/</t>
  </si>
  <si>
    <t>$10,200 - 11,700</t>
  </si>
  <si>
    <t>$9,000 - 10,500</t>
  </si>
  <si>
    <t>ELIM HOME</t>
  </si>
  <si>
    <t>701 FIRST STREET</t>
  </si>
  <si>
    <t>THE EMERALDS AT GRAND RAPIDS LLC</t>
  </si>
  <si>
    <t>2801 SOUTH HIGHWAY 169</t>
  </si>
  <si>
    <t>https://monarchmn.com/the-emeralds-at-grand-rapids</t>
  </si>
  <si>
    <t>MINNEOTA MANOR HEALTH CARE CENTER</t>
  </si>
  <si>
    <t>700 NORTH MONROE STREET</t>
  </si>
  <si>
    <t>MINNEOTA</t>
  </si>
  <si>
    <t>https://www.minmanor.org/</t>
  </si>
  <si>
    <t>CALEDONIA REHABILITATION &amp; RETIREMENT CENTER</t>
  </si>
  <si>
    <t>425 NORTH BADGER STREET</t>
  </si>
  <si>
    <t>CALEDONIA</t>
  </si>
  <si>
    <t>https://caledoniarehab.com/</t>
  </si>
  <si>
    <t>Website is not working. Admissions director is not available</t>
  </si>
  <si>
    <t>GOOD SAMARITAN SOCIETY - BETHANY</t>
  </si>
  <si>
    <t>804 WRIGHT STREET</t>
  </si>
  <si>
    <t>BRAINERD</t>
  </si>
  <si>
    <t>https://www.good-sam.com/locations/bethany?yxt_info=gss-location-GSS-3850&amp;y_source=1_MTQyNTAzMTktNzE1LWxvY2F0aW9uLmdvb2dsZV93ZWJzaXRlX292ZXJyaWRl</t>
  </si>
  <si>
    <t>Gave an estimation. Price depends on the level of care. Assisted living director did not answer.</t>
  </si>
  <si>
    <t>LAURELS PEAK CARE &amp; REHABILITATION CENTER</t>
  </si>
  <si>
    <t>700 JAMES AVENUE</t>
  </si>
  <si>
    <t>MANKATO</t>
  </si>
  <si>
    <t>https://monarchmn.com/laurels-peak-rehabilitation-center</t>
  </si>
  <si>
    <t>OAKLAWN CARE &amp; REHABILITATION CENTER</t>
  </si>
  <si>
    <t>201 OAKLAWN AVENUE</t>
  </si>
  <si>
    <t>https://monarchmn.com/oaklawn-rehabilitation-center</t>
  </si>
  <si>
    <t>COURAGE KENNY REHABILITATION INSTITUTES TRP</t>
  </si>
  <si>
    <t>3915 GOLDEN VALLEY ROAD</t>
  </si>
  <si>
    <t>https://account.allinahealth.org/locations/1394?utm_source=gmb&amp;utm_medium=organic&amp;utm_content=web-url&amp;utm_campaign=gmb_website&amp;utm_term=courage-kenny-golden-valley</t>
  </si>
  <si>
    <t>REDEEMER RESIDENCE INC</t>
  </si>
  <si>
    <t>625 WEST 31ST STREET</t>
  </si>
  <si>
    <t>beds will be available next week. Price depends on the level of care.</t>
  </si>
  <si>
    <t>LIVING MEADOWS AT LUTHER - MADELIA</t>
  </si>
  <si>
    <t>503 BENZEL AVENUE SW</t>
  </si>
  <si>
    <t>MADELIA</t>
  </si>
  <si>
    <t>https://livingmeadows.com/</t>
  </si>
  <si>
    <t>330 EXCHANGE STREET SOUTH</t>
  </si>
  <si>
    <t>https://littlesistersofthepoor.org/</t>
  </si>
  <si>
    <t>GUNDERSEN HARMONY CARE CENTER</t>
  </si>
  <si>
    <t>815 MAIN AVENUE SOUTH</t>
  </si>
  <si>
    <t>HARMONY</t>
  </si>
  <si>
    <t>https://www.gundersenhealth.org/harmony-care-center/</t>
  </si>
  <si>
    <t>$9,750 - 10,740</t>
  </si>
  <si>
    <t>$9,000 - 10,000</t>
  </si>
  <si>
    <t xml:space="preserve">Gave an estimation for the first month. Price depends on the level of care and will go down after a month. </t>
  </si>
  <si>
    <t>SAMARITAN BETHANY HOME ON EIGHTH</t>
  </si>
  <si>
    <t>24 - 8TH STREET NORTHWEST</t>
  </si>
  <si>
    <t>https://www.samaritanbethany.com/</t>
  </si>
  <si>
    <t>10000 - 12,000</t>
  </si>
  <si>
    <t>$9,000- 11,100</t>
  </si>
  <si>
    <t>Price depends on the level of care. Memory care admissions did not answer.</t>
  </si>
  <si>
    <t>LAKESIDE HEALTH CARE CENTER</t>
  </si>
  <si>
    <t>439 WILLIAM AVENUE EAST, PO BOX 383</t>
  </si>
  <si>
    <t>DASSEL</t>
  </si>
  <si>
    <t>CAPITOL VIEW TRANSITIONAL CARE CENTER</t>
  </si>
  <si>
    <t>640 JACKSON STREET</t>
  </si>
  <si>
    <t>https://www.healthpartners.com/care/hospitals/regions/specialties/capitol-view/?utm_campaign=hospital_locallistings_20m1_care_reg&amp;utm_source=googlemybusiness_&amp;utm_medium=organic&amp;utm_content=capitol-view-transitional-care-center_localpack_conversion&amp;utm_term=_v1__</t>
  </si>
  <si>
    <t>not a long term facility</t>
  </si>
  <si>
    <t>JOURDAIN PERPICH EXT CARE FAC</t>
  </si>
  <si>
    <t>24856 HOSPITAL DRIVE</t>
  </si>
  <si>
    <t>REDLAKE</t>
  </si>
  <si>
    <t>MINNEWASKA COMMUNITY HEALTH SERVICES</t>
  </si>
  <si>
    <t>605 MAIN STREET, PO BOX 40</t>
  </si>
  <si>
    <t>STARBUCK</t>
  </si>
  <si>
    <t>Price depends on the level of care. Gave the base rate. Needs $5000 deposit</t>
  </si>
  <si>
    <t>LITTLEFORK MEDICAL CENTER</t>
  </si>
  <si>
    <t>912 MAIN STREET</t>
  </si>
  <si>
    <t>LITTLEFORK</t>
  </si>
  <si>
    <t>https://khs.sfhs.org/our-community/littlefork-care-center/</t>
  </si>
  <si>
    <t>MISSION NURSING HOME</t>
  </si>
  <si>
    <t>3401 EAST MEDICINE LAKE BOULEVARD</t>
  </si>
  <si>
    <t>https://www.missionsinc.org/our-services/long-term-care-services/</t>
  </si>
  <si>
    <t>TUFF MEMORIAL HOME</t>
  </si>
  <si>
    <t>505 EAST 4TH STREET</t>
  </si>
  <si>
    <t>HILLS</t>
  </si>
  <si>
    <t>http://www.tuffmemorialhome.com/</t>
  </si>
  <si>
    <t>Price depends on the level of care. No beds available as of the moment</t>
  </si>
  <si>
    <t>GOOD SAMARITAN SOCIETY - MOUNTAIN LAKE</t>
  </si>
  <si>
    <t>745 BASINGER MEMORIAL DRIVE</t>
  </si>
  <si>
    <t>MOUNTAIN LAKE</t>
  </si>
  <si>
    <t>https://www.good-sam.com/locations/mountain-lake?yxt_info=gss-location-GSS-4110&amp;y_source=1_MTQyNTAxNDktNzE1LWxvY2F0aW9uLmdvb2dsZV93ZWJzaXRlX292ZXJyaWRl</t>
  </si>
  <si>
    <t>NORTH STAR MANOR</t>
  </si>
  <si>
    <t>410 SOUTH MCKINLEY STREET</t>
  </si>
  <si>
    <t>https://www.northstarmanor.org/</t>
  </si>
  <si>
    <t>$12,000 - 15,000</t>
  </si>
  <si>
    <t>Price depends on the level of care. 1 month deposit is required,  Callback for assisted and independent living. Admissions director for assisted living is not available.</t>
  </si>
  <si>
    <t>PARKVIEW MANOR NURSING HOME</t>
  </si>
  <si>
    <t>308 SHERMAN AVENUE</t>
  </si>
  <si>
    <t>http://www.ellsworth.mn.citygovt.org/Default.aspx?tabid=4097</t>
  </si>
  <si>
    <t>RENVILLA HEALTH CENTER</t>
  </si>
  <si>
    <t>205 SOUTHEAST ELM AVENUE</t>
  </si>
  <si>
    <t>RENVILLE</t>
  </si>
  <si>
    <t>https://www.rhs.sfhs.org/</t>
  </si>
  <si>
    <t>PRESBYTERIAN HOMES OF BLOOMINGTON</t>
  </si>
  <si>
    <t>9889 PENN AVENUE SOUTH</t>
  </si>
  <si>
    <t>https://www.preshomes.org/</t>
  </si>
  <si>
    <t>Price depends on the level of care. $3000 month deposit is required. Admissions director  for assisted living is not available.</t>
  </si>
  <si>
    <t>GOOD SAMARITAN SOCIETY - WINDOM</t>
  </si>
  <si>
    <t>705 SIXTH STREET</t>
  </si>
  <si>
    <t>WINDOM</t>
  </si>
  <si>
    <t>https://www.good-sam.com/locations/windom</t>
  </si>
  <si>
    <t>GREEN PINE ACRES NURSING HOME</t>
  </si>
  <si>
    <t>427 MAIN STREET NORTHEAST</t>
  </si>
  <si>
    <t>MENAHGA</t>
  </si>
  <si>
    <t>HALSTAD LIVING CENTER</t>
  </si>
  <si>
    <t>133 FOURTH AVENUE EAST</t>
  </si>
  <si>
    <t>HALSTAD</t>
  </si>
  <si>
    <t>https://www.halstadlivingcenter.com/</t>
  </si>
  <si>
    <t>MAPLE LAWN SENIOR CARE</t>
  </si>
  <si>
    <t>400 SEVENTH STREET</t>
  </si>
  <si>
    <t>FULDA</t>
  </si>
  <si>
    <t>https://maplelawn.org/</t>
  </si>
  <si>
    <t>COLONIAL MANOR NURSING HOME</t>
  </si>
  <si>
    <t>403 COLONIAL AVENUE</t>
  </si>
  <si>
    <t>LAKEFIELD</t>
  </si>
  <si>
    <t>http://www.colonialmanormn.com/</t>
  </si>
  <si>
    <t>CLARA CITY CARE CENTER</t>
  </si>
  <si>
    <t>1012 NORTH DIVISION STREET PO BOX 797</t>
  </si>
  <si>
    <t>CLARA CITY</t>
  </si>
  <si>
    <t>$7,500 - 17,100</t>
  </si>
  <si>
    <t>Price depends on the level of care. She just gave the lowest price and the highest price</t>
  </si>
  <si>
    <t>TWIN CITY GARDENS</t>
  </si>
  <si>
    <t>2309 HAYES STREET NORTHEAST</t>
  </si>
  <si>
    <t>ESSENTIA HEALTH GRACE HOME</t>
  </si>
  <si>
    <t>116 WEST SECOND STREET</t>
  </si>
  <si>
    <t>GRACEVILLE</t>
  </si>
  <si>
    <t>https://www.essentiahealth.org/find-facility/profile/essentia-health-grace-home/</t>
  </si>
  <si>
    <t>AUBURN HOME IN WACONIA</t>
  </si>
  <si>
    <t>594 CHERRY DRIVE</t>
  </si>
  <si>
    <t>WACONIA</t>
  </si>
  <si>
    <t>https://www.auburnhomes.org/auburn_home.php</t>
  </si>
  <si>
    <t>TRAVERSE CARE CENTER</t>
  </si>
  <si>
    <t>303 SEVENTH STREET SOUTH</t>
  </si>
  <si>
    <t>https://traversecarecenter.com/</t>
  </si>
  <si>
    <t>Website not loading. Admissions director is not available</t>
  </si>
  <si>
    <t>EBENEZER CARE CENTER</t>
  </si>
  <si>
    <t>2545 PORTLAND AVENUE SOUTH</t>
  </si>
  <si>
    <t>https://www.ebenezercares.org/ebenezer-care-center</t>
  </si>
  <si>
    <t>ST WILLIAMS LIVING CENTER</t>
  </si>
  <si>
    <t>212 WEST SOO STREET, BOX 30</t>
  </si>
  <si>
    <t>PARKERS PRAIRIE</t>
  </si>
  <si>
    <t>https://www.stwilliamslivingcenter.com/</t>
  </si>
  <si>
    <t>BUFFALO LAKE HEALTH CARE CTR</t>
  </si>
  <si>
    <t>703 WEST YELLOWSTONE TRAIL, PO 368</t>
  </si>
  <si>
    <t>BUFFALO LAKE</t>
  </si>
  <si>
    <t>https://blhcc.org/</t>
  </si>
  <si>
    <t>$7,500 - 19,500</t>
  </si>
  <si>
    <t>Forbidden website. No beds available. Check back in a couple of months.</t>
  </si>
  <si>
    <t>GOOD SAMARITAN SOCIETY - WESTBROOK</t>
  </si>
  <si>
    <t>149 FIRST STREET, BOX 218</t>
  </si>
  <si>
    <t>SOUTH SHORE CARE CENTER</t>
  </si>
  <si>
    <t>1307 SOUTH SHORE DRIVE PO BOX 69</t>
  </si>
  <si>
    <t>https://www.southshorecaremn.com/</t>
  </si>
  <si>
    <t>$6600 - 9600</t>
  </si>
  <si>
    <t>Price depends on the level of care. Additional $600 for provate room. Callback for Memory care.</t>
  </si>
  <si>
    <t>SUNNYSIDE CARE CENTER</t>
  </si>
  <si>
    <t>16561 US HIGHWAY 10</t>
  </si>
  <si>
    <t>https://sunnysidecarecenter.com/</t>
  </si>
  <si>
    <t>DIVINE PROVIDENCE COMMUNITY HOME</t>
  </si>
  <si>
    <t>700 THIRD AVENUE NORTHWEST</t>
  </si>
  <si>
    <t>https://divineprovidencehome.org/</t>
  </si>
  <si>
    <t>GOOD SAMARITAN SOCIETY - BLACKDUCK</t>
  </si>
  <si>
    <t>172 SUMMIT AVENUE WEST</t>
  </si>
  <si>
    <t>BLACKDUCK</t>
  </si>
  <si>
    <t>https://www.good-sam.com/locations/blackduck?yxt_info=gss-location-GSS-3820&amp;y_source=1_MTQyNTAzMTgtNzE1LWxvY2F0aW9uLmdvb2dsZV93ZWJzaXRlX292ZXJyaWRl</t>
  </si>
  <si>
    <t>$7,500 - 13,500</t>
  </si>
  <si>
    <t>Price depends on the level of care. Callback assisted living.</t>
  </si>
  <si>
    <t>AUBURN MANOR</t>
  </si>
  <si>
    <t>501 OAK STREET</t>
  </si>
  <si>
    <t>CHASKA</t>
  </si>
  <si>
    <t>https://www.auburnhomes.org/auburn_manor.php</t>
  </si>
  <si>
    <t>PRESBYTERIAN HOMES OF NORTH OAKS</t>
  </si>
  <si>
    <t>5919 CENTERVILLE ROAD</t>
  </si>
  <si>
    <t>NORTH OAKS</t>
  </si>
  <si>
    <t>https://www.preshomes.org/our-communities/waverly-gardens?utm_source=Google&amp;utm_medium=Yext</t>
  </si>
  <si>
    <t>LIFECARE GREENBUSH MANOR</t>
  </si>
  <si>
    <t>19120 200TH STREET</t>
  </si>
  <si>
    <t>GREENBUSH</t>
  </si>
  <si>
    <t>CARONDELET VILLAGE CARE CENTER</t>
  </si>
  <si>
    <t>525 FAIRVIEW AVENUE SOUTH</t>
  </si>
  <si>
    <t>https://carondeletvillage.org/?utm_source=Google&amp;utm_medium=Yext</t>
  </si>
  <si>
    <t>SAINT THERESE AT OXBOW LAKE</t>
  </si>
  <si>
    <t>5200 OAK GROVE PARKWAY</t>
  </si>
  <si>
    <t>BROOKLYN PARK</t>
  </si>
  <si>
    <t>https://www.sainttherese.org/</t>
  </si>
  <si>
    <t>INTERLUDE</t>
  </si>
  <si>
    <t>2775 CAMPUS DRIVE NORTH</t>
  </si>
  <si>
    <t>https://www.interluderestorativesuites.org/locations/plymouth/</t>
  </si>
  <si>
    <t>EPISCOPAL CHURCH HOME GARDENS</t>
  </si>
  <si>
    <t>1860 UNIVERSITY AVENUE WEST</t>
  </si>
  <si>
    <t>https://episcopalhomes.org/skilled-nursing-care/?utm_source=GMBlisting&amp;utm_medium=organic</t>
  </si>
  <si>
    <t>$10000 - 12000</t>
  </si>
  <si>
    <t>THE BIRCHES AT TRILLIUM WOODS</t>
  </si>
  <si>
    <t>14585 59TH AVENUE NORTH</t>
  </si>
  <si>
    <t>https://www.trilliumwoodslcs.com/health-center/skilled-nursing/</t>
  </si>
  <si>
    <t>TRASITIONAL CARE SAINT THERESE</t>
  </si>
  <si>
    <t>3300 OAKDALE AVENUE 4TH FLOOR</t>
  </si>
  <si>
    <t>https://www.sainttherese.org/communities/robbinsdale?y_source=1_ODM0OTA4NS03MTUtbG9jYXRpb24ud2Vic2l0ZQ%3D%3D</t>
  </si>
  <si>
    <t>ST BENEDICTS SENIOR COMMUNITY</t>
  </si>
  <si>
    <t>990 19TH STREET SOUTH</t>
  </si>
  <si>
    <t>No beds available. Did not say the price. Call back after a few weeks</t>
  </si>
  <si>
    <t>NORRIS SQUARE</t>
  </si>
  <si>
    <t>6993 80TH STREET SOUTH</t>
  </si>
  <si>
    <t>COTTAGE GROVE</t>
  </si>
  <si>
    <t>https://www.preshomes.org/our-communities/norris-square?utm_source=Google&amp;utm_medium=Yext</t>
  </si>
  <si>
    <t>GRAND AVENUE REST HOME</t>
  </si>
  <si>
    <t>3956 GRAND AVENUE S0UTH</t>
  </si>
  <si>
    <t>BYWOOD EAST HEALTH CARE</t>
  </si>
  <si>
    <t>3427 CENTRAL AVENUE NORTHEAST</t>
  </si>
  <si>
    <t>http://www.bywoodeast.com/</t>
  </si>
  <si>
    <t>24E355</t>
  </si>
  <si>
    <t>AFTENRO HOME</t>
  </si>
  <si>
    <t>510 WEST COLLEGE STREET</t>
  </si>
  <si>
    <t>https://aftenro.org/</t>
  </si>
  <si>
    <t>24E507</t>
  </si>
  <si>
    <t>SOUTHSIDE CARE CENTER</t>
  </si>
  <si>
    <t>2644 ALDRICH AVENUE SOUTH</t>
  </si>
  <si>
    <t>24E508</t>
  </si>
  <si>
    <t>HAYES RESIDENCE</t>
  </si>
  <si>
    <t>1620 RANDOLPH AVENUE</t>
  </si>
  <si>
    <t>https://hayesmn.com/</t>
  </si>
  <si>
    <t>$5,700 - 13,500</t>
  </si>
  <si>
    <t>Price depends on the level of care. Gve an estimation.</t>
  </si>
  <si>
    <t>KABUL NURSING HOMES INC</t>
  </si>
  <si>
    <t>1000 MAIN STREET</t>
  </si>
  <si>
    <t>CABOOL</t>
  </si>
  <si>
    <t>MASON POINTE CARE CENTER</t>
  </si>
  <si>
    <t>13190 SOUTH OUTER 40 ROAD</t>
  </si>
  <si>
    <t>https://www.lssliving.org/communities/mason-pointe-town-country-mo/?utm_source=google&amp;utm_medium=Yext</t>
  </si>
  <si>
    <t>vm 2-24. voicemail</t>
  </si>
  <si>
    <t>CAMDENTON WINDSOR ESTATES</t>
  </si>
  <si>
    <t>2042 N BUSINESS ROUTE 5</t>
  </si>
  <si>
    <t>CAMDENTON</t>
  </si>
  <si>
    <t>https://www.camdentonwindsor.com/</t>
  </si>
  <si>
    <t>JOHN KNOX VILLAGE CARE CENTER</t>
  </si>
  <si>
    <t>600 NW PRYOR ROAD</t>
  </si>
  <si>
    <t>LEES SUMMIT</t>
  </si>
  <si>
    <t>https://www.jkv.org/health-services/skilled-nursing/</t>
  </si>
  <si>
    <t>Website is blocked. Assisted living. Admissions director is not available</t>
  </si>
  <si>
    <t>DELMAR GARDENS WEST</t>
  </si>
  <si>
    <t>13550 SOUTH OUTER 40 ROAD</t>
  </si>
  <si>
    <t>TOWN AND COUNTRY</t>
  </si>
  <si>
    <t>https://www.delmargardens.com/facilities/delmar-gardens-west/</t>
  </si>
  <si>
    <t>AD not available 2-24. Admissions director is not available</t>
  </si>
  <si>
    <t>BETH HAVEN NURSING HOME</t>
  </si>
  <si>
    <t>2500 PLEASANT STREET</t>
  </si>
  <si>
    <t>HANNIBAL</t>
  </si>
  <si>
    <t>https://bethaven.org/</t>
  </si>
  <si>
    <t>MOORE-FEW CARE CENTER</t>
  </si>
  <si>
    <t>901 SOUTH ADAMS</t>
  </si>
  <si>
    <t>https://www.nrmchealth.com/moore-few-care-center?utm_source=GMBSocialClimb&amp;utm_medium=Moore-FewCareCenter</t>
  </si>
  <si>
    <t>FRIENDSHIP VILLAGE CHESTERFIELD</t>
  </si>
  <si>
    <t>15250 VILLAGE VIEW DRIVE</t>
  </si>
  <si>
    <t>https://friendshipvillagestl.com/</t>
  </si>
  <si>
    <t>BIG BEND WOODS HEALTHCARE CENTER</t>
  </si>
  <si>
    <t>110 HIGHLAND AVENUE</t>
  </si>
  <si>
    <t>VALLEY PARK</t>
  </si>
  <si>
    <t>https://www.bigbendwoodshc.com/home</t>
  </si>
  <si>
    <t>vm 2-24 Voicemail</t>
  </si>
  <si>
    <t>MARYMOUNT MANOR</t>
  </si>
  <si>
    <t>313 AUGUSTINE RD, PO BOX 600</t>
  </si>
  <si>
    <t>vm 2-24  voicemail</t>
  </si>
  <si>
    <t>CHATEAU GIRARDEAU</t>
  </si>
  <si>
    <t>3120 INDEPENDENCE STREET</t>
  </si>
  <si>
    <t>CAPE GIRARDEAU</t>
  </si>
  <si>
    <t>https://www.chateaugir.com/</t>
  </si>
  <si>
    <t>SPRINGFIELD REHABILITATION &amp; HEALTH CARE CENTER</t>
  </si>
  <si>
    <t>2800 SOUTH FORT AVENUE, PO BOX 3438GS</t>
  </si>
  <si>
    <t>https://nhccare.com/locations/springfield-rehabilitation/</t>
  </si>
  <si>
    <t>NHC HEALTHCARE, DESLOGE</t>
  </si>
  <si>
    <t>801 BRIM STREET, PO BOX AA</t>
  </si>
  <si>
    <t>DESLOGE</t>
  </si>
  <si>
    <t>https://nhccare.com/locations/desloge/</t>
  </si>
  <si>
    <t>LEWIS &amp; CLARK GARDENS</t>
  </si>
  <si>
    <t>1221 BOONES LICK ROAD</t>
  </si>
  <si>
    <t>SAINT CHARLES</t>
  </si>
  <si>
    <t>https://www.lewisandclarkgardens.com/</t>
  </si>
  <si>
    <t>CHARLESTON MANOR</t>
  </si>
  <si>
    <t>1220 EAST MARSHALL</t>
  </si>
  <si>
    <t>https://www.visitcharlestonmanor.com/</t>
  </si>
  <si>
    <t>$5,430 - 5,580</t>
  </si>
  <si>
    <t>Did not tell the price for memory care. Said that they need a referral from the doctor before they could tell if the patient is suitable for the memory care unit</t>
  </si>
  <si>
    <t>NHC HEALTHCARE, KENNETT</t>
  </si>
  <si>
    <t>1120 FALCON, PO BOX 696</t>
  </si>
  <si>
    <t>KENNETT</t>
  </si>
  <si>
    <t>No assisted/ independent living.</t>
  </si>
  <si>
    <t>AURORA NURSING CENTER</t>
  </si>
  <si>
    <t>1700 SOUTH HUDSON AVENUE</t>
  </si>
  <si>
    <t>https://communitycaremidwest.com/aurora/</t>
  </si>
  <si>
    <t xml:space="preserve">The prices will increase on Mar 1. Additional $10. Memory care is the same price. </t>
  </si>
  <si>
    <t>ST ANDREW'S AT FRANCIS PLACE</t>
  </si>
  <si>
    <t>400 SUMMERVILLE BLVD</t>
  </si>
  <si>
    <t>http://standrewsfrancisplace.com/</t>
  </si>
  <si>
    <t>TWIN PINES ADULT CARE CENTER</t>
  </si>
  <si>
    <t>1900 S JAMISON</t>
  </si>
  <si>
    <t>KIRKSVILLE</t>
  </si>
  <si>
    <t>LOCH HAVEN</t>
  </si>
  <si>
    <t>701 SUNSET HILLS DR, PO BOX 187</t>
  </si>
  <si>
    <t>vm 2-24. no answer</t>
  </si>
  <si>
    <t>CEDARGATE HEALTHCARE</t>
  </si>
  <si>
    <t>2350 KANELL BLVD</t>
  </si>
  <si>
    <t>POPLAR BLUFF</t>
  </si>
  <si>
    <t>http://www.cedargatehc.com/</t>
  </si>
  <si>
    <t>STONEBRIDGE VILLA MARIE</t>
  </si>
  <si>
    <t>1030 EDMONDS STREET</t>
  </si>
  <si>
    <t>JEFFERSON CITY</t>
  </si>
  <si>
    <t>https://stonebridgeseniorliving.com/location/jefferson-city-villa-marie/</t>
  </si>
  <si>
    <t>$6300 - 6750</t>
  </si>
  <si>
    <t>vm 2-24. Callback for assisted living</t>
  </si>
  <si>
    <t>SCENIC NURSING AND REHABILITATION CENTER, LLC</t>
  </si>
  <si>
    <t>1333 SCENIC DRIVE</t>
  </si>
  <si>
    <t>HERCULANEUM</t>
  </si>
  <si>
    <t>https://scenicrehabcenter.com/</t>
  </si>
  <si>
    <t>ST JAMES LIVING CENTER</t>
  </si>
  <si>
    <t>415 SIDNEY STREET, PO BOX 69</t>
  </si>
  <si>
    <t>SAINT JAMES</t>
  </si>
  <si>
    <t>AD not available 2-25. no answer</t>
  </si>
  <si>
    <t>MARK TWAIN MANOR</t>
  </si>
  <si>
    <t>11988 MARK TWAIN LANE</t>
  </si>
  <si>
    <t>BRIDGETON</t>
  </si>
  <si>
    <t>https://communitycaremidwest.com/mark-twain/</t>
  </si>
  <si>
    <t>MAPLE LAWN NURSING HOME</t>
  </si>
  <si>
    <t>1410 WEST LINE STREET, PO BOX 232</t>
  </si>
  <si>
    <t>PALMYRA</t>
  </si>
  <si>
    <t>vm 2-25. voicemail</t>
  </si>
  <si>
    <t>KIRKSVILLE MANOR CARE CENTER</t>
  </si>
  <si>
    <t>1705 EAST LAHARPE</t>
  </si>
  <si>
    <t>http://www.kirksvillemanor.com/</t>
  </si>
  <si>
    <t>$4,350 - 4,650</t>
  </si>
  <si>
    <t>Website is blocked. No memory care. No assisted/independent living</t>
  </si>
  <si>
    <t>TRUMAN HEALTHCARE &amp; REHABILITATION CENTER</t>
  </si>
  <si>
    <t>206 WEST FIRST STREET</t>
  </si>
  <si>
    <t>https://www.trumanhc.com/</t>
  </si>
  <si>
    <t>same price with long term rooms</t>
  </si>
  <si>
    <t>Did not tell price of private room because they don't have any beds available</t>
  </si>
  <si>
    <t>CEDAR POINTE</t>
  </si>
  <si>
    <t>1800 WHITE COLUMNS DRIVE</t>
  </si>
  <si>
    <t>ROLLA</t>
  </si>
  <si>
    <t>https://rspseniorliving.com/cedar-pointe/</t>
  </si>
  <si>
    <t>IGNITE MEDICAL RESORT CARONDELET LLC</t>
  </si>
  <si>
    <t>621 CARONDELET DRIVE</t>
  </si>
  <si>
    <t>https://www.ignitemedicalresorts.com/</t>
  </si>
  <si>
    <t>NEW MARK CARE CENTER</t>
  </si>
  <si>
    <t>11221 NORTH NASHUA DRIVE</t>
  </si>
  <si>
    <t>https://www.newmarkcarecenter.com</t>
  </si>
  <si>
    <t>not currently  accepting patients due to active covid cases in their facility</t>
  </si>
  <si>
    <t>GAINESVILLE HEALTH CARE CENTER</t>
  </si>
  <si>
    <t>77 MEDICAL DRIVE, PO BOX 628</t>
  </si>
  <si>
    <t xml:space="preserve"> No memory care. No assisted/independent living</t>
  </si>
  <si>
    <t>GARDEN VIEW CARE CENTER</t>
  </si>
  <si>
    <t>700 GARDEN PATH</t>
  </si>
  <si>
    <t>O FALLON</t>
  </si>
  <si>
    <t>https://gardenviewcarecenter.com/ofallon/</t>
  </si>
  <si>
    <t>DELMAR GARDENS NORTH</t>
  </si>
  <si>
    <t>4401 PARKER ROAD</t>
  </si>
  <si>
    <t>BLACK JACK</t>
  </si>
  <si>
    <t>https://www.delmargardens.com/s</t>
  </si>
  <si>
    <t>VM- assisted/independent
Memory care:
$296/day- private pod &amp; shared bathroom
$365/day- private pod</t>
  </si>
  <si>
    <t>NORTH VILLAGE PARK</t>
  </si>
  <si>
    <t>2041 SILVA LANE</t>
  </si>
  <si>
    <t>MOBERLY</t>
  </si>
  <si>
    <t>https://www.reliantcaremgmt.com/North-Village-Park</t>
  </si>
  <si>
    <t>No answer 2-25. voicemail</t>
  </si>
  <si>
    <t>CHESTNUT REHAB AND NURSING</t>
  </si>
  <si>
    <t>10954 KENNERLY ROAD</t>
  </si>
  <si>
    <t>SAINT LOUIS</t>
  </si>
  <si>
    <t>https://www.chestnutrehab.com/</t>
  </si>
  <si>
    <t>CARRIAGE SQUARE LIVING &amp; REHAB CENTER</t>
  </si>
  <si>
    <t>4009 GENE FIELD ROAD</t>
  </si>
  <si>
    <t>SAINT JOSEPH</t>
  </si>
  <si>
    <t>https://carriagerehab.com/</t>
  </si>
  <si>
    <t xml:space="preserve"> No memory care. No independent living</t>
  </si>
  <si>
    <t>PACIFIC CARE CENTER</t>
  </si>
  <si>
    <t>105 SOUTH SIXTH STREET</t>
  </si>
  <si>
    <t>PACIFIC</t>
  </si>
  <si>
    <t>https://pacificcarecenter.net/</t>
  </si>
  <si>
    <t>vm 2-25. no answer</t>
  </si>
  <si>
    <t>AUTUMN TERRACE HEALTH &amp; REHABILITATION</t>
  </si>
  <si>
    <t>6124 RAYTOWN ROAD</t>
  </si>
  <si>
    <t>RAYTOWN</t>
  </si>
  <si>
    <t>LIFE CARE CENTER OF BRIDGETON</t>
  </si>
  <si>
    <t>12145 BRIDGETON SQUARE DR</t>
  </si>
  <si>
    <t>https://lcca.com/locations/mo/bridgeton/</t>
  </si>
  <si>
    <t>GOLDEN YEARS CENTER FOR REHAB AND HEALTHCARE</t>
  </si>
  <si>
    <t>2001 JEFFERSON PARKWAY</t>
  </si>
  <si>
    <t>HARRISONVILLE</t>
  </si>
  <si>
    <t>https://www.primehm.com/</t>
  </si>
  <si>
    <t>WEST COUNTY CARE CENTER</t>
  </si>
  <si>
    <t>312 SOLLEY DRIVE</t>
  </si>
  <si>
    <t>BALLWIN</t>
  </si>
  <si>
    <t>LIFE CARE CENTER OF GRANDVIEW</t>
  </si>
  <si>
    <t>6301 EAST 125TH ST</t>
  </si>
  <si>
    <t>GRANDVIEW</t>
  </si>
  <si>
    <t>https://lcca.com/locations/mo/grandview/</t>
  </si>
  <si>
    <t>LUTHERAN HOME, THE</t>
  </si>
  <si>
    <t>2825 BLOOMFIELD ROAD</t>
  </si>
  <si>
    <t>https://www.thelutheranhomecape.com/</t>
  </si>
  <si>
    <t>MEADOW VIEW OF HARRISONVILLE HEALTH &amp; REHAB</t>
  </si>
  <si>
    <t>2203 EAST MECHANIC STREET</t>
  </si>
  <si>
    <t>AD not available 2-25. Admissions director is not available</t>
  </si>
  <si>
    <t>STONEBRIDGE FLORISSANT</t>
  </si>
  <si>
    <t>6768 NORTH HIGHWAY 67</t>
  </si>
  <si>
    <t>FLORISSANT</t>
  </si>
  <si>
    <t>https://stonebridgeseniorliving.com/location/florissant/</t>
  </si>
  <si>
    <t xml:space="preserve">Only available bed is for semi-private room </t>
  </si>
  <si>
    <t>ROCK POINT NURSING CENTER</t>
  </si>
  <si>
    <t>8477 NORTH STREET</t>
  </si>
  <si>
    <t>BIRCH TREE</t>
  </si>
  <si>
    <t xml:space="preserve">Only available bed is for semi-private room. Did not tell the price of the private room </t>
  </si>
  <si>
    <t>CRYSTAL OAKS</t>
  </si>
  <si>
    <t>1500 CALVARY CHURCH ROAD, PO BOX 680</t>
  </si>
  <si>
    <t>FESTUS</t>
  </si>
  <si>
    <t>https://crystaloaks.org/</t>
  </si>
  <si>
    <t>GRANDVIEW HEALTHCARE CENTER</t>
  </si>
  <si>
    <t>201 GRAND AVE</t>
  </si>
  <si>
    <t>https://www.grandviewhealthcare.com/</t>
  </si>
  <si>
    <t>JEFFERSON HEALTH CARE</t>
  </si>
  <si>
    <t>615 SW OLDHAM PARKWAY</t>
  </si>
  <si>
    <t>https://www.jeffersonhc.com/</t>
  </si>
  <si>
    <t>$5,550 - 5,850</t>
  </si>
  <si>
    <t>DEXTER LIVING CENTER</t>
  </si>
  <si>
    <t>415 S CATALPA STREET</t>
  </si>
  <si>
    <t>https://www.dexterlivingcenter.com/</t>
  </si>
  <si>
    <t>FOUNTAINBLEAU LODGE</t>
  </si>
  <si>
    <t>2001 NORTH KINGSHIGHWAY</t>
  </si>
  <si>
    <t>Assisted living:
$2250- semi private
$2900 - private</t>
  </si>
  <si>
    <t>RIDGEVIEW LIVING COMMUNITY</t>
  </si>
  <si>
    <t>500 BARRETT DRIVE</t>
  </si>
  <si>
    <t>https://www.ridgeviewlivingcommunity.com/</t>
  </si>
  <si>
    <t>HERITAGE HALL NURSING CENTER</t>
  </si>
  <si>
    <t>750 E HIGHWAY 22</t>
  </si>
  <si>
    <t>https://www.americareusa.net/</t>
  </si>
  <si>
    <t>Gave a rough estimation of the room rates.</t>
  </si>
  <si>
    <t>SHEPHERD OF THE HILLS LIVING CENTER</t>
  </si>
  <si>
    <t>996 STATE HIGHWAY 248</t>
  </si>
  <si>
    <t>BRANSON</t>
  </si>
  <si>
    <t>https://www.shepherdofthehillsliving.com/</t>
  </si>
  <si>
    <t>FESTUS MANOR</t>
  </si>
  <si>
    <t>627 WESTWOOD DRIVE SOUTH</t>
  </si>
  <si>
    <t>https://festusmanor.com/</t>
  </si>
  <si>
    <t>MAYWOOD TERRACE LIVING CENTER</t>
  </si>
  <si>
    <t>10300 EAST TRUMAN RD</t>
  </si>
  <si>
    <t>https://www.maywoodtlc.com/</t>
  </si>
  <si>
    <t>Call back for the price of memory care</t>
  </si>
  <si>
    <t>AUTUMN OAKS CARING CENTER</t>
  </si>
  <si>
    <t>1310 HOVIS STREET</t>
  </si>
  <si>
    <t>MOUNTAIN GROVE</t>
  </si>
  <si>
    <t>https://www.autumnoakscc.net/</t>
  </si>
  <si>
    <t>POINT LOOKOUT NURSING &amp; REHAB</t>
  </si>
  <si>
    <t>11103 HISTORIC HWY 165</t>
  </si>
  <si>
    <t>https://www.pointlookoutnursing.com/</t>
  </si>
  <si>
    <t>vm 2-25. Gave the no. of the admissions director. voicemail.</t>
  </si>
  <si>
    <t>MOUNTAIN VIEW HEALTHCARE</t>
  </si>
  <si>
    <t>1211 NORTH ASH STREET, PO BOX 879</t>
  </si>
  <si>
    <t>MOUNTAIN VIEW</t>
  </si>
  <si>
    <t>ASCENSION LIVING SHERBROOKE VILLAGE</t>
  </si>
  <si>
    <t>4005 RIPA AVENUE</t>
  </si>
  <si>
    <t>https://www.ascensionliving.org/find-a-community/sherbrooke-village-st-louis-mo</t>
  </si>
  <si>
    <t>DIXON NURSING &amp; REHAB</t>
  </si>
  <si>
    <t>403 EAST 10TH STREET</t>
  </si>
  <si>
    <t>DIXON</t>
  </si>
  <si>
    <t>https://www.dixonnursing.com/</t>
  </si>
  <si>
    <t>No private rooms available, did not tell the price. No memory care. No assisted/independent living</t>
  </si>
  <si>
    <t>WESTVIEW NURSING HOME</t>
  </si>
  <si>
    <t>301 WEST DUNLOP STREET</t>
  </si>
  <si>
    <t>CENTER</t>
  </si>
  <si>
    <t>No private rooms available, did not tell the price. For the momory care unit, price will depend on the level of care</t>
  </si>
  <si>
    <t>OAK PARK CARE CENTER</t>
  </si>
  <si>
    <t>6637 BERTHOLD AVENUE</t>
  </si>
  <si>
    <t>https://mgmhealthcare.com/facility/oakpark/</t>
  </si>
  <si>
    <t>LAKE REGIONAL HEALTH SYSTEMS</t>
  </si>
  <si>
    <t>54 HOSPITAL DRIVE</t>
  </si>
  <si>
    <t>OSAGE BEACH</t>
  </si>
  <si>
    <t>https://www.lakeregional.com/</t>
  </si>
  <si>
    <t>BIG RIVER NURSING &amp; REHAB</t>
  </si>
  <si>
    <t>6400 THE CEDARS COURT</t>
  </si>
  <si>
    <t>CEDAR HILL</t>
  </si>
  <si>
    <t>vm 2-28. voicemail</t>
  </si>
  <si>
    <t>TRUMAN LAKE MANOR INC</t>
  </si>
  <si>
    <t>600 EAST 7TH ST, PO BOX 415</t>
  </si>
  <si>
    <t>LOWRY CITY</t>
  </si>
  <si>
    <t>They will have a memory care unit soon</t>
  </si>
  <si>
    <t>BARNES-JEWISH EXTENDED CARE</t>
  </si>
  <si>
    <t>401 CORPORATE PARK DRIVE</t>
  </si>
  <si>
    <t>https://bethesdahealth.org/</t>
  </si>
  <si>
    <t>No longer acepting long term. Facility is transitioning to short temr care</t>
  </si>
  <si>
    <t>MANOR, THE</t>
  </si>
  <si>
    <t>2071 BARRON RD</t>
  </si>
  <si>
    <t>https://www.themanorpb.com/</t>
  </si>
  <si>
    <t>Gave a rough estimation of the room rates. Memory care units have the same price</t>
  </si>
  <si>
    <t>COMMUNITY SPRINGS HEALTHCARE FACILITY</t>
  </si>
  <si>
    <t>400 EAST HOSPITAL ROAD</t>
  </si>
  <si>
    <t>EL DORADO SPRINGS</t>
  </si>
  <si>
    <t>https://www.citizensmemorial.com/locations/community-springs-healthcare-facility/index.html</t>
  </si>
  <si>
    <t>vm 2-28. Site can’t be reached. Voicemail</t>
  </si>
  <si>
    <t>MARK TWAIN CARING CENTER</t>
  </si>
  <si>
    <t>3001 MAY STREET</t>
  </si>
  <si>
    <t>https://www.marktwaincaringcenter.com/</t>
  </si>
  <si>
    <t>BLOOMFIELD LIVING CENTER</t>
  </si>
  <si>
    <t>606 WEST MISSOURI STREET</t>
  </si>
  <si>
    <t>https://www.bloomfieldlivingcenter.com/</t>
  </si>
  <si>
    <t>WILLARD CARE CENTER</t>
  </si>
  <si>
    <t>400 WEST WALNUT LANE</t>
  </si>
  <si>
    <t>WILLARD</t>
  </si>
  <si>
    <t>https://www.willardcarecenter.com/</t>
  </si>
  <si>
    <t>vm 2-28. Voicemail</t>
  </si>
  <si>
    <t>TRUMAN GARDENS</t>
  </si>
  <si>
    <t>17451 MEDICAL CENTER PARKWAY</t>
  </si>
  <si>
    <t>CASSVILLE HEALTH CENTER FOR REHAB AND HEALTHCARE</t>
  </si>
  <si>
    <t>1300 COUNTY FARM ROAD</t>
  </si>
  <si>
    <t>CASSVILLE</t>
  </si>
  <si>
    <t>http://www.primehm.com/cassville-health-center/</t>
  </si>
  <si>
    <t>WILLOW CARE REHABILITATION &amp; HEALTH CARE CENTER</t>
  </si>
  <si>
    <t>328 MUNGER LANE</t>
  </si>
  <si>
    <t>https://willowcarebytutera.com/</t>
  </si>
  <si>
    <t>$5,400 - 5,700</t>
  </si>
  <si>
    <t>LAKE STOCKTON HEALTHCARE FACILITY</t>
  </si>
  <si>
    <t>1523 3RD ROAD, PO BOX 945</t>
  </si>
  <si>
    <t>GLENDALE GARDENS NURSING &amp; REHAB</t>
  </si>
  <si>
    <t>3535 EAST CHEROKEE</t>
  </si>
  <si>
    <t>https://www.glendalenursingrehab.com/</t>
  </si>
  <si>
    <t>Ad vm 2-28. Voicemail</t>
  </si>
  <si>
    <t>COUNTRY AIRE RETIREMENT CENTER</t>
  </si>
  <si>
    <t>18540 STATE HIGHWAY 16</t>
  </si>
  <si>
    <t>LEWISTOWN</t>
  </si>
  <si>
    <t>MARANATHA VILLAGE, INC</t>
  </si>
  <si>
    <t>233 EAST NORTON ROAD</t>
  </si>
  <si>
    <t>https://www.mvlife.org/</t>
  </si>
  <si>
    <t>SPRINGFIELD SKILLED CARE CENTER</t>
  </si>
  <si>
    <t>2401 WEST GRAND</t>
  </si>
  <si>
    <t>https://mgmhealthcare.com/facility/springfield/</t>
  </si>
  <si>
    <t>Callback for assisted/independent living. Admissions director is not available</t>
  </si>
  <si>
    <t>STONEBRIDGE MARYLAND HEIGHTS</t>
  </si>
  <si>
    <t>2963 DODDRIDGE AVENUE</t>
  </si>
  <si>
    <t>MARYLAND HEIGHTS</t>
  </si>
  <si>
    <t>https://stonebridgeseniorliving.com/</t>
  </si>
  <si>
    <t>$7,200.00 - 8,250</t>
  </si>
  <si>
    <t>vm 2-28. Callback for assisted living</t>
  </si>
  <si>
    <t>ST GENEVIEVE CARE CENTER INC</t>
  </si>
  <si>
    <t>1010 STE GENEVIEVE DRIVE, PO BOX 426</t>
  </si>
  <si>
    <t>SAINTE GENEVIEVE</t>
  </si>
  <si>
    <t>https://communitycaremidwest.com/ste-gen/</t>
  </si>
  <si>
    <t>vm 2-28. Admissions director is not available</t>
  </si>
  <si>
    <t>MEDICALODGES NEVADA</t>
  </si>
  <si>
    <t>1210 WEST ASHLAND</t>
  </si>
  <si>
    <t>https://www.medicalodgesnevada.com/</t>
  </si>
  <si>
    <t>ROCKY RIDGE MANOR</t>
  </si>
  <si>
    <t>3111 HIGHWAY A</t>
  </si>
  <si>
    <t>https://www.rockyridgemanor.com/</t>
  </si>
  <si>
    <t>AD not available 2-28. Admissions director is not available</t>
  </si>
  <si>
    <t>BLUFFS, THE</t>
  </si>
  <si>
    <t>3105 BLUFF CREEK DRIVE</t>
  </si>
  <si>
    <t>https://thebluffscolumbia.org/our-difference/</t>
  </si>
  <si>
    <t>Long wait list for private room
Long term &amp; Memory care rates:
$230/day - shared curtain
$240/day - shared walled
$275/day - private</t>
  </si>
  <si>
    <t>NEW HAVEN LIVING CENTER</t>
  </si>
  <si>
    <t>609 GOLF STREET</t>
  </si>
  <si>
    <t>ODESSA</t>
  </si>
  <si>
    <t>https://www.newhavenlivingcenter.com/</t>
  </si>
  <si>
    <t>HIDDEN LAKE CARE CENTER</t>
  </si>
  <si>
    <t>11400 HIDDEN LAKE DRIVE</t>
  </si>
  <si>
    <t>AD not available 2-28. no answer</t>
  </si>
  <si>
    <t>PARKVIEW HEALTH CARE FACILITY</t>
  </si>
  <si>
    <t>119 WEST FOREST</t>
  </si>
  <si>
    <t>BOLIVAR</t>
  </si>
  <si>
    <t>https://www.citizensmemorial.com/locations/parkview-healthcare-facility/index.html</t>
  </si>
  <si>
    <t>Site is not loading.  No assisted/independent living</t>
  </si>
  <si>
    <t>JEFFERSON CITY NURSING AND REHABILITATION CTR, LLC</t>
  </si>
  <si>
    <t>1221 SOUTHGATE LANE</t>
  </si>
  <si>
    <t>https://jeffersoncityrehabcenter.com/</t>
  </si>
  <si>
    <t>same with long term care</t>
  </si>
  <si>
    <t>HERITAGE NURSING CENTER-SKILLED NURS BY AMERICARE</t>
  </si>
  <si>
    <t>1802 ST FRANCIS, PO BOX 827</t>
  </si>
  <si>
    <t>HERITAGE CARE CENTER</t>
  </si>
  <si>
    <t>4401 NORTH HANLEY ROAD</t>
  </si>
  <si>
    <t>https://www.reliantcaremgmt.com/Heritage-Care-Center-Berkeley</t>
  </si>
  <si>
    <t>GLASGOW GARDENS</t>
  </si>
  <si>
    <t>100 AUDSLEY DRIVE</t>
  </si>
  <si>
    <t>https://www.glasgowgardens.com/</t>
  </si>
  <si>
    <t>VALLEY VIEW HEALTH &amp; REHABILITATION</t>
  </si>
  <si>
    <t>1600 EAST ROLLINS ST</t>
  </si>
  <si>
    <t>https://www.valleyviewmo.com/</t>
  </si>
  <si>
    <t>TARKIO REHABILITATION &amp; HEALTH CARE</t>
  </si>
  <si>
    <t>300 CEDAR STREET</t>
  </si>
  <si>
    <t>TARKIO</t>
  </si>
  <si>
    <t>https://www.petersenhealthcare.net/tarkio/</t>
  </si>
  <si>
    <t>CITIZENS MEMORIAL HEALTHCARE FACILITY</t>
  </si>
  <si>
    <t>1218 WEST LOCUST, PO BOX 590</t>
  </si>
  <si>
    <t>https://www.citizensmemorial.com/</t>
  </si>
  <si>
    <t>GASCONADE MANOR NURSING HOME</t>
  </si>
  <si>
    <t>1910 NURSING HOME ROAD, PO BOX 520</t>
  </si>
  <si>
    <t>https://www.gasconademanor.org/</t>
  </si>
  <si>
    <t>No memory care. No independent living</t>
  </si>
  <si>
    <t>PORTAGEVILLE HEALTH CARE CENTER</t>
  </si>
  <si>
    <t>290 WEST STATE HWY 162</t>
  </si>
  <si>
    <t>PORTAGEVILLE</t>
  </si>
  <si>
    <t>Did not tell the price of the private room because it will not be available for a long time. No memory care. No assisted/independent living</t>
  </si>
  <si>
    <t>CROWLEY RIDGE CARE CENTER</t>
  </si>
  <si>
    <t>1204 NORTH OUTER ROAD, PO BOX 668</t>
  </si>
  <si>
    <t>Did not tell the price of the private room because it will not be available for a long time. No assisted/independent living</t>
  </si>
  <si>
    <t>NATHAN RICHARD HEALTH CARE CENTER</t>
  </si>
  <si>
    <t>700 EAST HIGHLAND AVENUE</t>
  </si>
  <si>
    <t>MAPLES HEALTH AND REHABILITATION, THE</t>
  </si>
  <si>
    <t>610 WEST SUNSET STREET</t>
  </si>
  <si>
    <t>https://themapleshealthandrehabilitation.com/</t>
  </si>
  <si>
    <t>Private room:
$245/day -  small room
$260/day - big room</t>
  </si>
  <si>
    <t>MADISON MEDICAL CENTER</t>
  </si>
  <si>
    <t>611 WEST MAIN STREET, PO BOX 431</t>
  </si>
  <si>
    <t>FREDERICKTOWN</t>
  </si>
  <si>
    <t>https://madisonmedicalcenter.net/nursing-home/</t>
  </si>
  <si>
    <t>Waiting list for private room is long. Did not give the price</t>
  </si>
  <si>
    <t>MEDICALODGES BUTLER</t>
  </si>
  <si>
    <t>103 EAST NURSERY</t>
  </si>
  <si>
    <t>https://www.medicalodgesbutler.com/</t>
  </si>
  <si>
    <t>DADE COUNTY NURSING HOME DISTRICT</t>
  </si>
  <si>
    <t>400 BROAD STREET</t>
  </si>
  <si>
    <t>https://www.dadecountynursinghome.com/</t>
  </si>
  <si>
    <t>MONTEREY PARK REHABILITATION &amp; HEALTH CARE CENTER</t>
  </si>
  <si>
    <t>4600 LITTLE BLUE PARKWAY</t>
  </si>
  <si>
    <t>https://montereyparkbytutera.com/</t>
  </si>
  <si>
    <t>$6,510 - 6,720</t>
  </si>
  <si>
    <t>ROLLA PRESBYTERIAN MANOR</t>
  </si>
  <si>
    <t>1200 HOMELIFE PLAZA</t>
  </si>
  <si>
    <t>https://www.rollapresbyterianmanor.org/</t>
  </si>
  <si>
    <t>$7,230 - 8,610</t>
  </si>
  <si>
    <t>$6,840 - 8,250</t>
  </si>
  <si>
    <t>Rates depends on the level of care. Gave the price range.</t>
  </si>
  <si>
    <t>KINGDOM CARE SENIOR LIVING LLC</t>
  </si>
  <si>
    <t>811 CENTER STREET</t>
  </si>
  <si>
    <t># cannot be reached 2-28</t>
  </si>
  <si>
    <t>STONECREST HEALTHCARE</t>
  </si>
  <si>
    <t>2 HIGHWAY Y, PO BOX 707</t>
  </si>
  <si>
    <t>VIBURNUM</t>
  </si>
  <si>
    <t>ST LOUIS PLACE HEALTH &amp; REHABILITATION</t>
  </si>
  <si>
    <t>2600 REDMAN ROAD</t>
  </si>
  <si>
    <t>PARKDALE MANOR CARE CENTER</t>
  </si>
  <si>
    <t>814 WEST SOUTH AVENUE</t>
  </si>
  <si>
    <t>MARYVILLE</t>
  </si>
  <si>
    <t>https://www.jmsseniorliving.com/parkdale-manor</t>
  </si>
  <si>
    <t>OZARKS METHODIST MANOR, THE</t>
  </si>
  <si>
    <t>205 SOUTH COLLEGE, PO BOX 403</t>
  </si>
  <si>
    <t>MARIONVILLE</t>
  </si>
  <si>
    <t>vm 3-1. voicemail</t>
  </si>
  <si>
    <t>BRUNSWICK NURSING &amp; REHAB</t>
  </si>
  <si>
    <t>721 WEST HARRISON ST</t>
  </si>
  <si>
    <t>https://brunswicknursingandrehab.com/</t>
  </si>
  <si>
    <t>ASPIRE SENIOR LIVING MALDEN</t>
  </si>
  <si>
    <t>1209 STOKELAN</t>
  </si>
  <si>
    <t>Memory care unit has the same price with the rooms. No assisted/independent living</t>
  </si>
  <si>
    <t>LIFE CARE CENTER OF ST LOUIS</t>
  </si>
  <si>
    <t>3520 CHOUTEAU AVE</t>
  </si>
  <si>
    <t>https://lcca.com/locations/mo/st-louis/</t>
  </si>
  <si>
    <t>SILEX COMMUNITY CARE</t>
  </si>
  <si>
    <t>111 DUNCAN MANSION ROAD</t>
  </si>
  <si>
    <t>SILEX</t>
  </si>
  <si>
    <t>https://www.silexcommunitycare.com/</t>
  </si>
  <si>
    <t>No assisted/independent living. No private rooms</t>
  </si>
  <si>
    <t>CLEARVIEW NURSING CENTER</t>
  </si>
  <si>
    <t>430 SALCEDO ROAD, PO BOX 707</t>
  </si>
  <si>
    <t>SIKESTON</t>
  </si>
  <si>
    <t>https://www.clearviewnursing.com/</t>
  </si>
  <si>
    <t>GARDEN VIEW CARE CENTER OF CHESTERFIELD</t>
  </si>
  <si>
    <t>1025 CHESTERFIELD POINTE PARKWAY</t>
  </si>
  <si>
    <t>https://gardenviewcarecenter.com/</t>
  </si>
  <si>
    <t>$7,800 - 9,900</t>
  </si>
  <si>
    <t>NAZARETH LIVING CENTER</t>
  </si>
  <si>
    <t>#2 NAZARETH LANE</t>
  </si>
  <si>
    <t>https://nazarethlivingcenter.org/?y_source=1_MTcyMjQ2NDAtNzE1LWxvY2F0aW9uLndlYnNpdGU%3D</t>
  </si>
  <si>
    <t>Call back for memory care. 
Assisted living (no beds available)
$5787 -  studio
$6633 - 1 bedroom
Independent living:
- 2 yrs wait time. Did not tell the price</t>
  </si>
  <si>
    <t>TIMBERLAKE CARE CENTER</t>
  </si>
  <si>
    <t>12110 HOLMES ROAD</t>
  </si>
  <si>
    <t>Price depends on the referral given by the doctor. Did not tell any rates. Said that they would need the documents from the doctor</t>
  </si>
  <si>
    <t>VILLAGE CARE CENTER INC</t>
  </si>
  <si>
    <t>810 EAST EDWARDS STREET</t>
  </si>
  <si>
    <t>http://osbycorp.com/facilities/village-care-center/</t>
  </si>
  <si>
    <t>Long term care:
$142/day- semi private, will increase to $152/day starting April 1
$147/day - private, will increase to $157/day starting April 1
Assisted living:
$79/day- private, will increase to $89/day starting April 1
$78/day - semi private, will increase to $88/day starting April 1</t>
  </si>
  <si>
    <t>LA BELLE MANOR CARE CENTER</t>
  </si>
  <si>
    <t>1002 CENTRAL</t>
  </si>
  <si>
    <t>LA BELLE</t>
  </si>
  <si>
    <t>MONITEAU CARE CENTER</t>
  </si>
  <si>
    <t>200 SOUTH GERHART</t>
  </si>
  <si>
    <t>CALIFORNIA</t>
  </si>
  <si>
    <t>https://www.moniteaucarecenter.com/</t>
  </si>
  <si>
    <t>Facility will close and not accepting patients</t>
  </si>
  <si>
    <t>SARCOXIE NURSING CENTER</t>
  </si>
  <si>
    <t>1505 MINER, PO BOX 248</t>
  </si>
  <si>
    <t>SARCOXIE</t>
  </si>
  <si>
    <t>https://sarcoxienursingcenter.com/</t>
  </si>
  <si>
    <t>STONEBRIDGE HERMANN</t>
  </si>
  <si>
    <t>1800 WEIN STREET, PO BOX 468</t>
  </si>
  <si>
    <t>HERMANN</t>
  </si>
  <si>
    <t>FOUNTAINBLEAU NURSING CENTER</t>
  </si>
  <si>
    <t>1349 HIGHWAY 61, PO BOX 700</t>
  </si>
  <si>
    <t>http://www.fountainbleaunursingcenter.com/</t>
  </si>
  <si>
    <t>Number is unavailable. Found the prices on their website</t>
  </si>
  <si>
    <t>ABBEY WOODS CENTER FOR REHABILITATION AND HEALING</t>
  </si>
  <si>
    <t>5026 FARAON ST</t>
  </si>
  <si>
    <t>ST LUKE'S NURSING CENTER INC</t>
  </si>
  <si>
    <t>1220 EAST FAIRVIEW</t>
  </si>
  <si>
    <t>CARTHAGE</t>
  </si>
  <si>
    <t>https://www.st-lukesnursingcenter.com/</t>
  </si>
  <si>
    <t>AD not available 3-1. voicemail</t>
  </si>
  <si>
    <t>JAMES RIVER NURSING AND REHABILITATION</t>
  </si>
  <si>
    <t>3550 EAST BATTLEFIELD</t>
  </si>
  <si>
    <t>https://jamesrivernursingandrehabilitation.com/</t>
  </si>
  <si>
    <t>WARRENSBURG MANOR CARE CENTER</t>
  </si>
  <si>
    <t>400 CARE CENTER DRIVE</t>
  </si>
  <si>
    <t>WARRENSBURG</t>
  </si>
  <si>
    <t>http://warrensburgmanor.com/</t>
  </si>
  <si>
    <t>AD not available 3-1. Admissions director is not available</t>
  </si>
  <si>
    <t>DUTCHTOWN CARE CENTER</t>
  </si>
  <si>
    <t>3421 GASCONADE</t>
  </si>
  <si>
    <t>https://dutchtowncarecenter.com/</t>
  </si>
  <si>
    <t>Room depends on the level of care. Gave an estimation.</t>
  </si>
  <si>
    <t>ST ELIZABETH CARE CENTER</t>
  </si>
  <si>
    <t>649 SOUTH WALNUT</t>
  </si>
  <si>
    <t>SAINT ELIZABETH</t>
  </si>
  <si>
    <t>https://www.reliantcaremgmt.com/st-elizabeth-care-center</t>
  </si>
  <si>
    <t>vm 3-1. Admissions director is not available</t>
  </si>
  <si>
    <t>GENERAL BAPTIST NURSING HOME</t>
  </si>
  <si>
    <t>17108 US HIGHWAY 62</t>
  </si>
  <si>
    <t>OAK KNOLL SKILLED NURSING &amp; REHABILITATION CENTER</t>
  </si>
  <si>
    <t>37 NORTH CLARK AVENUE</t>
  </si>
  <si>
    <t>FERGUSON</t>
  </si>
  <si>
    <t>https://oakknoll1948.com/</t>
  </si>
  <si>
    <t>AD not available 3-1. Site not loading. Admissions director is not available</t>
  </si>
  <si>
    <t>INDEPENDENCE MANOR CARE CENTER</t>
  </si>
  <si>
    <t>1600 SOUTH KINGSHIGHWAY</t>
  </si>
  <si>
    <t>https://independence-manor.com/</t>
  </si>
  <si>
    <t>AD not available 3-1. Forbidden website. Admissions director is not available</t>
  </si>
  <si>
    <t>WINDSOR HEALTHCARE &amp; REHAB CENTER</t>
  </si>
  <si>
    <t>809 WEST BENTON, PO BOX 5</t>
  </si>
  <si>
    <t>https://www.windsorhealthcarecenter.com/</t>
  </si>
  <si>
    <t>LUTHER MANOR RETIREMENT &amp; NURSING CENTER</t>
  </si>
  <si>
    <t>3170 HIGHWAY 61 NORTH</t>
  </si>
  <si>
    <t>http://www.luthermanorhannibal.com/</t>
  </si>
  <si>
    <t>$5,205 - 5,355</t>
  </si>
  <si>
    <t>Did not tell the private room rates because it not available. Independent living rates depends on the room. For small room, it's $550, medium is $650 and the large room is $750 per month</t>
  </si>
  <si>
    <t>SALT RIVER COMMUNITY CARE</t>
  </si>
  <si>
    <t>142 SHELBY PLAZA ROAD, PO BOX 529</t>
  </si>
  <si>
    <t>SHELBINA</t>
  </si>
  <si>
    <t>https://www.saltriver.org/</t>
  </si>
  <si>
    <t>ASPIRE SENIOR LIVING PLATTE CITY</t>
  </si>
  <si>
    <t>220 O'ROURKE DRIVE, PO BOX 1310</t>
  </si>
  <si>
    <t>PLATTE CITY</t>
  </si>
  <si>
    <t>NICK'S HEALTH CARE CENTER, LLC</t>
  </si>
  <si>
    <t>253 EAST HIGHWAY 116</t>
  </si>
  <si>
    <t>PLATTSBURG</t>
  </si>
  <si>
    <t>https://www.reliantcaremgmt.com/Nicks-Health-Care-Center</t>
  </si>
  <si>
    <t>BEAUVAIS MANOR HEALTHCARE &amp; REHAB CENTER</t>
  </si>
  <si>
    <t>3625 MAGNOLIA AVENUE</t>
  </si>
  <si>
    <t>https://beauvaisrehab.com/</t>
  </si>
  <si>
    <t>WILSHIRE AT LAKEWOOD</t>
  </si>
  <si>
    <t>600 N E MEADOWVIEW DRIVE</t>
  </si>
  <si>
    <t>https://capitalhealthmanagement.com/communities/wilshire-lakewood-care-center/</t>
  </si>
  <si>
    <t>vm 3-1. Voicemail. Found the rates on their website</t>
  </si>
  <si>
    <t>ST JOE MANOR</t>
  </si>
  <si>
    <t>10 LAKE DRIVE</t>
  </si>
  <si>
    <t>BONNE TERRE</t>
  </si>
  <si>
    <t>AD not available 3-1.  Admissions director is not available</t>
  </si>
  <si>
    <t>GOOD SHEPHERD COMMUNITY CARE AND REHABILITATION</t>
  </si>
  <si>
    <t>200 WEST 12TH STREET</t>
  </si>
  <si>
    <t>LOCKWOOD</t>
  </si>
  <si>
    <t>https://goodshepherdlockwood.wixsite.com/goodshepherdlockwood/rates</t>
  </si>
  <si>
    <t>Assisted living (They have available rooms):
$84.00/day- Shared Semi-Private Room
$88.00/day- Private Room
$96.00/day - Converted Semi-Private Room</t>
  </si>
  <si>
    <t>SHIRKEY NURSING AND REHABILITATION CENTER</t>
  </si>
  <si>
    <t>804 WOLLARD BLVD</t>
  </si>
  <si>
    <t>https://shirkeyhealthservices.com/</t>
  </si>
  <si>
    <t>BELLEFONTAINE GARDENS NURSING &amp; REHAB</t>
  </si>
  <si>
    <t>9500 BELLEFONTAINE ROAD</t>
  </si>
  <si>
    <t>https://www.bellefontainegardens.com/</t>
  </si>
  <si>
    <t>Needs 1 month deposit. No memory care. No assisted/independent living</t>
  </si>
  <si>
    <t>DELMAR GARDENS OF MERAMEC VALLEY</t>
  </si>
  <si>
    <t>#1 ARBOR TERRACE</t>
  </si>
  <si>
    <t>https://www.delmargardens.com/facilities/delmar-gardens-of-meramec-valley/</t>
  </si>
  <si>
    <t>MILLER COUNTY CARE AND REHABILITATION CENTER</t>
  </si>
  <si>
    <t>1157 HIGHWAY 17</t>
  </si>
  <si>
    <t>TUSCUMBIA</t>
  </si>
  <si>
    <t>http://www.millercountycare.com/</t>
  </si>
  <si>
    <t>SUNNYVIEW NURSING HOME &amp; APARTMENTS</t>
  </si>
  <si>
    <t>1311 E 28TH STREET</t>
  </si>
  <si>
    <t>http://www.sunnyviewnursinghome.com/</t>
  </si>
  <si>
    <t>MONTICELLO HOUSE</t>
  </si>
  <si>
    <t>1115 K LAND DRIVE, PO BOX 740</t>
  </si>
  <si>
    <t>https://www.visitmonticellohouse.com/</t>
  </si>
  <si>
    <t>GRAND MANOR NURSING &amp; REHABILITATION CENTER</t>
  </si>
  <si>
    <t>3645 COOK AVE</t>
  </si>
  <si>
    <t>https://www.grandmanornursingandrehab.com/</t>
  </si>
  <si>
    <t>GOLDEN AGE NURSING HOME</t>
  </si>
  <si>
    <t>12498 SE HIGHWAY 116</t>
  </si>
  <si>
    <t>BRAYMER</t>
  </si>
  <si>
    <t>https://www.goldenagenursinghome.com/</t>
  </si>
  <si>
    <t>CREVE COEUR MANOR</t>
  </si>
  <si>
    <t>1127 TIMBER RUN DRIVE</t>
  </si>
  <si>
    <t>https://crevecoeurmanor.com/</t>
  </si>
  <si>
    <t>EASTVIEW MANOR CARE CENTER</t>
  </si>
  <si>
    <t>1622 EAST 28TH STREET</t>
  </si>
  <si>
    <t>https://www.reliantcaremgmt.com/homes/eastview-manor-care-center</t>
  </si>
  <si>
    <t>MAGNOLIA SQUARE NURSING AND REHAB</t>
  </si>
  <si>
    <t>1502 WEST EDGEWOOD</t>
  </si>
  <si>
    <t>https://magnoliasquarenursingandrehab.com/</t>
  </si>
  <si>
    <t>ST JOHNS PLACE</t>
  </si>
  <si>
    <t>3333 BROWN ROAD</t>
  </si>
  <si>
    <t>http://sjpcare.com/</t>
  </si>
  <si>
    <t>COUNTRY MEADOWS</t>
  </si>
  <si>
    <t>1301 N ST JOE DRIVE</t>
  </si>
  <si>
    <t>PARK HILLS</t>
  </si>
  <si>
    <t>https://www.visitcountrymeadows.com/</t>
  </si>
  <si>
    <t>Only 1 room available. No memory care. No assisted/independent living</t>
  </si>
  <si>
    <t>U-CITY FOREST MANOR</t>
  </si>
  <si>
    <t>1301 PARTRIDGE AVENUE</t>
  </si>
  <si>
    <t>http://ucityforestmanor.com/</t>
  </si>
  <si>
    <t>vm 3-2. Admissions director is not available</t>
  </si>
  <si>
    <t>LAURIE CARE CENTER</t>
  </si>
  <si>
    <t>610 HIGHWAY O, P.O. BOX 1068</t>
  </si>
  <si>
    <t>LAURIE</t>
  </si>
  <si>
    <t>https://gsnhd.com/</t>
  </si>
  <si>
    <t>ASHLEY MANOR CARE CENTER</t>
  </si>
  <si>
    <t>1630 RADIO HILL ROAD</t>
  </si>
  <si>
    <t>BOONVILLE</t>
  </si>
  <si>
    <t>https://www.jmsseniorliving.com/</t>
  </si>
  <si>
    <t>vm 3-2.  voicemail</t>
  </si>
  <si>
    <t>RATLIFF CARE CENTER</t>
  </si>
  <si>
    <t>717 NORTH SPRIGG</t>
  </si>
  <si>
    <t>TIPTON OAK MANOR</t>
  </si>
  <si>
    <t>601 WEST MORGAN STREET</t>
  </si>
  <si>
    <t>https://www.tiptonoakmanor.com/</t>
  </si>
  <si>
    <t xml:space="preserve">price depends on the care </t>
  </si>
  <si>
    <t>OZARK NURSING AND CARE CENTER</t>
  </si>
  <si>
    <t>1486 NORTH RIVERSIDE RD</t>
  </si>
  <si>
    <t>Private room is with shared bathroom</t>
  </si>
  <si>
    <t>DIVERSICARE OF ST JOSEPH</t>
  </si>
  <si>
    <t>3002 NORTH 18TH ST</t>
  </si>
  <si>
    <t>https://dvcr.com/locations/st-joseph/</t>
  </si>
  <si>
    <t>RICHLAND CARE CENTER INC</t>
  </si>
  <si>
    <t>400 TRI-COUNTY LANE, PO BOX 756</t>
  </si>
  <si>
    <t>RICHLAND</t>
  </si>
  <si>
    <t>https://richlandcarecenter.com/</t>
  </si>
  <si>
    <t>They have beds but not accepting this week. No memory care. No assisted/independent living</t>
  </si>
  <si>
    <t>BETHESDA SOUTHGATE</t>
  </si>
  <si>
    <t>5943 TELEGRAPH ROAD</t>
  </si>
  <si>
    <t>bethesdahealth.or</t>
  </si>
  <si>
    <t>REDWOOD OF KANSAS CITY SOUTH</t>
  </si>
  <si>
    <t>8033 HOLMES</t>
  </si>
  <si>
    <t>IGNITE MEDICAL RESORT ST MARYS LLC</t>
  </si>
  <si>
    <t>111 MOCK AVENUE</t>
  </si>
  <si>
    <t>BLUE SPRINGS</t>
  </si>
  <si>
    <t>https://www.ignitemedicalresorts.com/blue-springs.htm</t>
  </si>
  <si>
    <t>There are availble beds for assisted living</t>
  </si>
  <si>
    <t>LINCOLN COMMUNITY CARE CENTER</t>
  </si>
  <si>
    <t>205 TIMBERLINE DRIVE</t>
  </si>
  <si>
    <t>http://lincolnnursinghome.org/</t>
  </si>
  <si>
    <t>Website is forbidden. No beds available for assisted living. No memory care and independent living</t>
  </si>
  <si>
    <t>BETHESDA DILWORTH</t>
  </si>
  <si>
    <t>9645 BIG BEND BLVD</t>
  </si>
  <si>
    <t>LUTHERAN NURSING HOME</t>
  </si>
  <si>
    <t>202 SOUTH WEST STREET, PO BOX 849</t>
  </si>
  <si>
    <t>vm 3-2. voicemail</t>
  </si>
  <si>
    <t>BETHESDA MEADOW</t>
  </si>
  <si>
    <t>322 OLD STATE ROAD</t>
  </si>
  <si>
    <t>ELLISVILLE</t>
  </si>
  <si>
    <t>https://bethesdahealth.org/living-options/memory-support/bethesda-meadow/</t>
  </si>
  <si>
    <t>LUTHERAN SENIOR SERVICES AT BREEZE PARK</t>
  </si>
  <si>
    <t>600 BREEZE PARK DRIVE</t>
  </si>
  <si>
    <t>https://lssliving.org/communities/breeze-park-st-charles-mo/?utm_source=google&amp;utm_medium=Yext</t>
  </si>
  <si>
    <t>BISHOP SPENCER PLACE, INC, THE</t>
  </si>
  <si>
    <t>4301 MADISON AVENUE</t>
  </si>
  <si>
    <t>https://bishopspencerplace.org/</t>
  </si>
  <si>
    <t>will email the rates</t>
  </si>
  <si>
    <t>SOUTHGATE LIVING CENTER</t>
  </si>
  <si>
    <t>500 TRUMAN BOULEVARD</t>
  </si>
  <si>
    <t>CARUTHERSVILLE</t>
  </si>
  <si>
    <t>https://www.southgateliving.net/</t>
  </si>
  <si>
    <t>VILLAS-A STONEBRIDGE COMMUNITY, THE</t>
  </si>
  <si>
    <t>1550 VILLAS DRIVE</t>
  </si>
  <si>
    <t>DE SOTO</t>
  </si>
  <si>
    <t>https://stonebridgeseniorliving.com/location/desoto/</t>
  </si>
  <si>
    <t>WORTH COUNTY CONVALESCENT CENTER</t>
  </si>
  <si>
    <t>503 EAST FOURTH</t>
  </si>
  <si>
    <t>GRANT CITY</t>
  </si>
  <si>
    <t>ESTATES OF SPANISH LAKE, THE</t>
  </si>
  <si>
    <t>610 PRIGGE ROAD</t>
  </si>
  <si>
    <t>https://estates-of-spanish-lake-nursing-rehabilitation.business.site/</t>
  </si>
  <si>
    <t>STONEBRIDGE LAKE OZARK</t>
  </si>
  <si>
    <t>872 COLLEGE BOULEVARD</t>
  </si>
  <si>
    <t>https://stonebridgeseniorliving.com/location/lake-ozark/</t>
  </si>
  <si>
    <t>No memory care. No assisted living</t>
  </si>
  <si>
    <t>MOUNT CARMEL SENIOR LIVING - ST CHARLES, LLC</t>
  </si>
  <si>
    <t>723 FIRST CAPITOL DRIVE</t>
  </si>
  <si>
    <t>https://www.mountcarmelliving.com/</t>
  </si>
  <si>
    <t>LIVING COMMUNITY OF ST JOSEPH</t>
  </si>
  <si>
    <t>1202 HEARTLAND ROAD</t>
  </si>
  <si>
    <t>https://www.benedictineliving.org/st-joseph-mo/</t>
  </si>
  <si>
    <t>Assisted living:
$3927/month- studio 
$4335/month- 1 bedroom
Independent living:
$3027/month- studio
$3325/month- 1 bedroom
$3615/month- 2 bedroom &amp; 2 bathroom</t>
  </si>
  <si>
    <t>ROSEWOOD HEALTH AND REHAB CENTER</t>
  </si>
  <si>
    <t>1415 WEST WHITE OAK</t>
  </si>
  <si>
    <t>https://thegroves.com/rosewood/</t>
  </si>
  <si>
    <t>Memory care:
$215/day- semi-private
$230/day- private</t>
  </si>
  <si>
    <t>SCOTLAND COUNTY CARE CENTER</t>
  </si>
  <si>
    <t>434 E SIGLER AVENUE</t>
  </si>
  <si>
    <t>MEMPHIS</t>
  </si>
  <si>
    <t>http://scotlandcountycarecenter.com/</t>
  </si>
  <si>
    <t>Website is forbidden. Number is unavailable</t>
  </si>
  <si>
    <t>LA PLATA NURSING HOME</t>
  </si>
  <si>
    <t>100 OLD STAGECOACH ROAD</t>
  </si>
  <si>
    <t>https://www.laplatanursinghome.com/</t>
  </si>
  <si>
    <t>Number cannot be reached 3-2. Admissions director is not available. Found the rates on their website</t>
  </si>
  <si>
    <t>HEISINGER LUTHERAN HOME</t>
  </si>
  <si>
    <t>1002 WEST MAIN STREET</t>
  </si>
  <si>
    <t>https://www.lssliving.org/communities/heisinger-bluffs/?utm_source=google&amp;utm_medium=Yext</t>
  </si>
  <si>
    <t>$6,570 - 7,500</t>
  </si>
  <si>
    <t>No memory care.</t>
  </si>
  <si>
    <t>COMMUNITY MANOR</t>
  </si>
  <si>
    <t>783 WEBER ROAD</t>
  </si>
  <si>
    <t>https://communitymanor.spacecrafted.com/</t>
  </si>
  <si>
    <t>GOWER CONVALESCENT CENTER, INC</t>
  </si>
  <si>
    <t>PO BOX 170, 323 SOUTH HIGHWAY 169</t>
  </si>
  <si>
    <t>GOWER</t>
  </si>
  <si>
    <t>KATY MANOR</t>
  </si>
  <si>
    <t>205 PROSPECT, PO BOX 8</t>
  </si>
  <si>
    <t>PILOT GROVE</t>
  </si>
  <si>
    <t>MANOR AT ELFINDALE, THE</t>
  </si>
  <si>
    <t>1707 WEST ELFINDALE STREET</t>
  </si>
  <si>
    <t>https://themanor.elfindaleretirement.com/l</t>
  </si>
  <si>
    <t>GARDEN VIEW CARE CENTER AT DOUGHERTY FERRY</t>
  </si>
  <si>
    <t>13612 BIG BEND ROAD</t>
  </si>
  <si>
    <t>vm 3-2.  Admissions director is not available</t>
  </si>
  <si>
    <t>MORNINGSIDE CENTER</t>
  </si>
  <si>
    <t>1700 MORNINGSIDE DRIVE</t>
  </si>
  <si>
    <t>CHILLICOTHE</t>
  </si>
  <si>
    <t>http://www.morningsidecenter.com/</t>
  </si>
  <si>
    <t>BLUE CIRCLE REHAB AND NURSING</t>
  </si>
  <si>
    <t>2939 MAGAZINE STREET</t>
  </si>
  <si>
    <t>http://www.bluecirclerehab.com/</t>
  </si>
  <si>
    <t>OAK TREE VILLAS-A STONEBRIDGE COMMUNITY</t>
  </si>
  <si>
    <t>3108 WEST TRUMAN BOULEVARD</t>
  </si>
  <si>
    <t>VILLAGES OF JACKSON CREEK, THE</t>
  </si>
  <si>
    <t>3980 SOUTH JACKSON DRIVE</t>
  </si>
  <si>
    <t>https://nhccare.com/locations/villages-jackson-creek/</t>
  </si>
  <si>
    <t>Memory care:
$6287/month- studio
$7781/month- 1 bedroom
Assisted living:
$5111/month- studio
$5373/month- 1 bedroom</t>
  </si>
  <si>
    <t>BRIDGEWOOD HEALTH CARE CENTER</t>
  </si>
  <si>
    <t>11515 TROOST</t>
  </si>
  <si>
    <t>https://www.reliantcaremgmt.com/homes/bridgewood-health-care-center</t>
  </si>
  <si>
    <t>AD not available 3-2. voicemail</t>
  </si>
  <si>
    <t>AVALON GARDEN</t>
  </si>
  <si>
    <t>4359 TAFT AVENUE</t>
  </si>
  <si>
    <t>https://avalongarden1920.com/</t>
  </si>
  <si>
    <t xml:space="preserve">Phone no. cannot be reached </t>
  </si>
  <si>
    <t>ACKERT PARK SKILLED NURSING &amp; REHABILITATION CENTE</t>
  </si>
  <si>
    <t>894 LELAND AVENUE</t>
  </si>
  <si>
    <t>UNIVERSITY CITY</t>
  </si>
  <si>
    <t>https://ackertpark.com/</t>
  </si>
  <si>
    <t>MANOR GROVE, INCORPORATED</t>
  </si>
  <si>
    <t>711 SOUTH KIRKWOOD ROAD</t>
  </si>
  <si>
    <t>KIRKWOOD</t>
  </si>
  <si>
    <t>https://www.manorgrove.com/</t>
  </si>
  <si>
    <t>NODAWAY NURSING HOME</t>
  </si>
  <si>
    <t>22371 STATE HIGHWAY 46</t>
  </si>
  <si>
    <t>http://tiffanycare.com/nodaway-nursing-home-maryville-mo</t>
  </si>
  <si>
    <t>HEALTHBRIDGE ST LOUIS</t>
  </si>
  <si>
    <t>1201 GARDEN PLAZA DRIVE</t>
  </si>
  <si>
    <t>vm 3-2. Voicemail</t>
  </si>
  <si>
    <t>ABBEY SENIOR HEALTH</t>
  </si>
  <si>
    <t>206 NORTH MAIN STREET</t>
  </si>
  <si>
    <t>https://www.abbeyseniorhealth.com/</t>
  </si>
  <si>
    <t>NEIGHBORHOODS REHAB &amp; SKILLED NURSING BY TIGERPLAC</t>
  </si>
  <si>
    <t>3003 FALLING LEAF COURT</t>
  </si>
  <si>
    <t>https://www.americareusa.net/senior-living/mo/columbia/neighborhoods-by-tigerplace/</t>
  </si>
  <si>
    <t>ABERDEEN HEIGHTS</t>
  </si>
  <si>
    <t>505 COUCH AVENUE</t>
  </si>
  <si>
    <t>https://www.aberdeenseniorliving.com/</t>
  </si>
  <si>
    <t>$7000-10000</t>
  </si>
  <si>
    <t>$10000- 12000</t>
  </si>
  <si>
    <t>Price depends on the referral given by the doctor. Did not tell the exact rates. Said that they would need the documents from the doctor. CB for independent living</t>
  </si>
  <si>
    <t>COMMUNITIES OF WILDWOOD RANCH</t>
  </si>
  <si>
    <t>3222 SOUTH JOHN DUFFY DRIVE</t>
  </si>
  <si>
    <t>JOPLIN</t>
  </si>
  <si>
    <t>https://www.communitiesofwildwood.com/</t>
  </si>
  <si>
    <t>AD not available 3-3. Admissions director is not available</t>
  </si>
  <si>
    <t>FAIR VIEW NURSING HOME</t>
  </si>
  <si>
    <t>1714 W 16TH STREET</t>
  </si>
  <si>
    <t>SEDALIA</t>
  </si>
  <si>
    <t>vm 3-3. voicemail</t>
  </si>
  <si>
    <t>LIBERTY HEALTH &amp; WELLNESS</t>
  </si>
  <si>
    <t>2201 GLENN HENDREN DR</t>
  </si>
  <si>
    <t>LIBERTY</t>
  </si>
  <si>
    <t>AD not available 3-3. voicemail</t>
  </si>
  <si>
    <t>COTTAGES OF LAKE ST LOUIS</t>
  </si>
  <si>
    <t>2885 TECHNOLOGY DRIVE</t>
  </si>
  <si>
    <t>LAKE SAINT LOUIS</t>
  </si>
  <si>
    <t>https://cottageslsl.com/</t>
  </si>
  <si>
    <t>CARNEGIE VILLAGE REHABILITATION &amp; HEALTH CARE CENT</t>
  </si>
  <si>
    <t>105 BERNARD DRIVE</t>
  </si>
  <si>
    <t>BELTON</t>
  </si>
  <si>
    <t>https://carnegievillagebytutera.com/</t>
  </si>
  <si>
    <t>They have deluxe private room. Price is $310/day. no answer 3-3.</t>
  </si>
  <si>
    <t>DELTA SOUTH NURSING &amp; REHABILITATION</t>
  </si>
  <si>
    <t>640 COLONEL GEORGE E DAY PARKWAY</t>
  </si>
  <si>
    <t>https://www.deltasouthcare.com/</t>
  </si>
  <si>
    <t>SUNTERRA SPRINGS INDEPENDENCE</t>
  </si>
  <si>
    <t>19200 E 37TH TERRACE S</t>
  </si>
  <si>
    <t>https://www.sunterrasprings.com/</t>
  </si>
  <si>
    <t>Did not tell the price of the short term rehab. No long term skilled nursing</t>
  </si>
  <si>
    <t>NORTERRE</t>
  </si>
  <si>
    <t>2555 NORTERRE CIRCLE</t>
  </si>
  <si>
    <t>https://norterre.org/</t>
  </si>
  <si>
    <t>COLUMBIA POST ACUTE</t>
  </si>
  <si>
    <t>3535 BERRYWOOD DRIVE</t>
  </si>
  <si>
    <t>http://columbiapostacute.com/o</t>
  </si>
  <si>
    <t>MCCRITE PLAZA AT BRIARCLIFF SKILLED FACILITY</t>
  </si>
  <si>
    <t>1301 TULLISON RD</t>
  </si>
  <si>
    <t>IGNITE MEDICAL RESORT KANSAS CITY, LLC</t>
  </si>
  <si>
    <t>2100 N W BARRY ROAD</t>
  </si>
  <si>
    <t>ARROWHEAD SENIOR LIVING COMMUNITY</t>
  </si>
  <si>
    <t>6100 ARROWHEAD DRIVE</t>
  </si>
  <si>
    <t>$4500 - 5300</t>
  </si>
  <si>
    <t>No independent living. No semi private rooms</t>
  </si>
  <si>
    <t>COPPER ROCK HEALTHCARE</t>
  </si>
  <si>
    <t>712 COPPER ROCK DRIVE</t>
  </si>
  <si>
    <t>ROGERSVILLE</t>
  </si>
  <si>
    <t>http://www.copperrockvillage.com/</t>
  </si>
  <si>
    <t>26A269</t>
  </si>
  <si>
    <t>PAUL L &amp; MARTHA BARONE CARE CENTER</t>
  </si>
  <si>
    <t>2101 NORTH ASH STREET</t>
  </si>
  <si>
    <t>26A292</t>
  </si>
  <si>
    <t>JEANNE JUGAN CENTER</t>
  </si>
  <si>
    <t>8745 JAMES A REED RD</t>
  </si>
  <si>
    <t>http://littlesistersofthepoorkansascity.org/</t>
  </si>
  <si>
    <t>26A378</t>
  </si>
  <si>
    <t>SYLVIA G THOMPSON RESIDENCE CENTER, INC</t>
  </si>
  <si>
    <t>3333 W TENTH STREET</t>
  </si>
  <si>
    <t>http://www.sgtrc.com/</t>
  </si>
  <si>
    <t>26A381</t>
  </si>
  <si>
    <t>SALEM MEMORIAL DISTRICT HOSPITAL</t>
  </si>
  <si>
    <t>PO BOX 774, 35629 HIGHWAY 72</t>
  </si>
  <si>
    <t>http://www.smdh.net/</t>
  </si>
  <si>
    <t>vm 3-3. Site not loading. voicemail</t>
  </si>
  <si>
    <t>26A469</t>
  </si>
  <si>
    <t>PEMISCOT COUNTY MEMORIAL HOSPITAL</t>
  </si>
  <si>
    <t>946 E REED STREET, PO BOX 489</t>
  </si>
  <si>
    <t>HAYTI</t>
  </si>
  <si>
    <t>https://www.pemiscot.org/long-term-care-1</t>
  </si>
  <si>
    <t>no answer 3-3. voicemail</t>
  </si>
  <si>
    <t>26A484</t>
  </si>
  <si>
    <t>ST LOUIS ALTENHEIM</t>
  </si>
  <si>
    <t>5408 SOUTH BROADWAY</t>
  </si>
  <si>
    <t>https://altenheimstlouis.org/</t>
  </si>
  <si>
    <t>WINSTON COUNTY NURSING HOME</t>
  </si>
  <si>
    <t>17560 EAST MAIN STREET</t>
  </si>
  <si>
    <t>https://www.winstonmedical.org/locations/</t>
  </si>
  <si>
    <t>vm 3-7. voicemail, # on website: 662-779-5118</t>
  </si>
  <si>
    <t>LOUISVILLE HEALTHCARE LLC</t>
  </si>
  <si>
    <t>543 EAST MAIN STREET</t>
  </si>
  <si>
    <t>https://trendltc.com//</t>
  </si>
  <si>
    <t>AD not available 3- 7. voicemail</t>
  </si>
  <si>
    <t>DIVERSICARE OF TYLERTOWN</t>
  </si>
  <si>
    <t>200 MEDICAL CIRCLE</t>
  </si>
  <si>
    <t>TYLERTOWN</t>
  </si>
  <si>
    <t>https://dvcr.com/</t>
  </si>
  <si>
    <t>DIVERSICARE OF RIPLEY</t>
  </si>
  <si>
    <t>101 CUNNINGHAM DR</t>
  </si>
  <si>
    <t>RIPLEY</t>
  </si>
  <si>
    <t>https://dvcr.com/locations/ripley/</t>
  </si>
  <si>
    <t>vm 3-7. voicemail</t>
  </si>
  <si>
    <t>GRENADA LIVING CENTER</t>
  </si>
  <si>
    <t>1950 GRANDVIEW DRIVE</t>
  </si>
  <si>
    <t>GRENADA</t>
  </si>
  <si>
    <t>https://www.grenadalivingcenter.com/</t>
  </si>
  <si>
    <t>DIVERSICARE OF SOUTHAVEN</t>
  </si>
  <si>
    <t>1730 DORCHESTER DR</t>
  </si>
  <si>
    <t>SOUTHAVEN</t>
  </si>
  <si>
    <t>https://dvcr.com/locations/southaven/</t>
  </si>
  <si>
    <t>WEST POINT COMMUNITY LIVING CENTER</t>
  </si>
  <si>
    <t>1122 N ESHMAN AVENUE</t>
  </si>
  <si>
    <t>WEST POINT</t>
  </si>
  <si>
    <t>http://westpointclc.cesltc.com/</t>
  </si>
  <si>
    <t>Site not loading. No assisted/independent living</t>
  </si>
  <si>
    <t>PLEASANT HILLS COM LIV CENTER</t>
  </si>
  <si>
    <t>1600 RAYMOND RD</t>
  </si>
  <si>
    <t>http://pleasanthillsclc.cesltc.com/</t>
  </si>
  <si>
    <t>vm 3-7. Site not loading. Voicemail</t>
  </si>
  <si>
    <t>DIVERSICARE OF MERIDIAN</t>
  </si>
  <si>
    <t>4728 HIGHWAY 39 NORTH</t>
  </si>
  <si>
    <t>https://dvcr.com/locations/meridian/</t>
  </si>
  <si>
    <t>DIVERSICARE OF AMORY</t>
  </si>
  <si>
    <t>1215 EARL FRYE DRIVE</t>
  </si>
  <si>
    <t>AMORY</t>
  </si>
  <si>
    <t>https://dvcr.com/locations/amory/</t>
  </si>
  <si>
    <t>WILKINSON COUNTY SENIOR CARE</t>
  </si>
  <si>
    <t>116 SOUTH LAFAYETTE STREET</t>
  </si>
  <si>
    <t>https://trendltc.com/</t>
  </si>
  <si>
    <t>AD not available 3- 7. Admissions director is not available</t>
  </si>
  <si>
    <t>TISHOMINGO COMM LIVING CENTER</t>
  </si>
  <si>
    <t>1410 WEST QUITMAN STREET</t>
  </si>
  <si>
    <t>IUKA</t>
  </si>
  <si>
    <t>http://tishomingoclc.cesltc.com/</t>
  </si>
  <si>
    <t>AD not available 3- 7.  Admissions director is not available</t>
  </si>
  <si>
    <t>TUPELO NURSING AND REHABILITATION CENTER</t>
  </si>
  <si>
    <t>1901 BRIAR RIDGE ROAD</t>
  </si>
  <si>
    <t>TUPELO</t>
  </si>
  <si>
    <t>https://tupelorehabcenter.com/</t>
  </si>
  <si>
    <t>NESHOBA COUNTY NURSING HOME</t>
  </si>
  <si>
    <t>1001 HOLLAND AVENUE</t>
  </si>
  <si>
    <t>PHILADELPHIA</t>
  </si>
  <si>
    <t>https://www.neshobageneral.com/locations-clinics/neshoba-county-nursing-home/</t>
  </si>
  <si>
    <t>Did not give the price of the private rooms because the waiting list is long.</t>
  </si>
  <si>
    <t>OCEAN SPRINGS HEALTH &amp; REHABILITATION CENTER</t>
  </si>
  <si>
    <t>1199 OCEAN SPRINGS ROAD</t>
  </si>
  <si>
    <t>OCEAN SPRINGS</t>
  </si>
  <si>
    <t>https://www.oceanspringshealthrehab.com/</t>
  </si>
  <si>
    <t>COURTYARD REHABILITATION AND HEALTHCARE</t>
  </si>
  <si>
    <t>501 SOUTH LOCUST STREET</t>
  </si>
  <si>
    <t>MCCOMB</t>
  </si>
  <si>
    <t>http://centers.consulatehealthcare.com/ll/US/MS/McComb/501-S_-Locust-St_</t>
  </si>
  <si>
    <t>YAZOO CITY REHABILITATION AND HEALTHCARE CENTER</t>
  </si>
  <si>
    <t>925 CALHOUN AVENUE</t>
  </si>
  <si>
    <t>YAZOO CITY</t>
  </si>
  <si>
    <t>https://www.nexion-health.com/yazoo-city-rehabilitation/</t>
  </si>
  <si>
    <t>No answer 3-7, No answer</t>
  </si>
  <si>
    <t>WOODLANDS REHABILITATION AND HEALTHCARE CENTER</t>
  </si>
  <si>
    <t>102 WOODCHASE PARK DRIVE</t>
  </si>
  <si>
    <t>https://www.nexion-health.com/woodlands-rehabilitation/</t>
  </si>
  <si>
    <t>Transfrd to business admin, vm 3-7. CB for the private room rates. Admissions director is not available</t>
  </si>
  <si>
    <t>BEDFORD CARE CENTER OF PETAL</t>
  </si>
  <si>
    <t>908 S GEORGE STREET</t>
  </si>
  <si>
    <t>PETAL</t>
  </si>
  <si>
    <t>https://www.bedfordcarecenters.com/</t>
  </si>
  <si>
    <t>vm 3-7. Admissions director is not available</t>
  </si>
  <si>
    <t>BEDFORD CARE CENTER OF MENDENH</t>
  </si>
  <si>
    <t>925 WEST MANGUM AVENUE</t>
  </si>
  <si>
    <t>MENDENHALL</t>
  </si>
  <si>
    <t>https://www.bedfordcarecenters.com/mendenhall.html</t>
  </si>
  <si>
    <t>No answer 3-7. Admissions director is not available</t>
  </si>
  <si>
    <t>BEDFORD CARE CENTER OF NEWTON</t>
  </si>
  <si>
    <t>1009 SOUTH MAIN STREET</t>
  </si>
  <si>
    <t>CRYSTAL REHABILITATION AND HEALTHCARE CENTER</t>
  </si>
  <si>
    <t>902 SGT JOHN A PITTMAN DRIVE</t>
  </si>
  <si>
    <t>https://www.nexion-health.com/crystal-rehabilitation/</t>
  </si>
  <si>
    <t>vm 3-8. No answer</t>
  </si>
  <si>
    <t>PERRY COUNTY NURSING CENTER</t>
  </si>
  <si>
    <t>202 BAY AVENUE WEST</t>
  </si>
  <si>
    <t>RICHTON</t>
  </si>
  <si>
    <t>https://www.perrycountynursing.com/</t>
  </si>
  <si>
    <t>AD not available 3- 8. voicemail</t>
  </si>
  <si>
    <t>NMMC BALDWYN NURSING FACILITY</t>
  </si>
  <si>
    <t>739 4TH STREET SOUTH</t>
  </si>
  <si>
    <t>BALDWYN</t>
  </si>
  <si>
    <t>https://www.nmhs.net/locations/profile/baldwyn-nursing-facility/?utm_source=google&amp;utm_medium=Yext</t>
  </si>
  <si>
    <t>No answer 3-8. Admissions director is not available</t>
  </si>
  <si>
    <t>TREND HEALTH AND REHAB OF BROOKHAVEN</t>
  </si>
  <si>
    <t>525 BROOKMAN DRIVE</t>
  </si>
  <si>
    <t>BROOKHAVEN</t>
  </si>
  <si>
    <t>https://savaseniorcare.com/find-a-center</t>
  </si>
  <si>
    <t>No answer 3-8. voicemail</t>
  </si>
  <si>
    <t>MEMORIAL WOODLAND VILLAGE NURSING CENTER</t>
  </si>
  <si>
    <t>5427 GEX ROAD</t>
  </si>
  <si>
    <t>DIAMONDHEAD</t>
  </si>
  <si>
    <t>https://wvnc.net/?utm_source=extnet&amp;utm_medium=yext</t>
  </si>
  <si>
    <t>No availble beds for independent living</t>
  </si>
  <si>
    <t>JEFFERSON COUNTY NURSING HOME</t>
  </si>
  <si>
    <t>910 MAIN STREET</t>
  </si>
  <si>
    <t>vm 3-8. Admissions director is not available</t>
  </si>
  <si>
    <t>MERIT HEALTH WESLEY</t>
  </si>
  <si>
    <t>5001 HARDY STREET</t>
  </si>
  <si>
    <t>HATTIESBURG</t>
  </si>
  <si>
    <t>https://www.merithealthwesley.com/?utm_campaign=gmb-website&amp;utm_medium=organic&amp;utm_source=google</t>
  </si>
  <si>
    <t>vm 3-8.  Site can’t be reached.  Only accepts patients with covid. Call back in a few weeks</t>
  </si>
  <si>
    <t>ADAMS COUNTY NURSING CENTER</t>
  </si>
  <si>
    <t>587 JOHN R JUNKIN DRIVE</t>
  </si>
  <si>
    <t>NATCHEZ</t>
  </si>
  <si>
    <t>https://www.adamscountynursing.com/</t>
  </si>
  <si>
    <t>Did not tell the price of private room because the waiting is long. No memory care. No assisted/independent living</t>
  </si>
  <si>
    <t>WINONA MANOR HEALTH CARE AND REHABILITATION CENTER</t>
  </si>
  <si>
    <t>627 MIDDLETON ROAD</t>
  </si>
  <si>
    <t>https://centers.consulatehealthcare.com/ll/US/MS/Winona/627-Middleton-Rd_</t>
  </si>
  <si>
    <t>GLENBURNEY HEALTH CARE AND REHABILITATION CENTER</t>
  </si>
  <si>
    <t>555 JOHN R. JUNKIN DRIVE</t>
  </si>
  <si>
    <t>https://centers.consulatehealthcare.com/ll/US/MS/Natchez/555-John-R-Junkin-Dr_</t>
  </si>
  <si>
    <t>SINGING RIVER HEALTH AND REHABILITATION CENTER</t>
  </si>
  <si>
    <t>3401 MAIN STREET</t>
  </si>
  <si>
    <t>MOSS POINT</t>
  </si>
  <si>
    <t>https://www.singingriverhealthrehab.com/</t>
  </si>
  <si>
    <t>price depends on the level of care. No available private rooms</t>
  </si>
  <si>
    <t>ATTALA COUNTY NURSING CENTER</t>
  </si>
  <si>
    <t>326 HIGHWAY 12 WEST</t>
  </si>
  <si>
    <t>KOSCIUSKO</t>
  </si>
  <si>
    <t>https://www.attalacountynursingcenter.com/</t>
  </si>
  <si>
    <t>vm 3-8. voicemail</t>
  </si>
  <si>
    <t>CLAIBORNE COUNTY SENIOR CARE</t>
  </si>
  <si>
    <t>2124 OLD HWY 61 SOUTH</t>
  </si>
  <si>
    <t>PORT GIBSON</t>
  </si>
  <si>
    <t>Price of the rooms are the same</t>
  </si>
  <si>
    <t>AURORA HEALTH AND REHABILITATION</t>
  </si>
  <si>
    <t>310 EMERALD DRIVE</t>
  </si>
  <si>
    <t>http://www.aurorahealthrehab.com/</t>
  </si>
  <si>
    <t>They only have semi private rooms. No assisted/independent living</t>
  </si>
  <si>
    <t>PLAZA COMMUNITY LIVING CENTER</t>
  </si>
  <si>
    <t>4403 HOSPITAL ROAD</t>
  </si>
  <si>
    <t>PASCAGOULA</t>
  </si>
  <si>
    <t>http://plazaclc.cesltc.com/</t>
  </si>
  <si>
    <t>vm 3-8.  Website not loading. Voicemail</t>
  </si>
  <si>
    <t>COURTYARDS COMM LIVING CENTER</t>
  </si>
  <si>
    <t>907 EAST WALKER STREET</t>
  </si>
  <si>
    <t>http://courtyardsclc.cesltc.com/</t>
  </si>
  <si>
    <t>vm 3-8. Website not loading. No answer</t>
  </si>
  <si>
    <t>MEADVILLE CONVALESCENT HOME</t>
  </si>
  <si>
    <t>300 HWY 556/ROUTE 2 BOX 66</t>
  </si>
  <si>
    <t>MEADVILLE</t>
  </si>
  <si>
    <t>LAWRENCE CO NURSING CENTER</t>
  </si>
  <si>
    <t>700 JEFFERSON STREET SOUTH</t>
  </si>
  <si>
    <t>https://www.lawrencecountynursing.com/</t>
  </si>
  <si>
    <t>LANDMARK OF COLLINS</t>
  </si>
  <si>
    <t>1315 SOUTH FIR AVE</t>
  </si>
  <si>
    <t>COLLINS</t>
  </si>
  <si>
    <t>https://www.landmarkofcollinsms.com/</t>
  </si>
  <si>
    <t>RIVER HEIGHTS HEALTHCARE CENTER</t>
  </si>
  <si>
    <t>402 ARNOLD AVENUE</t>
  </si>
  <si>
    <t>https://www.mhihealth.org/riverheights/default.asp</t>
  </si>
  <si>
    <t>TISHOMINGO MANOR</t>
  </si>
  <si>
    <t>230 KHAKI STREET</t>
  </si>
  <si>
    <t>https://www.tishomingomanor.com/</t>
  </si>
  <si>
    <t>Private room is only for rehab patients</t>
  </si>
  <si>
    <t>HAVEN HALL HEALTH CARE CENTER</t>
  </si>
  <si>
    <t>101 MILLS STREET</t>
  </si>
  <si>
    <t>https://www.mhihealth.org/facilities/haven-hall/?facility=havenhall</t>
  </si>
  <si>
    <t>TRINITY HEALTHCARE CENTER</t>
  </si>
  <si>
    <t>230 AIRLINE ROAD</t>
  </si>
  <si>
    <t>vm 3-8.  voicemail</t>
  </si>
  <si>
    <t>NATCHEZ REHABILITATION AND HEALTHCARE CENTER</t>
  </si>
  <si>
    <t>344 ARLINGTON AVENUE</t>
  </si>
  <si>
    <t>https://www.nexion-health.com/natchez-rehabilitation/</t>
  </si>
  <si>
    <t>COLUMBIA REHABILITATION AND HEALTHCARE CENTER</t>
  </si>
  <si>
    <t>1506 NORTH MAIN STREET</t>
  </si>
  <si>
    <t>https://www.nexion-health.com/columbia-rehabilitation/</t>
  </si>
  <si>
    <t>DELTA REHABILITATION AND HEALTHCARE CENTER</t>
  </si>
  <si>
    <t>200 DR MARTIN LUTHER KING JR DRIVE</t>
  </si>
  <si>
    <t>https://www.nexion-health.com/delta-rehabilitation/</t>
  </si>
  <si>
    <t>HOLLY SPRINGS REHABILITATION AND HEALTHCARE CENTER</t>
  </si>
  <si>
    <t>1315 HIGHWAY 4 EAST</t>
  </si>
  <si>
    <t>HOLLY SPRINGS</t>
  </si>
  <si>
    <t>https://www.nexion-health.com/holly-springs-rehabilitation/</t>
  </si>
  <si>
    <t>BAPTIST MEMORIAL HOSPITAL GT</t>
  </si>
  <si>
    <t>2520 5TH STREET NORTH</t>
  </si>
  <si>
    <t>https://www.baptistonline.org/locations/golden-triangle?utm_source=googlemybusiness&amp;utm_medium=organic&amp;utm_campaign=golden_triangle_hospital</t>
  </si>
  <si>
    <t>No nursing home. It's a hospital</t>
  </si>
  <si>
    <t>CORNERSTONE REHABILITATION AND HEALTHCARE CENTER</t>
  </si>
  <si>
    <t>302 ALCORN DRIVE</t>
  </si>
  <si>
    <t>CORINTH</t>
  </si>
  <si>
    <t>https://www.nexion-health.com/cornerstone-rehabilitation/</t>
  </si>
  <si>
    <t>AZALEA GARDENS NURSING CENTER</t>
  </si>
  <si>
    <t>530 HALL ST</t>
  </si>
  <si>
    <t>WIGGINS</t>
  </si>
  <si>
    <t>https://azaleagardensnc.com/</t>
  </si>
  <si>
    <t>AD not available 3-9. Admissions director is not available</t>
  </si>
  <si>
    <t>SUNPLEX SUB-ACUTE CENTER</t>
  </si>
  <si>
    <t>6520 SUNSCOPE DRIVE</t>
  </si>
  <si>
    <t>http://sunplexsubacute.cesltc.com/</t>
  </si>
  <si>
    <t>REST HAVEN HEALTH AND REHABILITATION</t>
  </si>
  <si>
    <t>103 CUNNINGHAM DRIVE</t>
  </si>
  <si>
    <t>http://www.resthavenhealth.com/</t>
  </si>
  <si>
    <t>MS CARE CENTER OF DEKALB</t>
  </si>
  <si>
    <t>220 WILLOW AVENUE</t>
  </si>
  <si>
    <t>DE KALB</t>
  </si>
  <si>
    <t>vm 3-9.  voicemail</t>
  </si>
  <si>
    <t>THE WINDSOR PLACE</t>
  </si>
  <si>
    <t>81 WINDSOR BOULEVARD</t>
  </si>
  <si>
    <t>http://plantation-pointe.net/</t>
  </si>
  <si>
    <t>Their phone number is not accepting calls. Same number on their website</t>
  </si>
  <si>
    <t>HUMPHREYS CO NURSING CENTER</t>
  </si>
  <si>
    <t>500 CCC ROAD</t>
  </si>
  <si>
    <t>BELZONI</t>
  </si>
  <si>
    <t>http://www.humphreyscountynursinghome.org/</t>
  </si>
  <si>
    <t>AD not available 3-9. voicemail</t>
  </si>
  <si>
    <t>HILLTOP MANOR HEALTH AND REHABILITATION CENTER</t>
  </si>
  <si>
    <t>101 KIRKLAND STREET</t>
  </si>
  <si>
    <t>UNION</t>
  </si>
  <si>
    <t>https://centers.consulatehealthcare.com/ll/US/MS/Union/101-Kirkland-St_</t>
  </si>
  <si>
    <t>AD not available 3-9.  voicemail</t>
  </si>
  <si>
    <t>THE OAKS REHABILITATION AND HEALTHCARE CENTER</t>
  </si>
  <si>
    <t>3716 HIGHWAY 39 NORTH</t>
  </si>
  <si>
    <t>https://centers.consulatehealthcare.com/ll/US/MS/Meridian/3716-Hwy_-39-N_</t>
  </si>
  <si>
    <t>No answer 3-9. Admissions director is not available</t>
  </si>
  <si>
    <t>LAURELWOOD COMMUNITY LIVING CENTER</t>
  </si>
  <si>
    <t>1036 WEST DRIVE</t>
  </si>
  <si>
    <t>http://laurelwoodclc.cesltc.com/</t>
  </si>
  <si>
    <t>LONGWOOD COMM LIVING CENTER</t>
  </si>
  <si>
    <t>200 LONG STREET</t>
  </si>
  <si>
    <t>http://longwoodclc.cesltc.com/</t>
  </si>
  <si>
    <t>Business mgt. not available 3-9. Website not loading. Admissions director is not available</t>
  </si>
  <si>
    <t>BRANDON COURT</t>
  </si>
  <si>
    <t>100 BURNHAM ROAD</t>
  </si>
  <si>
    <t>https://www.brandoncourtnursing.com/</t>
  </si>
  <si>
    <t>CLARKSDALE NURSING CENTER</t>
  </si>
  <si>
    <t>1120 RITCHIE AVE</t>
  </si>
  <si>
    <t>CLARKSDALE</t>
  </si>
  <si>
    <t>https://www.clarksdalenursingcenter.com/</t>
  </si>
  <si>
    <t>NEW ALBANY HEALTH &amp; REHAB CENTER</t>
  </si>
  <si>
    <t>118 SOUTH GLENFIELD ROAD</t>
  </si>
  <si>
    <t>https://newalbanyhealthandrehab.com/</t>
  </si>
  <si>
    <t>OXFORD HEALTH &amp; REHAB CENTER</t>
  </si>
  <si>
    <t>1301 BELK BOULEVARD</t>
  </si>
  <si>
    <t>http://www.oxfordhealthandrehab.com/</t>
  </si>
  <si>
    <t>vm 3-9. voicemail. Website not loading.</t>
  </si>
  <si>
    <t>PONTOTOC HEALTH &amp; REHAB CENTER</t>
  </si>
  <si>
    <t>278 WEST EIGHTH STREET</t>
  </si>
  <si>
    <t>PONTOTOC</t>
  </si>
  <si>
    <t>http://www.pontotochealthandrehab.com/</t>
  </si>
  <si>
    <t>Private room is for rehab only</t>
  </si>
  <si>
    <t>MYRTLES NURSING CENTER, LLC</t>
  </si>
  <si>
    <t>1018 ALBERTA AVENUE</t>
  </si>
  <si>
    <t>http://www.myrtlesnursingcenter.com/</t>
  </si>
  <si>
    <t>FOREST HILL NURSING CENTER</t>
  </si>
  <si>
    <t>927 COOPER RD</t>
  </si>
  <si>
    <t>MAGNOLIA SENIOR CARE, LLC</t>
  </si>
  <si>
    <t>3701 PETER QUINN DRIVE</t>
  </si>
  <si>
    <t>http://www.magnoliaseniorcare.com/</t>
  </si>
  <si>
    <t>Website not loading. No memory care. No assisted/independent living</t>
  </si>
  <si>
    <t>GREENE COUNTY HEALTH AND REHABILITATION</t>
  </si>
  <si>
    <t>1017 JACKSON STREET</t>
  </si>
  <si>
    <t>LEAKESVILLE</t>
  </si>
  <si>
    <t>https://georgeregional.com/</t>
  </si>
  <si>
    <t xml:space="preserve"> vm 3-9. voicemail</t>
  </si>
  <si>
    <t>SARDIS COMMUNITY NH</t>
  </si>
  <si>
    <t>613 EAST LEE STREET</t>
  </si>
  <si>
    <t>SARDIS</t>
  </si>
  <si>
    <t>https://www.sardiscommunitynursing.com/</t>
  </si>
  <si>
    <t>They don't accept patients now because there's a covid outbreak in their facility</t>
  </si>
  <si>
    <t>CAMELLIA ESTATES</t>
  </si>
  <si>
    <t>1714 WHITE STREET</t>
  </si>
  <si>
    <t>https://www.camelliaestatesnursing.com/</t>
  </si>
  <si>
    <t>$2450 &amp; $2650</t>
  </si>
  <si>
    <t>VAIDEN COMMUNITY LIVING CENTER</t>
  </si>
  <si>
    <t>868 MULBERRY STREET</t>
  </si>
  <si>
    <t>VAIDEN</t>
  </si>
  <si>
    <t>http://vaidenclc.cesltc.com/</t>
  </si>
  <si>
    <t>COMMUNITY PLACE</t>
  </si>
  <si>
    <t>116 LAKE VISTA PLACE</t>
  </si>
  <si>
    <t>https://community-place.org/</t>
  </si>
  <si>
    <t>All the rooms are private. No memory care. No assisted/independent living</t>
  </si>
  <si>
    <t>PINEVIEW HEALTH AND REHABILITATION CENTER</t>
  </si>
  <si>
    <t>1304 WALNUT ST</t>
  </si>
  <si>
    <t>https://www.pineviewhealthrehab.com/</t>
  </si>
  <si>
    <t>PASS CHRISTIAN HEALTH AND REHABILIATION CENTER</t>
  </si>
  <si>
    <t>538 MENGE AVENUE</t>
  </si>
  <si>
    <t>PASS CHRISTIAN</t>
  </si>
  <si>
    <t>https://www.passchristianhealthrehab.com/</t>
  </si>
  <si>
    <t>Number cannot be reached</t>
  </si>
  <si>
    <t>LAKESIDE HEALTH AND REHABILITATION CENTER</t>
  </si>
  <si>
    <t>191 HIGHWAY 511 EAST</t>
  </si>
  <si>
    <t>https://www.lakesidehealthrehab.com/</t>
  </si>
  <si>
    <t>RIVER CHASE VILLAGE</t>
  </si>
  <si>
    <t>5090 GAUTIER VANCLEAVE ROAD</t>
  </si>
  <si>
    <t>GAUTIER</t>
  </si>
  <si>
    <t>https://riverchasevillagems.com/</t>
  </si>
  <si>
    <t>vm 3-9. Admissions director is not available</t>
  </si>
  <si>
    <t>DRIFTWOOD NURSING CENTER</t>
  </si>
  <si>
    <t>1500 BROAD AVENUE</t>
  </si>
  <si>
    <t>https://www.gulfportmemorial.com/driftwood</t>
  </si>
  <si>
    <t>vm 3-9. voicemail (admissions nurse)</t>
  </si>
  <si>
    <t>COPIAH LIVING CENTER</t>
  </si>
  <si>
    <t>806 WEST GEORGETOWN STREET</t>
  </si>
  <si>
    <t>CRYSTAL SPRINGS</t>
  </si>
  <si>
    <t>https://www.copiahlivingcenter.com/</t>
  </si>
  <si>
    <t>LEGACY MANOR NURSING AND REHABILITATION</t>
  </si>
  <si>
    <t>1935 NORTH THEOBOLD EXTENSION</t>
  </si>
  <si>
    <t>https://www.legacymanornursingandrehab.com/</t>
  </si>
  <si>
    <t>SHELBY HEALTH AND REHABILITATION CENTER</t>
  </si>
  <si>
    <t>1108 CHURCH STREET</t>
  </si>
  <si>
    <t>SHELBY</t>
  </si>
  <si>
    <t>https://www.shelbyhealthrehab.com/</t>
  </si>
  <si>
    <t>No answer 3-9. AD is not in</t>
  </si>
  <si>
    <t>VINEYARD COURT NURSING CENTER</t>
  </si>
  <si>
    <t>2002 5TH STREET NORTH</t>
  </si>
  <si>
    <t>WILLOW CREEK RETIREMENT CENTER</t>
  </si>
  <si>
    <t>49 WILLOW CREEK LANE</t>
  </si>
  <si>
    <t>https://www.willowcreeknursingandrehab.com/</t>
  </si>
  <si>
    <t>CARRINGTON, LLC D/B/A THE CARRINGTON</t>
  </si>
  <si>
    <t>307 REED RD</t>
  </si>
  <si>
    <t>STARKVILLE</t>
  </si>
  <si>
    <t>Admissions director is not available/voicemail</t>
  </si>
  <si>
    <t>SENATOBIA HEALTHCARE &amp; REHAB</t>
  </si>
  <si>
    <t>402 GETWELL DR</t>
  </si>
  <si>
    <t>SENATOBIA</t>
  </si>
  <si>
    <t>https://senatobiahealthcare.com/</t>
  </si>
  <si>
    <t>BRIAR HILL REST HOME</t>
  </si>
  <si>
    <t>1201 GUNTER ROAD</t>
  </si>
  <si>
    <t>THE NICHOLS CENTER</t>
  </si>
  <si>
    <t>1308 HIGHWAY 51 NORTH</t>
  </si>
  <si>
    <t>RIVER PLACE NURSING CENTER</t>
  </si>
  <si>
    <t>1126 EARL FRYE BOULEVARD, SOUTH</t>
  </si>
  <si>
    <t>"not accepting calls at this time"</t>
  </si>
  <si>
    <t>FLOY DYER MANOR NH</t>
  </si>
  <si>
    <t>1000 EAST MADISON</t>
  </si>
  <si>
    <t>HOUSTON</t>
  </si>
  <si>
    <t>2901 HIGHWAY 82 EAST</t>
  </si>
  <si>
    <t>http://goldenageinc.org/</t>
  </si>
  <si>
    <t>Independent Living # given: but voicemail</t>
  </si>
  <si>
    <t>MEMORIAL STONE COUNTY NURSING &amp; REHABILITATION CTR</t>
  </si>
  <si>
    <t>1436 EAST CENTRAL AVENUE</t>
  </si>
  <si>
    <t>https://scrnc.net/</t>
  </si>
  <si>
    <t>said they are not a nursing home</t>
  </si>
  <si>
    <t>SILVER CROSS HEALTH &amp; REHAB</t>
  </si>
  <si>
    <t>503 SILVER CROSS DRIVE</t>
  </si>
  <si>
    <t>https://silvercrosshealthandrehab.com/</t>
  </si>
  <si>
    <t>voicemail (admissions)</t>
  </si>
  <si>
    <t>POPLAR SPRINGS NURSING CTR, LLC</t>
  </si>
  <si>
    <t>6615 P0PLAR SPRINGS DR</t>
  </si>
  <si>
    <t>https://trendltc.com/locations/poplar-springs-health-rehabilitation/</t>
  </si>
  <si>
    <t>THE GROVE</t>
  </si>
  <si>
    <t>11 PECAN DRIVE</t>
  </si>
  <si>
    <t>https://thegrovecolumbia.com/</t>
  </si>
  <si>
    <t>not available (admissions)</t>
  </si>
  <si>
    <t>J G ALEXANDER NURSING CENTER</t>
  </si>
  <si>
    <t>25112 HIGHWAY 15</t>
  </si>
  <si>
    <t>call dropped (internet connection issue)</t>
  </si>
  <si>
    <t>SUNSHINE HEALTH CARE, INC</t>
  </si>
  <si>
    <t>1677 HIGHWAY 9 NORTH</t>
  </si>
  <si>
    <t>https://sunshinehealthcareinc.com/</t>
  </si>
  <si>
    <t>LANDMARK NURSING AND REHAB CENTER</t>
  </si>
  <si>
    <t>100 LAUREN DRIVE</t>
  </si>
  <si>
    <t>DUNBAR VILLAGE TERRACE</t>
  </si>
  <si>
    <t>725 DUNBAR AVE</t>
  </si>
  <si>
    <t>BAY SAINT LOUIS</t>
  </si>
  <si>
    <t>https://dunbarvillagems.com/</t>
  </si>
  <si>
    <t>GREENBRIAR NURSING CENTER</t>
  </si>
  <si>
    <t>4347 WEST GAY ROAD</t>
  </si>
  <si>
    <t>DIBERVILLE</t>
  </si>
  <si>
    <t>https://www.greenbriarnc.com/</t>
  </si>
  <si>
    <t>BRUCE COMMUNITY LIVING CENTER</t>
  </si>
  <si>
    <t>176 HIGHWAY 9 SOUTH BOX 1280</t>
  </si>
  <si>
    <t>BRUCE</t>
  </si>
  <si>
    <t>http://bruceclc.cesltc.com/</t>
  </si>
  <si>
    <t>WISTERIA GARDENS</t>
  </si>
  <si>
    <t>5420 HIGHWAY 80 EAST</t>
  </si>
  <si>
    <t>PEARL</t>
  </si>
  <si>
    <t>https://wisteriagardensnursinghome.com/</t>
  </si>
  <si>
    <t>Y - short term
N - long term</t>
  </si>
  <si>
    <t>over $4000</t>
  </si>
  <si>
    <t>PINE FOREST HEALTH AND REHABILITATION</t>
  </si>
  <si>
    <t>1116 FOREST AVENUE</t>
  </si>
  <si>
    <t>http://pineforesthc.com/</t>
  </si>
  <si>
    <t>MARTHA COKER GREEN HOUSE HOME</t>
  </si>
  <si>
    <t>2041 GRAND AVE</t>
  </si>
  <si>
    <t>https://www.mss.org/MarthaCoker</t>
  </si>
  <si>
    <t>ARRINGTON LIVING CENTER</t>
  </si>
  <si>
    <t>701 SOUTH HOLLY STREET</t>
  </si>
  <si>
    <t>Shared Room - w/ Medicare (can't give quote for Private Pay)</t>
  </si>
  <si>
    <t>HOLMES COUNTY LONG TERM CARE CENTER - DURANT</t>
  </si>
  <si>
    <t>15481 BOWLING GREEN ROAD</t>
  </si>
  <si>
    <t>DURANT</t>
  </si>
  <si>
    <t>https://trendltc.com/locations/holmes-county-long-term-care3/</t>
  </si>
  <si>
    <t>dropped call, administrator can't hear me
(no admissions director currently)</t>
  </si>
  <si>
    <t>TUNICA COUNTY HEALTH &amp; REHAB, LLC</t>
  </si>
  <si>
    <t>1024 HIGHWAY 61 SOUTH</t>
  </si>
  <si>
    <t>TUNICA</t>
  </si>
  <si>
    <t>FORREST GENERAL HOSPITAL SKILLED NURSING UNIT</t>
  </si>
  <si>
    <t>6051 US HIGHWAY 49 SOUTH</t>
  </si>
  <si>
    <t>https://www.forresthealth.org/services/rehabilitation/skilled-nursing-unit/</t>
  </si>
  <si>
    <t>AD not available</t>
  </si>
  <si>
    <t>JONES CO REST HOME</t>
  </si>
  <si>
    <t>683 COUNTY HOME ROAD</t>
  </si>
  <si>
    <t>https://scrmc.com/services/nursing-homes/</t>
  </si>
  <si>
    <t>AD is not yet in</t>
  </si>
  <si>
    <t>LAMAR HEALTHCARE &amp; REHABILITATION CENTER</t>
  </si>
  <si>
    <t>6428 US HIGHWAY 11</t>
  </si>
  <si>
    <t>LUMBERTON</t>
  </si>
  <si>
    <t>http://www.lamarhrc.com/</t>
  </si>
  <si>
    <t>CHOCTAW RESIDENTIAL CENTER</t>
  </si>
  <si>
    <t>135 RESIDENTIAL CENTER RD</t>
  </si>
  <si>
    <t>CHOCTAW</t>
  </si>
  <si>
    <t>http://choctawrc.com/</t>
  </si>
  <si>
    <t>GULFPORT CARE CENTER</t>
  </si>
  <si>
    <t>11240 CANAL ROAD</t>
  </si>
  <si>
    <t>https://www.gulfportcarecenter.com/</t>
  </si>
  <si>
    <t>MS CARE CENTER OF RALEIGH</t>
  </si>
  <si>
    <t>309 MAGNOLIA DR/HIGHWAY 35 SOUTH</t>
  </si>
  <si>
    <t>RALEIGH</t>
  </si>
  <si>
    <t>https://www.mscareofraleigh.com/</t>
  </si>
  <si>
    <t>QUITMAN COUNTY HEALTH &amp; REHAB LLC</t>
  </si>
  <si>
    <t>350 GETWELL DRIVE</t>
  </si>
  <si>
    <t>MARKS</t>
  </si>
  <si>
    <t>SINGING RIVER SKILLED NURSING FACILITY</t>
  </si>
  <si>
    <t>2809 DENNY AVENUE</t>
  </si>
  <si>
    <t>https://singingriverhealthsystem.com/locations/skilled-nursing-facility/?utm_source=gmb&amp;utm_medium=yext</t>
  </si>
  <si>
    <t># on website is tel:2288091131</t>
  </si>
  <si>
    <t>CHOCTAW NURSING AND REHABILITATION CENTER</t>
  </si>
  <si>
    <t>311 WEST CHERRY STREET</t>
  </si>
  <si>
    <t>ACKERMAN</t>
  </si>
  <si>
    <t>http://www.choctawregional.com/service/long-term-living/</t>
  </si>
  <si>
    <t>TREND HEALTH &amp; REHAB OF MERIDIAN LLC</t>
  </si>
  <si>
    <t>517 33RD STREET</t>
  </si>
  <si>
    <t>CARTHAGE SENIOR CARE</t>
  </si>
  <si>
    <t>1065 EAST FRANKLIN STREET</t>
  </si>
  <si>
    <t>http://carthagehealthrehab.com/</t>
  </si>
  <si>
    <t>25A123</t>
  </si>
  <si>
    <t>REGINALD P WHITE NURSING FACILITY</t>
  </si>
  <si>
    <t>1451 NORTH LAKELAND DRIVE</t>
  </si>
  <si>
    <t>25A162</t>
  </si>
  <si>
    <t>SHEARER-RICHARDSON MEMORIAL NURSING HOME</t>
  </si>
  <si>
    <t>512 ROCKWELL DRIVE</t>
  </si>
  <si>
    <t>OKOLONA</t>
  </si>
  <si>
    <t>AD is in a meeting</t>
  </si>
  <si>
    <t>25A178</t>
  </si>
  <si>
    <t>JASPER COUNTY NH</t>
  </si>
  <si>
    <t>15 A SOUTH SIXTH STREET</t>
  </si>
  <si>
    <t>BAY SPRINGS</t>
  </si>
  <si>
    <t>https://www.jaspergeneralhospital.com/</t>
  </si>
  <si>
    <t>VM</t>
  </si>
  <si>
    <t>25A188</t>
  </si>
  <si>
    <t>BOLIVAR MEDICAL CENTER LTC</t>
  </si>
  <si>
    <t>901 E SUNFLOWER RD</t>
  </si>
  <si>
    <t>https://www.bolivarmedical.com/</t>
  </si>
  <si>
    <t>25A190</t>
  </si>
  <si>
    <t>TALLAHATCHIE GENERAL HOSP ECF</t>
  </si>
  <si>
    <t>201 SOUTH MARKET ST</t>
  </si>
  <si>
    <t>http://mytgh.com/</t>
  </si>
  <si>
    <t>25A197</t>
  </si>
  <si>
    <t>JNH-JAQUITH INN</t>
  </si>
  <si>
    <t>3550 HIGHWAY 468 WEST</t>
  </si>
  <si>
    <t>WHITFIELD</t>
  </si>
  <si>
    <t>http://msh.state.ms.us/jnh/index.htm</t>
  </si>
  <si>
    <t>Not accepting new residents</t>
  </si>
  <si>
    <t>25A233</t>
  </si>
  <si>
    <t>BAPTIST NURSING HOME-CALHOUN, INC</t>
  </si>
  <si>
    <t>152 BURKE CALHOUN CITY ROAD</t>
  </si>
  <si>
    <t>CALHOUN CITY</t>
  </si>
  <si>
    <t>25A374</t>
  </si>
  <si>
    <t>NOXUBEE COUNTY NURSING HOME</t>
  </si>
  <si>
    <t>78 HOSPITAL RD</t>
  </si>
  <si>
    <t>https://www.ngcah.com/noxubee-county-nursing-home</t>
  </si>
  <si>
    <t>25A380</t>
  </si>
  <si>
    <t>PONTOTOC NURSING HOME</t>
  </si>
  <si>
    <t>176 SOUTH MAIN STREET</t>
  </si>
  <si>
    <t>25A381</t>
  </si>
  <si>
    <t>COMFORT CARE NURSING CENTER</t>
  </si>
  <si>
    <t>1100 WEST DRIVER</t>
  </si>
  <si>
    <t>25A402</t>
  </si>
  <si>
    <t>JNH-JEFFERSON INN</t>
  </si>
  <si>
    <t>3550 HWY 468 WEST</t>
  </si>
  <si>
    <t>https://www.nursinghomes.com/ms/whitfield/jnh-jefferson-inn/</t>
  </si>
  <si>
    <t>25A404</t>
  </si>
  <si>
    <t>JNH-MADISON INN</t>
  </si>
  <si>
    <t>https://www.nursinghomes.com/ms/whitfield/jnh-madison-inn/</t>
  </si>
  <si>
    <t>25A416</t>
  </si>
  <si>
    <t>BEDFORD ALZHEIMER'S CARE CENTER</t>
  </si>
  <si>
    <t>298 CAHAL STREET</t>
  </si>
  <si>
    <t>25A418</t>
  </si>
  <si>
    <t>JAMES T CHAMPION</t>
  </si>
  <si>
    <t>1455 NORTH LAKELAND DRIVE</t>
  </si>
  <si>
    <t>https://www.caring.com/senior-living/mississippi/meridian/james-t-champion</t>
  </si>
  <si>
    <t>25A422</t>
  </si>
  <si>
    <t>WALTER B CROOK NURSING FACILITY</t>
  </si>
  <si>
    <t>840 NORTH OAK AVENUE</t>
  </si>
  <si>
    <t>RULEVILLE</t>
  </si>
  <si>
    <t>NO WEBSITE</t>
  </si>
  <si>
    <t>WHITFIELD NURSING HOME</t>
  </si>
  <si>
    <t>2101 EAST PROPER STREET</t>
  </si>
  <si>
    <t>https://www.whitfieldnursinghome.com/</t>
  </si>
  <si>
    <t>OAK GROVE RETIREMENT HOME</t>
  </si>
  <si>
    <t>209 OAK CIRCLE</t>
  </si>
  <si>
    <t>DUNCAN</t>
  </si>
  <si>
    <t>BENEFIS SENIOR SERVICES</t>
  </si>
  <si>
    <t>2621 15TH AVE S</t>
  </si>
  <si>
    <t>GREAT FALLS</t>
  </si>
  <si>
    <t>VALLE VISTA MANOR</t>
  </si>
  <si>
    <t>402 SUMMIT AVE</t>
  </si>
  <si>
    <t>http://www.vallevistamanor.com/</t>
  </si>
  <si>
    <t>Website blocked. No memory care. No assisted/independent living</t>
  </si>
  <si>
    <t>ST JOHN'S LUTHERAN HOME</t>
  </si>
  <si>
    <t>3940 RIMROCK RD</t>
  </si>
  <si>
    <t>BILLINGS</t>
  </si>
  <si>
    <t>https://www.stjohnsunited.org/</t>
  </si>
  <si>
    <t>171 HERITAGE WAY</t>
  </si>
  <si>
    <t>KALISPELL</t>
  </si>
  <si>
    <t>http://www.heritagepcc.com/</t>
  </si>
  <si>
    <t>Website blocked. No answer</t>
  </si>
  <si>
    <t>HILLSIDE HEALTH &amp; REHABILITATION</t>
  </si>
  <si>
    <t>4720 23RD AVENUE</t>
  </si>
  <si>
    <t>MISSOULA</t>
  </si>
  <si>
    <t>https://hillsidesenior.com/</t>
  </si>
  <si>
    <t>AVANTARA OF BILLINGS</t>
  </si>
  <si>
    <t>2115 CENTRAL AVE</t>
  </si>
  <si>
    <t>http://www.avantarabillings.com/</t>
  </si>
  <si>
    <t>PARK PLACE TRANSITIONAL CARE AND REHABILITATION</t>
  </si>
  <si>
    <t>1500 32ND ST S</t>
  </si>
  <si>
    <t>http://parkplacehealthcare.yolocare1.com/</t>
  </si>
  <si>
    <t>Forbidden website. Voicemail</t>
  </si>
  <si>
    <t>MISSOULA HEALTH &amp; REHABILITATION CENTER</t>
  </si>
  <si>
    <t>3018 RATTLESNAKE DR</t>
  </si>
  <si>
    <t>https://www.missoulahealthandrehab.com/</t>
  </si>
  <si>
    <t>Website is not loading. Voicemail</t>
  </si>
  <si>
    <t>LIBBY CARE CENTER</t>
  </si>
  <si>
    <t>308 E THIRD ST</t>
  </si>
  <si>
    <t>LIBBY</t>
  </si>
  <si>
    <t>https://www.libbyofcascadia.com/</t>
  </si>
  <si>
    <t>VILLAGE HEALTH &amp; REHABILITATION</t>
  </si>
  <si>
    <t>2651 SOUTH AVE W</t>
  </si>
  <si>
    <t>ASCENSION HEALTH &amp; REHABILITATION OF CASCADIA</t>
  </si>
  <si>
    <t>2475 WINNE AVE</t>
  </si>
  <si>
    <t>https://mountascensionofcascadia.com/</t>
  </si>
  <si>
    <t xml:space="preserve">voicemail	</t>
  </si>
  <si>
    <t>LIVINGSTON HEALTH &amp; REHABILITATION CENTER</t>
  </si>
  <si>
    <t>510 S 14TH ST</t>
  </si>
  <si>
    <t>LIVINGSTON</t>
  </si>
  <si>
    <t>https://www.livingstonhealthandrehab.com/</t>
  </si>
  <si>
    <t>POLSON HEALTH &amp; REHABILITATION CENTER</t>
  </si>
  <si>
    <t>9 14TH AVE W</t>
  </si>
  <si>
    <t>POLSON</t>
  </si>
  <si>
    <t>https://www.polsonhealthandrehab.com/</t>
  </si>
  <si>
    <t>Website is not loading.  No memory care. No assisted/independent living</t>
  </si>
  <si>
    <t>CEDAR WOOD VILLA</t>
  </si>
  <si>
    <t>1 S OAKS</t>
  </si>
  <si>
    <t>RED LODGE</t>
  </si>
  <si>
    <t>http://www.cedarwoodvilla.com/</t>
  </si>
  <si>
    <t>ELKHORN HEALTHCARE AND REHABILITATION</t>
  </si>
  <si>
    <t>474 HWY 282</t>
  </si>
  <si>
    <t>CLANCY</t>
  </si>
  <si>
    <t>https://www.elkhornhc.com/</t>
  </si>
  <si>
    <t xml:space="preserve"> Did not tell the price of the private room. No private room as of the moment</t>
  </si>
  <si>
    <t>COPPER RIDGE HEALTH AND REHABILITATION CENTER</t>
  </si>
  <si>
    <t>3251 NETTIE ST</t>
  </si>
  <si>
    <t>BUTTE</t>
  </si>
  <si>
    <t>https://copperridgehc.com/</t>
  </si>
  <si>
    <t>MARIAS CARE CENTER</t>
  </si>
  <si>
    <t>630 PARK DRIVE</t>
  </si>
  <si>
    <t>https://www.mariascarecenter.com/</t>
  </si>
  <si>
    <t>Website is not loading. Admissions director is not available</t>
  </si>
  <si>
    <t>GALLATIN REST HOME</t>
  </si>
  <si>
    <t>1221 W DURSTON RD</t>
  </si>
  <si>
    <t>BOZEMAN</t>
  </si>
  <si>
    <t>GLENDIVE MEDICAL CENTER N H</t>
  </si>
  <si>
    <t>202 PROSPECT DR</t>
  </si>
  <si>
    <t>GLENDIVE</t>
  </si>
  <si>
    <t>https://www.gmc.org/</t>
  </si>
  <si>
    <t>HOT SPRINGS HEALTH &amp; REHABILITATION CENTER</t>
  </si>
  <si>
    <t>600 1ST AVE N</t>
  </si>
  <si>
    <t>https://www.hotspringshealthandrehab.com/</t>
  </si>
  <si>
    <t>c Voicemail</t>
  </si>
  <si>
    <t>SHERIDAN MEMORIAL NURSING HOME</t>
  </si>
  <si>
    <t>440 W LAUREL AVE</t>
  </si>
  <si>
    <t>PLENTYWOOD</t>
  </si>
  <si>
    <t>http://www.sheridanmemorial.net/</t>
  </si>
  <si>
    <t>WIBAUX COUNTY NURSING HOME</t>
  </si>
  <si>
    <t>712 WIBAUX ST S</t>
  </si>
  <si>
    <t>WIBAUX</t>
  </si>
  <si>
    <t>http://wibauxcountynursinghome.com/about-us/</t>
  </si>
  <si>
    <t>Website is not loading. No assisted/independent living</t>
  </si>
  <si>
    <t>COONEY HEALTHCARE AND REHABILITATION</t>
  </si>
  <si>
    <t>2555 E BROADWAY</t>
  </si>
  <si>
    <t>Not currently accepting due to covid cases in their facility. No assisted/independent living</t>
  </si>
  <si>
    <t>GOOD SAMARITAN SOCIETY - MOUNTAIN VIEW MANOR</t>
  </si>
  <si>
    <t>10 MOUNTAIN VIEW DR</t>
  </si>
  <si>
    <t>https://www.good-sam.com/locations/mountain-view-manor?yxt_info=gss-location-GSS-4640&amp;y_source=1_MTQyNTAxNTEtNzE1LWxvY2F0aW9uLmdvb2dsZV93ZWJzaXRlX292ZXJyaWRl</t>
  </si>
  <si>
    <t>POWDER RIVER MANOR</t>
  </si>
  <si>
    <t>104 N TRAUTMAN</t>
  </si>
  <si>
    <t>BROADUS</t>
  </si>
  <si>
    <t>BEARTOOTH MANOR</t>
  </si>
  <si>
    <t>350 W PIKE AVE</t>
  </si>
  <si>
    <t>http://www.beartoothmanor.com/</t>
  </si>
  <si>
    <t>Website is blocked. No memory care. No assisted/independent living.</t>
  </si>
  <si>
    <t>ST LUKE COMMUNITY NURSING HOME</t>
  </si>
  <si>
    <t>107 6TH AVE S W</t>
  </si>
  <si>
    <t>RONAN</t>
  </si>
  <si>
    <t>https://stlukehealthcare.org/</t>
  </si>
  <si>
    <t>LAKE VIEW CARE CENTER</t>
  </si>
  <si>
    <t>1050 GRAND AVE</t>
  </si>
  <si>
    <t>BIGFORK</t>
  </si>
  <si>
    <t>http://www.lakeviewcare.com/</t>
  </si>
  <si>
    <t>MONTANA VETERANS HOME N H</t>
  </si>
  <si>
    <t>400 VETERANS DR</t>
  </si>
  <si>
    <t>COLUMBIA FALLS</t>
  </si>
  <si>
    <t>VALLEY VIEW ESTATES HEALTH &amp; REHABILITATION</t>
  </si>
  <si>
    <t>225 N 8TH ST</t>
  </si>
  <si>
    <t>HAMILTON</t>
  </si>
  <si>
    <t>https://valleyviewestates.org/</t>
  </si>
  <si>
    <t>The facility will close for good on March 31.  Not accepting any patients</t>
  </si>
  <si>
    <t>CONTINENTAL CARE AND REHABILITATION</t>
  </si>
  <si>
    <t>2400 CONTINENTAL DR</t>
  </si>
  <si>
    <t>https://continentalcare.yolocare1.com/</t>
  </si>
  <si>
    <t>Website is blocked. No answer</t>
  </si>
  <si>
    <t>GLACIER CARE CENTER</t>
  </si>
  <si>
    <t>707 3RD ST SE</t>
  </si>
  <si>
    <t>CUT BANK</t>
  </si>
  <si>
    <t>http://www.glaciercc.com/</t>
  </si>
  <si>
    <t>Additional $1000 non refundable move in fee for assisted living</t>
  </si>
  <si>
    <t>HOLY ROSARY EXTENDED CARE UNIT</t>
  </si>
  <si>
    <t>2600 WILSON ST</t>
  </si>
  <si>
    <t>MILES CITY</t>
  </si>
  <si>
    <t>https://www.sclhealth.org/locations/holy-rosary-healthcare/</t>
  </si>
  <si>
    <t>BRENDAN HOUSE</t>
  </si>
  <si>
    <t>350 CONWAY DR</t>
  </si>
  <si>
    <t>LAUREL HEALTH &amp; REHABILITATION CENTER</t>
  </si>
  <si>
    <t>820 3RD AVE</t>
  </si>
  <si>
    <t>https://www.laurelhealthandrehab.com/</t>
  </si>
  <si>
    <t>NORTHERN MONTANA CARE CENTER</t>
  </si>
  <si>
    <t>24 13TH ST</t>
  </si>
  <si>
    <t>HAVRE</t>
  </si>
  <si>
    <t>https://nmhcare.org/</t>
  </si>
  <si>
    <t>Need to callback for the price of assisted living.</t>
  </si>
  <si>
    <t>ROCKY MOUNTAIN CARE CENTER</t>
  </si>
  <si>
    <t>30 S RODNEY ST</t>
  </si>
  <si>
    <t>http://www.rockymtnrcc.com/SNF/Default.aspx</t>
  </si>
  <si>
    <t>Same rates for memory care and skilled nursing</t>
  </si>
  <si>
    <t>BRIDGER REHAB AND CARE CENTER</t>
  </si>
  <si>
    <t>321 N FIFTH AVE</t>
  </si>
  <si>
    <t>http://www.bridgercc.com/SNF/Default.aspx</t>
  </si>
  <si>
    <t>Currently not taking any admissions due to COVID outbreak</t>
  </si>
  <si>
    <t>PONDERA MEDICAL CENTER LTC</t>
  </si>
  <si>
    <t>805 SUNSET BLVD</t>
  </si>
  <si>
    <t>https://www.ponderamedical.org/</t>
  </si>
  <si>
    <t>600 S 27TH ST</t>
  </si>
  <si>
    <t>http://www.parkviewrcc.com/SNF/Default.aspx</t>
  </si>
  <si>
    <t>Not accepting any admissions and pricing will be provided once the facility is ready for new patients.</t>
  </si>
  <si>
    <t>SIDNEY HEALTH CENTER EXTENDED CARE</t>
  </si>
  <si>
    <t>104 14TH AVE NW</t>
  </si>
  <si>
    <t>https://www.sidneyhealth.org/Extended-Care</t>
  </si>
  <si>
    <t>Other rates will be provided upon admission</t>
  </si>
  <si>
    <t>CREST NURSING HOME</t>
  </si>
  <si>
    <t>3131 AMHERST AVE</t>
  </si>
  <si>
    <t>https://www.thecresthealthcare.com/contact-us/</t>
  </si>
  <si>
    <t>EAGLE CLIFF MANOR</t>
  </si>
  <si>
    <t>1415 YELLOWSTONE RIVER RD</t>
  </si>
  <si>
    <t>http://www.eaglecliffmanor.com/SNF/Default.aspx</t>
  </si>
  <si>
    <t>PIONEER CARE AND REHABILITATION</t>
  </si>
  <si>
    <t>200 N OREGON ST</t>
  </si>
  <si>
    <t>DILLON</t>
  </si>
  <si>
    <t>https://dillonpioneercare.org/</t>
  </si>
  <si>
    <t>THE LIVING CENTRE</t>
  </si>
  <si>
    <t>57 MAIN ST</t>
  </si>
  <si>
    <t>STEVENSVILLE</t>
  </si>
  <si>
    <t>http://www.livingcenter.com/</t>
  </si>
  <si>
    <t>RIVERSIDE HEALTH &amp; REHABILITATION</t>
  </si>
  <si>
    <t>1301 E BROADWAY</t>
  </si>
  <si>
    <t>https://riversidesenior.com/</t>
  </si>
  <si>
    <t>SWEET MEMORIAL NURSING HOME</t>
  </si>
  <si>
    <t>125 AIRPORT RD</t>
  </si>
  <si>
    <t>CHINOOK</t>
  </si>
  <si>
    <t>http://www.sweethomechinook.com/</t>
  </si>
  <si>
    <t>IMMANUEL SKILLED CARE CENTER</t>
  </si>
  <si>
    <t>185 CRESTLINE AVE</t>
  </si>
  <si>
    <t>https://www.ilcorp.org/</t>
  </si>
  <si>
    <t>BIG HORN SENIOR LIVING</t>
  </si>
  <si>
    <t>200 N MITCHELL AVE</t>
  </si>
  <si>
    <t>HI-LINE RETIREMENT CENTER</t>
  </si>
  <si>
    <t>801 S 3RD ST E</t>
  </si>
  <si>
    <t>MALTA</t>
  </si>
  <si>
    <t>WHITEFISH CARE AND REHABILITATION</t>
  </si>
  <si>
    <t>1305 E 7TH ST</t>
  </si>
  <si>
    <t>WHITEFISH</t>
  </si>
  <si>
    <t>http://whitefishcare.org/</t>
  </si>
  <si>
    <t>BLACKFEET CARE CENTER</t>
  </si>
  <si>
    <t>728 S GOVERNMENT SQ</t>
  </si>
  <si>
    <t>BROWNING</t>
  </si>
  <si>
    <t>IVY AT DEER LODGE</t>
  </si>
  <si>
    <t>1100 TEXAS AVE</t>
  </si>
  <si>
    <t>DEER LODGE</t>
  </si>
  <si>
    <t>MADISON VALLEY MANOR</t>
  </si>
  <si>
    <t>211 N MAIN ST</t>
  </si>
  <si>
    <t>ENNIS</t>
  </si>
  <si>
    <t>The phone number is asking for remote access code</t>
  </si>
  <si>
    <t>ASPEN MEADOWS HEALTH AND REHABILITATION CENTER</t>
  </si>
  <si>
    <t>3155 AVE C</t>
  </si>
  <si>
    <t>https://www.aspenmeadowshealthcare.com/</t>
  </si>
  <si>
    <t>EASTERN MONTANA VETERANS HOME</t>
  </si>
  <si>
    <t>2000 MONTANA AVE</t>
  </si>
  <si>
    <t>02//01/2022</t>
  </si>
  <si>
    <t>Only accepts veteran or spouse of a veteran</t>
  </si>
  <si>
    <t>TOBACCO ROOT MOUNTAINS CARE CENTER</t>
  </si>
  <si>
    <t>326 MADISON ST</t>
  </si>
  <si>
    <t>SHERIDAN</t>
  </si>
  <si>
    <t>MOUNTAIN VIEW CARE CENTER</t>
  </si>
  <si>
    <t>829 MAIN ST SW</t>
  </si>
  <si>
    <t>They will change to assisted living with memory care on April</t>
  </si>
  <si>
    <t>AWE KUALAWAACHE CARE CENTER</t>
  </si>
  <si>
    <t>10131 S HERITAGE RD</t>
  </si>
  <si>
    <t>CROW AGENCY</t>
  </si>
  <si>
    <t xml:space="preserve">Business admin is not available     </t>
  </si>
  <si>
    <t>27A052</t>
  </si>
  <si>
    <t>MONTANA MENTAL HEALTH NURSING HOME</t>
  </si>
  <si>
    <t>800 CASINO CREEK DR</t>
  </si>
  <si>
    <t>AUTUMN CARE OF BISCOE</t>
  </si>
  <si>
    <t>401 LAMBERT ROAD</t>
  </si>
  <si>
    <t>BISCOE</t>
  </si>
  <si>
    <t>https://www.saberhealth.com/locations/autumn-care-of-biscoe?utm_source=google&amp;utm_medium=organic&amp;utm_campaign=google-my-business&amp;utm_term=SHGNC1</t>
  </si>
  <si>
    <t>HA Hall is  Private room and has a discount and much cheaper than semi private</t>
  </si>
  <si>
    <t>CYPRESS POINTE REHABILITATION CENTER</t>
  </si>
  <si>
    <t>2006 SOUTH 16TH STREET</t>
  </si>
  <si>
    <t>https://www.cypresspointerehab.com/</t>
  </si>
  <si>
    <t>Skill Nursing Facility</t>
  </si>
  <si>
    <t>PERSON MEMORIAL HOSPITAL</t>
  </si>
  <si>
    <t>615 RIDGE ROAD</t>
  </si>
  <si>
    <t>ROXBORO</t>
  </si>
  <si>
    <t>https://www.personhospital.com/</t>
  </si>
  <si>
    <t>Call back at 3/9/22</t>
  </si>
  <si>
    <t>BLUMENTHAL NURSING &amp; REHABILITATION CENTER</t>
  </si>
  <si>
    <t>3724 WIRELESS DRIVE</t>
  </si>
  <si>
    <t>https://www.nchcfa.org/find-skilled-nursing-care/blumenthal-nursing-rehabilitation-center/</t>
  </si>
  <si>
    <t>$4000-$5000</t>
  </si>
  <si>
    <t>Assisted Living ranges $4000-$5000  / No available rooms ATM</t>
  </si>
  <si>
    <t>ACCORDIUS HEALTH AT ASHEVILLE</t>
  </si>
  <si>
    <t>500 BEAVERDAM ROAD</t>
  </si>
  <si>
    <t>ASHEVILLE</t>
  </si>
  <si>
    <t>https://accordiushealth.com/locations/north-carolina/western-north-carolina/accordius-health-at-asheville/</t>
  </si>
  <si>
    <t>ACCORDIUS HEALTH AT GREENSBORO, LLC</t>
  </si>
  <si>
    <t>1201 CAROLINA STREET</t>
  </si>
  <si>
    <t>https://accordiushealth.com/locations/north-carolina/central-north-carolina/accordius-health-at-greensboro/</t>
  </si>
  <si>
    <t>CLAPP'S CONVALESCENT NURSING HOME INC</t>
  </si>
  <si>
    <t>500 MOUNTAIN TOP DRIVE</t>
  </si>
  <si>
    <t>ASHEBORO</t>
  </si>
  <si>
    <t>https://clappsasheboro.com/</t>
  </si>
  <si>
    <t>All private rooms are Full</t>
  </si>
  <si>
    <t>ROYAL PARK REHAB &amp; HEALTH CTR OF MATTHEWS</t>
  </si>
  <si>
    <t>2700 ROYAL COMMONS LANE</t>
  </si>
  <si>
    <t>MATTHEWS</t>
  </si>
  <si>
    <t>https://libertyhealthcareandrehab.com/royalpark/?y_source=1_MTQzOTA3NDItNzE1LWxvY2F0aW9uLmdvb2dsZV93ZWJzaXRlX292ZXJyaWRl</t>
  </si>
  <si>
    <t>Most of the rooms are semi private</t>
  </si>
  <si>
    <t>THE FOLEY CENTER AT CHESTNUT RIDGE</t>
  </si>
  <si>
    <t>621 CHESTNUT RIDGE PARKWAY</t>
  </si>
  <si>
    <t>BLOWING ROCK</t>
  </si>
  <si>
    <t>https://libertyhealthcareandrehab.com/foleycenter/?y_source=1_MTQ5MzIyNDQtNzE1LWxvY2F0aW9uLmdvb2dsZV93ZWJzaXRlX292ZXJyaWRl</t>
  </si>
  <si>
    <t>300$ is the new rate for a private and   $280  for shared Starting January15</t>
  </si>
  <si>
    <t>PETTIGREW REHABILITATION CENTER</t>
  </si>
  <si>
    <t>1515 W PETTIGREW STREET</t>
  </si>
  <si>
    <t>https://www.pettigrewrehab.com/</t>
  </si>
  <si>
    <t>WOODHAVEN NURS &amp; ALZHEIMER'S C</t>
  </si>
  <si>
    <t>1150 PINE RUN DRIVE</t>
  </si>
  <si>
    <t>https://www.srmc.org/</t>
  </si>
  <si>
    <t>PRUITTHEALTH-DURHAM</t>
  </si>
  <si>
    <t>3100 ERWIN ROAD</t>
  </si>
  <si>
    <t>https://www.pruitthealth.com/microsite/facilityid389</t>
  </si>
  <si>
    <t>ALSTON BROOK</t>
  </si>
  <si>
    <t>4748 OLD SALISBURY ROAD</t>
  </si>
  <si>
    <t>http://www.alstonbrook.com/contact.htm</t>
  </si>
  <si>
    <t>Skilled Nursing  / No available rooms ATM</t>
  </si>
  <si>
    <t>CAROLINA RIVERS NURSING AND REHABILITATION CENTER</t>
  </si>
  <si>
    <t>1839 ONSLOW DRIVE EXTENSION</t>
  </si>
  <si>
    <t>http://www.carolinariverscare.com/</t>
  </si>
  <si>
    <t>Niumber is not accepting private numbers</t>
  </si>
  <si>
    <t>SUNNYBROOK REHABILITATION CENTER</t>
  </si>
  <si>
    <t>25 SUNNYBROOK ROAD</t>
  </si>
  <si>
    <t>https://www.sunnybrookrehab.com/</t>
  </si>
  <si>
    <t>HIGHLAND FARMS</t>
  </si>
  <si>
    <t>200 TABERNACLE ROAD</t>
  </si>
  <si>
    <t>BLACK MOUNTAIN</t>
  </si>
  <si>
    <t>https://www.caring.com/senior-living/north-carolina/black-mountain/highland-farms-28711</t>
  </si>
  <si>
    <t>BRIAN CENTER HEALTH &amp; REHAB HICKORY VIEWMONT</t>
  </si>
  <si>
    <t>220 13TH AVENUE PLACE NW</t>
  </si>
  <si>
    <t>HICKORY</t>
  </si>
  <si>
    <t>https://savaseniorcare.com/brian-center-health-and-rehabilitation-hickory-viewmont</t>
  </si>
  <si>
    <t>ACCORDIUS HEALTH AT ROSE MANOR LLC</t>
  </si>
  <si>
    <t>4230 NORTH ROXBORO STREET</t>
  </si>
  <si>
    <t>https://accordiushealth.com/locations/north-carolina/eastern-north-carolina/accordius-health-at-rose-manor/</t>
  </si>
  <si>
    <t>ACCORDIUS HEALTH AT RUTHERFORD LLC</t>
  </si>
  <si>
    <t>188 OSCAR JUSTICE ROAD</t>
  </si>
  <si>
    <t>RUTHERFORDTON</t>
  </si>
  <si>
    <t>https://accordiushealth.com/</t>
  </si>
  <si>
    <t>Skilled Nursing Facility/ Limited rooms available</t>
  </si>
  <si>
    <t>WESTCHESTER MANOR AT PROVIDENCE PLACE</t>
  </si>
  <si>
    <t>1795 WESTCHESTER DRIVE</t>
  </si>
  <si>
    <t>HIGH POINT</t>
  </si>
  <si>
    <t>http://providenceplacenc.com/westchestermanor/</t>
  </si>
  <si>
    <t>They have also assisted living but the admission cant provide the price yet</t>
  </si>
  <si>
    <t>THE CITADEL AT WINSTON SALEM</t>
  </si>
  <si>
    <t>1900 W 1ST STREET</t>
  </si>
  <si>
    <t>WINSTON-SALEM</t>
  </si>
  <si>
    <t>https://accordiushealth.com/locations/north-carolina/northern-north-carolina/the-citadel-at-winston-salem/</t>
  </si>
  <si>
    <t>MARYFIELD NURSING HOME</t>
  </si>
  <si>
    <t>1315 GREENSBORO ROAD</t>
  </si>
  <si>
    <t>https://www.caring.com/senior-living/north-carolina/high-point/maryfield-nursing-home-high-point</t>
  </si>
  <si>
    <t>CHATHAM NURSING &amp; REHABILITATION</t>
  </si>
  <si>
    <t>700 JOHNSTON RIDGE ROAD</t>
  </si>
  <si>
    <t>ELKIN</t>
  </si>
  <si>
    <t>https://www.chathamrehab.com/</t>
  </si>
  <si>
    <t>JESSE HELMS NURSING CENTER</t>
  </si>
  <si>
    <t>1411 DOVE STREET</t>
  </si>
  <si>
    <t>https://atriumhealth.org/locations/detail/atrium-health-jesse-helms-nursing-center?utm_campaign=Homepage&amp;utm_source=GMB&amp;utm_medium=organic</t>
  </si>
  <si>
    <t>MAGGIE VALLEY NURSING AND REHABILITATION</t>
  </si>
  <si>
    <t>75 FISHER LOOP</t>
  </si>
  <si>
    <t>MAGGIE VALLEY</t>
  </si>
  <si>
    <t>http://www.maggievalleyrehab.com/</t>
  </si>
  <si>
    <t>TRINITY RIDGE</t>
  </si>
  <si>
    <t>2140 MEDICAL PARK DRIVE</t>
  </si>
  <si>
    <t>http://trinityridge.net/</t>
  </si>
  <si>
    <t>Skilled Nursing  / No available rooms until next year</t>
  </si>
  <si>
    <t>TRINITY PLACE</t>
  </si>
  <si>
    <t>24724 SOUTH BUSINESS 52</t>
  </si>
  <si>
    <t>ALBEMARLE</t>
  </si>
  <si>
    <t>https://trinityplacealbemarle.net/</t>
  </si>
  <si>
    <t>AUTUMN CARE OF WAYNESVILLE</t>
  </si>
  <si>
    <t>360 OLD BALSAM ROAD</t>
  </si>
  <si>
    <t>WAYNESVILLE</t>
  </si>
  <si>
    <t>https://www.saberhealth.com/locations/autumn-care-of-waynesville?utm_source=google&amp;utm_medium=organic&amp;utm_campaign=google-my-business&amp;utm_term=SHGNC15</t>
  </si>
  <si>
    <t>Cannot proceed the call</t>
  </si>
  <si>
    <t>PRUITTHEALTH-ELKIN</t>
  </si>
  <si>
    <t>560 JOHNSON RIDGE ROAD</t>
  </si>
  <si>
    <t>https://www.pruitthealth.com/microsite/facilityid390</t>
  </si>
  <si>
    <t>Number not accepting private calls</t>
  </si>
  <si>
    <t>MOUNT OLIVE CENTER</t>
  </si>
  <si>
    <t>228 SMITH CHAPEL ROAD</t>
  </si>
  <si>
    <t>MOUNT OLIVE</t>
  </si>
  <si>
    <t>https://www.genesishcc.com/mountolive</t>
  </si>
  <si>
    <t>ACCORDIUS HEALTH AT WILKESBORO</t>
  </si>
  <si>
    <t>1000 COLLEGE STREET</t>
  </si>
  <si>
    <t>WILKESBORO</t>
  </si>
  <si>
    <t>https://accordiushealth.com/locations/north-carolina/eastern-north-carolina/accordius-health-at-wilkesboro/</t>
  </si>
  <si>
    <t>PELICAN HEALTH RANDOLPH LLC</t>
  </si>
  <si>
    <t>4801 RANDOLPH ROAD</t>
  </si>
  <si>
    <t>CHARLOTTE</t>
  </si>
  <si>
    <t>https://accordiushealth.com/locations/north-carolina/central-north-carolina/pelican-health-randolph/</t>
  </si>
  <si>
    <t>Number not IN USE</t>
  </si>
  <si>
    <t>LENOIR HEALTHCARE CENTER</t>
  </si>
  <si>
    <t>322 NUWAY CIRCLE</t>
  </si>
  <si>
    <t>LENOIR</t>
  </si>
  <si>
    <t>https://www.choice-health.net/</t>
  </si>
  <si>
    <t>Skilled Nursing Facility/ Only shared rooms are available</t>
  </si>
  <si>
    <t>UNIVERSITY PLACE NURSING AND REHABILITATION CENTER</t>
  </si>
  <si>
    <t>9200 GLENWATER DRIVE</t>
  </si>
  <si>
    <t>http://www.universityplacenursing.com/</t>
  </si>
  <si>
    <t>SILER CITY CENTER</t>
  </si>
  <si>
    <t>900 W DOLPHIN STREET</t>
  </si>
  <si>
    <t>SILER CITY</t>
  </si>
  <si>
    <t>https://www.genesishcc.com/silercity</t>
  </si>
  <si>
    <t>BETHANY WOODS NURSING AND REHABILITATION CENTER</t>
  </si>
  <si>
    <t>33426 OLD SALISBURY ROAD BOX 1250</t>
  </si>
  <si>
    <t>http://www.bethanywoodscare.com/contact-us/</t>
  </si>
  <si>
    <t>FRIENDS HOMES AT GUILFORD</t>
  </si>
  <si>
    <t>925 NEW GARDEN ROAD</t>
  </si>
  <si>
    <t>https://www.friendshomes.org/</t>
  </si>
  <si>
    <t xml:space="preserve">320$ New private room price starts January 1 </t>
  </si>
  <si>
    <t>TRINITY VILLAGE</t>
  </si>
  <si>
    <t>1265 21 STREET NE</t>
  </si>
  <si>
    <t>ALPINE HEALTH AND REHABILITATION OF ASHEBORO</t>
  </si>
  <si>
    <t>230 EAST PRESNELL STREET</t>
  </si>
  <si>
    <t>https://www.randolphhealth.org/services/rehabilitation/</t>
  </si>
  <si>
    <t>LINCOLNTON REHABILITATION CENTER</t>
  </si>
  <si>
    <t>1410 EAST GASTON STREET</t>
  </si>
  <si>
    <t>LINCOLNTON</t>
  </si>
  <si>
    <t>https://www.lincolntonrehab.com/</t>
  </si>
  <si>
    <t>DAVIS HEALTH CARE CENTER</t>
  </si>
  <si>
    <t>1011 PORTERS NECK ROAD</t>
  </si>
  <si>
    <t>https://www.thedaviscommunity.org/</t>
  </si>
  <si>
    <t>$4931-$6667</t>
  </si>
  <si>
    <t>$4931-$7822</t>
  </si>
  <si>
    <t>$3250-$7250</t>
  </si>
  <si>
    <t>$6402-$7138</t>
  </si>
  <si>
    <t>Needs updated physician / Vaccine ,Insurance ETC</t>
  </si>
  <si>
    <t>ACCORDIUS HEALTH AT GASTONIA</t>
  </si>
  <si>
    <t>416 N HIGHLAND STREET</t>
  </si>
  <si>
    <t>GASTONIA</t>
  </si>
  <si>
    <t>https://accordiushealth.com/locations/north-carolina/central-north-carolina/accordius-health-at-gastonia/</t>
  </si>
  <si>
    <t>CHOWAN RIVER NURSING AND REHABILITATION CENTER</t>
  </si>
  <si>
    <t>1341 PARADISE ROAD</t>
  </si>
  <si>
    <t>EDENTON</t>
  </si>
  <si>
    <t>http://www.chowanrivercare.com/</t>
  </si>
  <si>
    <t>AUTUMN CARE OF MARION</t>
  </si>
  <si>
    <t>1264 AIRPORT ROAD</t>
  </si>
  <si>
    <t>https://www.saberhealth.com/locations/autumn-care-of-marion?utm_source=google&amp;utm_medium=organic&amp;utm_campaign=google-my-business&amp;utm_term=SHGNC5</t>
  </si>
  <si>
    <t>Assisted living rooms are semi private</t>
  </si>
  <si>
    <t>WHITE OAK MANOR - SHELBY</t>
  </si>
  <si>
    <t>401 N MORGAN STREET</t>
  </si>
  <si>
    <t>https://whiteoakmanor.com/shelby-nc</t>
  </si>
  <si>
    <t>MERIDIAN CENTER</t>
  </si>
  <si>
    <t>707 NORTH ELM STREET</t>
  </si>
  <si>
    <t>https://www.genesishcc.com/meridiannc</t>
  </si>
  <si>
    <t>EMERALD HEALTH &amp; REHAB CENTER</t>
  </si>
  <si>
    <t>54 RED MULBERRY WAY</t>
  </si>
  <si>
    <t>LILLINGTON</t>
  </si>
  <si>
    <t>https://www.saberhealth.com/locations/emerald-health-and-rehab-center?utm_source=google&amp;utm_medium=organic&amp;utm_campaign=google-my-business&amp;utm_term=SHGNC17</t>
  </si>
  <si>
    <t>CAROLINA PINES AT ASHEVILLE</t>
  </si>
  <si>
    <t>91 VICTORIA ROAD</t>
  </si>
  <si>
    <t>https://www.nchcfa.org/find-skilled-nursing-care/carolina-pines-at-asheville/</t>
  </si>
  <si>
    <t>WESLEY PINES RETIREMENT COMM</t>
  </si>
  <si>
    <t>1000 WESLEY PINES ROAD</t>
  </si>
  <si>
    <t>https://www.wesleypines.org/</t>
  </si>
  <si>
    <t>Skilled Nursing Facility/ NO AVAILABLE ROOMS UNTIL TUESDAY</t>
  </si>
  <si>
    <t>PRUITTHEALTH-SEALEVEL</t>
  </si>
  <si>
    <t>468 HIGHWAY 70 EAST</t>
  </si>
  <si>
    <t>SEALEVEL</t>
  </si>
  <si>
    <t>https://www.pruitthealth.com/microsite/facilityid426</t>
  </si>
  <si>
    <t>UNIVERSAL HEALTH CARE &amp; REHAB</t>
  </si>
  <si>
    <t>430 BROOKWOOD AVENUE NE</t>
  </si>
  <si>
    <t>https://www.nchcfa.org/find-skilled-nursing-care/universal-health-care-rehab-center/</t>
  </si>
  <si>
    <t>GRACE HEIGHTS HEALTH &amp; REHABILITATION</t>
  </si>
  <si>
    <t>109 FOOTHILLS DRIVE</t>
  </si>
  <si>
    <t>MORGANTON</t>
  </si>
  <si>
    <t>https://sanstonehealth.com/locations/grace-heights/</t>
  </si>
  <si>
    <t>SURRY COMMUNITY HEALTH AND REHAB CENTER</t>
  </si>
  <si>
    <t>542 ALLRED MILL ROAD</t>
  </si>
  <si>
    <t>https://savaseniorcare.com/surry-community-health-and-rehabilitation-center</t>
  </si>
  <si>
    <t>MOUNTAIN VIEW MANOR NURSING CE</t>
  </si>
  <si>
    <t>410 BUCKNER BRANCH ROAD</t>
  </si>
  <si>
    <t>BRYSON CITY</t>
  </si>
  <si>
    <t>https://mountainviewmanor.biz/</t>
  </si>
  <si>
    <t>GLENFLORA</t>
  </si>
  <si>
    <t>5701 FAYETTEVILLE ROAD</t>
  </si>
  <si>
    <t>http://glenflora.net/</t>
  </si>
  <si>
    <t>Skilled Nursing Facility /Rehab is only available</t>
  </si>
  <si>
    <t>EDGECOMBE HEALTH AND REHAB CENTER</t>
  </si>
  <si>
    <t>1000 WESTERN BOULEVARD</t>
  </si>
  <si>
    <t>TARBORO</t>
  </si>
  <si>
    <t>https://savaseniorcare.com/edgecombe-health-and-rehabilitation-center</t>
  </si>
  <si>
    <t>MOUNTAIN VISTA HEALTH PARK</t>
  </si>
  <si>
    <t>106 MOUNTAIN VISTA HEALTH PARK ROAD</t>
  </si>
  <si>
    <t>http://mtvistahealth.com/</t>
  </si>
  <si>
    <t>No available rooms ATM/ NOT accepting ATM</t>
  </si>
  <si>
    <t>WILLOW RIDGE OF NC</t>
  </si>
  <si>
    <t>237 TRYON ROAD</t>
  </si>
  <si>
    <t>https://willowridgerehab.com/</t>
  </si>
  <si>
    <t>Needs doctor referral first before admission</t>
  </si>
  <si>
    <t>CAROL WOODS</t>
  </si>
  <si>
    <t>750 WEAVER DAIRY ROAD</t>
  </si>
  <si>
    <t>CHAPEL HILL</t>
  </si>
  <si>
    <t>https://www.carolwoods.org/</t>
  </si>
  <si>
    <t>Facility is not a Nusing Home ,it is a Physical therapy and recovery place</t>
  </si>
  <si>
    <t>LIFE CARE CENTER OF BANNER ELK</t>
  </si>
  <si>
    <t>185 NORWOOD HOLLOW ROAD</t>
  </si>
  <si>
    <t>BANNER ELK</t>
  </si>
  <si>
    <t>https://lcca.com/locations/nc/banner-elk/</t>
  </si>
  <si>
    <t>Skilled Nursing Facility /Shared rooms are only available</t>
  </si>
  <si>
    <t>WESTWOOD HILLS NURSING AND REHABILITATION CENTER</t>
  </si>
  <si>
    <t>1016 FLETCHER STREET</t>
  </si>
  <si>
    <t>http://www.westwoodhillscare.com/</t>
  </si>
  <si>
    <t>MADISON HEALTH AND REHABILITATION</t>
  </si>
  <si>
    <t>345 MANOR ROAD</t>
  </si>
  <si>
    <t>https://sanstonehealth.com/</t>
  </si>
  <si>
    <t>Skilled Nursing and Semi private are available Only</t>
  </si>
  <si>
    <t>LIBERTY COMMONS N&amp;R CTR OF COLUMBUS CTY</t>
  </si>
  <si>
    <t>1402 PINCKNEY STREET</t>
  </si>
  <si>
    <t>WHITEVILLE</t>
  </si>
  <si>
    <t>https://libertyhealthcareandrehab.com/lccolumbus/?utm_source=GMB&amp;utm_medium=Yext&amp;y_source=1_MTQzOTA3MTktNzE1LWxvY2F0aW9uLmdvb2dsZV93ZWJzaXRlX292ZXJyaWRl</t>
  </si>
  <si>
    <t>BROOKRIDGE RETIREMENT COMMUNITY</t>
  </si>
  <si>
    <t>1199 HAYES FOREST DRIVE</t>
  </si>
  <si>
    <t>https://brookridgecommunity.org/</t>
  </si>
  <si>
    <t>Short term care are only available ATM</t>
  </si>
  <si>
    <t>ELIZABETHTOWN HEALTHCARE &amp; REHAB CENTER</t>
  </si>
  <si>
    <t>208 MERCER MILL ROAD</t>
  </si>
  <si>
    <t>https://libertyhealthcareandrehab.com/elizabethtown/?utm_source=GMB&amp;utm_medium=Yext&amp;y_source=1_MTc4NjM0MjYtNzE1LWxvY2F0aW9uLmdvb2dsZV93ZWJzaXRlX292ZXJyaWRl</t>
  </si>
  <si>
    <t>RIVERPOINT CREST NURSING AND REHABILITATION CENTER</t>
  </si>
  <si>
    <t>2600 OLD CHERRY POINT ROAD</t>
  </si>
  <si>
    <t>NEW BERN</t>
  </si>
  <si>
    <t>http://www.riverpointcrest.com/</t>
  </si>
  <si>
    <t>Skilled Nursing and accepts female only ATM</t>
  </si>
  <si>
    <t>RIVER TRACE NURSING AND REHABILITATION CENTER</t>
  </si>
  <si>
    <t>250 LOVERS LANE</t>
  </si>
  <si>
    <t>http://www.rivertracecare.com/</t>
  </si>
  <si>
    <t>AUTUMN CARE OF DREXEL</t>
  </si>
  <si>
    <t>307 OAKLAND AVENUE</t>
  </si>
  <si>
    <t>https://www.saberhealth.com/locations/autumn-care-of-drexel?utm_source=google&amp;utm_medium=organic&amp;utm_campaign=google-my-business&amp;utm_term=SHGNC3</t>
  </si>
  <si>
    <t>SIGNATURE HEALTHCARE OF CHAPEL HILL</t>
  </si>
  <si>
    <t>1602 E FRANKLIN STREET</t>
  </si>
  <si>
    <t>http://shcofchapelhill.com/</t>
  </si>
  <si>
    <t>Call back at 3/10/22</t>
  </si>
  <si>
    <t>PEAK RESOURCES-OUTER BANKS</t>
  </si>
  <si>
    <t>430 WEST HEALTH CENTER DRIVE</t>
  </si>
  <si>
    <t>NAGS HEAD</t>
  </si>
  <si>
    <t>https://peakresourcesinc.com/</t>
  </si>
  <si>
    <t>No availble  rooms ATM</t>
  </si>
  <si>
    <t>PEAK RESOURCES - SHELBY</t>
  </si>
  <si>
    <t>1101 NORTH MORGAN STREET</t>
  </si>
  <si>
    <t>https://peakresourcesinc.com/our-locations/shelby/</t>
  </si>
  <si>
    <t>Next week the facility may have an available unit</t>
  </si>
  <si>
    <t>BRIAN CENTER HEALTH &amp; REHAB HICKORY</t>
  </si>
  <si>
    <t>3031 TATE BOULEVARD SE</t>
  </si>
  <si>
    <t>https://savaseniorcare.com/brian-center-health-rehabilitation-hickory-east</t>
  </si>
  <si>
    <t>DEER PARK HEALTH &amp; REHABILITATION</t>
  </si>
  <si>
    <t>306 DEER PARK ROAD</t>
  </si>
  <si>
    <t>NEBO</t>
  </si>
  <si>
    <t>https://www.deerparkcare.com/</t>
  </si>
  <si>
    <t>No availble ATM</t>
  </si>
  <si>
    <t>TWIN LAKES COMMUNITY</t>
  </si>
  <si>
    <t>3801 WADE COBLE DRIVE</t>
  </si>
  <si>
    <t>https://twinlakescomm.org/</t>
  </si>
  <si>
    <t>ACCORDIUS HEALTH AT WILMINGTON</t>
  </si>
  <si>
    <t>820 WELLINGTON AVENUE</t>
  </si>
  <si>
    <t>https://accordiushealth.com/locations/north-carolina/eastern-north-carolina/accordius-health-at-wilmington/</t>
  </si>
  <si>
    <t>WHITE OAK MANOR - CHARLOTTE</t>
  </si>
  <si>
    <t>4009 CRAIG AVENUE</t>
  </si>
  <si>
    <t>https://whiteoakmanor.com/charlotte-nc</t>
  </si>
  <si>
    <t>ACCORDIUS HEALTH AT CHARLOTTE</t>
  </si>
  <si>
    <t>5939 REDDMAN ROAD</t>
  </si>
  <si>
    <t>https://accordiushealth.com/locations/north-carolina/central-north-carolina/accordius-health-at-charlotte/</t>
  </si>
  <si>
    <t>Semi Private are only available</t>
  </si>
  <si>
    <t>HARBORVIEW HEALTH CARE CENTER</t>
  </si>
  <si>
    <t>812 SHEPARD STREET</t>
  </si>
  <si>
    <t>MOREHEAD CITY</t>
  </si>
  <si>
    <t>The number is invalid</t>
  </si>
  <si>
    <t>HICKORY FALLS HEALTH AND REHABILITATION</t>
  </si>
  <si>
    <t>100 SUNSET STREET</t>
  </si>
  <si>
    <t>https://sanstonehealth.com/locations/hickory-falls/</t>
  </si>
  <si>
    <t>Transferred to admissions - only voicemail</t>
  </si>
  <si>
    <t>UNC ROCKINGHAM REHAB &amp; NURSING CARE CENTER</t>
  </si>
  <si>
    <t>205 EAST KINGS HIGHWAY</t>
  </si>
  <si>
    <t>EDEN</t>
  </si>
  <si>
    <t>https://www.uncrockingham.org/</t>
  </si>
  <si>
    <t>The rooms might be available on monday</t>
  </si>
  <si>
    <t>BRIAN CENTER HEALTH &amp; RETIREMENT/LINCOLNTON</t>
  </si>
  <si>
    <t>515 S GENERALS BOULEVARD</t>
  </si>
  <si>
    <t>https://savaseniorcare.com/brian-center-health-and-retirement-lincolnton</t>
  </si>
  <si>
    <t>TRANSITIONAL HEALTH SERVICES OF KANNAPOLIS</t>
  </si>
  <si>
    <t>1810 CONCORD LAKE ROAD</t>
  </si>
  <si>
    <t>KANNAPOLIS</t>
  </si>
  <si>
    <t>https://centers.consulatehealthcare.com/ll/US/NC/Kannapolis/1810-Concord-Lake-Rd_</t>
  </si>
  <si>
    <t>ALLEGHANY CENTER</t>
  </si>
  <si>
    <t>179 COMBS STREET</t>
  </si>
  <si>
    <t>https://www.genesishcc.com/alleghany</t>
  </si>
  <si>
    <t>BRIAN CENTER HEALTH &amp; REHAB/HERTFORD</t>
  </si>
  <si>
    <t>1300 DON JUAN ROAD</t>
  </si>
  <si>
    <t>HERTFORD</t>
  </si>
  <si>
    <t>https://savaseniorcare.com/404.html</t>
  </si>
  <si>
    <t>MACON VALLEY NURSING AND REHABILITATION CENTER</t>
  </si>
  <si>
    <t>3195 OLD MURPHY ROAD</t>
  </si>
  <si>
    <t>http://www.maconvalley.com/</t>
  </si>
  <si>
    <t>Skilled Nursing/ Available rooms maybe next week</t>
  </si>
  <si>
    <t>BRIAN CENTER HEALTH &amp; REHAB/YANCEYVILLE</t>
  </si>
  <si>
    <t>1086 MAIN STREET NORTH</t>
  </si>
  <si>
    <t>YANCEYVILLE</t>
  </si>
  <si>
    <t>https://savaseniorcare.com/brian-center-health-rehabilitation-yanceyville</t>
  </si>
  <si>
    <t>THE CARROLTON OF PLYMOUTH</t>
  </si>
  <si>
    <t>1084 US 64 EAST</t>
  </si>
  <si>
    <t>http://www.roanokelanding.com/</t>
  </si>
  <si>
    <t>Needs doctor referral first</t>
  </si>
  <si>
    <t>AUTUMN CARE OF MARSHVILLE</t>
  </si>
  <si>
    <t>311 W PHIFER STREET</t>
  </si>
  <si>
    <t>MARSHVILLE</t>
  </si>
  <si>
    <t>https://www.saberhealth.com/locations/autumn-care-of-marshville?utm_source=google&amp;utm_medium=organic&amp;utm_campaign=google-my-business&amp;utm_term=SHGNC6</t>
  </si>
  <si>
    <t>KINDRED HOSPITAL EAST GREENSBORO</t>
  </si>
  <si>
    <t>2401 SOUTH SIDE BOULEVARD</t>
  </si>
  <si>
    <t>https://www.kindredhealthcare.com/locations/ltac/kindred-hospital-greensboro</t>
  </si>
  <si>
    <t>WOODLAND HILL CENTER</t>
  </si>
  <si>
    <t>400 VISION DRIVE</t>
  </si>
  <si>
    <t>https://www.genesishcc.com/woodlandhill</t>
  </si>
  <si>
    <t>CLEVELAND PINES</t>
  </si>
  <si>
    <t>1404 N LAFAYETTE STREET</t>
  </si>
  <si>
    <t>https://atriumhealth.org/locations/detail/atrium-health-cleveland-pines?utm_campaign=Homepage&amp;utm_source=GMB&amp;utm_medium=organic</t>
  </si>
  <si>
    <t xml:space="preserve">First in first out basis </t>
  </si>
  <si>
    <t>THE OAKS</t>
  </si>
  <si>
    <t>901 BETHESDA ROAD</t>
  </si>
  <si>
    <t>WINSTON SALEM</t>
  </si>
  <si>
    <t>https://libertyhealthcareandrehab.com/theoaks/?y_source=1_MTQzOTA3MzktNzE1LWxvY2F0aW9uLmdvb2dsZV93ZWJzaXRlX292ZXJyaWRl</t>
  </si>
  <si>
    <t>COMPASS HEALTHCARE AND REHAB ROWAN, LLC</t>
  </si>
  <si>
    <t>1404 S SALISBURY AVENUE</t>
  </si>
  <si>
    <t>https://compasshcr.com/</t>
  </si>
  <si>
    <t>All rooms are available</t>
  </si>
  <si>
    <t>CURRITUCK HEALTH &amp; REHAB CENTER</t>
  </si>
  <si>
    <t>3907 CARATOKE HIGHWAY</t>
  </si>
  <si>
    <t>BARCO</t>
  </si>
  <si>
    <t>https://www.saberhealth.com/locations/currituck-health-rehab-center?utm_source=gmb&amp;utm_medium=organic&amp;utm_campaign=google-my-business&amp;utm_term=doctor2460</t>
  </si>
  <si>
    <t>Skilled Nursing Only</t>
  </si>
  <si>
    <t>GRANTSBROOK NURSING AND REHABILITATION CENTER</t>
  </si>
  <si>
    <t>290 KEEL ROAD</t>
  </si>
  <si>
    <t>GRANTSBORO</t>
  </si>
  <si>
    <t>http://www.grantsbrook.com/</t>
  </si>
  <si>
    <t>MARGATE HEALTH AND REHAB CENTER</t>
  </si>
  <si>
    <t>540 WAUGH STREET</t>
  </si>
  <si>
    <t>THE LAURELS OF GREENTREE RIDGE</t>
  </si>
  <si>
    <t>70 SWEETEN CREEK ROAD</t>
  </si>
  <si>
    <t>https://www.laurelsofgreentreeridge.com/</t>
  </si>
  <si>
    <t>Might have a available rooms next week</t>
  </si>
  <si>
    <t>ACCORDIUS HEALTH AT MIDWOOD, LLC</t>
  </si>
  <si>
    <t>2727 SHAMROCK DRIVE</t>
  </si>
  <si>
    <t>https://accordiushealth.com/locations/north-carolina/western-north-carolina/accordius-health-at-midwood/</t>
  </si>
  <si>
    <t>Rooms will be available next week</t>
  </si>
  <si>
    <t>SMOKY RIDGE HEALTH &amp; REHABILITATION</t>
  </si>
  <si>
    <t>310 PENSACOLA ROAD</t>
  </si>
  <si>
    <t>BURNSVILLE</t>
  </si>
  <si>
    <t>https://www.brooksiderehabandcare.com/</t>
  </si>
  <si>
    <t>IREDELL MEMORIAL HOSPITAL INC</t>
  </si>
  <si>
    <t>557 BROOKDALE DRIVE</t>
  </si>
  <si>
    <t>STATESVILLE</t>
  </si>
  <si>
    <t>https://www.iredellhealth.org/</t>
  </si>
  <si>
    <t xml:space="preserve">No available rooms ATM </t>
  </si>
  <si>
    <t>LIBERTY COMMONS NSG AND REHAB CTR OF HALIFAX CTY</t>
  </si>
  <si>
    <t>101 CAROLINE AVENUE</t>
  </si>
  <si>
    <t>WELDON</t>
  </si>
  <si>
    <t>https://libertyhealthcareandrehab.com/lchalifax/?utm_source=GMB&amp;utm_medium=Yext&amp;y_source=1_MTQzOTA3MDUtNzE1LWxvY2F0aW9uLmdvb2dsZV93ZWJzaXRlX292ZXJyaWRl</t>
  </si>
  <si>
    <t>FAIR HAVEN OF FOREST CITY, LLC</t>
  </si>
  <si>
    <t>830 BETHANY CHURCH ROAD</t>
  </si>
  <si>
    <t>FOREST CITY</t>
  </si>
  <si>
    <t>http://www.fairhavenhome.com/</t>
  </si>
  <si>
    <t>Semi private are only available and its for male</t>
  </si>
  <si>
    <t>BRIAN CENTER HEALTH &amp; RETIREMENT CLAYTON</t>
  </si>
  <si>
    <t>204 DAIRY ROAD</t>
  </si>
  <si>
    <t>CLAYTON</t>
  </si>
  <si>
    <t>https://savaseniorcare.com/brian-center-health-retirement-clayton</t>
  </si>
  <si>
    <t>No Long term care available</t>
  </si>
  <si>
    <t>BRUNSWICK COVE NURSING CENTER</t>
  </si>
  <si>
    <t>1478 RIVER ROAD</t>
  </si>
  <si>
    <t>WINNABOW</t>
  </si>
  <si>
    <t>https://brunswickcove.com/?utm_source=google&amp;utm_medium=organic&amp;utm_campaign=GMB</t>
  </si>
  <si>
    <t>Usually accepting insured Patients</t>
  </si>
  <si>
    <t>BRIAN CENTER HEALTH &amp; REHABILITATION WALLACE</t>
  </si>
  <si>
    <t>647 S RAILROAD STREET BOX 966</t>
  </si>
  <si>
    <t>WALLACE</t>
  </si>
  <si>
    <t>https://www.nursinghomes.com/nc/wallace/brian-center-health-rehabilitation/</t>
  </si>
  <si>
    <t>WILLOWBROOKE COURT SC CTR AT MATTHEWS GLEN</t>
  </si>
  <si>
    <t>740 PAVILION VIEW DRIVE</t>
  </si>
  <si>
    <t>https://www.actsretirement.org/communities/north-carolina/matthews-glen-matthews/</t>
  </si>
  <si>
    <t>GIVENS HEALTH CENTER</t>
  </si>
  <si>
    <t>600 BARRETT LANE</t>
  </si>
  <si>
    <t>https://givensestates.org/</t>
  </si>
  <si>
    <t>THE GRAYBRIER NURS &amp; RETIREMENT CT</t>
  </si>
  <si>
    <t>116 LANE DRIVE</t>
  </si>
  <si>
    <t>http://www.thegraybrier.org/</t>
  </si>
  <si>
    <t>Skilled Nursing / It may have an available room next week</t>
  </si>
  <si>
    <t>ABBOTTS CREEK CENTER</t>
  </si>
  <si>
    <t>877 HILL EVERHART ROAD</t>
  </si>
  <si>
    <t>https://www.genesishcc.com/abbottscreek</t>
  </si>
  <si>
    <t>FRANKLIN OAKS NURSING AND REHABILITATION CENTER</t>
  </si>
  <si>
    <t>1704 NC HIGHWAY 39 N</t>
  </si>
  <si>
    <t>LOUISBURG</t>
  </si>
  <si>
    <t>http://www.franklinoakscare.com/</t>
  </si>
  <si>
    <t>MAPLE LEAF HEALTH CARE</t>
  </si>
  <si>
    <t>1101 MAPLE CARE LANE</t>
  </si>
  <si>
    <t>https://savaseniorcare.com/maple-leaf-health-care</t>
  </si>
  <si>
    <t>BIG ELM RETIREMENT AND NURSING CENTERS</t>
  </si>
  <si>
    <t>1285 WEST A STREET</t>
  </si>
  <si>
    <t>https://www.seniorhousingnet.com/seniorliving-detail/big-elm-nursing-center_1285-w-a-st_kannapolis_nc_28081-550699</t>
  </si>
  <si>
    <t>BRIAN CENTER HEALTH AND REHABILITATION/GOLDSBORO</t>
  </si>
  <si>
    <t>1700 WAYNE MEMORIAL DRIVE</t>
  </si>
  <si>
    <t>GOLDSBORO</t>
  </si>
  <si>
    <t>https://www.caring.com/senior-living/north-carolina/goldsboro/brian-center-health-and-rehabilitation-goldsboro-27534</t>
  </si>
  <si>
    <t>ACCORDIUS HEALTH AT MONROE</t>
  </si>
  <si>
    <t>204 OLD HIGHWAY 74 EAST</t>
  </si>
  <si>
    <t>https://accordiushealth.com/locations/north-carolina/central-north-carolina/accordius-health-at-monroe/</t>
  </si>
  <si>
    <t>WHISPERING PINES NURSING &amp; REHAB CENTER</t>
  </si>
  <si>
    <t>523 COUNTRY CLUB DRIVE</t>
  </si>
  <si>
    <t>https://www.wpnursing.com/</t>
  </si>
  <si>
    <t>WOODBURY WELLNESS CENTER INC</t>
  </si>
  <si>
    <t>2778 COUNTRY CLUB DRIVE</t>
  </si>
  <si>
    <t>HAMPSTEAD</t>
  </si>
  <si>
    <t>https://woodburywellness.com/</t>
  </si>
  <si>
    <t>GRAHAM HEALTHCARE AND REHABILITATION CENTER</t>
  </si>
  <si>
    <t>811 SNOWBIRD ROAD</t>
  </si>
  <si>
    <t>ROBBINSVILLE</t>
  </si>
  <si>
    <t>http://www.grahamnursing.com/</t>
  </si>
  <si>
    <t>Semi private are availables</t>
  </si>
  <si>
    <t>PRUITTHEALTH-NEUSE</t>
  </si>
  <si>
    <t>1303 HEALTH DRIVE</t>
  </si>
  <si>
    <t>https://www.pruitthealth.com/microsite/facilityid454</t>
  </si>
  <si>
    <t>LOUISBURG HEALTHCARE &amp; REHABILITATION CENTER</t>
  </si>
  <si>
    <t>202 SMOKETREE WAY</t>
  </si>
  <si>
    <t>https://libertyhealthcareandrehab.com/louisburghealthcare/</t>
  </si>
  <si>
    <t>Skilled Nursing Facility/ ONLY semi private rooms are available</t>
  </si>
  <si>
    <t>GREENDALE FOREST NURSING AND REHABILITATION CENTER</t>
  </si>
  <si>
    <t>1304 SE SECOND STREET</t>
  </si>
  <si>
    <t>http://www.greendaleforest.com/</t>
  </si>
  <si>
    <t>Skilled Nursing Facility .                                                              No available rooms until Further notice</t>
  </si>
  <si>
    <t>REX REHAB &amp; NSG CARE CENTER</t>
  </si>
  <si>
    <t>4210 LAKE BOONE TRAIL</t>
  </si>
  <si>
    <t>https://www.rexhealth.com/rh/care-treatment/skilled-nursing-rehabilitation/</t>
  </si>
  <si>
    <t>PINEHURST HEALTHCARE &amp; REHABILITATION CENTER</t>
  </si>
  <si>
    <t>300 BLAKE BOULEVARD</t>
  </si>
  <si>
    <t>PINEHURST</t>
  </si>
  <si>
    <t>https://libertyhealthcareandrehab.com/Pinehurst/?y_source=1_MTg2MDgyMjEtNzE1LWxvY2F0aW9uLmdvb2dsZV93ZWJzaXRlX292ZXJyaWRl</t>
  </si>
  <si>
    <t>EAST CAROLINA REHAB AND WELLNESS</t>
  </si>
  <si>
    <t>2575 W 5TH STREET</t>
  </si>
  <si>
    <t>https://ecrehabandwellness.com/?utm_source=google&amp;utm_medium=organic&amp;utm_campaign=GMB</t>
  </si>
  <si>
    <t>Needs to be on the waitlists</t>
  </si>
  <si>
    <t>PRUITTHEALTH-ROCKINGHAM</t>
  </si>
  <si>
    <t>804 SOUTH LONG DRIVE</t>
  </si>
  <si>
    <t>ROCKINGHAM</t>
  </si>
  <si>
    <t>https://www.pruitthealth.com/microsite/facilityid527</t>
  </si>
  <si>
    <t>30 DAYS IN ADVANCE PAY</t>
  </si>
  <si>
    <t>CARDINAL HEALTHCARE AND REHAB</t>
  </si>
  <si>
    <t>931 N ASPEN STREET</t>
  </si>
  <si>
    <t>https://centers.consulatehealthcare.com/ll/US/NC/Lincolnton/931-N_-Aspen-St_</t>
  </si>
  <si>
    <t>COUNTRYSIDE</t>
  </si>
  <si>
    <t>7700 US 158 EAST</t>
  </si>
  <si>
    <t>STOKESDALE</t>
  </si>
  <si>
    <t>https://retireatcountryside.com/</t>
  </si>
  <si>
    <t xml:space="preserve">$4500-$5150 </t>
  </si>
  <si>
    <t>Assisted living has level 1 and level 2 care</t>
  </si>
  <si>
    <t>WADESBORO HEALTH &amp; REHAB CENTER</t>
  </si>
  <si>
    <t>2051 COUNTRY CLUB ROAD</t>
  </si>
  <si>
    <t>WADESBORO</t>
  </si>
  <si>
    <t>https://www.saberhealth.com/locations/wadesboro?utm_source=google&amp;utm_medium=organic&amp;utm_campaign=google-my-business&amp;utm_term=SHGNC25</t>
  </si>
  <si>
    <t>BROOK STONE LIVING CENTER</t>
  </si>
  <si>
    <t>8990 HIGHWAY 17 SOUTH</t>
  </si>
  <si>
    <t>POLLOCKSVILLE</t>
  </si>
  <si>
    <t>https://brookstonelc.com/?utm_source=google&amp;utm_medium=organic&amp;utm_campaign=GMB</t>
  </si>
  <si>
    <t>PEAK RESOURCES-CHERRYVILLE</t>
  </si>
  <si>
    <t>7615 DALLAS CHERRYVILLE HIGHWAY</t>
  </si>
  <si>
    <t>CHERRYVILLE</t>
  </si>
  <si>
    <t>https://peakresourcesinc.com/our-locations/cherryville/</t>
  </si>
  <si>
    <t>No avaulable rooms ATM</t>
  </si>
  <si>
    <t>SHORELAND HLTH CARE &amp; RETIREME</t>
  </si>
  <si>
    <t>200 FLOWER-PRIDGEN DRIVE</t>
  </si>
  <si>
    <t>https://libertyhealthcareandrehab.com/shoreland/?utm_source=GMB&amp;utm_medium=Yext&amp;y_source=1_MTQzOTA3MTYtNzE1LWxvY2F0aW9uLmdvb2dsZV93ZWJzaXRlX292ZXJyaWRl</t>
  </si>
  <si>
    <t>SKYLAND CARE CENTER</t>
  </si>
  <si>
    <t>193 ASHEVILLE HIGHWAY</t>
  </si>
  <si>
    <t>SYLVA</t>
  </si>
  <si>
    <t>https://skylandcarecenternc.com/</t>
  </si>
  <si>
    <t>WILKESBORO HEALTH AND REHABILITATION</t>
  </si>
  <si>
    <t>204 OLD BRICKYARD ROAD</t>
  </si>
  <si>
    <t>NORTH WILKESBORO</t>
  </si>
  <si>
    <t>https://sanstonehealth.com/locations/wilkes-health-and-rehabilitation/</t>
  </si>
  <si>
    <t>ACCORDIUS HEALTH AND REHABILITATION</t>
  </si>
  <si>
    <t>38 CARTERS ROAD</t>
  </si>
  <si>
    <t>GATESVILLE</t>
  </si>
  <si>
    <t>https://accordiushealth.com/locations/north-carolina/eastern-north-carolina/accordius-health-at-gatesville/</t>
  </si>
  <si>
    <t>BRIAN CENTER SOUTHPOINT</t>
  </si>
  <si>
    <t>6000 FAYETTEVILLE ROAD</t>
  </si>
  <si>
    <t>https://savaseniorcare.com/brian-center-southpoint</t>
  </si>
  <si>
    <t>HAYWOOD NURSING AND REHABILITATION CENTER</t>
  </si>
  <si>
    <t>516 WALL STREET</t>
  </si>
  <si>
    <t>https://savaseniorcare.com/haywood-nursing-and-rehabilitation-center</t>
  </si>
  <si>
    <t>FLESHERS FAIRVIEW HEALTH CARE</t>
  </si>
  <si>
    <t>3016 CANE CREEK ROAD</t>
  </si>
  <si>
    <t>Not accepting Admission ATM due to staff shortage</t>
  </si>
  <si>
    <t>HAYMOUNT REHABILITATION &amp; NURSING CENTER, INC</t>
  </si>
  <si>
    <t>2346 BARRINGTON CIRCLE</t>
  </si>
  <si>
    <t>https://www.haymountrehab.com/</t>
  </si>
  <si>
    <t>3/11/0222</t>
  </si>
  <si>
    <t>Needs to be evaluate first</t>
  </si>
  <si>
    <t>PINEVILLE REHABILITATION AND LIVING CTR</t>
  </si>
  <si>
    <t>1010 LAKEVIEW DRIVE</t>
  </si>
  <si>
    <t>https://www.pinevillerehab.com/</t>
  </si>
  <si>
    <t>LEXINGTON HEALTH CARE CENTER</t>
  </si>
  <si>
    <t>17 CORNELIA DRIVE</t>
  </si>
  <si>
    <t>https://www.mfa.net/center/lexington-health-care-center</t>
  </si>
  <si>
    <t>THE LAURELS OF CHATHAM</t>
  </si>
  <si>
    <t>72 CHATHAM BUSINESS PARK</t>
  </si>
  <si>
    <t>PITTSBORO</t>
  </si>
  <si>
    <t>https://www.laurelsofchatham.com/</t>
  </si>
  <si>
    <t>WILSON REHABILITATION AND NURSING CENTER</t>
  </si>
  <si>
    <t>1705 SOUTH TARBORO STREET</t>
  </si>
  <si>
    <t>WILSON</t>
  </si>
  <si>
    <t>https://www.wilsonmedical.com/</t>
  </si>
  <si>
    <t>Cannot make calls</t>
  </si>
  <si>
    <t>FAIR HAVEN HOME INC</t>
  </si>
  <si>
    <t>149 FAIR HAVEN DRIVE</t>
  </si>
  <si>
    <t>BOSTIC</t>
  </si>
  <si>
    <t>$3600-$3900</t>
  </si>
  <si>
    <t>No private rooms available ATM</t>
  </si>
  <si>
    <t>VALLEY VIEW CARE &amp; REHAB CENTER</t>
  </si>
  <si>
    <t>551 KENT STREET</t>
  </si>
  <si>
    <t>ANDREWS</t>
  </si>
  <si>
    <t>https://centers.consulatehealthcare.com/ll/US/NC/Andrews/551-Kent-St_</t>
  </si>
  <si>
    <t>PEAK RESOURCES - PINELAKE</t>
  </si>
  <si>
    <t>801 PINEHURST AVENUE</t>
  </si>
  <si>
    <t>https://https://peakresourcesinc.com/our-locations/pinelake/.com/our-locations/pinelake/</t>
  </si>
  <si>
    <t>Assisted living is Full</t>
  </si>
  <si>
    <t>WESTERN NORTH CAROLINA BAPTIST HOME</t>
  </si>
  <si>
    <t>213 RICHMOND HILL DRIVE</t>
  </si>
  <si>
    <t>https://baptisthomesasheville.org/</t>
  </si>
  <si>
    <t>Patient need to evaluate first before admission</t>
  </si>
  <si>
    <t>CLAY COUNTY CARE CENTER</t>
  </si>
  <si>
    <t>86 VALLEY HIDEAWAY DRIVE</t>
  </si>
  <si>
    <t>HAYESVILLE</t>
  </si>
  <si>
    <t>https://centers.consulatehealthcare.com/ll/US/NC/Hayesville/86-Valley-Hideaway-Dr_</t>
  </si>
  <si>
    <t>CARVER LIVING CENTER</t>
  </si>
  <si>
    <t>303 EAST CARVER STREET</t>
  </si>
  <si>
    <t>https://carverlivingcenter.com/</t>
  </si>
  <si>
    <t>THE LAURELS OF SUMMIT RIDGE</t>
  </si>
  <si>
    <t>100 RICEVILLE ROAD</t>
  </si>
  <si>
    <t>https://www.laurelsofsummitridge.com/</t>
  </si>
  <si>
    <t>PEAK RESOURCES - BROOKSHIRE, INC</t>
  </si>
  <si>
    <t>300 MEADOWLANDS DRIVE</t>
  </si>
  <si>
    <t>HILLSBOROUGH</t>
  </si>
  <si>
    <t>https://peakresourcesinc.com/our-locations/peak-resources-brookshire/</t>
  </si>
  <si>
    <t>ALEXANDRIA PLACE</t>
  </si>
  <si>
    <t>1770 OAK HOLLOW ROAD</t>
  </si>
  <si>
    <t>https://alexandriaplacenc.com/</t>
  </si>
  <si>
    <t>FORREST OAKES HEALTHCARE CENTER</t>
  </si>
  <si>
    <t>620 HEATHWOOD DRIVE</t>
  </si>
  <si>
    <t>https://www.google.com/search?q=forrest+oakes+healthcare+center&amp;rlz=1C5CHFA_enPH956PH956&amp;oq=FORREST+OAKES+HEALTHCARE+CENTER&amp;aqs=chrome.0.0i355i512j46i175i199i512j0i22i30l2.1060j1j4&amp;sourceid=chrome&amp;ie=UTF-8</t>
  </si>
  <si>
    <t>GLENAIRE</t>
  </si>
  <si>
    <t>4000 GLENAIRE CIRCLE</t>
  </si>
  <si>
    <t>CARY</t>
  </si>
  <si>
    <t>https://www.glenaire.org/</t>
  </si>
  <si>
    <t>LIFE CARE CENTER OF HENDERSONVILLE</t>
  </si>
  <si>
    <t>400 THOMPSON STREET</t>
  </si>
  <si>
    <t>HENDERSONVILLE</t>
  </si>
  <si>
    <t>https://lcca.com/locations/nc/hendersonville/</t>
  </si>
  <si>
    <t>OAK GROVE HEALTH CARE CENTER</t>
  </si>
  <si>
    <t>518 OLD US HIGHWAY 221</t>
  </si>
  <si>
    <t>https://centers.consulatehealthcare.com/ll/US/NC/Rutherfordton/518-Old-US-Hwy_-221</t>
  </si>
  <si>
    <t>WILLOWBROOK REHABILITATION AND CARE CENTER</t>
  </si>
  <si>
    <t>333 EAST LEE STREET</t>
  </si>
  <si>
    <t>YADKINVILLE</t>
  </si>
  <si>
    <t>https://centers.consulatehealthcare.com/ll/US/NC/Yadkinville/333-E_-Lee-Ave_</t>
  </si>
  <si>
    <t>LIBERTY COMMONS REHABILITATION CENTER</t>
  </si>
  <si>
    <t>121 RACINE DRIVE</t>
  </si>
  <si>
    <t>https://libertyhealthcareandrehab.com/libertycommons/?utm_source=GMB&amp;utm_medium=Yext&amp;y_source=1_MTQzOTA3MDYtNzE1LWxvY2F0aW9uLmdvb2dsZV93ZWJzaXRlX292ZXJyaWRl</t>
  </si>
  <si>
    <t>SOUTHWOOD NURSING AND RETIREMENT</t>
  </si>
  <si>
    <t>180 SOUTHWOOD DRIVE</t>
  </si>
  <si>
    <t>https://www.allertonhouseweymouth.com/?gclid=Cj0KCQiA_8OPBhDtARIsAKQu0gbgXAHMbsgm9ii9Lyk-u6JQqgvDIR3zxyrH9d9YC_N75gpA8i-wjEwaAjiLEALw_wcB</t>
  </si>
  <si>
    <t>FRIENDS HOMES WEST</t>
  </si>
  <si>
    <t>6100 W FRIENDLY AVENUE</t>
  </si>
  <si>
    <t>THE OAKS AT SWEETEN CREEK</t>
  </si>
  <si>
    <t>3864 SWEETEN CREEK ROAD</t>
  </si>
  <si>
    <t>ARDEN</t>
  </si>
  <si>
    <t>https://centers.consulatehealthcare.com/ll/US/NC/Arden/3864-Sweeten-Creek-Rd_</t>
  </si>
  <si>
    <t>A room will be available probably on monday</t>
  </si>
  <si>
    <t>SALEMTOWNE</t>
  </si>
  <si>
    <t>1550 BABCOCK DRIVE</t>
  </si>
  <si>
    <t>https://salemtowne.org/</t>
  </si>
  <si>
    <t>WOODLANDS NURSING &amp; REHABILITATION CENTER</t>
  </si>
  <si>
    <t>400 PELT DRIVE</t>
  </si>
  <si>
    <t>https://libertyhealthcareandrehab.com/woodlands/?utm_source=GMB&amp;utm_medium=Yext&amp;y_source=1_MTQzOTA3MjEtNzE1LWxvY2F0aW9uLmdvb2dsZV93ZWJzaXRlX292ZXJyaWRl</t>
  </si>
  <si>
    <t>Needs to evaluate first</t>
  </si>
  <si>
    <t>BROOKDALE CARRIAGE CLUB PROVIDENCE</t>
  </si>
  <si>
    <t>5804 OLD PROVIDENCE ROAD</t>
  </si>
  <si>
    <t>https://www.brookdale.com/en/communities/brookdale-carriage-club-providence.html?cid=yext</t>
  </si>
  <si>
    <t>SHAIRE NURSING CENTER</t>
  </si>
  <si>
    <t>1450 SHAIRE CENTER DRIVE</t>
  </si>
  <si>
    <t>https://www.shairecenter.com/</t>
  </si>
  <si>
    <t>Assited living price cannot determined yet</t>
  </si>
  <si>
    <t>AYDEN COURT NURSING AND REHABILITATION CENTER</t>
  </si>
  <si>
    <t>128 SNOW HILL ROAD</t>
  </si>
  <si>
    <t>AYDEN</t>
  </si>
  <si>
    <t>http://www.aydencourt.com/</t>
  </si>
  <si>
    <t>NC STATE VETERANS HOME - FAYETTEVILLE</t>
  </si>
  <si>
    <t>214 COCHRAN AVENUE</t>
  </si>
  <si>
    <t>https://www.pruitthealth.com/microsite/facilityid365</t>
  </si>
  <si>
    <t>All are semi private rooms</t>
  </si>
  <si>
    <t>THE STEWART HEALTH CENTER</t>
  </si>
  <si>
    <t>6920 MARCHING DUCK DRIVE</t>
  </si>
  <si>
    <t>https://thecypressofcharlotte.com/healthcare/</t>
  </si>
  <si>
    <t>CROASDAILE VILLAGE</t>
  </si>
  <si>
    <t>2600 CROASDAILE FARM PARKWAY</t>
  </si>
  <si>
    <t>https://www.croasdailevillage.org/</t>
  </si>
  <si>
    <t>LAKE PARK NURSING AND REHABILITATION CENTER</t>
  </si>
  <si>
    <t>3315 FAITH CHURCH ROAD</t>
  </si>
  <si>
    <t>INDIAN TRAIL</t>
  </si>
  <si>
    <t>http://www.lakeparkcare.com/</t>
  </si>
  <si>
    <t>LIBERTY COMMONS NSG &amp; REHAB CTR OF ROWAN COUNTY</t>
  </si>
  <si>
    <t>4412 SOUTH MAIN STREET</t>
  </si>
  <si>
    <t>https://libertyhealthcareandrehab.com/lcrowan/?y_source=1_MTQzOTA3NDEtNzE1LWxvY2F0aW9uLmdvb2dsZV93ZWJzaXRlX292ZXJyaWRl</t>
  </si>
  <si>
    <t>CAROLINA REHAB CENTER OF CUMBERLAND</t>
  </si>
  <si>
    <t>4600 CUMBERLAND ROAD</t>
  </si>
  <si>
    <t>https://www.mfa.net/center/carolina-rehab-center-cumberland</t>
  </si>
  <si>
    <t>Number cannot be contacted</t>
  </si>
  <si>
    <t>WHITESTONE A MASONIC AND EASTERN STAR COMMUNITY</t>
  </si>
  <si>
    <t>700 SOUTH HOLDEN ROAD</t>
  </si>
  <si>
    <t>https://www.liveatwhitestone.org/</t>
  </si>
  <si>
    <t>AUTUMN CARE OF MYRTLE GROVE</t>
  </si>
  <si>
    <t>5725 CAROLINA BEACH ROAD</t>
  </si>
  <si>
    <t>https://www.saberhealth.com/locations/autumn-care-of-myrtle-grove?utm_source=google&amp;utm_medium=organic&amp;utm_campaign=google-my-business&amp;utm_term=SHGNC8</t>
  </si>
  <si>
    <t>Skilled Nursing/ Admissions is on hold</t>
  </si>
  <si>
    <t>UNC REX REHAB &amp; NURSING CARE CENTER OF APEX</t>
  </si>
  <si>
    <t>911 SOUTH HUGHES STREET</t>
  </si>
  <si>
    <t>APEX</t>
  </si>
  <si>
    <t>ACCORDIUS HEALTH AT ABERDEEN</t>
  </si>
  <si>
    <t>915 PEE DEE ROAD</t>
  </si>
  <si>
    <t>ABERDEEN</t>
  </si>
  <si>
    <t>Semi private are available ATM</t>
  </si>
  <si>
    <t>AUTUMN CARE OF STATESVILLE</t>
  </si>
  <si>
    <t>2001 VANHAVEN DRIVE</t>
  </si>
  <si>
    <t>https://www.saberhealth.com/locations/autumn-care-of-statesville?utm_source=google&amp;utm_medium=organic&amp;utm_campaign=google-my-business&amp;utm_term=SHGNC14</t>
  </si>
  <si>
    <t>No available ATM but next week it will be</t>
  </si>
  <si>
    <t>CYPRESS GLEN RETIREMENT COMMUNITY</t>
  </si>
  <si>
    <t>1000 HICKORY STREET</t>
  </si>
  <si>
    <t>https://www.cypressglen.org/</t>
  </si>
  <si>
    <t>Entrance fee is 15,000USD in assisted PRIOR TO ENTER the facility</t>
  </si>
  <si>
    <t>TOWER NURSING AND REHABILITATION CENTER</t>
  </si>
  <si>
    <t>3609 BOND STREET</t>
  </si>
  <si>
    <t>http://www.towernursing.com/</t>
  </si>
  <si>
    <t>Skilled Nursing Facility /No private rooms ATM</t>
  </si>
  <si>
    <t>AUTUMN CARE OF NASH</t>
  </si>
  <si>
    <t>1210 EASTERN AVENUE</t>
  </si>
  <si>
    <t>https://www.saberhealth.com/locations/autumn-care-of-nash?utm_source=google&amp;utm_medium=organic&amp;utm_campaign=google-my-business&amp;utm_term=SHGNC9</t>
  </si>
  <si>
    <t>Skilled Nursing Facility /No Semi private rooms ATM</t>
  </si>
  <si>
    <t>INN AT QUAIL HAVEN VILLAGE</t>
  </si>
  <si>
    <t>155 BLAKE BOULEVARD</t>
  </si>
  <si>
    <t>https://www.quailhavenvillage.com/the-inn-health-center?utm_source=GMB&amp;utm_medium=Yext&amp;y_source=1_MTQzOTA3MzgtNzE1LWxvY2F0aW9uLmdvb2dsZV93ZWJzaXRlX292ZXJyaWRl</t>
  </si>
  <si>
    <t>Skilled Nursing Facility /No long term care available</t>
  </si>
  <si>
    <t>PELICAN HEALTH THOMASVILLE</t>
  </si>
  <si>
    <t>1028 BLAIR STREET</t>
  </si>
  <si>
    <t>https://accordiushealth.com/clinical/</t>
  </si>
  <si>
    <t>UNIVERSAL HEALTH CARE/FLETCHER</t>
  </si>
  <si>
    <t>86 OLD AIRPORT ROAD</t>
  </si>
  <si>
    <t>FLETCHER</t>
  </si>
  <si>
    <t>RIVER LANDING AT SANDY RIDGE</t>
  </si>
  <si>
    <t>1575 JOHN KNOX DRIVE</t>
  </si>
  <si>
    <t>https://www.riverlandingsr.org/</t>
  </si>
  <si>
    <t>UNIVERSAL HEALTH CARE/NORTH RALEIGH</t>
  </si>
  <si>
    <t>5201 CLARKS FORK DRIVE NW</t>
  </si>
  <si>
    <t>https://wake.nc.networkofcare.org/mh/services/medicare-nursing-home-detail.aspx?pn=345529</t>
  </si>
  <si>
    <t>LIBERTY COMMONS NSG AND REHAB CTR OF LEE COUNTY</t>
  </si>
  <si>
    <t>310 COMMERCE DRIVE</t>
  </si>
  <si>
    <t>https://libertyhealthcareandrehab.com/lclee/?y_source=1_MTQzOTA3MDctNzE1LWxvY2F0aW9uLmdvb2dsZV93ZWJzaXRlX292ZXJyaWRl</t>
  </si>
  <si>
    <t>No available rooms ATM Due to COVID outbreak</t>
  </si>
  <si>
    <t>PEAK RESOURCES-WILMINGTON, INC</t>
  </si>
  <si>
    <t>2305 SILVER STREAM LANE</t>
  </si>
  <si>
    <t>PRUITTHEALTH-RALEIGH</t>
  </si>
  <si>
    <t>2420 LAKE WHEELER ROAD</t>
  </si>
  <si>
    <t>https://www.pruitthealth.com/microsite/facilityid420</t>
  </si>
  <si>
    <t>THE FOREST AT DUKE INC</t>
  </si>
  <si>
    <t>2701 PICKETT ROAD</t>
  </si>
  <si>
    <t>https://forestduke.org/</t>
  </si>
  <si>
    <t>ASBURY HEALTH AND REHABILITATION CENTER</t>
  </si>
  <si>
    <t>3211 BISHOPS WAY LANE</t>
  </si>
  <si>
    <t>https://aldersgateliving.org/skilled-nursing/asbury-long-term-care/</t>
  </si>
  <si>
    <t>THE ROSEWOOD HEALTH CENTER</t>
  </si>
  <si>
    <t>8710 CYPRESS CLUB DRIVE</t>
  </si>
  <si>
    <t>http://www.goshenmedical.org/rosewood-medical.html</t>
  </si>
  <si>
    <t>The place is a community not a Nursing Home</t>
  </si>
  <si>
    <t>CAMDEN HEALTH AND REHABILITATION</t>
  </si>
  <si>
    <t>1 MARITHE COURT</t>
  </si>
  <si>
    <t>The number cannot be call on Skype</t>
  </si>
  <si>
    <t>UNIVERSAL HEALTH CARE / BRUNSWICK</t>
  </si>
  <si>
    <t>1070 OLD OCEAN HIGHWAY</t>
  </si>
  <si>
    <t>BOLIVIA</t>
  </si>
  <si>
    <t>https://www.seniorcare.com/nursing-homes/nc/bolivia/universal-health-care-brunswick/345549/</t>
  </si>
  <si>
    <t>WHITE OAK OF WAXHAW</t>
  </si>
  <si>
    <t>700 HOWIE MINE ROAD</t>
  </si>
  <si>
    <t>WAXHAW</t>
  </si>
  <si>
    <t>https://whiteoakmanor.com/waxhaw-nc</t>
  </si>
  <si>
    <t>PRUITTHEALTH-CAROLINA POINT</t>
  </si>
  <si>
    <t>5935 MOUNT SINAI ROAD</t>
  </si>
  <si>
    <t>https://www.pruitthealth.com/microsite/facilityid383</t>
  </si>
  <si>
    <t>Patient need an FL2 As admission direction to assist the patients more</t>
  </si>
  <si>
    <t>TRINITY GROVE</t>
  </si>
  <si>
    <t>631 JUNCTION CREEK DRIVE</t>
  </si>
  <si>
    <t>https://trinitygrove.net/</t>
  </si>
  <si>
    <t>HILLCREST RALEIGH AT CRABTREE VALLEY</t>
  </si>
  <si>
    <t>3830 BLUE RIDGE ROAD</t>
  </si>
  <si>
    <t>https://hillcrestnc.com/home/raleigh-nc/</t>
  </si>
  <si>
    <t>Skilled Nursing / Short term care are availables ATM</t>
  </si>
  <si>
    <t>AZALEA HEALTH &amp; REHAB CENTER</t>
  </si>
  <si>
    <t>3800 INDEPENDENCE BOULEVARD</t>
  </si>
  <si>
    <t>https://www.saberhealth.com/locations/azalea-health-and-rehab-center?utm_source=google&amp;utm_medium=organic&amp;utm_campaign=google-my-business&amp;utm_term=SHGNC16</t>
  </si>
  <si>
    <t>HOMESTEAD HILLS</t>
  </si>
  <si>
    <t>2101 HOMESTEAD HILLS DRIVE</t>
  </si>
  <si>
    <t>https://homestead-hills.com/?utm_source=GMB&amp;utm_medium=organic</t>
  </si>
  <si>
    <t>CLEAR CREEK NURSING &amp; REHABILITATION CENTER</t>
  </si>
  <si>
    <t>10506 CLEAR CREEK COMMERCE DRIVE</t>
  </si>
  <si>
    <t>MINT HILL</t>
  </si>
  <si>
    <t>http://www.clearcreeknursing.com/</t>
  </si>
  <si>
    <t>PRUITTHEALTH-UNION POINTE</t>
  </si>
  <si>
    <t>3510 WEST HIGHWAY 74</t>
  </si>
  <si>
    <t>https://www.pruitthealth.com/</t>
  </si>
  <si>
    <t>AUTUMN CARE OF CORNELIUS</t>
  </si>
  <si>
    <t>19530 MOUNT ZION PARKWAY</t>
  </si>
  <si>
    <t>CORNELIUS</t>
  </si>
  <si>
    <t>https://www.saberhealth.com/locations/autumn-care-of-cornelius?utm_source=google&amp;utm_medium=organic&amp;utm_campaign=google-my-business&amp;utm_term=SHGNC2</t>
  </si>
  <si>
    <t>Skilled Nursing facility. and next wek the facility will have an available long term room</t>
  </si>
  <si>
    <t>HUNTERSVILLE HEALTH &amp; REHAB CENTER</t>
  </si>
  <si>
    <t>13835 BOREN STREET</t>
  </si>
  <si>
    <t>HUNTERSVILLE</t>
  </si>
  <si>
    <t>https://www.mfa.net/center/huntersville-health-rehabilitation-center</t>
  </si>
  <si>
    <t>BRUNSWICK HEALTH &amp; REHAB CENTER</t>
  </si>
  <si>
    <t>9600 NO 5 SCHOOL ROAD</t>
  </si>
  <si>
    <t>ASH</t>
  </si>
  <si>
    <t>https://www.saberhealth.com/locations/brunswick?utm_source=gmb&amp;utm_medium=organic&amp;utm_campaign=google-my-business&amp;utm_term=SHGNC29</t>
  </si>
  <si>
    <t>SWIFT CREEK HEALTH CENTER</t>
  </si>
  <si>
    <t>221 BRIGHTMORE DRIVE</t>
  </si>
  <si>
    <t>https://www.thetempletonofcary.com/swift-creek-health-center?utm_source=GMB&amp;utm_medium=Yext&amp;y_source=1_MTg2MDgyMTgtNzE1LWxvY2F0aW9uLmdvb2dsZV93ZWJzaXRlX292ZXJyaWRl</t>
  </si>
  <si>
    <t>THE MEADOWS ON UNIVERSITY</t>
  </si>
  <si>
    <t>1315 S UNIVERSITY DR</t>
  </si>
  <si>
    <t>FARGO</t>
  </si>
  <si>
    <t>https://themeadowshc.com/</t>
  </si>
  <si>
    <t>MINOT HEALTH AND REHAB, LLC</t>
  </si>
  <si>
    <t>600 S MAIN ST</t>
  </si>
  <si>
    <t>MINOT</t>
  </si>
  <si>
    <t>https://www.nshorehc.com/locations/minot-health-rehab/</t>
  </si>
  <si>
    <t>Admissions on Hold ATM</t>
  </si>
  <si>
    <t>HEART OF AMERICA CARE CENTER</t>
  </si>
  <si>
    <t>800 MAIN AVENUE SOUTH</t>
  </si>
  <si>
    <t>RUGBY</t>
  </si>
  <si>
    <t>Skilled Nursing and must be on waiting list first</t>
  </si>
  <si>
    <t>ST CATHERINES LIVING CENTER</t>
  </si>
  <si>
    <t>1307 N 7TH ST</t>
  </si>
  <si>
    <t>WAHPETON</t>
  </si>
  <si>
    <t>https://www.benedictineliving.org/wahpeton-nd/skilled-nursing/</t>
  </si>
  <si>
    <t>MARIAN MANOR HEALTHCARE CENTER</t>
  </si>
  <si>
    <t>604 ASH AVE E</t>
  </si>
  <si>
    <t>GLEN ULLIN</t>
  </si>
  <si>
    <t>http://www.marianmanorhc.com/</t>
  </si>
  <si>
    <t>ST ALOISIUS MEDICAL CENTER NURSING HOME</t>
  </si>
  <si>
    <t>325 E BREWSTER ST</t>
  </si>
  <si>
    <t>https://smphealth.org/staloisius/</t>
  </si>
  <si>
    <t>ST GERARD'S COMMUNITY OF CARE</t>
  </si>
  <si>
    <t>613 1ST AVE SW</t>
  </si>
  <si>
    <t>HANKINSON</t>
  </si>
  <si>
    <t>GRIGGS COUNTY CARE CENTER</t>
  </si>
  <si>
    <t>1200 ROBERTS AVE NE</t>
  </si>
  <si>
    <t>COOPERSTOWN</t>
  </si>
  <si>
    <t>https://coopermc.com/</t>
  </si>
  <si>
    <t>LUTHER MEMORIAL HOME</t>
  </si>
  <si>
    <t>750 MAIN ST E</t>
  </si>
  <si>
    <t>https://www.luthermemorialhome.com/</t>
  </si>
  <si>
    <t>Rooms are full due to covid outbreak</t>
  </si>
  <si>
    <t>LUTHERAN HOME OF THE GOOD SHEPHERD</t>
  </si>
  <si>
    <t>1226 1ST AVE N</t>
  </si>
  <si>
    <t>NEW ROCKFORD</t>
  </si>
  <si>
    <t>https://www.lhgs.org/</t>
  </si>
  <si>
    <t>Assesment first before enter the facility</t>
  </si>
  <si>
    <t>WESTERN HORIZONS CARE CENTER</t>
  </si>
  <si>
    <t>1104 HWY 12</t>
  </si>
  <si>
    <t>HETTINGER</t>
  </si>
  <si>
    <t>https://www.wrhs.com/</t>
  </si>
  <si>
    <t>State will decide about how much the rates was</t>
  </si>
  <si>
    <t>MOUNTRAIL BETHEL HOME</t>
  </si>
  <si>
    <t>615 6TH ST SE</t>
  </si>
  <si>
    <t>STANLEY</t>
  </si>
  <si>
    <t>https://www.stanleyhealth.org/facilities/bethel-home/</t>
  </si>
  <si>
    <t>1-Bedroom -$3,000
1-Bedroom -$3,800
2-Bedroom -$3,400
2-Bedroom -$4,200</t>
  </si>
  <si>
    <t>Transferred to admissions - only voicemail                                    *Assisted Living Monthly Pricing
1-Bedroom Unit—Single—$3,000
1-Bedroom Unit—Double—$3,800
2-Bedroom Unit—Single—$3,400
2-Bedroom Unit—Double—$4,200</t>
  </si>
  <si>
    <t>GOLDEN ACRES MANOR</t>
  </si>
  <si>
    <t>1 E MAIN ST</t>
  </si>
  <si>
    <t>CARRINGTON</t>
  </si>
  <si>
    <t>https://goldenacresmanor.com/</t>
  </si>
  <si>
    <t>ROSEWOOD ON BROADWAY</t>
  </si>
  <si>
    <t>1351 N BROADWAY</t>
  </si>
  <si>
    <t>https://smphealth.org/stcatherinenorth/</t>
  </si>
  <si>
    <t>PRINCE OF PEACE CARE CENTER</t>
  </si>
  <si>
    <t>201 8TH ST N</t>
  </si>
  <si>
    <t>ELLENDALE</t>
  </si>
  <si>
    <t>https://www.benedictineliving.org/ellendale-nd/</t>
  </si>
  <si>
    <t>STRASBURG NURSING HOME</t>
  </si>
  <si>
    <t>409 S 3RD ST</t>
  </si>
  <si>
    <t>STRASBURG</t>
  </si>
  <si>
    <t>https://www.strasburgcarecenter.org/</t>
  </si>
  <si>
    <t>MAPLE MANOR CARE CENTER</t>
  </si>
  <si>
    <t>1116 9TH AVE</t>
  </si>
  <si>
    <t>LANGDON</t>
  </si>
  <si>
    <t>https://www.mmcarecenter.com/</t>
  </si>
  <si>
    <t>NELSON COUNTY HEALTH SYSTEM CARE CENTER</t>
  </si>
  <si>
    <t>108 E NYHUS AVE</t>
  </si>
  <si>
    <t>MCVILLE</t>
  </si>
  <si>
    <t>https://nelsoncountyhealthsystem.org/</t>
  </si>
  <si>
    <t xml:space="preserve">Transferred to admissions - only voicemail *Assisted living admissions is not available atm </t>
  </si>
  <si>
    <t>KNIFE RIVER CARE CENTER</t>
  </si>
  <si>
    <t>118 22ND ST NE</t>
  </si>
  <si>
    <t>BEULAH</t>
  </si>
  <si>
    <t>https://krcc-nd.net/</t>
  </si>
  <si>
    <t>SOUTHWEST HEALTHCARE SERVS</t>
  </si>
  <si>
    <t>802 2ND ST NW</t>
  </si>
  <si>
    <t>BOWMAN</t>
  </si>
  <si>
    <t>https://swhealthcare.net/about/history.html</t>
  </si>
  <si>
    <t>Transferred to admissions - only voicemail                                     *Assisted Living-Additional $50 fee for garage *Assisted Living Base rate $1,625                                                                                                        *Independent Living Base Rate $940.00                                                                                            *Rate may increase depending on Levels of care and medical needs</t>
  </si>
  <si>
    <t>ST VINCENT'S - A PROSPERA COMMUNITY</t>
  </si>
  <si>
    <t>1021 N 26TH ST</t>
  </si>
  <si>
    <t>BISMARCK</t>
  </si>
  <si>
    <t>https://www.good-sam.com/locations/st-vincents</t>
  </si>
  <si>
    <t>SANFORD HILLSBORO CARE CENTER</t>
  </si>
  <si>
    <t>12 3RD ST SE</t>
  </si>
  <si>
    <t>https://www.sanfordhealth.org/locations/sanford-hillsboro-care-center?yxt_info=healthcare-facility-7509bf1b-841e-48da-bb2a-d8740be73857&amp;y_source=1_MTA2MTkwNDMtNzE1LWxvY2F0aW9uLmdvb2dsZV93ZWJzaXRlX292ZXJyaWRl</t>
  </si>
  <si>
    <t>No rooms available ATM</t>
  </si>
  <si>
    <t>ST LUKES HOME</t>
  </si>
  <si>
    <t>242 10TH ST W</t>
  </si>
  <si>
    <t>DICKINSON</t>
  </si>
  <si>
    <t>https://stlukeshome.com/</t>
  </si>
  <si>
    <t>BENEDICTINE LIVING CENTER OF GARRISON</t>
  </si>
  <si>
    <t>609 4TH AVE NE</t>
  </si>
  <si>
    <t>GARRISON</t>
  </si>
  <si>
    <t>https://www.benedictineliving.org/garrison-nd/</t>
  </si>
  <si>
    <t>Assisted Living must be pay privately</t>
  </si>
  <si>
    <t>SUNSET DRIVE - A PROSPERA COMMUNITY</t>
  </si>
  <si>
    <t>1011 BOUNDARY ST NW</t>
  </si>
  <si>
    <t>MANDAN</t>
  </si>
  <si>
    <t>good-sam.com/locations/sunset-drive</t>
  </si>
  <si>
    <t>WISHEK LIVING CENTER</t>
  </si>
  <si>
    <t>400 S 4TH ST</t>
  </si>
  <si>
    <t>WISHEK</t>
  </si>
  <si>
    <t>https://www.wisheklivingcenter.com/</t>
  </si>
  <si>
    <t>TOWNER COUNTY LIVING CTR</t>
  </si>
  <si>
    <t>701 11TH ST</t>
  </si>
  <si>
    <t>CANDO</t>
  </si>
  <si>
    <t>https://www.senioradvice.com/providers/view/towner-county-living-center-cando-nd</t>
  </si>
  <si>
    <t>Transferred to admissions - only voicemail                                                                                                                                                 *Skilled Nursing Facility                                                                                                                                                                *No Available Rooms ATM</t>
  </si>
  <si>
    <t>EVENTIDE HEARTLAND</t>
  </si>
  <si>
    <t>620 14TH AVE NE</t>
  </si>
  <si>
    <t>DEVILS LAKE</t>
  </si>
  <si>
    <t>https://eventide.org/community_/eventide-heartland-care-center/</t>
  </si>
  <si>
    <t>BETHEL LUTHERAN NURSING &amp; REHABILITATION CENTER</t>
  </si>
  <si>
    <t>1515 2ND AVE WEST</t>
  </si>
  <si>
    <t>https://www.blnrc.com/</t>
  </si>
  <si>
    <t>MCKENZIE COUNTY HEALTHCARE SYSTEMS LONG TERM CARE</t>
  </si>
  <si>
    <t>709 4TH AVENUE NE</t>
  </si>
  <si>
    <t>WATFORD CITY</t>
  </si>
  <si>
    <t>https://www.mckenziehealth.com/</t>
  </si>
  <si>
    <t>Patient needs to be on waiting list</t>
  </si>
  <si>
    <t>TRINITY HOMES</t>
  </si>
  <si>
    <t>305 8TH AVE NE</t>
  </si>
  <si>
    <t>https://www.trinityhealth.org/locations/trinity-homes/</t>
  </si>
  <si>
    <t>NORTHWOOD DEACONESS HEALTH CNT</t>
  </si>
  <si>
    <t>4 N PARK ST</t>
  </si>
  <si>
    <t>NORTHWOOD</t>
  </si>
  <si>
    <t>https://www.ndhc.net/</t>
  </si>
  <si>
    <t>SHEYENNE CARE CENTER</t>
  </si>
  <si>
    <t>979 CENTRAL AVE N</t>
  </si>
  <si>
    <t>VALLEY CITY</t>
  </si>
  <si>
    <t>https://smphealth.org/straphael/</t>
  </si>
  <si>
    <t>Transferred to admissions - only voicemail Needs a callback number - will send a quaotation thru email-MARGE</t>
  </si>
  <si>
    <t>EVENTIDE JAMESTOWN</t>
  </si>
  <si>
    <t>1300 2ND PL NE</t>
  </si>
  <si>
    <t>https://eventide.org/community_/jamestown-nd/</t>
  </si>
  <si>
    <t>The facilitiy will have available rooms on Monday</t>
  </si>
  <si>
    <t>VILLA MARIA</t>
  </si>
  <si>
    <t>3102 S UNIVERSITY DR</t>
  </si>
  <si>
    <t>https://www.senioradvice.com/providers/view/villa-maria-fargo-nd</t>
  </si>
  <si>
    <t>DUNSEITH COM NURSING HOME</t>
  </si>
  <si>
    <t>15 1ST ST NE</t>
  </si>
  <si>
    <t>DUNSEITH</t>
  </si>
  <si>
    <t>https://www.nursinghomes.com/nd/dunseith/dunseith-com-nursing-home/</t>
  </si>
  <si>
    <t>ROLETTE COMMUNITY CARE CENTER</t>
  </si>
  <si>
    <t>804 STATE STREET</t>
  </si>
  <si>
    <t>ROLETTE</t>
  </si>
  <si>
    <t>https://rolettecommunitycarecenter.com/</t>
  </si>
  <si>
    <t>$6,600 - $21,000</t>
  </si>
  <si>
    <t>*Skilled Nursing Facility                                                                                                         *Rates starts at $6,600 up to $21,000 depending on what unit and levels of care                            *Private and semi private have the same rate, needs a personal assesment first to determined their Service plan</t>
  </si>
  <si>
    <t>AVE MARIA VILLAGE</t>
  </si>
  <si>
    <t>501 19TH ST NE</t>
  </si>
  <si>
    <t>https://smphealth.org/avemaria/</t>
  </si>
  <si>
    <t>LUTHERAN SUNSET HOME</t>
  </si>
  <si>
    <t>333 EASTERN AVE</t>
  </si>
  <si>
    <t>GRAFTON</t>
  </si>
  <si>
    <t>https://www.lutheransunsethome.org/</t>
  </si>
  <si>
    <t>Private-$9,300.00 - SemiPrivate- $7,500.00</t>
  </si>
  <si>
    <t>Transferred to admissions - only voicemail Admission for assisted living is not available ATM                                                                                                                          *Rates may increase base on levels of care and medical needs</t>
  </si>
  <si>
    <t>BETHANY ON UNIVERSITY</t>
  </si>
  <si>
    <t>201 S UNIVERSITY DR</t>
  </si>
  <si>
    <t>https://www.bethanynd.org/</t>
  </si>
  <si>
    <t>Assisted Living has the availability ATM</t>
  </si>
  <si>
    <t>WEDGEWOOD MANOR</t>
  </si>
  <si>
    <t>804 MAIN ST W</t>
  </si>
  <si>
    <t>CAVALIER</t>
  </si>
  <si>
    <t>http://www.wedgewoodmanor.net/</t>
  </si>
  <si>
    <t xml:space="preserve">Skilled Nursing Facility                                                                                                  </t>
  </si>
  <si>
    <t>GOOD SAMARITAN SOCIETY - PARK RIVER</t>
  </si>
  <si>
    <t>301 SOUTH COUNTY ROAD 12B</t>
  </si>
  <si>
    <t>PARK RIVER</t>
  </si>
  <si>
    <t>https://www.good-sam.com/locations/park-river?yxt_info=gss-location-GSS-6300&amp;y_source=1_MTQyNTAzMzItNzE1LWxvY2F0aW9uLmdvb2dsZV93ZWJzaXRlX292ZXJyaWRl</t>
  </si>
  <si>
    <t>Private nursing rates change if the patient would be needing an extra care</t>
  </si>
  <si>
    <t>ST BENEDICTS HEALTH CENTER</t>
  </si>
  <si>
    <t>851 4TH AVE E</t>
  </si>
  <si>
    <t>https://www.benedictineliving.org/dickinson-nd/</t>
  </si>
  <si>
    <t>HILL TOP HOME OF COMFORT INC</t>
  </si>
  <si>
    <t>95 HILL TOP DR</t>
  </si>
  <si>
    <t>KILLDEER</t>
  </si>
  <si>
    <t>https://www.hilltophomeofcomfort.org/</t>
  </si>
  <si>
    <t>GOOD SAMARITAN SOCIETY - BOTTINEAU</t>
  </si>
  <si>
    <t>725 E 10TH ST</t>
  </si>
  <si>
    <t>BOTTINEAU</t>
  </si>
  <si>
    <t>https://www.good-sam.com/locations/bottineau?yxt_info=gss-location-GSS-6040&amp;y_source=1_MTQyNTAyMDMtNzE1LWxvY2F0aW9uLmdvb2dsZV93ZWJzaXRlX292ZXJyaWRl</t>
  </si>
  <si>
    <t>GOOD SAMARITAN SOCIETY - MOHALL</t>
  </si>
  <si>
    <t>602 E MAIN ST</t>
  </si>
  <si>
    <t>MOHALL</t>
  </si>
  <si>
    <t>https://www.good-sam.com/locations/mohall?yxt_info=gss-location-GSS-6210&amp;y_source=1_MTQyNTAzNjctNzE1LWxvY2F0aW9uLmdvb2dsZV93ZWJzaXRlX292ZXJyaWRl</t>
  </si>
  <si>
    <t>Transferred to admissions - only voicemail                                                                          *Skilled Nursing Facility                                                                                                               *Semi Private is the only available ATM                                                                                                         *Base Rate Only                                                                                                                      *Rates will increase base on levels of care</t>
  </si>
  <si>
    <t>GOOD SAMARITAN SOCIETY - LARIMORE</t>
  </si>
  <si>
    <t>501 E FRONT ST</t>
  </si>
  <si>
    <t>LARIMORE</t>
  </si>
  <si>
    <t>https://www.good-sam.com/locations/larimore</t>
  </si>
  <si>
    <t>GOOD SAMARITAN SOCIETY - MOTT</t>
  </si>
  <si>
    <t>401 MILLIONAIRE AVE</t>
  </si>
  <si>
    <t>MOTT</t>
  </si>
  <si>
    <t>https://www.good-sam.com/locations/mott?yxt_info=gss-location-GSS-6230&amp;y_source=1_MTQyNTAyNDMtNzE1LWxvY2F0aW9uLmdvb2dsZV93ZWJzaXRlX292ZXJyaWRl</t>
  </si>
  <si>
    <t>EVENTIDE DEVILS LAKE CARE CENTER</t>
  </si>
  <si>
    <t>302 7TH AVE NE</t>
  </si>
  <si>
    <t>https://eventide.org/community_/eventide-devils-lake-care-center/</t>
  </si>
  <si>
    <t>1 1650</t>
  </si>
  <si>
    <t>DAKOTA ALPHA</t>
  </si>
  <si>
    <t>1303 27TH STREET NW</t>
  </si>
  <si>
    <t>https://www.hitinc.org/services/BrainInjury/DakotaAlpha/</t>
  </si>
  <si>
    <t>1 1750</t>
  </si>
  <si>
    <t>NAPOLEON CARE CENTER</t>
  </si>
  <si>
    <t>311 E 4TH ST</t>
  </si>
  <si>
    <t>NAPOLEON</t>
  </si>
  <si>
    <t>https://www.napoleoncarecenter.com/</t>
  </si>
  <si>
    <t>Do not accepts admission due to short staff</t>
  </si>
  <si>
    <t>FOUR SEASONS HEALTH CARE INC</t>
  </si>
  <si>
    <t>483 4TH ST SW</t>
  </si>
  <si>
    <t>FORMAN</t>
  </si>
  <si>
    <t>https://fourseasonshcc.com/</t>
  </si>
  <si>
    <t>Private - $18,300.00 - Suite- $21,000.00</t>
  </si>
  <si>
    <t>$6,900.00 - $7,500.00</t>
  </si>
  <si>
    <t>1 Bedroom -$1,650.00 - 2Bedroom- $1,750.00</t>
  </si>
  <si>
    <t>Private- $18,300.00 - Suite- $21,000.00 *Semi Private -$6,900.00 - $7,500.00</t>
  </si>
  <si>
    <t>Transferred to admissions - only voicemail                                                                                       *Private Room Starting at $610 to $700 a day                                                                                *Semi Private Starting at $230 to $250 a day                                                                            *Rates will increase base on levels of care and medical needs</t>
  </si>
  <si>
    <t>GOOD SAMARITAN SOCIETY - LAKOTA</t>
  </si>
  <si>
    <t>608 4TH AVE SW</t>
  </si>
  <si>
    <t>LAKOTA</t>
  </si>
  <si>
    <t>https://www.good-sam.com/locations/lakota?yxt_info=gss-location-GSS-6190&amp;y_source=1_MTQyNTAxMTgtNzE1LWxvY2F0aW9uLmdvb2dsZV93ZWJzaXRlX292ZXJyaWRl</t>
  </si>
  <si>
    <t>No private rooms ATM</t>
  </si>
  <si>
    <t>ST ROSE CARE CENTER</t>
  </si>
  <si>
    <t>315 1ST ST SE</t>
  </si>
  <si>
    <t>LAMOURE</t>
  </si>
  <si>
    <t>https://www.benedictineliving.org/lamoure-nd/</t>
  </si>
  <si>
    <t>$7,735.50 - $16,232.30</t>
  </si>
  <si>
    <t>$7,045.50 - $15,519.3</t>
  </si>
  <si>
    <t>1Bedroom - $1,980.00 - 2Bedroom- $2,108.00</t>
  </si>
  <si>
    <t>Private- $7,735.50 - $16,232.30 - Semi Private- $7,045.50 - $15,519.3</t>
  </si>
  <si>
    <t>Transferred to admissions - only voicemail                                                                              *Rates starting at 234.85 to 517.31 a day, Additional $23 for Private Room                              *Same Rate for Memory Care                                                                                                  *Assisted Living Room and Board Rates 1Bedroom - $1,980.00 - 2Bedroom- $2,108.00</t>
  </si>
  <si>
    <t>MARYHILL MANOR</t>
  </si>
  <si>
    <t>110 HILLCREST DR</t>
  </si>
  <si>
    <t>ENDERLIN</t>
  </si>
  <si>
    <t>SOURIS VALLEY CARE CENTER</t>
  </si>
  <si>
    <t>300 MAIN ST S</t>
  </si>
  <si>
    <t>VELVA</t>
  </si>
  <si>
    <t>https://www.good-sam.com/locations/souris-valley-care-center</t>
  </si>
  <si>
    <t>ELM CREST MANOR</t>
  </si>
  <si>
    <t>100 ELM AVE</t>
  </si>
  <si>
    <t>NEW SALEM</t>
  </si>
  <si>
    <t>https://elmcrestmanor.com/</t>
  </si>
  <si>
    <t>Not accepting patient due to Staff shortage</t>
  </si>
  <si>
    <t>ST LUKES SUNRISE CARE CENTER</t>
  </si>
  <si>
    <t>705 SE 4TH ST</t>
  </si>
  <si>
    <t>https://www.dcstlukes.org/st-lukes-care-center-2/about/st-lukes-care-center/</t>
  </si>
  <si>
    <t>Short term stay are only available ATM</t>
  </si>
  <si>
    <t>WOODSIDE VILLAGE</t>
  </si>
  <si>
    <t>4000 24TH AVE S</t>
  </si>
  <si>
    <t>GRAND FORKS</t>
  </si>
  <si>
    <t>https://valleyseniorliving.org/</t>
  </si>
  <si>
    <t>Cannot provide exact price due to North Dakota goverment policy .The patient needs assesment,referral etc.</t>
  </si>
  <si>
    <t>NORTH DAKOTA VETERANS HOME</t>
  </si>
  <si>
    <t>1600 VETERANS DRIVE</t>
  </si>
  <si>
    <t>LISBON</t>
  </si>
  <si>
    <t>https://www.ndvh.nd.gov//</t>
  </si>
  <si>
    <t>Transferred to admissions - only voicemail                                                                                     *Skilled Nursing Facility                                                                                                                         *No Available Rooms ATM                                                                                                            *Rate will increase base on levels of care needed</t>
  </si>
  <si>
    <t>PARKSIDE LUTHERAN HOME</t>
  </si>
  <si>
    <t>501 3RD AVE W</t>
  </si>
  <si>
    <t>https://parksidelutheranhome.com/</t>
  </si>
  <si>
    <t>Transferred to admissions - only voicemail                                                                                                                                                     *Skilled Nursing Facility</t>
  </si>
  <si>
    <t>RICHARDTON HEALTH CENTER INC</t>
  </si>
  <si>
    <t>8885 HIGHWAY 10</t>
  </si>
  <si>
    <t>RICHARDTON</t>
  </si>
  <si>
    <t>https://www.nursinghomes.com/nd/richardton/richardton-health-center/</t>
  </si>
  <si>
    <t>BETHANY ON 42ND</t>
  </si>
  <si>
    <t>4255 30TH AVE S</t>
  </si>
  <si>
    <t>https://www.bethanynd.org/?utm_source=local&amp;utm_medium=organic&amp;utm_campaign=gmb&amp;utm_term=fargo</t>
  </si>
  <si>
    <t>$11,010.00 - $12,510.00</t>
  </si>
  <si>
    <t>$10,500.00 - $12,000.00</t>
  </si>
  <si>
    <t>Transferred to admissions - only voicemail                                                                                    *Admissions for Assisted Living is not available                                                                                                      *Rates may increase base on levels of care needed *No Available rooms ATM</t>
  </si>
  <si>
    <t>EVENTIDE AT SHEYENNE CROSSINGS</t>
  </si>
  <si>
    <t>125 13TH AVENUE WEST</t>
  </si>
  <si>
    <t>WEST FARGO</t>
  </si>
  <si>
    <t>https://eventide.org/community_/eventide-sheyenne-crossings-senior-living-apartments/</t>
  </si>
  <si>
    <t>AUGUSTA PLACE, A PROSPERA COMMUNITY</t>
  </si>
  <si>
    <t>301 LORRAIN DRIVE</t>
  </si>
  <si>
    <t>https://www.good-sam.com/locations/augusta-place</t>
  </si>
  <si>
    <t>EVENTIDE FARGO</t>
  </si>
  <si>
    <t>3225 51ST ST S</t>
  </si>
  <si>
    <t>https://eventide.org/community_/fargo-nd/</t>
  </si>
  <si>
    <t>SUMNER PLACE</t>
  </si>
  <si>
    <t>1750 SOUTH 20TH STREET</t>
  </si>
  <si>
    <t>https://www.sumnerplacecare.com/</t>
  </si>
  <si>
    <t>ST JANE DE CHANTAL</t>
  </si>
  <si>
    <t>2200 SOUTH 52ND STREET</t>
  </si>
  <si>
    <t>https://www.madonna.org/</t>
  </si>
  <si>
    <t>BROOKSIDE REHABILITATION CENTER</t>
  </si>
  <si>
    <t>4735 SOUTH 54TH STREET</t>
  </si>
  <si>
    <t>https://brooksiderc.com/</t>
  </si>
  <si>
    <t>AZRIA HEALTH MONTCLAIR</t>
  </si>
  <si>
    <t>2525 SOUTH 135TH AVENUE</t>
  </si>
  <si>
    <t>OMAHA</t>
  </si>
  <si>
    <t>https://www.azriahealth.com/locations/azria-health-montclair/</t>
  </si>
  <si>
    <t>FALLS CITY NURSING AND REHABILITATION CENTER</t>
  </si>
  <si>
    <t>1720 BURTON DRIVE</t>
  </si>
  <si>
    <t>FALLS CITY</t>
  </si>
  <si>
    <t>https://fallscityrehab.com/</t>
  </si>
  <si>
    <t>Needs 1 Month deposit first before admission</t>
  </si>
  <si>
    <t>TABITHA NURSING HOME</t>
  </si>
  <si>
    <t>4720 RANDOLPH STREET</t>
  </si>
  <si>
    <t>https://www.tabitha.org/senior-care-services/home-health.html</t>
  </si>
  <si>
    <t>RIVER CITY NURSING AND REHABILITATION</t>
  </si>
  <si>
    <t>7410 MERCY ROAD</t>
  </si>
  <si>
    <t>https://www.rivercitynursing.com/</t>
  </si>
  <si>
    <t>ROSE BLUMKIN JEWISH HOME</t>
  </si>
  <si>
    <t>323 SOUTH 132ND STREET</t>
  </si>
  <si>
    <t>https://rbjh.com/?utm_source=google&amp;utm_medium=organic&amp;utm_campaign=GMB</t>
  </si>
  <si>
    <t>MIDWEST COVENANT HOME</t>
  </si>
  <si>
    <t>615 EAST 9TH STREET</t>
  </si>
  <si>
    <t>STROMSBURG</t>
  </si>
  <si>
    <t>http://midwestcovenanthome.org/</t>
  </si>
  <si>
    <t>GOLD CREST RETIREMENT CENTER</t>
  </si>
  <si>
    <t>200 LEVI LANE</t>
  </si>
  <si>
    <t>ADAMS</t>
  </si>
  <si>
    <t>https://goldcrest.net/</t>
  </si>
  <si>
    <t>Number is not Reachable</t>
  </si>
  <si>
    <t>HERITAGE ESTATES</t>
  </si>
  <si>
    <t>2325 LODGE DRIVE</t>
  </si>
  <si>
    <t>GERING</t>
  </si>
  <si>
    <t>https://www.heritageestates-gering.com/</t>
  </si>
  <si>
    <t>PARK VIEW HAVEN NURSING HOME</t>
  </si>
  <si>
    <t>309 NORTH MADISON STREET</t>
  </si>
  <si>
    <t>COLERIDGE</t>
  </si>
  <si>
    <t>https://www.theembers.org/</t>
  </si>
  <si>
    <t xml:space="preserve">Price in Skilled and Assisted Living will go up it depends on what the patient may need </t>
  </si>
  <si>
    <t>DAVID PLACE</t>
  </si>
  <si>
    <t>260 SOUTH 10TH STREET</t>
  </si>
  <si>
    <t>DAVID CITY</t>
  </si>
  <si>
    <t>https://www.davidplace.com/</t>
  </si>
  <si>
    <t xml:space="preserve">The room rates change as of Feb 1 </t>
  </si>
  <si>
    <t>AZRIA HEALTH REGENCY SQUARE</t>
  </si>
  <si>
    <t>3501 DAKOTA AVENUE</t>
  </si>
  <si>
    <t>SOUTH SIOUX CITY</t>
  </si>
  <si>
    <t>https://www.azriahealth.com/locations/azria-health-regency-square/</t>
  </si>
  <si>
    <t>Admissions Director gives a presumption rate for a Skilled Nursing,ranging from 8000 for a private .But THAT DEPENDS ON THE LEVEL OF CARE"</t>
  </si>
  <si>
    <t>ST. JOSEPH VILLA NURSING CENTER</t>
  </si>
  <si>
    <t>2305 SOUTH 10TH STREET</t>
  </si>
  <si>
    <t>https://www.stjosephvillaomaha.com/</t>
  </si>
  <si>
    <t>HILLCREST NURSING HOME</t>
  </si>
  <si>
    <t>309 WEST 7TH STREET</t>
  </si>
  <si>
    <t>MCCOOK</t>
  </si>
  <si>
    <t>http://www.hillcrestnh.org/</t>
  </si>
  <si>
    <t>Skilled Nursing Facility / Pricce may vary depends on the level of care</t>
  </si>
  <si>
    <t>CHI HEALTH ST FRANCIS</t>
  </si>
  <si>
    <t>2116 WEST FAIDLEY AVENUE</t>
  </si>
  <si>
    <t>GRAND ISLAND</t>
  </si>
  <si>
    <t>https://www.chihealth.com/st-francis.html?utm_source=LocalSearch&amp;utm_medium=Facility&amp;utm_campaign=CHIHealth&amp;utm_term=CHIHealthStFrancis&amp;y_source=1_MTQ1MjI3NzYtNzE1LWxvY2F0aW9uLndlYnNpdGU%3D</t>
  </si>
  <si>
    <t>LINDEN COURT</t>
  </si>
  <si>
    <t>4000 WEST PHILIP AVENUE</t>
  </si>
  <si>
    <t>NORTH PLATTE</t>
  </si>
  <si>
    <t>https://www.lindencourt.com/</t>
  </si>
  <si>
    <t>No available rooms ATM due to covid 19</t>
  </si>
  <si>
    <t>IMMANUEL FONTENELLE</t>
  </si>
  <si>
    <t>6809 N 68TH PLAZA</t>
  </si>
  <si>
    <t>https://immanuel.com/our-communities/omaha/immanuel-fontenelle/home</t>
  </si>
  <si>
    <t>Must be on a waitlist for over 50 people</t>
  </si>
  <si>
    <t>INDIAN HILLS MANOR</t>
  </si>
  <si>
    <t>1720 NORTH SPRUCE</t>
  </si>
  <si>
    <t>OGALLALA</t>
  </si>
  <si>
    <t>http://www.indianhillsmanor.com/SNF/Default.aspx</t>
  </si>
  <si>
    <t>Assisted living price cannot be determined</t>
  </si>
  <si>
    <t>EMERALD NURSING &amp; REHAB COLUMBUS</t>
  </si>
  <si>
    <t>2855 40TH AVENUE</t>
  </si>
  <si>
    <t>http://emeraldcolumbus.com/</t>
  </si>
  <si>
    <t>EMERALD NURSING &amp; REHAB COZAD</t>
  </si>
  <si>
    <t>318 WEST 18TH STREET</t>
  </si>
  <si>
    <t>COZAD</t>
  </si>
  <si>
    <t>https://emeraldcozad.com/</t>
  </si>
  <si>
    <t>Needs doctor assesment first</t>
  </si>
  <si>
    <t>AZRIA HEALTH CENTENNIAL PARK</t>
  </si>
  <si>
    <t>510 CENTENNIAL CIRCLE</t>
  </si>
  <si>
    <t>https://www.azriahealth.com/locations/azria-health-centennial-park/</t>
  </si>
  <si>
    <t>Admission Director is on a meeting</t>
  </si>
  <si>
    <t>MONUMENT REHABILITATION AND CARE CENTER</t>
  </si>
  <si>
    <t>111 WEST 36TH STREET</t>
  </si>
  <si>
    <t>SCOTTSBLUFF</t>
  </si>
  <si>
    <t>https://monumentrehab.com/</t>
  </si>
  <si>
    <t>Private rooms are available in Short term care and if Long term the available is only Shared Room</t>
  </si>
  <si>
    <t>ARBOR CARE CENTERS-FRANKLIN LLC</t>
  </si>
  <si>
    <t>1006 M STREET</t>
  </si>
  <si>
    <t>https://www.facebook.com/accfranklin</t>
  </si>
  <si>
    <t>GOOD SAMARITAN SOCIETY - MILLARD</t>
  </si>
  <si>
    <t>12856 DEAUVILLE DRIVE</t>
  </si>
  <si>
    <t>https://www.good-sam.com/locations/millard?yxt_info=gss-location-GSS-5130&amp;y_source=1_MTQyNTAyODYtNzE1LWxvY2F0aW9uLmdvb2dsZV93ZWJzaXRlX292ZXJyaWRl</t>
  </si>
  <si>
    <t>STANTON HEALTH CENTER</t>
  </si>
  <si>
    <t>301 17TH STREET</t>
  </si>
  <si>
    <t>STANTON</t>
  </si>
  <si>
    <t>http://stantonhealthcenter.com/</t>
  </si>
  <si>
    <t xml:space="preserve">Assited living will be available on March </t>
  </si>
  <si>
    <t>EMERALD NURSING &amp; REHAB LAKEVIEW</t>
  </si>
  <si>
    <t>1405 WEST HWY 34</t>
  </si>
  <si>
    <t>https://emeraldlakeview.com/</t>
  </si>
  <si>
    <t>ARBOR CARE CENTERS-O'NEILL LLC</t>
  </si>
  <si>
    <t>1102 NORTH HARRISON</t>
  </si>
  <si>
    <t>O' NEILL</t>
  </si>
  <si>
    <t>FALLS CITY CARE CENTER</t>
  </si>
  <si>
    <t>2800 TOWLE STREET</t>
  </si>
  <si>
    <t>http://www.fallscitycc.com/SNF/Default.aspx</t>
  </si>
  <si>
    <t>Skilled Nursing Facility/Long term care facility</t>
  </si>
  <si>
    <t>ARBOR CARE CENTERS-FULLERTON LLC</t>
  </si>
  <si>
    <t>202 NORTH ESTHER</t>
  </si>
  <si>
    <t>CLARKSON COMMUNITY CARE CENTER INC</t>
  </si>
  <si>
    <t>212 SUNRISE DRIVE</t>
  </si>
  <si>
    <t>CLARKSON</t>
  </si>
  <si>
    <t>Skilled Nursing Facility                                                                                                     The patient needs a doctor referral first before entering the facilitity and to get what care the patient might be needing</t>
  </si>
  <si>
    <t>ARBOR CARE CENTERS-VALHAVEN, LLC</t>
  </si>
  <si>
    <t>300 WEST MEIGS STREET</t>
  </si>
  <si>
    <t>VALLEY</t>
  </si>
  <si>
    <t>https://www.seniorhousingnet.com/seniorliving-detail/valhaven-nursing-center_300-w-melgs-st_valley_ne_68064-501882</t>
  </si>
  <si>
    <t xml:space="preserve">The Facility needs to evaluate the patient before entering or admitting </t>
  </si>
  <si>
    <t>ARBOR CARE CENTERS-TEKAMAH LLC</t>
  </si>
  <si>
    <t>823 M STREET</t>
  </si>
  <si>
    <t>TEKAMAH</t>
  </si>
  <si>
    <t>DUNKLAU GARDENS</t>
  </si>
  <si>
    <t>450 EAST 23RD STREET</t>
  </si>
  <si>
    <t>https://bestcare.org/locations/dunklau-gardens</t>
  </si>
  <si>
    <t>Short  term care or rehab  is available ATM</t>
  </si>
  <si>
    <t>ARBOR CARE CENTERS-NELIGH LLC</t>
  </si>
  <si>
    <t>1100 NORTH T STREET</t>
  </si>
  <si>
    <t>NELIGH</t>
  </si>
  <si>
    <t>BEATRICE HEALTH AND REHABILITATION</t>
  </si>
  <si>
    <t>1800 IRVING STREET</t>
  </si>
  <si>
    <t>BEATRICE</t>
  </si>
  <si>
    <t>https://beatricehealthandrehab.com/</t>
  </si>
  <si>
    <t>$6660- $7020</t>
  </si>
  <si>
    <t>$6000 -$6390</t>
  </si>
  <si>
    <t>Skilled Nursing Facility                                                                                                      The price starts from 220-234 on Private and 200-213 in semi Private</t>
  </si>
  <si>
    <t>HILLCREST HEALTH &amp; REHAB</t>
  </si>
  <si>
    <t>1702 HILLCREST DRIVE</t>
  </si>
  <si>
    <t>https://www.hillcresthealth.com/locations/health-and-rehab/</t>
  </si>
  <si>
    <t>LIFE CARE CENTER OF OMAHA</t>
  </si>
  <si>
    <t>6032 VILLE DE SANTE DRIVE</t>
  </si>
  <si>
    <t>https://lcca.com/locations/ne/omaha/</t>
  </si>
  <si>
    <t>GOOD SAMARITAN SOCIETY - SYRACUSE</t>
  </si>
  <si>
    <t>1622 WALNUT STREET</t>
  </si>
  <si>
    <t>SYRACUSE</t>
  </si>
  <si>
    <t>https://www.gosyracusene.com/?portfolio=good-samaritan-society-rehabilition-skilled-nursing-assisted-living-child-daycare</t>
  </si>
  <si>
    <t>AZRIA HEALTH SUTHERLAND</t>
  </si>
  <si>
    <t>333 MAPLE STREET</t>
  </si>
  <si>
    <t>https://www.azriahealth.com/locations/azria-health-sutherland/</t>
  </si>
  <si>
    <t>Skilled Nursing Facility                                                                                                      Price on each room will change if what might be the patients need</t>
  </si>
  <si>
    <t>BCP BLUE HILL, LLC</t>
  </si>
  <si>
    <t>414 NORTH WILLSON</t>
  </si>
  <si>
    <t>BLUE HILL</t>
  </si>
  <si>
    <t>https://npino.com/nursing-home/1851952758-bcp-blue-hill%2C-llc/</t>
  </si>
  <si>
    <t>2242 WRIGHT STREET</t>
  </si>
  <si>
    <t>BLAIR</t>
  </si>
  <si>
    <t>Rebuilding the Website</t>
  </si>
  <si>
    <t>Admissions on vacatio and it will return on monday</t>
  </si>
  <si>
    <t>CREST VIEW CARE CENTER</t>
  </si>
  <si>
    <t>420 GORDON AVENUE</t>
  </si>
  <si>
    <t>CHADRON</t>
  </si>
  <si>
    <t>http://www.crestvcc.com/SNF/Default.aspx#</t>
  </si>
  <si>
    <t>WISNER CARE CENTER</t>
  </si>
  <si>
    <t>1105 9TH STREET</t>
  </si>
  <si>
    <t>WISNER</t>
  </si>
  <si>
    <t>https://www.wisnercarecenter.com/index.html</t>
  </si>
  <si>
    <t>PREMIER ESTATES OF PAWNEE, LLC</t>
  </si>
  <si>
    <t>438 12TH STREET</t>
  </si>
  <si>
    <t>PAWNEE CITY</t>
  </si>
  <si>
    <t>https://trilliumhcg.com/fac-pawnee.html</t>
  </si>
  <si>
    <t>PLUM CREEK CARE CENTER</t>
  </si>
  <si>
    <t>1505 NORTH ADAMS STREET</t>
  </si>
  <si>
    <t>http://www.plumcreekrcc.com/SNF/Default.aspx</t>
  </si>
  <si>
    <t>HOLMES LAKE REHABILITATION &amp; CARE CENTER</t>
  </si>
  <si>
    <t>6101 NORMAL BLVD</t>
  </si>
  <si>
    <t>http://holmeslakecc.com/</t>
  </si>
  <si>
    <t>PREMIER ESTATES OF KENESAW, LLC</t>
  </si>
  <si>
    <t>100 WEST ELM AVENUE</t>
  </si>
  <si>
    <t>KENESAW</t>
  </si>
  <si>
    <t>https://trilliumhcg.com/fac-kenesaw.html</t>
  </si>
  <si>
    <t>WILBER CARE CENTER</t>
  </si>
  <si>
    <t>611 NORTH MAIN</t>
  </si>
  <si>
    <t>WILBER</t>
  </si>
  <si>
    <t>http://wilbercarecenter.com/</t>
  </si>
  <si>
    <t>FLORENCE HOME</t>
  </si>
  <si>
    <t>7915 NORTH 30TH STREET</t>
  </si>
  <si>
    <t>https://www.omahaseniorcare.org/</t>
  </si>
  <si>
    <t>GOOD SAMARITAN SOCIETY - ARAPAHOE</t>
  </si>
  <si>
    <t>601 MAIN STREET</t>
  </si>
  <si>
    <t>ARAPAHOE</t>
  </si>
  <si>
    <t xml:space="preserve">Permanently closed
</t>
  </si>
  <si>
    <t>Permanently CLOSED</t>
  </si>
  <si>
    <t>GOOD SAMARITAN SOCIETY - VALENTINE</t>
  </si>
  <si>
    <t>601 WEST 4TH STREET</t>
  </si>
  <si>
    <t>VALENTINE</t>
  </si>
  <si>
    <t>https://www.nursinghomesite.com/GOOD_SAMARITAN_SOCIETY_-_VALENTINE_VALENTINE_NE</t>
  </si>
  <si>
    <t xml:space="preserve">Cannot connect </t>
  </si>
  <si>
    <t>GOOD SAMARITAN SOCIETY - ATKINSON</t>
  </si>
  <si>
    <t>409 NEELY STREET</t>
  </si>
  <si>
    <t>ATKINSON</t>
  </si>
  <si>
    <t>https://www.good-sam.com/locations/atkinson?yxt_info=gss-location-GSS-4840&amp;y_source=1_MTQyNTAyMzUtNzE1LWxvY2F0aW9uLmdvb2dsZV93ZWJzaXRlX292ZXJyaWRl</t>
  </si>
  <si>
    <t>Cannot proceed Private numbers</t>
  </si>
  <si>
    <t>HILLCREST CARE CENTER</t>
  </si>
  <si>
    <t>702 CEDAR AVENUE</t>
  </si>
  <si>
    <t>https://hillcrestcarecenter.wordpress.com/</t>
  </si>
  <si>
    <t>Price of each room will change if what might care of level the patient will be needing</t>
  </si>
  <si>
    <t>BUTTE SENIOR LIVING</t>
  </si>
  <si>
    <t>210 BROADWAY</t>
  </si>
  <si>
    <t>https://www.accura.healthcare/location/butte/</t>
  </si>
  <si>
    <t>$7320-$8100</t>
  </si>
  <si>
    <t>$7308  -$7788</t>
  </si>
  <si>
    <t>Before admission the patient will need doctors evaluation to check what type of care the patient will be needing</t>
  </si>
  <si>
    <t>COLONIAL MANOR OF RANDOLPH</t>
  </si>
  <si>
    <t>811 SOUTH MAIN STREET</t>
  </si>
  <si>
    <t>https://colonialmanor-randolph.com/</t>
  </si>
  <si>
    <t>LEGACY GARDEN REHABILITATION &amp; LIVING CENTER</t>
  </si>
  <si>
    <t>200 VALLEY VIEW DRIVE</t>
  </si>
  <si>
    <t>PENDER</t>
  </si>
  <si>
    <t>https://www.pchne.org/facilities/legacy-garden-rehabilitation-and-living-center/</t>
  </si>
  <si>
    <t>202.69 Suite room rates starts at</t>
  </si>
  <si>
    <t>GOOD SAMARITAN SOCIETY - SUPERIOR</t>
  </si>
  <si>
    <t>1710 IDAHO STREET</t>
  </si>
  <si>
    <t>SUPERIOR</t>
  </si>
  <si>
    <t>https://www.sanfordhealth.org/locations</t>
  </si>
  <si>
    <t>GOOD SAMARITAN SOCIETY - ST JOHNS</t>
  </si>
  <si>
    <t>3410 CENTRAL AVENUE</t>
  </si>
  <si>
    <t>KEARNEY</t>
  </si>
  <si>
    <t>https://www.good-sam.com/locations/st-johns?yxt_info=gss-location-GSS-5080&amp;y_source=1_MTQyNTAxOTYtNzE1LWxvY2F0aW9uLmdvb2dsZV93ZWJzaXRlX292ZXJyaWRl</t>
  </si>
  <si>
    <t>ALPINE VILLAGE RETIREMENT CENTER</t>
  </si>
  <si>
    <t>706 JAMES STREET</t>
  </si>
  <si>
    <t>VERDIGRE</t>
  </si>
  <si>
    <t>https://www.rhdconsult.com/communities/verdigre/</t>
  </si>
  <si>
    <t>ELMS HEALTH CARE CENTER</t>
  </si>
  <si>
    <t>410 BALL PARK ROAD</t>
  </si>
  <si>
    <t>PONCA</t>
  </si>
  <si>
    <t>GOOD SAMARITAN SOCIETY - ST LUKE'S VILLAGE</t>
  </si>
  <si>
    <t>2201 EAST 32ND STREET</t>
  </si>
  <si>
    <t>GOOD SAMARITAN SOCIETY - OSCEOLA</t>
  </si>
  <si>
    <t>600 CENTER DRIVE</t>
  </si>
  <si>
    <t>OSCEOLA</t>
  </si>
  <si>
    <r>
      <rPr>
        <rFont val="Arial"/>
        <color theme="5"/>
        <u/>
      </rPr>
      <t>https://www.good-sam.com/locations/osceola?yxt_info=gss-location-GSS-5200-osce&amp;y_source=1_MTQyNTAxOTctNzE1LWxvY2F0aW9uLmdvb2dsZV93ZWJzaXRlX292ZXJyaWRl</t>
    </r>
    <r>
      <rPr>
        <rFont val="Arial"/>
        <color theme="5"/>
      </rPr>
      <t>l</t>
    </r>
  </si>
  <si>
    <t>GOOD SAMARITAN SOCIETY - ALBION</t>
  </si>
  <si>
    <t>1222 SOUTH 7TH STREET</t>
  </si>
  <si>
    <t>ALBION</t>
  </si>
  <si>
    <t>https://www.good-sam.com/locations/albion?yxt_info=gss-location-GSS-4800&amp;y_source=1_MTQyNTAzMjktNzE1LWxvY2F0aW9uLmdvb2dsZV93ZWJzaXRlX292ZXJyaWRl</t>
  </si>
  <si>
    <t>CLOVERLODGE CARE CENTER</t>
  </si>
  <si>
    <t>301 NORTH 13TH STREET</t>
  </si>
  <si>
    <t>ST EDWARD</t>
  </si>
  <si>
    <t>https://www.cloverlodge.com/</t>
  </si>
  <si>
    <t>GOOD SAMARITAN SOCIETY - RAVENNA</t>
  </si>
  <si>
    <t>411 WEST GENOA</t>
  </si>
  <si>
    <t>RAVENNA</t>
  </si>
  <si>
    <t>Darren</t>
  </si>
  <si>
    <t>Invalid Number</t>
  </si>
  <si>
    <t>COLONIAL HAVEN</t>
  </si>
  <si>
    <t>424 HARRISON</t>
  </si>
  <si>
    <t>BEEMER</t>
  </si>
  <si>
    <t>https://www.seniorlivingfacilities.net/facility/colonial-haven-beemer-ne.html</t>
  </si>
  <si>
    <t>*Prices depends on the preferred room for Assisted Living. 
One Bedroom ($3,808.80) 
Studio ($3370.8/mo)
*Additional charges depending on the needs of the patient</t>
  </si>
  <si>
    <t>FAIRVIEW MANOR</t>
  </si>
  <si>
    <t>255 F STREET</t>
  </si>
  <si>
    <t>FAIRMONT</t>
  </si>
  <si>
    <t>https://www.fairviewmanor.net/</t>
  </si>
  <si>
    <t>Admissions director is not in the office
(Called back - 2/10/20222)</t>
  </si>
  <si>
    <t>ARBOR CARE CENTERS-COUNTRYSIDE LLC</t>
  </si>
  <si>
    <t>703 NORTH MAIN STREET</t>
  </si>
  <si>
    <t>https://www.facebook.com/lifeatcountryside/</t>
  </si>
  <si>
    <t>Voicemail only
(Called back - 2/10/20222)</t>
  </si>
  <si>
    <t>COMMUNITY PRIDE CARE CENTER</t>
  </si>
  <si>
    <t>901 SOUTH 4TH STREET</t>
  </si>
  <si>
    <t>https://www.communitypridecarecenter.com/</t>
  </si>
  <si>
    <t>PIONEER MANOR NURSING HOME</t>
  </si>
  <si>
    <t>318 N 3RD STREET</t>
  </si>
  <si>
    <t>HAY SPRINGS</t>
  </si>
  <si>
    <t>http://pioneermanor.net/</t>
  </si>
  <si>
    <t>Forwarded to admissions, reached voicemail
(Called back - 2/10/20222)</t>
  </si>
  <si>
    <t>MID-NEBRASKA LUTHERAN HOME</t>
  </si>
  <si>
    <t>109 NORTH 2ND STREET</t>
  </si>
  <si>
    <t>NEWMAN GROVE</t>
  </si>
  <si>
    <t>https://midneluth.com/</t>
  </si>
  <si>
    <t>*Semi private rooms are not used due to Covid
*Prices depends on the preferred room for Skilled Nursing
 Small Room- $7434
 Large Romm - $7440 
*Prices depends on the preferred room for Assisted Living
 Studio- $3330
 One  Bedroom - $3500</t>
  </si>
  <si>
    <t>ELWOOD CARE CENTER</t>
  </si>
  <si>
    <t>607 SMITH AVENUE</t>
  </si>
  <si>
    <t>https://www.elwoodcarecenter.com/</t>
  </si>
  <si>
    <t>MT CARMEL HOME- KEENS MEMORIAL</t>
  </si>
  <si>
    <t>412 WEST 18TH STREET</t>
  </si>
  <si>
    <t>https://www.mountcarmelhome.org/</t>
  </si>
  <si>
    <t>*Skilled Nursing Only
*Rates changes depending on the level of care of the patent</t>
  </si>
  <si>
    <t>AZRIA HEALTH MIDTOWN</t>
  </si>
  <si>
    <t>910 SOUTH 40TH STREET</t>
  </si>
  <si>
    <t>https://www.azriahealth.com/locations/azria-health-midtown/</t>
  </si>
  <si>
    <t>SOUTHLAKE VILLAGE REHABILITATION &amp; CARE CENTER</t>
  </si>
  <si>
    <t>9401 ANDERMATT DRIVE</t>
  </si>
  <si>
    <t>https://www.southlakevillagerehab.com/</t>
  </si>
  <si>
    <t>Not accepting calls from private numbers
(Called back - 2/10/20222)</t>
  </si>
  <si>
    <t>WAUNETA CARE AND THERAPY CENTER</t>
  </si>
  <si>
    <t>427 LEGION STREET</t>
  </si>
  <si>
    <t>WAUNETA</t>
  </si>
  <si>
    <t>https://waunetacarecenter.com/</t>
  </si>
  <si>
    <t>*Skilled Nursing Only
*All rooms are full
*Rates changes depending on the level of care of the patent</t>
  </si>
  <si>
    <t>AZRIA HEALTH BROADWELL</t>
  </si>
  <si>
    <t>800 STOEGER DRIVE</t>
  </si>
  <si>
    <t>https://www.azriahealth.com/locations/azria-health-broadwell/</t>
  </si>
  <si>
    <t>HERITAGE OF EMERSON</t>
  </si>
  <si>
    <t>607 NEBRASKA STREET</t>
  </si>
  <si>
    <t>EMERSON</t>
  </si>
  <si>
    <t>https://www.heritage-emerson.com/</t>
  </si>
  <si>
    <t>$6150 - $6300 (depending on room optiions)</t>
  </si>
  <si>
    <t>*Does not accept admissions due to staffing issues
*Rates changes depending on the level of care of the patent
*They do not have license yet for Independent Living but they have Supportive Care.</t>
  </si>
  <si>
    <t>BROOKEFIELD PARK</t>
  </si>
  <si>
    <t>1405 HERITAGE DRIVE</t>
  </si>
  <si>
    <t>ST PAUL</t>
  </si>
  <si>
    <t>https://www.brookefieldparkcare.com/</t>
  </si>
  <si>
    <t>HERITAGE CROSSINGS</t>
  </si>
  <si>
    <t>501 NORTH 13TH STREET</t>
  </si>
  <si>
    <t>https://weaverhomes.com/communities/heritage-crossings/</t>
  </si>
  <si>
    <t>SOUTH HAVEN LIVING CENTER</t>
  </si>
  <si>
    <t>1400 MARK DRIVE</t>
  </si>
  <si>
    <t>WAHOO</t>
  </si>
  <si>
    <t>https://www.southhaven-wahoo.com/</t>
  </si>
  <si>
    <t>SUNRISE COUNTRY MANOR</t>
  </si>
  <si>
    <t>610 224TH STREET</t>
  </si>
  <si>
    <t>https://www.sunrisecountrymanor.com/</t>
  </si>
  <si>
    <t>KEYSTONE RIDGE POST ACUTE NURSING AND REHAB</t>
  </si>
  <si>
    <t>7501 KEYSTONE DRIVE</t>
  </si>
  <si>
    <t>https://keystoneridgerehab.com/</t>
  </si>
  <si>
    <t>LEGACY POINTE REHABILITATION CENTER</t>
  </si>
  <si>
    <t>3110 SCOTT CIRCLE</t>
  </si>
  <si>
    <t>https://legacypointerc.com/</t>
  </si>
  <si>
    <t>Pricing just changed, they can't give it yet as they are finalizing the standard pricing.
(Called back - 2/10/20222)</t>
  </si>
  <si>
    <t>OMAHA NURSING AND REHABILITATION CENTER</t>
  </si>
  <si>
    <t>4835 SOUTH 49TH STREET</t>
  </si>
  <si>
    <t>https://omahanursingandrehab.com/</t>
  </si>
  <si>
    <t>SARAH ANN HESTER MEMORIAL HOME</t>
  </si>
  <si>
    <t>407 DAKOTA STREET</t>
  </si>
  <si>
    <t>BENKELMAN</t>
  </si>
  <si>
    <t>https://www.facebook.com/SarahAnnHesterHome/</t>
  </si>
  <si>
    <t>Admissions director is on vacation.
(Called back - 2/10/20222)</t>
  </si>
  <si>
    <t>COLONIAL ACRES NURSING HOME</t>
  </si>
  <si>
    <t>1043 10TH STREET</t>
  </si>
  <si>
    <t>https://www.colonialacresne.org/</t>
  </si>
  <si>
    <t>Admissions director is in a meeting.</t>
  </si>
  <si>
    <t>PONDEROSA VILLA</t>
  </si>
  <si>
    <t>FIRST &amp; PADDOCK STREET</t>
  </si>
  <si>
    <t>$6,000-$12,000</t>
  </si>
  <si>
    <t>No website
*Rates changes depending on the level of care of the patent</t>
  </si>
  <si>
    <t>MOTHER HULL HOME</t>
  </si>
  <si>
    <t>125 EAST 23RD STREET</t>
  </si>
  <si>
    <t>http://www.motherhullhome.com/</t>
  </si>
  <si>
    <t>Pricing may go up depending on the needs and level of care of the patient.</t>
  </si>
  <si>
    <t>KIMBALL COUNTY MANOR</t>
  </si>
  <si>
    <t>810 EAST 7TH STREET</t>
  </si>
  <si>
    <t>KIMBALL</t>
  </si>
  <si>
    <t>http://www.kcmanor.com/</t>
  </si>
  <si>
    <t>*Rates changes depending on the level of care of the patent</t>
  </si>
  <si>
    <t>1015 F STREET</t>
  </si>
  <si>
    <t>BURWELL</t>
  </si>
  <si>
    <t>https://www.cmhcburwell.com/</t>
  </si>
  <si>
    <t>Website: 503 Service Temporarily Unavailable
Forwarded to admissions, reached voicemail
(They will email their Pricing - 2/11/22)</t>
  </si>
  <si>
    <t>BLUE VALLEY LUTHERAN NURSING HOME</t>
  </si>
  <si>
    <t>220 PARK AVENUE</t>
  </si>
  <si>
    <t>HEBRON</t>
  </si>
  <si>
    <t>http://bvlh.org/</t>
  </si>
  <si>
    <t>Admissions director is in a meeting.
(Called back - 2/11/20222)</t>
  </si>
  <si>
    <t>PARKVIEW HAVEN NURSING HOME</t>
  </si>
  <si>
    <t>1203 4TH STREET</t>
  </si>
  <si>
    <t>DESHLER</t>
  </si>
  <si>
    <t>http://www.parkviewhaven.com/</t>
  </si>
  <si>
    <t>Forwarded to admissions, reached voicemail
(Called back - 2/11/20222)</t>
  </si>
  <si>
    <t>909 17TH STREET</t>
  </si>
  <si>
    <t>FAIRBURY</t>
  </si>
  <si>
    <t>https://www.heritagefairbury.com/</t>
  </si>
  <si>
    <t>*Rates changes depending on the level of care of the patient.</t>
  </si>
  <si>
    <t>GATEWAY VISTA</t>
  </si>
  <si>
    <t>225 NORTH 56TH STREET</t>
  </si>
  <si>
    <t>https://nyehealthservices.com/gateway-vista/</t>
  </si>
  <si>
    <t>LOUISVILLE CARE CENTER</t>
  </si>
  <si>
    <t>410 WEST 5TH STREET</t>
  </si>
  <si>
    <t>https://louisvillecarecenter.com/</t>
  </si>
  <si>
    <t>Pricing for Private and Semi Private Rooms are the same, and it may go up dependending on the level of care.</t>
  </si>
  <si>
    <t>HARVARD REST HAVEN</t>
  </si>
  <si>
    <t>400 EAST 7TH STREET</t>
  </si>
  <si>
    <t>HARVARD</t>
  </si>
  <si>
    <t>https://www.facebook.com/harvardresthaven</t>
  </si>
  <si>
    <t>$3000 - $4000</t>
  </si>
  <si>
    <t>No website.
Skilled Nurning Pricing
 - Private- $275/day + $50
 - Semi - $275/day
For Assisted Living- Needs an assetment. Provided an average pricing.</t>
  </si>
  <si>
    <t>PLAINVIEW MANOR</t>
  </si>
  <si>
    <t>101 HARPER STREET</t>
  </si>
  <si>
    <t>http://www.plainviewmanor.com/</t>
  </si>
  <si>
    <t>*Rates may change after two weeks of assestment. It may go down or up depending on the level of care.</t>
  </si>
  <si>
    <t>BRIGHTON GARDENS OF OMAHA</t>
  </si>
  <si>
    <t>9220 WESTERN AVENUE</t>
  </si>
  <si>
    <t>https://www.sunriseseniorliving.com/communities/brighton-gardens-of-omaha/about.aspx</t>
  </si>
  <si>
    <t>LANCASTER REHABILITATION CENTER</t>
  </si>
  <si>
    <t>1001 SOUTH STREET</t>
  </si>
  <si>
    <t>https://lancasterrc.com/</t>
  </si>
  <si>
    <t>BROOKESTONE MEADOWS REHABILITATION AND CARE CENTER</t>
  </si>
  <si>
    <t>600 BROOKESTONE MEADOWS PLAZA</t>
  </si>
  <si>
    <t>ELKHORN</t>
  </si>
  <si>
    <t>https://www.brookestonemeadows.com/</t>
  </si>
  <si>
    <t xml:space="preserve">They have wide options for Skilled Nursing , the administrator insisted to just email the pricing. </t>
  </si>
  <si>
    <t>SUTTON COMMUNITY HOME, INC.</t>
  </si>
  <si>
    <t>1106 NORTH SAUNDERS</t>
  </si>
  <si>
    <t>SUTTON</t>
  </si>
  <si>
    <t>https://www.suttoncommunityhome.com/</t>
  </si>
  <si>
    <t>$6,510 - $12,180</t>
  </si>
  <si>
    <t>$6,150 - $11,820</t>
  </si>
  <si>
    <t>$3360 - $3810</t>
  </si>
  <si>
    <t>*Pricing for Skilled Nursing has 8 Levels.
*Pricing for Assisted Living has 5 Levels.</t>
  </si>
  <si>
    <t>NYE LEGACY HEALTH &amp; REHABILITATION CENTER</t>
  </si>
  <si>
    <t>3210 N CLARKSON</t>
  </si>
  <si>
    <t>https://nyehealthservices.com/nye-legacy/</t>
  </si>
  <si>
    <t>Pricing may go up depending on the needs and level of care of the patient</t>
  </si>
  <si>
    <t>RIDGEWOOD REHABILITATION &amp; CARE CENTER</t>
  </si>
  <si>
    <t>624 PINEWOOD AVENUE</t>
  </si>
  <si>
    <t>https://www.ridgewood-seward.com/</t>
  </si>
  <si>
    <t>JEFFERSON COMMUNITY HEALTH &amp; LIFE GARDENSIDE</t>
  </si>
  <si>
    <t>2200 NORTH H STREET</t>
  </si>
  <si>
    <t>https://www.jchealthandlife.org/locations/gardenside/</t>
  </si>
  <si>
    <t>Pricing may go up depending on the needs and level of care of the patient.
Assited Living: call 72961000</t>
  </si>
  <si>
    <t>TABITHA NURSING CENTER AT CRETE</t>
  </si>
  <si>
    <t>1800 EAST 13TH STREET</t>
  </si>
  <si>
    <t>CRETE</t>
  </si>
  <si>
    <t>https://www.tabitha.org/living-communities/residences/crete-campus.html</t>
  </si>
  <si>
    <t>GREELEY CARE HOME</t>
  </si>
  <si>
    <t>201 E O'CONNOR AVENUE</t>
  </si>
  <si>
    <t>https://www.facebook.com/greeleycarehome</t>
  </si>
  <si>
    <t>$6,000 - $12,000</t>
  </si>
  <si>
    <t>$5,400 - $11,400</t>
  </si>
  <si>
    <t>$2,500 - $$2,900</t>
  </si>
  <si>
    <t xml:space="preserve">No Website, FB Page only
*Pricing depends on the level of care of the patient for Skilled Nurning.
*Pricing depends on the room. Small room is $2500 and the Big Room is $2900 plus $15-$45 additional on the level of care of the patient.
</t>
  </si>
  <si>
    <t>MITCHELL CARE CENTER</t>
  </si>
  <si>
    <t>1723 23RD STREET</t>
  </si>
  <si>
    <t>MITCHELL</t>
  </si>
  <si>
    <t>https://www.facebook.com/Mitchell-Care-Center-1169698083164725/</t>
  </si>
  <si>
    <t>No Website, FB Page only
Pricing may go up depending on the needs and level of care of the patient</t>
  </si>
  <si>
    <t>OLD MILL REHABILITATION (OMAHA TCU)</t>
  </si>
  <si>
    <t>1131 PAPILLION PARKWAY</t>
  </si>
  <si>
    <t>https://www.oldmillrehab.com/</t>
  </si>
  <si>
    <t>-They only accept fully vaccinated patients</t>
  </si>
  <si>
    <t>SIDNEY REGIONAL MEDICAL CENTER-EXTENDED CARE</t>
  </si>
  <si>
    <t>549 KELLER DRIVE</t>
  </si>
  <si>
    <t>https://www.sidneyrmc.com/locations/srmc-extended-care</t>
  </si>
  <si>
    <t>No longer Skilled Facility</t>
  </si>
  <si>
    <t>BROOKESTONE ACRES</t>
  </si>
  <si>
    <t>4715 38TH STREET</t>
  </si>
  <si>
    <t>https://www.brookestoneacrescare.com/</t>
  </si>
  <si>
    <t>$7,500 - $9000</t>
  </si>
  <si>
    <t>$7,140 - $8,640</t>
  </si>
  <si>
    <t>*Pricing depends on the level of care of the patient for Skilled Nurning.
They provide memory care but they don't have dedicated memory support.</t>
  </si>
  <si>
    <t>LITZENBERG MEMORIAL COUNTY HOSPITAL</t>
  </si>
  <si>
    <t>1715 26TH STREET</t>
  </si>
  <si>
    <t>CENTRAL CITY</t>
  </si>
  <si>
    <t>HILLCREST COUNTRY ESTATES-COTTAGES</t>
  </si>
  <si>
    <t>6082 GRAND LODGE AVENUE</t>
  </si>
  <si>
    <t>PAPILLION</t>
  </si>
  <si>
    <t>https://www.hillcresthealth.com/locations/hillcrest-country-estates-cottages/</t>
  </si>
  <si>
    <t>SAUNDERS MEDICAL CENTER</t>
  </si>
  <si>
    <t>1760 COUNTY RD J</t>
  </si>
  <si>
    <t>https://saundersmedicalcenter.com/</t>
  </si>
  <si>
    <t>$7200 - Shared Room
$7,500- Private Room</t>
  </si>
  <si>
    <t>BROOKESTONE VIEW</t>
  </si>
  <si>
    <t>850 LAUREL PARKWAY DRIVE</t>
  </si>
  <si>
    <t>BROKEN BOW</t>
  </si>
  <si>
    <t>https://www.brookestoneview.com/</t>
  </si>
  <si>
    <t>SANDHILLS CARE CENTER</t>
  </si>
  <si>
    <t>143 N FULLERTON STREET</t>
  </si>
  <si>
    <t>AINSWORTH</t>
  </si>
  <si>
    <t>http://sandhillscarecenter.com/</t>
  </si>
  <si>
    <t>Call back, Admission Director is in a meeting.</t>
  </si>
  <si>
    <t>OLD CHENEY REHABILITATION</t>
  </si>
  <si>
    <t>5431 SOUTH 16TH STREET</t>
  </si>
  <si>
    <t>https://www.oldcheneyrehab.com/</t>
  </si>
  <si>
    <t>Requires up-front payment.</t>
  </si>
  <si>
    <t>HILLCREST FIRETHORN</t>
  </si>
  <si>
    <t>8601 FIRETHORN LANE</t>
  </si>
  <si>
    <t>https://www.hillcresthealth.com/locations/hillcrest-firethorn/</t>
  </si>
  <si>
    <t>Rooms are full til June.</t>
  </si>
  <si>
    <t>HILLCREST MILLARD</t>
  </si>
  <si>
    <t>13225 WESTWOOD LANE</t>
  </si>
  <si>
    <t>https://www.hillcresthealth.com/locations/hillcrest-millard/</t>
  </si>
  <si>
    <t>Pricing for Short Term</t>
  </si>
  <si>
    <t>ST JOSEPH'S HILLSIDE VILLA</t>
  </si>
  <si>
    <t>540 E WASHINGTON STREET</t>
  </si>
  <si>
    <t>https://www.sjeswp.org/</t>
  </si>
  <si>
    <t>ROCK COUNTY HOSPITAL LONG TERM CARE</t>
  </si>
  <si>
    <t>100 EAST SOUTH STREET</t>
  </si>
  <si>
    <t>BASSETT</t>
  </si>
  <si>
    <t>https://rockcountyhospital.com/</t>
  </si>
  <si>
    <t>BROOKESTONE GARDENS</t>
  </si>
  <si>
    <t>2615 WEST 11TH STREET</t>
  </si>
  <si>
    <t>https://www.brookestonegardens.com/</t>
  </si>
  <si>
    <t>LEGACY SQUARE</t>
  </si>
  <si>
    <t>1621 FRONT STREET</t>
  </si>
  <si>
    <t>https://www.hendersonhealthcare.org/</t>
  </si>
  <si>
    <t>PIONEER MEMORIAL COMMUNITY HOSPITAL</t>
  </si>
  <si>
    <t>206 NW 4TH STREET</t>
  </si>
  <si>
    <t>MULLEN</t>
  </si>
  <si>
    <t>No website
Admissions director is in a meeting.</t>
  </si>
  <si>
    <t>REGIONAL WEST GARDEN COUNTY NURSING HOME</t>
  </si>
  <si>
    <t>1100 WEST 2ND</t>
  </si>
  <si>
    <t>OSHKOSH</t>
  </si>
  <si>
    <t>http://gchealth.org/garden-county-nursing-home/</t>
  </si>
  <si>
    <t>MEMORIAL COMMUNITY CARE</t>
  </si>
  <si>
    <t>1423 SEVENTH STREET</t>
  </si>
  <si>
    <t>https://www.memorialcommunityhealth.org/senior-services/memorial-community-care/</t>
  </si>
  <si>
    <t>GOLDEN OURS CONVALESCENT HOME</t>
  </si>
  <si>
    <t>902 CENTRAL AVENUE</t>
  </si>
  <si>
    <t>GRANT</t>
  </si>
  <si>
    <t>GENOA COMMUNITY HOSPITAL/LTC</t>
  </si>
  <si>
    <t>606/706 EWING AVENUE</t>
  </si>
  <si>
    <t>GENOA</t>
  </si>
  <si>
    <t>https://www.genoamedical.org/getpage.php?name=Long_Term_Care</t>
  </si>
  <si>
    <t>HANOVER HILL HEALTH CARE CENTER</t>
  </si>
  <si>
    <t>700 HANOVER STREET</t>
  </si>
  <si>
    <t>https://hanoverhill.com/</t>
  </si>
  <si>
    <t>1ST Call 12/30/2021 
*Forwarded to admissions, reached voicemail 
2ND CALL 2/17/2022
*Forwarded to admissions, reached voicemail</t>
  </si>
  <si>
    <t>HAVENWOOD-HERITAGE HEIGHTS</t>
  </si>
  <si>
    <t>33 CHRISTIAN AVENUE</t>
  </si>
  <si>
    <t>https://hhhinfo.com/</t>
  </si>
  <si>
    <t>$9,450.00 - $9,780.00</t>
  </si>
  <si>
    <t>$3,945.00 - $6,785.00</t>
  </si>
  <si>
    <t>$1,480.00 - $4,505.00</t>
  </si>
  <si>
    <t>$9,750.00 - $11,340.00</t>
  </si>
  <si>
    <t>1ST Call 12/30/2021
*Forwarded to admissions, reached voicemail 
2ND Call 2/15/2022
*Additional fees for assisted living services are based on an assessment of your needs.
*For independent living, pricing depends on the type of apartment</t>
  </si>
  <si>
    <t>DOVER CENTER FOR HEALTH &amp; REHABILITATION</t>
  </si>
  <si>
    <t>307 PLAZA DRIVE</t>
  </si>
  <si>
    <t>https://dovercenterrehab.com/</t>
  </si>
  <si>
    <t>1ST Call 12/30/2021 
*Admissions director is not available
2ND CALL 2/17/2022
*Forwarded to admissions, reached voicemail</t>
  </si>
  <si>
    <t>HANOVER TERRACE HEALTH AND REHABILITATION CENTER</t>
  </si>
  <si>
    <t>49 LYME ROAD</t>
  </si>
  <si>
    <t>https://www.bearmountainhc.com/locations/hanover-terrace-health-rehabilitation-center/</t>
  </si>
  <si>
    <t>1ST Call 12/30/2021 
*Admissions director is not available
2ND CALL 2/17/2022
*Admissions director is in a meeting</t>
  </si>
  <si>
    <t>EDGEWOOD CENTRE (THE)</t>
  </si>
  <si>
    <t>928 SOUTH STREET</t>
  </si>
  <si>
    <t>PORTSMOUTH</t>
  </si>
  <si>
    <t>https://edgewoodcentre.com/</t>
  </si>
  <si>
    <t>1ST Call 1/3/2022 
*Forwarded to admissions, reached voicemail
2ND CALL 2/17/2022
*Forwarded to admissions, reached voicemail</t>
  </si>
  <si>
    <t>ROCHESTER MANOR</t>
  </si>
  <si>
    <t>40 WHITEHALL ROAD</t>
  </si>
  <si>
    <t>https://www.genesishcc.com/rochester</t>
  </si>
  <si>
    <t>1ST Call 1/3/2022 
*Admissions director is not in the office
2ND CALL 2/17/2022
*Forwarded to admissions, reached voicemail</t>
  </si>
  <si>
    <t>MAPLE LEAF HEALTH CARE CENTER</t>
  </si>
  <si>
    <t>198 PEARL STREET</t>
  </si>
  <si>
    <t>https://nhccare.com/locations/maple-leaf/</t>
  </si>
  <si>
    <t>COURVILLE AT NASHUA</t>
  </si>
  <si>
    <t>22 HUNT STREET</t>
  </si>
  <si>
    <t>NASHUA</t>
  </si>
  <si>
    <t>https://www.thecourvilles.com/</t>
  </si>
  <si>
    <t>1ST Call 1/3/2022 
2ND CALL 2/17/2022
*Forwarded to admissions, reached voicemail</t>
  </si>
  <si>
    <t>PLEASANT VALLEY NURSING CENTER</t>
  </si>
  <si>
    <t>8 PEABODY ROAD</t>
  </si>
  <si>
    <t>DERRY</t>
  </si>
  <si>
    <t>https://savaseniorcare.com/pleasant-valley-nursing-center</t>
  </si>
  <si>
    <t>Admissions director does not want to discuss pricing over the phone. Visit the facility for pricing.</t>
  </si>
  <si>
    <t>LACONIA REHABILITATION CENTER</t>
  </si>
  <si>
    <t>175 BLUEBERRY LANE</t>
  </si>
  <si>
    <t>LACONIA</t>
  </si>
  <si>
    <t>https://www.genesishcc.com/laconia/</t>
  </si>
  <si>
    <t>$10,200.00 - $10,800.00</t>
  </si>
  <si>
    <t>1ST Call 1/3/2022 
2ND CALL 2/17/2022
*No available beds atm. Waitlisting
*Skilled, short-term and long-term care only</t>
  </si>
  <si>
    <t>ELM WOOD CENTER AT CLAREMONT</t>
  </si>
  <si>
    <t>290 HANOVER STREET</t>
  </si>
  <si>
    <t>CLAREMONT</t>
  </si>
  <si>
    <t>https://www.genesishcc.com/elmwood</t>
  </si>
  <si>
    <t>1ST Call 1/3/2022 
*Admissions director is not in today.
2ND CALL 2/17/2022
*Admissions director did not answer the phone</t>
  </si>
  <si>
    <t>GOLDEN VIEW HEALTH CARE CENTER</t>
  </si>
  <si>
    <t>19 NH ROUTE 104</t>
  </si>
  <si>
    <t>MEREDITH</t>
  </si>
  <si>
    <t>https://www.goldenview.org/</t>
  </si>
  <si>
    <t>1ST Call 1/3/2022 
*Admissions director is not in today.
2ND CALL 2/17/2022
*Forwarded to admissions, reached voicemail</t>
  </si>
  <si>
    <t>PLEASANT VIEW CENTER, GENESIS HEALTHCARE</t>
  </si>
  <si>
    <t>239 PLEASANT STREET</t>
  </si>
  <si>
    <t>https://www.genesishcc.com/pleasantview</t>
  </si>
  <si>
    <t>ROCKINGHAM COUNTY NURSING HOME</t>
  </si>
  <si>
    <t>117 NORTH ROAD</t>
  </si>
  <si>
    <t>BRENTWOOD</t>
  </si>
  <si>
    <t>https://rockinghamcountynh.org/departments/long-term-care/</t>
  </si>
  <si>
    <t>$2,445.00 to $3,590.00</t>
  </si>
  <si>
    <t>$11,250.00 to $13,050.00</t>
  </si>
  <si>
    <t>*Does not accept admissions due to staffing issues but accepts application for waitlisting
*Facility has a locked in unit for memory care patients but not a behavioral unit.
*Actual skilled unit (short term rehab) is closed and no definite time when to open
*Assisted living room rates (available are shared rooms only)
        -Suite (patients have individual rooms and shared bathroom) at $3,036.00 monthly
        -Shared large double room at $2,906.00 monthly
        -Small double room at $2,445.00 monthly
        -Small private room is $3,116.00 monthly
        -Standard private room is $3,590.00 monthly
*Additional charges depending on the level of care of the patient</t>
  </si>
  <si>
    <t>RIVERSIDE REST HOME</t>
  </si>
  <si>
    <t>276 COUNTY FARM ROAD</t>
  </si>
  <si>
    <t>https://riversideresthome.com/</t>
  </si>
  <si>
    <t>1ST Call 1/3/2022 
*Forwarded to admissions, reached voicemail
2ND CALL 2/17/2022
*Voicemail only</t>
  </si>
  <si>
    <t>RIVERWOODS AT EXETER</t>
  </si>
  <si>
    <t>7 RIVERWOODS DRIVE</t>
  </si>
  <si>
    <t>EXETER</t>
  </si>
  <si>
    <t>https://riverwoodsrc.org/</t>
  </si>
  <si>
    <t>1ST Call 1/3/2022 
*Forwarded to admissions, reached voicemail
2ND CALL 2/17/2022
*Assisted and Independent living only
*Given rate for assisted living is only for 1 bedroom
*No available room/apartment for assisted living ATM. Waitlisting
*For independent living, pricing depends on the type of apartment and facility requires an entrance fee
*Given rate for independent living is the lowest rate apartment and requires an entrance fee of $205,000.00</t>
  </si>
  <si>
    <t>LEBANON CENTER, GENESIS HEALTHCARE</t>
  </si>
  <si>
    <t>24 OLD ETNA ROAD</t>
  </si>
  <si>
    <t>https://www.genesishcc.com/lebanon</t>
  </si>
  <si>
    <t>1ST Call 1/3/2022 
*Forwarded to admissions, reached voicemail
2ND CALL 2/17/2022
*Admissions director is not in today</t>
  </si>
  <si>
    <t>KEENE CENTER, GENESIS HEALTHCARE</t>
  </si>
  <si>
    <t>677 COURT STREET</t>
  </si>
  <si>
    <t>KEENE</t>
  </si>
  <si>
    <t>https://www.genesishcc.com/keene</t>
  </si>
  <si>
    <t>*No available beds for long term care patients but accepts application for waitlisting
*Available beds atm are for short term rehab patients only
*No private rooms, shared rooms only
*No locked in unit for memory care patients and needs to review the clinical records of the patient to check if the facility is suitable
*Additional charges depending on the level of care of the patent</t>
  </si>
  <si>
    <t>RIDGEWOOD CENTER, GENESIS HEALTHCARE</t>
  </si>
  <si>
    <t>25 RIDGEWOOD ROAD</t>
  </si>
  <si>
    <t>https://www.genesishcc.com/ridgewoodnh</t>
  </si>
  <si>
    <t>GRAFTON COUNTY NURSING HOME</t>
  </si>
  <si>
    <t>3855 DARTMOUTH COLLEGE HIGHWAY</t>
  </si>
  <si>
    <t>NORTH HAVERHILL</t>
  </si>
  <si>
    <t>https://www.co.grafton.nh.us/all-departments/nursing-home/</t>
  </si>
  <si>
    <t>1ST Call 1/3/2022 
*Voicemail only
2ND CALL 2/17/2022
*Voicemail only</t>
  </si>
  <si>
    <t>CHESHIRE COUNTY HOME</t>
  </si>
  <si>
    <t>201 RIVER ROAD</t>
  </si>
  <si>
    <t>WESTMORELAND</t>
  </si>
  <si>
    <t>https://www.co.cheshire.nh.us/departments/maplewood-nursing-home/</t>
  </si>
  <si>
    <t>OCEANSIDE SKILLED NURSING AND REHABILITATION</t>
  </si>
  <si>
    <t>22 TUCK ROAD</t>
  </si>
  <si>
    <t>HAMPTON</t>
  </si>
  <si>
    <t>https://www.genesishcc.com/oceanside</t>
  </si>
  <si>
    <t>$11,070.00 to $11,430.00</t>
  </si>
  <si>
    <t>*All rooms in a locked in memory care unit are shared rooms
*Additional charges depending on the level of care of the patent</t>
  </si>
  <si>
    <t>MERRIMACK COUNTY NURSING HOME</t>
  </si>
  <si>
    <t>325 DANIEL WEBSTER HIGHWAY</t>
  </si>
  <si>
    <t>BOSCAWEN</t>
  </si>
  <si>
    <t>https://www.merrimackcounty.net/departments/nursing-home</t>
  </si>
  <si>
    <t>COURVILLE AT MANCHESTER</t>
  </si>
  <si>
    <t>44 WEST WEBSTER STREET</t>
  </si>
  <si>
    <t>https://www.thecourvilles.com/manchester-nh-thecourvilles</t>
  </si>
  <si>
    <t>1ST Call 1/3/2022 
*Called the number but reached voicemail
2ND CALL 2/17/2022
*Pricing is for room and board only</t>
  </si>
  <si>
    <t>SALEMHAVEN</t>
  </si>
  <si>
    <t>23 GEREMONTY DRIVE</t>
  </si>
  <si>
    <t>http://www.salemhaven.com/</t>
  </si>
  <si>
    <t>1ST Call 1/3/2022 
*Admissions director is not in today
2ND CALL 2/17/2022
*Skilled, short-term and long-term care only</t>
  </si>
  <si>
    <t>PHEASANT WOOD CENTER</t>
  </si>
  <si>
    <t>50 PHEASANT ROAD</t>
  </si>
  <si>
    <t>PETERBOROUGH</t>
  </si>
  <si>
    <t>https://www.genesishcc.com/pheasantwood</t>
  </si>
  <si>
    <t>1ST Call 1/3/2022 
*Forwarded to admissions, reached voicemail
2ND CALL 2/17/2022
*Admissions director is not available</t>
  </si>
  <si>
    <t>BEDFORD HILLS CENTER</t>
  </si>
  <si>
    <t>30 COLBY COURT</t>
  </si>
  <si>
    <t>https://www.genesishcc.com/bedfordhills</t>
  </si>
  <si>
    <t>CRESTWOOD CENTER</t>
  </si>
  <si>
    <t>40 CROSBY STREET</t>
  </si>
  <si>
    <t>https://www.genesishcc.com/crestwood</t>
  </si>
  <si>
    <t>1ST Call 1/3/2022 
*Admissions director is not available
2ND CALL 2/17/2022
*Forwarded to admissions but did not know the pricing
*Forwarded to business office, reached voicemail</t>
  </si>
  <si>
    <t>ALPINE HEALTHCARE CENTER</t>
  </si>
  <si>
    <t>298 MAIN STREET</t>
  </si>
  <si>
    <t>https://alpine-hc.com/</t>
  </si>
  <si>
    <t>1ST Call 1/3/2022 
*Called the number but reached voicemail
2ND CALL 2/17/2022
*Reached voicemail</t>
  </si>
  <si>
    <t>PRESIDENTIAL OAKS</t>
  </si>
  <si>
    <t>200 PLEASANT STREET</t>
  </si>
  <si>
    <t>http://presidentialoaks.org/</t>
  </si>
  <si>
    <t>$2,790.00 - $3,240.00</t>
  </si>
  <si>
    <t>1ST Call 1/3/2022
*Forwarded to admissions, reached voicemail 
2ND Call 2/17/2022
*Call back for pricing on skilled care, memory care and assisted living
*For independent living, pricing depends on the type of apartment</t>
  </si>
  <si>
    <t>EXETER CENTER</t>
  </si>
  <si>
    <t>8 HAMPTON ROAD</t>
  </si>
  <si>
    <t>https://www.genesishcc.com/exeter</t>
  </si>
  <si>
    <t>1ST Call 1/3/2022
*Forwarded to admissions, reached voicemail 
2ND Call 2/17/2022
*Forwarded to admissions, reached voicemail</t>
  </si>
  <si>
    <t>APPLEWOOD CENTER</t>
  </si>
  <si>
    <t>8 SNOW ROAD</t>
  </si>
  <si>
    <t>https://www.genesishcc.com/applewood</t>
  </si>
  <si>
    <t>SAINT VINCENT REHABILITATION &amp; NURSING CENTER</t>
  </si>
  <si>
    <t>29 PROVIDENCE AVENUE</t>
  </si>
  <si>
    <t>BERLIN</t>
  </si>
  <si>
    <t>https://stvincentrehabcenter.org/</t>
  </si>
  <si>
    <t>1ST Call 1/3/2022
*Number is not available 
2ND Call 2/17/2022
*Number is not available
*No other number to call
*Same on the website</t>
  </si>
  <si>
    <t>MOUNT CARMEL REHABILITATION AND NURSING CENTER</t>
  </si>
  <si>
    <t>235 MYRTLE STREET</t>
  </si>
  <si>
    <t>https://mtcarmelrehabcenter.org/</t>
  </si>
  <si>
    <t>Did not disclose the pricing. Patient/relative needs to visit the facility for a tour and pricing will be given after.</t>
  </si>
  <si>
    <t>THE ELMS CENTER</t>
  </si>
  <si>
    <t>71 ELM STREET</t>
  </si>
  <si>
    <t>https://www.genesishcc.com/theelms</t>
  </si>
  <si>
    <t>*Skilled nursing only
*Additional charges depending on the needs of the patient</t>
  </si>
  <si>
    <t>SAINT FRANCIS REHABILITATION AND NURSING CENTER</t>
  </si>
  <si>
    <t>406 COURT STREET</t>
  </si>
  <si>
    <t>https://stfrancisrehabcenter.org/</t>
  </si>
  <si>
    <t>$1,358.00 to $1,850.00</t>
  </si>
  <si>
    <t>*No locked in memory care unit
*Additional charges depending on the needs of the patient</t>
  </si>
  <si>
    <t>SAINT TERESA REHABILITATION &amp; NURSING CENTER</t>
  </si>
  <si>
    <t>519 BRIDGE STREET</t>
  </si>
  <si>
    <t>https://stteresarehabcenter.org/</t>
  </si>
  <si>
    <t>$1,350.00 - $1,825.00</t>
  </si>
  <si>
    <t>1ST Call 1/3/2022
*Admissions director is on vacation until January 5 
2ND Call 2/17/2022
*Admissions director is not working in the facility
*Call back for the pricing as she is in a meeting ATM</t>
  </si>
  <si>
    <t>JAFFREY REHABILITATION AND NURSING CENTER</t>
  </si>
  <si>
    <t>20 PLANTATION DRIVE</t>
  </si>
  <si>
    <t>JAFFREY</t>
  </si>
  <si>
    <t>http://jaffreyrnc.com/</t>
  </si>
  <si>
    <t>COUNTRY VILLAGE CENTER, GENESIS HEALTHCARE</t>
  </si>
  <si>
    <t>91 COUNTRY VILLAGE ROAD</t>
  </si>
  <si>
    <t>https://www.genesishcc.com/countryvillage</t>
  </si>
  <si>
    <t>LAFAYETTE CENTER, GENESIS HEALTHCARE</t>
  </si>
  <si>
    <t>93 MAIN STREET</t>
  </si>
  <si>
    <t>FRANCONIA</t>
  </si>
  <si>
    <t>https://www.genesishcc.com/lafayette</t>
  </si>
  <si>
    <t>HARRIS HILL CENTER, GENESIS HEALTHCARE</t>
  </si>
  <si>
    <t>20 MAITLAND STREET</t>
  </si>
  <si>
    <t>https://www.genesishcc.com/harrishill</t>
  </si>
  <si>
    <t>VILLA CREST</t>
  </si>
  <si>
    <t>1276 HANOVER STREET</t>
  </si>
  <si>
    <t>https://nhccare.com/locations/villa-crest/</t>
  </si>
  <si>
    <t>EPSOM HEALTHCARE CENTER</t>
  </si>
  <si>
    <t>901 SUNCOOK VALLEY HIGHWAY</t>
  </si>
  <si>
    <t>EPSOM</t>
  </si>
  <si>
    <t>https://nhccare.com/locations/epsom/</t>
  </si>
  <si>
    <t>CEDAR HEALTHCARE CENTER</t>
  </si>
  <si>
    <t>188 JONES AVENUE</t>
  </si>
  <si>
    <t>https://cedar-hc.com/</t>
  </si>
  <si>
    <t>$12,270.00 - $14,850.00</t>
  </si>
  <si>
    <t>1ST Call 1/3/2022
*Forwarded to admissions, reached voicemail 
2ND Call 2/17/2022
*All rooms are semi-private</t>
  </si>
  <si>
    <t>WOLFEBORO BAY CENTER</t>
  </si>
  <si>
    <t>39 CLIPPER DRIVE</t>
  </si>
  <si>
    <t>WOLFEBORO</t>
  </si>
  <si>
    <t>https://www.genesishcc.com/wolfeborobay</t>
  </si>
  <si>
    <t>MINERAL SPRINGS</t>
  </si>
  <si>
    <t>1251 WHITE MOUNTAIN HIGHWAY</t>
  </si>
  <si>
    <t>NORTH CONWAY</t>
  </si>
  <si>
    <t>https://www.genesishcc.com/mineralsprings</t>
  </si>
  <si>
    <t>$4,175.00 to $7,000.00</t>
  </si>
  <si>
    <t>*Pricing may go up depending on the needs and level of care of the patient</t>
  </si>
  <si>
    <t>LANGDON PLACE OF KEENE</t>
  </si>
  <si>
    <t>136 A ARCH STREET</t>
  </si>
  <si>
    <t>https://www.genesishcc.com/langdonplacekeene</t>
  </si>
  <si>
    <t>1ST Call 1/4/2022
*Forwarded to admissions, reached voicemail 
2ND Call 2/17/2022
*Forwarded to admissions, reached voicemail</t>
  </si>
  <si>
    <t>BEDFORD NURSING &amp; REHABILITATION CENTER</t>
  </si>
  <si>
    <t>480 DONALD STREET</t>
  </si>
  <si>
    <t>https://www.bnrcenter.com/</t>
  </si>
  <si>
    <t>1ST Call 1/4/2022
*Forwarded to admissions, reached voicemail 
2ND Call 2/17/2022
*Skilled, short-term and long-term care only</t>
  </si>
  <si>
    <t>MOUNTAIN VIEW COMMUNITY</t>
  </si>
  <si>
    <t>93 WATER VILLAGE ROAD</t>
  </si>
  <si>
    <t>OSSIPEE</t>
  </si>
  <si>
    <t>https://www.carrollcountynh.net/mountain-view-community</t>
  </si>
  <si>
    <t>ST JOSEPH RESIDENCE</t>
  </si>
  <si>
    <t>495 MAMMOTH RD</t>
  </si>
  <si>
    <t>https://www.nursinghomesite.com/ST_JOSEPH_RESIDENCE_MANCHESTER_NH</t>
  </si>
  <si>
    <t>1ST Call 1/4/2022
*Forwarded to admissions, reached voicemail 
2ND Call 2/17/2022
*Facility is owned by Sisters and only accept Sisters who live in the facility</t>
  </si>
  <si>
    <t>LANGDON PLACE OF DOVER</t>
  </si>
  <si>
    <t>60 MIDDLE ROAD</t>
  </si>
  <si>
    <t>https://www.genesishcc.com/langdonplace</t>
  </si>
  <si>
    <t>1ST Call 1/4/2022
*Forwarded to admissions, reached voicemail 
2ND Call 2/17/2022
*Short-term skilled care
*No private rooms
*Forwarded to assisted/memory care but reached voicemail
*Call back for the pricing</t>
  </si>
  <si>
    <t>COLONIAL POPLIN NURSING HOME</t>
  </si>
  <si>
    <t>442 MAIN STREET</t>
  </si>
  <si>
    <t>https://www.colonialpoplin.com/</t>
  </si>
  <si>
    <t>1ST Call 1/4/2022
*No available beds ATM. Waitlisting.
*No private rooms
*Pricing may go up depending on the needs and level of care of the patient
*Facility has an assisted living but the administrator is not available
*Call back for pricing 
2ND Call 2/17/2022
*Short-term skilled care
*Reached voicemail
*Call back for pricing of assisted living</t>
  </si>
  <si>
    <t>HILLSBORO HOUSE NURSING HOME</t>
  </si>
  <si>
    <t>PO BOX 400 67 SCHOOL STREET</t>
  </si>
  <si>
    <t>http://hillsborohouse.org/</t>
  </si>
  <si>
    <t>$7,950.00 to $8,400.00</t>
  </si>
  <si>
    <t>SULLIVAN COUNTY HEALTH CARE</t>
  </si>
  <si>
    <t>5 NURSING HOME DRIVE</t>
  </si>
  <si>
    <t>UNITY</t>
  </si>
  <si>
    <t>https://www.sullivancountynh.gov/152/Sullivan-County-Health-Care</t>
  </si>
  <si>
    <t>MORRISON NURSING HOME</t>
  </si>
  <si>
    <t>6 TERRACE STREET</t>
  </si>
  <si>
    <t>WHITEFIELD</t>
  </si>
  <si>
    <t>https://themorrisoncommunities.org/</t>
  </si>
  <si>
    <t>$4,929.00 - $6,148.00</t>
  </si>
  <si>
    <t>$3,286.00 - $3,339.00</t>
  </si>
  <si>
    <t>1ST Call 1/4/2022
*Forwarded to admissions, reached voicemail 
2ND Call 2/15/2022
*Additional charges depending on the level of care in assisted living
*For independent living, pricing depends on the type of apartment/cottages
2ND Call 2/17/2022
*Forwarded to admissions, reached voicemail
*Call back for the pricing on skilled care</t>
  </si>
  <si>
    <t>BEL-AIR NURSING AND REHAB CENTER INC</t>
  </si>
  <si>
    <t>29 CENTER STREET</t>
  </si>
  <si>
    <t>GOFFSTOWN</t>
  </si>
  <si>
    <t>https://www.belairnursingandrehabcenter.com/</t>
  </si>
  <si>
    <t>1ST Call 1/4/2022
*Admissions director is not available 
2ND Call 2/15/2022
*Admissions director is not available</t>
  </si>
  <si>
    <t>WOODLAWN CARE CENTER</t>
  </si>
  <si>
    <t>84 PINE STREET</t>
  </si>
  <si>
    <t>http://www.woodlawncarecenter.com/</t>
  </si>
  <si>
    <t>*Pricing may go up depending on the needs and level of care of the patient
*No locked in memory care unit</t>
  </si>
  <si>
    <t>BELKNAP COUNTY NURSING HOME</t>
  </si>
  <si>
    <t>30 COUNTY DRIVE</t>
  </si>
  <si>
    <t>https://www.belknapcounty.org/nursing-home</t>
  </si>
  <si>
    <t>1ST Call 1/4/2022
*Forwarded to admissions, reached voicemail 
2ND Call 2/18/2022
*Voicemail only</t>
  </si>
  <si>
    <t>COOS COUNTY NURSING HOME</t>
  </si>
  <si>
    <t>364 CATES HILL RD PO BOX 416</t>
  </si>
  <si>
    <t>https://www.cooscountynh.us/nursing-homes/co%C3%B6s-county-nursing-home-berlin</t>
  </si>
  <si>
    <t>GLENCLIFF HOME FOR THE ELDERLY</t>
  </si>
  <si>
    <t>393 HIGH STREET</t>
  </si>
  <si>
    <t>GLENCLIFF</t>
  </si>
  <si>
    <t>https://www.dhhs.nh.gov/glencliff/</t>
  </si>
  <si>
    <t>1ST Call 1/4/2022
*Voicemail only 
2ND Call 2/18/2022
*Facility does not accept admissions ATM
*No semi-private rooms</t>
  </si>
  <si>
    <t>MERRIMAN HOUSE</t>
  </si>
  <si>
    <t>3073 WHITE MOUNTAIN HIGHWAY</t>
  </si>
  <si>
    <t>https://www.mainehealth.org/memorial-hospital/services/aging-senior-care/merriman-house</t>
  </si>
  <si>
    <t>1ST Call 1/4/2022
*Voicemail only 
2ND Call 2/18/2022
*Forwarded to admissions, reached voicemail</t>
  </si>
  <si>
    <t>COOS COUNTY NURSING HOSPITAL</t>
  </si>
  <si>
    <t>136 COUNTY FARM ROAD</t>
  </si>
  <si>
    <t>WEST STEWARTSTOWN</t>
  </si>
  <si>
    <t>https://www.cooscountynh.us/nursing-homes/co%C3%B6s-county-nursing-hospital-w-stewartstown</t>
  </si>
  <si>
    <t>*Long term care facility only
*Pricing may go up depending on the needs and level of care of the patient</t>
  </si>
  <si>
    <t>SPRING GROVE REHABILITATION AND HEALTHCARE CENTER</t>
  </si>
  <si>
    <t>144 GALES DRIVE</t>
  </si>
  <si>
    <t>NEW PROVIDENCE</t>
  </si>
  <si>
    <t>http://springgroverehab.com/</t>
  </si>
  <si>
    <t>1ST Call 12/7/2021
*Voicemail only 
2ND Call 2/18/2022
*Forwarded to admissions, reached voicemail</t>
  </si>
  <si>
    <t>ELMORA HILLS HEALTH &amp; REHABILITATION CENTER</t>
  </si>
  <si>
    <t>225 W JERSEY STREET</t>
  </si>
  <si>
    <t>ELIZABETH</t>
  </si>
  <si>
    <t>https://elmorahills.com/</t>
  </si>
  <si>
    <t xml:space="preserve">*Facility does not accommodate patients with behaviors and strong psych medications 
*Has 2 floor building for long term care patients which can accommodate 126 patients
*Private rooms are only assigned for patients that needs isolation
*Has bilingual speaking staffs
*Facility also has activities for patients depending on their diagnosis
</t>
  </si>
  <si>
    <t>EAGLEVIEW HEALTH AND REHABILITATION</t>
  </si>
  <si>
    <t>849 BIG OAK ROAD</t>
  </si>
  <si>
    <t>PITTSGROVE</t>
  </si>
  <si>
    <t>https://eagleviewrehab.com/</t>
  </si>
  <si>
    <t>1ST Call 12/7/2021
*Forwarded to admissions, reached voicemail 
2ND Call 2/18/2022
*Forwarded to admissions, reached voicemail</t>
  </si>
  <si>
    <t>BERGEN NEW BRIDGE MEDICAL CENTER</t>
  </si>
  <si>
    <t>230 E RIDGEWOOD AVE</t>
  </si>
  <si>
    <t>PARAMUS</t>
  </si>
  <si>
    <t>https://www.newbridgehealth.org/</t>
  </si>
  <si>
    <t>1ST Call 12/7/2021
*No answer 
2ND Call 2/18/2022
*Forwarded to admissions, reached voicemail</t>
  </si>
  <si>
    <t>DWELLING PLACE AT ST CLARES</t>
  </si>
  <si>
    <t>400 WEST BLACKWELL ST</t>
  </si>
  <si>
    <t>https://www.saintclares.com/our-services/the-dwelling-place-respiratory-rehabilitation-ce/</t>
  </si>
  <si>
    <t>Facility is for long term ventilator dependent patients only.</t>
  </si>
  <si>
    <t>ARBOR GLEN CENTER</t>
  </si>
  <si>
    <t>25 E LINDSLEY ROAD</t>
  </si>
  <si>
    <t>CEDAR GROVE</t>
  </si>
  <si>
    <t>https://www.genesishcc.com/arborglen</t>
  </si>
  <si>
    <t>1ST Call 12/7/2021
*Forwarded to admissions, reached voicemail 
2ND Call 2/18/2022
*No locked in unit for memory care
*Facility accepts patients with pending Medicaid approval</t>
  </si>
  <si>
    <t>COMPLETE CARE AT SUMMIT RIDGE</t>
  </si>
  <si>
    <t>20 SUMMIT STREET</t>
  </si>
  <si>
    <t>WEST ORANGE</t>
  </si>
  <si>
    <t>https://ccsummitridge.com/</t>
  </si>
  <si>
    <t>*They need to assess and get information first about medical background of the patient</t>
  </si>
  <si>
    <t>LIMECREST SUBACUTE AND REHABILITATION CENTER</t>
  </si>
  <si>
    <t>1 O'BRIEN LANE</t>
  </si>
  <si>
    <t>http://limecrestrehab.com/</t>
  </si>
  <si>
    <t>*They need to assess the patient first before accepting him/her in the facility</t>
  </si>
  <si>
    <t>COMPLETE CARE AT BURLINGTON WOODS, LLC</t>
  </si>
  <si>
    <t>115 SUNSET ROAD</t>
  </si>
  <si>
    <t>https://ccburlingtonwoods.com/</t>
  </si>
  <si>
    <t>1ST Call 12/7/2021
*Forwarded to admissions, reached voicemail 
2ND Call 2/18/2022
*Skilled, short-term and long-term care only
*No private rooms</t>
  </si>
  <si>
    <t>OUR LADY'S CENTER FOR REHABILITATION &amp; HC</t>
  </si>
  <si>
    <t>1100 CLEMATIS AVE</t>
  </si>
  <si>
    <t>https://olcenter.org/</t>
  </si>
  <si>
    <t>1ST Call 12/7/2021
*Forwarded to admissions, reached voicemail 
2ND Call 2/18/2022
*No locked in memory care unit</t>
  </si>
  <si>
    <t>JERSEY SHORE POST ACUTE REHABILITATION AND NURSING</t>
  </si>
  <si>
    <t>101 WALNUT STREET</t>
  </si>
  <si>
    <t>NEPTUNE</t>
  </si>
  <si>
    <t>https://jerseyshorepostacute.com/</t>
  </si>
  <si>
    <t>MERRY HEART NURSING HOME</t>
  </si>
  <si>
    <t>200 RT 10 WEST</t>
  </si>
  <si>
    <t>SUCCASUNNA</t>
  </si>
  <si>
    <t>https://merryheart.com/</t>
  </si>
  <si>
    <t xml:space="preserve">$5,100.00 to $7,710.00 </t>
  </si>
  <si>
    <t>Rate is the same with Skilled nursing care</t>
  </si>
  <si>
    <t xml:space="preserve">*No Medicaid beds available
*For assisted living, the cost depends on the patients’ needs
</t>
  </si>
  <si>
    <t>GOLDEN REHABILITATION AND NURSING CENTER</t>
  </si>
  <si>
    <t>438 SALEM-WOODSTOWN ROAD</t>
  </si>
  <si>
    <t>https://goldenrehabcenter.com/</t>
  </si>
  <si>
    <t>ST MARY'S CENTER FOR REHABILITATION &amp; HEALTHCARE</t>
  </si>
  <si>
    <t>210 ST MARY'S DRIVE</t>
  </si>
  <si>
    <t>CHERRY HILL</t>
  </si>
  <si>
    <t>https://stmc.org/</t>
  </si>
  <si>
    <t xml:space="preserve">*Bed availability and pricing was not disclosed
*They need to know first the financial and clinical information of the patient
</t>
  </si>
  <si>
    <t>AVISTA HEALTHCARE</t>
  </si>
  <si>
    <t>3025 CHAPEL AVENUE WEST</t>
  </si>
  <si>
    <t>http://mimahealth.com/communities/avista-healthcare-cherry-hill-nj/</t>
  </si>
  <si>
    <t>HEATH VILLAGE</t>
  </si>
  <si>
    <t>451 SCHOOLEY'S MOUNTAIN RD</t>
  </si>
  <si>
    <t>HACKETTSTOWN</t>
  </si>
  <si>
    <t>https://www.heathvillage.com/</t>
  </si>
  <si>
    <t>$14,370.00 to $16,350.00</t>
  </si>
  <si>
    <t>$3,000.00 to $4,569.00</t>
  </si>
  <si>
    <t xml:space="preserve">*Facility has private rooms only
        -Private room with shared bath at $479.00/day
        -Private room with private bath at $525.00/day
        -Suite room at $545.00/day 
</t>
  </si>
  <si>
    <t>ALARIS HEALTH AT JERSEY CITY</t>
  </si>
  <si>
    <t>198 STEVENS AVE</t>
  </si>
  <si>
    <t>JERSEY CITY</t>
  </si>
  <si>
    <t>http://alarishealth.com/locations/alaris-health-at-jersey-city/</t>
  </si>
  <si>
    <t>1ST Call 12/7/2021
*Admissions director is in a meeting 
2ND Call 2/18/2022
*Admissions director is not in today</t>
  </si>
  <si>
    <t>COMPLETE CARE AT CHESTNUT HILL</t>
  </si>
  <si>
    <t>360 CHESTNUT STREET</t>
  </si>
  <si>
    <t>PASSAIC</t>
  </si>
  <si>
    <t>https://ccchestnuthill.com/</t>
  </si>
  <si>
    <t>1ST Call 12/7/2021
*Voicemail only 
2ND Call 2/18/2022
*Admissions director is not available</t>
  </si>
  <si>
    <t>CARE ONE AT KING JAMES</t>
  </si>
  <si>
    <t>1040 ROUTE 36</t>
  </si>
  <si>
    <t>ATLANTIC HIGHLANDS</t>
  </si>
  <si>
    <t>https://www.care-one.com/locations/careone-at-king-james/</t>
  </si>
  <si>
    <t xml:space="preserve">*Waitlisting for Medicaid beds
*No private rooms available
*No locked in unit for memory care patients 
</t>
  </si>
  <si>
    <t>CRANFORD REHAB &amp; NURSING CENTER</t>
  </si>
  <si>
    <t>205 BIRCHWOOD AVE</t>
  </si>
  <si>
    <t>CRANFORD</t>
  </si>
  <si>
    <t>https://cranfordrehab.com/</t>
  </si>
  <si>
    <t>*No available private rooms atm</t>
  </si>
  <si>
    <t>CARE ONE AT HOLMDEL</t>
  </si>
  <si>
    <t>188 HIGHWAY 34</t>
  </si>
  <si>
    <t>HOLMDEL</t>
  </si>
  <si>
    <t>https://www.care-one.com/locations/careone-at-holmdel/</t>
  </si>
  <si>
    <t>JFK HARTWYCK AT CEDAR BROOK</t>
  </si>
  <si>
    <t>1340 PARK AVE</t>
  </si>
  <si>
    <t>https://jfkhartwyck.org/</t>
  </si>
  <si>
    <t xml:space="preserve">*Pricing for rooms includes room and board, housekeeping, meals and nursing care.
*Additional cost for Doctors visit and medications
*Private rooms are for infection purposes only
</t>
  </si>
  <si>
    <t>REGENCY GARDENS NURSING CENTER</t>
  </si>
  <si>
    <t>296 HAMBURG TURNPIKE</t>
  </si>
  <si>
    <t>https://www.nursinghomedatabase.com/home/NJ/WAYNE/07470/regency-gardens-nursing-center</t>
  </si>
  <si>
    <t xml:space="preserve">*Pricing for rooms includes room and board, housekeeping, meals and nursing care.
*Additional cost for Doctors visit, medications and therapy
</t>
  </si>
  <si>
    <t>CORNELL HALL CARE &amp; REHABILITATION CENTER</t>
  </si>
  <si>
    <t>234 CHESTNUT STREET</t>
  </si>
  <si>
    <t>https://www.windsorhealthcare.org/cornell</t>
  </si>
  <si>
    <t xml:space="preserve">*Medicaid applications must be submitted and approved before the patient’s admission in the facility
</t>
  </si>
  <si>
    <t>CORAL HARBOR REHABILITATION AND HEALTHCARE CENTER</t>
  </si>
  <si>
    <t>2050 SIXTH AVE</t>
  </si>
  <si>
    <t>NEPTUNE CITY</t>
  </si>
  <si>
    <t>https://coralharborrehab.com/</t>
  </si>
  <si>
    <t xml:space="preserve">*Skilled nursing care only
*Room availability change day by day
</t>
  </si>
  <si>
    <t>ELIZABETH NURSING AND REHAB</t>
  </si>
  <si>
    <t>1048 GROVE STREET</t>
  </si>
  <si>
    <t>https://elizabethnursingrehab.com/</t>
  </si>
  <si>
    <t>$11,250.00 to $12,000.00</t>
  </si>
  <si>
    <t>$10,500.00 to $11,250.00</t>
  </si>
  <si>
    <t>*The cost for skilled nursing care depends on the patient's needs</t>
  </si>
  <si>
    <t>PRINCETON CARE CENTER</t>
  </si>
  <si>
    <t>728 BUNN DRIVE</t>
  </si>
  <si>
    <t>http://www.princetoncarecenter.com/</t>
  </si>
  <si>
    <t>*Bed pricing was not disclosed
*They need information of the patient first and their culture</t>
  </si>
  <si>
    <t>LAKEVIEW REHABILITATION AND CARE CENTER</t>
  </si>
  <si>
    <t>130 TERHUNE DRIVE</t>
  </si>
  <si>
    <t>https://www.lakeviewrehabcare.com/</t>
  </si>
  <si>
    <t>*No locked in memory care unit</t>
  </si>
  <si>
    <t>PREFERRED CARE AT HAMILTON</t>
  </si>
  <si>
    <t>1501 STATE HWY 33</t>
  </si>
  <si>
    <t>HAMILTON SQUARE</t>
  </si>
  <si>
    <t>https://preferredcareathamilton.com/</t>
  </si>
  <si>
    <t>1ST Call 12/7/2021
*Voicemail only 
2ND Call 2/18/2022
*Skilled, short-term and long-term care only</t>
  </si>
  <si>
    <t>HUDSONVIEW HEALTH CARE CENTER</t>
  </si>
  <si>
    <t>9020 WALL STREET</t>
  </si>
  <si>
    <t>NORTH BERGEN</t>
  </si>
  <si>
    <t>https://hudsonviewrehab.com/</t>
  </si>
  <si>
    <t>ATLANTIC COAST REHAB &amp; HEALTH</t>
  </si>
  <si>
    <t>485 RIVER AVE</t>
  </si>
  <si>
    <t>https://atlanticcoastrehab.com/</t>
  </si>
  <si>
    <t>1ST Call 12/7/2021
*Forwarded to admissions, reached voicemail 
2ND Call 2/18/2022
*Room rates are all the same for private and semi-private rooms</t>
  </si>
  <si>
    <t>ST LAWRENCE REHAB CENTER</t>
  </si>
  <si>
    <t>2381 LAWRENCEVILLE ROAD</t>
  </si>
  <si>
    <t>https://slrc.org/</t>
  </si>
  <si>
    <t>1ST Call 12/7/2021
*Forwarded to admissions, reached voicemail 
2ND Call 2/18/2022
*Room rates for skilled nursing care depends on the insurance of the patient</t>
  </si>
  <si>
    <t>VIRTUA HEALTH &amp; REHAB MT HOLLY</t>
  </si>
  <si>
    <t>62 RICHMOND AVENUE</t>
  </si>
  <si>
    <t>https://www.virtua.org/locations/rehabilitation-center-mount-holly</t>
  </si>
  <si>
    <t>Unallocated number</t>
  </si>
  <si>
    <t>COMPLETE CARE AT GREEN KNOLL</t>
  </si>
  <si>
    <t>875 ROUTE 202-206 NORTH</t>
  </si>
  <si>
    <t>https://ccgreenknoll.com/</t>
  </si>
  <si>
    <t>*With special unit for memory care patients</t>
  </si>
  <si>
    <t>CREST POINTE REHABILITATION AND HEALTHCARE CENTER</t>
  </si>
  <si>
    <t>1515 HULSE ROAD</t>
  </si>
  <si>
    <t>PT PLEASANT</t>
  </si>
  <si>
    <t>https://crestpointerehab.com/</t>
  </si>
  <si>
    <t>BARN HILL CARE CENTER</t>
  </si>
  <si>
    <t>249 HIGH STREET</t>
  </si>
  <si>
    <t>https://www.genesishcc.com/barnhill/</t>
  </si>
  <si>
    <t>$13,170.00 - $14,400.00</t>
  </si>
  <si>
    <t>1ST Call 12/7/2021
*Forwarded to admissions, reached voicemail 
2ND Call 2/18/2022
*No private rooms in memory care</t>
  </si>
  <si>
    <t>ABINGDON CARE &amp; REHABILITATION CENTER</t>
  </si>
  <si>
    <t>303 ROCK AVE</t>
  </si>
  <si>
    <t>GREEN BROOK</t>
  </si>
  <si>
    <t>https://www.windsorhealthcare.org/abingdon</t>
  </si>
  <si>
    <t>1ST Call 12/7/2021
*Forwarded to admissions, reached voicemail 
2ND Call 2/18/2022</t>
  </si>
  <si>
    <t>HOLLY MANOR CENTER</t>
  </si>
  <si>
    <t>84 COLD HILL ROAD</t>
  </si>
  <si>
    <t>MENDHAM</t>
  </si>
  <si>
    <t>https://www.genesishcc.com/HollyManor</t>
  </si>
  <si>
    <t>1ST Call 12/7/2021
*Forwarded to admissions, reached voicemail 
2ND Call 2/18/2022
*Skilled, short-term and long-term care only</t>
  </si>
  <si>
    <t>CARE CONNECTION RAHWAY</t>
  </si>
  <si>
    <t>865 STONE STREET</t>
  </si>
  <si>
    <t>RAHWAY</t>
  </si>
  <si>
    <t>http://alarishealth.com/locations/care-connection-rahway/</t>
  </si>
  <si>
    <t>1ST Call 12/7/2021
*Forwarded to admissions, reached voicemail 
2ND Call 2/18/2022
*Skilled care only</t>
  </si>
  <si>
    <t>NEW GROVE MANOR</t>
  </si>
  <si>
    <t>101 NORTH GROVE STREET</t>
  </si>
  <si>
    <t>EAST ORANGE</t>
  </si>
  <si>
    <t>https://newgrovemanor.com/</t>
  </si>
  <si>
    <t xml:space="preserve">*Skilled nursing care rates depends on the patient's needs and insurance
*No locked in memory care unit
</t>
  </si>
  <si>
    <t>CARE ONE AT WELLINGTON</t>
  </si>
  <si>
    <t>301 UNION STREET</t>
  </si>
  <si>
    <t>HACKENSACK</t>
  </si>
  <si>
    <t>https://www.care-one.com/locations/careone-at-wellington/</t>
  </si>
  <si>
    <t>1ST Call 12/7/2021
*Forwarded to admissions, reached voicemail 
2ND Call 2/18/2022
*No private rooms
*Pricing depends on the level of care of the patient</t>
  </si>
  <si>
    <t>FRIENDS VILLAGE AT WOODSTOWN</t>
  </si>
  <si>
    <t>ONE FRIENDS DRIVE</t>
  </si>
  <si>
    <t>WOODSTOWN</t>
  </si>
  <si>
    <t>https://www.friendsvillage.org/</t>
  </si>
  <si>
    <t>$15,660.00 - $17,340.00</t>
  </si>
  <si>
    <t>$14,190.00 - $14,400.00</t>
  </si>
  <si>
    <t>$7,920.00 - $12,840.00</t>
  </si>
  <si>
    <t>$2,234.00 - $4,505.00</t>
  </si>
  <si>
    <t>1ST Call 12/7/2021
*Forwarded to admissions, reached voicemail 
2ND Call 2/18/2022
*Forwarded to admissions, reached voicemail
2/22/2022
*For assisted living
•        Rachel Dubois Private Studio - $8,160.00 monthly
•        Rachel Dubois One Bedroom Suite - $10,410.00 monthly
•        Dubois/Hancock Gardens Private Studio - $7,920.00 monthly
•        Dubois/Hancock Gardens Private Single Room - $8,850.00 monthly
•        Dubois/Hancock Gardens Large Single Room - $10,410.00 monthly
•        Dubois/Hancock Gardens Private Suites - $10,410.00 to $12,840.00 monthly
•        Evergreens Private Studio - $8,670.00 monthly
*For independent living
•        The Seabrook - $2,234.00 monthly with entrance fee of $150,000.00 to $220,000.00
•        The Fenwick - $2,726.00 monthly with entrance fee of $160,000.00 to $227,000.00
•        The Woods Court - $2,315.00 monthly with entrance fee of $80,000.00 to $127,000.00
•        The Deerfield - $2,773.00 monthly with entrance fee of $162,000.00 to $227,000.00
•        The Weymouth - $3,274.00 monthly with entrance fee of $190,000.00 to $258,000.00
•        The Woodbury - $3,769.00 monthly with entrance fee of $217,000.00 to $292,000.00
•        The Dorchester - $4,505.00 monthly with entrance fee of $242,000.00 to 4317,000.00
•        For second person, an additional monthly service fee of $670.00 with an additional entrance fee of $7,350.00 to $10,500.00</t>
  </si>
  <si>
    <t>FAMILY OF CARING HEALTHCARE AT TENAFLY, LLC</t>
  </si>
  <si>
    <t>133 COUNTY ROAD</t>
  </si>
  <si>
    <t>TENAFLY</t>
  </si>
  <si>
    <t>https://familyofcaring.com/</t>
  </si>
  <si>
    <t xml:space="preserve">*Skilled nursing care rates depends on the patient’s needs and insurance
*Facility has memory care patients, but the price depends on their needs
*No locked in memory care unit
</t>
  </si>
  <si>
    <t>MASONIC VILLAGE AT BURLINGTON</t>
  </si>
  <si>
    <t>902 JACKSONVILLE ROAD</t>
  </si>
  <si>
    <t>https://www.njmasonic.org/</t>
  </si>
  <si>
    <t>$5,040.00 to $7,620.00</t>
  </si>
  <si>
    <t>$2,383.00 to $5,654.00</t>
  </si>
  <si>
    <t>1ST Call 12/7/2021 
*Forwarded to admissions, reached voicemail 
2/17/2022
*Assisted living rate is $168.00 per day ($5,040.00 monthly) to $254.00 per day ($7,620.00 monthly) and requires a community fee of $5,000.00 plus level of care
•        Level 1 - $35.00 per day ($1,050.00 monthly)
•        Level 2 - $60.00 per day ($1,800.00 monthly)
•        Level 3 - $80.00 per day ($2,400.00 monthly)
•        Level 4 - $100.00 per day ($3,000.00 monthly)
*Independent Living Apartment requires a community fee of $4,655.00
•        One Bedroom Standard - $2,383.00 to $3,701.00 monthly 
•        One Bedroom Deluxe -$3,463.00 to $4,178.00 monthly
•        One Bedroom Select - $3,681.00 to $4,398.00 monthly
•        One Bedroom Den Standard - $3,761.00 to $4,477.00 monthly
•        One-Bedroom Den Deluxe - $3,930.00 to $4,648.00 monthly
•        Two-Bedroom Standard - $3,940.00 to $4,846.00 monthly
•        Two-Bedroom Den Standard - $4,178.00 to $4,896.00 monthly
•        Two-Bedroom Deluxe - $4,383.00 to $5,100.00 monthly
•        Two-Bedroom Select - $4,936.00 to $5,654.00 monthly
*Independent Living Cottages
•        TYPE 1-1 - $2,215.00 to $2,894 monthly with entrance fee of $256,111.00
•        TYPE 1-2 - $2,215.00 to $2,894.00 monthly with entrance fee of $277,753.00
•        TYPE 2-1 - $2,523.00 to $3,202.00 monthly with entrance fee of $312,570.00
•        TYPE 2-2 - $2,523.00 to $3,202.00 monthly with entrance fee of $342,875.00</t>
  </si>
  <si>
    <t>139 GRANT AVE</t>
  </si>
  <si>
    <t>EATONTOWN</t>
  </si>
  <si>
    <t>https://gatewaycarecenter.com/</t>
  </si>
  <si>
    <t>*Skilled nursing care rates depends on the patient's needs and insurance
*No locked in memory care unit</t>
  </si>
  <si>
    <t>BRIDGEWAY CARE AND REHAB CENTER AT BRIDGEWATER</t>
  </si>
  <si>
    <t>270 ROUTE 28</t>
  </si>
  <si>
    <t>https://www.bshcare.com/</t>
  </si>
  <si>
    <t>1ST Call 12/7/2021
*Forwarded to admissions, reached voicemail 
2ND CALL 2/21/2022
*Forwarded to admissions, reached voicemail</t>
  </si>
  <si>
    <t>COMPLETE CARE AT LINWOOD, LLC</t>
  </si>
  <si>
    <t>201 NEW ROAD AND CENTRAL AVE</t>
  </si>
  <si>
    <t>LINWOOD</t>
  </si>
  <si>
    <t>https://cclinwood.com/</t>
  </si>
  <si>
    <t>VOORHEES CARE &amp; REHABILITATION CENTER, THE</t>
  </si>
  <si>
    <t>1302 LAUREL OAK ROAD</t>
  </si>
  <si>
    <t>VOORHEES</t>
  </si>
  <si>
    <t>https://www.nursinghomesite.com/VOORHEES_CARE_%26_REHABILITATION_CENTER%2C_THE_VOORHEES_NJ</t>
  </si>
  <si>
    <t xml:space="preserve">*Skilled nursing care rates depends on the patient's needs and insurance
*Patients are tested for Covid before admission
*If patient is not Covid vaccinated, they are required to do a quarantine in a private room for 2 weeks
*Facility has memory care unit
</t>
  </si>
  <si>
    <t>LEISURE CHATEAU REHABILITATION</t>
  </si>
  <si>
    <t>962 RIVER AVE</t>
  </si>
  <si>
    <t>https://leisurechateau.com/</t>
  </si>
  <si>
    <t xml:space="preserve">*No available private rooms for long term care
*No locked in memory care unit
</t>
  </si>
  <si>
    <t>OCEANA REHABILITATION AND NC</t>
  </si>
  <si>
    <t>502 ROUTE 9 NORTH</t>
  </si>
  <si>
    <t>CAPE MAY COURT HOUSE</t>
  </si>
  <si>
    <t>https://www.nursinghomesite.com/OCEANA_REHABILITATION_AND_NC_CAPE_MAY_COURT_HOUSE_NJ</t>
  </si>
  <si>
    <t xml:space="preserve">*Bed availability and pricing was not disclosed
*They need to know first the financial and clinical and personal information of the patient
</t>
  </si>
  <si>
    <t>ST JOSEPH'S HEALTHCARE AND REHAB CENTER</t>
  </si>
  <si>
    <t>315 EAST LINDSLEY ROAD</t>
  </si>
  <si>
    <t>https://www.stjosephshealth.org/sjhrc</t>
  </si>
  <si>
    <t>IMPERIAL CARE CENTER</t>
  </si>
  <si>
    <t>919 GREEN GROVE ROAD</t>
  </si>
  <si>
    <t>https://imperialhealthcarenj.com/</t>
  </si>
  <si>
    <t>CANTERBURY AT CEDAR GROVE</t>
  </si>
  <si>
    <t>398 POMPTON AVENUE</t>
  </si>
  <si>
    <t>https://www.windsorhealthcare.org/canterbury</t>
  </si>
  <si>
    <t xml:space="preserve">*They need to know more information regarding the patient
*Recommends an appointment in the facility first before disclosing the prices of the rooms and services they offer
</t>
  </si>
  <si>
    <t>HAMMONTON CENTER FOR REHABILITATION AND HEALTHCARE</t>
  </si>
  <si>
    <t>43 N WHITE HORSE PIKE</t>
  </si>
  <si>
    <t>HAMMONTON</t>
  </si>
  <si>
    <t>https://hammonton-center.facilities.centershealthcare.org/</t>
  </si>
  <si>
    <t>*No private rooms and no locked in memory care unit</t>
  </si>
  <si>
    <t>HEALTH CENTER AT GALLOWAY, THE</t>
  </si>
  <si>
    <t>66 WEST JIMMIE LEEDS ROAD</t>
  </si>
  <si>
    <t>GALLOWAY TOWNSHIP</t>
  </si>
  <si>
    <t>https://www.gallowayhc.com/</t>
  </si>
  <si>
    <t>*with locked in memory care unit</t>
  </si>
  <si>
    <t>COMPLETE CARE AT CEDAR GROVE</t>
  </si>
  <si>
    <t>536 RIDGE ROAD</t>
  </si>
  <si>
    <t>https://cccedargrove.com/</t>
  </si>
  <si>
    <t>1ST Call 12/8/2021
*Admissions director is not available 
2ND CALL 2/21/2022
*Forwarded to admissions, reached voicemail</t>
  </si>
  <si>
    <t>ARISTACARE AT NORWOOD TERRACE</t>
  </si>
  <si>
    <t>40 NORWOOD AVENUE</t>
  </si>
  <si>
    <t>https://www.aristacare.com/facility/index.php?location=norwood-terrace/</t>
  </si>
  <si>
    <t>*Needs information of the patient first and does not give information regarding pricing over the phone</t>
  </si>
  <si>
    <t>VOORHEES CENTER</t>
  </si>
  <si>
    <t>3001 EVESHAM ROAD</t>
  </si>
  <si>
    <t>https://ccvoorhees.com/</t>
  </si>
  <si>
    <t>1ST Call 12/8/2021
*Admissions director is in a training
2ND CALL 2/21/2022
*Admissions director is not available</t>
  </si>
  <si>
    <t>COMPLETE CARE AT HAMILTON, LLC</t>
  </si>
  <si>
    <t>56 HAMILTON AVENUE</t>
  </si>
  <si>
    <t>https://www.nursinghomesite.com/COMPLETE_CARE_AT_HAMILTON%2C_LLC_PASSAIC_NJ</t>
  </si>
  <si>
    <t>BARNEGAT REHABILITATION AND NURSING CENTER</t>
  </si>
  <si>
    <t>859 WEST BAY AVE</t>
  </si>
  <si>
    <t>BARNEGAT</t>
  </si>
  <si>
    <t>https://www.barnegatrehab.com/</t>
  </si>
  <si>
    <t>HAMILTON CONTINUING CARE</t>
  </si>
  <si>
    <t>1059 EDINBURG ROAD</t>
  </si>
  <si>
    <t>https://www.hamiltoncontinuingcare.com/</t>
  </si>
  <si>
    <t>1ST Call 12/8/2021
*Admissions director is on leave. Will be back next week. 
2ND CALL 2/21/2022
*Pricing may go up depending on the level of care of the patient</t>
  </si>
  <si>
    <t>FOREST MANOR HCC</t>
  </si>
  <si>
    <t>145 STATE PARK ROAD</t>
  </si>
  <si>
    <t>https://forestmanorhcc.com/</t>
  </si>
  <si>
    <t>1ST Call 12/8/2021
*Forwarded to admissions, reached voicemail 
2ND CALL 2/21/2022
*Admissions director is not in today</t>
  </si>
  <si>
    <t>HUNTERDON CARE CENTER</t>
  </si>
  <si>
    <t>1 LEISURE COURT</t>
  </si>
  <si>
    <t>FLEMINGTON</t>
  </si>
  <si>
    <t>https://hunterdoncarecenter.com/</t>
  </si>
  <si>
    <t>1ST Call 12/8/2021
*Voicemail only 
2ND CALL 2/21/2022
*Voicemail only</t>
  </si>
  <si>
    <t>COMPLETE CARE AT COURT HOUSE, LLC</t>
  </si>
  <si>
    <t>144 MAGNOLIA DRIVE</t>
  </si>
  <si>
    <t>https://ccatcourthouse.com/</t>
  </si>
  <si>
    <t>1ST Call 12/8/2021
Admissions director is not in the office
2ND CALL 2/21/2022
*Admissions director is in a meeting</t>
  </si>
  <si>
    <t>PHOENIX CENTER FOR REHABILITATION AND PEDIATRICS</t>
  </si>
  <si>
    <t>1433 RINGWOOD AVE</t>
  </si>
  <si>
    <t>HASKELL</t>
  </si>
  <si>
    <t>https://www.phoenixcrp.com/</t>
  </si>
  <si>
    <t>1ST Call 12/8/2021
Admissions director is not in the office
2ND CALL 2/21/2022
*Forwarded to admissions, reached voicemail</t>
  </si>
  <si>
    <t>JEFFERSON HEALTH CARE CENTER</t>
  </si>
  <si>
    <t>535 EGG HARBOR ROAD</t>
  </si>
  <si>
    <t>SEWELL</t>
  </si>
  <si>
    <t>https://newjersey.jeffersonhealth.org/services/long-term-care-and-rehabilitation</t>
  </si>
  <si>
    <t>1ST Call 12/8/2021
*Voicemail only
2ND CALL 2/21/2022
*Voicemail only</t>
  </si>
  <si>
    <t>LINCOLN SPECIALTY CARE CENTER</t>
  </si>
  <si>
    <t>1640 SOUTH LINCOLN AVENUE</t>
  </si>
  <si>
    <t>VINELAND</t>
  </si>
  <si>
    <t>https://lincolnspecialtycare.com/</t>
  </si>
  <si>
    <t>*No locked in memory care unit but have wander guard system for memory care patients</t>
  </si>
  <si>
    <t>ARBOR RIDGE REHABILITATION AND HEALTHCARE CENTER</t>
  </si>
  <si>
    <t>261 TERHUNE DRIVE</t>
  </si>
  <si>
    <t>https://arborridgerehab.com/</t>
  </si>
  <si>
    <t>*Needs to know first what type of insurance the patient has before disclosing their pricing.</t>
  </si>
  <si>
    <t>SOUTHGATE HEALTH CARE CTR</t>
  </si>
  <si>
    <t>449 S PENNSVILLE-AUBURN ROAD</t>
  </si>
  <si>
    <t>CARNEYS POINT</t>
  </si>
  <si>
    <t>https://southgatehc.com/</t>
  </si>
  <si>
    <t>*Needs to know first the clinical information and type of insurance of the patient</t>
  </si>
  <si>
    <t>MILLVILLE CENTER</t>
  </si>
  <si>
    <t>54 N SHARP STREET</t>
  </si>
  <si>
    <t>MILLVILLE</t>
  </si>
  <si>
    <t>https://www.genesishcc.com/millville/</t>
  </si>
  <si>
    <t>1ST Call 12/8/2021
*Forwarded to admissions, reached voicemail 
2ND CALL 2/21/2022
*Skilled, short-term and long-term care only</t>
  </si>
  <si>
    <t>WOODLAND BEHAVIORAL AND NURSING CENTER</t>
  </si>
  <si>
    <t>99 MULFORD ROAD</t>
  </si>
  <si>
    <t>http://woodlandbehavioral.com/</t>
  </si>
  <si>
    <t>HARTWYCK AT OAK TREE</t>
  </si>
  <si>
    <t>2048 OAK TREE ROAD</t>
  </si>
  <si>
    <t>1ST Call 12/8/2021
*Forwarded to admissions, reached voicemail 
2ND CALL 2/21/2022
*Forwarded to admissions, reached voicemail</t>
  </si>
  <si>
    <t>ASPEN HILLS HEALTHCARE CENTER</t>
  </si>
  <si>
    <t>600 PEMBERTON BROWN MILLS RD</t>
  </si>
  <si>
    <t>PEMBERTON</t>
  </si>
  <si>
    <t>https://aspenhillshealthcare.com/</t>
  </si>
  <si>
    <t>1ST Call 12/8/2021
*Forwarded to admissions, reached voicemail 
2ND CALL 2/21/2022
*Admissions director do not want to discuss pricing and room availability over the phone</t>
  </si>
  <si>
    <t>LAKELAND HEALTH CARE CENTER</t>
  </si>
  <si>
    <t>25 FIFTH AVENUE</t>
  </si>
  <si>
    <t>https://lakelandhealthcarecenter.com/</t>
  </si>
  <si>
    <t>1ST Call 12/8/2021
*Forwarded to admissions, reached voicemail 
2ND CALL 2/21/2022
*Voicemail only</t>
  </si>
  <si>
    <t>PARK CRESCENT HEALTHCARE &amp; REHABILITATION CENTER</t>
  </si>
  <si>
    <t>480 PARKWAY DRIVE</t>
  </si>
  <si>
    <t>https://parkcrescenthealth.com/</t>
  </si>
  <si>
    <t xml:space="preserve">*Pricing for private and semi-private rooms are just the same for room and board. 
*Needs to know the type of insurance of the patient and clinical information
*Additional cost depends on the patient’s needs
</t>
  </si>
  <si>
    <t>ABIGAIL HOUSE FOR NURSING &amp; REHABILITATION</t>
  </si>
  <si>
    <t>1105 -1115 LINDEN STREET</t>
  </si>
  <si>
    <t>https://www.abigailrehab.com/</t>
  </si>
  <si>
    <t>CARNEYS POINT REHABILITATION AND NURSING CENTER</t>
  </si>
  <si>
    <t>201 FIFTH AVENUE</t>
  </si>
  <si>
    <t>https://carneyspointcare.com/</t>
  </si>
  <si>
    <t>1ST Call 12/8/2021
*Forwarded to admissions, reached voicemail 
2ND CALL 2/21/2022
*No private rooms</t>
  </si>
  <si>
    <t>COMPLETE CARE AT WOODLANDS</t>
  </si>
  <si>
    <t>1400 WOODLAND AVE</t>
  </si>
  <si>
    <t>https://ccwoodlands.com/</t>
  </si>
  <si>
    <t>1ST Call 12/8/2021
*Admissions director is in a meeting 
2ND CALL 2/21/2022
*No locked in memory care unit</t>
  </si>
  <si>
    <t>COMPLETE CARE AT LAURELTON, LLC</t>
  </si>
  <si>
    <t>475 JACK MARTIN BLVD</t>
  </si>
  <si>
    <t>BRICK</t>
  </si>
  <si>
    <t>https://cclaurelton.com/</t>
  </si>
  <si>
    <t>$11,610.00 - $14,040.00</t>
  </si>
  <si>
    <t>1ST Call 12/8/2021
*Admissions director is not available 
2ND CALL 2/21/2022
*Pricing depends on the needs and insurance of the patient</t>
  </si>
  <si>
    <t>MILFORD MANOR</t>
  </si>
  <si>
    <t>69 MAPLE ROAD</t>
  </si>
  <si>
    <t>WEST MILFORD</t>
  </si>
  <si>
    <t>https://www.milfordmanor.com/</t>
  </si>
  <si>
    <t>SILVER HEALTHCARE CENTER</t>
  </si>
  <si>
    <t>1417 BRACE ROAD</t>
  </si>
  <si>
    <t>https://silverhccenter.com/</t>
  </si>
  <si>
    <t>PINE BROOK CARE CENTER</t>
  </si>
  <si>
    <t>104 PENSION ROAD</t>
  </si>
  <si>
    <t>ENGLISHTOWN</t>
  </si>
  <si>
    <t>https://www.pinebrookcare.com/</t>
  </si>
  <si>
    <t>*Pricing depends on the patient’s needs and type of insurance</t>
  </si>
  <si>
    <t>HACKENSACK MERIDIAN HEALTH NURSING &amp; REHAB</t>
  </si>
  <si>
    <t>100 CHAPIN AVENUE</t>
  </si>
  <si>
    <t>RED BANK</t>
  </si>
  <si>
    <t>https://www.hackensackmeridianhealth.org/en/Locations/Hackensack-Meridian-Health-Nursing-Rehab-Red-Bank</t>
  </si>
  <si>
    <t xml:space="preserve">*Cost for rehabilitation of the patient is excluded in the pricing
*Rehab costing depends on the patient’s needs and type of insurance
*Has locked in memory care unit
</t>
  </si>
  <si>
    <t>BARTLEY HEALTHCARE NURSING &amp; REHABILITATION</t>
  </si>
  <si>
    <t>175 BARTLEY ROAD</t>
  </si>
  <si>
    <t>https://www.bartleyhealthcare.com/</t>
  </si>
  <si>
    <t>$4,940.00 - $8,085.00</t>
  </si>
  <si>
    <t>$11,550.00 to $12,600.00</t>
  </si>
  <si>
    <t>1ST Call 12/30/2021 
*With locked in memory care unit
*Pricing is for room and board only. Additional cost depends on the patient’s needs
*Forwarded to admissions in charge for assisted and independent living, reached voicemail.
2/16/2022 
*Assisted living requires a $3,600.00 one-time admission fee
*Additional $1,600.00 for a second person</t>
  </si>
  <si>
    <t>VOORHEES PEDIATRIC FACILITY</t>
  </si>
  <si>
    <t>1304 LAUREL OAK ROAD</t>
  </si>
  <si>
    <t>http://www.forkidcare.com/</t>
  </si>
  <si>
    <t>1ST Call 12/8/2021
*Forwarded to admissions, reached voicemail 
2ND CALL 2/21/2022
*Facility only specializes with pediatrics</t>
  </si>
  <si>
    <t>BUCKINGHAM AT NORWOOD, THE</t>
  </si>
  <si>
    <t>100 MCCLELLAN STREET</t>
  </si>
  <si>
    <t>https://www.windsorhealthcare.org/buckingham</t>
  </si>
  <si>
    <t xml:space="preserve">*No available beds atm. Waitlisting.
*3 floor building consists of:
        -Korean floor (Has good Korean population)
        -Patients with dementia (memory care patients)
        -Medicaid insured patients
</t>
  </si>
  <si>
    <t>50 POLIFLY ROAD</t>
  </si>
  <si>
    <t>https://www.hackensackmeridianhealth.org/en</t>
  </si>
  <si>
    <t>1ST Call 12/8/2021
*Voicemail only 
2ND CALL 2/22/2022
*Voicemail only</t>
  </si>
  <si>
    <t>ALLEGRIA AT THE FOUNTAINS</t>
  </si>
  <si>
    <t>114 HAYES MILL ROAD</t>
  </si>
  <si>
    <t>ATCO</t>
  </si>
  <si>
    <t>https://allegriafountains.com/</t>
  </si>
  <si>
    <t>$4,380.00 - $5,748.00</t>
  </si>
  <si>
    <t>$3,500.00 - $4,500.00</t>
  </si>
  <si>
    <t>$5,000.00 to $8,000.00</t>
  </si>
  <si>
    <t>1ST Call 12/8/2021
*No available beds atm for skilled nursing care. Waitlisting.
*Cost of memory care depends on the level of needs of the patient.
*Forwarded to admissions for assisted/independent living but reached voicemail. 
2/15/2022
*Assisted living, additional charges depending on the level of care
•        Level 1 - $1,200.00 monthly ($40.00 per day)
•        Level 2 - $1,800.00 monthly ($60.00 per day)
•        Level 3 - $2,400.00 monthly ($80.00 per day)
•        Level 4 - $3,750.00 monthly ($125.00 per day)
•        Level 1 - $6,000.00 monthly ($200.00 per day)
•        Level 1 - $7,800.00 monthly ($260.00 per day)
•        Additional $1,825.00 monthly for second person/occupant
*Facility requires a one-time admission fee of $4,000.00</t>
  </si>
  <si>
    <t>KING MANOR CARE AND REHABILITATION CENTER</t>
  </si>
  <si>
    <t>2303 WEST BANGS AVE</t>
  </si>
  <si>
    <t>https://kingmanor.com/</t>
  </si>
  <si>
    <t>1ST CALL 12/8/2021
*Forwarded to admissions, reached voicemail 
2ND CALL 2/22/2022
*Forwarded to admissions, reached voicemail</t>
  </si>
  <si>
    <t>ROLLING HILLS CARE CENTER</t>
  </si>
  <si>
    <t>16 CRATETOWN ROAD</t>
  </si>
  <si>
    <t>https://rollinghillscare.com/</t>
  </si>
  <si>
    <t>1ST CALL 12/8/2021
*Voicemail only 
2ND CALL 2/22/2022
*Forwarded to admissions, reached voicemail</t>
  </si>
  <si>
    <t>MORRIS VIEW HEALTHCARE CENTER</t>
  </si>
  <si>
    <t>540 WEST HANOVER AVENUE</t>
  </si>
  <si>
    <t>https://morrisview.com/</t>
  </si>
  <si>
    <t>CARE ONE AT NEW MILFORD</t>
  </si>
  <si>
    <t>800 RIVER ROAD</t>
  </si>
  <si>
    <t>https://www.care-one.com/locations/careone-at-new-milford/?utm_source=yext&amp;utm_medium=other&amp;utm_term=1&amp;utm_content=website</t>
  </si>
  <si>
    <t>1ST CALL 12/8/2021
*Admissions director is not in the office 
2ND CALL 2/22/2022
*Admissions director is not available</t>
  </si>
  <si>
    <t>HARBORAGE (THE)</t>
  </si>
  <si>
    <t>7600 RIVER ROAD</t>
  </si>
  <si>
    <t>https://www.hackensackmeridianhealth.org/en/Locations/Palisades-Medical-Center?q=/services/the-harborage/</t>
  </si>
  <si>
    <t xml:space="preserve">*Pricing is for room and board only and depends on the type of insurance of the patient.
*Additional charges for therapy depending on the needs of the patient.
</t>
  </si>
  <si>
    <t>ALARIS HEALTH AT HARBOR VIEW</t>
  </si>
  <si>
    <t>178-198 OGDEN AVE</t>
  </si>
  <si>
    <t>http://alarishealth.com/locations/alaris-health-at-harborview/</t>
  </si>
  <si>
    <t>1ST CALL 12/8/2021
*Admissions director is not available 
2ND CALL 2/22/2022
*Admissions director is in a meeting</t>
  </si>
  <si>
    <t>CARE ONE AT CRESSKILL</t>
  </si>
  <si>
    <t>221 COUNTY ROAD</t>
  </si>
  <si>
    <t>CRESSKILL</t>
  </si>
  <si>
    <t>https://www.care-one.com/locations/careone-at-cresskill/?utm_source=yext&amp;utm_medium=other&amp;utm_term=1&amp;utm_content=website</t>
  </si>
  <si>
    <t>ST JOSEPH'S HOME AL &amp; NC, INC</t>
  </si>
  <si>
    <t>1-3 ST JOSEPH'S TERRACE</t>
  </si>
  <si>
    <t>WOODBRIDGE</t>
  </si>
  <si>
    <t>https://www.stjosephseniorhome.org/</t>
  </si>
  <si>
    <t>$3,720.00 - $5,010.00</t>
  </si>
  <si>
    <t>1ST CALL 12/8/2021
*Admissions director will be back tomorrow 
2ND CALL 2/22/2022
*Pricing effective in March 1, 2022</t>
  </si>
  <si>
    <t>COMPLETE CARE AT HOLIDAY CITY</t>
  </si>
  <si>
    <t>4 PLAZA DRIVE</t>
  </si>
  <si>
    <t>TOMS RIVER</t>
  </si>
  <si>
    <t>https://ccholidaycity.com/</t>
  </si>
  <si>
    <t>$11,100.00 - $12,000.00</t>
  </si>
  <si>
    <t>1ST CALL 12/8/2021
*Forwarded to admissions, reached voicemail 
2ND CALL 2/22/2022
*Pricing depends on the level of care and insurance of the patient</t>
  </si>
  <si>
    <t>INGLEMOOR REHABILITATION AND CARE CENTER OF LIVING</t>
  </si>
  <si>
    <t>311 S LIVINGSTON AVE</t>
  </si>
  <si>
    <t>https://www.inglemoor.com/?utm_source=google&amp;utm_medium=local</t>
  </si>
  <si>
    <t>FOUNTAIN VIEW CARE CENTER</t>
  </si>
  <si>
    <t>527 RIVER AVENUE</t>
  </si>
  <si>
    <t>http://www.fountainviewcarecenter.com/</t>
  </si>
  <si>
    <t>1ST CALL 12/8/2021
*Forwarded to admissions, reached voicemail 
2ND CALL 2/22/2022
*Skilled, short-term and long-term care only</t>
  </si>
  <si>
    <t>MAPLE GLEN CENTER</t>
  </si>
  <si>
    <t>12-15 SADDLE RIVER ROAD</t>
  </si>
  <si>
    <t>FAIRLAWN</t>
  </si>
  <si>
    <t>https://www.genesishcc.com/mapleglen/</t>
  </si>
  <si>
    <t>1ST CALL 12/8/2021
*Forwarded to admissions, reached voicemail 
2ND CALL 2/22/2022
*No locked in memory care unit</t>
  </si>
  <si>
    <t>COMPLETE CARE AT FAIR LAWN EDGE</t>
  </si>
  <si>
    <t>77 EAST 43RD STREET</t>
  </si>
  <si>
    <t>PATERSON</t>
  </si>
  <si>
    <t>https://ccfairlawnedge.com/</t>
  </si>
  <si>
    <t>COMPLETE CARE AT ARBORS</t>
  </si>
  <si>
    <t>1750 ROUTE 37 WEST</t>
  </si>
  <si>
    <t>https://ccarbors.com/</t>
  </si>
  <si>
    <t>1ST CALL 12/8/2021
*Admissions director is not available
2ND CALL 2/22/2022
*Admissions director is not in today</t>
  </si>
  <si>
    <t>GARDENS AT MONROE HEALTHCARE AND REHABILITATION, T</t>
  </si>
  <si>
    <t>189 APPLEGARTH ROAD</t>
  </si>
  <si>
    <t>MONROE TOWNSHIP</t>
  </si>
  <si>
    <t>https://www.thegardensatmonroe.com/</t>
  </si>
  <si>
    <t>1ST CALL 12/8/2021
*Forwarded to admissions, reached voicemail
2ND CALL 2/22/2022
No locked in memory care unit</t>
  </si>
  <si>
    <t>ALARIS HEALTH AT CASTLE HILL</t>
  </si>
  <si>
    <t>615 23RD STREET</t>
  </si>
  <si>
    <t>UNION CITY</t>
  </si>
  <si>
    <t>http://alarishealth.com/locations/alaris-health-at-castle-hill/</t>
  </si>
  <si>
    <t>1ST CALL 12/8/2021
*Forwarded to admissions, reached voicemail
2ND CALL 2/22/2022
*Admissions director is not available</t>
  </si>
  <si>
    <t>HEALTH CENTER AT BLOOMINGDALE</t>
  </si>
  <si>
    <t>255 UNION AVE</t>
  </si>
  <si>
    <t>https://www.bloomingdalehc.com/</t>
  </si>
  <si>
    <t>1ST CALL 12/8/2021
*Forwarded to admissions, reached voicemail
2ND CALL 2/22/2022
*Forwarded to admissions, reached voicemail</t>
  </si>
  <si>
    <t>NORTH CAPE CENTER</t>
  </si>
  <si>
    <t>700 TOWNBANK ROAD</t>
  </si>
  <si>
    <t>CAPE MAY</t>
  </si>
  <si>
    <t>https://www.genesishcc.com/northcape</t>
  </si>
  <si>
    <t>BRIGHTON GARDENS OF EDISON</t>
  </si>
  <si>
    <t>1801 OAKTREE ROAD</t>
  </si>
  <si>
    <t>https://www.sunriseseniorliving.com/communities/brighton-gardens-of-edison/about.aspx</t>
  </si>
  <si>
    <t>ALARIS HEALTH AT ST MARY'S</t>
  </si>
  <si>
    <t>135 SOUTH CENTER STREET</t>
  </si>
  <si>
    <t>http://alarishealth.com/locations/alaris-health-at-st-marys/</t>
  </si>
  <si>
    <t>CRANBURY CENTER</t>
  </si>
  <si>
    <t>292 APPLEGARTH ROAD</t>
  </si>
  <si>
    <t>https://www.genesishcc.com/cranbury</t>
  </si>
  <si>
    <t>1ST CALL 12/8/2021
*Admissions director is not available
2ND CALL 2/22/2022
*Admissions director is not available</t>
  </si>
  <si>
    <t>SUNNYSIDE MANOR</t>
  </si>
  <si>
    <t>2500 RIDGEWOOD ROAD</t>
  </si>
  <si>
    <t>WALL</t>
  </si>
  <si>
    <t>https://www.sunnysidemanornj.com/</t>
  </si>
  <si>
    <t>$12,750.00 - $13,200</t>
  </si>
  <si>
    <t>$4,410.00 - $8,760.00</t>
  </si>
  <si>
    <t>$7,230.00 - $7,980.00</t>
  </si>
  <si>
    <t>1ST Call 12/8/2021
*Forwarded to admissions, reached voicemail 
2/21/2022
*For Memory Care, room rates range from $7,230.00 to $7,980.00 depending on the type of room plus level of care
•        Level 1 - $80.00 per day ($2,400.00 monthly)
•        Level 2 - $105.00 per day ($3,150.00 monthly)
•        Level 3 - $120.00 per day ($3,600.00 monthly)
•        Level 4 - $135.00 per day ($4,050.00 monthly)
*For Assisted Living, room rates range from $4,410.00 to $8,760.00 depending on the type of room plus level of care
•        Level 2 - $40.00 per day ($1,200.00 monthly)
•        Level 3 - $60.00 per day ($1,800.00 monthly)
•        Level 4 - $80.00 per day ($2,400.00 monthly)
•        Level 5 - $105.00 per day ($3,150.00 monthly)
•        Level 6 - $120.00 per day ($3,600.00 monthly)</t>
  </si>
  <si>
    <t>SKILLED NURSING AT FELLOWSHIP VILLAGE</t>
  </si>
  <si>
    <t>8000 FELLOWSHIP DRIVE</t>
  </si>
  <si>
    <t>BASKING RIDGE</t>
  </si>
  <si>
    <t>https://www.fellowshipseniorliving.org/?utm_source=gmb&amp;utm_medium=organic&amp;utm_campaign=google-my-business</t>
  </si>
  <si>
    <t>1ST Call 12/8/2021 
*Admissions director is not available
2/17/2022
*Assisted Living also includes Memory Care, there is one time Community Fee of $3,500.00 and daily Rates start at $336.00 depending on the level of care needed and the size of the suite
*Independent Living has two contract options; Entrance Fees start at $208,000.00 and Monthly Service Fees start at $3,400.00 and cost varies on the contract one would qualify for and the size of the home and whether it is one or two people in a residence</t>
  </si>
  <si>
    <t>ALARIS HEALTH AT CEDAR GROVE</t>
  </si>
  <si>
    <t>110 GROVE AVE</t>
  </si>
  <si>
    <t>http://alarishealth.com/locations/alaris-health-at-cedar-grove/</t>
  </si>
  <si>
    <t>1ST CALL 12/8/2021
*Forwarded to admissions, reached voicemail
2ND CALL 2/22/2022
*Skilled, short-term and long-term care only</t>
  </si>
  <si>
    <t>MEADOWVIEW NURSING AND REHABILITATION CENTER</t>
  </si>
  <si>
    <t>235 DOLPHIN AVE</t>
  </si>
  <si>
    <t>https://www.atlantic-county.org/meadowview/</t>
  </si>
  <si>
    <t xml:space="preserve">*Pricing is for room and board only and depends on the type of insurance of the patient
*Pricing for private rooms and semi-private rooms are just the same
*Additional charges for therapy depending on the needs of the patient
*Facility also accepts veteran patients but needs to be evaluated first if they are qualified for VA benefits
</t>
  </si>
  <si>
    <t>ALARIS HEALTH AT ESSEX</t>
  </si>
  <si>
    <t>155 FORTIETH STREET</t>
  </si>
  <si>
    <t>IRVINGTON</t>
  </si>
  <si>
    <t>http://alarishealth.com/locations/alaris-health-at-essex/</t>
  </si>
  <si>
    <t>1ST CALL 12/8/2021
Admissions in charge is not in the office.
2ND CALL 2/22/2022
*Admissions director is not in the office</t>
  </si>
  <si>
    <t>EMERSON HEALTH CARE CENTER</t>
  </si>
  <si>
    <t>100 KINDERKAMACK ROAD</t>
  </si>
  <si>
    <t>https://emersonhealthcare.com/</t>
  </si>
  <si>
    <t>1ST CALL 12/9/2021
*Forwarded to admissions, reached voicemail
2ND CALL 2/22/2022
*Forwarded to admissions, reached voicemail</t>
  </si>
  <si>
    <t>COMPLETE CARE AT PARK PLACE, LLC</t>
  </si>
  <si>
    <t>2 DEER PARK DRIVE</t>
  </si>
  <si>
    <t>MONMOUTH JUNCTION</t>
  </si>
  <si>
    <t>https://ccparkplace.com/</t>
  </si>
  <si>
    <t xml:space="preserve">*Has 10 beds available atm
*No available private rooms
*With locked in memory care unit but no available beds atm
</t>
  </si>
  <si>
    <t>MONTCLAIR CARE CENTER</t>
  </si>
  <si>
    <t>111-115 GATES AVENUE</t>
  </si>
  <si>
    <t>MONTCLAIR</t>
  </si>
  <si>
    <t>https://montclaircarecenter.com/</t>
  </si>
  <si>
    <t>1ST CALL 12/9/2021
*Admissions director is not available
2ND CALL 2/22/2022
*Accepts patients with dementia, Alzheimer’s, Parkinson’s disease and any other like diagnosis but does not accept patients who are aggressive and with violent behavior</t>
  </si>
  <si>
    <t>ALARIS HEALTH AT BELGROVE</t>
  </si>
  <si>
    <t>195 BELGROVE DRIVE</t>
  </si>
  <si>
    <t>KEARNY</t>
  </si>
  <si>
    <t>http://alarishealth.com/locations/alaris-health-at-belgrove/</t>
  </si>
  <si>
    <t>1ST CALL 12/9/2021
*Admissions director is not in the office
2ND CALL 2/22/2022
*Skilled, short-term and long-term care only
*Same room pricing</t>
  </si>
  <si>
    <t>REGENCY HERITAGE NURSING AND REHABILITATION CENTER</t>
  </si>
  <si>
    <t>380 DEMOTT LANE</t>
  </si>
  <si>
    <t>https://regencyheritagenursing.com/</t>
  </si>
  <si>
    <t>1ST CALL 12/9/2021
*Forwarded to admissions, reached voicemail
2ND CALL 2/24/2022
*Admissions director is on vacation and will be back next week</t>
  </si>
  <si>
    <t>CARE ONE AT VALLEY</t>
  </si>
  <si>
    <t>300 OLD HOOK ROAD</t>
  </si>
  <si>
    <t>WESTWOOD</t>
  </si>
  <si>
    <t>https://www.care-one.com/locations/careone-at-valley/?utm_source=yext&amp;utm_medium=other&amp;utm_term=1&amp;utm_content=website</t>
  </si>
  <si>
    <t>1ST CALL 12/9/2021
*Admissions director is not in the office
2ND CALL 2/24/2022
*Admissions director is not in today</t>
  </si>
  <si>
    <t>WHITE HOUSE HLTHCR &amp; REHAB CTR</t>
  </si>
  <si>
    <t>560 BERKELEY AVENUE</t>
  </si>
  <si>
    <t>https://whitehousehealthcare.com/</t>
  </si>
  <si>
    <t>*Rehab options, each discipline is $80.00 per day (speech, physical therapy, occupational therapy) but will also depend on the evaluation of the patient</t>
  </si>
  <si>
    <t>FOREST HILL HEALTHCARE CENTER</t>
  </si>
  <si>
    <t>497 MT PROSPECT AVE</t>
  </si>
  <si>
    <t>http://www.fhhcc.com/</t>
  </si>
  <si>
    <t>1ST CALL 12/9/2021
*Admissions director will be back on December 13,2021
*Voicemail only
2ND CALL 2/24/2022
*Voicemail only</t>
  </si>
  <si>
    <t>CHRISTIAN HEALTH CARE CENTER</t>
  </si>
  <si>
    <t>301 SICOMAC AVE</t>
  </si>
  <si>
    <t>WYCKOFF</t>
  </si>
  <si>
    <t>https://www.christianhealthnj.org/</t>
  </si>
  <si>
    <t xml:space="preserve">*No available beds atm. Waitlisting.
*Need to fill out application forms first on the website and schedule a tour in the facility before disclosing their pricing.
</t>
  </si>
  <si>
    <t>HOMESTEAD REHABILITATION &amp; HEALTH CARE CENTER</t>
  </si>
  <si>
    <t>129 MORRIS TURNPIKE</t>
  </si>
  <si>
    <t>https://homesteadrhcc.com/</t>
  </si>
  <si>
    <t>1ST CALL 12/9/2021
*Voicemail only
2ND CALL 2/24/2022
*Voicemail only</t>
  </si>
  <si>
    <t>SUMMER HILL NURSING HOME</t>
  </si>
  <si>
    <t>111 ROUTE 516</t>
  </si>
  <si>
    <t>OLD BRIDGE</t>
  </si>
  <si>
    <t>https://summerhillrehab.com/</t>
  </si>
  <si>
    <t>1ST CALL 12/9/2021
*Call ended
2ND CALL 2/24/2022
*Uses wander guard system for memory care patients</t>
  </si>
  <si>
    <t>ROSE MOUNTAIN CARE CENTER</t>
  </si>
  <si>
    <t>ROUTE 1 &amp; 18</t>
  </si>
  <si>
    <t>NEW BRUNSWICK</t>
  </si>
  <si>
    <t>https://rosemountaincarecenter.com/</t>
  </si>
  <si>
    <t>1ST CALL 12/9/2021
*Admissions director is in a meeting
2ND CALL 2/24/2022
*No locked in memory care unit</t>
  </si>
  <si>
    <t>ALLAIRE REHAB &amp; NURSING</t>
  </si>
  <si>
    <t>115 DUTCH LANE ROAD</t>
  </si>
  <si>
    <t>FREEHOLD</t>
  </si>
  <si>
    <t>https://allairehc.com/</t>
  </si>
  <si>
    <t>1ST CALL 12/9/2021
*Forwarded to admissions, reached voicemail
2ND CALL 2/24/2022
*Forwarded to admissions, reached voicemail</t>
  </si>
  <si>
    <t>ST JOSEPH'S HOME FOR ELDERLY</t>
  </si>
  <si>
    <t>140 SHEPHERD LANE</t>
  </si>
  <si>
    <t>TOTOWA</t>
  </si>
  <si>
    <t>https://www.littlesistersofthepoortotowa.org/our-home/</t>
  </si>
  <si>
    <t>1ST CALL 12/9/2021
*Admissions directors office schedule is Tuesday, Wednesday and Friday only
*Forwarded to admissions director, reached voicemail
2ND CALL 2/24/2022
*Admissions directors office schedule is Tuesday, Wednesday and Friday only</t>
  </si>
  <si>
    <t>JOB HAINES HOME FOR AGED PEOPL</t>
  </si>
  <si>
    <t>250 BLOOMFIELD AVE</t>
  </si>
  <si>
    <t>https://job-haines.org/</t>
  </si>
  <si>
    <t>$5,000.00 - $7,000.00</t>
  </si>
  <si>
    <t>1ST CALL 12/9/2021
*Forwarded to admissions, reached voicemail
2ND CALL 2/24/2022
*No locked in memory care unit
*For assisted living, room rates depend on the size of the room
*Pricing may go up depending on the level of care of the patient</t>
  </si>
  <si>
    <t>NEW COMMUNITY EXTENDED CARE FACILITY</t>
  </si>
  <si>
    <t>266 S ORANGE AVE</t>
  </si>
  <si>
    <t>https://newarknursinghome.org/</t>
  </si>
  <si>
    <t>1ST CALL 12/9/2021
*Admissions director is in a meeting
2ND CALL 2/24/2022
*Forwarded to admissions, reached voicemail</t>
  </si>
  <si>
    <t>UNITED METHODIST COMMUNITIES AT THE SHORES</t>
  </si>
  <si>
    <t>2201 BAY AVENUE</t>
  </si>
  <si>
    <t>OCEAN CITY</t>
  </si>
  <si>
    <t>https://theshores.umcommunities.org/</t>
  </si>
  <si>
    <t>1ST CALL 12/9/2021
*Forwarded to admissions, reached voicemail
2ND CALL 2/24/2022
*Forwarded to admissions, reached voicemail
*Call back for the pricing on Skilled Nursing Care</t>
  </si>
  <si>
    <t>PREFERRED CARE AT WALL</t>
  </si>
  <si>
    <t>2350 HOSPITAL ROAD</t>
  </si>
  <si>
    <t>ALLENWOOD</t>
  </si>
  <si>
    <t>https://pcwall.com/</t>
  </si>
  <si>
    <t>UNITED METHODIST COMMUNITIES AT COLLINGSWOOD</t>
  </si>
  <si>
    <t>460 HADDON AVE</t>
  </si>
  <si>
    <t>COLLINGSWOOD</t>
  </si>
  <si>
    <t>https://collingswood.umcommunities.org/</t>
  </si>
  <si>
    <t>VALLEY VIEW REHABILITATION AND HEALTHCARE CTR</t>
  </si>
  <si>
    <t>1 SUMMIT AVENUE</t>
  </si>
  <si>
    <t>https://valleyviewrhc.com/</t>
  </si>
  <si>
    <t>PEACE CARE ST ANN'S</t>
  </si>
  <si>
    <t>198 OLD BERGEN ROAD</t>
  </si>
  <si>
    <t>https://peacecarenj.org/</t>
  </si>
  <si>
    <t>1ST CALL 12/9/2021
*No answer
2ND CALL 2/24/2022
*Forwarded to admissions, reached voicemail</t>
  </si>
  <si>
    <t>WARDELL GARDENS AT TINTON FALLS</t>
  </si>
  <si>
    <t>524 WARDELL ROAD</t>
  </si>
  <si>
    <t>TINTON FALLS</t>
  </si>
  <si>
    <t>http://mimahealth.com/communities/wardell-gardens-nursing-tinton-falls-nj/</t>
  </si>
  <si>
    <t>1ST CALL 12/9/2021
*Admissions director is not in the office.
2ND CALL 2/24/2022
*No private rooms</t>
  </si>
  <si>
    <t>REFORMED CHURCH HOME</t>
  </si>
  <si>
    <t>1990 ROUTE 18 NORTH</t>
  </si>
  <si>
    <t>https://reformedchurchhome.com/</t>
  </si>
  <si>
    <t>1ST CALL 12/9/2021
*Admissions director is not available
2ND CALL 2/24/2022
*No Answer</t>
  </si>
  <si>
    <t>WILEY MISSION</t>
  </si>
  <si>
    <t>99 EAST MAIN STREET</t>
  </si>
  <si>
    <t>MARLTON</t>
  </si>
  <si>
    <t>https://wileymission.org/</t>
  </si>
  <si>
    <t>$4,100.00 to $5,300.00</t>
  </si>
  <si>
    <t>$1,900.00 to $4,800.00</t>
  </si>
  <si>
    <t xml:space="preserve">*No available beds atm. Waitlisting.
*Pricing is effective in January 2022
*Assisted living depends on the size of the room and requires an entrance fee of $10,000.00
*Independent living requires an entrance fee amounting to $109,000.00 and $200,000.00 depending on the size of the house 
*No locked in memory care unit
</t>
  </si>
  <si>
    <t>N J EASTERN STAR HOME</t>
  </si>
  <si>
    <t>111 FINDERNE AVENUE</t>
  </si>
  <si>
    <t>http://www.njeasternstarhome.com/</t>
  </si>
  <si>
    <t>$12,660.00 - $15,750.00</t>
  </si>
  <si>
    <t>1ST CALL 12/9/2021
*Forwarded to admissions, reached voicemail
2ND CALL 2/24/2022
*Skilled, short-term and long-term care only</t>
  </si>
  <si>
    <t>ROSE GARDEN NURSING AND REHABILITATION CENTER</t>
  </si>
  <si>
    <t>1579 OLD FREEHOLD ROAD</t>
  </si>
  <si>
    <t>https://rosegardennj.com/</t>
  </si>
  <si>
    <t>1ST CALL 12/9/2021
*Admissions director is not available
2ND CALL 2/24/2022
*Skilled, short-term and long-term care only</t>
  </si>
  <si>
    <t>HOUSE OF THE GOOD SHEPHERD</t>
  </si>
  <si>
    <t>798 WILLOW GROVE STREET</t>
  </si>
  <si>
    <t>https://www.hotgs.org/</t>
  </si>
  <si>
    <t>1ST CALL 12/9/2021
*No answer
2ND CALL 2/24/2022
*For assisted living, pricing may go up depending on the level of care of the patient
*For independent living, pricing depends on the type of apartment
*Pricing not disclosed as they need the financial information of the patient first</t>
  </si>
  <si>
    <t>HAMILTON GROVE HEALTHCARE AND REHABILITATION, LLC</t>
  </si>
  <si>
    <t>2300 HAMILTON AVE</t>
  </si>
  <si>
    <t>https://hamiltongrovehealth.com/</t>
  </si>
  <si>
    <t>FOOTHILL ACRES REHABILITATION &amp; NURSING CENTER</t>
  </si>
  <si>
    <t>39 EAST MOUNTAIN ROAD</t>
  </si>
  <si>
    <t>https://foothillacres.com/</t>
  </si>
  <si>
    <t>CARE ONE AT RIDGEWOOD AVENUE</t>
  </si>
  <si>
    <t>W-90 RIDGEWOOD AVE</t>
  </si>
  <si>
    <t>https://www.care-one.com/locations/careone-at-ridgewood-avenue/</t>
  </si>
  <si>
    <t>UNITED METHODIST COMMUNITIES AT PITMAN</t>
  </si>
  <si>
    <t>535 N OAK AVE</t>
  </si>
  <si>
    <t>PITMAN</t>
  </si>
  <si>
    <t>https://pitman.umcommunities.org/</t>
  </si>
  <si>
    <t>$3,826.00 to $3,960.00</t>
  </si>
  <si>
    <t>*No available beds for long term care and short-term rehab. Waitlisting.
*Facility has no private rooms
*Assisted living rate starts at $2,540.00 depending on the size of the apartment
*Independent living rate starts at $3,826.00 depending on the type of the apartment
*Memory care rate is for room only and my go up depending on the patient’s needs</t>
  </si>
  <si>
    <t>CLOVER REST HOME</t>
  </si>
  <si>
    <t>28 WASHINGTON STREET</t>
  </si>
  <si>
    <t>https://cloverresthome.com/</t>
  </si>
  <si>
    <t>Number provided does not accept unidentified calls</t>
  </si>
  <si>
    <t>COUNTRY ARCH CARE CENTER</t>
  </si>
  <si>
    <t>114 PITTSTOWN ROAD</t>
  </si>
  <si>
    <t>PITTSTOWN</t>
  </si>
  <si>
    <t>https://countryarchcarecenter.com/</t>
  </si>
  <si>
    <t>*Skilled nursing and memory care depends on the patient’s insurance</t>
  </si>
  <si>
    <t>FAMILY OF CARING HEALTHCARE AT RIDGEWOOD</t>
  </si>
  <si>
    <t>304 S. VAN DIEN AVE</t>
  </si>
  <si>
    <t>RIDGEWOOD</t>
  </si>
  <si>
    <t>https://familyofcaring.com/family-of-caring-at-ridgewood/</t>
  </si>
  <si>
    <t>1ST CALL 12/9/2021
*Forwarded to admissions, reached voicemail
2ND CALL 2/25/2022
*Forwarded to admissions, reached voicemail</t>
  </si>
  <si>
    <t>FAMILY OF CARING HEALTHCARE AT MONTCLAIR</t>
  </si>
  <si>
    <t>42 NORTH MOUNTAIN AVE</t>
  </si>
  <si>
    <t>1ST CALL 12/9/2021
*Forwarded to admissions, reached voicemail
2ND CALL 2/25/2022
*Admissions director is on vacation and will be back Wednesday next week</t>
  </si>
  <si>
    <t>BERGEN COUNTY HEALTH CARE CTR</t>
  </si>
  <si>
    <t>35 B PIERMONT ROAD</t>
  </si>
  <si>
    <t>ROCKLEIGH</t>
  </si>
  <si>
    <t>Facility is permanently close</t>
  </si>
  <si>
    <t>UNITED METHODIST COMMUNITIES AT BRISTOL GLEN</t>
  </si>
  <si>
    <t>200 BRISTOL GLEN DRIVE</t>
  </si>
  <si>
    <t>https://bristolglen.umcommunities.org/</t>
  </si>
  <si>
    <t>$5,937.00 - $6,234.00</t>
  </si>
  <si>
    <t>$2,612.00 - $$4,694.00</t>
  </si>
  <si>
    <t>$10,290.00 - $10,500.00</t>
  </si>
  <si>
    <t>1ST Call 12/9/2021
*Forwarded to admissions, reached voicemail 
2/15/2022
*Assisted living monthly fees start at $6,234.00 and additional fees for assisted living services are based on an assessment of your needs.
*For independent living
• Traditional entrance fees start at $116,490.00; 50% refundable entrance fees start at $172,591.00, and 90% refundable entrance fees start at $226,490.00
• Monthly fees start at $2,612.00 on the Traditional plan; $2,958.00 on the 50% refundable plan; $3,483.00 on the 90% refundable plan; and $4,694.00 on the 0% refundable plan
2ND CALL 2/25/2022
*For skilled nursing, facility needs to review the financial and clinical status of the patient first before admission</t>
  </si>
  <si>
    <t>TRINITAS HOSPITAL</t>
  </si>
  <si>
    <t>655 EAST JERSEY STREET</t>
  </si>
  <si>
    <t xml:space="preserve">*Same price for private and semi-private room
*Has locked in memory care unit
</t>
  </si>
  <si>
    <t>ARBOR AT LAUREL CIRCLE, THE</t>
  </si>
  <si>
    <t>100 MONROE STREET</t>
  </si>
  <si>
    <t>https://laurelcirclelcs.com/</t>
  </si>
  <si>
    <t>$8,066.00 - $11,977.00</t>
  </si>
  <si>
    <t>$3,371.00 - $6,246.00</t>
  </si>
  <si>
    <t>1ST CALL 12/9/2021
*Forwarded to admissions, reached voicemail
2ND CALL 2/25/2022
*For assisted living, pring may go up depending on the level of care of the patient
*For independent living, pricing depends on the type and size of apartment/villa</t>
  </si>
  <si>
    <t>BAPTIST HOME OF SOUTH JERSEY</t>
  </si>
  <si>
    <t>303 BANK AVE</t>
  </si>
  <si>
    <t>RIVERTON</t>
  </si>
  <si>
    <t>https://riverviewestates.org/</t>
  </si>
  <si>
    <t>*Need to fillout an application form first before disclosing their prices</t>
  </si>
  <si>
    <t>ROYAL HEALTH GATE NRSG REHAB</t>
  </si>
  <si>
    <t>1314 BRUNSWICK AVENUE</t>
  </si>
  <si>
    <t>https://www.nursinghomesite.com/ROYAL_HEALTH_GATE_NRSG_REHAB_TRENTON_NJ</t>
  </si>
  <si>
    <t>1ST CALL 12/9/2021
*Admissions director is not in the office
2ND CALL 2/25/2022
*Admissions director is not available</t>
  </si>
  <si>
    <t>NEW JERSEY VETERANS MEMORIAL HOME MENLO</t>
  </si>
  <si>
    <t>132 EVERGREEN RD</t>
  </si>
  <si>
    <t>https://www.nj.gov/military/veterans/memorial-homes/menlo-park/</t>
  </si>
  <si>
    <t xml:space="preserve">*Needs information of the patient
*Needs to verify first if the patient is a veteran
</t>
  </si>
  <si>
    <t>VIRTUA H &amp; R C AT BERLIN</t>
  </si>
  <si>
    <t>100 LONG-A-COMING LANE</t>
  </si>
  <si>
    <t>https://www.virtua.org/locations/rehabilitation-center-berlin</t>
  </si>
  <si>
    <t xml:space="preserve">*1 bed available ATM. More beds will be available tomorrow and on Monday.
*No private rooms
*Has locked in memory care unit
</t>
  </si>
  <si>
    <t>TALLWOODS CARE CENTER</t>
  </si>
  <si>
    <t>18 BUTLER BOULEVARD</t>
  </si>
  <si>
    <t>BAYVILLE</t>
  </si>
  <si>
    <t>https://www.tallwoodscarecenter.com/about-us.php</t>
  </si>
  <si>
    <t>1ST CALL 12/9/2021
*Forwarded to admissions, reached voicemail
2ND CALL 2/25/2022
*Room rates are the same</t>
  </si>
  <si>
    <t>SPRING HILLS POST ACUTE MATAWAN</t>
  </si>
  <si>
    <t>38 FRENEAU AVENUE</t>
  </si>
  <si>
    <t>MATAWAN</t>
  </si>
  <si>
    <t>https://www.springhills.com/communities/spring-hills-matawan/</t>
  </si>
  <si>
    <t xml:space="preserve">*No locked in memory care unit
*Memory care cost depends on what level of care the patient need
</t>
  </si>
  <si>
    <t>CARE ONE AT EVESHAM</t>
  </si>
  <si>
    <t>870 EAST ROUTE 70</t>
  </si>
  <si>
    <t>https://www.care-one.com/locations/careone-at-evesham/</t>
  </si>
  <si>
    <t>1ST CALL 12/9/2021
*Forwarded to admissions, reached voicemail
2ND CALL 2/25/2022
*Pricing includes therapy
*No locked in memory care unit</t>
  </si>
  <si>
    <t>LITTLE BROOK NURSING AND CONVALESCENT HOME</t>
  </si>
  <si>
    <t>78 SLIKER ROAD</t>
  </si>
  <si>
    <t>CALIFON</t>
  </si>
  <si>
    <t>http://littlebrooknursinghome.com/</t>
  </si>
  <si>
    <t>1ST CALL 12/9/2021
*Admissions director is not in today
2ND CALL 2/25/2022
*No locked in memory care unit</t>
  </si>
  <si>
    <t>CONTINUING CARE AT SEABROOK</t>
  </si>
  <si>
    <t>3002 ESSEX ROAD</t>
  </si>
  <si>
    <t>https://www.ericksonseniorliving.com/seabrook</t>
  </si>
  <si>
    <t>$6,580.00 - $12,106.00</t>
  </si>
  <si>
    <t>$2,546.00 - $3,898.00</t>
  </si>
  <si>
    <t>1ST Call 12/9/2021
*Forwarded to admissions, reached voicemail 
2/15/2022
*No semi-private rooms
*For independent living, pricing depends on the type of apartment with a 90% refundable entrance fee of $102,000.00 to $595,000.00</t>
  </si>
  <si>
    <t>ST CATHERINE OF SIENA</t>
  </si>
  <si>
    <t>7 RYERSON AVENUE</t>
  </si>
  <si>
    <t>https://www.nursinghomesite.com/ST_CATHERINE_OF_SIENA_CALDWELL_NJ</t>
  </si>
  <si>
    <t>1ST CALL 12/9/2021
*Admissions director is not available
2ND CALL 2/25/2022
*Voicemail only</t>
  </si>
  <si>
    <t>CARE ONE AT EAST BRUNSWICK</t>
  </si>
  <si>
    <t>599 CRANBURY ROAD</t>
  </si>
  <si>
    <t>EAST BRUNSWICK</t>
  </si>
  <si>
    <t>https://www.care-one.com/locations/careone-at-east-brunswick/</t>
  </si>
  <si>
    <t>CARE ONE AT MOORESTOWN</t>
  </si>
  <si>
    <t>895 WESTFIELD ROAD</t>
  </si>
  <si>
    <t>MOORESTOWN</t>
  </si>
  <si>
    <t>https://www.care-one.com/locations/careone-at-moorestown/</t>
  </si>
  <si>
    <t xml:space="preserve">*Facility only caters assisted living and sub-acute rehabilitation
*Assisted living rate starts at $5,500.00 per month and may go up depending on the patient's needs.
*Sub-acute rehab is covered by insurance
</t>
  </si>
  <si>
    <t>PLAZA HEALTHCARE &amp; REHABILITATION CENTER</t>
  </si>
  <si>
    <t>456 RAHWAY AVENUE</t>
  </si>
  <si>
    <t>https://plazahealthandrehab.com/</t>
  </si>
  <si>
    <t>1ST CALL 12/9/2021
*Admissions director will be back on Monday
2ND CALL 2/25/2022
*Voicemail only</t>
  </si>
  <si>
    <t>CARE ONE AT WALL</t>
  </si>
  <si>
    <t>2621 HIGHWAY 138</t>
  </si>
  <si>
    <t>https://www.care-one.com/locations/careone-at-wall/</t>
  </si>
  <si>
    <t>1ST CALL 12/10/2021
*Forwarded to admissions, reached voicemail
2ND CALL 2/25/2022
*Forwarded to admissions, reached voicemail</t>
  </si>
  <si>
    <t>STONEBRIDGE AT MONTGOMERY HEALTH CARE CENTER</t>
  </si>
  <si>
    <t>100 HOLLINSHEAD SPRING ROAD</t>
  </si>
  <si>
    <t>SKILLMAN</t>
  </si>
  <si>
    <t>https://stonebridgeatmontgomery.org/</t>
  </si>
  <si>
    <t>$7,000.00 - $12,000.00</t>
  </si>
  <si>
    <t>$4,341.00 - $7,319.00</t>
  </si>
  <si>
    <t>1ST Call 12/10/2021
*Forwarded to admissions, reached voicemail 
2/15/2022
*For independent living
• One Bedroom: Entrance Fees start at $180,600.00; Monthly Service Fees start at $4,341.00
• Two Bedroom: Entrance Fees start at $342,800.00; Monthly Service Fees start at $6,034.00
• Cottage: Entrance Fees start at $467,900.00; Monthly Service Fees start at $7,319.00
2ND CALL 2/25/2022
*Forwarded to admissions coordinator for assisted and memory care, reached voicemail
2/28/22
*For assisted living and memory care, pricing depends on the level of care of the patient</t>
  </si>
  <si>
    <t>COMMUNITY MEDICAL CENTER TCU</t>
  </si>
  <si>
    <t>99 ROUTE 37 WEST</t>
  </si>
  <si>
    <t>https://www.rwjbh.org/community-medical-center/</t>
  </si>
  <si>
    <t>Facility is not a Nursing Home</t>
  </si>
  <si>
    <t>BOONTON CARE CENTER</t>
  </si>
  <si>
    <t>199 POWERVILLE ROAD</t>
  </si>
  <si>
    <t>BOONTON</t>
  </si>
  <si>
    <t>https://boontoncc.com/</t>
  </si>
  <si>
    <t>1ST CALL 12/10/2021
*Voicemail only
2ND CALL 2/25/2022
*Voicemail only</t>
  </si>
  <si>
    <t>RENAISSANCE PAVILION</t>
  </si>
  <si>
    <t>61 W JIMMIE LEEDS ROAD</t>
  </si>
  <si>
    <t>https://www.nursinghomesite.com/RENAISSANCE_PAVILION_POMONA_NJ</t>
  </si>
  <si>
    <t>NEW JERSEY VETERANS MEMORIAL VINELAND</t>
  </si>
  <si>
    <t>524 NORTH WEST BLVD</t>
  </si>
  <si>
    <t>https://www.nj.gov/military/veterans/memorial-homes/vineland/</t>
  </si>
  <si>
    <t>*Needs information of the patient
*Needs to verify first if the patient is a veteran</t>
  </si>
  <si>
    <t>MANORCARE HEALTH SERVICES - VOORHEES</t>
  </si>
  <si>
    <t>1086 DUMONT CIRCLE</t>
  </si>
  <si>
    <t>https://www.promedicaskillednursing.org/Voorhees</t>
  </si>
  <si>
    <t>1ST CALL 12/10/2021
*Forwarded to admissions, reached voicemail
2ND CALL 2/25/2022
*Skilled, short-term and long-term care only
*No bed available ATM</t>
  </si>
  <si>
    <t>MERIDIAN SUBACUTE REHABILITATION</t>
  </si>
  <si>
    <t>1725 MERIDIAN TRAIL</t>
  </si>
  <si>
    <t>https://www.hackensackmeridianhealth.org/en/services/rehabilitation</t>
  </si>
  <si>
    <t>*Facility does not accept private pay.
*They only accept patients with insurance
*Facility is strictly a rehab and no long-term care and assisted/independent living</t>
  </si>
  <si>
    <t>ROYAL SUITES HEALTH CARE &amp; REHABILITATION</t>
  </si>
  <si>
    <t>214 WEST JIMMIE LEEDS ROAD</t>
  </si>
  <si>
    <t>https://royalsuiteshealthcare.com/</t>
  </si>
  <si>
    <t>*Has locked in memory care unit</t>
  </si>
  <si>
    <t>VICTORIA MANOR</t>
  </si>
  <si>
    <t>3809 BAYSHORE ROAD</t>
  </si>
  <si>
    <t>NORTH CAPE MAY</t>
  </si>
  <si>
    <t>https://www.genesishcc.com/victoriamanor/</t>
  </si>
  <si>
    <t>*Has locked in memory care unit
*Facility accepts various types of Medicare and Medicaid insurance</t>
  </si>
  <si>
    <t>ROOSEVELT CARE CENTER AT OLD BRIDGE</t>
  </si>
  <si>
    <t>1133 MARLBORO ROAD</t>
  </si>
  <si>
    <t>http://www.rooseveltcarecenter.com/oldbridge.html</t>
  </si>
  <si>
    <t>*Needs financial information and type of insurance of the patient first</t>
  </si>
  <si>
    <t>BRIDGEWAY CARE AND REHAB CENTER AT HILLSBOROUGH</t>
  </si>
  <si>
    <t>395 AMWELL ROAD</t>
  </si>
  <si>
    <t>https://www.bshcare.com/bridgeway-at-hillsborough.html</t>
  </si>
  <si>
    <t>1ST CALL 12/10/2021
*Forwarded to admissions, reached voicemail
2ND CALL 2/25/2022
*Voicemail only</t>
  </si>
  <si>
    <t>HOBOKEN UNIVERSITY MEDICAL CENTER TCU</t>
  </si>
  <si>
    <t>308 WILLOW AVENUE</t>
  </si>
  <si>
    <t>HOBOKEN</t>
  </si>
  <si>
    <t>https://carepointhealth.org/locations/hoboken-university-medical-center/</t>
  </si>
  <si>
    <t>Facility is a hospital and not a Nursing Home</t>
  </si>
  <si>
    <t>EGG HARBOR CARE CENTER</t>
  </si>
  <si>
    <t>6818 DELILAH ROAD</t>
  </si>
  <si>
    <t>EGG HARBOR TOWNSHIP</t>
  </si>
  <si>
    <t>https://www.eggharborcare.com/</t>
  </si>
  <si>
    <t>1ST CALL 12/10/2021
*Forwarded to admissions, reached voicemail
2ND CALL 2/25/2022
*Skilled, short-term and long-term care only</t>
  </si>
  <si>
    <t>ADVANCED SUBACUTE REHABILITATION CENTER AT SEWELL</t>
  </si>
  <si>
    <t>685 SALINA ROAD</t>
  </si>
  <si>
    <t>POWERBACK REHABILITATION MOORESTOWN</t>
  </si>
  <si>
    <t>212 MARTER AVENUE</t>
  </si>
  <si>
    <t>https://www.promedicaskillednursing.org/locations/powerback-rehabilitation-moorestown-nj/</t>
  </si>
  <si>
    <t>SOMERSET WOODS REHABILITATION &amp; NURSING CENTER</t>
  </si>
  <si>
    <t>780 OLD NEW BRUNSWICK ROAD</t>
  </si>
  <si>
    <t>https://www.somersetwoodsnj.com/</t>
  </si>
  <si>
    <t>SPRING HILLS POST ACUTE WOODBURY</t>
  </si>
  <si>
    <t>467 COOPER STREET</t>
  </si>
  <si>
    <t>WOODBURY</t>
  </si>
  <si>
    <t>https://www.springhills.com/communities/spring-hills-woodbury/</t>
  </si>
  <si>
    <t>1ST CALL 12/10/2021
*No answer
2ND CALL 2/25/2022
*Number does not accept calls from private number</t>
  </si>
  <si>
    <t>SPRING HILLS POST ACUTE LIVINGSTON</t>
  </si>
  <si>
    <t>348 EAST CEDAR STREET</t>
  </si>
  <si>
    <t>https://www.springhills.com/communities/spring-hills-livingston/</t>
  </si>
  <si>
    <t>*Facility is for sub-acute rehab only
*No long term cares</t>
  </si>
  <si>
    <t>SYCAMORE LIVING AT EAST HANOVER</t>
  </si>
  <si>
    <t>ONE SOUTH RIDGEDALE AVENUE</t>
  </si>
  <si>
    <t>EAST HANOVER</t>
  </si>
  <si>
    <t>https://sycamoreliving.com/</t>
  </si>
  <si>
    <t>*No semi private rooms
*Assisted living rate starts at $6,500.00 and may go up depending on the level of care the patient needs
*Memory care unit is not yet open</t>
  </si>
  <si>
    <t>SANTA FE CARE CENTER</t>
  </si>
  <si>
    <t>635 HARKLE ROAD</t>
  </si>
  <si>
    <t>SANTA FE</t>
  </si>
  <si>
    <t>http://www.santafenursing.com/</t>
  </si>
  <si>
    <t>SANDIA RIDGE CENTER</t>
  </si>
  <si>
    <t>2216 LESTER DRIVE NE</t>
  </si>
  <si>
    <t>ALBUQUERQUE</t>
  </si>
  <si>
    <t>http://www.genesishcc.com/sandiaridge</t>
  </si>
  <si>
    <t xml:space="preserve">Website blocked. Admissions director is not available        </t>
  </si>
  <si>
    <t>RIO RANCHO CENTER</t>
  </si>
  <si>
    <t>4210 SABANA GRANDE SE</t>
  </si>
  <si>
    <t>RIO RANCHO</t>
  </si>
  <si>
    <t>https://www.genesishcc.com/RioRancho</t>
  </si>
  <si>
    <t>Website blocked. Voicemail</t>
  </si>
  <si>
    <t>LA VIDA LLENA</t>
  </si>
  <si>
    <t>10501 LAGRIMA DE ORO NE</t>
  </si>
  <si>
    <t>https://www.lavidallena.com/</t>
  </si>
  <si>
    <t xml:space="preserve">Voicemail </t>
  </si>
  <si>
    <t>LAS PALOMAS CENTER</t>
  </si>
  <si>
    <t>8100 PALOMAS AVENUE NE</t>
  </si>
  <si>
    <t>https://www.genesishcc.com/LasPalomas</t>
  </si>
  <si>
    <t>LADERA CENTER</t>
  </si>
  <si>
    <t>5901 OURAY ROAD NW</t>
  </si>
  <si>
    <t>https://www.genesishcc.com/Ladera</t>
  </si>
  <si>
    <t>Website blocked. Voicemail. No memory care. No assisted/independent living</t>
  </si>
  <si>
    <t>CASA REAL</t>
  </si>
  <si>
    <t>1650 GALISTEO STREET</t>
  </si>
  <si>
    <t>https://www.genesishcc.com/casareal</t>
  </si>
  <si>
    <t xml:space="preserve">Website blocked. Admissions director is not available . No beds available. Not sure what the prices for the rooms </t>
  </si>
  <si>
    <t>CALIBRE POST ACUTE, LLC</t>
  </si>
  <si>
    <t>2029 SAGECREST AVE</t>
  </si>
  <si>
    <t>LAS CRUCES</t>
  </si>
  <si>
    <t>WHITE SANDS HEALTHCARE</t>
  </si>
  <si>
    <t>5715 NORTH LOVINGTON HIGHWAY</t>
  </si>
  <si>
    <t>HOBBS</t>
  </si>
  <si>
    <t>https://whitesandsnursing.com/</t>
  </si>
  <si>
    <t xml:space="preserve"> No assisted/independent living. Memory care semi private room has the same price for semi private room</t>
  </si>
  <si>
    <t>UPTOWN REHABILITATION CENTER</t>
  </si>
  <si>
    <t>7900 CONSTITUTION AVENUE NE</t>
  </si>
  <si>
    <t>https://www.genesishcc.com/uptown</t>
  </si>
  <si>
    <t>CASA ARENA BLANCA NURSING CENTER</t>
  </si>
  <si>
    <t>205 MOONGLOW</t>
  </si>
  <si>
    <t>ALAMOGORDO</t>
  </si>
  <si>
    <t>http://casaarenablanca.com/</t>
  </si>
  <si>
    <t>MISSION ARCH CENTER</t>
  </si>
  <si>
    <t>3200 MISSION ARCH DRIVE</t>
  </si>
  <si>
    <t>https://www.genesishcc.com/missionarch</t>
  </si>
  <si>
    <t>PRINCETON PLACE</t>
  </si>
  <si>
    <t>500 LOUISIANA BOULEVARD NE</t>
  </si>
  <si>
    <t>https://princetonplacenm.com/</t>
  </si>
  <si>
    <t>CANYON TRANSITIONAL REHABILITATION CENTER, LLC</t>
  </si>
  <si>
    <t>10101 LAGRIMA DE ORO ROAD NE</t>
  </si>
  <si>
    <t>https://www.genesishcc.com/canyon</t>
  </si>
  <si>
    <t>Website blocked.  They only have rehab. Only admits patient with covid</t>
  </si>
  <si>
    <t>SOMBRILLO NURSING FACILITY</t>
  </si>
  <si>
    <t>1011 SOMBRILLO COURT</t>
  </si>
  <si>
    <t>LOS ALAMOS</t>
  </si>
  <si>
    <t>https://larcnm.com/sombrillo-nursing/about/</t>
  </si>
  <si>
    <t xml:space="preserve">Admissions director is not available        </t>
  </si>
  <si>
    <t>LOVINGTON HEALTH CARE</t>
  </si>
  <si>
    <t>1600 WEST AVE I</t>
  </si>
  <si>
    <t>LOVINGTON</t>
  </si>
  <si>
    <t>https://lovingtonhealthcare.com/</t>
  </si>
  <si>
    <t>GOOD SAMARITAN SOCIETY - GRANTS</t>
  </si>
  <si>
    <t>840 LOBO CANYON ROAD</t>
  </si>
  <si>
    <t>GRANTS</t>
  </si>
  <si>
    <t>https://www.good-sam.com/locations/grants</t>
  </si>
  <si>
    <t>ODELIA HEALTHCARE</t>
  </si>
  <si>
    <t>1509 UNIVERSITY BOULEVARD NE</t>
  </si>
  <si>
    <t>https://odeliahealthcare.com/</t>
  </si>
  <si>
    <t>Waiting list is around 2-3 months. No memory care. No assisted/independent living</t>
  </si>
  <si>
    <t>GOOD SAMARITAN SOCIETY BETTY DARE</t>
  </si>
  <si>
    <t>3101 NORTH FLORIDA AVENUE</t>
  </si>
  <si>
    <t>https://www.good-sam.com/locations/betty-dare?yxt_info=gss-location-GSS-5600&amp;y_source=1_MTQyNTAxNTgtNzE1LWxvY2F0aW9uLmdvb2dsZV93ZWJzaXRlX292ZXJyaWRl</t>
  </si>
  <si>
    <t>Not accepting patients due to covid outbreak in their facility. Will be accepting patients in a couple of weeks</t>
  </si>
  <si>
    <t>SIERRA HEALTH CARE CENTER</t>
  </si>
  <si>
    <t>1400 NORTH SILVER STREET</t>
  </si>
  <si>
    <t>T OR C</t>
  </si>
  <si>
    <t>https://www.sierrahealthcare.com/</t>
  </si>
  <si>
    <t>Assisted living (private room)
Level 1 care- $135.34/day
Level 2 care- $149.16/day
Level 3 care- $162.97/day
Assisted living (shared room)
Level 1 care- $60/day
Level 2 care- $74.58/day
Level 3 care- $85.81/day</t>
  </si>
  <si>
    <t>SKIES HEALTHCARE &amp; REHABILITATION CENTER</t>
  </si>
  <si>
    <t>9150 MCMAHON BOULEVARD NW</t>
  </si>
  <si>
    <t>https://www.genesishcc.com/skies</t>
  </si>
  <si>
    <t xml:space="preserve">Website blocked.. Admissions director is not available        </t>
  </si>
  <si>
    <t>VIDA ENCANTADA NURSING &amp; REHAB</t>
  </si>
  <si>
    <t>2301 COLLINS DRIVE</t>
  </si>
  <si>
    <t>LAS VEGAS</t>
  </si>
  <si>
    <t>https://www.vida-encantada.com/</t>
  </si>
  <si>
    <t>BLOOMFIELD NURSING AND REHABILITATION CENTER</t>
  </si>
  <si>
    <t>803 HACIENDA LANE</t>
  </si>
  <si>
    <t>https://www.genesishcc.com/bloomfield</t>
  </si>
  <si>
    <t>GOOD SAMARITAN SOCIETY LAS CRUCES VILLAGE</t>
  </si>
  <si>
    <t>3025 TERRACE DRIVE</t>
  </si>
  <si>
    <t>https://www.good-sam.com/locations/las-cruces-village?yxt_info=gss-location-GSS-5670&amp;y_source=1_MTQyNTAxNTktNzE1LWxvY2F0aW9uLmdvb2dsZV93ZWJzaXRlX292ZXJyaWRl</t>
  </si>
  <si>
    <t>BELEN MEADOWS HEALTHCARE AND REHABILITATION CENTER</t>
  </si>
  <si>
    <t>1831 CAMINO DEL LLANO</t>
  </si>
  <si>
    <t>BELEN</t>
  </si>
  <si>
    <t>https://www.genesishcc.com/belenmeadows</t>
  </si>
  <si>
    <t>Website blocked. Call back for pricing. Admissions director is currently out</t>
  </si>
  <si>
    <t>ALBUQUERQUE HEIGHTS HEALTHCARE AND REHABILITATION</t>
  </si>
  <si>
    <t>103 HOSPITAL LOOP NE</t>
  </si>
  <si>
    <t>https://www.genesishcc.com/albuquerqueheights</t>
  </si>
  <si>
    <t>AZTEC HEALTHCARE</t>
  </si>
  <si>
    <t>500 CARE LANE</t>
  </si>
  <si>
    <t>AZTEC</t>
  </si>
  <si>
    <t>https://aztechealthcare.com/</t>
  </si>
  <si>
    <t>GOOD SAMARITAN SOCIETY - MANZANO DEL SOL</t>
  </si>
  <si>
    <t>5201 ROMA AVENUE NE</t>
  </si>
  <si>
    <t>http://www.good-sam.com/locations/manzano-del-sol-village?yxt_info=gss-location-GSS-5630&amp;y_source=1_MTQyNTAyMDAtNzE1LWxvY2F0aW9uLmdvb2dsZV93ZWJzaXRlX292ZXJyaWRl</t>
  </si>
  <si>
    <t>Independent living did not answer.</t>
  </si>
  <si>
    <t>CLOVIS HEALTHCARE AND REHABILITATION CENTER</t>
  </si>
  <si>
    <t>1201 NORTH NORRIS STREET</t>
  </si>
  <si>
    <t>https://www.genesishcc.com/clovis</t>
  </si>
  <si>
    <t>RETIREMENT RANCHES INC.</t>
  </si>
  <si>
    <t>2221 DILLON</t>
  </si>
  <si>
    <t>https://www.retirementranchesofclovis.com/</t>
  </si>
  <si>
    <t>MIMBRES MEMORIAL NURSING HOME</t>
  </si>
  <si>
    <t>900 WEST ASH STREET</t>
  </si>
  <si>
    <t>DEMING</t>
  </si>
  <si>
    <t>https://www.mimbresmemorial.com/</t>
  </si>
  <si>
    <t>SOUTH VALLEY CARE CENTER, LLC</t>
  </si>
  <si>
    <t>1629 BOWE LANE SW</t>
  </si>
  <si>
    <t>http://southvalleycare.com/</t>
  </si>
  <si>
    <t>RATON NURSING &amp; REHABILITATION CENTER</t>
  </si>
  <si>
    <t>1660 HOSPITAL DRIVE</t>
  </si>
  <si>
    <t>RATON</t>
  </si>
  <si>
    <t>SAN JUAN CENTER</t>
  </si>
  <si>
    <t>806 WEST MAPLE STREET</t>
  </si>
  <si>
    <t>https://www.genesishcc.com/SanJuan</t>
  </si>
  <si>
    <t>Not current accepting patients due to covid outbreak in their facility</t>
  </si>
  <si>
    <t>CASA MARIA HEALTHCARE CENTER AND PECOS VALLEY REHA</t>
  </si>
  <si>
    <t>1601 SOUTH MAIN STREET</t>
  </si>
  <si>
    <t>http://casamariahcc.com/</t>
  </si>
  <si>
    <t>NORTHGATE UNIT OF LAKEVIEW CHRISTIAN NURSING</t>
  </si>
  <si>
    <t>1905 WEST PIERCE STREET</t>
  </si>
  <si>
    <t>https://www.lakeviewchristian.com/</t>
  </si>
  <si>
    <t>SILVER CITY CARE CENTER</t>
  </si>
  <si>
    <t>3514 FOWLER AVE</t>
  </si>
  <si>
    <t>SILVER CITY</t>
  </si>
  <si>
    <t>https://www.genesishcc.com/silvercity</t>
  </si>
  <si>
    <t>NEW MEXICO STATE VETERANS HOME</t>
  </si>
  <si>
    <t>992 SOUTH BROADWAY</t>
  </si>
  <si>
    <t>TRUTH OR CONSEQUENCE</t>
  </si>
  <si>
    <t>LIFE CARE CENTER OF FARMINGTON</t>
  </si>
  <si>
    <t>1101 WEST MURRAY DRIVE</t>
  </si>
  <si>
    <t>https://lcca.com/locations/nm/farmington/</t>
  </si>
  <si>
    <t>Memory care has the same price with the skilled nursing. Only shared room is availble for memory care</t>
  </si>
  <si>
    <t>NM BEHAVIORAL HEALTH INSTITUTE AT LAS VEGAS(THE)</t>
  </si>
  <si>
    <t>3695 HOT SPRINGS BOULEVARD</t>
  </si>
  <si>
    <t>Number is not reachable</t>
  </si>
  <si>
    <t>TAOS LIVING CENTER</t>
  </si>
  <si>
    <t>1340 MAESTAS ROAD</t>
  </si>
  <si>
    <t>TAOS</t>
  </si>
  <si>
    <t>https://taoshealthcare.com/</t>
  </si>
  <si>
    <t>CASA DEL SOL CENTER</t>
  </si>
  <si>
    <t>2905 EAST MISSOURI AVENUE</t>
  </si>
  <si>
    <t>https://www.genesishcc.com/CasaDelSolCare</t>
  </si>
  <si>
    <t>THE VILLAGE AT NORTHRISE - DESERT WILLOW I</t>
  </si>
  <si>
    <t>2884 NORTH ROAD RUNNER PARKWAY</t>
  </si>
  <si>
    <t>https://www.genesishcc.com/DesertWillowII</t>
  </si>
  <si>
    <t>CEDAR RIDGE INN</t>
  </si>
  <si>
    <t>800 SAGUARO TRAIL</t>
  </si>
  <si>
    <t>http://www.cantexcc.com/skilled-nursing/locations/cedar-ridge-inn/cedar-ridge-inn</t>
  </si>
  <si>
    <t>HEARTLAND CONTINUING CARE CENTER</t>
  </si>
  <si>
    <t>1604 WEST 18TH STREET</t>
  </si>
  <si>
    <t>PORTALES</t>
  </si>
  <si>
    <t>https://www.heartlandcontinuingcarecenter.com/</t>
  </si>
  <si>
    <t>SUNSET VILLA CARE CENTER</t>
  </si>
  <si>
    <t>1515 SOUTH SUNSET AVE</t>
  </si>
  <si>
    <t>http://www.sunsetvillacarecenter.com/</t>
  </si>
  <si>
    <t>Site can't be reached. No memory care. No assisted/independent living</t>
  </si>
  <si>
    <t>MCKINLEY CENTER</t>
  </si>
  <si>
    <t>306 EAST NIZHONI BLVD</t>
  </si>
  <si>
    <t>GALLUP</t>
  </si>
  <si>
    <t>https://www.genesishcc.com/McKinley</t>
  </si>
  <si>
    <t>ADVANCED HEALTH CARE OF ALBUQUERQUE</t>
  </si>
  <si>
    <t>2701 RICHMOND DRIVE NE</t>
  </si>
  <si>
    <t>FORT BAYARD MEDICAL CENTER</t>
  </si>
  <si>
    <t>41 FORT BAYARD ROAD</t>
  </si>
  <si>
    <t>http://fortbayardmedcenter.org/</t>
  </si>
  <si>
    <t>Site can't be reached.  Voicemail</t>
  </si>
  <si>
    <t>AVAMERE REHABILITATION AT FIESTA PARK</t>
  </si>
  <si>
    <t>8820 HORIZON BOULEVARD NE</t>
  </si>
  <si>
    <t>Not a nursing home. Rehab only</t>
  </si>
  <si>
    <t>BEAR CANYON REHABILITATION CENTER</t>
  </si>
  <si>
    <t>5123 JUAN TABO BOULEVARD NE</t>
  </si>
  <si>
    <t>https://www.genesishcc.com/bearcanyon</t>
  </si>
  <si>
    <t>THE SUITES RIO VISTA</t>
  </si>
  <si>
    <t>2410 19TH STREET, SE</t>
  </si>
  <si>
    <t>https://suitesriovista.com/</t>
  </si>
  <si>
    <t>ARTESIA HEALTHCARE &amp; REHABILITATION CENTER LLC</t>
  </si>
  <si>
    <t>1402 WEST GILCHRIST AVE</t>
  </si>
  <si>
    <t>Shared room is for patients with medicaid. No memory care. No assisted/independent living</t>
  </si>
  <si>
    <t>DESERT SPRINGS HEALTH CARE</t>
  </si>
  <si>
    <t>1701 N TURNER STREET</t>
  </si>
  <si>
    <t>https://desertspringshealth.com/</t>
  </si>
  <si>
    <t>SPANISH TRAILS REHABILITATION SUITES</t>
  </si>
  <si>
    <t>1610 RENAISSANCE BLVD NE</t>
  </si>
  <si>
    <t>http://www.spanishtrailsrehabilitation.com/</t>
  </si>
  <si>
    <t>Site not loading. No answer</t>
  </si>
  <si>
    <t>LAS CRUCES OF CASCADIA, LLC</t>
  </si>
  <si>
    <t>175 N ROADRUNNER PARKWAY</t>
  </si>
  <si>
    <t>https://www.lascruceshealthandrehab.com/</t>
  </si>
  <si>
    <t>LAGUNA RAINBOW NURSING CENTER</t>
  </si>
  <si>
    <t>240 CASA BLANCA ROAD</t>
  </si>
  <si>
    <t>CASA BLANCA</t>
  </si>
  <si>
    <t>Admissions director gave the old pricing. She said that there's a price increase from $30-40</t>
  </si>
  <si>
    <t>MINERS COLFAX MEDICAL CENTER</t>
  </si>
  <si>
    <t>900 SOUTH 6TH STREET</t>
  </si>
  <si>
    <t>https://www.minershosp.com/</t>
  </si>
  <si>
    <t>COLFAX GENERAL LTC</t>
  </si>
  <si>
    <t>615 PROSPECT AVENUE</t>
  </si>
  <si>
    <t>SPRINGER</t>
  </si>
  <si>
    <t>https://www.colfaxhealth.org/long-term-lab</t>
  </si>
  <si>
    <t>Did not give the exact amount of the room. No memory care. No assisted/independent living</t>
  </si>
  <si>
    <t>PERSHING GENERAL HOSPITAL SNF</t>
  </si>
  <si>
    <t>855 6TH STREET</t>
  </si>
  <si>
    <t>LOVELOCK</t>
  </si>
  <si>
    <t>https://pershinghospital.org/</t>
  </si>
  <si>
    <t>Admissions is on a meeting, was advised to call again or leave a message</t>
  </si>
  <si>
    <t>LEFA SERAN SNF</t>
  </si>
  <si>
    <t>1ST AND A ST</t>
  </si>
  <si>
    <t>HAWTHORNE</t>
  </si>
  <si>
    <t>LAS VEGAS POST ACUTE &amp; REHABILITATION</t>
  </si>
  <si>
    <t>2832 S. MARYLAND PARKWAY</t>
  </si>
  <si>
    <t>https://www.lasvegaspostacute.com/</t>
  </si>
  <si>
    <t>Administrator ___ will be back on Monday</t>
  </si>
  <si>
    <t>SOUTH LYON MEDICAL CENTER</t>
  </si>
  <si>
    <t>213 WHITACRE ST</t>
  </si>
  <si>
    <t>YERINGTON</t>
  </si>
  <si>
    <t>https://slmcnv.org/</t>
  </si>
  <si>
    <t>Adminstrator is currently on a meeting, to call again</t>
  </si>
  <si>
    <t>HORIZON HEALTH AND REHABILITATION CENTER</t>
  </si>
  <si>
    <t>660 DESERT LN</t>
  </si>
  <si>
    <t>http://horizonhealthandrehab.com/about.html</t>
  </si>
  <si>
    <t>ROSEWOOD REHABILITATION CENTER</t>
  </si>
  <si>
    <t>2045 SILVERADA BLVD</t>
  </si>
  <si>
    <t>RENO</t>
  </si>
  <si>
    <t>https://rosewoodreno.com/</t>
  </si>
  <si>
    <t>PREMIER HEALTH &amp; REHABILITATION CENTER OF LV, LP</t>
  </si>
  <si>
    <t>2945 CASA VEGAS STREET</t>
  </si>
  <si>
    <t>http://premierrehaboflasvegas.com/</t>
  </si>
  <si>
    <t>CARSON NURSING AND REHABILITATION CENTER</t>
  </si>
  <si>
    <t>2898 HIGHWAY 50 EAST</t>
  </si>
  <si>
    <t>CARSON CITY</t>
  </si>
  <si>
    <t>https://www.covenantcare.com/stores/carson-nursing-and-rehabilitation-center/</t>
  </si>
  <si>
    <t>HARMONY MANOR SKILLED NURSING FACILITY</t>
  </si>
  <si>
    <t>118 EAST HASKELL ST</t>
  </si>
  <si>
    <t>WINNEMUCCA</t>
  </si>
  <si>
    <t>https://www.hghospital.org/</t>
  </si>
  <si>
    <t>Transferred to Admissions - vmail only 12/30, 02/11</t>
  </si>
  <si>
    <t>GROVER C DILS MEDICAL CENTER SNF</t>
  </si>
  <si>
    <t>700 N SPRING ST, BOX 1010-C-ADM BLDG</t>
  </si>
  <si>
    <t>CALIENTE</t>
  </si>
  <si>
    <t>http://gcdmc.org/</t>
  </si>
  <si>
    <t>Admissions: 775 726 8027
Only Skilled Nursing - Semi Private</t>
  </si>
  <si>
    <t>WHITE PINE CARE CENTER</t>
  </si>
  <si>
    <t>1500 AVENUE G</t>
  </si>
  <si>
    <t>No answer, no vmail 12/30
Transferred to admissions - vmail only 02/11</t>
  </si>
  <si>
    <t>NORTH LAS VEGAS CARE CENTER</t>
  </si>
  <si>
    <t>3215 E. CHEYENNE AVE.</t>
  </si>
  <si>
    <t>NORTH LAS VEGAS</t>
  </si>
  <si>
    <t>http://nlasvegascc.com/</t>
  </si>
  <si>
    <t>No answer, no vmail 12/30, 02/11</t>
  </si>
  <si>
    <t>SAINT JOSEPH TRANSITIONAL REHABILITATION CENTER</t>
  </si>
  <si>
    <t>2035 W. CHARLESTON BLVD.</t>
  </si>
  <si>
    <t>https://www.stjosephtrc.com/</t>
  </si>
  <si>
    <t>LAKESIDE HEALTH &amp; WELLNESS SUITES</t>
  </si>
  <si>
    <t>3101 PLUMAS ST</t>
  </si>
  <si>
    <t>http://www.lakesidehealthwellnesssuites.com/</t>
  </si>
  <si>
    <t>HEARTHSTONE OF NORTHERN NEVADA</t>
  </si>
  <si>
    <t>1950 BARING BLVD</t>
  </si>
  <si>
    <t>SPARKS</t>
  </si>
  <si>
    <t>http://www.hearthstonenn.com/</t>
  </si>
  <si>
    <t>TORREY PINES POST ACUTE AND REHABILITATION</t>
  </si>
  <si>
    <t>1701 S. TORREY PINES DRIVE</t>
  </si>
  <si>
    <t>https://www.torreypinescare.com/</t>
  </si>
  <si>
    <t>BOULDER CITY HOSPITAL SNF</t>
  </si>
  <si>
    <t>901 ADAMS BLVD.</t>
  </si>
  <si>
    <t>BOULDER CITY</t>
  </si>
  <si>
    <t>https://bchcares.org/</t>
  </si>
  <si>
    <t>Transferred to Admissions - vmail only 01/25, 02/11</t>
  </si>
  <si>
    <t>HARMON HOSPITAL - SNF</t>
  </si>
  <si>
    <t>2170 EAST HARMON AVE</t>
  </si>
  <si>
    <t>Admission transferred to Business Office - only vmail 01/25
As per Business Office they are hospital and usually it is covered by insurance. They do not have private room, only semi private estimated price is $400/day.  02/11</t>
  </si>
  <si>
    <t>LIFE CARE CENTER OF RENO</t>
  </si>
  <si>
    <t>445 W. HOLCOMB LANE</t>
  </si>
  <si>
    <t>https://lcca.com/locations/nv/reno/</t>
  </si>
  <si>
    <t>No answer, no vmail 12/30, 02/11
Transferred to Admissions - vmail only  02/24</t>
  </si>
  <si>
    <t>LIFE CARE CENTER OF LAS VEGAS</t>
  </si>
  <si>
    <t>6151 VEGAS DRIVE</t>
  </si>
  <si>
    <t>https://lcca.com/locations/nv/las-vegas/</t>
  </si>
  <si>
    <t>COLLEGE PARK REHABILITATION CENTER</t>
  </si>
  <si>
    <t>2856 E. CHEYENNE AVE.</t>
  </si>
  <si>
    <t>http://collegeparkrehabc.com/</t>
  </si>
  <si>
    <t>BATTLE MOUNTAIN GENERAL HOSPITAL</t>
  </si>
  <si>
    <t>535 S. HUMBOLDT STREET</t>
  </si>
  <si>
    <t>BATTLE MOUNTAIN</t>
  </si>
  <si>
    <t>https://bmgh.org/</t>
  </si>
  <si>
    <t>Transferred to Admissions - vmail only 01/25,  02/11, 02/24</t>
  </si>
  <si>
    <t>SILVER HILLS HEALTH CARE CENTER</t>
  </si>
  <si>
    <t>3450 N BUFFALO DR</t>
  </si>
  <si>
    <t>https://www.covenantcare.com/stores/silver-hills-health-care-center/</t>
  </si>
  <si>
    <t>Only Skilled Nursing
** Not accepting admissions, no opening for the next 2 years (for waitlist)</t>
  </si>
  <si>
    <t>ORMSBY POST ACUTE REHAB</t>
  </si>
  <si>
    <t>3050 N ORMSBY</t>
  </si>
  <si>
    <t>https://www.ormsbyrehab.com/</t>
  </si>
  <si>
    <t>MARQUIS PLAZA REGENCY POST ACUTE REHAB</t>
  </si>
  <si>
    <t>6021 W. CHEYENNE AVE.</t>
  </si>
  <si>
    <t>https://www.marquiscompanies.com/facility/marquis-plaza-regency/</t>
  </si>
  <si>
    <t>TLC CARE CENTER</t>
  </si>
  <si>
    <t>1500 W WARM SPRINGS RD</t>
  </si>
  <si>
    <t>https://www.tlccarecenter.com/</t>
  </si>
  <si>
    <t>Only Skilled Nursing &amp; Memory Care
** Same price for all rooms</t>
  </si>
  <si>
    <t>SILVER RIDGE HEALTHCARE CENTER</t>
  </si>
  <si>
    <t>1151 TORREY PINES DR.</t>
  </si>
  <si>
    <t>https://www.covenantcare.com/stores/silver-ridge-healthcare-cente/</t>
  </si>
  <si>
    <t>ROYAL SPRINGS HEALTHCARE AND REHAB</t>
  </si>
  <si>
    <t>8501 DEL WEBB BLVD</t>
  </si>
  <si>
    <t>http://www.royalspringshcc.com/</t>
  </si>
  <si>
    <t>PAHRUMP HEALTH AND REHABILITATION CENTER</t>
  </si>
  <si>
    <t>4501 NE BLAGG RD</t>
  </si>
  <si>
    <t>PAHRUMP</t>
  </si>
  <si>
    <t>https://www.empres.com/location/pahrump-health-rehab-center/</t>
  </si>
  <si>
    <t>LIFE CARE CENTER OF SOUTH LAS VEGAS</t>
  </si>
  <si>
    <t>2325 E. HARMON AVE.</t>
  </si>
  <si>
    <t>https://lcca.com/locations/nv/south-las-vegas/</t>
  </si>
  <si>
    <t>ALTA SKILLED NURSING AND REHABILITATION CENTER</t>
  </si>
  <si>
    <t>555 HAMMILL LANE</t>
  </si>
  <si>
    <t>https://www.altanursingandrehab.com/</t>
  </si>
  <si>
    <t>HIGHLAND MANOR OF ELKO</t>
  </si>
  <si>
    <t>2850 RUBY VISTA DRIVE</t>
  </si>
  <si>
    <t>ELKO</t>
  </si>
  <si>
    <t>https://highlandvillageofelko.com/</t>
  </si>
  <si>
    <t>Their independent living is Highland Estates. For tour so they can discuss in person and by then rates will be computed</t>
  </si>
  <si>
    <t>MOUNTAIN VIEW HEALTH &amp; REHAB</t>
  </si>
  <si>
    <t>201 KOONTZ LANE</t>
  </si>
  <si>
    <t>https://www.empres.com/location/mountain-view-health-rehab/</t>
  </si>
  <si>
    <t>Transferred to Admissions - vmail only 01/26,  02/11, 02/24</t>
  </si>
  <si>
    <t>601 ADAMS BOULEVARD</t>
  </si>
  <si>
    <t>https://www.mountainviewcarecenter.net/</t>
  </si>
  <si>
    <t>NEVADA STATE VETERANS HOME - BOULDER CITY</t>
  </si>
  <si>
    <t>100 VETERANS MEMORIAL DR</t>
  </si>
  <si>
    <t>https://veterans.nv.gov/benefits-and-services/southern-nevada-state-veterans-home-boulder-city-nv/</t>
  </si>
  <si>
    <t>Transferred to Admissions - vmail only 01/26,  02/11</t>
  </si>
  <si>
    <t>GARDNERVILLE HEALTH &amp; REHAB CENTER</t>
  </si>
  <si>
    <t>1573 MULLER PKWY</t>
  </si>
  <si>
    <t>GARDNERVILLE</t>
  </si>
  <si>
    <t>https://www.empres.com/location/gardnerville-health-rehab-center/</t>
  </si>
  <si>
    <t>THE HEIGHTS OF SUMMERLIN, LLC</t>
  </si>
  <si>
    <t>10550 PARK RUN DRIVE</t>
  </si>
  <si>
    <t>No answer 01/26, 02/11</t>
  </si>
  <si>
    <t>NEURORESTORATIVE 4 KIDS</t>
  </si>
  <si>
    <t>7690 CARMEN BLVD</t>
  </si>
  <si>
    <t>Only Pediatric</t>
  </si>
  <si>
    <t>HIGHLAND MANOR OF FALLON</t>
  </si>
  <si>
    <t>550 NORTH SHERMAN STREET</t>
  </si>
  <si>
    <t>FALLON</t>
  </si>
  <si>
    <t>https://highlandvillageoffallon.com/</t>
  </si>
  <si>
    <t>Not accepting calls from private numbers  01/26, 02/11</t>
  </si>
  <si>
    <t>LAS VENTANAS RETIREMENT COMM SNF</t>
  </si>
  <si>
    <t>10401 WEST CHARLESTON BLVD</t>
  </si>
  <si>
    <t>https://www.humangood.org/las-ventanas-at-summerlin</t>
  </si>
  <si>
    <t>$6,500 - $7,100</t>
  </si>
  <si>
    <t>** only skilled nursing - private room
** assisted living rate depends on level of care</t>
  </si>
  <si>
    <t>KINDRED HOSPITAL - LAS VEGAS (FLAMINGO) - SNF/DP</t>
  </si>
  <si>
    <t>2250 E FLAMINGO RD</t>
  </si>
  <si>
    <t>https://www.kindredhealthcare.com/locations/ltac/kindred-hospital-las-vegas-flamingo-campus/contact-us</t>
  </si>
  <si>
    <t>WINGFIELD HILLS HEALTH &amp; WELLNESS</t>
  </si>
  <si>
    <t>2350 WINGFIELD HILLS DR</t>
  </si>
  <si>
    <t>http://wingfieldhealthandwellness.com/</t>
  </si>
  <si>
    <t>MARQUIS CARE AT CENTENNIAL HILLS</t>
  </si>
  <si>
    <t>6351 N FORT APACHE RD</t>
  </si>
  <si>
    <t>https://www.marquiscompanies.com/facility/marquis-centennial-hills/</t>
  </si>
  <si>
    <t>ADVANCED HEALTH CARE OF LAS VEGAS</t>
  </si>
  <si>
    <t>5840 W SUNSET RD</t>
  </si>
  <si>
    <t>https://www.ahcfacilities.com/rehabilitation-facilities/las-vegas/</t>
  </si>
  <si>
    <t>No answer - only vmail 01/26, 02/11</t>
  </si>
  <si>
    <t>NEURORESTORATIVE 4KIDS -BUFFALO</t>
  </si>
  <si>
    <t>3391 N BUFFALO DRIVE</t>
  </si>
  <si>
    <t>https://www.neurorestorative.com/state-location/las-vegas-2/</t>
  </si>
  <si>
    <t>CANYON VISTA POST ACUTE</t>
  </si>
  <si>
    <t>6352 MEDICAL CENTER STREET</t>
  </si>
  <si>
    <t>http://www.canyonvistapostacute.com/</t>
  </si>
  <si>
    <t xml:space="preserve">Only Skilled Nursing
- they only accept admission with insurance, and they do not know the rate for it is calculated in the system </t>
  </si>
  <si>
    <t>SPANISH HILLS WELLNESS SUITES</t>
  </si>
  <si>
    <t>5351 MONTESSOURI STREET</t>
  </si>
  <si>
    <t>http://spanishhillswellness.com/</t>
  </si>
  <si>
    <t>Transferred to Business Office - vmail only 01/26,  02/11</t>
  </si>
  <si>
    <t>ADVANCED HEALTH CARE OF RENO</t>
  </si>
  <si>
    <t>961 KUENZLI STREET</t>
  </si>
  <si>
    <t>https://www.ahcfacilities.com/rehabilitation-facilities/reno/</t>
  </si>
  <si>
    <t>They only do post-surgical rehabilitation and short term care</t>
  </si>
  <si>
    <t>WELBROOK CENTENNIAL HILLS, LLC</t>
  </si>
  <si>
    <t>6650 GRAND MONTECITO PARKWAY</t>
  </si>
  <si>
    <t>https://welbrookcentennialhills.com/</t>
  </si>
  <si>
    <t xml:space="preserve">Only Skilled Nursing Short Term Rehab
- they only accept admission with insurance, and they do not know the rate for it is calculated in the system </t>
  </si>
  <si>
    <t>SAGE CREEK POST-ACUTE</t>
  </si>
  <si>
    <t>2350 IONE ROAD</t>
  </si>
  <si>
    <t>Only Skilled Nursing - Private 
$625/day</t>
  </si>
  <si>
    <t>SIERRA RIDGE HEALTH AND WELLNESS SUITES</t>
  </si>
  <si>
    <t>6225 SHARLANDS AVENUE</t>
  </si>
  <si>
    <t>http://www.sierraridgewellness.com/</t>
  </si>
  <si>
    <t>Transferred to Admissions - vmail only 01/28
No answer 02/11</t>
  </si>
  <si>
    <t>CAREMERIDIAN LLC, DBA NEURORESTORATIVE</t>
  </si>
  <si>
    <t>3980 LAKE PLACID DRIVE STE 2</t>
  </si>
  <si>
    <t>CARSON TAHOE TRANSITIONAL REHABILITATION CENTER</t>
  </si>
  <si>
    <t>1001 MOUNTAIN STREET</t>
  </si>
  <si>
    <t>https://www.prestigecare.com/location/carson-tahoe-transitional-rehabilitation-center#:~:text=Carson%20Tahoe%20Transitional%20Rehabilitation%20Center%20is%20the%20perfect,that%20bridges%20the%20gap%20between%20hospital%20and%20home.</t>
  </si>
  <si>
    <t xml:space="preserve">No answer 01/28, 02/08
</t>
  </si>
  <si>
    <t>NORTHERN NEVADA STATE VETERANS HOME</t>
  </si>
  <si>
    <t>36 BATTLEBORN WAY</t>
  </si>
  <si>
    <t>https://www.avalonhealthcare.com/nnsvh/</t>
  </si>
  <si>
    <t>Admissions is on a meeting, was advised to call again or leave a message 01/28
Transferred to Admissions, no answer only vmail 02/08, 02/24</t>
  </si>
  <si>
    <t>ADVANCED HEALTH CARE OF PARADISE</t>
  </si>
  <si>
    <t>3455 PECOS-MCLEOD INTERCONNECT</t>
  </si>
  <si>
    <t>https://www.ahcfacilities.com/rehabilitation-facilities/paradise/</t>
  </si>
  <si>
    <t xml:space="preserve">Only Skilled Nursing - Private </t>
  </si>
  <si>
    <t>GAYE HAVEN INTERMEDIATE CARE FACILITY</t>
  </si>
  <si>
    <t>1813 BETTY LANE</t>
  </si>
  <si>
    <t>https://www.gayehaven.com/</t>
  </si>
  <si>
    <t>No answer 01/28 
They are not accepting admissions, and that they do not have all these, also cant tell any pricing - they are a medicaid facility 02/08</t>
  </si>
  <si>
    <t>MISSION PINES NURSING &amp; REHABILITATION CENTER</t>
  </si>
  <si>
    <t>2860 E. CHEYENNE AVENUE</t>
  </si>
  <si>
    <t>https://www.missionpines.com/</t>
  </si>
  <si>
    <t>Only voicemail 01/28 
As per admissions they do not have all these, they only have behavioral &amp; short term rehab 02/08</t>
  </si>
  <si>
    <t>BRIARCLIFF MANOR CENTER FOR REHAB AND NURSING CARE</t>
  </si>
  <si>
    <t>620 SLEEPY HOLLOW ROAD</t>
  </si>
  <si>
    <t>BRIARCLIFF MANOR</t>
  </si>
  <si>
    <t>https://bmcrehab.com/</t>
  </si>
  <si>
    <t>1ST CALL 12/13/2021
*Voicemail only
2ND CALL 2/25/2022
*Voicemail only</t>
  </si>
  <si>
    <t>SCHENECTADY CENTER FOR REHABILITATION AND NURSING</t>
  </si>
  <si>
    <t>526 ALTAMONT AVE</t>
  </si>
  <si>
    <t>SCHENECTADY</t>
  </si>
  <si>
    <t>https://schenectady-center.facilities.centershealthcare.org/</t>
  </si>
  <si>
    <t>1ST CALL 12/13/2021
*Called the number given but answered by a voicemail only
2ND CALL 2/25/2022
*Voicemail only</t>
  </si>
  <si>
    <t>SCHERVIER NURSING CARE CENTER</t>
  </si>
  <si>
    <t>2975 INDEPENDENCE AVE</t>
  </si>
  <si>
    <t>BRONX</t>
  </si>
  <si>
    <t>https://www.schervier.com/</t>
  </si>
  <si>
    <t>*Private rooms were only offered to those who medically needs a private room
*Semi private rooms are just as big as the private room but shared with another patient
*The pricing will only cover the room and board, and meals of the patient</t>
  </si>
  <si>
    <t>BEECHTREE CENTER FOR REHABILITATION AND NURSING</t>
  </si>
  <si>
    <t>318 SOUTH ALBANY STREET</t>
  </si>
  <si>
    <t>ITHACA</t>
  </si>
  <si>
    <t>https://beechtreecenter.com/</t>
  </si>
  <si>
    <t>1ST CALL 12/13/2021
*Forwarded to admissions, reached voicemail
2ND CALL 2/25/2022
*Forwarded to admissions, reached voicemail</t>
  </si>
  <si>
    <t>HEBREW HOME FOR THE AGED AT RIVERDALE</t>
  </si>
  <si>
    <t>5901 PALISADE AVENUE</t>
  </si>
  <si>
    <t>https://www.riverspringliving.org/hebrew-home/</t>
  </si>
  <si>
    <t>$3,700.00 - $6,500.00</t>
  </si>
  <si>
    <t>1ST Call 12/13/2021
*Admissions director is not available 
2/18/2022
*Assisted Living building opening in the spring
*For independent living, pricing depends on size, view, and location of the apartment. This fee includes rent, 2 meals a day (breakfast and dinner), housekeeping, laundry and linen service, utilities (except telephone and TV), on site activities and scheduled transportation
2ND CALL 2/25/2022
*Pricing depends on the level of care of the patient</t>
  </si>
  <si>
    <t>A HOLLY PATTERSON EXTENDED CARE FACILITY</t>
  </si>
  <si>
    <t>875 JERUSALEM AVENUE</t>
  </si>
  <si>
    <t>UNIONDALE</t>
  </si>
  <si>
    <t>https://www.numc.edu/about/centers-of-care/a-holly-patterson-extended-care-facility/</t>
  </si>
  <si>
    <t>*When a patient comes, they are admitted first in unit 11 which is the short-term rehab for 14 days and transitioned to long term beds
*The facility requires 3 months’ rent before admission.
*If the patient discharge before the 3 months the facility will reimburse the excess payment
*Private rooms were for patients who medically needs the room</t>
  </si>
  <si>
    <t>MOSHOLU PARKWAY NURSING &amp; REHABILITATION CENTER</t>
  </si>
  <si>
    <t>3356 PERRY AVENUE</t>
  </si>
  <si>
    <t>https://mosholucares.com/</t>
  </si>
  <si>
    <t>1ST CALL 12/13/2021
*Voicemail only
2ND CALL 2/25/2022
*Cannot connect in any of the offices on the directory
*All choices are invalid
*No other number to call</t>
  </si>
  <si>
    <t>WYOMING COUNTY COMMUNITY HOSPITAL S N F</t>
  </si>
  <si>
    <t>400 NORTH MAIN STREET</t>
  </si>
  <si>
    <t>https://www.wcchs.net/</t>
  </si>
  <si>
    <t xml:space="preserve">1ST CALL 12/13/2021
*Forwarded to admissions, reached voicemail
2ND CALL 2/25/2022
</t>
  </si>
  <si>
    <t>FAR ROCKAWAY CENTER FOR REHABILITATION AND NURSING</t>
  </si>
  <si>
    <t>13 11 VIRGINA ST</t>
  </si>
  <si>
    <t>FAR ROCKAWAY</t>
  </si>
  <si>
    <t>https://far-rockaway-center.facilities.centershealthcare.org/</t>
  </si>
  <si>
    <t>WILLIAMSBRIDGE CENTER FOR REHABILITATION AND NRSG</t>
  </si>
  <si>
    <t>1540 TOMLINSON AVENUE</t>
  </si>
  <si>
    <t>https://williamsbridge-center.facilities.centershealthcare.org/</t>
  </si>
  <si>
    <t>1ST CALL 12/13/2021
*Called ___ but reached voicemail
2ND CALL 2/25/2022
*Voicemail only</t>
  </si>
  <si>
    <t>MARY MANNING WALSH NURSING HOME CO INC</t>
  </si>
  <si>
    <t>1339 YORK AVENUE</t>
  </si>
  <si>
    <t>NEW YORK</t>
  </si>
  <si>
    <t>https://www.archcare.org/nursing-homes/mary-manning-walsh</t>
  </si>
  <si>
    <t>*Room availability and pricing was not disclosed
*Needs referral from a hospital first</t>
  </si>
  <si>
    <t>UNIVERSITY CENTER FOR REHABILITATION AND NURSING</t>
  </si>
  <si>
    <t>2505 GRAND AVE</t>
  </si>
  <si>
    <t>https://university-center.facilities.centershealthcare.org/</t>
  </si>
  <si>
    <t>1ST CALL 12/13/2021
*Called ___ but reached voicemail
*Admissions is the same with WILLIAMSBRIDGE CENTER FOR REHABILITATION AND NRSG
2ND CALL 2/25/2022
*Voicemail only</t>
  </si>
  <si>
    <t>CONESUS LAKE NURSING HOME</t>
  </si>
  <si>
    <t>6131 BIG TREE ROAD BOX F</t>
  </si>
  <si>
    <t>https://www.hurlbutcare.com/our-communities/conesus-lake-nursing-facility</t>
  </si>
  <si>
    <t>*Pricing is effective on January 1, 2022
*Price provided are for 30day month with tax included
*Does not accept Fidelis and WellCare insurance</t>
  </si>
  <si>
    <t>NORTHWOODS REHAB AND NURSING CENTER AT MORAVIA</t>
  </si>
  <si>
    <t>PO BOX 1079</t>
  </si>
  <si>
    <t>MORAVIA</t>
  </si>
  <si>
    <t>http://northwoodscenter.com/</t>
  </si>
  <si>
    <t>*No beds available atm. Waitlist.
*Pricing for private and semi-private rooms are just the same
*Skilled nursing care only</t>
  </si>
  <si>
    <t>GOLD CREST CARE CENTER</t>
  </si>
  <si>
    <t>2316 BRUNER AVENUE</t>
  </si>
  <si>
    <t>https://goldcrestcc.com/</t>
  </si>
  <si>
    <t>1ST CALL 12/13/2021
*Admissions director did not answer the phone
2ND CALL 2/25/2022
*Voicemail only</t>
  </si>
  <si>
    <t>REGENCY EXTENDED CARE CENTER</t>
  </si>
  <si>
    <t>65 ASHBURTON AVENUE</t>
  </si>
  <si>
    <t>YONKERS</t>
  </si>
  <si>
    <t>https://regencyecc.com/</t>
  </si>
  <si>
    <t>*Facility has 3 types of rooms:
        -Private room at $400.00 per day
        -Semi private room (shared room) with 2 patients at $375.00 per day
        -C rooms (shared room) with 3 to 4 patients at $350.00 per day
*No locked in memory care unit</t>
  </si>
  <si>
    <t>THE SHORE WINDS, L L C</t>
  </si>
  <si>
    <t>425 BEACH AVENUE</t>
  </si>
  <si>
    <t>https://www.hurlbutcare.com/our-communities/the-shore-winds</t>
  </si>
  <si>
    <t>*No beds available atm
*There is a change in the availability of beds weekly
*Skilled nursing only</t>
  </si>
  <si>
    <t>BERKSHIRE NURSING &amp; REHABILITATION CENTER</t>
  </si>
  <si>
    <t>10 BERKSHIRE ROAD</t>
  </si>
  <si>
    <t>WEST BABYLON</t>
  </si>
  <si>
    <t>https://berkshirerehab.com/</t>
  </si>
  <si>
    <t>1ST CALL 12/13/2021
*Forwarded to admissions, reached voicemail
2ND CALL 2/25/2022
*Voicemail only</t>
  </si>
  <si>
    <t>ELIZABETH CHURCH MANOR NURSING HOME</t>
  </si>
  <si>
    <t>863 FRONT STREET</t>
  </si>
  <si>
    <t>BINGHAMTON</t>
  </si>
  <si>
    <t>https://healthcarecomps.com/nursing-homes/ny/335090/</t>
  </si>
  <si>
    <t>*Facility accepts Medicare, Medicaid and Private insurance
*Assisted and Independent living rates depends of the level of care of the patient</t>
  </si>
  <si>
    <t>HENRY J CARTER SKILLED NURSING FACILITY</t>
  </si>
  <si>
    <t>1752 PARK AVE</t>
  </si>
  <si>
    <t>https://www.nychealthandhospitals.org/carter/</t>
  </si>
  <si>
    <t>1ST CALL 12/13/2021
*No answer in the admissions department
2ND CALL 2/28/2022
*Voicemail only</t>
  </si>
  <si>
    <t>RIVER VIEW REHABILITATION AND NURSING CARE CENTER</t>
  </si>
  <si>
    <t>510 FIFTH AVENUE</t>
  </si>
  <si>
    <t>OWEGO</t>
  </si>
  <si>
    <t>https://www.riverviewmanorowego.com/</t>
  </si>
  <si>
    <t>1ST CALL 12/13/2021
*Forwarded to admissions, reached voicemail
2ND CALL 2/28/2022
*Forwarded to admissions, reached voicemail</t>
  </si>
  <si>
    <t>BROTHERS OF MERCY NURSING &amp; REHABILITATION CENTER</t>
  </si>
  <si>
    <t>10570 BERGTOLD ROAD</t>
  </si>
  <si>
    <t>https://brothersofmercy.org/</t>
  </si>
  <si>
    <t>$4,625.00 - $6,000.00</t>
  </si>
  <si>
    <t>$600.00 - $2,975.00</t>
  </si>
  <si>
    <t>1ST Call 12/13/2021
*Bed availability varies day by day and will be determined if the patient is ready for admission
*Prices on January 1, 2022 will be:
-Private room at $483.00 per day ($14,490.00 monthly)
-Semi private room at $459.00 per day ($13,770.00 monthly)
*Admissions for Assisted living and memory care is handled by a different person but reached voicemail
2/18/2022
*For Assisted Living:
•        Hawthorn: $4,625.00 per month
•        Magnolia: $4,935.00 per month
•        Sycamore $6,000.00 per month
•        Offers enhanced level of care at an additional monthly charge $900 per month (plus monthly room charge)
•        There is a one-time admission fee $2,500.00</t>
  </si>
  <si>
    <t>ST PETERS NURSING AND REHABILITATION CENTER</t>
  </si>
  <si>
    <t>301 HACKETT BLVD</t>
  </si>
  <si>
    <t>https://www.sphp.com/</t>
  </si>
  <si>
    <t>PARKER JEWISH INSTITUTE FOR HEALTH CARE &amp; REHAB</t>
  </si>
  <si>
    <t>271-11 76TH AVE</t>
  </si>
  <si>
    <t>NEW HYDE PARK</t>
  </si>
  <si>
    <t>https://parkerinstitute.org/</t>
  </si>
  <si>
    <t>1ST CALL 12/13/2021
*Voicemail only
2ND CALL 2/28/2022
*Admissions director is not available</t>
  </si>
  <si>
    <t>FLUSHING NURSING AND REHABILITATION CENTER</t>
  </si>
  <si>
    <t>35 15 PARSONS BLVD</t>
  </si>
  <si>
    <t>FLUSHING</t>
  </si>
  <si>
    <t>https://www.sapphirerehab.com/</t>
  </si>
  <si>
    <t>*Limited beds available for male and female patients
*No locked in memory unit</t>
  </si>
  <si>
    <t>BELAIR CARE CENTER INC</t>
  </si>
  <si>
    <t>2478 JERUSALEM AVE</t>
  </si>
  <si>
    <t>BELLMORE</t>
  </si>
  <si>
    <t>https://belaircarecenter.com/</t>
  </si>
  <si>
    <t>*Does not discus bed availability because the change is daily and there is an office that makes the decisions
*Facility does not offer long term care
*Short term rehab only and is covered by Medicare for the first 20 days and 21st to 100th day if no secondary insurance the patient will pay $194.50 per day effective January 1st 2022</t>
  </si>
  <si>
    <t>EMERGE NURSING AND REHABILITATION AT GLEN COVE</t>
  </si>
  <si>
    <t>2 MEDICAL PLAZA</t>
  </si>
  <si>
    <t>GLEN COVE</t>
  </si>
  <si>
    <t>https://emergenursingandrehab.com/</t>
  </si>
  <si>
    <t>*No available beds atm
*Skilled nursing rates for private and semi-private room will have an additional charge of $90.00 per hour for rehab
*No locked in memory care unit</t>
  </si>
  <si>
    <t>THE WILLOWS AT RAMAPO REHAB AND NURSING CENTER</t>
  </si>
  <si>
    <t>30 CRAGMERE ROAD</t>
  </si>
  <si>
    <t>SUFFERN</t>
  </si>
  <si>
    <t>https://thewillowsrehab.com/</t>
  </si>
  <si>
    <t>*Pricing depends on the patients needs and inurance</t>
  </si>
  <si>
    <t>WATERVIEW NURSING CARE CENTER</t>
  </si>
  <si>
    <t>119 15 27TH AVENUE</t>
  </si>
  <si>
    <t>https://www.waterviewnursingandrehab.com/</t>
  </si>
  <si>
    <t>*There are 2 available beds atm
*Private rooms are intended for patients with infectious diseases
*Prices may go up by January 2022 but does not know by how much</t>
  </si>
  <si>
    <t>WINDSOR PARK REHAB &amp; NURSING CENTER</t>
  </si>
  <si>
    <t>212 40 HILLSIDE AVENUE</t>
  </si>
  <si>
    <t>QUEENS VILLAGE</t>
  </si>
  <si>
    <t>https://www.windsorparknh.com/</t>
  </si>
  <si>
    <t>*There are limited beds available
*Rates are just for room and board $400.00 per day plus tax (tax is computed by the business office)
*Private rooms and semi-private rooms have the same pricing
*Private room is only used for medical necessity
*Prices may go up by January 2022
*No locked in memory care unit</t>
  </si>
  <si>
    <t>LYNBROOK RESTORATIVE THERAPY AND NURSING</t>
  </si>
  <si>
    <t>243 ATLANTIC AVENUE</t>
  </si>
  <si>
    <t>LYNBROOK</t>
  </si>
  <si>
    <t>https://www.lynbrookrehab.com/</t>
  </si>
  <si>
    <t>*Bed availability changes daily
*Skilled nursing care only and pricing depends on the patients needs and insurance</t>
  </si>
  <si>
    <t>OXFORD NURSING HOME</t>
  </si>
  <si>
    <t>144 SO OXFORD ST</t>
  </si>
  <si>
    <t>BROOKLYN</t>
  </si>
  <si>
    <t>https://oxford-nursinghome.com/</t>
  </si>
  <si>
    <t>Number does not accept calls from private number</t>
  </si>
  <si>
    <t>ROSA COPLON JEWISH HOME AND INFIRMARY</t>
  </si>
  <si>
    <t>2700 NORTH FOREST ROAD</t>
  </si>
  <si>
    <t>GETZVILLE</t>
  </si>
  <si>
    <t>https://www.weinbergcampus.org/</t>
  </si>
  <si>
    <t>1ST CALL 12/13/2021
*Forwarded to admissions, reached voicemail
2ND CALL 2/28/2022
*Voicemail only</t>
  </si>
  <si>
    <t>BROOKLYN CTR FOR REHAB AND RESIDENTIAL HEALTH CARE</t>
  </si>
  <si>
    <t>170 BUFFALO AVENUE</t>
  </si>
  <si>
    <t>https://brooklyn-center.facilities.centershealthcare.org/</t>
  </si>
  <si>
    <t>1ST CALL 12/13/2021
*Voicemail only
2ND CALL 2/28/2022
*Voicemail only</t>
  </si>
  <si>
    <t>HUDSON POINTE AT RIVERDALE CTR FOR NURSING &amp; REHAB</t>
  </si>
  <si>
    <t>3220 HENRY HUDSON PARKWAY</t>
  </si>
  <si>
    <t>https://citadelcarecenters.com/hudsonpointe/</t>
  </si>
  <si>
    <t>1ST CALL 12/13/2021
*Admissions director did not answer the phone
2ND CALL 2/28/2022
*Room pricing are the same</t>
  </si>
  <si>
    <t>SILVER LAKE SPECIALIZED REHAB AND CARE CENTER</t>
  </si>
  <si>
    <t>275 CASTLETON AVENUE</t>
  </si>
  <si>
    <t>STATEN ISLAND</t>
  </si>
  <si>
    <t>https://silverlakesc.com/</t>
  </si>
  <si>
    <t>*Needs hospital referral first
*Facility needs to review the medical referral of the patient and their financial status</t>
  </si>
  <si>
    <t>HIGHLAND PARK REHABILITATION AND NURSING CENTER</t>
  </si>
  <si>
    <t>160 SENECA ST</t>
  </si>
  <si>
    <t>WELLSVILLE</t>
  </si>
  <si>
    <t>https://highlandparkrehab.com/</t>
  </si>
  <si>
    <t>AVON NURSING HOME L L C</t>
  </si>
  <si>
    <t>215 CLINTON STREET</t>
  </si>
  <si>
    <t>https://www.hurlbutcare.com/our-communities/avon-nursing-rehabilitation</t>
  </si>
  <si>
    <t>*Available beds are for short term care only
*No beds available for long term care atm
*No locked in memory care unit</t>
  </si>
  <si>
    <t>NEWARK MANOR NURSING HOME INC</t>
  </si>
  <si>
    <t>222 WEST PEARL STREET</t>
  </si>
  <si>
    <t>https://www.hurlbutcare.com/our-communities/newark-manor</t>
  </si>
  <si>
    <t xml:space="preserve">*Prices may go up depending on the needs of the patient
*No locked in memory care unit
</t>
  </si>
  <si>
    <t>MERCY LIVING CENTER</t>
  </si>
  <si>
    <t>114 WAWBEEK AVE</t>
  </si>
  <si>
    <t>TUPPER LAKE</t>
  </si>
  <si>
    <t>https://www.adirondackhealth.org/locations/mercy-living-center?fbclid=IwAR0A2wLhIVAWeg5ehr8_ednEnGBATkDHwYNNpugf7_i-r8ucO5onnh3sSM8</t>
  </si>
  <si>
    <t>OAK HILL REHABILITATION AND NURSING CARE CENTER</t>
  </si>
  <si>
    <t>602 HUDSON ST</t>
  </si>
  <si>
    <t>https://www.oakhillmanorithaca.com/</t>
  </si>
  <si>
    <t>1ST CALL 12/13/2021
*Voicemail only
2ND CALL 2/28/2022
*Skilled, short-term and long-term care only</t>
  </si>
  <si>
    <t>VESTAL PARK REHABILITATION AND NURSING CENTER</t>
  </si>
  <si>
    <t>1501 ROUTE 26 SOUTH,</t>
  </si>
  <si>
    <t>VESTAL</t>
  </si>
  <si>
    <t>https://vestalparkrehab.com/</t>
  </si>
  <si>
    <t>WORKMENS CIRCLE MULTICARE CENTER</t>
  </si>
  <si>
    <t>3155 GRACE AVENUE</t>
  </si>
  <si>
    <t>https://wcmcc.org/</t>
  </si>
  <si>
    <t>*Needs hospital referral first
*Facility needs to review information and insurance of the patient befor admission</t>
  </si>
  <si>
    <t>PUTNAM NURSING &amp; REHABILITATION CENTER</t>
  </si>
  <si>
    <t>404 LUDINGTONVILLE ROAD</t>
  </si>
  <si>
    <t>HOLMES</t>
  </si>
  <si>
    <t>https://putnamrehab.com/</t>
  </si>
  <si>
    <t>EXCEL AT WOODBURY FOR REHAB AND NURSING, L L C</t>
  </si>
  <si>
    <t>8533 JERICHO TPKE</t>
  </si>
  <si>
    <t>https://excelwoodbury.com/</t>
  </si>
  <si>
    <t>*Pricing will be effective on January 1, 2022
*No available beds atm
*Skilled nursing only</t>
  </si>
  <si>
    <t>COLONIAL PARK REHABILITATION AND NURSING CENTER</t>
  </si>
  <si>
    <t>950 FLOYD AVENUE</t>
  </si>
  <si>
    <t>https://thegrandhealthcare.com/colonial-park/</t>
  </si>
  <si>
    <t>*No available beds atm
*Skilled nursing only</t>
  </si>
  <si>
    <t>ROBINSON TERRACE</t>
  </si>
  <si>
    <t>28652 STATE HIGHWAY 23</t>
  </si>
  <si>
    <t>https://thegrandhealthcare.com/robinson-terrace/</t>
  </si>
  <si>
    <t>*Pricing is for room and board only and may go up depending on the needs of the patient
*No locked in memory care unit</t>
  </si>
  <si>
    <t>CLOVE LAKES HEALTH CARE AND REHAB CENTER, INC</t>
  </si>
  <si>
    <t>25 FANNING STREET</t>
  </si>
  <si>
    <t>https://clovelakes.com/</t>
  </si>
  <si>
    <t>*Room availability depends on the case of the patient and varies from day-to-day admissions
*Pricing for private and semi-private room is the same and depends on whichever is available
*Pricing may go up depending on the patient’s need and insurance
*Rate given will be effective on January 1, 2022</t>
  </si>
  <si>
    <t>HIGHFIELD GARDENS CARE CENTER OF GREAT NECK</t>
  </si>
  <si>
    <t>199 COMMUNITY DRIVE</t>
  </si>
  <si>
    <t>GREAT NECK</t>
  </si>
  <si>
    <t>http://highfieldgardens.com/</t>
  </si>
  <si>
    <t>*Does not disclose pricing over the phone
*Needs to go personally for facility tour</t>
  </si>
  <si>
    <t>CENTRAL PARK REHABILITATION AND NURSING CENTER</t>
  </si>
  <si>
    <t>116 EAST CASTLE STREET</t>
  </si>
  <si>
    <t>https://centralparkrehab.com/</t>
  </si>
  <si>
    <t>*Call ended. Phone does not ring.</t>
  </si>
  <si>
    <t>ACADIA CENTER FOR NURSING AND REHABILITATION</t>
  </si>
  <si>
    <t>1146 WOODCREST AVENUE</t>
  </si>
  <si>
    <t>RIVERHEAD</t>
  </si>
  <si>
    <t>https://acadiacenter.com/</t>
  </si>
  <si>
    <t>*Needs to know the information of the patients first (medical and financial) before disclosing details of the facility</t>
  </si>
  <si>
    <t>ELM MANOR NURSING AND REHABILITATION CENTER</t>
  </si>
  <si>
    <t>210 N MAIN STREET</t>
  </si>
  <si>
    <t>CANANDAIGUA</t>
  </si>
  <si>
    <t>http://elmrehab.com/</t>
  </si>
  <si>
    <t>*Admissions director is in another building
*Pricing is for room and board only
*Additional charges for therapy and other needs of the patient
*Facility rarely has an available private room
*Skilled nursing only</t>
  </si>
  <si>
    <t>WATERVIEW HILLS REHABILITATION AND NURSING CENTER</t>
  </si>
  <si>
    <t>537 ROUTE 22</t>
  </si>
  <si>
    <t>PURDY STATION</t>
  </si>
  <si>
    <t>http://waterviewhills.com/</t>
  </si>
  <si>
    <t>1ST CALL 12/13/2021
*Forwarded to admissions, reached voicemail
2ND CALL 2/28/2022
*Forwarded to admissions, reached voicemail
3/3/2022
*Room rate given via email (website)</t>
  </si>
  <si>
    <t>CHURCH HOME OF THE PROTESTANT EPISCOPAL CHURCH</t>
  </si>
  <si>
    <t>505 MT HOPE AVENUE</t>
  </si>
  <si>
    <t>https://episcopalseniorlife.org/communities/episcopal-church-home/</t>
  </si>
  <si>
    <t>$4,895.00 - $5,225.00</t>
  </si>
  <si>
    <t>$995.00 - $3,590.00</t>
  </si>
  <si>
    <t>$4,120.00 - $8,240.00</t>
  </si>
  <si>
    <t>1ST Call 12/13/2021
*No one answered the phone
2/21/2022
*For Assisted Living:
• Additional $1,420.00 for second occupant
• Additional $40.00 per day for Enhanced Assisted Living
*For Memory Care, an additional $2,400.00 for second occupant
2/24/2022
*For Independent Living
• Beatrice Place - $995.00 to $1,300.00 monthly
• River Edge Manor - $2,515.00 to $3,590.00 monthly and additional $585.00 monthly for second person
• Seabury Patio Homes - $2,200.00 to $2,335.00 monthly</t>
  </si>
  <si>
    <t>VERRAZANO NURSING AND POST-ACUTE CENTER</t>
  </si>
  <si>
    <t>100 CASTLETON AVENUE</t>
  </si>
  <si>
    <t>https://www.verrazanonursinghome.com/</t>
  </si>
  <si>
    <t>*Pricing for room is $350.00 per day plus $28.00 tax
*Additional charges may add up depending on the patient’s needs
*Pricing is for room and board only</t>
  </si>
  <si>
    <t>SAN SIMEON BY THE SOUND CENTER FOR NURSING &amp; REHAB</t>
  </si>
  <si>
    <t>61700 ROUTE 48 - PO BOX 2122</t>
  </si>
  <si>
    <t>GREENPORT</t>
  </si>
  <si>
    <t>https://sansimeonbythesound.org/</t>
  </si>
  <si>
    <t>1ST CALL 12/14/2021
*Forwarded to admissions, reached voicemail
2/28/2022
*Pricing may go up depending on the level of care of the patient</t>
  </si>
  <si>
    <t>CENTRAL ISLAND HEALTHCARE</t>
  </si>
  <si>
    <t>825 OLD COUNTRY RD</t>
  </si>
  <si>
    <t>https://www.centralislandhealthcare.com/</t>
  </si>
  <si>
    <t>1ST CALL 12/14/2021
*Voicemail only
2ND CALL 2/28/2022
*Forwarded to admissions, reached voicemail</t>
  </si>
  <si>
    <t>CARILLON NURSING AND REHABILITATION CENTER</t>
  </si>
  <si>
    <t>830 PARK AVENUE</t>
  </si>
  <si>
    <t>https://carillonnursing.com/</t>
  </si>
  <si>
    <t>1ST CALL 12/14/2021
*Voicemail only
2ND CALL 2/28/2022
*Voicemail only
3/1/2022
*Pricing depends on the needs and insurance of the patient</t>
  </si>
  <si>
    <t>PARK GARDENS REHABILITATION &amp; NURSING CENTER L L C</t>
  </si>
  <si>
    <t>6585 BROADWAY</t>
  </si>
  <si>
    <t>https://parkgardensrnc.com/</t>
  </si>
  <si>
    <t>*No locked in memory care unit but have a wander guard system to supervise patients</t>
  </si>
  <si>
    <t>SOLDIERS AND SAILORS MEMORIAL HOSPITAL E C U</t>
  </si>
  <si>
    <t>418 NORTH MAIN STREET</t>
  </si>
  <si>
    <t>PENN YAN</t>
  </si>
  <si>
    <t>https://www.flhealth.org/services/inpatient-care/soldiers-sailors-memorial-hospital/</t>
  </si>
  <si>
    <t>*Facility only accepts patient from their hospital SOLDIERS AND SAILORS MEMORIAL HOSPITAL</t>
  </si>
  <si>
    <t>LONG ISLAND CARE CENTER INC</t>
  </si>
  <si>
    <t>144-61 38TH AVE</t>
  </si>
  <si>
    <t>https://longislandcarecenter.com/</t>
  </si>
  <si>
    <t>*Facility has 3 types of rooms:
        -Private room st $500.00 per day
        -Semi private room (2 bed room) at $470.00 per day
        -4 Bedded room at $425.00 per day
*All pricing is for room and board only
*Additional charges may apply depending on the needs of the patient
*No locked in memory care unit</t>
  </si>
  <si>
    <t>THE GRAND PAVILION FOR RHB &amp; NRSG AT ROCKVILLE CTR</t>
  </si>
  <si>
    <t>41 MAINE AVENUE</t>
  </si>
  <si>
    <t>ROCKVILLE CENTRE</t>
  </si>
  <si>
    <t>https://thegrandpavilionrc.com/</t>
  </si>
  <si>
    <t>1ST CALL 12/14/2021
*Voicemail only
2ND CALL 2/28/2022
*Voicemail only</t>
  </si>
  <si>
    <t>FOREST VIEW CENTER FOR REHABILITATION &amp; NURSING</t>
  </si>
  <si>
    <t>71 20 110TH STREET</t>
  </si>
  <si>
    <t>FOREST HILLS</t>
  </si>
  <si>
    <t>http://www.fvrehab.com/</t>
  </si>
  <si>
    <t>TOLSTOY FOUNDATION REHABILITATION AND NRSG CENTER</t>
  </si>
  <si>
    <t>100 LAKE ROAD, PO BOX 319</t>
  </si>
  <si>
    <t>VALLEY COTTAGE</t>
  </si>
  <si>
    <t>https://www.tfrnc.org/</t>
  </si>
  <si>
    <t>*No available beds for long term care atm
*Available beds are for short term rehab only
*The same pricing for rooms (room and board only)
*Private rooms are only used for isolation and medical purposes
*Accepts memory care patients with no behavioral issues
*No locked in memory care unit</t>
  </si>
  <si>
    <t>THE ENCLAVE AT PORT CHESTER REHAB AND NURSING CTR</t>
  </si>
  <si>
    <t>1000 HIGH ST</t>
  </si>
  <si>
    <t>PORT CHESTER</t>
  </si>
  <si>
    <t>https://theenclaverehab.com/</t>
  </si>
  <si>
    <t>*No available beds for long term care atm
*Available beds are for short term rehab only
*Pricing depends on the patient’s needs and insurance</t>
  </si>
  <si>
    <t>SPRAIN BROOK MANOR REHAB</t>
  </si>
  <si>
    <t>77 JACKSON AVE</t>
  </si>
  <si>
    <t>SCARSDALE</t>
  </si>
  <si>
    <t>https://sprainbrookmanor.com/</t>
  </si>
  <si>
    <t>*Pricing depends on the patient’s needs and insurance
*No locked in memory care unit</t>
  </si>
  <si>
    <t>THE PINES AT GLENS FALLS CTR FOR NURSING &amp; REHAB</t>
  </si>
  <si>
    <t>170 WARREN STREET</t>
  </si>
  <si>
    <t>GLENS FALLS</t>
  </si>
  <si>
    <t>https://pinesglensfalls.com/</t>
  </si>
  <si>
    <t>*No available beds atm
*Pricing depends on the level of care of the patient and their insurance</t>
  </si>
  <si>
    <t>PALM GARDENS CENTER FOR NURSING AND REHABILITATION</t>
  </si>
  <si>
    <t>615 AVENUE C</t>
  </si>
  <si>
    <t>http://www.palmgardenscenter.com/</t>
  </si>
  <si>
    <t>1ST CALL 12/14/2021
*Forwarded to admissions, reached voicemail
2ND CALL 2/28/2022
*Admissions director is in a meeting</t>
  </si>
  <si>
    <t>EGER HEALTH CARE AND REHABILITATION CENTER</t>
  </si>
  <si>
    <t>140 MEISNER AVENUE</t>
  </si>
  <si>
    <t>https://www.eger.org/</t>
  </si>
  <si>
    <t>1ST CALL 12/14/2021
*Admissions director in not in the office and will be back at 3pm
2ND CALL 2/28/2022
*Same room pricing for skilled care private, semi-private and memory care room
*Facility do not accept private pay for assisted living. Only patients with Medicaid or Medicare</t>
  </si>
  <si>
    <t>BISHOP REHABILITATION AND NURSING CENTER</t>
  </si>
  <si>
    <t>918 JAMES STREET</t>
  </si>
  <si>
    <t>https://vestracare.com/bishop/</t>
  </si>
  <si>
    <t>*No available beds in the memory care unit atm</t>
  </si>
  <si>
    <t>THE COTTAGES AT GARDEN GROVE, A SKILLED NRSG COMM</t>
  </si>
  <si>
    <t>5460 MELTZER COURT</t>
  </si>
  <si>
    <t>CICERO</t>
  </si>
  <si>
    <t>http://www.cottagesatgardengrove.org/</t>
  </si>
  <si>
    <t>*No available beds atm
*Room rate is effective on January 1, 2022</t>
  </si>
  <si>
    <t>NORTHERN DUTCHESS RES HEALTH CARE FACILITY, INC</t>
  </si>
  <si>
    <t>6526 SPRINGBROOK, PO BOX 514</t>
  </si>
  <si>
    <t>RHINEBECK</t>
  </si>
  <si>
    <t>https://www.nuvancehealth.org/locations/the-thompson-house-northern-dutchess-residential-health-care-facility</t>
  </si>
  <si>
    <t>CLIFFSIDE REHAB &amp; RESIDENTIAL HEALTH CARE CENTER</t>
  </si>
  <si>
    <t>119 - 19 GRAHAM COURT</t>
  </si>
  <si>
    <t>http://www.cliffsiderehab.com/</t>
  </si>
  <si>
    <t>*No available beds atm
*No locked in memory unit
*Needs to asses first a memory care patient and the pricing depends on their level of care</t>
  </si>
  <si>
    <t>HERITAGE VILLAGE REHAB AND SKILLED NURSING INC.</t>
  </si>
  <si>
    <t>4570 ROUTE 60</t>
  </si>
  <si>
    <t>GERRY</t>
  </si>
  <si>
    <t>https://www.heritage1886.org/locations/village/</t>
  </si>
  <si>
    <t>*Room rates is effective on January 1, 2022
*Assisted/Independent living is handled by a different person but the number cannot be called on skype</t>
  </si>
  <si>
    <t>THE PINES HEALTHCARE &amp; REHAB CENTERS OLEAN CAMPUS</t>
  </si>
  <si>
    <t>2245 WEST STATE STREET</t>
  </si>
  <si>
    <t>OLEAN</t>
  </si>
  <si>
    <t>https://pinescare.com/</t>
  </si>
  <si>
    <t>BRONX PARK REHABILITATION &amp; NURSING CENTER</t>
  </si>
  <si>
    <t>3845 CARPENTER AVE</t>
  </si>
  <si>
    <t>http://www.bronxparkcenter.com/</t>
  </si>
  <si>
    <t>1ST CALL 12/14/2021
*Admissions director did not answer the phone
2ND CALL 2/28/2022
*Admissions director did not answer the phone</t>
  </si>
  <si>
    <t>CUBA MEMORIAL HOSPITAL INC S N F</t>
  </si>
  <si>
    <t>140 WEST MAIN STREET</t>
  </si>
  <si>
    <t>CUBA</t>
  </si>
  <si>
    <t>https://www.cubamemorialhospital.com/</t>
  </si>
  <si>
    <t>*Needs to know the information and insurance of the patient first</t>
  </si>
  <si>
    <t>WOODSIDE MANOR NURSING HOME INC</t>
  </si>
  <si>
    <t>2425 CLINTON AVENUE SOUTH</t>
  </si>
  <si>
    <t>https://www.hurlbutcare.com/our-communities/woodside-manor</t>
  </si>
  <si>
    <t>SODUS REHABILITATION &amp; NURSING CENTER</t>
  </si>
  <si>
    <t>6884 MAPLE AVE</t>
  </si>
  <si>
    <t>SODUS</t>
  </si>
  <si>
    <t>https://sodusrehab.com/</t>
  </si>
  <si>
    <t>*Memory care unit is full atm
*Extension number is 132 for the admissions director’s office</t>
  </si>
  <si>
    <t>NORTHERN METROPOLITAN RES HEALTH CARE FACILITY INC</t>
  </si>
  <si>
    <t>225 MAPLE AVENUE</t>
  </si>
  <si>
    <t>MONSEY</t>
  </si>
  <si>
    <t>https://northern-metropolitan.facilities.centershealthcare.org/</t>
  </si>
  <si>
    <t>1ST CALL 12/14/2021
*Admissions director did not answer the phone
2ND CALL 2/28/2022
*Admissions director is not available</t>
  </si>
  <si>
    <t>THE COMMONS ON ST ANTHONY, A S N F &amp; SHORT T R C</t>
  </si>
  <si>
    <t>3 ST ANTHONY STREET</t>
  </si>
  <si>
    <t>https://lorettocny.org/locations/the-commons-on-st-anthony/</t>
  </si>
  <si>
    <t>ST CABRINI NURSING HOME</t>
  </si>
  <si>
    <t>115 BROADWAY</t>
  </si>
  <si>
    <t>DOBBS FERRY</t>
  </si>
  <si>
    <t>https://www.cabrini-eldercare.org/</t>
  </si>
  <si>
    <t>*Pricing may go up depending on the level of care of the patient</t>
  </si>
  <si>
    <t>THE GRAND REHABILITATION AND NURSING AT MOHAWK</t>
  </si>
  <si>
    <t>99 SIXTH AVENUE</t>
  </si>
  <si>
    <t>ILION</t>
  </si>
  <si>
    <t>https://thegrandhealthcare.com/mohawkvalley/</t>
  </si>
  <si>
    <t>*Pricing may go up depending on the level of care of the patient and insurance</t>
  </si>
  <si>
    <t>LIVINGSTON HILLS NURSING AND REHABILITATION CENTER</t>
  </si>
  <si>
    <t>2781 ROUTE 9 , P O BOX 95</t>
  </si>
  <si>
    <t>https://hudsonwidehealthcare.com/livingston/</t>
  </si>
  <si>
    <t>1ST CALL 12/14/2021
*Admissions director did not answer the phone
2ND CALL 3/1/2022
*Pricing may go up depending on the level of care of the patient</t>
  </si>
  <si>
    <t>SANS SOUCI REHABILITATION AND NURSING CENTER</t>
  </si>
  <si>
    <t>115 PARK AVENUE</t>
  </si>
  <si>
    <t>https://sanssoucirehab.com/</t>
  </si>
  <si>
    <t>1ST CALL 12/14/2021
*Admissions director is not available
2ND CALL 3/1/2022
*No locked in memory care unit</t>
  </si>
  <si>
    <t>OASIS REHABILITATION AND NURSING, LLC</t>
  </si>
  <si>
    <t>6 FROWEIN ROAD</t>
  </si>
  <si>
    <t>CENTER MORICHES</t>
  </si>
  <si>
    <t>https://oasisrehabandnursing.com/</t>
  </si>
  <si>
    <t>*Facility is mainly accepting patients for short term rehab
*No locked in memory care unit
*Private rooms are used for isolation</t>
  </si>
  <si>
    <t>RENAISSANCE REHABILITATION AND NURSING CARE CENTER</t>
  </si>
  <si>
    <t>4975 ALBANY POST ROAD</t>
  </si>
  <si>
    <t>STAATSBURG</t>
  </si>
  <si>
    <t>https://renaissancenexgen.com/</t>
  </si>
  <si>
    <t>*No available beds atm
*Bed availability depends on day-to-day admissions and discharge
*Pricing was not disclosed
*Needs medical and financial information of the patient first</t>
  </si>
  <si>
    <t>FERNCLIFF NURSING HOME CO INC</t>
  </si>
  <si>
    <t>21 FERNCLIFF DRIVE</t>
  </si>
  <si>
    <t>https://www.archcare.org/nursing-homes/ferncliff</t>
  </si>
  <si>
    <t>1ST CALL 12/14/2021
*Admissions director is not available
2ND CALL 3/1/2022
*Same room rate for all rooms</t>
  </si>
  <si>
    <t>PENFIELD PLACE</t>
  </si>
  <si>
    <t>1700 PENFIELD RD</t>
  </si>
  <si>
    <t>PENFIELD</t>
  </si>
  <si>
    <t>https://www.hurlbutcare.com/our-communities/penfield-place</t>
  </si>
  <si>
    <t>$15,000.00 to $17,000.00</t>
  </si>
  <si>
    <t>*Facility is mainly skilled nursing and short-term rehab
*No semi private rooms</t>
  </si>
  <si>
    <t>WEDGEWOOD NURSING REHABILITATION CENTER</t>
  </si>
  <si>
    <t>5 CHURCH STREET</t>
  </si>
  <si>
    <t>SPENCERPORT</t>
  </si>
  <si>
    <t>http://wedgewoodrehab.com/</t>
  </si>
  <si>
    <t>1ST CALL 12/14/2021
*Admissions director is not available
2ND CALL 3/1/2022
*Reached voicemail</t>
  </si>
  <si>
    <t>WATERS EDGE AT PORT JEFFERSON FOR REHAB AND NRSG</t>
  </si>
  <si>
    <t>150 DARK HOLLOW ROAD</t>
  </si>
  <si>
    <t>PORT JEFFERSON</t>
  </si>
  <si>
    <t>https://www.watersedgernc.com/</t>
  </si>
  <si>
    <t>1ST Call 12/14/2021
*Forwarded to admissions, reached voicemail 
2ND CALL 2/18/2022
*Skilled, short-term and long-term care only</t>
  </si>
  <si>
    <t>COOPERSTOWN CENTER FOR REHABILITATION AND NURSING</t>
  </si>
  <si>
    <t>128 PHOENIX MILLS CROSS ROAD</t>
  </si>
  <si>
    <t>https://cooperstown-center.facilities.centershealthcare.org/</t>
  </si>
  <si>
    <t>1ST CALL 12/14/2021
*Admissions director works in a different building
2ND CALL 3/1/2022
*Reached voicemail</t>
  </si>
  <si>
    <t>NORTHERN RIVERVIEW HEALTH CARE, INC</t>
  </si>
  <si>
    <t>87 SOUTH ROUTE 9W</t>
  </si>
  <si>
    <t>HAVERSTRAW</t>
  </si>
  <si>
    <t>https://northern-riverview.facilities.centershealthcare.org/</t>
  </si>
  <si>
    <t>*Needs to know the medical information first of the patient</t>
  </si>
  <si>
    <t>ST CATHERINE LABOURE HEALTH CARE CENTER</t>
  </si>
  <si>
    <t>2157 MAIN STREET</t>
  </si>
  <si>
    <t>BUFFALO</t>
  </si>
  <si>
    <t>https://www.chsbuffalo.org/locations/st-catherine-laboure-health-care-center</t>
  </si>
  <si>
    <t>1ST CALL 12/14/2021
*Forwarded to admissions, reached voicemail
2ND CALL 3/1/2022
*Pricing depends on the level of care and insurance of the patient</t>
  </si>
  <si>
    <t>MARTINE CENTER FOR REHABILITATION AND NURSING</t>
  </si>
  <si>
    <t>12 TIBBITS AVENUE</t>
  </si>
  <si>
    <t>WHITE PLAINS</t>
  </si>
  <si>
    <t>https://martine-center.facilities.centershealthcare.org/</t>
  </si>
  <si>
    <t>1ST CALL 12/14/2021
2ND CALL 3/1/2022
*Reached voicemail
3/8/2022
*Same rate for private and semi-private room</t>
  </si>
  <si>
    <t>ELDERWOOD AT NORTH CREEK</t>
  </si>
  <si>
    <t>112 SKI BOWL ROAD</t>
  </si>
  <si>
    <t>NORTH CREEK</t>
  </si>
  <si>
    <t>https://www.elderwood.com/locations/elderwood-at-north-creek</t>
  </si>
  <si>
    <t>1ST CALL 12/14/2021
*Forwarded to admissions, reached voicemail
2ND CALL 3/1/2022
*No locked in memory care unit</t>
  </si>
  <si>
    <t>LITTLE NECK CARE CENTER</t>
  </si>
  <si>
    <t>260 19 NASSAU BLVD</t>
  </si>
  <si>
    <t>LITTLE NECK</t>
  </si>
  <si>
    <t>https://www.littlenecknursing.com/</t>
  </si>
  <si>
    <t>1ST CALL 12/14/2021
*Voicemail only
2ND CALL 3/1/2022
*Voicemail only</t>
  </si>
  <si>
    <t>JENNIE B RICHMOND CHAFFEE NURSING HOME COMPANY INC</t>
  </si>
  <si>
    <t>222 EAST MAIN STREET</t>
  </si>
  <si>
    <t>SPRINGVILLE</t>
  </si>
  <si>
    <t>https://bertrandchaffee.com/longtermcare/</t>
  </si>
  <si>
    <t>1ST CALL 12/14/2021
*No one answered the phone
2ND CALL 3/1/2022
*Forwarded to admissions, reached voicemail</t>
  </si>
  <si>
    <t>JAMAICA HOSPITAL NURSING HOME CO INC</t>
  </si>
  <si>
    <t>89-40 135TH STREET</t>
  </si>
  <si>
    <t>JAMAICA</t>
  </si>
  <si>
    <t>https://jamaicahospitalnursinghome.org/</t>
  </si>
  <si>
    <t>*No available beds atm
*Skilled nursing only
*Pricing of rooms are the same</t>
  </si>
  <si>
    <t>CHAMPLAIN VALLEY PHYSICIANS HOSP MED CTR S N F</t>
  </si>
  <si>
    <t>75 BEEKMAN STREET</t>
  </si>
  <si>
    <t>PLATTSBURGH</t>
  </si>
  <si>
    <t>https://www.cvph.org/Departments-and-Programs/Skilled-Nursing/Skilled-Nursing</t>
  </si>
  <si>
    <t>1ST CALL 12/14/2021
*Forwarded to admissions, reached voicemail
2ND CALL 3/1/2022
*Forwarded to social service, reached voicemail
3/2/2022
*Pricing for rooms are the same</t>
  </si>
  <si>
    <t>TRIBORO CENTER FOR REHABILITATION AND NURSING</t>
  </si>
  <si>
    <t>1160 TELLER AVE</t>
  </si>
  <si>
    <t>https://triboro-center.facilities.centershealthcare.org/</t>
  </si>
  <si>
    <t>*No available beds for long term care and memory care patients atm
*Admissions for assisted/independent living is handled by ___ (Can’t contact)</t>
  </si>
  <si>
    <t>CYPRESS GARDEN CENTER FOR NURSING AND REHAB</t>
  </si>
  <si>
    <t>139 66 35TH AVENUE</t>
  </si>
  <si>
    <t>https://cypressgardenrehab.com/</t>
  </si>
  <si>
    <t>1ST CALL 12/14/2021
*Forwarded to admissions, reached voicemail
2ND CALL 3/1/2022
*Pricing is for room and board only
*Pricing may go up depending on the care needed by the patient</t>
  </si>
  <si>
    <t>GOLDEN HILL NURSING AND REHABILITATION CENTER</t>
  </si>
  <si>
    <t>99 GOLDEN HILL DRIVE</t>
  </si>
  <si>
    <t>https://www.goldenhillrehab.com/</t>
  </si>
  <si>
    <t>*Bed availability changes daily depending on the admissions and discharge of the patients</t>
  </si>
  <si>
    <t>UNITED HELPERS NURSING HOME</t>
  </si>
  <si>
    <t>8101 STATE HIGHWAY 68</t>
  </si>
  <si>
    <t>OGDENSBURG</t>
  </si>
  <si>
    <t>https://hwuh.wpengine.com/</t>
  </si>
  <si>
    <t>$1,313.00 - $7,527.60</t>
  </si>
  <si>
    <t>$2,638.00 - $3,736.00</t>
  </si>
  <si>
    <t>1ST Call 12/14/2021
*Forwarded to admissions, reached voicemail 
2/18/2022
*For assisted living, additional charges for the level of care
*To be eligible for assisted living you have to be 60 years of age or older and not require more than 1 person assist for activities of daily living
2ND CALL 3/1/2022
*Forwarded to admissions, reached voicemail</t>
  </si>
  <si>
    <t>CARMEL RICHMOND HEALTHCARE AND REHAB CENTER</t>
  </si>
  <si>
    <t>88 OLD TOWN ROAD</t>
  </si>
  <si>
    <t>https://www.archcare.org/short-term-rehab/carmel-richmond</t>
  </si>
  <si>
    <t>*Pricing for private and semi-private rooms are just the same ang will go up at $632.26 ($18,967.80 monthly) per day starting on January 1, 2022
*No locked in memory care unit</t>
  </si>
  <si>
    <t>NEW GOUVERNEUR HOSPITAL S N F</t>
  </si>
  <si>
    <t>227 MADISON STREET</t>
  </si>
  <si>
    <t>https://www.nychealthandhospitals.org/gouverneur/home/</t>
  </si>
  <si>
    <t>1ST CALL 12/14/2021
*Number provided is for the director of nursing
*For admissions ___ but reached voicemail
2ND CALL 3/1/2022
*Voicemail only</t>
  </si>
  <si>
    <t>SAPPHIRE NURSING AT MEADOW HILL</t>
  </si>
  <si>
    <t>172 MEADOW HILL ROAD</t>
  </si>
  <si>
    <t>http://newburghcare.com/</t>
  </si>
  <si>
    <t>1ST CALL 12/14/2021
*Admissions director is not available
2ND CALL 3/1/2022
*Forwarded to admissions, reached voicemail</t>
  </si>
  <si>
    <t>KINGSWAY ARMS NURSING CENTER INC</t>
  </si>
  <si>
    <t>323 KINGS ROAD</t>
  </si>
  <si>
    <t>https://www.kingswaycommunity.com/</t>
  </si>
  <si>
    <t>1ST CALL 12/14/2021
*Admissions director is not available
2ND CALL 3/1/2022
*Admissions director is not available</t>
  </si>
  <si>
    <t>MIDWAY NURSING HOME</t>
  </si>
  <si>
    <t>69 95 QUEENS MIDTOWN EXPRESSWAY</t>
  </si>
  <si>
    <t>MASPETH</t>
  </si>
  <si>
    <t>http://www.midwaynursinghome.com/</t>
  </si>
  <si>
    <t>1ST CALL 12/15/2021
*Admissions director is not available
2ND CALL 3/1/2022
*Rates are the same for all rooms</t>
  </si>
  <si>
    <t>BRIGHTON MANOR</t>
  </si>
  <si>
    <t>989 BLOSSOM ROAD</t>
  </si>
  <si>
    <t>https://thegrandhealthcare.com/rochester/</t>
  </si>
  <si>
    <t>1ST CALL 12/15/2021
*Admissions director is in a meeting
2ND CALL 3/1/2022
*Forwarded to admissions, reached voicemail
3/2/2022
*No private rooms</t>
  </si>
  <si>
    <t>CHARLES T SITRIN HEALTH CARE CENTER INC</t>
  </si>
  <si>
    <t>2050 TILDEN AVE</t>
  </si>
  <si>
    <t>NEW HARTFORD</t>
  </si>
  <si>
    <t>https://www.sitrin.com/</t>
  </si>
  <si>
    <t>$4,095.00 - $7,560.00</t>
  </si>
  <si>
    <t>1ST Call 12/15/2021
*Voicemail only 
2/18/2022
*No semi-private rooms
*For assisted living, pricing depends on the type of room and level of care
•        One Bedroom – Level 1 is $4,095.00 and Level 2 is $7,560.00
•        One Bedroom with Den – Level 1 is $4,410.00 and Level 2 is $7,560.00
•        Two Bedroom - Level 1 is $4,725.00 with additional $1,838.00 for extra person and Level 2 is $7,560.00 with additional with additional $3,675.00 for extra person
•        Two Bedroom with Den - Level 1 is $5,040.00 with additional $1,838.00 for extra person and Level 2 is $7,560.00 with additional with additional $3,675.00 for extra person
•        Deluxe Two Bedroom - Level 1 is $5,355.00 with additional $1,838.00 for extra person and Level 2 is $7,560.00 with additional with additional $3,675.00 for extra person</t>
  </si>
  <si>
    <t>NEWFANE REHAB &amp; HEALTH CARE CENTER</t>
  </si>
  <si>
    <t>2709 TRANSIT RD</t>
  </si>
  <si>
    <t>NEWFANE</t>
  </si>
  <si>
    <t>http://www.newfanerehab.com/</t>
  </si>
  <si>
    <t>*Pricing depends on the level of care and needs of the patient
*Skilled nursing and short rehab only</t>
  </si>
  <si>
    <t>THE GRAND REHABILITATION AND NURSING AT GREAT NECK</t>
  </si>
  <si>
    <t>15 ST PAULS PLACE</t>
  </si>
  <si>
    <t>https://thegrandhealthcare.com/greatneck/</t>
  </si>
  <si>
    <t>*Room rates are subject to change after renovations of the facility
*Bed availability change from day-to-day admissions and discharge of patients</t>
  </si>
  <si>
    <t>PELHAM PARKWAY NURSING CTR &amp; REHAB FACILITY L L C</t>
  </si>
  <si>
    <t>2401 LACONIA AVE</t>
  </si>
  <si>
    <t>https://healthcarecomps.com/nursing-homes/ny/335486/</t>
  </si>
  <si>
    <t>1ST CALL 12/15/2021
*Admissions director is not available
2ND CALL 3/1/2022
*Admissions director is not in the office</t>
  </si>
  <si>
    <t>ST JOHNLAND NURSING CENTER INC</t>
  </si>
  <si>
    <t>395 SUNKEN MEADOW ROAD</t>
  </si>
  <si>
    <t>KINGS PARK</t>
  </si>
  <si>
    <t>https://www.stjohnland.org/</t>
  </si>
  <si>
    <t>1ST CALL 12/15/2021
*Voicemail only
2ND CALL 3/1/2022
*Assisted living will open in August</t>
  </si>
  <si>
    <t>WESLEY GARDENS CORPORATION</t>
  </si>
  <si>
    <t>3 UPTON PARK</t>
  </si>
  <si>
    <t>http://www.wesleygardens.com/</t>
  </si>
  <si>
    <t>1ST CALL 12/15/2021
*Voicemail only
2ND CALL 3/1/2022
*Voicemail only</t>
  </si>
  <si>
    <t>BETHEL NURSING HOME COMPANY INC</t>
  </si>
  <si>
    <t>17 NARRAGANSETT AVENUE</t>
  </si>
  <si>
    <t>OSSINING</t>
  </si>
  <si>
    <t>https://www.bethelwell.org/senior-services-ossining-ny</t>
  </si>
  <si>
    <t>$4,429.00 - $6,199.00</t>
  </si>
  <si>
    <t>$1,893.00 - $2,339.00</t>
  </si>
  <si>
    <t>1ST Call 12/15/2021
*Voicemail only 
2/18/2022
*For independent living, an additional $835.12 per month for second occupant
*There is an income qualification for residency; single person has an annual income that does not exceed $62,400.00 and a married couple must be less than $71,360.00
2ND CALL 3/1/2022
*Pricing may go up depending on the level of care of the patient</t>
  </si>
  <si>
    <t>WAYNE CENTER FOR NURSING &amp; REHABILITATION</t>
  </si>
  <si>
    <t>3530 WAYNE AVENUE</t>
  </si>
  <si>
    <t>https://thewaynecenter.com/</t>
  </si>
  <si>
    <t>1ST CALL 12/15/2021
*Voicemail only
2ND CALL 3/2/2022
*Skilled, short-term and long-term care only</t>
  </si>
  <si>
    <t>TRUSTEES OF EASTERN STAR HALL &amp; HOME OF THE N Y S</t>
  </si>
  <si>
    <t>8290 STATE RT 69</t>
  </si>
  <si>
    <t>ORISKANY</t>
  </si>
  <si>
    <t>https://eshomeny.org/</t>
  </si>
  <si>
    <t>1ST CALL 12/15/2021
*Forwarded to admissions, reached voicemail
2ND CALL 3/2/2022
*Admissions director is not working in the facility
*Reached voicemail</t>
  </si>
  <si>
    <t>ELDERWOOD AT LOCKPORT</t>
  </si>
  <si>
    <t>104 OLD NIAGARA ROAD</t>
  </si>
  <si>
    <t>LOCKPORT</t>
  </si>
  <si>
    <t>https://www.elderwood.com/locations/elderwood-at-lockport</t>
  </si>
  <si>
    <t>*Room rates are effective on January 1, 2022
*No locked in memory care unit</t>
  </si>
  <si>
    <t>GOLDEN GATE REHABILITATION &amp; HEALTH CARE CENTER</t>
  </si>
  <si>
    <t>191 BRADLEY AVE</t>
  </si>
  <si>
    <t>https://www.goldengaterehab.com/</t>
  </si>
  <si>
    <t>1ST CALL 12/15/2021
*Voicemail only
2ND CALL 3/2/2022
*Voicemail only</t>
  </si>
  <si>
    <t>HOLLISWOOD CTR FOR REHABILITATION AND HEALTHCARE</t>
  </si>
  <si>
    <t>195 44 WOODHULL AVENUE</t>
  </si>
  <si>
    <t>HOLLIS</t>
  </si>
  <si>
    <t>https://holliswood-center.facilities.centershealthcare.org/</t>
  </si>
  <si>
    <t>BRONX CENTER FOR REHABILITATION &amp; HEALTH CARE</t>
  </si>
  <si>
    <t>1010 UNDERHILL AVE</t>
  </si>
  <si>
    <t>https://bronx-center.facilities.centershealthcare.org/</t>
  </si>
  <si>
    <t>1ST CALL 12/15/2021
*No one answered the phone
2ND CALL 3/2/2022
*Forwarded to admissions, reached voicemail</t>
  </si>
  <si>
    <t>SKY VIEW REHABILITATION &amp; HEALTH CARE CENTER L L C</t>
  </si>
  <si>
    <t>1280 ALBANY POST RD</t>
  </si>
  <si>
    <t>CROTON ON HUDSON</t>
  </si>
  <si>
    <t>http://skyviewrehab.com/</t>
  </si>
  <si>
    <t>*Pricing not disclosed
*Needs to see first the medical documents of the patient</t>
  </si>
  <si>
    <t>FOLTSBROOK CENTER FOR NURSING AND REHABILITATION</t>
  </si>
  <si>
    <t>104 NORTH WASHINGTON STREET</t>
  </si>
  <si>
    <t>HERKIMER</t>
  </si>
  <si>
    <t>https://foltsbrook.com/</t>
  </si>
  <si>
    <t>*All pricing is for room and board only
*Additional charges depend on the level of care of the patient</t>
  </si>
  <si>
    <t>YONKERS GARDENS CENTER FOR NURSING AND REHAB</t>
  </si>
  <si>
    <t>115 SOUTH BROADWAY</t>
  </si>
  <si>
    <t>https://yonkersgardens.com/</t>
  </si>
  <si>
    <t>HARLEM CTR FOR NURSING AND REHABILITATION, L L C</t>
  </si>
  <si>
    <t>30 WEST 138TH STREET</t>
  </si>
  <si>
    <t>https://www.harlemcenterrehab.com/</t>
  </si>
  <si>
    <t>1ST CALL 12/15/2021
*Admissions coordinator did not answer the phone
2ND CALL 3/2/2022
*Voicemail only</t>
  </si>
  <si>
    <t>GOOD SHEPHERD-FAIRVIEW HOME INC</t>
  </si>
  <si>
    <t>80 FAIRVIEW AVENUE</t>
  </si>
  <si>
    <t>https://www.goodshepherdcommunities.org/communities/good-shepherd-fairview-home/</t>
  </si>
  <si>
    <t>$6,990.00 - $8,790.00</t>
  </si>
  <si>
    <t>$1,992.00 - $2,535.00</t>
  </si>
  <si>
    <t>1ST CALL 12/15/2021
*Forwarded to admissions, reached voicemail
2ND CALL 3/2/2022
*For skilled nursing care, there is an additional assessment fee 
*For assisted living, pricing depends on the level of care of the patient
*For independent living
•        Standard One Bedroom - $1,992.00 monthly
•        Large One Bedroom - $2,197.00 monthly
•        Large One Bedroom with dinette - $2,356.00 monthly
•        Two Bedroom - $2,535.00 monthly
•        Additional $354.00 monthly for second person</t>
  </si>
  <si>
    <t>PLATTSBURGH REHABILITATION AND NURSING CENTER</t>
  </si>
  <si>
    <t>8 BUSHEY BOULEVARD</t>
  </si>
  <si>
    <t>https://plattsburghrehab.com/</t>
  </si>
  <si>
    <t>1ST CALL 12/15/2021
*Admissions director is not available
2ND CALL 3/2/2022
*No locked in memory care unit</t>
  </si>
  <si>
    <t>HILLSIDE MANOR REHAB &amp; EXTENDED CARE CENTER</t>
  </si>
  <si>
    <t>182 15 HILLSIDE AVENUE</t>
  </si>
  <si>
    <t>JAMAICA EST</t>
  </si>
  <si>
    <t>https://hillsidemanorrehab.com/</t>
  </si>
  <si>
    <t>*Needs to review the medical record of the patient before admission
*Needs to know the details of insurance</t>
  </si>
  <si>
    <t>AARON MANOR REHABILITATION AND NURSING CENTER</t>
  </si>
  <si>
    <t>100 ST CAMILLUS WAY</t>
  </si>
  <si>
    <t>FAIRPORT</t>
  </si>
  <si>
    <t>https://aaronmanor.com/</t>
  </si>
  <si>
    <t>$14,425.50 - $18,404.70</t>
  </si>
  <si>
    <t>1ST CALL 12/15/2021
*Voicemail only
2ND CALL 3/2/2022
*Admissions director is not available
3/3/2022
*Pricing depends on the level of care and insurance of the patient</t>
  </si>
  <si>
    <t>SALAMANCA REHABILITATION &amp; NURSING CENTER</t>
  </si>
  <si>
    <t>451 BROAD STREET</t>
  </si>
  <si>
    <t>SALAMANCA</t>
  </si>
  <si>
    <t>https://salamancarnc.com/</t>
  </si>
  <si>
    <t>1ST CALL 12/15/2021
*Forwarded to admissions, reached voicemail
2ND CALL 3/2/2022
*Pricing may go up depending on the needs of the patient</t>
  </si>
  <si>
    <t>THE GRAND REHABILITATION AND NRSG AT GUILDERLAND</t>
  </si>
  <si>
    <t>428 STATE ROUTE 146</t>
  </si>
  <si>
    <t>ALTAMONT</t>
  </si>
  <si>
    <t>https://thegrandhealthcare.com/guilderland/</t>
  </si>
  <si>
    <t>*Private rooms are used only for patients with medical necessities
*Rates provided are tax excluded. Tax is computed by business office
*Additional charges may apply depending on the needs of the patient</t>
  </si>
  <si>
    <t>PRESBYTERIAN HOME FOR CENTRAL NEW YORK INC</t>
  </si>
  <si>
    <t>4290 MIDDLE SETTLEMENT ROAD</t>
  </si>
  <si>
    <t>https://www.communitywellnesspartners.org/presbyterian</t>
  </si>
  <si>
    <t>$6,210.00 - $6,810.00</t>
  </si>
  <si>
    <t>$3,750.00 - $4,380.00</t>
  </si>
  <si>
    <t>1ST CALL 12/15/2021
*Bed availability changes from day-to-day admissions and discharge of patients
*Can call ___ for the Assisted/independent living
*Assisted/independent living is handled by a social worker but no one is available atm
2ND CALL 3/2/2022
*For assisted living, pricing may go up depending on the level of care of the patient</t>
  </si>
  <si>
    <t>ONONDAGA CENTER FOR REHABILITATION AND NURSING</t>
  </si>
  <si>
    <t>217 EAST AVENUE</t>
  </si>
  <si>
    <t>MINOA</t>
  </si>
  <si>
    <t>https://onondaga-center.facilities.centershealthcare.org/</t>
  </si>
  <si>
    <t>1ST CALL 12/15/2021
*Voicemail only
2ND CALL 3/2/2022
*Admissions did not disclose the pricing
*Needs the clinical status and information of the patient
*Admissions is working outside the facility</t>
  </si>
  <si>
    <t>COLD SPRING HILLS CENTER FOR NURSING AND REHAB</t>
  </si>
  <si>
    <t>378 SYOSSET WOODBURY ROAD</t>
  </si>
  <si>
    <t>https://www.coldspringcare.com/</t>
  </si>
  <si>
    <t>*Bed availability changes from day-to-day admissions and discharge of patients
*Rates may go up depending on the level of care of the patient</t>
  </si>
  <si>
    <t>REBEKAH REHAB AND EXTENDED CARE CENTER</t>
  </si>
  <si>
    <t>1072 HAVEMEYER AVENUE</t>
  </si>
  <si>
    <t>http://www.rebekahrehab.org/</t>
  </si>
  <si>
    <t>*Private and semi-private rates are the same</t>
  </si>
  <si>
    <t>BENSONHURST CENTER FOR REHAB AND HEALTHCARE</t>
  </si>
  <si>
    <t>1740 84TH STREET</t>
  </si>
  <si>
    <t>http://center84.com/</t>
  </si>
  <si>
    <t>*Facility usually caters patients with insurance
*No locked in memory care unit</t>
  </si>
  <si>
    <t>STATEN ISLAND CARE CENTER</t>
  </si>
  <si>
    <t>200 LAFAYETTE AVENUE</t>
  </si>
  <si>
    <t>https://statenislandcc.com/</t>
  </si>
  <si>
    <t>*Bed availability changes depending on the admissions and discharge of patients
*Pricing is for room and board only and may go up depending on the needs of the patients</t>
  </si>
  <si>
    <t>ROME MEMORIAL HOSPITAL, INC - R H C F</t>
  </si>
  <si>
    <t>1500 NORTH JAMES STREET</t>
  </si>
  <si>
    <t>http://www.romehospital.org/fivestar.aspx</t>
  </si>
  <si>
    <t>1ST CALL 12/15/2021
*Voicemail only
2ND CALL 3/2/2022
*Voicemail only
3/3/2022
*Skilled, short-term and long-term care only</t>
  </si>
  <si>
    <t>SUNRISE MANOR CTR FOR NURSING AND REHABILITATION</t>
  </si>
  <si>
    <t>1325 BRENTWOOD ROAD</t>
  </si>
  <si>
    <t>BAY SHORE</t>
  </si>
  <si>
    <t>https://www.sunrisemanorrehab.com/</t>
  </si>
  <si>
    <t>*No locked in memory care unit
*Room rates will be effective January 1st of 2022</t>
  </si>
  <si>
    <t>ELDERWOOD OF LAKESIDE AT BROCKPORT</t>
  </si>
  <si>
    <t>170 WEST AVENUE</t>
  </si>
  <si>
    <t>BROCKPORT</t>
  </si>
  <si>
    <t>https://www.elderwood.com/locations/elderwood-of-lakeside-at-brockport</t>
  </si>
  <si>
    <t>1ST CALL 12/15/2021
*Forwarded to admissions, reached voicemail
2ND CALL 3/2/2022
*Skilled, short-term and long-term care only</t>
  </si>
  <si>
    <t>AMSTERDAM NURSING HOME CORP (1992)</t>
  </si>
  <si>
    <t>1060 AMSTERDAM AVENUE</t>
  </si>
  <si>
    <t>https://amsterdamcares.org/</t>
  </si>
  <si>
    <t>ROCKAWAY CARE CENTER</t>
  </si>
  <si>
    <t>353 BEACH 48TH STREET</t>
  </si>
  <si>
    <t>https://rockawaycc.com/</t>
  </si>
  <si>
    <t>MAPLEWOOD NURSING HOME INC</t>
  </si>
  <si>
    <t>100 DANIEL DRIVE</t>
  </si>
  <si>
    <t>https://maplewoodnursinghome.com/</t>
  </si>
  <si>
    <t>$17,173.50 to $20,665.80</t>
  </si>
  <si>
    <t>*Rates depends on the room size
*No locked in memory care unit</t>
  </si>
  <si>
    <t>GREENE MEADOWS NURSING AND REHABILITATION CENTER</t>
  </si>
  <si>
    <t>161 JEFFERSON HEIGHTS</t>
  </si>
  <si>
    <t>CATSKILL</t>
  </si>
  <si>
    <t>https://greenemeadows.com/</t>
  </si>
  <si>
    <t>1ST CALL 12/15/2021
*Room rates is handled by the billing department but the line is busy atm. call back
2ND CALL 3/3/2022
*Forwarded to business office, reached voicemail</t>
  </si>
  <si>
    <t>THE PINES HEALTHCARE &amp; REHAB CTRS MACHIAS CAMPUS</t>
  </si>
  <si>
    <t>9822 ROUTE 16</t>
  </si>
  <si>
    <t>https://pinescare.com/machias-campus</t>
  </si>
  <si>
    <t>1ST CALL 12/15/2021
*Forwarded to admissions, reached voicemail
2ND CALL 3/3/2022
*Forwarded to admissions, reached voicemail</t>
  </si>
  <si>
    <t>CARTHAGE CENTER FOR REHABILITATION AND NURSING</t>
  </si>
  <si>
    <t>1045 WEST STREET</t>
  </si>
  <si>
    <t>https://carthage-center.facilities.centershealthcare.org/</t>
  </si>
  <si>
    <t>1ST CALL 12/15/2021
*No one answered the phone
2ND CALL 3/3/2022
*Forwarded to Director of Social Services, reached voicemail</t>
  </si>
  <si>
    <t>PROVIDENCE REST INC</t>
  </si>
  <si>
    <t>3304 WATERBURY AVENUE</t>
  </si>
  <si>
    <t>https://www.providencerest.org/</t>
  </si>
  <si>
    <t>ALPINE REHABILITATION AND NURSING CENTER</t>
  </si>
  <si>
    <t>755 E MONROE STREET</t>
  </si>
  <si>
    <t>https://alpinerehab.net/</t>
  </si>
  <si>
    <t>1ST CALL 12/15/2021
*Voicemail only
2ND CALL 3/3/2022
*Skilled, short-term and long-term care only</t>
  </si>
  <si>
    <t>SUNSET NURSING AND REHABILITATION CENTER, INC</t>
  </si>
  <si>
    <t>232 ACADEMY STREET</t>
  </si>
  <si>
    <t>https://vestracare.com/sunset/</t>
  </si>
  <si>
    <t xml:space="preserve">*Rates is based on the level of care needed by the patient
</t>
  </si>
  <si>
    <t>DUNKIRK REHABILITATION &amp; NURSING CENTER</t>
  </si>
  <si>
    <t>447 449 LAKE SHORE DRIVE WEST</t>
  </si>
  <si>
    <t>DUNKIRK</t>
  </si>
  <si>
    <t>https://dunkirkrnc.com/</t>
  </si>
  <si>
    <t>1ST CALL 12/15/2021
*Admissions coordinator is working from home
*Voicemail only
*Same admissions coordinator at EDEN REHABILITATION NURSING CENTER
2ND CALL 3/3/2022
*Skilled, short-term and long-term care only</t>
  </si>
  <si>
    <t>CLINTON COUNTY NURSING HOME</t>
  </si>
  <si>
    <t>16 FLYNN AVENUE</t>
  </si>
  <si>
    <t>https://www.clintoncountygov.com/nursinghome</t>
  </si>
  <si>
    <t>1ST CALL 12/15/2021
*Voicemail only
2ND CALL 3/3/2022
*No locked in memory care unit</t>
  </si>
  <si>
    <t>THE CENTER FOR NURSING AND REHAB AT HOOSICK FALLS</t>
  </si>
  <si>
    <t>21 DANFORTH STREET</t>
  </si>
  <si>
    <t>HOOSICK FALLS</t>
  </si>
  <si>
    <t>http://nursingandrehab.org/</t>
  </si>
  <si>
    <t>BROOKLYN UNITED METHODIST CHURCH HOME</t>
  </si>
  <si>
    <t>1485 DUMONT AVENUE</t>
  </si>
  <si>
    <t>http://bumch.org/</t>
  </si>
  <si>
    <t>1ST CALL 12/15/2021
*Voicemail only
2ND CALL 3/3/2022
*Voicemail only</t>
  </si>
  <si>
    <t>EDEN REHABILITATION NURSING CENTER</t>
  </si>
  <si>
    <t>2806 GEORGE STREET</t>
  </si>
  <si>
    <t>https://edenrnc.com/</t>
  </si>
  <si>
    <t>1ST CALL 12/15/2021
*Admissions coordinator is working from home 
*Voicemail only 
*Same admissions coordinator at DUNKIRK REHABILITATION &amp; NURSING CENTER
2ND CALL 3/3/2022
*Skilled, short-term and long-term care only</t>
  </si>
  <si>
    <t>CROWN HEIGHTS CENTER FOR NURSING AND REHAB</t>
  </si>
  <si>
    <t>810 20 ST MARKS AVENUE</t>
  </si>
  <si>
    <t>https://www.crownheightscenterrehab.com/</t>
  </si>
  <si>
    <t>*Rates may go up depending on the needs of the patient</t>
  </si>
  <si>
    <t>GLEN ISLAND CENTER FOR NURSING AND REHABILITATION</t>
  </si>
  <si>
    <t>490 PELHAM ROAD</t>
  </si>
  <si>
    <t>NEW ROCHELLE</t>
  </si>
  <si>
    <t>https://gicnr.com/</t>
  </si>
  <si>
    <t>1ST CALL 12/15/2021
*Admissions director is not available
2ND CALL 3/3/2022
*No answer</t>
  </si>
  <si>
    <t>BAPTIST HEALTH NURSING AND REHABILITATION CENTER</t>
  </si>
  <si>
    <t>297 N BALLSTON AVE</t>
  </si>
  <si>
    <t>SCOTIA</t>
  </si>
  <si>
    <t>https://www.bapthealth.com/</t>
  </si>
  <si>
    <t>THE BAPTIST HOME AT BROOKMEADE</t>
  </si>
  <si>
    <t>46 BROOKMEADE DRIVE</t>
  </si>
  <si>
    <t>https://www.brookmeadecommunity.org/</t>
  </si>
  <si>
    <t>$9,177.00 - $10,677.00</t>
  </si>
  <si>
    <t>1ST Call 12/15/2021
*Voicemail only 
2/22/2022
*For assisted living, additional charges depend on the level of care of the patient
2ND CALL 3/3/2022
*Forwarded to admissions, reached voicemail</t>
  </si>
  <si>
    <t>BAYBERRY NURSING HOME</t>
  </si>
  <si>
    <t>40 KEOGH LANE</t>
  </si>
  <si>
    <t>https://www.bayberrycarecenter.com/</t>
  </si>
  <si>
    <t>1ST CALL 12/16/2021
*No answer
2ND CALL 3/3/2022
*No one answered in the provided number
*Called the number on their website 9146366200</t>
  </si>
  <si>
    <t>LATTA ROAD NURSING HOME EAST</t>
  </si>
  <si>
    <t>2102 LATTA ROAD</t>
  </si>
  <si>
    <t>https://www.hurlbutcare.com/our-communities/latta-road-east</t>
  </si>
  <si>
    <t>1ST CALL 12/16/2021
*Admissions director is in a meeting
2ND CALL 3/3/2022
*Number is unavailable
*No other number to call
*Same number on their website
*Contact their website and responded via email
*No locked in memory care unit</t>
  </si>
  <si>
    <t>BEDFORD CENTER FOR NURSING AND REHABILITATION</t>
  </si>
  <si>
    <t>40 HEYWARD STREET</t>
  </si>
  <si>
    <t>https://www.bedfordcenterrehab.com/</t>
  </si>
  <si>
    <t>1ST CALL 12/16/2021
*Voicemail only
2ND CALL 3/3/2022
*No semi private rooms</t>
  </si>
  <si>
    <t>TERESIAN HOUSE NURSING HOME CO INC</t>
  </si>
  <si>
    <t>200 WASHINGTON AVE EXT</t>
  </si>
  <si>
    <t>https://teresianhouse.org/</t>
  </si>
  <si>
    <t>$14,280.00 - $14,670.00</t>
  </si>
  <si>
    <t>$14,550.00 - $14,850.00</t>
  </si>
  <si>
    <t>1ST CALL 12/16/2021
*Forwarded to admissions, reached voicemail
2ND CALL 3/3/2022
*No semi-private rooms</t>
  </si>
  <si>
    <t>SULLIVAN COUNTY ADULT CARE CENTER</t>
  </si>
  <si>
    <t>256 SUNSET LAKE ROAD</t>
  </si>
  <si>
    <t>https://sullivanny.us/Departments/Adultcarecenter</t>
  </si>
  <si>
    <t>1ST CALL 12/16/2021
*Forwarded to admissions, reached voicemail
2ND CALL 3/3/2022
*Skilled, short-term and long-term care only</t>
  </si>
  <si>
    <t>GARDEN GATE HEALTH CARE FACILITY</t>
  </si>
  <si>
    <t>2365 UNION ROAD</t>
  </si>
  <si>
    <t>CHEEKTOWAGA</t>
  </si>
  <si>
    <t>https://www.mcguiregroup.com/locations/garden-gate/</t>
  </si>
  <si>
    <t>1ST CALL 12/16/2021
*Forwarded to admissions, reached voicemail
2ND CALL 3/3/2022
*Forwarded to admissions, reached voicemail</t>
  </si>
  <si>
    <t>BUFFALO COMMUNITY HEALTHCARE CENTER</t>
  </si>
  <si>
    <t>1205 DELAWARE AVENUE</t>
  </si>
  <si>
    <t>https://thegrandhealthcare.com/delawarepark/</t>
  </si>
  <si>
    <t>HOUGHTON REHABILITATION &amp; NURSING CENTER</t>
  </si>
  <si>
    <t>9876 LUCKEY DRIVE</t>
  </si>
  <si>
    <t>HOUGHTON</t>
  </si>
  <si>
    <t>https://houghtonrnc.com/</t>
  </si>
  <si>
    <t xml:space="preserve">*Bed availability cannot be confirmed as the admissions director is working from home </t>
  </si>
  <si>
    <t>WILLIAMSVILLE SUBURBAN, L L C</t>
  </si>
  <si>
    <t>163 SOUTH UNION ROAD</t>
  </si>
  <si>
    <t>WILLIAMSVILLE</t>
  </si>
  <si>
    <t>https://williamsvillesuburbancare.com/</t>
  </si>
  <si>
    <t>1ST CALL 12/16/2021
*Voicemail only
2ND CALL 3/3/2022
*Voicemail only</t>
  </si>
  <si>
    <t>NORTH GATE HEALTH CARE FACILITY</t>
  </si>
  <si>
    <t>7264 NASH ROAD</t>
  </si>
  <si>
    <t>NORTH TONAWANDA</t>
  </si>
  <si>
    <t>https://www.mcguiregroup.com/locations/northgate/</t>
  </si>
  <si>
    <t>TERRACE VIEW LONG TERM CARE FACILITY</t>
  </si>
  <si>
    <t>462 GRIDER STREET</t>
  </si>
  <si>
    <t>https://www.ecmc.edu/health-services-and-doctors/long-term-care-at-terrace-view/</t>
  </si>
  <si>
    <t>*If patient want to be in the waitlist, they need to personally go to the facility</t>
  </si>
  <si>
    <t>ABSOLUT CTR FOR NURSING &amp; REHAB THREE RIVERS L L C</t>
  </si>
  <si>
    <t>101 CREEKSIDE DRIVE</t>
  </si>
  <si>
    <t>PAINTED POST</t>
  </si>
  <si>
    <t>https://www.absolutcare.com/three-rivers/contact-form/</t>
  </si>
  <si>
    <t>*Needs the insurance details of the patient first
*Rates also depends on the patients level of care</t>
  </si>
  <si>
    <t>HAYM SOLOMON HOME FOR THE AGED</t>
  </si>
  <si>
    <t>2340 CROPSEY AVENUE</t>
  </si>
  <si>
    <t>https://www.haymsalomonhome.com/</t>
  </si>
  <si>
    <t>*No available beds for long term care atm. Short term rehab beds are available
*Skilled nursing care and sub-acute rehab only</t>
  </si>
  <si>
    <t>CAMPBELL HALL REHABILITATION CENTER INC</t>
  </si>
  <si>
    <t>23 KIERNAN RD</t>
  </si>
  <si>
    <t>CAMPBELL HALL</t>
  </si>
  <si>
    <t>https://www.campbellhallrehab.com/</t>
  </si>
  <si>
    <t>*Rates may go up depending on the patient’s needs</t>
  </si>
  <si>
    <t>AUTUMN VIEW HEALTH CARE FACILITY L L C</t>
  </si>
  <si>
    <t>S 4650 SOUTHWESTERN BLVD</t>
  </si>
  <si>
    <t>HAMBURG</t>
  </si>
  <si>
    <t>https://www.mcguiregroup.com/locations/autumn-view/</t>
  </si>
  <si>
    <t>TERENCE CARDINAL COOKE HEALTH CARE CENTER</t>
  </si>
  <si>
    <t>1249 FIFTH AVENUE</t>
  </si>
  <si>
    <t>https://www.archcare.org/nursing-homes/terence-cardinal-cooke</t>
  </si>
  <si>
    <t>*Rates given is for room and board only
*Additional charges for meals, medications and rehab</t>
  </si>
  <si>
    <t>VALLEY HEALTH SERVICES INC</t>
  </si>
  <si>
    <t>690 WEST GERMAN STREET</t>
  </si>
  <si>
    <t>https://www.bassett.org/locations/valley-health-services</t>
  </si>
  <si>
    <t>1ST Call 12/16/2021
*Forwarded to admissions, reached voicemail 
2/21/2022
*Pricing may go up depending on the level of care of the patient</t>
  </si>
  <si>
    <t>FOUR SEASONS NURSING AND REHABILITATION CENTER</t>
  </si>
  <si>
    <t>1555 ROCKAWAY PARKWAY</t>
  </si>
  <si>
    <t>https://fourseasonshcs.com/skilled-nursing-and-rehabilitation/</t>
  </si>
  <si>
    <t>*Private rooms are for medical use only</t>
  </si>
  <si>
    <t>JAMES G JOHNSTON MEMORIAL NURSING HOME</t>
  </si>
  <si>
    <t>285 DEYO HILL ROAD</t>
  </si>
  <si>
    <t>JOHNSON CITY</t>
  </si>
  <si>
    <t>https://www.seniorly.com/skilled-nursing-facility/new-york/johnson-city/james-g-johnston-memorial-nursing-home</t>
  </si>
  <si>
    <t>$6,450.00 to $8,190.00</t>
  </si>
  <si>
    <t>*No beds available atm
*Room rates is effective in January 1, 2022
*Assisted living rate depends on the level of care of the patient
*Independent living rate depends on the size of the apartment and the patient’s needs</t>
  </si>
  <si>
    <t>EAST NECK NURSING &amp; REHABILITATION CENTER</t>
  </si>
  <si>
    <t>134 GREAT EAST NECK ROAD</t>
  </si>
  <si>
    <t>https://ennrc.com/</t>
  </si>
  <si>
    <t>*Needs medical information of the patient first</t>
  </si>
  <si>
    <t>ABSOLUT CTR FOR NURSING &amp; REHAB WESTFIELD L L C</t>
  </si>
  <si>
    <t>26 CASS STREET</t>
  </si>
  <si>
    <t>https://www.absolutcare.com/westfield/</t>
  </si>
  <si>
    <t>1ST CALL 12/16/2021
*Admissions director is not available
2ND CALL 3/3/2022
*Skilled, short-term and long-term care only</t>
  </si>
  <si>
    <t>SAPPHIRE NURSING AND REHAB AT GOSHEN</t>
  </si>
  <si>
    <t>46 HARRIMAN DRIVE</t>
  </si>
  <si>
    <t>http://goshencare.com/</t>
  </si>
  <si>
    <t>*No beds available atm
*Facility needs 2 months upfront for rooms if private pay</t>
  </si>
  <si>
    <t>SALEM HILLS REHABILITATION AND NURSING CENTER</t>
  </si>
  <si>
    <t>539 ROUTE 22</t>
  </si>
  <si>
    <t>PURDYS</t>
  </si>
  <si>
    <t>http://salemhillsrehab.com/</t>
  </si>
  <si>
    <t>1ST CALL 12/20/2021
*No answer
2ND CALL 3/3/2022
*No one answers on the number provided
*Number on website is the same with Waterview Hills Rehabilitation and Healthcare
*Reached voicemail
*Room rate given via email</t>
  </si>
  <si>
    <t>PECONIC BAY SKILLED NURSING FACILITY</t>
  </si>
  <si>
    <t>1300 ROANOKE AVENUE</t>
  </si>
  <si>
    <t>https://www.pbmchealth.org/care-centers-services/services/peconic-bay-skilled-nursing-rehabilitation</t>
  </si>
  <si>
    <t>1ST CALL 12/20/2021
*Forwarded to admissions, reached voicemail
2ND CALL 3/4/2022
*Facility is a hospital based skilled care and rehab and the daily rate is $1,000.00
*Pricing is higher compared to a regular nursing home facility</t>
  </si>
  <si>
    <t>WHITE OAKS REHABILITATION AND NURSING CENTER</t>
  </si>
  <si>
    <t>8565 JERICHO TURNPIKE</t>
  </si>
  <si>
    <t>https://new.whiteoaksrehab.com/</t>
  </si>
  <si>
    <t>1ST CALL 12/20/2021
*Admissions director is not available
2ND CALL 3/4/2022
*Forwarded to admissions, reached voicemail</t>
  </si>
  <si>
    <t>ST JOSEPHS PLACE</t>
  </si>
  <si>
    <t>160 EAST MAIN STREET</t>
  </si>
  <si>
    <t>PORT JERVIS</t>
  </si>
  <si>
    <t>https://www.bonsecourscommunityhosp.org/st-josephs--place</t>
  </si>
  <si>
    <t>GURWIN JEWISH NURSING AND REHABILITATION CENTER</t>
  </si>
  <si>
    <t>68 HAUPPAUGE ROAD</t>
  </si>
  <si>
    <t>COMMACK</t>
  </si>
  <si>
    <t>https://www.gurwin.org/</t>
  </si>
  <si>
    <t>1ST CALL 12/20/2021
*Admissions director is not available
2ND CALL 3/4/2022
*For private pay, facility requires a deposit amounting to $54,000.00
*No available beds in memory care
*Forwarded to assisted living but reached voicemail
*Call back for pricing of independent living</t>
  </si>
  <si>
    <t>NORTHWELL HEALTH STERN FAMILY CENTER FOR REHAB</t>
  </si>
  <si>
    <t>300 COMMUNITY DRIVE</t>
  </si>
  <si>
    <t>MANHASSET</t>
  </si>
  <si>
    <t>https://www.northwell.edu/rehabilitation-network/locations/northwell-health-stern-family-center-rehabilitation</t>
  </si>
  <si>
    <t>$21,750.00 - $24,750.00</t>
  </si>
  <si>
    <t>1ST CALL12/20/2021
*Call failed
2ND CALL 3/4/2022
*Called the number on website 5165628000
*Facility is a hospital based skilled care and rehab and the daily rate is $725.00 - $825.00 per day
*Pricing is higher compared to a regular nursing home facility</t>
  </si>
  <si>
    <t>HAMILTON PARK NURSING AND REHABILITATION CENTER</t>
  </si>
  <si>
    <t>691 92ND STREET</t>
  </si>
  <si>
    <t>https://www.hamiltonparkrehab.com/</t>
  </si>
  <si>
    <t>1ST CALL 12/20/2021
*Call failed
2ND CALL 3/4/2022
*Voicemail only</t>
  </si>
  <si>
    <t>SYRACUSE HOME ASSOCIATION</t>
  </si>
  <si>
    <t>7740 MEIGS ROAD</t>
  </si>
  <si>
    <t>BALDWINSVILLE</t>
  </si>
  <si>
    <t>https://www.mcharrielife.org/</t>
  </si>
  <si>
    <t>*No available beds atm
*No private rooms
*Pricing will be effective January 1st 2022
*Skilled nursing only</t>
  </si>
  <si>
    <t>ATRIUM CENTER FOR REHABILITATION AND NURSING</t>
  </si>
  <si>
    <t>630 E 104TH STREET</t>
  </si>
  <si>
    <t>https://www.atriumrehabcenter.com/</t>
  </si>
  <si>
    <t>*Before admission, the facility needs to assess the medical and financial status of the patient
*If patient will use private pay, the facility requires 2-3 months upfront for room and board
*Pricing is for room and board only
*Additional charges for medications and therapy</t>
  </si>
  <si>
    <t>EAST HAVEN NURSING &amp; REHABILITATION CENTER</t>
  </si>
  <si>
    <t>2323 EASTCHESTER ROAD</t>
  </si>
  <si>
    <t>https://www.easthavencares.com/</t>
  </si>
  <si>
    <t>1ST CALL 12/20/2021
* Voicemail only
2ND CALL 3/4/2022</t>
  </si>
  <si>
    <t>BEACON REHABILITATION AND NURSING CENTER</t>
  </si>
  <si>
    <t>140 BEACH 113TH STREET</t>
  </si>
  <si>
    <t>ROCKAWAY PARK</t>
  </si>
  <si>
    <t>https://www.beaconrnc.com/</t>
  </si>
  <si>
    <t>*2 beds available atm. 1 for male and 1 for female
*Pricing is for room and board only
*Additional charges for medications and therapy</t>
  </si>
  <si>
    <t>BETSY ROSS REHABILITATION CENTER, INC</t>
  </si>
  <si>
    <t>1 ELSIE STREET</t>
  </si>
  <si>
    <t>http://betsyrossrehab.com/?fbclid=IwAR357RH-L0ZPa3oHZjj2OcJU_nYSFGBFZ1kYp3vK8eWgGWBVCgscRCVUIyc</t>
  </si>
  <si>
    <t>$8,400.00 - $8,550.00</t>
  </si>
  <si>
    <t>1ST CALL 12/20/2021
*Bed availability depends on the medical condition of the patient
*Call back for the pricing
*Admissions director has a visitor ATM
2ND CALL 3/4/2022
*Pricing is for room and board only
*Pricing may go up depending on the needed care of the patient</t>
  </si>
  <si>
    <t>FRIEDWALD CENTER FOR REHAB AND NURSING, L L C</t>
  </si>
  <si>
    <t>475 NEW HEMPSTEAD ROAD</t>
  </si>
  <si>
    <t>NEW CITY</t>
  </si>
  <si>
    <t>https://friedwaldcenter.com/</t>
  </si>
  <si>
    <t>1ST CALL 12/20/2021
*Forwarded to admissions, reached voicemail
2ND CALL 3/4/2022
*Admissions director do not know the room rates
*Transferred to business office but call was cut
*Call back for pricing</t>
  </si>
  <si>
    <t>LUXOR NURSING AND REHABILITATION AT MILLS POND</t>
  </si>
  <si>
    <t>273 MORICHES ROAD</t>
  </si>
  <si>
    <t>ST JAMES</t>
  </si>
  <si>
    <t>https://luxormillspond.com/</t>
  </si>
  <si>
    <t>1ST CALL 12/20/2021
*Voicemail only
2ND CALL 3/4/2022
*Admissions director do not know the room rates
*Transferred to business office but reached voicemail</t>
  </si>
  <si>
    <t>NIAGARA REHABILITATION AND NURSING CENTER</t>
  </si>
  <si>
    <t>822 CEDAR AVENUE</t>
  </si>
  <si>
    <t>NIAGARA FALLS</t>
  </si>
  <si>
    <t>https://niagararehab.com/</t>
  </si>
  <si>
    <t>1ST CALL 12/20/2021
*Voicemail only
2ND CALL 3/4/2022
*Pricing may go up depending on the needs of the patient</t>
  </si>
  <si>
    <t>700 WHITE PLAINS ROAD</t>
  </si>
  <si>
    <t>http://www.grandmanor.org/</t>
  </si>
  <si>
    <t>1ST CALL 12/20/2021
*Voicemail only
2ND CALL 3/4/2022
*Pricing not disclosed</t>
  </si>
  <si>
    <t>ST LUKE RESIDENTIAL HEALTH CARE FACILITY INC</t>
  </si>
  <si>
    <t>299 EAST RIVER ROAD</t>
  </si>
  <si>
    <t>https://www.stlukehs.com/st-luke-health-services/</t>
  </si>
  <si>
    <t>1ST CALL 12/20/2021
*Forwarded to admissions, reached voicemail
2ND CALL 3/4/2022
*Forwarded to admissions, reached voicemail</t>
  </si>
  <si>
    <t>ROCKVILLE SKILLED NURSING &amp; REHAB CENTER, L L C</t>
  </si>
  <si>
    <t>50 MAINE AVENUE</t>
  </si>
  <si>
    <t>https://rockvillerehab.com/</t>
  </si>
  <si>
    <t>1ST CALL 12/20/2021
*Forwarded to admissions, reached voicemail
2ND CALL 3/4/2022
*Skilled, short-term and long-term care only</t>
  </si>
  <si>
    <t>FISHKILL CENTER FOR REHABILITATION AND NURSING</t>
  </si>
  <si>
    <t>22 ROBERT R. KASIN WAY</t>
  </si>
  <si>
    <t>BEACON</t>
  </si>
  <si>
    <t>https://fishkillcare.com/</t>
  </si>
  <si>
    <t>SMITHTOWN CENTER FOR REHABILITATION &amp; NURSING CARE</t>
  </si>
  <si>
    <t>391 NORTH COUNTRY ROAD</t>
  </si>
  <si>
    <t>SMITHTOWN</t>
  </si>
  <si>
    <t>http://smithtowncenter.com/</t>
  </si>
  <si>
    <t>*Bed availability depends on the medical condition of the patient
*Before admission, the facility needs referral from the hospital</t>
  </si>
  <si>
    <t>LONG ISLAND STATE VETERANS HOME</t>
  </si>
  <si>
    <t>100 PATRIOTS ROAD</t>
  </si>
  <si>
    <t>STONYBROOK</t>
  </si>
  <si>
    <t>https://veteranshome.stonybrookmedicine.edu/?y_source=1_NTg2NDM1MS03MTUtbG9jYXRpb24ud2Vic2l0ZQ%3D%3D</t>
  </si>
  <si>
    <t>*No available beds ATM
*Facility only accepts veteran patients or their spouses/widows
*Needs information of the veteran</t>
  </si>
  <si>
    <t>NORWICH REHABILITATION &amp; NURSING CENTER</t>
  </si>
  <si>
    <t>88 CALVARY DRIVE</t>
  </si>
  <si>
    <t>https://norwichrehab.com/</t>
  </si>
  <si>
    <t>1ST CALL 12/20/2021
*No answer
2ND CALL 3/4/2022
*Forwarded to admissions, reached voicemail</t>
  </si>
  <si>
    <t>IROQUOIS NURSING HOME INC</t>
  </si>
  <si>
    <t>4600 SOUTHWOOD HEIGHTS DRIVE</t>
  </si>
  <si>
    <t>JAMESVILLE</t>
  </si>
  <si>
    <t>https://www.iroquoisnh.org/</t>
  </si>
  <si>
    <t>*No available beds ATM
*Bed availability depends on day-to-day admissions and discharge of patients
*Pricing for private and semi-private rooms are the same
*Additional charges for medications and therapy</t>
  </si>
  <si>
    <t>OUR LADY OF MERCY LIFE CENTER</t>
  </si>
  <si>
    <t>2 MERCYCARE LANE</t>
  </si>
  <si>
    <t>GUILDERLAND</t>
  </si>
  <si>
    <t>*For admissions, facility needs referral from hospital
*Room rates are excluded of 6.8% tax rate
*Additional charges for medications and therapy</t>
  </si>
  <si>
    <t>EDNA TINA WILSON LIVING CENTER</t>
  </si>
  <si>
    <t>700 ISLAND COTTAGE ROAD</t>
  </si>
  <si>
    <t>https://www.rochesterregional.org/locations/senior-services/edna-tina-wilson-living-center</t>
  </si>
  <si>
    <t>1ST CALL 12/21/2021
*Voicemail only
*Admissions coordinator is in a different building
2ND CALL 3/4/2022
*Skilled, short-term and long-term care only</t>
  </si>
  <si>
    <t>N Y S VETERANS HOME IN N Y C</t>
  </si>
  <si>
    <t>178 50 LINDEN BLVD</t>
  </si>
  <si>
    <t>https://apps.health.ny.gov/nysvets/web/</t>
  </si>
  <si>
    <t>*Facility only accepts veteran patients or their spouses/widows
*Needs information of the veteran</t>
  </si>
  <si>
    <t>CASA PROMESA</t>
  </si>
  <si>
    <t>308 EAST 175 STREET</t>
  </si>
  <si>
    <t>https://acacianetwork.org/casa-promesa/</t>
  </si>
  <si>
    <t>1ST CALL 12/21/2021
*Voicemail only
2ND CALL 3/4/2022
*Admissions coordinator is in a different building
*Skilled, short-term and long-term care only</t>
  </si>
  <si>
    <t>SCHERVIER PAVILION</t>
  </si>
  <si>
    <t>22 VAN DUZER PLACE</t>
  </si>
  <si>
    <t>WARWICK</t>
  </si>
  <si>
    <t>https://www.stanthonycommunityhosp.org/long-term-care-schervier-pavilion</t>
  </si>
  <si>
    <t>1ST CALL 12/21/2021
*Voicemail only
2ND CALL 3/4/2022
*Voicemail only</t>
  </si>
  <si>
    <t>HIGHLANDS LIVING CENTER</t>
  </si>
  <si>
    <t>500 HAHNEMANN TRAIL</t>
  </si>
  <si>
    <t>PITTSFORD</t>
  </si>
  <si>
    <t>https://www.highlandsatpittsford.org/the-living-center/</t>
  </si>
  <si>
    <t>$5,125.00 - $7,910.00</t>
  </si>
  <si>
    <t>$2,695.00 - $4,635.00</t>
  </si>
  <si>
    <t>$7,460.00 - $7,945.00</t>
  </si>
  <si>
    <t>1ST Call 12/21/2021
*Forwarded to admissions, reached voicemail 
2/22/2022
*For independent living
• One Bedroom Standard - $2,695.00 monthly with refundable residence fee of $94,500.00
• One Bedroom Traditional - $2,880.00 monthly with refundable residence fee of $106,500.00
• One Bedroom Special - $2,880.00 monthly with refundable residence fee of $106,500.00
• One Bedroom Deluxe w/ Patio - $3,245.00 monthly with refundable residence fee of $136,500.00
• One Bedroom Deluxe w/ Bay - $3,220.00 monthly with refundable residence fee of $124,500.00
• One Bedroom Study - $3,640.00 monthly with refundable residence fee of $186,000.00
• One Bedroom Den - $3,710.00 monthly with refundable residence fee of $198,500.00
• Two Bedroom Deluxe - $3,860.00 monthly with refundable residence fee of $205,500.00
• Two Bedroom Classic - $4,155.00 monthly with refundable residence fee of $236,500.00
• Two Bedroom Special- $4,540.00 monthly with refundable residence fee of $262,500.00
• Two Bedroom Custom - $4,635.00 monthly with refundable residence fee of $281,000.00
2/24/2022
*For assisted living
• Alcove - $5,125.00 monthly
• Alcove Deluxe - $5,460.00 monthly
• One Bedroom - $5,945.00 monthly
• One Bedroom Deluxe Suite - $7,485.00 monthly
• One Bedroom Classic Suite - $7,885.00 monthly
• Two Bedroom Custom Suite - $5,125.00 monthly
• Two Bedroom Deluxe Suite - $7,910.00 monthly
• Second person fee is $1,120.00 monthly
2ND CALL 3/4/2022
**Forwarded to admissions, reached voicemail</t>
  </si>
  <si>
    <t>WINGATE OF DUTCHESS</t>
  </si>
  <si>
    <t>3 SUMMIT COURT</t>
  </si>
  <si>
    <t>FISHKILL</t>
  </si>
  <si>
    <t>https://wingatehealthcare.com/location/wingate-at-dutchess/</t>
  </si>
  <si>
    <t>*Bed availability depends on day-to-day admissions and discharge of patients
*Pricing is effective January 1st 2022
*Room rates will have an additional tax (tax percentage was not disclosed)
*No locked in memory care unit
*Same pricing for 2 facilities</t>
  </si>
  <si>
    <t>QUEENS BOULEVARD EXTENDED CARE FACILITY</t>
  </si>
  <si>
    <t>61 11 QUEENS BOULEVARD</t>
  </si>
  <si>
    <t>WOODSIDE</t>
  </si>
  <si>
    <t>http://www.qbecf.com/</t>
  </si>
  <si>
    <t>THE OSBORN</t>
  </si>
  <si>
    <t>101 THEALL ROAD</t>
  </si>
  <si>
    <t>RYE</t>
  </si>
  <si>
    <t>https://www.theosborn.org/</t>
  </si>
  <si>
    <t>$10,115.00 - $16,878.00</t>
  </si>
  <si>
    <t>$6,368.00 - $13,196.00</t>
  </si>
  <si>
    <t>1ST Call 12/15/2021
*Admissions director is not available 
2/22/2022
*Entrance fees for the Sterling Park Independent Living Community at The Osborn begin at $582,234.00 and monthly fees start at $4,422.00 per month
3/3/2022
*Assisted living rates, depends on the type of room and level of care
2ND CALL 3/7/2022
*Voicemail only</t>
  </si>
  <si>
    <t>TOWNHOUSE CENTER FOR REHABILITATION &amp; NURSING</t>
  </si>
  <si>
    <t>755 HEMPSTEAD TURNPIKE</t>
  </si>
  <si>
    <t>https://www.townhousecare.com/</t>
  </si>
  <si>
    <t>NOTTINGHAM R H C F</t>
  </si>
  <si>
    <t>1305 NOTTINGHAM ROAD</t>
  </si>
  <si>
    <t>https://lorettocny.org/locations/the-nottingham/</t>
  </si>
  <si>
    <t>$6,320.00 - $6,525.00</t>
  </si>
  <si>
    <t>$2,170.00 - $5,885.00</t>
  </si>
  <si>
    <t>$7,900.00 - $8,100.00</t>
  </si>
  <si>
    <t xml:space="preserve">1ST Call 12/21/2021
*Number provided is not in service
*Used the number on website 3154459242
*Forwarded to admissions, reached voicemail 
2/22/2022
*For assisted living, facility requires an application fee of $3,900.00
•        Studio - $6,320.00 monthly and additional $3,160.00 for second person
•        Large Studio - $6,425.00 monthly and additional $3,215.00 for second person
•        1 Bedroom - $6,525.00 monthly and additional $3,265.00 for second person
*For independent living, facility requires an application fee of $3,900.00
•        2 Bedroom Suite - $5,005.00 to $5,885.00 monthly
•        2 Bedroom 2 Baths - $4,415.00 to $5,295.00 monthly
•        2 Bedroom 1 Bath - $4,160.00 to $5,040.00 monthly
•        1 Bedroom/Den - $4,035.00 to $4,915.00 monthly
•        1 Bedroom Deluxe - $3,290.00 to $4,170.00 monthly
•        1 Bedroom - $2,170.00 to $3,330.00 monthly
•        Second person fee is $350.00 to $800.00 monthly
•        Cottage monthly fee is $4,700.00
3/7/2022
*Forwarded to admissions, reached voicemail </t>
  </si>
  <si>
    <t>WINGATE OF ULSTER</t>
  </si>
  <si>
    <t>ONE WINGATE WAY</t>
  </si>
  <si>
    <t>https://wingatehealthcare.com/location/wingate-at-ulster/</t>
  </si>
  <si>
    <t>*Bed availability depends on day-to-day admissions and discharge of patients
*Pricing is effective January 1st 2022
*Room rates will have an additional tax (tax percentage was not disclosed)
*No locked in memory care unit
*Same admissions director for WINGATE OF DUTCHESS
*Same pricing for 2 facilities</t>
  </si>
  <si>
    <t>HEMPSTEAD PARK NURSING HOME</t>
  </si>
  <si>
    <t>800 FRONT STREET</t>
  </si>
  <si>
    <t>HEMPSTEAD</t>
  </si>
  <si>
    <t>https://hempsteadparknh.com/</t>
  </si>
  <si>
    <t>1ST CALL 12/21/2021
*Voicemail only
2ND CALL 3/7/2022
*Skilled, short-term and long-term care only</t>
  </si>
  <si>
    <t>THE GROVE AT VALHALLA REHAB AND NURSING CENTER</t>
  </si>
  <si>
    <t>61 GRASSLANDS ROAD</t>
  </si>
  <si>
    <t>VALHALLA</t>
  </si>
  <si>
    <t>https://thegroverehab.com/</t>
  </si>
  <si>
    <t>*No beds available ATM
*Additional charges for medications and therapy depending on the patient’s needs</t>
  </si>
  <si>
    <t>LUTHERAN CENTER AT POUGHKEEPSIE INC</t>
  </si>
  <si>
    <t>965 DUTCHESS TURNPIKE</t>
  </si>
  <si>
    <t>POUGHKEEPSIE</t>
  </si>
  <si>
    <t>https://www.lutherancarecenter.org/</t>
  </si>
  <si>
    <t>*Additional charges for medications and therapy depending on the patient’s needs</t>
  </si>
  <si>
    <t>HUDSON PARK REHABILITATION AND NURSING CENTER</t>
  </si>
  <si>
    <t>325 NORTHERN BOULEVARD</t>
  </si>
  <si>
    <t>https://hudsonparkrehab.com/</t>
  </si>
  <si>
    <t>1ST CALL 12/21/2021
*Forwarded to admissions director but reached voicemail
*Called number but reached voicemail
*Admissions coordinator Sam Pacheco holds 4 facilities
-Hudson Park Rehab and Nursing Center
-Capstone Center
-Riverside Rehab
-Evergreen Commons Rehab
2ND CALL 3/7/2022
*Voicemail only</t>
  </si>
  <si>
    <t>ELMHURST CARE CENTER INC</t>
  </si>
  <si>
    <t>100 17 23RD AVENUE</t>
  </si>
  <si>
    <t>EAST ELMHURST</t>
  </si>
  <si>
    <t>https://www.elmhurstcare.com/</t>
  </si>
  <si>
    <t>SENECA HILL MANOR INC</t>
  </si>
  <si>
    <t>20 MANOR DRIVE</t>
  </si>
  <si>
    <t>https://www.oswegohealth.org/services/rehabilitation-services/short-term-rehabilitation/</t>
  </si>
  <si>
    <t>*No beds available ATM
*No locked in memory care unit</t>
  </si>
  <si>
    <t>HUNTINGTON HILLS CTR FOR HEALTH AND REHABILITATION</t>
  </si>
  <si>
    <t>400 SOUTH SERVICE ROAD</t>
  </si>
  <si>
    <t>MELVILLE</t>
  </si>
  <si>
    <t>https://huntingtonhillscenter.com/</t>
  </si>
  <si>
    <t>*Needs clinical records of the patient first before disclosing the bed availability in the facility
*They also need to review the financial status of the patient before admission 
*If the patient needs rehab, the pricing will go up to $615.00 per day ($18,450.00 per month) instead of $535.00 per day ($16,050.00 per month) or an additional $80.00 per day</t>
  </si>
  <si>
    <t>ST CATHERINE OF SIENA NRSG AND REHAB CARE CENTER</t>
  </si>
  <si>
    <t>52 ROUTE 25A</t>
  </si>
  <si>
    <t>https://www.chsli.org/st-catherine-siena-hospital</t>
  </si>
  <si>
    <t>1ST CALL 12/21/2021
*Forwarded to admissions, reached voicemail
2ND CALL 3/7/2022
*Forwarded to admissions, reached voicemail</t>
  </si>
  <si>
    <t>BUENA VIDA REHAB AND NURSING CENTER</t>
  </si>
  <si>
    <t>48 CEDAR STREET</t>
  </si>
  <si>
    <t>https://www.buenavidarehab.com/</t>
  </si>
  <si>
    <t>1ST CALL 12/21/2021
*Admissions director is not available
2ND CALL 3/7/2022
*Voicemail only</t>
  </si>
  <si>
    <t>ST MARGARETS CENTER</t>
  </si>
  <si>
    <t>27 HACKETT BLVD</t>
  </si>
  <si>
    <t>https://www.cfdsny.org/st-margarets-center</t>
  </si>
  <si>
    <t>1ST CALL 12/21/2021
*Forwarded to admissions, reached voicemail
2ND CALL 3/7/2022
*Facility only specializes with pediatrics
*Pricing not disclosed</t>
  </si>
  <si>
    <t>NEW YORK STATE VETERANS HOME AT MONTROSE</t>
  </si>
  <si>
    <t>2090 ALBANY POST ROAD</t>
  </si>
  <si>
    <t>https://apps.health.ny.gov/nysvets/web/montrose/new-york-state-veterans-home-montrose</t>
  </si>
  <si>
    <t>AFFINITY SKILLED LIVING AND REHABILITATION CENTER</t>
  </si>
  <si>
    <t>305 LOCUST AVENUE</t>
  </si>
  <si>
    <t>OAKDALE</t>
  </si>
  <si>
    <t>https://affinityskilled.com/</t>
  </si>
  <si>
    <t>*Private rooms are intended for patients with infectious disease or patients with medical needs
*No locked in memory care unit</t>
  </si>
  <si>
    <t>OUR LADY OF PEACE NURSING CARE RESIDENCE</t>
  </si>
  <si>
    <t>5285 LEWISTON ROAD</t>
  </si>
  <si>
    <t>https://www.ascensionliving.org/find-a-community/our-lady-of-peace-lewiston-ny</t>
  </si>
  <si>
    <t>2999 SCHURZ AVENUE</t>
  </si>
  <si>
    <t>https://www.littlesistersofthepoorbronx.org/association-jeanne-jugan/</t>
  </si>
  <si>
    <t>1ST CALL 12/21/2021
*Forwarded to admissions, reached voicemail
2ND CALL 3/7/2022
*Skilled, short-term and long-term care only
*No semi private rooms</t>
  </si>
  <si>
    <t>JOHN T MATHER MEMORIAL HOSP T C U</t>
  </si>
  <si>
    <t>75 NORTH COUNTRY ROAD</t>
  </si>
  <si>
    <t>https://www.matherhospital.org/</t>
  </si>
  <si>
    <t>Facility is a hospital and no nursing home</t>
  </si>
  <si>
    <t>FOX RUN AT ORCHARD PARK</t>
  </si>
  <si>
    <t>ONE FOX RUN LANE</t>
  </si>
  <si>
    <t>ORCHARD PARK</t>
  </si>
  <si>
    <t>https://foxrunorchardpark.com/</t>
  </si>
  <si>
    <t>$2,545.00 - $6,245.00</t>
  </si>
  <si>
    <t>Rate is the same with Skilled Nursing Care</t>
  </si>
  <si>
    <t>1ST Call 12/21/2021
*Forwarded to admissions, reached voicemail 
2/22/2022
*For independent living
• Studio Type - $3,010.00 monthly plus entrance fee of $177,500.00 to $268,500.00
• One Bedroom - $2,545.00 to $3,255.00 monthly plus entrance fee of $136,500.00 to $300,000.00
• One Bedroom Deluxe - $3,940.00 to $3,990.00 monthly plus entrance fee of $275,500.00 to $367,500.00
• One Bedroom with Den - $3,025.00 to $4,470.00 monthly plus entrance fee of $248,500.00 to $424,000.00
• Two Bedroom - $4,470.00 monthly plus entrance fee of $303,000.00 to $395,000.00
• Two Bedroom with Den - $5,425.00 monthly plus entrance fee of $362,000.00 to $432,500.00
• Two Bedroom Deluxe - $5,975.00 to $6,430.00 monthly plus entrance fee of $399,500.00 to $497,500.00
• Two Bedroom Patio Home - $4,430.00 to $6,245.00 monthly plus entrance fee of $273,000.00 to $456,000.00
2/25/2022
*For assisted living, pricing may go up depending on the level of care of the patient</t>
  </si>
  <si>
    <t>WOODLAND POND AT NEW PALTZ</t>
  </si>
  <si>
    <t>100 WOODLAND POND CIRCLE</t>
  </si>
  <si>
    <t>NEW PALTZ</t>
  </si>
  <si>
    <t>https://woodlandpondnp.org/?utm_source=gmb&amp;utm_medium=organic&amp;utm_campaign=website&amp;utm_term=updated&amp;utm_content=2021</t>
  </si>
  <si>
    <t>$6,373.00 - $10,947.00</t>
  </si>
  <si>
    <t>$3,389.00 - $6,394.00</t>
  </si>
  <si>
    <t>$9,900.00 - $12,000.00</t>
  </si>
  <si>
    <t>1ST Call 12/7/2021
*Forwarded to admissions, reached voicemail 
2/24/2022
*For assisted living, pricing depends on the type of apartment/room and the level of care of the patient
• Studio - $6,373.00 to $8,873.00 monthly
• One Bedroom Apartment - $8,447.00 to $10,947.00 monthly
• Second person fee is $2,763.00 to $5,263.00 monthly depending on the level of care
*For independent living, pricing depends on the type/size of apartment
• Spruce - $3,389.00 to $4,792.00 monthly with traditional entrance fee of $267,700.00 to $323,975.00
• Willow - $4,606.00 to $6,009.00 monthly with traditional entrance fee of $262,800.00 to $319,075.00
• Cedar - $4,696.00 to $6,099.00 monthly with traditional entrance fee of $264,100.00 to $320,375.00
• Dogwood - $5,347.00 to $6,750.00 monthly with traditional entrance fee of $302,400.00 to $358,675.00
• Oak - $5,419.00 to $6,822.00 monthly with traditional entrance fee of $303,600.00 to $359,875.00
• White Birch - $4,991.00 to $6,394.00 monthly with traditional entrance fee of $368,800.00 to $425,075.00
2ND CALL 3/7/2022
*No semi private rooms in skilled nursing
*Memory care is in the assisted living and pricing may go up depending on the level of care of the patient</t>
  </si>
  <si>
    <t>GOOD SHEPHERD VILLAGE AT ENDWELL</t>
  </si>
  <si>
    <t>14 VILLAGE DRIVE</t>
  </si>
  <si>
    <t>ENDWELL</t>
  </si>
  <si>
    <t>https://www.goodshepherdcommunities.org/communities/good-shepherd-village-at-endwell/</t>
  </si>
  <si>
    <t>1ST CALL 12/21/2021
*Forwarded to admissions, reached voicemail
2ND CALL 3/7/2022
*Pricing may go up depending on the level of care of the patient</t>
  </si>
  <si>
    <t>DELHI REHABILITATION AND NURSING CENTER</t>
  </si>
  <si>
    <t>41861 STATE ROUTE 10</t>
  </si>
  <si>
    <t>DELHI</t>
  </si>
  <si>
    <t>https://delhirehab.com/</t>
  </si>
  <si>
    <t>$13,229.70 - $13,780.50</t>
  </si>
  <si>
    <t>1ST CALL 12/21/2021
*Admissions director did not answer the phone
2ND CALL 3/7/2022
*Pricing may goup depending on the needs of the patient</t>
  </si>
  <si>
    <t>33A246</t>
  </si>
  <si>
    <t>ELIZABETH SETON PEDIATRIC CENTER</t>
  </si>
  <si>
    <t>300 CORPORATE BLVD SOUTH</t>
  </si>
  <si>
    <t>https://setonchildrens.org/</t>
  </si>
  <si>
    <t>1ST CALL 12/21/2021
*Extension number for admissions is not working. Voicemail only.
2ND CALL 3/7/2022
*Facility specializes with pediatrics
*Pricing not disclosed</t>
  </si>
  <si>
    <t>HILLEBRAND NURSING AND REHABILITATION CENTER</t>
  </si>
  <si>
    <t>4320 BRIDGETOWN ROAD</t>
  </si>
  <si>
    <t>CINCINNATI</t>
  </si>
  <si>
    <t>https://hillebrandhealth.com/</t>
  </si>
  <si>
    <t>Rate is the same as skilled nursing care for private and semi private</t>
  </si>
  <si>
    <t>No assisted or independent living</t>
  </si>
  <si>
    <t>WI VETERANS HM MACARTHUR HALL</t>
  </si>
  <si>
    <t>1800 RIVERSIDE DRIVE</t>
  </si>
  <si>
    <t>https://www.nationalchurchresidences.org/</t>
  </si>
  <si>
    <t>1ST Call 11/24/2022
*Forwarded to admissions, reached voicemail
2ND Call 2/8/2022
*Only accepts verified veteran patients and their spouse</t>
  </si>
  <si>
    <t>OHIO LIVING ROCKYNOL</t>
  </si>
  <si>
    <t>1150 W MARKET ST</t>
  </si>
  <si>
    <t>https://www.ohioliving.org/communities/ohio-living-rockynol</t>
  </si>
  <si>
    <t>1ST Call 11/24/2021
*Short Term Rehab has no available beds atm. 
*Assisted Living and Independent Living Price is handled by a different person but reached VM (Local number is 201)
2ND Call 2/8/2022
*Called the assisted/independent living, reached voicemail
3/3/2022
*Pricing not disclosed for assisted and independent living
*Needs to assess the patient first if they can qualify for assisted living (to know what level of care is needed) or independent living
*Can schedule a tour in the facility for pricing</t>
  </si>
  <si>
    <t>HARRISON PAVILION CARE CENTER</t>
  </si>
  <si>
    <t>2171 HARRISON AVENUE</t>
  </si>
  <si>
    <t>https://harrisonpavilionhc.com/</t>
  </si>
  <si>
    <t>1ST Call 11/24/2021
*Forwarded to admissions, reached voicemail
2ND Call 2/8/2022
*Forwarded to admissions, reached voicemail
3/8/2022
*Pricing may go up depending on the needs of the patient</t>
  </si>
  <si>
    <t>ANNA MARIA OF AURORA</t>
  </si>
  <si>
    <t>889 NORTH AURORA ROAD</t>
  </si>
  <si>
    <t>https://www.annamariaofaurora.com/</t>
  </si>
  <si>
    <t>$4,260.00 - $5,400.00 plus level of care</t>
  </si>
  <si>
    <t>$3,100.00 - $4,150.00</t>
  </si>
  <si>
    <t>1ST Call 11/24/2021
*Admissions director is not available
2ND Call 2/8/2022
*Admissions director is not available
3/3/2022
*For assisted living
•        Westwood Studios - $4,260.00 monthly plus level of care
•        Westwood Deluxe Studio - $4,440.00 monthly plus level of care
•        Norwood Studio - $4,620.00 monthly plus level of care
•        Williamsburg Studio - $4,620.00 monthly plus level of care
•        Norwood Apartment 1 Bedroom - $4,800.00 monthly plus level of care
•        Norwood Apartment 2 Bedroom - $5,400.00 monthly plus level of care
•        Additional level of care (Level 1 - $20.00 per day; Level 2 - $30.00 per day; Level 3 - $40.00 per day and; Level 4 - $50.00 per day)
•        Facility requires a non-refundable $2,500.00 community fee
*For independent living
•        1 Bedroom Suite - $3,100.00 monthly
•        1 Bedroom Deluxe - $3,300.00 monthly
•        2 Bedroom Suite - $3,650.00 monthly
•        2 Bedroom Deluxe - $4,150.00 monthly
•        Facility requires a non-refundable $2,500.00 community fee</t>
  </si>
  <si>
    <t>AVON PLACE</t>
  </si>
  <si>
    <t>32900 DETROIT RD</t>
  </si>
  <si>
    <t>https://avon-place.foundationshealth.net/</t>
  </si>
  <si>
    <t>WESLEYAN VILLAGE</t>
  </si>
  <si>
    <t>807 WEST AVE</t>
  </si>
  <si>
    <t>ELYRIA</t>
  </si>
  <si>
    <t>https://villageliving.org/</t>
  </si>
  <si>
    <t>1ST Call 11/24/2022
Forwarded to admission, reached voicemail
2ND Call 2/8/2022
*For assisted/independent living, pricing not disclosed
*Needs to assess first the patient and his/her level of care</t>
  </si>
  <si>
    <t>MARION MANOR NURSING HOME INC</t>
  </si>
  <si>
    <t>195 EXECUTIVE DR</t>
  </si>
  <si>
    <t>https://www.marionmanornursing.com/</t>
  </si>
  <si>
    <t>1ST Call 11/24/2022
Forwarded to admission, reached voicemail
2ND Call 2/8/2022
*No locked in memory care unit</t>
  </si>
  <si>
    <t>MADEIRA HEALTHCARE</t>
  </si>
  <si>
    <t>5970 KENWOOD ROAD</t>
  </si>
  <si>
    <t>https://communicarehealth.com/location/madeira-healthcare-center/?utm_source=google&amp;utm_medium=organic&amp;utm_campaign=GMB&amp;utm_term=CCMHCC</t>
  </si>
  <si>
    <t>$7,350.00 to $7,950.00</t>
  </si>
  <si>
    <t>1ST Call 11/24/2022
Forwarded to admission, reached voicemail
2ND Call 2/8/2022
*Pricing is for room and board only</t>
  </si>
  <si>
    <t>XENIA HEALTH AND REHAB</t>
  </si>
  <si>
    <t>126 WILSON DRIVE</t>
  </si>
  <si>
    <t>XENIA</t>
  </si>
  <si>
    <t>https://xeniarehab.com/</t>
  </si>
  <si>
    <t>1ST Call 11/24/2021
*Admissions director will be back on Monday 11/29/2021
2ND Call 2/8/2022
*Admissions director is not in today
3/3/2022
*Pricing depends on the level of care and insurance of the patient</t>
  </si>
  <si>
    <t>GREENBRIER HEALTH CENTER</t>
  </si>
  <si>
    <t>6455 PEARL RD</t>
  </si>
  <si>
    <t>PARMA HEIGHTS</t>
  </si>
  <si>
    <t>https://www.communicarehealth.com/location/greenbrier-health-center/?utm_source=google&amp;utm_medium=organic&amp;utm_campaign=GMB&amp;utm_term=CC28</t>
  </si>
  <si>
    <t>MCNAUGHTEN POINTE NURSING AND REHAB</t>
  </si>
  <si>
    <t>1425 YORKLAND ROAD</t>
  </si>
  <si>
    <t>https://mcnaughten-pointe.foundationshealth.net/</t>
  </si>
  <si>
    <t>1ST Call 11/24/2022
*Admissions director will be back on Friday 11/26/2021
2ND Call 2/8/2022
*An additional $800.00 per day if patient needs vent</t>
  </si>
  <si>
    <t>MAJESTIC CARE OF MIDDLETOWN LLC</t>
  </si>
  <si>
    <t>6898 HAMILTON MIDDLETOWN ROAD</t>
  </si>
  <si>
    <t>https://www.majesticcare.com/location/middletown/</t>
  </si>
  <si>
    <t xml:space="preserve">Skilled Nursing Care rates depends on the patient’s insurance.
Assisted living options has 3 types of room pricing:
1.        Studio Type - $ 2,888.00
2.        1 Bedroom - $ 3,440.00
3.        2 Bedroom - $ 4,122.00
Independent living options has 3 types of room pricing:
1.        Studio Type - $ 2,044.00
2.        1 Bedroom - $ 2,385.00
3.        2 Bedroom - $ 2,828.00
The cost of Memory Care is $ 2,888.00 (the rooms are studio type) plus $ 300.00 because the medicines will be given to the patients
</t>
  </si>
  <si>
    <t>LAURELS OF NORWORTH THE</t>
  </si>
  <si>
    <t>6830 NORTH HIGH STREET</t>
  </si>
  <si>
    <t>https://www.laurelsofnorworth.com/</t>
  </si>
  <si>
    <t>Pricing for skilled nursing care also varies on patient's insurance</t>
  </si>
  <si>
    <t>WILMINGTON NURSING &amp; REHAB</t>
  </si>
  <si>
    <t>75 HALE STREET</t>
  </si>
  <si>
    <t>https://www.saberhealth.com/locations/wilmington-nursing-and-rehabilitation-center?utm_source=google&amp;utm_medium=organic&amp;utm_campaign=google-my-business&amp;utm_term=SHGOH33</t>
  </si>
  <si>
    <t>$6,900.00 - $12,150.00</t>
  </si>
  <si>
    <t>$6,600.00 - $9,150.00</t>
  </si>
  <si>
    <t>1ST Call 11/24/2021
*Forwarded to Admissions director but did not answer the phone
2ND Call 2/8/2022
*Admissions director is not available
3/3/2022
*Pricing depends on the level of care and insurance of the patient</t>
  </si>
  <si>
    <t>LONDON HEALTH &amp; REHAB CENTER</t>
  </si>
  <si>
    <t>218 ELM ST</t>
  </si>
  <si>
    <t xml:space="preserve">*No available private room for skilled nursing care as all the patients were on long term plan 
**No assisted or independent living options
</t>
  </si>
  <si>
    <t>BUCKEYE CARE AND REHABILITATION</t>
  </si>
  <si>
    <t>1900 EAST MAIN STREET</t>
  </si>
  <si>
    <t xml:space="preserve">They have available rooms today, but it varies depending on the surge of patients weekly.
Skilled Nursing Care has 2 types of semi-private room pricing: 
1. 2 Bedroom - $ 7,000.00 
2. 4 Bedroom - $ 8,000.00 
The cost of Assisted or Living options and Memory Care was not disclosed.
</t>
  </si>
  <si>
    <t>VANCREST HEALTH CARE CENTER</t>
  </si>
  <si>
    <t>10357 VAN WERT DECATUR ROAD</t>
  </si>
  <si>
    <t>VAN WERT</t>
  </si>
  <si>
    <t>https://www.vancrest.com/our-communities/vancrest-of-van-wert/</t>
  </si>
  <si>
    <t>1ST Call 11/24/2021
*Number is invalid
2ND Call 2/8/2022
*Forwarded to admissions, reached voicemail</t>
  </si>
  <si>
    <t>LAURELS OF WORTHINGTON, THE</t>
  </si>
  <si>
    <t>1030 HIGH ST</t>
  </si>
  <si>
    <t>https://www.laurelsofworthington.com/</t>
  </si>
  <si>
    <t>1ST Call 11/25/2021
*Admissions director is not in and facility is not taking admissions today
2ND Call 2/9/2022
*Admissions director is in a meeting
3/3/2022
*All rooms are semi-private</t>
  </si>
  <si>
    <t>OXFORD HEALTHCARE CENTER</t>
  </si>
  <si>
    <t>6099 FAIRFIELD ROAD</t>
  </si>
  <si>
    <t>https://www.communicarehealth.com/location/oxford-healthcare-center/?utm_source=google&amp;utm_medium=organic&amp;utm_campaign=GMB&amp;utm_term=CC102</t>
  </si>
  <si>
    <t>1ST Call 11/25/2021
*Voicemail only
2ND Call 2/9/2022
*Does not take any admissions as they are in the process of closing the facility</t>
  </si>
  <si>
    <t>O'NEILL HEALTHCARE BAY VILLAGE</t>
  </si>
  <si>
    <t>605 BRADLEY RD</t>
  </si>
  <si>
    <t>BAY VILLAGE</t>
  </si>
  <si>
    <t>https://oneillhc.com/</t>
  </si>
  <si>
    <t>$7,500.00 - $12,000.00</t>
  </si>
  <si>
    <t>$3,750.00 - $7,500.00</t>
  </si>
  <si>
    <t>$5,700.00 - $6,150.00</t>
  </si>
  <si>
    <t>1ST Call 11/25/2021
*Admissions director is not in today
2ND Call 2/9/2022
*Admissions director is in a meeting
3/3/2022
*For skilled nursing
•        Private (skilled) - $400.00/day ($12,000.00 monthly)
•        Private Suite - $255.00/day ($7,650.00 monthly)
•        Private Long-Term - $250.00/day ($7,500.00 monthly)
•        Semi-private - $215.00/day ($6,450.00 monthly)
*For assisted living, available room is 1-Bedroom only and pricing depends on the level of care of the patient
•        Level 1 - $125.00/day ($3,750.00 monthly) plus $62.50/day ($1,875.00 monthly) for second person
•        Level 2 - $142.00/day ($4,260.00 monthly) plus $71.00/day ($2,130.00 monthly) for second person
•        Level 3 - $153.00/day ($4,590.00 monthly) plus $76.50/day ($2,295.00 monthly) for second person
•        Level 4 - $163.00/day ($4,890.00 monthly) plus $81.50/day ($2,445.00 monthly) for second person
•        Level 5 - $250.00/day ($7,500.00 monthly) plus $125.00/day ($3,750.00 monthly) for second person
*For memory care/support
•        Level 1 - $190.00/day ($5,700.00 monthly)
•        Level 2 - $195.00/day ($5,850.00 monthly)
•        Level 3 - $205.00/day ($6,150.00 monthly)</t>
  </si>
  <si>
    <t>PARK VISTA NURSING &amp; REHAB BY MCARE HEALTH</t>
  </si>
  <si>
    <t>1216 5TH AVE</t>
  </si>
  <si>
    <t>YOUNGSTOWN</t>
  </si>
  <si>
    <t>https://www.mcareparkvista.com/</t>
  </si>
  <si>
    <t>1ST Call 11/25/2021
*Forwarded to admissions, reached voicemail
2ND Call 2/9/2022
*Forwarded to admissions, reached voicemail</t>
  </si>
  <si>
    <t>MT AIRY GARDENS REHABILITATION AND NURSING CENTER</t>
  </si>
  <si>
    <t>2250 BANNING ROAD</t>
  </si>
  <si>
    <t>http://mtairyghc.com/</t>
  </si>
  <si>
    <t>1ST Call 11/25/2021
*Admissions director is not in today
2ND Call 2/9/2022
*No answer</t>
  </si>
  <si>
    <t>PROMEDICA SKILLED NURSING &amp; REHAB WILLOUGHBY</t>
  </si>
  <si>
    <t>37603 EUCLID AVE</t>
  </si>
  <si>
    <t>WILLOUGHBY</t>
  </si>
  <si>
    <t>https://promedicaskillednursing.org/Willoughby</t>
  </si>
  <si>
    <t>$12,617.00 to $15,500.00</t>
  </si>
  <si>
    <t>1ST Call 11/25/2021
*No answer
2ND Call 2/9/2022
*No private rooms</t>
  </si>
  <si>
    <t>HIGHLAND SQUARE NURSING AND REHABILITATION</t>
  </si>
  <si>
    <t>1211 W MARKET ST</t>
  </si>
  <si>
    <t>https://carelistings.com/skilled-nursing-facilities/akron-oh/highland-square-nursing-and-rehabilitation/5ace88b993efd2372f98a1ba#:~:text=Highland%20Square%20Nursing%20And%20Rehabilitation%20is%20a%20117,services%20to%20patients%20in%20a%20post-acute%20care%20setting.</t>
  </si>
  <si>
    <t>1ST Call 11/25/2021
*No answer
2ND Call 2/9/2022
*Skilled, short-term and long-term care only</t>
  </si>
  <si>
    <t>MARIA JOSEPH LIVING CARE CENTER</t>
  </si>
  <si>
    <t>4830 SALEM AVENUE</t>
  </si>
  <si>
    <t>https://maria-joseph.foundationshealth.net/</t>
  </si>
  <si>
    <t>LOCUST RIDGE HEALTHCARE LLC</t>
  </si>
  <si>
    <t>12745 ELM CORNER ROAD</t>
  </si>
  <si>
    <t>https://locustridgehc.com/</t>
  </si>
  <si>
    <t>1ST Call 11/25/2021
*Admissions director is not in today
2ND Call 2/9/2022
*Admissions director is not available</t>
  </si>
  <si>
    <t>ST CATHERINE'S MANOR OF FINDLAY</t>
  </si>
  <si>
    <t>2101 GREENDALE BOULEVARD</t>
  </si>
  <si>
    <t>FINDLAY</t>
  </si>
  <si>
    <t>https://manoratgreendale.com/</t>
  </si>
  <si>
    <t>1ST Call 11/25/2021
*Admissions director is not in today
2ND Call 2/9/2022
*Admissions director does not want to discuss pricing over the phone</t>
  </si>
  <si>
    <t>CARRIAGE INN OF CADIZ INC</t>
  </si>
  <si>
    <t>308 WEST WARREN STREET</t>
  </si>
  <si>
    <t>CADIZ</t>
  </si>
  <si>
    <t>https://www.nursinghomesite.com/CARRIAGE_INN_OF_CADIZ_INC_CADIZ_OH</t>
  </si>
  <si>
    <t>1ST Call 11/25/2021
*Admissions director is not in today
2ND Call 2/9/2022
*No available private room for memory care patient</t>
  </si>
  <si>
    <t>CRESTVIEW REHAB &amp; SKILLED NRSG SRVCS</t>
  </si>
  <si>
    <t>957 BECKS KNOB ROAD</t>
  </si>
  <si>
    <t>https://crestviewrehab.com/</t>
  </si>
  <si>
    <t>1ST Call 11/25/2021
*Admissions director is not in today
2ND Call 2/9/2022
*Forwarded to admissions, reached voicemail</t>
  </si>
  <si>
    <t>CANDLEWOOD HEALTHCARE AND REHABILITATION</t>
  </si>
  <si>
    <t>1835 BELMORE AVE</t>
  </si>
  <si>
    <t>EAST CLEVELAND</t>
  </si>
  <si>
    <t>http://certushc.com/candlewood-healthcare-rehabilitation/</t>
  </si>
  <si>
    <t>1ST Call 11/25/2021
*Admissions director is not in today
2ND Call 2/9/2022
*No private rooms available</t>
  </si>
  <si>
    <t>OHIO LIVING MOUNT PLEASANT</t>
  </si>
  <si>
    <t>225 BRITTON LANE</t>
  </si>
  <si>
    <t>https://www.ohioliving.org/communities/ohio-living-mount-pleasant/</t>
  </si>
  <si>
    <t>1ST Call 11/25/2021
*Forwarded to admissions, reached voicemail
2ND Call 2/9/2022
*For assisted/independent living, admissions need to assess first the patient</t>
  </si>
  <si>
    <t>SHAWNEE MANOR</t>
  </si>
  <si>
    <t>2535 FORT AMANDA ROAD</t>
  </si>
  <si>
    <t>LIMA</t>
  </si>
  <si>
    <t>https://shawneemanor.com/</t>
  </si>
  <si>
    <t>PARKSIDE NURSING AND REHABILITATION CENTER</t>
  </si>
  <si>
    <t>908 SYMMES ROAD</t>
  </si>
  <si>
    <t>https://embassyhealthcare.net/embassy-location/parkside/</t>
  </si>
  <si>
    <t>1ST Call 11/25/2021
*Admissions director is not in today
2ND Call 2/9/2022
*Skilled, short-term, long-term care and vent care only</t>
  </si>
  <si>
    <t>OHIO VALLEY MANOR NURSING AND REHABILITATION</t>
  </si>
  <si>
    <t>5280 STATE ROUTES 62 68</t>
  </si>
  <si>
    <t>https://www.ohiovalleymanor.com/</t>
  </si>
  <si>
    <t>AUTUMNWOOD CARE CENTER</t>
  </si>
  <si>
    <t>670 E SR 18</t>
  </si>
  <si>
    <t>TIFFIN</t>
  </si>
  <si>
    <t>https://www.voaseniorliving.org/communities/autumnwood-care-center/</t>
  </si>
  <si>
    <t>WICKLIFFE COUNTRY PLACE</t>
  </si>
  <si>
    <t>1919 BISHOP RD</t>
  </si>
  <si>
    <t>WICKLIFFE</t>
  </si>
  <si>
    <t>https://www.lhshealth.com/facility-locations/wickliffe-country-place/</t>
  </si>
  <si>
    <t>Admissions director is not in due to holiday. (Call back tomorrow)</t>
  </si>
  <si>
    <t>GALION POINTE, INC</t>
  </si>
  <si>
    <t>925 WAGNER AVE</t>
  </si>
  <si>
    <t>GALION</t>
  </si>
  <si>
    <t>https://www.jaghealthcare.com/galion-pointe/</t>
  </si>
  <si>
    <t>FRANKLIN PLAZA EXTENDED CARE</t>
  </si>
  <si>
    <t>3600 FRANKLIN BOULEVARD</t>
  </si>
  <si>
    <t>https://www.lhshealth.com/franklin-plaza/</t>
  </si>
  <si>
    <t>ROCKY RIVER GARDENS REHAB AND NURSING CTR</t>
  </si>
  <si>
    <t>4102 ROCKY RIVER DR</t>
  </si>
  <si>
    <t>http://rockyghc.com/</t>
  </si>
  <si>
    <t>Forwarded to Admissions director, reached voicemail</t>
  </si>
  <si>
    <t>CONTINUING HEALTHCARE AT ADAMS LANE</t>
  </si>
  <si>
    <t>1856 ADAMS LANE</t>
  </si>
  <si>
    <t>ZANESVILLE</t>
  </si>
  <si>
    <t>https://continuinghc.com/</t>
  </si>
  <si>
    <t>BEST CARE NURSING &amp; REHAB CTR</t>
  </si>
  <si>
    <t>2159 DOGWOOD RIDGE ROAD</t>
  </si>
  <si>
    <t>WHEELERSBURG</t>
  </si>
  <si>
    <t>https://dvcr.com/locations/best-care/</t>
  </si>
  <si>
    <t>LAURELS OF MT VERNON THE</t>
  </si>
  <si>
    <t>13 AVALON ROAD</t>
  </si>
  <si>
    <t>https://www.laurelsofmtvernon.com/</t>
  </si>
  <si>
    <t>No assisted or independent living options</t>
  </si>
  <si>
    <t>NEWARK CARE AND REHABILITATION</t>
  </si>
  <si>
    <t>75 MCMILLEN DRIVE</t>
  </si>
  <si>
    <t>https://www.newarkcareandrehab.com/</t>
  </si>
  <si>
    <t>Admissions Director is not available ATM. Need to call back later.</t>
  </si>
  <si>
    <t>ARBORS WEST</t>
  </si>
  <si>
    <t>375 WEST MAIN STREET</t>
  </si>
  <si>
    <t>WEST JEFFERSON</t>
  </si>
  <si>
    <t>https://arborswest.com/</t>
  </si>
  <si>
    <t>RIVERSIDE MANOR NRSG &amp; REHAB CTR</t>
  </si>
  <si>
    <t>1100 EAST STATE ROAD</t>
  </si>
  <si>
    <t>NEWCOMERSTOWN</t>
  </si>
  <si>
    <t>https://www.riversidemanor.com/</t>
  </si>
  <si>
    <t>rate is the same with skilled nursing care</t>
  </si>
  <si>
    <t>JENKINS MEMORIAL HEALTH FACILITY</t>
  </si>
  <si>
    <t>142 JENKINS MEMORIAL ROAD</t>
  </si>
  <si>
    <t>WELLSTON</t>
  </si>
  <si>
    <t>http://www.jenkinscare.org/</t>
  </si>
  <si>
    <t>Admissions director is on leave and will be back on Monday.</t>
  </si>
  <si>
    <t>DIPLOMAT HEALTHCARE</t>
  </si>
  <si>
    <t>9001 W 130TH ST</t>
  </si>
  <si>
    <t>NORTH ROYALTON</t>
  </si>
  <si>
    <t>https://www.saberhealth.com/locations/diplomat-healthcare</t>
  </si>
  <si>
    <t>VANCREST OF URBANA, INC</t>
  </si>
  <si>
    <t>2380 ST RT 68 S</t>
  </si>
  <si>
    <t>https://www.vancrest.com/our-communities/vancrest-of-urbana/</t>
  </si>
  <si>
    <t xml:space="preserve">*Skilled nursing care will have additional charges of $8.00 per day if the patient needs oxygen
*Assisted living is half the cost of skilled nursing care, but the range depends on the level of care needed by the patient. The middle range for a 1-bedroom apartment (with living room, kitchen, 1 bedroom) is $167.00 per day
*No housing for the independent living
*Provides memory care but does not have a memory care unit
</t>
  </si>
  <si>
    <t>ARLINGTON CARE CENTER</t>
  </si>
  <si>
    <t>98 SOUTH 30TH STREET</t>
  </si>
  <si>
    <t>https://arlington-care.foundationshealth.net/</t>
  </si>
  <si>
    <t>LAKE POINTE REHABILITATION AND NURSING CENTER</t>
  </si>
  <si>
    <t>22 PARRISH ROAD</t>
  </si>
  <si>
    <t>CONNEAUT</t>
  </si>
  <si>
    <t>https://lakepointerehab.com/</t>
  </si>
  <si>
    <t>THE LAURELS OF MILFORD</t>
  </si>
  <si>
    <t>934 STATE ROUTE 28</t>
  </si>
  <si>
    <t>https://www.laurelsofmilford.com/</t>
  </si>
  <si>
    <t>HILL VIEW RETIREMENT CENTER</t>
  </si>
  <si>
    <t>1610 28TH STREET</t>
  </si>
  <si>
    <t>https://www.hillviewretirement.org/</t>
  </si>
  <si>
    <t>BROOKVIEW HEALTHCARE CENTER</t>
  </si>
  <si>
    <t>214 HARDING STREET</t>
  </si>
  <si>
    <t>DEFIANCE</t>
  </si>
  <si>
    <t>http://www.hgohio.com/brookview-healthcare-center.html</t>
  </si>
  <si>
    <t>OREGON HEALTHCARE</t>
  </si>
  <si>
    <t>3953 NAVARRE AVE</t>
  </si>
  <si>
    <t>OREGON</t>
  </si>
  <si>
    <t>https://www.aydenhealthcare.com/</t>
  </si>
  <si>
    <t>No one answered the phone</t>
  </si>
  <si>
    <t>GREENEWOOD MANOR</t>
  </si>
  <si>
    <t>711 DAYTON-XENIA ROAD</t>
  </si>
  <si>
    <t>https://www.greenecountyohio.gov/267/Greenewood-Manor</t>
  </si>
  <si>
    <t>THE LAURELS OF MIDDLETOWN</t>
  </si>
  <si>
    <t>751 KENSINGTON STREET</t>
  </si>
  <si>
    <t>https://www.laurelsofmiddletown.com/</t>
  </si>
  <si>
    <t>Forwarded to Admissions director but did not answer the phone</t>
  </si>
  <si>
    <t>MUSKINGUM SKILLED NURSING &amp; REHABILITATION</t>
  </si>
  <si>
    <t>501 PINECREST DRIVE</t>
  </si>
  <si>
    <t>https://continuinghc.com/skilled-nursing-rehabilitation-facilities/muskingum/</t>
  </si>
  <si>
    <t>Provides skilled nursing care only</t>
  </si>
  <si>
    <t>LIBERTY NURSING CENTER OF MANSFIELD</t>
  </si>
  <si>
    <t>535 LEXINGTON AVENUE</t>
  </si>
  <si>
    <t>https://www.libertynursingcenters.com/</t>
  </si>
  <si>
    <t>ASTORIA PLACE OF SILVERTON</t>
  </si>
  <si>
    <t>6922 OHIO AVENUE</t>
  </si>
  <si>
    <t>https://www.astoriaplacesilverton.com/</t>
  </si>
  <si>
    <t>ALTERCARE OF NAVARRE CTR FOR REHAB &amp; NRSG CARE</t>
  </si>
  <si>
    <t>517 PARK STREET NW</t>
  </si>
  <si>
    <t>NAVARRE</t>
  </si>
  <si>
    <t>https://www.altercareonline.com/navarre</t>
  </si>
  <si>
    <t>FLINT RIDGE NRSG &amp; REHAB CTR</t>
  </si>
  <si>
    <t>1450 WEST MAIN STREET</t>
  </si>
  <si>
    <t>https://www.flintridgehc.com/</t>
  </si>
  <si>
    <t>EVERGREEN HEALTHCARE CENTER</t>
  </si>
  <si>
    <t>924 CHARLIE'S WAY</t>
  </si>
  <si>
    <t>https://www.communicarehealth.com/location/evergreen-healthcare-center/</t>
  </si>
  <si>
    <t>Admissions director is on leave and will be back on Tuesday.</t>
  </si>
  <si>
    <t>ARBORS AT WOODSFIELD</t>
  </si>
  <si>
    <t>37930 AIRPORT ROAD</t>
  </si>
  <si>
    <t>WOODSFIELD</t>
  </si>
  <si>
    <t>https://arborsatwoodsfield.com/</t>
  </si>
  <si>
    <t>Admissions director will be back on monday 11/29/2021</t>
  </si>
  <si>
    <t>SUMMIT'S TRACE HEALTHCARE CENTER</t>
  </si>
  <si>
    <t>935 NORTH CASSADY AVENUE</t>
  </si>
  <si>
    <t>https://www.solivita.care/</t>
  </si>
  <si>
    <t>WELCOME NURSING HOME</t>
  </si>
  <si>
    <t>417 SOUTH MAIN STREET</t>
  </si>
  <si>
    <t>http://welcomenursinghome.com/</t>
  </si>
  <si>
    <t>Number provided does not accept calls from private number</t>
  </si>
  <si>
    <t>BETHESDA CARE CENTER</t>
  </si>
  <si>
    <t>600 N BRUSH ST</t>
  </si>
  <si>
    <t>https://www.voaseniorliving.org/communities/bethesda-care-center/</t>
  </si>
  <si>
    <t>ALLEN VIEW HEALTHCARE CENTER</t>
  </si>
  <si>
    <t>2615 DERR ROAD</t>
  </si>
  <si>
    <t>https://www.communicarehealth.com/location/allen-view-healthcare-center/</t>
  </si>
  <si>
    <t>GARDEN PARK HEALTH CARE CENTER</t>
  </si>
  <si>
    <t>3536 WASHINGTON AVE</t>
  </si>
  <si>
    <t>https://www.nursinghomesite.com/GARDEN_PARK_HEALTH_CARE_CENTER_CINCINNATI_OH</t>
  </si>
  <si>
    <t>GREENVILLE HEALTHCARE</t>
  </si>
  <si>
    <t>243 MARION DRIVE</t>
  </si>
  <si>
    <t>https://www.nursinghomesite.com/GREENVILLE_HEALTHCARE_GREENVILLE_OH</t>
  </si>
  <si>
    <t>JOSHUA TREE CARE CENTER</t>
  </si>
  <si>
    <t>27500 MILL RD</t>
  </si>
  <si>
    <t>NORTH OLMSTED</t>
  </si>
  <si>
    <t>http://www.jtslc.com/</t>
  </si>
  <si>
    <t>$2,000.00 to $3,000.00</t>
  </si>
  <si>
    <t>Assisted Living ranges for $2,000.00 to $3,000.00 monthly depending on the level of care of the patient</t>
  </si>
  <si>
    <t>OAK HILLS NURSING CENTER</t>
  </si>
  <si>
    <t>3650 BEAVERCREST DRIVE</t>
  </si>
  <si>
    <t>LORAIN</t>
  </si>
  <si>
    <t>https://www.nursinghomesite.com/OAK_HILLS_LIVING_CENTER_JONES_OK</t>
  </si>
  <si>
    <t>GLEN MEADOWS</t>
  </si>
  <si>
    <t>3472 HAMILTON MASON ROAD</t>
  </si>
  <si>
    <t>https://glen-meadows.foundationshealth.net/</t>
  </si>
  <si>
    <t>Admissions director comes in only a couple of days a week.</t>
  </si>
  <si>
    <t>O'BRIEN MEMORIAL HEALTH CARE C</t>
  </si>
  <si>
    <t>563 BROOKFIELD AVE SE</t>
  </si>
  <si>
    <t>MASURY</t>
  </si>
  <si>
    <t>https://www.nursinghomesite.com/O%27BRIEN_MEMORIAL_HEALTH_CARE_C_MASURY_OH</t>
  </si>
  <si>
    <t>MAPLE GARDENS REHABILITIATION AND NURSING CENTER</t>
  </si>
  <si>
    <t>515 SOUTH MAPLE STREET</t>
  </si>
  <si>
    <t>EATON</t>
  </si>
  <si>
    <t>http://mapleghc.com/</t>
  </si>
  <si>
    <t>AUTUMNWOOD NURSING &amp; REHAB CENTER</t>
  </si>
  <si>
    <t>275 EAST SUNSET DRIVE</t>
  </si>
  <si>
    <t>RITTMAN</t>
  </si>
  <si>
    <t>https://www.nursinghomesite.com/AUTUMNWOOD_NURSING_%26_REHAB_CENTER_RITTMAN_OH</t>
  </si>
  <si>
    <t>SLOVENE HOME FOR THE AGED</t>
  </si>
  <si>
    <t>18621 NEFF RD</t>
  </si>
  <si>
    <t>https://www.slovenehome.org/</t>
  </si>
  <si>
    <t>EAST OHIO REGIONAL HOSPITAL LONG TERM CARE</t>
  </si>
  <si>
    <t>90 NORTH FOURTH STREET</t>
  </si>
  <si>
    <t>MARTINS FERRY</t>
  </si>
  <si>
    <t>https://www.eohospital.com/</t>
  </si>
  <si>
    <t>PARK VIEW NURSING CENTER</t>
  </si>
  <si>
    <t>328 WEST VINE STREET</t>
  </si>
  <si>
    <t>EDGERTON</t>
  </si>
  <si>
    <t xml:space="preserve">*If patient is not Covid vaccinated the facility require a private room for 14 days quarantine
*If patient has Medicare, he/she will pay:
        - (Traditional Medicare) for the first 20 days Medicare will pay 100% and on day 21 Medicare pays 80% and patient will pay the 20% unless they have secondary supplemental plan
        - If patients opted for Medicare replacement (HMO) and receiving the actual Medicare through a replacement plan then patients will receive the actual plan
*No Assisted or Independent living options
</t>
  </si>
  <si>
    <t>OTTERBEIN PORTAGE VALLEY</t>
  </si>
  <si>
    <t>20311 PEMBERVILLE RD</t>
  </si>
  <si>
    <t>PEMBERVILLE</t>
  </si>
  <si>
    <t>https://otterbein.org/find-a-location/pemberville/</t>
  </si>
  <si>
    <t>$5,000.00 to $7,000.00</t>
  </si>
  <si>
    <t>$1,800.00 to $3,600</t>
  </si>
  <si>
    <t xml:space="preserve">*If the patient comes from a hospital an insurance will cover the bill
*Assisted living ranges from $5,000.00 to $7,000.00 per month depending on the size of the room
*Independent Living ranges from $1,800.00 to $3,600.00 per month depending on the size of the room
*No memory care but the skilled nursing care, assisted and independent living has a secured unit if the patient has memory care needs but no segregated area/unit for memory care
</t>
  </si>
  <si>
    <t>EASTLAND HEALTH CARE AND REHABILITATION CENTER</t>
  </si>
  <si>
    <t>2425 KIMBERLY PARKWAY EAST</t>
  </si>
  <si>
    <t>https://www.nursinghomesite.com/EASTLAND_HEALTH_CARE_AND_REHABILITATION_CENTER_COLUMBUS_OH</t>
  </si>
  <si>
    <t>PRESTIGE GARDENS REHABILITATION AND NURSING CENTER</t>
  </si>
  <si>
    <t>755 SOUTH PLUM STREET</t>
  </si>
  <si>
    <t>http://www.prestigeghc.com/</t>
  </si>
  <si>
    <t>CONTINENTAL MANOR NURS AND REHABILITATION CENTER</t>
  </si>
  <si>
    <t>820 EAST CENTER STREET</t>
  </si>
  <si>
    <t>BLANCHESTER</t>
  </si>
  <si>
    <t>https://continentalmanornrc.com/</t>
  </si>
  <si>
    <t>EUCLID BEACH HEALTHCARE</t>
  </si>
  <si>
    <t>16101 EUCLID BEACH BLVD</t>
  </si>
  <si>
    <t>https://www.nursinghomesite.com/EUCLID_BEACH_HEALTHCARE_CLEVELAND_OH</t>
  </si>
  <si>
    <t>Admissions director is not in the office everyday. No other contact number provided.</t>
  </si>
  <si>
    <t>FRANKLIN RIDGE HEALTHCARE CENTER</t>
  </si>
  <si>
    <t>421 MISSION LANE</t>
  </si>
  <si>
    <t>https://www.franklinridgehc.com/</t>
  </si>
  <si>
    <t>$7,050.00 to $7,500.00</t>
  </si>
  <si>
    <t>WESTMORELAND PLACE</t>
  </si>
  <si>
    <t>230 CHERRY ST</t>
  </si>
  <si>
    <t>LAURELS OF WEST CARROLLTON THE</t>
  </si>
  <si>
    <t>115 ELMWOOD CIRCLE</t>
  </si>
  <si>
    <t>WEST CARROLLTON</t>
  </si>
  <si>
    <t>https://www.laurelsofwestcarrollton.com/</t>
  </si>
  <si>
    <t>PROMEDICA SKILLED NURSING &amp; REHAB WESTERVILLE</t>
  </si>
  <si>
    <t>1060 EASTWIND DRIVE</t>
  </si>
  <si>
    <t>WESTERVILLE</t>
  </si>
  <si>
    <t>https://promedicaskillednursing.org/westerville</t>
  </si>
  <si>
    <t>SUMMIT ACRES NURSING HOME</t>
  </si>
  <si>
    <t>44565 SUNSET ROAD</t>
  </si>
  <si>
    <t>https://www.nursinghomesite.com/SUMMIT_ACRES_NURSING_HOME_CALDWELL_OH</t>
  </si>
  <si>
    <t>PROMEDICA SKILLED NURSING &amp; REHAB KETTERING</t>
  </si>
  <si>
    <t>3313 WILMINGTON PIKE</t>
  </si>
  <si>
    <t>KETTERING</t>
  </si>
  <si>
    <t>https://promedicaskillednursing.org/Kettering</t>
  </si>
  <si>
    <t>PRESIDENTIAL POST-ACUTE</t>
  </si>
  <si>
    <t>524 JAMES WAY</t>
  </si>
  <si>
    <t>https://presidential-pa.com/</t>
  </si>
  <si>
    <t>PROMEDICA SKILLED NURSING &amp; REHAB HILLSBORO</t>
  </si>
  <si>
    <t>1141 NORTHVIEW DRIVE</t>
  </si>
  <si>
    <t>https://promedicaskillednursing.org/Hillsboro</t>
  </si>
  <si>
    <t>LAURELS OF HUBER HEIGHTS THE</t>
  </si>
  <si>
    <t>5440 CHARLESGATE ROAD</t>
  </si>
  <si>
    <t>HUBER HEIGHTS</t>
  </si>
  <si>
    <t>https://www.laurelsofhuberheights.com/</t>
  </si>
  <si>
    <t>DIXON HEALTHCARE CENTER</t>
  </si>
  <si>
    <t>135 REICHART AVENUE</t>
  </si>
  <si>
    <t>WINTERSVILLE</t>
  </si>
  <si>
    <t>https://www.communicarehealth.com/location/dixon-healthcare-center/</t>
  </si>
  <si>
    <t>MCCREA MANOR NSNG AND REHAB CTR LLC</t>
  </si>
  <si>
    <t>2040 MCCREA STREET</t>
  </si>
  <si>
    <t>ALLIANCE</t>
  </si>
  <si>
    <t>http://www.hgohio.com/mccrea-manor-nursing-and-rehab-center.html</t>
  </si>
  <si>
    <t>KINGSTON OF ASHLAND</t>
  </si>
  <si>
    <t>20 AMBERWOOD PKWY</t>
  </si>
  <si>
    <t>https://kingstonhealthcare.com/communities/kingston-of-ashland/?utm_source=bing&amp;utm_medium=organic&amp;utm_campaign=places</t>
  </si>
  <si>
    <t xml:space="preserve">*No available beds. Waitlist atm.
*Skilled Nursing Care has 4 room types:
        a. Long-term Private Room - $9,750.00
        b. Long-term Semi-private - $8,100.00
        c. Private Deluxe Room – $12,600.00
        d. Vermilion Style Private Room – $13,350.00
*No assisted or independent living options and memory care
</t>
  </si>
  <si>
    <t>MERCY - MCAULEY CENTER</t>
  </si>
  <si>
    <t>906 SCIOTO ST</t>
  </si>
  <si>
    <t>https://www.mercy.com/locations/senior-living/springfield/mercy-mcauley-center?utm_source=local-listings&amp;utm_medium=organic&amp;utm_content=website_link</t>
  </si>
  <si>
    <t>MCKINLEY HEALTH CARE CTR LLC</t>
  </si>
  <si>
    <t>800 MARKET AVENUE NORTH</t>
  </si>
  <si>
    <t>http://mckinleyhc.com/</t>
  </si>
  <si>
    <t>Skilled nursing care also offers a private room with private bath for $6,750.00</t>
  </si>
  <si>
    <t>INDIAN LAKE REHABILITATION CENTER</t>
  </si>
  <si>
    <t>14442 STATE ROUTE 33 WEST</t>
  </si>
  <si>
    <t>LAKEVIEW</t>
  </si>
  <si>
    <t>https://www.saberhealth.com/locations/indian-lake-rehabilitation-center</t>
  </si>
  <si>
    <t>NORWALK MEMORIAL HOME</t>
  </si>
  <si>
    <t>272 BENEDICT AVE</t>
  </si>
  <si>
    <t>https://www.fishertitus.org/medical-services/senior-health-services/norwalk-memorial-home/</t>
  </si>
  <si>
    <t xml:space="preserve">*Admissions director will be back on Tuesday
*Direct number for Norwalk Memorial Home is 4196685162
</t>
  </si>
  <si>
    <t>FOUR WINDS NURSING FACILITY</t>
  </si>
  <si>
    <t>215 SETH AVENUE</t>
  </si>
  <si>
    <t>https://www.unitedchurchhomes.org/four-winds/</t>
  </si>
  <si>
    <t>EAGLEWOOD CARE CENTER</t>
  </si>
  <si>
    <t>2000 VILLA ROAD</t>
  </si>
  <si>
    <t>https://www.nursinghomesite.com/EAGLEWOOD_CARE_CENTER_SPRINGFIELD_OH</t>
  </si>
  <si>
    <t>PERMANENTLY CLOSED</t>
  </si>
  <si>
    <t>COLUMBUS HEALTHCARE CENTER</t>
  </si>
  <si>
    <t>4301 CLIME ROAD NORTH</t>
  </si>
  <si>
    <t>https://www.communicarehealth.com/location/discover-senior-care-in-columbus-oh-offering-short-term-recovery-and-rehabilitation-services-contact-us-today-to-learn-about-our-senior-healthcare-plans/</t>
  </si>
  <si>
    <t>ARBORS AT MARIETTA</t>
  </si>
  <si>
    <t>https://arborsatmarietta.com/</t>
  </si>
  <si>
    <t>WESTERN HILLS RETIREMENT VILLAGE</t>
  </si>
  <si>
    <t>6210 CLEVES WARSAW PIKE</t>
  </si>
  <si>
    <t>https://caringplacehcg.com/cincinnati-western-hills-retirement-village/</t>
  </si>
  <si>
    <t>DOYLESTOWN HEALTH CARE CENTER</t>
  </si>
  <si>
    <t>95 BLACK DRIVE</t>
  </si>
  <si>
    <t>DOYLESTOWN</t>
  </si>
  <si>
    <t>https://www.windsorhouseinc.com/skilled-nursing-rehabilitation/doylestown</t>
  </si>
  <si>
    <t>11/292021</t>
  </si>
  <si>
    <t>*Skilled nursing care is covered by Medicare and varies on the patients’ needs</t>
  </si>
  <si>
    <t>ADVANCED HEALTHCARE CENTER</t>
  </si>
  <si>
    <t>955 GARDEN LAKE PKWY</t>
  </si>
  <si>
    <t>https://www.communicarehealth.com/location/advanced-healthcare-center/</t>
  </si>
  <si>
    <t>IVY WOODS HEALTHCARE AND REHABILITATION CENTER</t>
  </si>
  <si>
    <t>9625 MARKET STREET</t>
  </si>
  <si>
    <t>NORTH LIMA</t>
  </si>
  <si>
    <t>https://guardianhc.com/locations/ivy-woods/</t>
  </si>
  <si>
    <t>GRAFTON OAKS NURSING AND REHABILITATION CENTER</t>
  </si>
  <si>
    <t>405 GRAFTON AVENUE</t>
  </si>
  <si>
    <t>https://graftonoaks.com/</t>
  </si>
  <si>
    <t xml:space="preserve">*No available beds ATM
*Skilled nursing care depends on the insurance of the patients 
*Additional cost for therapy if the patient needs it and the price depends on the diagnosis
</t>
  </si>
  <si>
    <t>ARBORS AT STREETSBORO</t>
  </si>
  <si>
    <t>1645 MAPLEWOOD DR</t>
  </si>
  <si>
    <t>STREETSBORO</t>
  </si>
  <si>
    <t>https://arborsatstreetsboro.com/</t>
  </si>
  <si>
    <t xml:space="preserve">*Needs clinical referral
*No Assisted or Independent living options
*No beds available for memory care ATM
</t>
  </si>
  <si>
    <t>ARBORS AT STOW</t>
  </si>
  <si>
    <t>2910 L'ERMITAGE PL</t>
  </si>
  <si>
    <t>STOW</t>
  </si>
  <si>
    <t>https://arborsatstow.com/</t>
  </si>
  <si>
    <t>GATEWAY HEALTH CARE CENTER</t>
  </si>
  <si>
    <t>3 GATEWAY DR</t>
  </si>
  <si>
    <t>EUCLID</t>
  </si>
  <si>
    <t>https://gatewaycarecommunity.com/</t>
  </si>
  <si>
    <t>Admissions director will be in the office at noon time</t>
  </si>
  <si>
    <t>AUSTINTOWN HEALTHCARE CENTER</t>
  </si>
  <si>
    <t>650 S MERIDIAN ROAD</t>
  </si>
  <si>
    <t>https://www.communicarehealth.com/location/austintown-healthcare-center/</t>
  </si>
  <si>
    <t>ASTORIA PLACE OF CLYDE, LLC</t>
  </si>
  <si>
    <t>700 HELEN STREET</t>
  </si>
  <si>
    <t>https://www.healthcare4ppl.com/nursing-home/ohio/clyde/astoria-place-of-clyde-llc-365740.html</t>
  </si>
  <si>
    <t>SWANTON VALLEY REHABILITATION AND HEALTHCARE CENTE</t>
  </si>
  <si>
    <t>401 W AIRPORT HWY</t>
  </si>
  <si>
    <t>SWANTON</t>
  </si>
  <si>
    <t>https://swantonvalley.com/</t>
  </si>
  <si>
    <t xml:space="preserve">*Skilled nursing care rate depend on the patients’ needs and additional cost for therapy (depends on the diagnosis)
*No private rooms for patients with dementia
*No assisted or independent living options
*Memory care cost depends on what services the patient needs
</t>
  </si>
  <si>
    <t>907 AURORA RD</t>
  </si>
  <si>
    <t>SAGAMORE HILLS</t>
  </si>
  <si>
    <t>https://www.brentwoodhcc.com/</t>
  </si>
  <si>
    <t>MAJESTIC CARE OF COLUMBUS LLC</t>
  </si>
  <si>
    <t>44 S SOUDER AVE</t>
  </si>
  <si>
    <t>https://www.majesticcare.com/location/columbus/</t>
  </si>
  <si>
    <t>Admissions director is in a meeting. Call back later</t>
  </si>
  <si>
    <t>COLONIAL MANOR HEALTH CARE CEN</t>
  </si>
  <si>
    <t>747 S MT VERNON AVE</t>
  </si>
  <si>
    <t>LOUDONVILLE</t>
  </si>
  <si>
    <t>https://www.nursinghomesite.com/COLONIAL_MANOR_HEALTH_CARE_CEN_LOUDONVILLE_OH</t>
  </si>
  <si>
    <t>WHITEHOUSE COUNTRY MANOR</t>
  </si>
  <si>
    <t>11239 WATERVILLE ST</t>
  </si>
  <si>
    <t>WHITEHOUSE</t>
  </si>
  <si>
    <t>https://www.nursinghomesite.com/WHITEHOUSE_COUNTRY_MANOR_WHITEHOUSE_OH</t>
  </si>
  <si>
    <t>HEALTH CENTER AT THE RENAISSAN</t>
  </si>
  <si>
    <t>26376 JOHN RD</t>
  </si>
  <si>
    <t>OLMSTED TWP</t>
  </si>
  <si>
    <t>https://renaissance.elizajennings.org/</t>
  </si>
  <si>
    <t>VISTA CENTER OF BOARDMAN</t>
  </si>
  <si>
    <t>830 BOARDMAN CANFIELD RD</t>
  </si>
  <si>
    <t>BOARDMAN</t>
  </si>
  <si>
    <t>https://continuinghc.com/skilled-nursing-rehabilitation-facilities/boardman/</t>
  </si>
  <si>
    <t>AVON OAKS NURSING HOME</t>
  </si>
  <si>
    <t>37800 FRENCH CREEK RD</t>
  </si>
  <si>
    <t>https://www.avonoaks.net/</t>
  </si>
  <si>
    <t>CENTERVILLE HEALTH AND REHAB</t>
  </si>
  <si>
    <t>7300 MCEWEN ROAD</t>
  </si>
  <si>
    <t>https://centervillerehab.com/</t>
  </si>
  <si>
    <t>EASTGATE HEALTH CARE CENTER</t>
  </si>
  <si>
    <t>4400 GLEN ESTE WITHAMSVILLE ROAD</t>
  </si>
  <si>
    <t>https://www.carespring.com/eastgatespring-of-cincinnati/</t>
  </si>
  <si>
    <t>*Skilled Nursing care only</t>
  </si>
  <si>
    <t>THE LAURELS OF KETTERING</t>
  </si>
  <si>
    <t>694 ISAAC PRUGH WAY</t>
  </si>
  <si>
    <t>https://www.laurelsofkettering.com/</t>
  </si>
  <si>
    <t>*Assisted and Independent living rates depends on the level of care of the patient</t>
  </si>
  <si>
    <t>MEDINA MEADOWS REHAB AND NURSING CENTRE</t>
  </si>
  <si>
    <t>550 MINER DR</t>
  </si>
  <si>
    <t>MEDINA</t>
  </si>
  <si>
    <t>https://www.nursinghomesite.com/MEDINA_MEADOWS_REHAB_AND_NURSING_CENTRE_MEDINA_OH</t>
  </si>
  <si>
    <t>Admissions director will be back tomorrow</t>
  </si>
  <si>
    <t>CROWN CENTER AT LAUREL LAKE</t>
  </si>
  <si>
    <t>200 LAUREL LAKE DR</t>
  </si>
  <si>
    <t>https://www.laurellake.org/</t>
  </si>
  <si>
    <t>PATASKALA OAKS CARE CENTER</t>
  </si>
  <si>
    <t>144 EAST BROAD STREET</t>
  </si>
  <si>
    <t>PATASKALA</t>
  </si>
  <si>
    <t>http://pataskalaoaks.com/</t>
  </si>
  <si>
    <t>WESTPARK HEALTHCARE CAMPUS</t>
  </si>
  <si>
    <t>4401 W 150TH STREET</t>
  </si>
  <si>
    <t>https://www.westparkhc.com/</t>
  </si>
  <si>
    <t xml:space="preserve">*No Assisted and Independent living
*Memory care unit is full but the rate is the same with skilled nursing care
</t>
  </si>
  <si>
    <t>WEST PARK CARE CENTER LLC</t>
  </si>
  <si>
    <t>1700 HEINZERLING DRIVE</t>
  </si>
  <si>
    <t>https://www.macintoshcompany.com/west-park/</t>
  </si>
  <si>
    <t>CORTLAND CENTER</t>
  </si>
  <si>
    <t>369 N HIGH STREET</t>
  </si>
  <si>
    <t>CORTLAND</t>
  </si>
  <si>
    <t>https://www.saberhealth.com/locations/cortland-healthcare-center?utm_source=google&amp;utm_medium=organic&amp;utm_campaign=google-my-business&amp;utm_term=SHGOH9</t>
  </si>
  <si>
    <t>SAMARITAN CARE CENTER AND VILLA</t>
  </si>
  <si>
    <t>806 E WASHINGTON STREET</t>
  </si>
  <si>
    <t>https://www.ahfohio.com/samaritan-care-center-and-villa/</t>
  </si>
  <si>
    <t>KENT HEALTHCARE AND REHABILITATION.</t>
  </si>
  <si>
    <t>1290 FAIRCHILD AVENUE</t>
  </si>
  <si>
    <t>KENT</t>
  </si>
  <si>
    <t>https://certushc.com/kent-healthcare-rehabilitation/</t>
  </si>
  <si>
    <t xml:space="preserve">*No Assisted and Independent living
*Memory care units available for male patients ATM (rooms are full for female patients)
</t>
  </si>
  <si>
    <t>MORROW MANOR NURSING CENTER</t>
  </si>
  <si>
    <t>ST RT 314 NORTH</t>
  </si>
  <si>
    <t>CHESTERVILLE</t>
  </si>
  <si>
    <t>https://morrowmanor.com/</t>
  </si>
  <si>
    <t>KENTON NURSING AND REHABILITATION CENTER</t>
  </si>
  <si>
    <t>117 JACOB PARROTT BOULEVARD</t>
  </si>
  <si>
    <t>KENTON</t>
  </si>
  <si>
    <t>https://kentonnursingandrehab.com/</t>
  </si>
  <si>
    <t>*Skilled nursing care only</t>
  </si>
  <si>
    <t>BATH MANOR SPECIAL CARE CENTRE</t>
  </si>
  <si>
    <t>2330 SMITH ROAD</t>
  </si>
  <si>
    <t>https://www.saberhealth.com/locations/bath-manor-special-care-centre</t>
  </si>
  <si>
    <t>HOLLY GLEN HEALTHCARE</t>
  </si>
  <si>
    <t>4293 MONROE ST</t>
  </si>
  <si>
    <t xml:space="preserve">*Skilled nursing care depends on the patients’ care needs and insurance
*For now, the facility offers the private room for semi private at the same rate per patient
*No assisted or independent living options
*Memory care rate is the same as skilled nursing care
</t>
  </si>
  <si>
    <t>BRIARWOOD THE</t>
  </si>
  <si>
    <t>3700 ENGLEWOOD DRIVE</t>
  </si>
  <si>
    <t>https://thebriarwood.com/</t>
  </si>
  <si>
    <t>THE MERRIMAN</t>
  </si>
  <si>
    <t>209 MERRIMAN RD</t>
  </si>
  <si>
    <t>https://merrimancare.com/</t>
  </si>
  <si>
    <t>INDEPENDENCE HOUSE</t>
  </si>
  <si>
    <t>1000 INDEPENDENCE RD</t>
  </si>
  <si>
    <t>FOSTORIA</t>
  </si>
  <si>
    <t>https://www.independence-house.com/independence-house/independence-house</t>
  </si>
  <si>
    <t>MAIN STREET CARE CENTER</t>
  </si>
  <si>
    <t>500 COMMUNITY DRIVE</t>
  </si>
  <si>
    <t>AVON LAKE</t>
  </si>
  <si>
    <t>https://www.sprengerhealthcare.com/communities/towne-center-community-campus/</t>
  </si>
  <si>
    <t>CRYSTAL CARE CENTER OF PORTSMOUTH</t>
  </si>
  <si>
    <t>1319 SPRING STREET</t>
  </si>
  <si>
    <t>https://portsmouthoh.org/profile/crystal-care-center</t>
  </si>
  <si>
    <t>PINE RIDGE SKILLED NURSING AND REHAB</t>
  </si>
  <si>
    <t>463 EAST PIKE STREET</t>
  </si>
  <si>
    <t>MORROW</t>
  </si>
  <si>
    <t>https://continuinghc.com/skilled-nursing-rehabilitation-facilities/pineridge/</t>
  </si>
  <si>
    <t>Admissions director is not in. Call back tomorrow.</t>
  </si>
  <si>
    <t>ECHO MANOR EXTENDED CARE CENTER</t>
  </si>
  <si>
    <t>10270 BLACKLICK EASTERN ROAD NW</t>
  </si>
  <si>
    <t>PICKERINGTON</t>
  </si>
  <si>
    <t>https://www.solivita.care/echo-manor</t>
  </si>
  <si>
    <t>ARLINGTON GOOD SAMARITAN CENTE</t>
  </si>
  <si>
    <t>100 POWELL DRIVE</t>
  </si>
  <si>
    <t>ARLINGTON</t>
  </si>
  <si>
    <t>https://www.good-sam.com/locations/arlington</t>
  </si>
  <si>
    <t>ALTERCARE COSHOCTON INC.</t>
  </si>
  <si>
    <t>1991 OTSEGO AVENUE</t>
  </si>
  <si>
    <t>COSHOCTON</t>
  </si>
  <si>
    <t>https://www.altercareonline.com/coshocton</t>
  </si>
  <si>
    <t>*No assisted or independent living options</t>
  </si>
  <si>
    <t>LAFAYETTE POINTE NURSING &amp; REHAB CTR</t>
  </si>
  <si>
    <t>620 EAST MAIN STREET</t>
  </si>
  <si>
    <t>https://lafayette-care.foundationshealth.net/</t>
  </si>
  <si>
    <t>BURLINGTON HOUSE REHAB &amp; ALZHEIMER'S CARE CENTER</t>
  </si>
  <si>
    <t>2222 SPRINGDALE ROAD</t>
  </si>
  <si>
    <t>https://www.communicarehealth.com/location/burlington-house-rehab-and-alzheimers-center/</t>
  </si>
  <si>
    <t>BEREA CENTER</t>
  </si>
  <si>
    <t>49 SHELDON RD</t>
  </si>
  <si>
    <t>BEREA</t>
  </si>
  <si>
    <t>https://www.communicarehealth.com/location/berea-alzheimers-care-center/</t>
  </si>
  <si>
    <t>Admissions director is not in the office.</t>
  </si>
  <si>
    <t>SAINT JOSEPH CARE CENTER</t>
  </si>
  <si>
    <t>2308 RENO DRIVE NE</t>
  </si>
  <si>
    <t>https://www.saintjosephseniorliving.org/</t>
  </si>
  <si>
    <t>WINCHESTER TERRACE</t>
  </si>
  <si>
    <t>70 WINCHESTER RD</t>
  </si>
  <si>
    <t>https://www.winchesterterrace.com/</t>
  </si>
  <si>
    <t xml:space="preserve">*No assisted/independent living options
*Facility has no memory care unit but have residents with dementia and the rate depends on what level of care the patient needs and insurance
</t>
  </si>
  <si>
    <t>SIENNA HILLS NURSING &amp; REHABILITATION</t>
  </si>
  <si>
    <t>73841 PLEASANT GROVE ROAD</t>
  </si>
  <si>
    <t>ADENA</t>
  </si>
  <si>
    <t>https://continuinghc.com/skilled-nursing-rehabilitation-facilities/siennahills/</t>
  </si>
  <si>
    <t>Admissions director is not in the office. Call back tomorrow</t>
  </si>
  <si>
    <t>NORMANDY MANOR OF ROCKY RIVER</t>
  </si>
  <si>
    <t>22709 LAKE RD</t>
  </si>
  <si>
    <t>ROCKY RIVER</t>
  </si>
  <si>
    <t>https://www.thenormandy.com/</t>
  </si>
  <si>
    <t>REGINA HEALTH CENTER</t>
  </si>
  <si>
    <t>5232 BROADVIEW RD</t>
  </si>
  <si>
    <t>RICHFIELD</t>
  </si>
  <si>
    <t>https://www.reginahealthcenter.org/</t>
  </si>
  <si>
    <t xml:space="preserve">*Additional cost for medication for skilled nursing care depending on the patients’ needs
*No available beds for long term plan
*No assisted living
</t>
  </si>
  <si>
    <t>COURT HOUSE MANOR</t>
  </si>
  <si>
    <t>555 NORTH GLENN AVE</t>
  </si>
  <si>
    <t>WASHINGTON COURT HOU</t>
  </si>
  <si>
    <t>https://courthousemanor.com/</t>
  </si>
  <si>
    <t xml:space="preserve">*No available beds ATM due to the facility has a positive case for Covid-19 (waitlist)
*Rates for skilled nursing care ranges from $240.00/day to $350.00/day depending on the patients’ needs (e.g., therapy and medications) 
*Assisted and independent living rates also depends on the level of care the patients need and a $2,000.00 deposit will secure the place in line
</t>
  </si>
  <si>
    <t>OHMAN FAMILY LIVING AT BRIAR</t>
  </si>
  <si>
    <t>15950 PIERCE ST</t>
  </si>
  <si>
    <t>MIDDLEFIELD</t>
  </si>
  <si>
    <t>https://www.ohmanfamilyliving.com/briar/</t>
  </si>
  <si>
    <t>CONCORD CARE CENTER OF CORTLAND</t>
  </si>
  <si>
    <t>4250 SODOM HUTCHINGS RD</t>
  </si>
  <si>
    <t>https://www.nursinghomesite.com/CONCORD_CARE_CENTER_OF_CORTLAND_CORTLAND_OH</t>
  </si>
  <si>
    <t>OTTERBEIN ST MARYS RETIREMENT COMMUNITY</t>
  </si>
  <si>
    <t>11230 STATE ROUTE 364</t>
  </si>
  <si>
    <t>ST MARYS</t>
  </si>
  <si>
    <t>https://otterbein.org/find-a-location/st-marys/</t>
  </si>
  <si>
    <t>PIKETON NURSING CENTER</t>
  </si>
  <si>
    <t>300 OVERLOOK DRIVE</t>
  </si>
  <si>
    <t>PIKETON</t>
  </si>
  <si>
    <t>https://piketonnursingcenter.com/</t>
  </si>
  <si>
    <t>ANCHOR LODGE NURSING HOME INC</t>
  </si>
  <si>
    <t>3756 W ERIE AVE</t>
  </si>
  <si>
    <t>https://www.sprengerhealthcare.com/communities/anchor-lodge-retirement-village/</t>
  </si>
  <si>
    <t>CANFIELD HEALTHCARE CENTER</t>
  </si>
  <si>
    <t>2958 CANFIELD RD</t>
  </si>
  <si>
    <t>https://www.communicarehealth.com/location/canfield-healthcare-center/</t>
  </si>
  <si>
    <t>Admissions director is in Salem. Call back tomorrow</t>
  </si>
  <si>
    <t>BIRCHAVEN RETIREMENT VILLAGE</t>
  </si>
  <si>
    <t>15100 BIRCHAVEN LANE</t>
  </si>
  <si>
    <t>https://www.birchaven.org/birchaven-village/birchaven-village-home</t>
  </si>
  <si>
    <t>QUAKER HEIGHTS NURSING HOME</t>
  </si>
  <si>
    <t>514 WEST HIGH STREET</t>
  </si>
  <si>
    <t>https://www.ohioliving.org/communities/ohio-living-quaker-heights</t>
  </si>
  <si>
    <t>PROVIDENCE CARE CENTER</t>
  </si>
  <si>
    <t>2025 HAYES AVENUE</t>
  </si>
  <si>
    <t>SANDUSKY</t>
  </si>
  <si>
    <t>https://www.homeishere.org/locations/providence-care-center/providence-care-center/</t>
  </si>
  <si>
    <t>CIRCLE OF CARE</t>
  </si>
  <si>
    <t>1985 EAST PERSHING STREET</t>
  </si>
  <si>
    <t>https://salemcircleofcare.com/</t>
  </si>
  <si>
    <t>LAURELS OF HILLSBORO</t>
  </si>
  <si>
    <t>175 CHILLICOTHE AVENUE</t>
  </si>
  <si>
    <t>https://www.laurelsofhillsboro.com/</t>
  </si>
  <si>
    <t>Skilled nursing care only. No private rooms available ATM</t>
  </si>
  <si>
    <t>HOLZER SENIOR CARE CENTER</t>
  </si>
  <si>
    <t>380 COLONIAL DRIVE</t>
  </si>
  <si>
    <t>BIDWELL</t>
  </si>
  <si>
    <t>https://www.holzer.org/locations/locations-profile/?id=19&amp;searchId=145e661c-43dc-e711-8caf-2c768a4e1b84&amp;sort=13&amp;page=1&amp;pageSize=10</t>
  </si>
  <si>
    <t>WHISPERING HILLS REHABILITATION AND NURSING CENTER</t>
  </si>
  <si>
    <t>416 WOOSTER ROAD</t>
  </si>
  <si>
    <t>https://whisperinghillsnwh.com/</t>
  </si>
  <si>
    <t>Admissions director not available, Call back later.</t>
  </si>
  <si>
    <t>MAIN STREET TERRACE CARE CENTER</t>
  </si>
  <si>
    <t>1318 E MAIN STREET</t>
  </si>
  <si>
    <t>https://www.mainstreetterracecarecenter.com/default.html</t>
  </si>
  <si>
    <t>SYCAMORE RUN NURSING AND REHAB CTR</t>
  </si>
  <si>
    <t>6180 STATE ROUTE 83 N</t>
  </si>
  <si>
    <t>MILLERSBURG</t>
  </si>
  <si>
    <t>https://sycamore-run.foundationshealth.net/</t>
  </si>
  <si>
    <t xml:space="preserve">*Rates for skilled nursing care depends on the patients’ needs (e.g., therapy and medications) 
*No assisted or independent living options
</t>
  </si>
  <si>
    <t>MT HEALTHY CHRISTIAN HOME</t>
  </si>
  <si>
    <t>8097 HAMILTON AVENUE</t>
  </si>
  <si>
    <t>https://christianvillages.org/</t>
  </si>
  <si>
    <t>ALTERCARE OF HARTVILLE CTR FOR</t>
  </si>
  <si>
    <t>1420 SMITH KRAMER ROAD</t>
  </si>
  <si>
    <t>HARTVILLE</t>
  </si>
  <si>
    <t>https://www.altercareonline.com/hartville</t>
  </si>
  <si>
    <t>Admissions director will be in the office at 1:30 in the afternoon. Call back.</t>
  </si>
  <si>
    <t>BOWERSTON HILLS NURSING &amp; REHABILITATION</t>
  </si>
  <si>
    <t>9076 CUMBERLAND ROAD</t>
  </si>
  <si>
    <t>BOWERSTON</t>
  </si>
  <si>
    <t>https://www.nursinghomesite.com/BOWERSTON_HILLS_NURSING_%26_REHABILITATION_BOWERSTON_OH</t>
  </si>
  <si>
    <t>Admissions director is not in the office. Call back later.</t>
  </si>
  <si>
    <t>HEARTH AND CARE CENTER</t>
  </si>
  <si>
    <t>238 SOUTH WASHINGTON STREET</t>
  </si>
  <si>
    <t>https://www.greenfieldsnf.com/</t>
  </si>
  <si>
    <t>CARLISLE MANOR HEALTH CARE INC</t>
  </si>
  <si>
    <t>730 HILLCREST DRIVE</t>
  </si>
  <si>
    <t>https://embassyhealthcare.net/embassy-location/carlisle-manor/</t>
  </si>
  <si>
    <t>Skilled nursing care only. Provides memory care but the facility has no lock in/memory care unit.</t>
  </si>
  <si>
    <t>ORCHARD VILLA</t>
  </si>
  <si>
    <t>2841 MUNDING DRIVE</t>
  </si>
  <si>
    <t>https://www.lhshealth.com/facility-locations/orchard-villa/</t>
  </si>
  <si>
    <t xml:space="preserve">*Rates for skilled nursing care depends on the patients’ needs
*No assisted or independent living options
</t>
  </si>
  <si>
    <t>THE MEADOWS AT OSBORN PARK</t>
  </si>
  <si>
    <t>3916 PERKINS AVE</t>
  </si>
  <si>
    <t>HURON</t>
  </si>
  <si>
    <t>https://www.eriecounty.oh.gov/TheMeadowsatOsbornPark.aspx</t>
  </si>
  <si>
    <t>EMBASSY OF VALLEY VIEW</t>
  </si>
  <si>
    <t>3363 RAGGED RIDGE ROAD</t>
  </si>
  <si>
    <t>https://embassyhealthcare.net/embassy-location/valley-view/</t>
  </si>
  <si>
    <t>VANCREST HEALTH CARE CENTER OF EATON</t>
  </si>
  <si>
    <t>1600 PARK AVENUE</t>
  </si>
  <si>
    <t>https://www.vancrest.com/our-communities/vancrest-of-eaton/</t>
  </si>
  <si>
    <t>Reached voicemail</t>
  </si>
  <si>
    <t>VISTA CENTER, THE</t>
  </si>
  <si>
    <t>100 VISTA DRIVE</t>
  </si>
  <si>
    <t>https://continuinghc.com/skilled-nursing-rehabilitation-facilities/lisbon/</t>
  </si>
  <si>
    <t>AUSTINBURG NSG AND REHAB CTR</t>
  </si>
  <si>
    <t>2026 STATE ROUTE 45</t>
  </si>
  <si>
    <t>AUSTINBURG</t>
  </si>
  <si>
    <t>http://www.atriumlivingcenters.com/Community/Ohio/austinburg.aspx</t>
  </si>
  <si>
    <t>BURTON HEALTH CARE CENTER</t>
  </si>
  <si>
    <t>14095 E CENTER ST</t>
  </si>
  <si>
    <t>BURTON</t>
  </si>
  <si>
    <t>https://www.windsorhouseinc.com/skilled-nursing-rehabilitation/burton</t>
  </si>
  <si>
    <t xml:space="preserve">*Rates for skilled nursing care depends on the patients’ needs and insurance
*No assisted or independent living options
</t>
  </si>
  <si>
    <t>FULTON MANOR NURSING &amp; REHAB C</t>
  </si>
  <si>
    <t>723 SOUTH SHOOP AVENUE</t>
  </si>
  <si>
    <t>WAUSEON</t>
  </si>
  <si>
    <t>https://www.fultoncountyhealthcenter.org/services/fulton-manor/</t>
  </si>
  <si>
    <t>*No assisted living</t>
  </si>
  <si>
    <t>PROMEDICA SKILLED NURSING &amp; REHAB CENTERVILLE</t>
  </si>
  <si>
    <t>1001 ALEX BELL ROAD</t>
  </si>
  <si>
    <t>https://promedicaskillednursing.org/Centerville</t>
  </si>
  <si>
    <t>ST FRANCIS SENIOR MINISTRIES</t>
  </si>
  <si>
    <t>182 ST FRANCIS AVE</t>
  </si>
  <si>
    <t>http://stfrancistiffin.org/</t>
  </si>
  <si>
    <t>$750.00 - $939.00</t>
  </si>
  <si>
    <t>1ST Call 11/30/2021
*Forwarded to admissions, reached voicemail 
2/25/2022
*For independent living, an additional charge of $50.00 monthly for second person and a $1,000.00 non-refundable application fee
*Given rates for independent living are for apartments only</t>
  </si>
  <si>
    <t>WELSH HOME THE</t>
  </si>
  <si>
    <t>22199 CENTER RIDGE RD</t>
  </si>
  <si>
    <t>http://www.welshhome.com/</t>
  </si>
  <si>
    <t>FAIRFAX HEALTH CARE CENTER</t>
  </si>
  <si>
    <t>9014 CEDAR AVE</t>
  </si>
  <si>
    <t>http://fairfaxplace.com/</t>
  </si>
  <si>
    <t>CRAWFORD MANOR HEALTHCARE CENTER</t>
  </si>
  <si>
    <t>1802 CRAWFORD RD</t>
  </si>
  <si>
    <t>https://www.saberhealth.com/locations/crawford-manor-health-care-center</t>
  </si>
  <si>
    <t>THE GREENS CARE AND REHABILITATION</t>
  </si>
  <si>
    <t>1575 BRAINARD RD</t>
  </si>
  <si>
    <t>LYNDHURST</t>
  </si>
  <si>
    <t>http://www.thegreensandfountains.com/</t>
  </si>
  <si>
    <t>ELMS RETIREMENT VILLAGE INC</t>
  </si>
  <si>
    <t>136 S MAIN ST</t>
  </si>
  <si>
    <t>https://www.sprengerhealthcare.com/communities/elms-retirement-village/</t>
  </si>
  <si>
    <t xml:space="preserve">*No available private rooms for skilled nursing care
*Assisted living depending on the assistance the patient needs and starts at $6.00 and up
*No independent living
</t>
  </si>
  <si>
    <t>CEDAR VILLAGE SENIOR LIVING</t>
  </si>
  <si>
    <t>5467 CEDAR VILLAGE DRIVE</t>
  </si>
  <si>
    <t>MASON</t>
  </si>
  <si>
    <t>https://cardon.us/communities/cedar-village/</t>
  </si>
  <si>
    <t>OHMAN FAMILY LIVING AT BLOSSOM</t>
  </si>
  <si>
    <t>12496 PRINCETON RD</t>
  </si>
  <si>
    <t>HUNTSBURG</t>
  </si>
  <si>
    <t>https://www.ohmanfamilyliving.com/blossom/</t>
  </si>
  <si>
    <t>1ST Call 11/30/2021
Forwarded to Admissions director but did not answer the phone
2/25/2022
*Given pricing may go up depending on the level of care of the patient</t>
  </si>
  <si>
    <t>ALTERCARE CAMBRIDGE INC.</t>
  </si>
  <si>
    <t>66731 OLD TWENTY-ONE ROAD</t>
  </si>
  <si>
    <t>https://www.altercareonline.com/cambridge</t>
  </si>
  <si>
    <t>OAKHILL MANOR CARE CENTER</t>
  </si>
  <si>
    <t>4466 LYNNHAVEN AVENUE NE</t>
  </si>
  <si>
    <t>https://www.nursinghomesite.com/OAKHILL_MANOR_CARE_CENTER_LOUISVILLE_OH</t>
  </si>
  <si>
    <t>Admissions director is not available. Call back tomorrow.</t>
  </si>
  <si>
    <t>WILLIAMS CO HILLSIDE COUNTRY L</t>
  </si>
  <si>
    <t>09 876 COUNTY RD 16</t>
  </si>
  <si>
    <t>BRYAN</t>
  </si>
  <si>
    <t>https://www.williamscountyoh.gov/184/Hillside-Country-Living</t>
  </si>
  <si>
    <t>TERRACE VIEW GARDENS</t>
  </si>
  <si>
    <t>3904 NORTH BEND ROAD</t>
  </si>
  <si>
    <t>https://terrace-view.foundationshealth.net/</t>
  </si>
  <si>
    <t>BIRCHWOOD CARE CENTER</t>
  </si>
  <si>
    <t>4070 HAMILTON MASON ROAD</t>
  </si>
  <si>
    <t>https://hillandale.com/birchwood-care-center/</t>
  </si>
  <si>
    <t>$3,900.00 - $4,600.00</t>
  </si>
  <si>
    <t>$3,723.00 - $4,271.00</t>
  </si>
  <si>
    <t>1ST CALL 11/30/2021
3/8/2022
*For assisted living and memory care, pricing may go up depending on the level of care of the patient
*For independent living, pricing depends on the size of apartment</t>
  </si>
  <si>
    <t>BRETHREN CARE VILLAGE HEALTH CARE CENTER</t>
  </si>
  <si>
    <t>2000 CENTER ST</t>
  </si>
  <si>
    <t>https://brethrencarevillage.org/</t>
  </si>
  <si>
    <t>WIDOWS HOME OF DAYTON</t>
  </si>
  <si>
    <t>50 SOUTH FINDLAY STREET</t>
  </si>
  <si>
    <t>https://www.widowshome.org/</t>
  </si>
  <si>
    <t>SOLON POINTE AT EMERALD RIDGE</t>
  </si>
  <si>
    <t>5625 EMERALD RIDGE PARKWAY</t>
  </si>
  <si>
    <t>SOLON</t>
  </si>
  <si>
    <t>https://www.nursinghomesite.com/SOLON_POINTE_AT_EMERALD_RIDGE_SOLON_OH</t>
  </si>
  <si>
    <t>GRAND RAPIDS CARE CENTER</t>
  </si>
  <si>
    <t>24201 W 3RD ST</t>
  </si>
  <si>
    <t>https://www.saberhealth.com/locations/grand-rapids-care-center</t>
  </si>
  <si>
    <t xml:space="preserve">*Has 1 bed available ATM
*Facility has 32 bed capacity
*For private room the facility needs 30days upfront
*No assisted/independent living options
*Has no locked in memory care unit but has a wonder guard system
</t>
  </si>
  <si>
    <t>ELIZABETH SCOTT COMMUNITY</t>
  </si>
  <si>
    <t>2720 ALBON RD</t>
  </si>
  <si>
    <t>MAUMEE</t>
  </si>
  <si>
    <t>https://www.elizabethscott.org/</t>
  </si>
  <si>
    <t>LUTHERAN HOME AT TOLEDO</t>
  </si>
  <si>
    <t>131 NORTH WHEELING STREET</t>
  </si>
  <si>
    <t>https://genacrosslutheranservices.org/services/senior-living/toledo/</t>
  </si>
  <si>
    <t>Number is busy</t>
  </si>
  <si>
    <t>BEEGHLY OAKS CENTER FOR REHABILITATION &amp; HEALING</t>
  </si>
  <si>
    <t>6505 MARKET STREET</t>
  </si>
  <si>
    <t>https://beeghlyoaksrehab.com/</t>
  </si>
  <si>
    <t>GARDENS AT ST HENRY THE</t>
  </si>
  <si>
    <t>522 WESTERN AVENUE</t>
  </si>
  <si>
    <t>SAINT HENRY</t>
  </si>
  <si>
    <t>http://www.hgohio.com/the-gardens-at-st-henry.html</t>
  </si>
  <si>
    <t>CRYSTAL CARE OF COAL GROVE</t>
  </si>
  <si>
    <t>813 1/2 MARION PIKE</t>
  </si>
  <si>
    <t>COAL GROVE</t>
  </si>
  <si>
    <t>http://www.cccoalgrovehc.com/</t>
  </si>
  <si>
    <t>BELLA TERRACE REHABILITATION AND NURSING CENTER</t>
  </si>
  <si>
    <t>1520 HAWTHORNE AVENUE</t>
  </si>
  <si>
    <t>https://bellaterracenursing.com/</t>
  </si>
  <si>
    <t>RESIDENCE AT HUNTINGTON COURT</t>
  </si>
  <si>
    <t>350 HANCOCK AVENUE</t>
  </si>
  <si>
    <t>https://huntington-court.foundationshealth.net/</t>
  </si>
  <si>
    <t>Admissions director is on vacation.</t>
  </si>
  <si>
    <t>AUBURN SKILLED NURSING AND REHAB</t>
  </si>
  <si>
    <t>451 VALLEY ROAD</t>
  </si>
  <si>
    <t>https://www.auburnskilled.com/</t>
  </si>
  <si>
    <t>SPRINGVIEW MANOR</t>
  </si>
  <si>
    <t>883 WEST SPRING STREET</t>
  </si>
  <si>
    <t>https://www.trilogyhs.com/senior-living/oh/lima/springview-manor/</t>
  </si>
  <si>
    <t xml:space="preserve">*No available beds ATM but offers a tour in the facility
*Skilled nursing care depends on the patients’ needs
*No assisted/independent living options
*Memory care unit will open in January and rates are not yet available
</t>
  </si>
  <si>
    <t>FALLS VILLAGE RETIREMENT COMMUNITY</t>
  </si>
  <si>
    <t>330 BROADWAY EAST</t>
  </si>
  <si>
    <t>CUYAHOGA FALLS</t>
  </si>
  <si>
    <t>https://fallsvillagesnr.com/</t>
  </si>
  <si>
    <t>MAPLE VIEW MANOR</t>
  </si>
  <si>
    <t>430 SOUTH MAPLE STREET</t>
  </si>
  <si>
    <t>https://www.nursinghomesite.com/MAPLE_VIEW_MANOR_BAINBRIDGE_OH</t>
  </si>
  <si>
    <t>Admissions director will be in the office at 2:00pm</t>
  </si>
  <si>
    <t>PARKSIDE VILLA</t>
  </si>
  <si>
    <t>7040 HEPBURN ROAD</t>
  </si>
  <si>
    <t>MIDDLEBURG HEIGHTS</t>
  </si>
  <si>
    <t>https://www.lhshealth.com/facility-locations/parkside-villa/</t>
  </si>
  <si>
    <t>COUNTRY POINTE</t>
  </si>
  <si>
    <t>2765 NORTH ELYRIA ROAD</t>
  </si>
  <si>
    <t>WOOSTER</t>
  </si>
  <si>
    <t>https://www.jaghealthcare.com/country-pointe/</t>
  </si>
  <si>
    <t>ROSELAWN GARDENS NURSING &amp; REHABILITATION</t>
  </si>
  <si>
    <t>11999 KLINGER AVENUE NE</t>
  </si>
  <si>
    <t>http://www.roselawnhc.com/</t>
  </si>
  <si>
    <t xml:space="preserve">*1 bed available for female patient
*No assisted/independent living options
*No memory care unit
</t>
  </si>
  <si>
    <t>WESTOVER RETIREMENT COMMUNITY</t>
  </si>
  <si>
    <t>855 STAHLHEBER ROAD</t>
  </si>
  <si>
    <t>https://www.discoverwestover.org/</t>
  </si>
  <si>
    <t>FAIR HAVEN SHELBY COUNTY</t>
  </si>
  <si>
    <t>2901 FAIR ROAD</t>
  </si>
  <si>
    <t>https://fairhavenservices.com/</t>
  </si>
  <si>
    <t>WADSWORTH POINTE</t>
  </si>
  <si>
    <t>540 GREAT OAKS TRAIL</t>
  </si>
  <si>
    <t>WADSWORTH</t>
  </si>
  <si>
    <t>https://www.saberhealth.com/locations/wadsworth-pointe</t>
  </si>
  <si>
    <t>NORWOOD TOWERS POST-ACUTE</t>
  </si>
  <si>
    <t>1500 SHERMAN AVENUE</t>
  </si>
  <si>
    <t>https://norwood-pa.com/</t>
  </si>
  <si>
    <t>Admissions director not available.</t>
  </si>
  <si>
    <t>CRYSTAL CARE CENTER OF ASHLAND</t>
  </si>
  <si>
    <t>1251 EAST MAIN STREET</t>
  </si>
  <si>
    <t>https://embassyhealthcare.net/embassy-location/crystal-care-center-of-ashland/</t>
  </si>
  <si>
    <t>AUGLAIZE ACRES</t>
  </si>
  <si>
    <t>13093 INFIRMARY ROAD</t>
  </si>
  <si>
    <t>WAPAKONETA</t>
  </si>
  <si>
    <t>https://odemauglaize.com/</t>
  </si>
  <si>
    <t>WEXFORD CARE CENTER</t>
  </si>
  <si>
    <t>3875 EAST GALBRAITH ROAD</t>
  </si>
  <si>
    <t>https://www.communicarehealth.com/location/chamberlain-healthcare-center/?utm_source=google&amp;utm_medium=organic&amp;utm_campaign=GMB&amp;utm_term=CCCHC</t>
  </si>
  <si>
    <t>GRACE BRETHREN VILLAGE</t>
  </si>
  <si>
    <t>1010 TAYWOOD ROAD</t>
  </si>
  <si>
    <t>https://www.gbvillage.com/</t>
  </si>
  <si>
    <t>BREWSTER CONVALESCENT CENTER</t>
  </si>
  <si>
    <t>264 MOHICAN STREET NE</t>
  </si>
  <si>
    <t>https://www.nursinghomesite.com/BREWSTER_CONVALESCENT_CENTER_BREWSTER_OH</t>
  </si>
  <si>
    <t>EAGLE POINTE SKILLED NURSING &amp; REHAB</t>
  </si>
  <si>
    <t>87 STALEY ROAD</t>
  </si>
  <si>
    <t>ORWELL</t>
  </si>
  <si>
    <t>https://eaglepointerehab.com/</t>
  </si>
  <si>
    <t>THE LAURELS OF CHAGRIN FALLS</t>
  </si>
  <si>
    <t>150 CLEVELAND STREET</t>
  </si>
  <si>
    <t>CHAGRIN FALLS</t>
  </si>
  <si>
    <t>https://www.laurelsofchagrinfalls.com/</t>
  </si>
  <si>
    <t xml:space="preserve">*Skilled nursing care rates depends on the level of care the patients' needed
*No assisted/independent living options
*No memory care unit
</t>
  </si>
  <si>
    <t>BEL AIR CARE CENTER</t>
  </si>
  <si>
    <t>2350 SOUTH CHERRY STREET</t>
  </si>
  <si>
    <t>https://www.belaircare.com/</t>
  </si>
  <si>
    <t>Admissions director is not available. Call back later</t>
  </si>
  <si>
    <t>WINDSOR HOUSE AT CHAMPION</t>
  </si>
  <si>
    <t>200 EAST GLENDOLA AVENUE</t>
  </si>
  <si>
    <t>CHAMPION</t>
  </si>
  <si>
    <t>https://www.windsorhouseinc.com/skilled-nursing-rehabilitation/champion</t>
  </si>
  <si>
    <t>CONTINUING HEALTHCARE OF SHADYSIDE</t>
  </si>
  <si>
    <t>60583 STATE ROUTE 7</t>
  </si>
  <si>
    <t>SHADYSIDE</t>
  </si>
  <si>
    <t>https://continuinghc.com/skilled-nursing-rehabilitation-facilities/shadyside/</t>
  </si>
  <si>
    <t>SUNRISE NURSING HEALTHCARE LLC</t>
  </si>
  <si>
    <t>3434 STATE ROUTE 132</t>
  </si>
  <si>
    <t>AMELIA</t>
  </si>
  <si>
    <t>https://sunrisenursinghealthcare.com/</t>
  </si>
  <si>
    <t>FAIRLAWN HAVEN</t>
  </si>
  <si>
    <t>407 E LUTZ RD</t>
  </si>
  <si>
    <t>ARCHBOLD</t>
  </si>
  <si>
    <t>http://fairlawnarchbold.com/</t>
  </si>
  <si>
    <t>$7,770.00 - $10,710.00</t>
  </si>
  <si>
    <t>$3,300.00 - $5,310.00</t>
  </si>
  <si>
    <t>1ST Call 12/01/2021
Forwarded to Admissions director but did not answer the phone
2/26/2022
*For Assisted Living, prices vary from private room - Single Suite to One Bedroom Apartments</t>
  </si>
  <si>
    <t>LIMA CONVALESCENT HOME</t>
  </si>
  <si>
    <t>1650 ALLENTOWN ROAD</t>
  </si>
  <si>
    <t>https://www.limaconvalescenthome.com/</t>
  </si>
  <si>
    <t>CANTON CHRISTIAN HOME</t>
  </si>
  <si>
    <t>2550 CLEVELAND AVENUE NW</t>
  </si>
  <si>
    <t>https://www.cantonchristianhome.org/</t>
  </si>
  <si>
    <t xml:space="preserve">*No available rooms for skilled nursing care and assisted living
*Independent living patients has the only available rooms ATM
*Rates for assisted, independent living and memory care depends on the level of care of the patients and is not disclosed
</t>
  </si>
  <si>
    <t>SHILOH SPRINGS CARE CENTER INC</t>
  </si>
  <si>
    <t>3500 SHILOH SPRINGS ROAD</t>
  </si>
  <si>
    <t>TROTWOOD</t>
  </si>
  <si>
    <t>https://www.nursinghomesite.com/SHILOH_SPRINGS_CARE_CENTER_INC_TROTWOOD_OH</t>
  </si>
  <si>
    <t>PROMEDICA SKILLED NURSING &amp; REHAB MARION</t>
  </si>
  <si>
    <t>400 BARKS ROAD WEST</t>
  </si>
  <si>
    <t>https://promedicaskillednursing.org/Marion</t>
  </si>
  <si>
    <t>ALGART HEALTH CARE</t>
  </si>
  <si>
    <t>8902 DETROIT AVE</t>
  </si>
  <si>
    <t>https://www.algarthealthcare.com/</t>
  </si>
  <si>
    <t xml:space="preserve">*Bed availability depends on the patients needs. The facility needs to know more about the conditions of the patient first and the insurance
*Assisted and independent living options rates depends upon the needs of the patient
*No memory care unit
</t>
  </si>
  <si>
    <t>OHIO LIVING SARAH MOORE</t>
  </si>
  <si>
    <t>26 NORTH UNION STREET</t>
  </si>
  <si>
    <t>DELAWARE</t>
  </si>
  <si>
    <t>https://www.ohioliving.org/communities/ohio-living-sarah-moore/</t>
  </si>
  <si>
    <t>THE GARDENS OF ST. FRANCIS</t>
  </si>
  <si>
    <t>930 SOUTH WYNN ROAD</t>
  </si>
  <si>
    <t>https://www.homeishere.org/locations/the-gardens-of-st.-francis/the-gardens-of-st.-francis/</t>
  </si>
  <si>
    <t>KENDAL AT GRANVILLE</t>
  </si>
  <si>
    <t>2158 COLUMBUS ROAD</t>
  </si>
  <si>
    <t>GRANVILLE</t>
  </si>
  <si>
    <t>https://kag.kendal.org/</t>
  </si>
  <si>
    <t>Number is disconnected/no longer in service</t>
  </si>
  <si>
    <t>PROMEDICA GOERLICH MEMORY CARE CENTER (SYLVANIA)</t>
  </si>
  <si>
    <t>5320 HARROUN ROAD</t>
  </si>
  <si>
    <t>SYLVANIA</t>
  </si>
  <si>
    <t>https://www.promedica.org/location/promedica-goerlich-center</t>
  </si>
  <si>
    <t>OHIO VETERANS HOME</t>
  </si>
  <si>
    <t>3416 COLUMBUS AVE</t>
  </si>
  <si>
    <t>https://dvs.ohio.gov/wps/portal/gov/dvs/veterans-homes</t>
  </si>
  <si>
    <t>BETHANY NURSING HOME, INC</t>
  </si>
  <si>
    <t>626 34TH STREET, NW</t>
  </si>
  <si>
    <t>http://www.bethanynh.com/</t>
  </si>
  <si>
    <t>$4,290.00 to $4,440.00</t>
  </si>
  <si>
    <t>NATIONAL CHURCH RESIDENCES CHILLICOTHE</t>
  </si>
  <si>
    <t>142 UNIVERSITY DRIVE</t>
  </si>
  <si>
    <t>https://www.nationalchurchresidences.org/communities/chillicothe/</t>
  </si>
  <si>
    <t xml:space="preserve">*Facility has only semi private rooms at $10,110.00 but the price will go up in January at $10,650.00
*Person in charge for Assisted and independent living is not available. Call back.
*No memory care unit available but the rate is the same with skilled nursing care
</t>
  </si>
  <si>
    <t>35755 DETROIT ROAD</t>
  </si>
  <si>
    <t>http://www.atriumlivingcenters.com/community/ohio/st-mary-of-the-woods.aspx</t>
  </si>
  <si>
    <t>Admissions director is not available. Call back</t>
  </si>
  <si>
    <t>PROMEDICA SKILLED NURSING &amp; REHABILITATION PARMA</t>
  </si>
  <si>
    <t>9055 WEST SPRAGUE ROAD</t>
  </si>
  <si>
    <t>PARMA</t>
  </si>
  <si>
    <t>https://promedicaskillednursing.org/parma</t>
  </si>
  <si>
    <t>*Provides memory care but facility has no locked in memory care unit</t>
  </si>
  <si>
    <t>VENETIAN GARDENS</t>
  </si>
  <si>
    <t>1650 STATE ROUTE 28</t>
  </si>
  <si>
    <t>https://www.venetian-gardens.net/</t>
  </si>
  <si>
    <t>GARDENS OF MCGREGOR AND AMASA STONE</t>
  </si>
  <si>
    <t>14900 PRIVATE DR</t>
  </si>
  <si>
    <t>https://mcgregoramasa.org/</t>
  </si>
  <si>
    <t>EMERALD POINTE HEALTH AND REHAB CTR</t>
  </si>
  <si>
    <t>100 MICHELLI STREET</t>
  </si>
  <si>
    <t>https://emerald-pointe.foundationshealth.net/</t>
  </si>
  <si>
    <t>*Available rooms atm are for memory care patients only. There will be 1 room available tomorrow and 1 room next week for skilled nursing care.</t>
  </si>
  <si>
    <t>OTTERBEIN MONCLOVA</t>
  </si>
  <si>
    <t>5069 OTTERBEIN WAY</t>
  </si>
  <si>
    <t>MONCLOVA</t>
  </si>
  <si>
    <t>https://otterbein.org/find-a-location/monclova/</t>
  </si>
  <si>
    <t>WESTLAKE VILLAGE CARE CENTER</t>
  </si>
  <si>
    <t>28450 WESTLAKE VILLAGE DRIVE</t>
  </si>
  <si>
    <t>WESTLAKE</t>
  </si>
  <si>
    <t>https://www.brookdale.com/en/brookdale-at-home/westlake-village.html</t>
  </si>
  <si>
    <t xml:space="preserve">*Skilled nursing care (private rooms only) rates may have additional charges depending on the case or the patient
*Assisted and independent living cost depends on the level of care of the patient
*Memory care rate was not disclosed
</t>
  </si>
  <si>
    <t>FOREST HILLS HEALTHCARE CENTER.</t>
  </si>
  <si>
    <t>8700 MORAN ROAD</t>
  </si>
  <si>
    <t>https://www.communicarehealth.com/location/forest-hill-care-center/</t>
  </si>
  <si>
    <t>*Assisted living costs $5,400.00 monthly with a $1,500.00 one time fee and additional cost depending on the level of care of the patient</t>
  </si>
  <si>
    <t>AVENUE CARE AND REHABILITATION CENTER, THE</t>
  </si>
  <si>
    <t>4120 INTERCHANGE CORPORATE CENTER ROAD</t>
  </si>
  <si>
    <t>WARRENSVILLE HEIGHTS</t>
  </si>
  <si>
    <t>https://theavenuecarecenter.com/</t>
  </si>
  <si>
    <t>Admissions director is not in today. Call back tomorrow.</t>
  </si>
  <si>
    <t>COVENANT VILLAGE OF GREEN TOWNSHIP</t>
  </si>
  <si>
    <t>3210 WEST FORK ROAD</t>
  </si>
  <si>
    <t>https://www.thecovenantofgreentownship.com/</t>
  </si>
  <si>
    <t>BATH CREEK ESTATES</t>
  </si>
  <si>
    <t>186 WEST BATH ROAD</t>
  </si>
  <si>
    <t>https://www.saberhealth.com/locations/bath-creek-estates</t>
  </si>
  <si>
    <t xml:space="preserve">*Additional $160.00 per hour for therapy
*No memory care unit
</t>
  </si>
  <si>
    <t>WOOSTER COMMUNITY HOSPITAL SNF</t>
  </si>
  <si>
    <t>1761 BEALL AVENUE</t>
  </si>
  <si>
    <t>https://www.woosterhospital.org/</t>
  </si>
  <si>
    <t>ST CLARE COMMONS</t>
  </si>
  <si>
    <t>12469 FIVE POINT ROAD</t>
  </si>
  <si>
    <t>PERRYSBURG</t>
  </si>
  <si>
    <t>https://www.homeishere.org/locations/st.-clare-commons/st.-clare-commons/</t>
  </si>
  <si>
    <t xml:space="preserve">*No available room for skilled nursing care long term care patients
*Assisted living and memory care patients have available rooms atm and it is privately paid
*Assisted living costs $3,488.00 monthly but may go up depending on the level of care of the patient
</t>
  </si>
  <si>
    <t>VILLA VISTA ROYALE LLC</t>
  </si>
  <si>
    <t>1800 SINCLAIR AVENUE</t>
  </si>
  <si>
    <t>STEUBENVILLE</t>
  </si>
  <si>
    <t>https://lanciahealthcare.com/</t>
  </si>
  <si>
    <t xml:space="preserve">*The facility needs 3-day hospital stay if the patient wants to use insurance (Medicare)
*Provides skilled nursing care along with therapy (PT, OT and speech therapy)
</t>
  </si>
  <si>
    <t>PROMEDICA SKILLED NURSING &amp; REHAB DUBLIN</t>
  </si>
  <si>
    <t>4075 WEST DUBLIN-GRANVILLE ROAD</t>
  </si>
  <si>
    <t>https://promedicaskillednursing.org/Dublin</t>
  </si>
  <si>
    <t>Admissions director is not available, Call back later.</t>
  </si>
  <si>
    <t>OTTERBEIN NEW ALBANY</t>
  </si>
  <si>
    <t>6690 LIBERATION WAY</t>
  </si>
  <si>
    <t>https://otterbein.org/find-a-location/new-albany/</t>
  </si>
  <si>
    <t>WOODS ON FRENCH CREEK NURSING &amp; REHAB CENTER THE</t>
  </si>
  <si>
    <t>37845 COLORADO AVENUE</t>
  </si>
  <si>
    <t>https://french-creek.foundationshealth.net/</t>
  </si>
  <si>
    <t>1ST Call 12/2/2021
*Forwarded to admissions, reached voicemail
3/4/2022
*Skilled, short-term and long-term care only</t>
  </si>
  <si>
    <t>O'NEILL HEALTHCARE FAIRVIEW PARK</t>
  </si>
  <si>
    <t>20770 LORAIN ROAD</t>
  </si>
  <si>
    <t>FAIRVIEW PARK</t>
  </si>
  <si>
    <t>ALTERCARE ZANESVILLE INC.</t>
  </si>
  <si>
    <t>4200 HARRINGTON DRIVE</t>
  </si>
  <si>
    <t>https://www.altercareonline.com/zanesville</t>
  </si>
  <si>
    <t>Admissions director is not in the building</t>
  </si>
  <si>
    <t>SANCTUARY POINTE NURSING &amp; REHABILITATION CENTER</t>
  </si>
  <si>
    <t>11501 HAMILTON AVENUE</t>
  </si>
  <si>
    <t>https://caringplacehcg.com/</t>
  </si>
  <si>
    <t xml:space="preserve">*No semi private rooms for skilled nursing care
*If patient needs memory care, the room is considered as shared private at $325.00 per day with central bathroom that they will share
</t>
  </si>
  <si>
    <t>ALTERCARE TRANSITIONAL CARE OF THE WESTERN RESERVE</t>
  </si>
  <si>
    <t>5000 SOWUL BOULEVARD</t>
  </si>
  <si>
    <t>https://www.altercareonline.com/westernreserve</t>
  </si>
  <si>
    <t>*Skilled nursing care only
*Availability of rooms maybe mid nextweek</t>
  </si>
  <si>
    <t>SEVEN HILLS HEALTH &amp; REHAB CENTER</t>
  </si>
  <si>
    <t>819 ROCKSIDE ROAD</t>
  </si>
  <si>
    <t>SEVEN HILLS</t>
  </si>
  <si>
    <t>https://www.saberhealth.com/locations/seven-hills-health-and-rehab-center</t>
  </si>
  <si>
    <t>1ST CALL 12/2/2021
*Forwarded to admissions, reached voicemail
2ND CALL 3/4/2022
*Pricing depends on the level of care and insurance of the patient</t>
  </si>
  <si>
    <t>BELPRE LANDING NURSING AND REHABILITATION</t>
  </si>
  <si>
    <t>1915 HILL STREET</t>
  </si>
  <si>
    <t>BELPRE</t>
  </si>
  <si>
    <t>https://continuinghc.com/skilled-nursing-rehabilitation-facilities/belpre/</t>
  </si>
  <si>
    <t>$3,500.00 - $5,500.00</t>
  </si>
  <si>
    <t>1ST Call 12/2/2021
*Voicemail only
3/7/2022
*No semi-private rooms
*For assisted living, pricing depends on the level of care of the patient
•        Additional $1,000.00 for second occupant
•        Level I - $500.00 monthly
•        Level II - $1,250.00 monthly
•        Level III - $2,000.00 monthly
•        Level IV - $4,000.00 monthly
*Facility requires a $1,000.00 deposit and will be applied to the first months rent</t>
  </si>
  <si>
    <t>OTTERBEIN LOVELAND</t>
  </si>
  <si>
    <t>6405 SMALL HOUSE CIRCLE</t>
  </si>
  <si>
    <t>https://otterbein.org/find-a-location/loveland/</t>
  </si>
  <si>
    <t>1ST CALL 12/2/2021
*Voicemail only 
3/9/2022
*Pricing ricing given is for long-term care
*Skilled is only covered through insurance as it involves getting therapy 
*No semi private rooms</t>
  </si>
  <si>
    <t>WINDSOR MEDICAL CENTER INC</t>
  </si>
  <si>
    <t>1454 EAST MAPLE STREET</t>
  </si>
  <si>
    <t>NORTH CANTON</t>
  </si>
  <si>
    <t>https://windsormedicalcenter.com/</t>
  </si>
  <si>
    <t>CANFIELD ACRES LLC DBA WINDSOR HOUSE AT CANFIELD</t>
  </si>
  <si>
    <t>6445 STATE ROUTE 446</t>
  </si>
  <si>
    <t>CANFIELD</t>
  </si>
  <si>
    <t>https://www.windsorhouseinc.com/skilled-nursing-rehabilitation/canfield</t>
  </si>
  <si>
    <t>*Skilled nursing care only. Rates may go up depending on the level of care and needs of the patient.</t>
  </si>
  <si>
    <t>CANAL WINCHESTER CARE CENTER</t>
  </si>
  <si>
    <t>6800 GENDER ROAD</t>
  </si>
  <si>
    <t>CANAL WINCHESTER</t>
  </si>
  <si>
    <t>https://www.macintoshcompany.com/canal-winchester/</t>
  </si>
  <si>
    <t xml:space="preserve">$3,750.00 to $5,550.00 </t>
  </si>
  <si>
    <t xml:space="preserve">*No beds available for Medicaid patients (long term plan)
*No private pay for skilled nursing care (Through insurance only)
*Assisted living is privately paid and ranges from $125.00/day to $180.00/day depending on the level of care of the patient
</t>
  </si>
  <si>
    <t>AVENUE AT WOOSTER</t>
  </si>
  <si>
    <t>1700 EAST SMITHVILLE WESTERN ROAD</t>
  </si>
  <si>
    <t>https://www.avenueatwooster.com/</t>
  </si>
  <si>
    <t>*Assisted living rate is $3,350.00/month plus additional charges depending on the patient's need.</t>
  </si>
  <si>
    <t>SPRINGS OF LIMA THE</t>
  </si>
  <si>
    <t>370 NORTH EASTOWN ROAD</t>
  </si>
  <si>
    <t>https://www.trilogyhs.com/senior-living/oh/lima/springs-of-lima/</t>
  </si>
  <si>
    <t>1ST Call 12/2/2021
*Admissions director is not available. Call back later.
3/4/2022
*Pricing may go up depending on the level of care.</t>
  </si>
  <si>
    <t>SIENA GARDENS REHABILITATION &amp; TRANSITIONAL CARE</t>
  </si>
  <si>
    <t>1055 STATE ROUTE 125</t>
  </si>
  <si>
    <t>https://siena-gardens.foundationshealth.net/</t>
  </si>
  <si>
    <t>TIMBERLAND RIDGE NURSING &amp; REHABILITATION</t>
  </si>
  <si>
    <t>3558 RIDGEWOOD ROAD</t>
  </si>
  <si>
    <t>https://timberland-ridge.foundationshealth.net/</t>
  </si>
  <si>
    <t>Call ended/cannot be called</t>
  </si>
  <si>
    <t>EMERALD CARE CENTER MIDWEST</t>
  </si>
  <si>
    <t>2900 PARKLAWN DRIVE</t>
  </si>
  <si>
    <t>MIDWEST CITY</t>
  </si>
  <si>
    <t>http://www.emeraldmidwest.com/</t>
  </si>
  <si>
    <t>1ST Call 12/02/2021
*No answer
2ND Call 1/26/2022
*Admissions director is not in the office
*Called the number but reached voicemail
3/3/2022
*No private rooms</t>
  </si>
  <si>
    <t>THE GRAND AT BETHANY SKILLED NURSING AND THERAPY</t>
  </si>
  <si>
    <t>7000 NORTHWEST 32ND STREET</t>
  </si>
  <si>
    <t>BETHANY</t>
  </si>
  <si>
    <t>https://bethanygrand.com/</t>
  </si>
  <si>
    <t>$5,400.00 to $6,000.00</t>
  </si>
  <si>
    <t>BARTLESVILLE HEALTH AND REHABILITATION COMMUNITY</t>
  </si>
  <si>
    <t>3434 KENTUCKY PLACE</t>
  </si>
  <si>
    <t>BARTLESVILLE</t>
  </si>
  <si>
    <t>http://www.bartlesvillehealthandrehab.com/</t>
  </si>
  <si>
    <t>1ST Call 12/02/2021
*No answer
2ND Call 1/26/2022
*No locked in memory care unit
*No assisted living</t>
  </si>
  <si>
    <t>GRAND LAKE VILLA</t>
  </si>
  <si>
    <t>103 HAR-BER ROAD</t>
  </si>
  <si>
    <t>GROVE</t>
  </si>
  <si>
    <t>https://www.nursinghomesite.com/GRAND_LAKE_VILLA_GROVE_OK</t>
  </si>
  <si>
    <t>1ST Call 12/02/2021
*Admissions director is not in the facility.
2ND Call 1/26/2022
*Facility stopped utilizing the locked units for memory care
*Skilled nursing care is under Medicare insurance only
*Given rate is for long term care</t>
  </si>
  <si>
    <t>HERITAGE AT BRANDON PLACE HEALTH &amp; REHABILITATION</t>
  </si>
  <si>
    <t>13500 BRANDON PLACE</t>
  </si>
  <si>
    <t>OKLAHOMA CITY</t>
  </si>
  <si>
    <t>https://www.swltc.com/find-a-community/heritage-at-brandon-place-health-rehabilitation/</t>
  </si>
  <si>
    <t>1ST Call 12/02/2021
Forwarded to Admissions director but did not answer the phone
2ND Call 1/26/2022
*No admissions director
*Forwarded to business office but the person in charge is in a meeting</t>
  </si>
  <si>
    <t>GRACE SKILLED AND NURSING THERAPY NORMAN</t>
  </si>
  <si>
    <t>4554 WEST MAIN</t>
  </si>
  <si>
    <t>NORMAN</t>
  </si>
  <si>
    <t>https://www.graceok.com/</t>
  </si>
  <si>
    <t xml:space="preserve">1ST Call 12/02/2021
*No Answer
2ND Call 1/26/2022
*Rates given depends on the level of care of the patient </t>
  </si>
  <si>
    <t>MEMORIAL HEIGHTS NURSING CENTER</t>
  </si>
  <si>
    <t>1305 SOUTHEAST ADAMS</t>
  </si>
  <si>
    <t>IDABEL</t>
  </si>
  <si>
    <t>$5,850.00 to $6,045.00</t>
  </si>
  <si>
    <t xml:space="preserve">*If patient has Medicare
        - the 1st 20 days will be 100% paid by Medicare
        - 21st to 100th day Medicare will pay 80% and 20% will be paid by the patient unless he/she has a
        Secondary insurance
*If patient has Medicaid, whatever the amount of the patient’s cheque minus $75.00 is their monthly rate 
</t>
  </si>
  <si>
    <t>SEQUOYAH POINTE SKILLED NURSING AND THERAPY</t>
  </si>
  <si>
    <t>614 CHERRY STREET</t>
  </si>
  <si>
    <t>TAHLEQUAH</t>
  </si>
  <si>
    <t>https://www.sequoyahok.com/</t>
  </si>
  <si>
    <t xml:space="preserve">*They need to get information first about medical background of the patient and type of insurance. The prices were not disclosed. </t>
  </si>
  <si>
    <t>YORK MANOR NURSING HOME</t>
  </si>
  <si>
    <t>500 SOUTH YORK</t>
  </si>
  <si>
    <t>MUSKOGEE</t>
  </si>
  <si>
    <t>https://www.nursinghomesite.com/york_manor_nursing_home_muskogee_ok</t>
  </si>
  <si>
    <t xml:space="preserve">1ST Call 12/02/2021
*Admissions director is not in the office
2ND Call 1/26/2022
*Facility is a long-term care home for psych residents
*Administrator did not disclose the pricing for long term care </t>
  </si>
  <si>
    <t>CHECOTAH NURSING CENTER</t>
  </si>
  <si>
    <t>321 SOUTHEAST 2ND STREET</t>
  </si>
  <si>
    <t>CHECOTAH</t>
  </si>
  <si>
    <t>https://deercreekhealthcare.com/checotah-nursing-and-rehab/</t>
  </si>
  <si>
    <t xml:space="preserve">*Can’t take any admissions atm due to staffing issues of the facility
*To use Medicare (not managed care/PPO), patient should be in the hospital for 3 midnights prior to coming in the facility
*If private pay the rate will be $5,400.00/month plus medications unless the patient has medication insurance
</t>
  </si>
  <si>
    <t>RIVER VALLEY SKILLED NURSING AND THERAPY</t>
  </si>
  <si>
    <t>2400 WEST MODELLE</t>
  </si>
  <si>
    <t>https://www.rivervalleyok.com/</t>
  </si>
  <si>
    <t>*If patient has Medicare
        - the 1st 20 days will be 100% paid by Medicare
        - 21st to 100th day Medicare will pay 80% and 20% will be paid by the patient unless he/she has a
        Secondary insurance</t>
  </si>
  <si>
    <t>GLENWOOD SKILLED NURSING AND THERAPY</t>
  </si>
  <si>
    <t>1700 EAST 141ST STREET</t>
  </si>
  <si>
    <t>GLENPOOL</t>
  </si>
  <si>
    <t>https://glenwoodok.com/</t>
  </si>
  <si>
    <t>$5,610.00 to $10,500.00</t>
  </si>
  <si>
    <t>1ST Call 12/02/2021
*Forwarded to Admissions director but did not answer the phone
2ND Call 1/26/2022
*Skilled nursing and long-term care only</t>
  </si>
  <si>
    <t>MEDICALODGES DEWEY</t>
  </si>
  <si>
    <t>430 BARTLES ROAD</t>
  </si>
  <si>
    <t>DEWEY</t>
  </si>
  <si>
    <t>https://www.medicalodgesdewey.com/</t>
  </si>
  <si>
    <t>*No locked in memory care unit
*Pricing depends on the needs and care of the patient</t>
  </si>
  <si>
    <t>CAPITOL HILL SKILLED NURSING AND THERAPY</t>
  </si>
  <si>
    <t>2400 SOUTHWEST 55TH STREET</t>
  </si>
  <si>
    <t>https://www.capitolhillok.com/</t>
  </si>
  <si>
    <t>1ST CALL 1/26/2022
*Admissions director is not in the office
2ND CALL 3/7/2022
*Admissions director is in a meeting</t>
  </si>
  <si>
    <t>KINGWOOD SKILLED NURSING AND THERAPY</t>
  </si>
  <si>
    <t>1921 NORTHEAST 21ST STREET</t>
  </si>
  <si>
    <t>https://kingwoodok.com/</t>
  </si>
  <si>
    <t>THE TIMBERS SKILLED NURSING AND THERAPY</t>
  </si>
  <si>
    <t>2520 SOUTH RANKIN</t>
  </si>
  <si>
    <t>EDMOND</t>
  </si>
  <si>
    <t>https://timbersok.com/</t>
  </si>
  <si>
    <t>*No locked in memory care unit
*Pricing depends on the needs and care of the patient
*Rates given is for long term care because pricing for skilled nursing is set by Medicare</t>
  </si>
  <si>
    <t>THE SPRINGS SKILLED NURSING AND THERAPY</t>
  </si>
  <si>
    <t>5800 WEST OKMULGEE</t>
  </si>
  <si>
    <t>https://www.springsok.com/</t>
  </si>
  <si>
    <t>*No definite rate for skilled nursing care because therapy is charged differently
*Pricing depends on the needs and care of the patient
*Rates given is for long term care
*Facility has no semi private rooms</t>
  </si>
  <si>
    <t>ELMBROOK HOME</t>
  </si>
  <si>
    <t>1811 9TH STREET NORTHWEST</t>
  </si>
  <si>
    <t>ARDMORE</t>
  </si>
  <si>
    <t>https://elmbrookhome.com/</t>
  </si>
  <si>
    <t>*Skilled nursing depends on the individual needs of a patient
*Room rates given is for long term care</t>
  </si>
  <si>
    <t>THE OAKS HEALTHCARE CENTER</t>
  </si>
  <si>
    <t>1501 CLAYTON AVENUE</t>
  </si>
  <si>
    <t>POTEAU</t>
  </si>
  <si>
    <t>https://www.oakshealthcare.com/</t>
  </si>
  <si>
    <t>1ST CALL 1/26/2022
*Voicemail only
2ND CALL 3/7/2022
*Skilled, short-term and long-term care only
*No available private rooms ATM</t>
  </si>
  <si>
    <t>VILLAGE HEALTH CARE CENTER</t>
  </si>
  <si>
    <t>1709 SOUTH MAIN</t>
  </si>
  <si>
    <t>BROKEN ARROW</t>
  </si>
  <si>
    <t>https://www.nursinghomesite.com/VILLAGE_HEALTH_CARE_CENTER_BROKEN_ARROW_OK</t>
  </si>
  <si>
    <t>*Skilled nursing depends on the individual needs of a patient
*No private rooms</t>
  </si>
  <si>
    <t>SOUTHERN HILLS REHABILITATION CENTER</t>
  </si>
  <si>
    <t>5170 SOUTH VANDALIA</t>
  </si>
  <si>
    <t>TULSA</t>
  </si>
  <si>
    <t>http://www.southernhillsrc.com/</t>
  </si>
  <si>
    <t>1ST CALL 1/26/2022
Admissions director will be back next week
2ND CALL 3/7/2022
*Forwarded to admissions, reached voicemail</t>
  </si>
  <si>
    <t>SEQUOYAH MANOR, LLC</t>
  </si>
  <si>
    <t>615 EAST REDWOOD</t>
  </si>
  <si>
    <t>SALLISAW</t>
  </si>
  <si>
    <t>https://www.wellness.com/dir/2510643/nursing-home/ok/sallisaw/sequoyah-manor</t>
  </si>
  <si>
    <t>1ST CALL 1/26/2022
*Voicemail only
2ND CALL 3/7/2022
*No answer</t>
  </si>
  <si>
    <t>BRENTWOOD EXTENDED CARE &amp; REHAB</t>
  </si>
  <si>
    <t>841 NORTH 38TH STREET</t>
  </si>
  <si>
    <t>https://www.brentwoodextendedcare.com/</t>
  </si>
  <si>
    <t>1ST CALL 1/26/2022
*Forwarded to admissions, reached voicemail
2ND CALL 3/7/2022
*Forwarded to admissions but did not answer the phone</t>
  </si>
  <si>
    <t>STILLWATER CREEK SKILLED NURSING AND THERAPY</t>
  </si>
  <si>
    <t>1215 WEST 10TH STREET</t>
  </si>
  <si>
    <t>https://stillwatercreekok.com/</t>
  </si>
  <si>
    <t>*Skilled nursing depends on the individual needs of a patient
*No locked in memory care unit</t>
  </si>
  <si>
    <t>MID-DEL SKILLED NURSING AND THERAPY</t>
  </si>
  <si>
    <t>400 SOUTH SCOTT STREET</t>
  </si>
  <si>
    <t>DEL CITY</t>
  </si>
  <si>
    <t>https://www.middelok.com/</t>
  </si>
  <si>
    <t>*Skilled nursing rate depends on the individual needs of a patient (therapy and medications)
*No locked in memory care unit
*No private rooms</t>
  </si>
  <si>
    <t>THE WILSHIRE SKILLED NURSING AND THERAPY</t>
  </si>
  <si>
    <t>505 EAST WILSHIRE BLVD</t>
  </si>
  <si>
    <t>https://www.wilshireokc.com/</t>
  </si>
  <si>
    <t>*No private rooms</t>
  </si>
  <si>
    <t>WESTBROOK HEALTHCARE, INC</t>
  </si>
  <si>
    <t>1100 NORTH ASH STREET</t>
  </si>
  <si>
    <t>WAURIKA</t>
  </si>
  <si>
    <t>https://westbrookhealthcare.com/</t>
  </si>
  <si>
    <t>Number is invalid and no other numbers to call. same number on their website</t>
  </si>
  <si>
    <t>LINDSAY NURSING &amp; REHAB</t>
  </si>
  <si>
    <t>1103 WEST CHEROKEE</t>
  </si>
  <si>
    <t>LINDSAY</t>
  </si>
  <si>
    <t>https://www.nursinghomesite.com/LINDSAY_NURSING_%26_REHAB_LINDSAY_OK</t>
  </si>
  <si>
    <t>*Additional charges for therapy and medications</t>
  </si>
  <si>
    <t>MANGUM SKILLED NURSING AND THERAPY</t>
  </si>
  <si>
    <t>320 CAREY STREET</t>
  </si>
  <si>
    <t>MANGUM</t>
  </si>
  <si>
    <t>https://www.mangumok.com/</t>
  </si>
  <si>
    <t>*Additional charges for therapy and medications
*Private rooms and semi-private rooms are of the same rate
*Private rooms have no private bathroom but semi private rooms have their own bathroom
*No locked in memory care unit
*Needs documents from the physician of the patient before admission to review if they are qualified for the care they need
*Patient with pending Medicaid insurance can be admitted and the admissions coordinator can help them with their documents and approval</t>
  </si>
  <si>
    <t>CEDAR CREEK NURSING CENTER</t>
  </si>
  <si>
    <t>600 24TH AVENUE SOUTHWEST</t>
  </si>
  <si>
    <t>http://twentyfourthplace.com/home</t>
  </si>
  <si>
    <t>1ST Call 1/26/2022
*24th Place and Cedar Creek Nursing Center are just one Facility 
*Gave the number of the admissions coordinator but reached voicemail 
*Call back for the pricing
2ND Call 1/27/2022
*Skilled nursing rate depends on the level of care of the patient
*Same Admissions coordinator with BALLARD NURSING CENTER</t>
  </si>
  <si>
    <t>HILL NURSING HOME, INC.</t>
  </si>
  <si>
    <t>808 NORTHWEST M L KING AVENUE</t>
  </si>
  <si>
    <t>https://www.dnb.com/business-directory/company-profiles.hill_nursing_home_inc.76ea466dbebb5d499f43922ec21e3646.html</t>
  </si>
  <si>
    <t>1ST CALL 1/27/2022
*Admissions director is not in today
2ND CALL 3/7/2022
*Admissions director is not in today</t>
  </si>
  <si>
    <t>NOBLE HEALTH CARE CENTER</t>
  </si>
  <si>
    <t>1501 NORTH 8TH STREET</t>
  </si>
  <si>
    <t>NOBLE</t>
  </si>
  <si>
    <t>https://noblehcc.com/</t>
  </si>
  <si>
    <t>*Skilled nursing rate depends on the level of care of the patient</t>
  </si>
  <si>
    <t>SHAWNEE CARE CENTER</t>
  </si>
  <si>
    <t>1202 WEST GILMORE</t>
  </si>
  <si>
    <t>https://www.shawneecare.com/</t>
  </si>
  <si>
    <t>1ST CALL 1/27/2022
*Admissions director is not in today
2ND CALL 3/7/2022
*Pricing may go up depending on the level of care of the patient</t>
  </si>
  <si>
    <t>LANDMARK OF MIDWEST CITY REHABILITATION AND NURSIN</t>
  </si>
  <si>
    <t>8200 NATIONAL AVENUE</t>
  </si>
  <si>
    <t>http://www.landmark-mc.com/</t>
  </si>
  <si>
    <t>CLINTON THERAPY &amp; LIVING CENTER</t>
  </si>
  <si>
    <t>2316 MODELLE</t>
  </si>
  <si>
    <t>https://www.clintontlc.com/</t>
  </si>
  <si>
    <t>$5,400.00 to $5,700.00</t>
  </si>
  <si>
    <t>*Skilled nursing rate depends on the care of the patient</t>
  </si>
  <si>
    <t>SOUTHBROOK HEALTHCARE, INC</t>
  </si>
  <si>
    <t>832 ISABEL SOUTHWEST</t>
  </si>
  <si>
    <t>https://southbrookhealthcare.com/</t>
  </si>
  <si>
    <t>1ST CALL 1/27/2022
*Admissions director is in a meeting
2ND CALL 3/7/2022
*Pricing may go up depending on the level of care of the patient</t>
  </si>
  <si>
    <t>MEADOWLAKE ESTATES</t>
  </si>
  <si>
    <t>959 SOUTHWEST 107TH STREET</t>
  </si>
  <si>
    <t>https://meadowlakeokc.com/</t>
  </si>
  <si>
    <t>1ST CALL 1/27/2022
*Admissions director is in a meeting
2ND CALL 3/7/2022
*Skilled, short-term and long-term care only</t>
  </si>
  <si>
    <t>WESTERN SKILLED NURSING AND THERAPY</t>
  </si>
  <si>
    <t>111 WALNUT DRIVE</t>
  </si>
  <si>
    <t>https://www.westernsnt.com/</t>
  </si>
  <si>
    <t>*Skilled nursing rate depends on the level of care of the patient
*No locked in memory care unit</t>
  </si>
  <si>
    <t>BALLARD NURSING CENTER</t>
  </si>
  <si>
    <t>201 WEST 5TH STREET</t>
  </si>
  <si>
    <t>ADA</t>
  </si>
  <si>
    <t>http://ballardnursingcenter.com/home</t>
  </si>
  <si>
    <t>*Skilled nursing rate depends on the level of care of the patient
*No available private rooms ATM
*Same Admissions coordinator with CEDAR CREEK NURSING CENTER OR 24TH PLACE</t>
  </si>
  <si>
    <t>WARR ACRES NURSING CENTER</t>
  </si>
  <si>
    <t>6501 NORTH MACARTHUR</t>
  </si>
  <si>
    <t>http://www.warracresnursingcenter.com/</t>
  </si>
  <si>
    <t>*Skilled nursing rate depends on the level of care of the patient and insurance
*Facility is not accepting admissions ATM</t>
  </si>
  <si>
    <t>MEADOWBROOK NURSING CENTER</t>
  </si>
  <si>
    <t>113 EAST JONES</t>
  </si>
  <si>
    <t>CHOUTEAU</t>
  </si>
  <si>
    <t>https://www.nursinghomesite.com/MEADOWBROOK_NURSING_CENTER_CHOUTEAU_OK</t>
  </si>
  <si>
    <t>*Skilled nursing rate depends on the level of care of the patient and insurance
*No locked in memory care unit</t>
  </si>
  <si>
    <t>SAND SPRINGS NURSING AND REHABILITATION</t>
  </si>
  <si>
    <t>1025 NORTH ADAMS</t>
  </si>
  <si>
    <t>SAND SPRINGS</t>
  </si>
  <si>
    <t>https://sandsprings.us/</t>
  </si>
  <si>
    <t>PURCELL CARE CENTER</t>
  </si>
  <si>
    <t>801 NORTH 6TH STREET</t>
  </si>
  <si>
    <t>PURCELL</t>
  </si>
  <si>
    <t>http://www.purcellcarecenter.com/home</t>
  </si>
  <si>
    <t>1ST CALL 1/27/2022
*Admissions director is in a meeting
2ND CALL 3/7/2022
*No answer</t>
  </si>
  <si>
    <t>ARTESIAN HOME</t>
  </si>
  <si>
    <t>1415 WEST 15TH STREET</t>
  </si>
  <si>
    <t>SULPHUR</t>
  </si>
  <si>
    <t>https://artesianhome.com/</t>
  </si>
  <si>
    <t>1ST CALL 1/27/2022
*Forwarded to admissions, reached voicemail
2ND CALL 3/7/2022
*No admissions director ATM
*Referrals, inquiries and admissions is handled by the regional nurse and she will be back tomorrow</t>
  </si>
  <si>
    <t>COMMUNITY HEALTH CARE OF GORE</t>
  </si>
  <si>
    <t>503 SOUTH MAIN STREET</t>
  </si>
  <si>
    <t>GORE</t>
  </si>
  <si>
    <t>https://www.gorenursingcenter.com/</t>
  </si>
  <si>
    <t>*Skilled nursing rate depends on the level of care of the patient and insurance
*No private rooms</t>
  </si>
  <si>
    <t>CORDELL CHRISTIAN HOME</t>
  </si>
  <si>
    <t>1400 NORTH COLLEGE</t>
  </si>
  <si>
    <t>CORDELL</t>
  </si>
  <si>
    <t>https://cordellchristianhome.org/</t>
  </si>
  <si>
    <t>*Skilled nursing rate depends on the level of care of the patient and insurance</t>
  </si>
  <si>
    <t>LAKE COUNTRY NURSING CENTER</t>
  </si>
  <si>
    <t>301 C E COLSTON DRIVE</t>
  </si>
  <si>
    <t>https://lakecountrynursing.com/</t>
  </si>
  <si>
    <t>1ST CALL 1/27/2022
*Number provided is invalid
*Called the number on their website 5806344712 but no one is answering the phone
2ND CALL 3/7/2022
*Admissions director is not in today</t>
  </si>
  <si>
    <t>MUSCOGEE (CREEK) NATION SKILLED NURSING FACILITY</t>
  </si>
  <si>
    <t>900 EAST AIRPORT ROAD</t>
  </si>
  <si>
    <t>OKMULGEE</t>
  </si>
  <si>
    <t>https://www.creekhealth.org/community-hospitals/okmulgee-physical-rehabilitation-center/</t>
  </si>
  <si>
    <t>1ST CALL 1/27/2022
*For room rate inquiry call billing
*Called the number but was busy
2ND CALL 3/7/2022
*Number was busy</t>
  </si>
  <si>
    <t>HERITAGE HILLS LIVING &amp; REHABILITATION CENTER</t>
  </si>
  <si>
    <t>411 NORTH WEST STREET</t>
  </si>
  <si>
    <t>MCALESTER</t>
  </si>
  <si>
    <t>https://www.nursinghomesite.com/HERITAGE_HILLS_LIVING_%26_REHABILITATION_CENTER_MCALESTER_OK</t>
  </si>
  <si>
    <t>PARKHILL NORTH NURSING HOME</t>
  </si>
  <si>
    <t>319 NORTH OWEN WALTERS BLVD</t>
  </si>
  <si>
    <t>https://www.nursinghomesite.com/PARKHILL_NORTH_NURSING_HOME_SALINA_OK</t>
  </si>
  <si>
    <t>CHEROKEE COUNTY NURSING CENTER</t>
  </si>
  <si>
    <t>1504 NORTH CEDAR AVENUE</t>
  </si>
  <si>
    <t>https://www.cherokeecountynr.com/</t>
  </si>
  <si>
    <t>*Skilled nursing rate depends on the level of care of the patient and insurance
*No locked in memory care unit
*No available beds ATM. Waitlisting</t>
  </si>
  <si>
    <t>BURFORD MANOR</t>
  </si>
  <si>
    <t>505 SOUTH 7TH STREET</t>
  </si>
  <si>
    <t>DAVIS</t>
  </si>
  <si>
    <t>https://www.nursinghomesite.com/BURFORD_MANOR_DAVIS_OK</t>
  </si>
  <si>
    <t>Admissions director is not in today</t>
  </si>
  <si>
    <t>MEEKER NURSING CENTER</t>
  </si>
  <si>
    <t>500 NORTH DAWSON STREET</t>
  </si>
  <si>
    <t>MEEKER</t>
  </si>
  <si>
    <t>https://www.nursinghomesite.com/MEEKER_NURSING_CENTER_MEEKER_OK</t>
  </si>
  <si>
    <t>TALIHINA MANOR</t>
  </si>
  <si>
    <t>FIRST &amp; EMMERT STREET</t>
  </si>
  <si>
    <t>TALIHINA</t>
  </si>
  <si>
    <t>https://www.talihinamanor.com/</t>
  </si>
  <si>
    <t>FORT GIBSON NURSING HOME</t>
  </si>
  <si>
    <t>205 EAST POPLAR</t>
  </si>
  <si>
    <t>FORT GIBSON</t>
  </si>
  <si>
    <t>https://www.fortgibsonnh.com/</t>
  </si>
  <si>
    <t>$450.00 monthly plus $450.00 deposit</t>
  </si>
  <si>
    <t>*Skilled nursing rate depends on the level of care of the patient and insurance
*No locked in memory care unit
*Facility accepts memory care patients but it depends on how severe their case is
*No available beds and apartment ATM</t>
  </si>
  <si>
    <t>THUNDER CARE AND REHABILITATION</t>
  </si>
  <si>
    <t>2120 NORTH BROADWAY</t>
  </si>
  <si>
    <t>MOORE</t>
  </si>
  <si>
    <t>http://thundercareandrehab.com/home</t>
  </si>
  <si>
    <t>*Skilled nursing rate depends on the level of care of the patient and insurance
*No locked in memory care unit
*A sister facility of 24TH PLACE AND BALLARD NURSING HOME</t>
  </si>
  <si>
    <t>STILWELL NURSING HOME, LLC</t>
  </si>
  <si>
    <t>509 W LOCUST ST</t>
  </si>
  <si>
    <t>STILWELL</t>
  </si>
  <si>
    <t>http://www.stilwellhealthcare.com/</t>
  </si>
  <si>
    <t>SHADY REST CARE CENTER</t>
  </si>
  <si>
    <t>210 SOUTH ADAIR</t>
  </si>
  <si>
    <t>PRYOR</t>
  </si>
  <si>
    <t>https://www.shadyrestcare.com/</t>
  </si>
  <si>
    <t>WALNUT GROVE LIVING CENTER</t>
  </si>
  <si>
    <t>1001 SOUTH GEORGE NIGH EXPRESSWAY</t>
  </si>
  <si>
    <t>https://www.walnutgrovelc.com/</t>
  </si>
  <si>
    <t>COUNTRYSIDE ESTATES</t>
  </si>
  <si>
    <t>HIGHWAY 64 EAST</t>
  </si>
  <si>
    <t>WARNER</t>
  </si>
  <si>
    <t>https://www.nursinghomesite.com/COUNTRYSIDE_ESTATES_WARNER_OK</t>
  </si>
  <si>
    <t>Admissions director is in a meeting</t>
  </si>
  <si>
    <t>SEQUOYAH POINTE LIVING CENTER</t>
  </si>
  <si>
    <t>8515 NORTH 123RD EAST AVENUE</t>
  </si>
  <si>
    <t>OWASSO</t>
  </si>
  <si>
    <t>https://sequoyahpointe.us/</t>
  </si>
  <si>
    <t>BELLEVUE HEALTH &amp; REHABILITATION CENTER</t>
  </si>
  <si>
    <t>6500 NORTH PORTLAND AVENUE</t>
  </si>
  <si>
    <t>https://bellevueokc.com/</t>
  </si>
  <si>
    <t>SERVANT LIVING CENTER - MEDFORD</t>
  </si>
  <si>
    <t>616 SOUTH FRONT STREET</t>
  </si>
  <si>
    <t>https://www.servantlivingcenter.com/</t>
  </si>
  <si>
    <t>NOWATA NURSING CENTER</t>
  </si>
  <si>
    <t>436 SOUTH JOE</t>
  </si>
  <si>
    <t>NOWATA</t>
  </si>
  <si>
    <t>https://www.nursinghomesite.com/NOWATA_NURSING_CENTER_NOWATA_OK</t>
  </si>
  <si>
    <t>GRACE SKILLED NURSING AND THERAPY JENKS</t>
  </si>
  <si>
    <t>711 NORTH 5TH STREET</t>
  </si>
  <si>
    <t>JENKS</t>
  </si>
  <si>
    <t>https://gracejenks.com/</t>
  </si>
  <si>
    <t>Admissions director is not in the office</t>
  </si>
  <si>
    <t>GLENHAVEN RETIREMENT VILLAGE</t>
  </si>
  <si>
    <t>3003 IOWA</t>
  </si>
  <si>
    <t>CHICKASHA</t>
  </si>
  <si>
    <t>http://www.glenhavencorp.com/</t>
  </si>
  <si>
    <t>$2,650.00 to $3,250.00</t>
  </si>
  <si>
    <t>*Skilled nursing rate depends on the level of care of the patient and insurance
*Pricing will go up in March 2022        
*No locked in Memory care unit
*No available room in the assisted living
*Pricing for assisted living depends on the level of care of the patient</t>
  </si>
  <si>
    <t>SOUTH POINTE REHABILITATION AND CARE CENTER</t>
  </si>
  <si>
    <t>5725 SOUTH ROSS</t>
  </si>
  <si>
    <t>https://mgmhealthcare.com/facility/southpointe/</t>
  </si>
  <si>
    <t>GROVE NURSING CENTER</t>
  </si>
  <si>
    <t>1503 WEST HAR-BER ROAD</t>
  </si>
  <si>
    <t>http://grovenursingcenter.com/</t>
  </si>
  <si>
    <t>STROUD HEALTH CARE CENTER SOUTH</t>
  </si>
  <si>
    <t>721 WEST OLIVE</t>
  </si>
  <si>
    <t>STROUD</t>
  </si>
  <si>
    <t>https://www.nursinghomesite.com/STROUD_HEALTH_CARE_CENTER_SOUTH_STROUD_OK</t>
  </si>
  <si>
    <t>WAGONER HEALTH &amp; REHAB</t>
  </si>
  <si>
    <t>205 NORTH LINCOLN AVENUE</t>
  </si>
  <si>
    <t>WAGONER</t>
  </si>
  <si>
    <t>http://www.wagonerhealthandrehab.com/</t>
  </si>
  <si>
    <t>RIVERSIDE HEALTH SERVICES</t>
  </si>
  <si>
    <t>1008 ARKANSAS STREET</t>
  </si>
  <si>
    <t>ARKOMA</t>
  </si>
  <si>
    <t>https://www.nursinghomesite.com/RIVERSIDE_HEALTH_SERVICES_LLC_ARKOMA_OK</t>
  </si>
  <si>
    <t>*Skilled nursing only
*If patient needs a ventilator/trach the room rate starts at $800.00 per day
*No private rooms</t>
  </si>
  <si>
    <t>CHOCTAW NATION NURSING HOME</t>
  </si>
  <si>
    <t>400 SOUTHWEST O STREET</t>
  </si>
  <si>
    <t>ANTLERS</t>
  </si>
  <si>
    <t>https://www.nursinghomesite.com/CHOCTAW_NATION_NURSING_HOME_ANTLERS_OK</t>
  </si>
  <si>
    <t>*Skilled nursing only
*No private rooms</t>
  </si>
  <si>
    <t>PERRY GREEN VALLEY NURSING CENTER, LLC</t>
  </si>
  <si>
    <t>1103 BIRCH STREET</t>
  </si>
  <si>
    <t>https://greenvalleyhealthcare.net/</t>
  </si>
  <si>
    <t>Administrator is the one who handles the room rates but is currently not available</t>
  </si>
  <si>
    <t>GOLDEN AGE NURSING HOME OF GUTHRIE, LLC</t>
  </si>
  <si>
    <t>419 EAST OKLAHOMA</t>
  </si>
  <si>
    <t>GUTHRIE</t>
  </si>
  <si>
    <t>http://goldenageguthrie.com/</t>
  </si>
  <si>
    <t>*Skilled nursing and long-term care only
*No locked in memory care unit</t>
  </si>
  <si>
    <t>MUSKOGEE NURSING CENTER</t>
  </si>
  <si>
    <t>602 NORTH M STREET</t>
  </si>
  <si>
    <t>https://www.muskogeenursinghome.com/</t>
  </si>
  <si>
    <t>*Pricing was not disclosed
*Patient or relative should visit the facility for pricing</t>
  </si>
  <si>
    <t>SOUTHERN OAKS CARE CENTER</t>
  </si>
  <si>
    <t>1401 4TH STREET</t>
  </si>
  <si>
    <t>PAWNEE</t>
  </si>
  <si>
    <t>http://www.southernoakspawnee.com/</t>
  </si>
  <si>
    <t>*Skilled nursing and long-term care only
*Pricing for skilled nursing depends on the level of care of the patient and insurance</t>
  </si>
  <si>
    <t>LAKELAND MANOR, INC</t>
  </si>
  <si>
    <t>604 LAKE MURRAY DRIVE</t>
  </si>
  <si>
    <t>https://www.nursinghomesite.com/LAKELAND_MANOR,_INC_ARDMORE_OK</t>
  </si>
  <si>
    <t>$4,950.00 to $5,550.00</t>
  </si>
  <si>
    <t>$4,295.00 to $4,500.00</t>
  </si>
  <si>
    <t>BAPTIST VILLAGE OF OWASSO</t>
  </si>
  <si>
    <t>12600 EAST 73RD STREET NORTH</t>
  </si>
  <si>
    <t>https://www.baptistvillage.org/locations/owasso/</t>
  </si>
  <si>
    <t>$3,250.00 - $3,975.00</t>
  </si>
  <si>
    <t>$845.00 - $1,250.00</t>
  </si>
  <si>
    <t>1ST Call 1/28/2022
* Voicemail only
3/4/2022
*For assisted living, application fee is $100.00 and $400.00 move in fee is required
•        Studio - $3,250.00 to $3,750.00 monthly
•        One Bedroom - $3,475.00 to $3,975.00 monthly
•        Second person fee is $850.00 to $1,000.00 monthly
*Facility also offers Enhanced Living for $2,350.00 to $2,550.00 monthly
*For independent living
•        Studio - $740.00 monthly
•        One Bedroom - $845.00 to $925.00 monthly
•        Two Bedroom - $1,050.00 to $1,100.00 monthly
•        Duplex Homes - $1,200.00 to $1,250.00 monthly</t>
  </si>
  <si>
    <t>NEW HOPE RETIREMENT &amp; CARE CENTER</t>
  </si>
  <si>
    <t>1220 EAST ELECTRIC BLVD</t>
  </si>
  <si>
    <t>https://www.newhopenursing.com/</t>
  </si>
  <si>
    <t>*No available rooms ATM
*No private rooms
*For assisted living, pricing depends on the level of care of the patient</t>
  </si>
  <si>
    <t>PARKLAND MANOR LIVING CENTER</t>
  </si>
  <si>
    <t>922 WEST PARKLAND AVENUE</t>
  </si>
  <si>
    <t>PRAGUE</t>
  </si>
  <si>
    <t>https://www.nursinghomesite.com/PARKLAND_MANOR_LIVING_CENTER_PRAGUE_OK</t>
  </si>
  <si>
    <t>*No locked in memory care unit but uses wander guard system</t>
  </si>
  <si>
    <t>QUAIL RIDGE LIVING CENTER, INC</t>
  </si>
  <si>
    <t>564 STATE LINE ROAD</t>
  </si>
  <si>
    <t>COLCORD</t>
  </si>
  <si>
    <t>https://www.quailridgelivingcenter.com/</t>
  </si>
  <si>
    <t>BEARE MANOR</t>
  </si>
  <si>
    <t>1300 NORTH DRIVE</t>
  </si>
  <si>
    <t>HARTSHORNE</t>
  </si>
  <si>
    <t>https://www.bearemanor.com/</t>
  </si>
  <si>
    <t>BAPTIST VILLAGE OF HUGO</t>
  </si>
  <si>
    <t>1200 WEST FINLEY</t>
  </si>
  <si>
    <t>https://www.baptistvillage.org/locations/hugo/</t>
  </si>
  <si>
    <t>WOODVIEW HOME, INC.</t>
  </si>
  <si>
    <t>1630 3RD AVENUE NORTHEAST</t>
  </si>
  <si>
    <t>https://woodviewhome.com/</t>
  </si>
  <si>
    <t>1ST Call 1/28/2022
*Admissions director is not in today 
3/4/2022
*Pricing depends on the level of care and insurance of the patient</t>
  </si>
  <si>
    <t>SEQUOYAH EAST NURSING CENTER, LLC</t>
  </si>
  <si>
    <t>701 SOUTH TAYLOR ROAD</t>
  </si>
  <si>
    <t>ROLAND</t>
  </si>
  <si>
    <t>https://www.nursinghomesite.com/SEQUOYAH_EAST_NURSING_CENTER%2C_LLC_ROLAND_OK</t>
  </si>
  <si>
    <t>EUFAULA MANOR NURSING AND REHABILITATION CENTER</t>
  </si>
  <si>
    <t>1152 EUNICE BURNS ROAD</t>
  </si>
  <si>
    <t>EUFAULA</t>
  </si>
  <si>
    <t>https://www.eufaulamanornursingcenter.com/</t>
  </si>
  <si>
    <t>*No private rooms
*No locked in memory care unit</t>
  </si>
  <si>
    <t>THE LAKES</t>
  </si>
  <si>
    <t>5701 WEST BRITTON ROAD</t>
  </si>
  <si>
    <t>http://www.lakesokc.com/</t>
  </si>
  <si>
    <t>Admissions director will be back next week</t>
  </si>
  <si>
    <t>THE KING'S DAUGHTERS &amp; SONS NURSING HOME</t>
  </si>
  <si>
    <t>1223 WEST BALTIMORE</t>
  </si>
  <si>
    <t>https://www.nursinghomesite.com/THE_KING%27S_DAUGHTERS_%26_SONS_NURSING_HOME_DURANT_OK</t>
  </si>
  <si>
    <t>*Skilled nursing and long-term care only
*No private rooms</t>
  </si>
  <si>
    <t>BINGER NURSING AND REHABILITATION</t>
  </si>
  <si>
    <t>516 NORTH BROADWAY</t>
  </si>
  <si>
    <t>BINGER</t>
  </si>
  <si>
    <t>https://deercreekhealthcare.com/binger-nursing-and-rehab/</t>
  </si>
  <si>
    <t>BELL AVENUE NURSING CENTER</t>
  </si>
  <si>
    <t>2301 BELL AVENUE</t>
  </si>
  <si>
    <t>ELK CITY</t>
  </si>
  <si>
    <t>https://www.bellavenuenursing.com/</t>
  </si>
  <si>
    <t>1ST CALL 1/28/2022
*Forwarded to admissions, reached voicemail
3/8/2022
*No locked in memory care unit
*Pricing depends on the level of care and insurance of the patient</t>
  </si>
  <si>
    <t>WINDSOR HILLS NURSING CENTER</t>
  </si>
  <si>
    <t>2416 NORTH ANN ARBOR</t>
  </si>
  <si>
    <t>https://www.windsorhillsnursingcenter.com/</t>
  </si>
  <si>
    <t>$6,750.00 - $8,250.00</t>
  </si>
  <si>
    <t>1ST Call 1/28/2022
*Admissions director is not available
3/4/2022
*Skilled, short-term and long-term care only</t>
  </si>
  <si>
    <t>HARRAH NURSING CENTER</t>
  </si>
  <si>
    <t>2400 WHITES MEADOW DRIVE</t>
  </si>
  <si>
    <t>HARRAH</t>
  </si>
  <si>
    <t>https://www.nursinghomesite.com/HARRAH_NURSING_CENTER_HARRAH_OK</t>
  </si>
  <si>
    <t>*Skilled nursing and long-term care only</t>
  </si>
  <si>
    <t>GOLDEN OAKS VILLAGE</t>
  </si>
  <si>
    <t>5801 NORTH OAKWOOD ROAD</t>
  </si>
  <si>
    <t>ENID</t>
  </si>
  <si>
    <t>https://goldenoaks.com/</t>
  </si>
  <si>
    <t>$1,380.00 - $1,800.00</t>
  </si>
  <si>
    <t>1ST Call 1/28/2022
*Admissions director is not available
3/3/2022
*For independent living, pricing depends on the type and size of the apartment
*For assisted living, pricing may go up depending on the type of room and level of care of the patient</t>
  </si>
  <si>
    <t>GRAN GRANS PLACE</t>
  </si>
  <si>
    <t>1110 SOUTH CORNWELL DRIVE</t>
  </si>
  <si>
    <t>YUKON</t>
  </si>
  <si>
    <t>http://www.grangrans.com/?fbclid=IwAR2rBe4Pqg6ArfQ8jOaoy1vJ3aE-AnGeHRcXTggrIlwgYHlgQXKeAsyoMtQ</t>
  </si>
  <si>
    <t>IGNITE MEDICAL RESORT OKC, LLC</t>
  </si>
  <si>
    <t>6312 NORTH PORTLAND</t>
  </si>
  <si>
    <t>*Skilled nursing only
*No semi private rooms</t>
  </si>
  <si>
    <t>HASKELL CARE CENTER</t>
  </si>
  <si>
    <t>405 NORTH CHOCTAW</t>
  </si>
  <si>
    <t>http://www.alphacareproperties.com/haskell-care/</t>
  </si>
  <si>
    <t>*Same room rate for private and semi-private room
*No available rooms ATM</t>
  </si>
  <si>
    <t>ELMWOOD MANOR NURSING HOME</t>
  </si>
  <si>
    <t>300 SOUTH SEMINOLE</t>
  </si>
  <si>
    <t>WEWOKA</t>
  </si>
  <si>
    <t>http://www.alphacareproperties.com/elmwood-manor/</t>
  </si>
  <si>
    <t>*No private rooms
*Skilled nursing and long-term care only</t>
  </si>
  <si>
    <t>GREGSTON NURSING HOME, INC.</t>
  </si>
  <si>
    <t>711 SOUTH BROADWAY</t>
  </si>
  <si>
    <t>MARLOW</t>
  </si>
  <si>
    <t>http://steppingstonerehabilitation.com/</t>
  </si>
  <si>
    <t>FAIRVIEW FELLOWSHIP HOME FOR SENIOR CITIZENS, INC</t>
  </si>
  <si>
    <t>605 EAST STATE ROAD</t>
  </si>
  <si>
    <t>https://www.fairviewfellowshiphome.com/</t>
  </si>
  <si>
    <t>WILLOW PARK HEALTH CARE CENTER</t>
  </si>
  <si>
    <t>7019 NORTHWEST CACHE ROAD</t>
  </si>
  <si>
    <t>LAWTON</t>
  </si>
  <si>
    <t>https://www.swltc.com/find-a-community/willow-park-healthcare-center/</t>
  </si>
  <si>
    <t>HEAVENER NURSING &amp; REHAB</t>
  </si>
  <si>
    <t>114 WEST 2ND STREET</t>
  </si>
  <si>
    <t>HEAVENER</t>
  </si>
  <si>
    <t>https://healthcarecomps.com/nursing-homes/ok/375434/</t>
  </si>
  <si>
    <t>Admissions director did not answer the phone</t>
  </si>
  <si>
    <t>WILLOW CREEK HEALTH CARE</t>
  </si>
  <si>
    <t>2300 WEST NOBLE</t>
  </si>
  <si>
    <t>http://www.willowcreekhealthcare.net/</t>
  </si>
  <si>
    <t>FAMILY CARE CENTER OF KINGSTON</t>
  </si>
  <si>
    <t>701 HIGHWAY 32</t>
  </si>
  <si>
    <t>https://fcckingston.com/?fbclid=IwAR1liGNNu7lwERh9uKzvsSZhaZTp08vfqHYYODQqPmScSzPitV62gqZ0p34</t>
  </si>
  <si>
    <t>SUNSET ESTATES OF PURCELL</t>
  </si>
  <si>
    <t>915 NORTH 7TH AVENUE</t>
  </si>
  <si>
    <t>https://www.nursinghomesite.com/SUNSET_ESTATES_OF_PURCELL_PURCELL_OK</t>
  </si>
  <si>
    <t>CLEVELAND MANOR NURSING &amp; REHAB</t>
  </si>
  <si>
    <t>900 NORTH DIVISION</t>
  </si>
  <si>
    <t>https://cleveland-manor.com/</t>
  </si>
  <si>
    <t>HERITAGE SKILLED NURSING AND THERAPY</t>
  </si>
  <si>
    <t>201 WEST WALNUT</t>
  </si>
  <si>
    <t>TECUMSEH</t>
  </si>
  <si>
    <t>https://heritagesnt.com/</t>
  </si>
  <si>
    <t>*Facility has no admissions director/coordinator
*Does not accept any admissions ATM and does not disclose pricing</t>
  </si>
  <si>
    <t>LANE NURSING &amp; VENTILATOR CARE</t>
  </si>
  <si>
    <t>400 NORTH BROADWAY</t>
  </si>
  <si>
    <t>INOLA</t>
  </si>
  <si>
    <t>https://www.nursinghomesite.com/LANE_NURSING_%26_VENTILATOR_CARE_INOLA_OK</t>
  </si>
  <si>
    <t>$5,400.00 to $10,800.00</t>
  </si>
  <si>
    <t>$4,800.00 to $10,500.00</t>
  </si>
  <si>
    <t>PLEASANT VALLEY HEALTH CARE CENTER</t>
  </si>
  <si>
    <t>1120 ILLINOIS</t>
  </si>
  <si>
    <t>https://pleasantvalleyhealthcare.com/</t>
  </si>
  <si>
    <t>SOUTH PARK EAST</t>
  </si>
  <si>
    <t>225 SOUTHWEST 35TH STREET</t>
  </si>
  <si>
    <t>http://www.phoenixhealthcarellc.com/southparkeast.html</t>
  </si>
  <si>
    <t>IGNITE MEDICAL RESORT NORMAN, LLC</t>
  </si>
  <si>
    <t>1050 RAMBLING OAKS DRIVE</t>
  </si>
  <si>
    <t>https://www.ignitemedicalresorts.com/norman.htm</t>
  </si>
  <si>
    <t>FOUNTAIN VIEW MANOR, INC</t>
  </si>
  <si>
    <t>107 EAST BARCLAY</t>
  </si>
  <si>
    <t>HENRYETTA</t>
  </si>
  <si>
    <t>https://www.nursinghomesite.com/FOUNTAIN_VIEW_MANOR,_INC_HENRYETTA_OK</t>
  </si>
  <si>
    <t>ADA CARE CENTER</t>
  </si>
  <si>
    <t>931 NORTH COUNTRY CLUB ROAD</t>
  </si>
  <si>
    <t>http://adacarecenter.com/home</t>
  </si>
  <si>
    <t>$18,000.00 - $24,000.00</t>
  </si>
  <si>
    <t>$5,100.00 - $5,700.00</t>
  </si>
  <si>
    <t>1ST CALL 1/31/2022
*Admissions director is not in today
3/8/2022
*Pricing for skilled nursing care includes therapy
*Most skilled nursing care stays are not paid from private funds, but by Medicare Part A</t>
  </si>
  <si>
    <t>COLONIAL MANOR NURSING HOME, INC</t>
  </si>
  <si>
    <t>1815 EAST SKELLY DRIVE</t>
  </si>
  <si>
    <t>https://www.skellynursing.com/</t>
  </si>
  <si>
    <t>*Skilled nursing and long-term care only
*No semi-private rooms</t>
  </si>
  <si>
    <t>DRUMRIGHT NURSING HOME</t>
  </si>
  <si>
    <t>PINE &amp; BRISTOW</t>
  </si>
  <si>
    <t>DRUMRIGHT</t>
  </si>
  <si>
    <t>https://www.drumrightnursinghome.com/</t>
  </si>
  <si>
    <t>WILDWOOD CARE CENTER, INC</t>
  </si>
  <si>
    <t>3333 EAST 28TH STREET</t>
  </si>
  <si>
    <t>https://www.dnb.com/business-directory/company-profiles.wildwood_care_center_inc.4f440099543e288d615dd87d758ae83c.html</t>
  </si>
  <si>
    <t>*Number provided is unavailable
*Called the number on their website 9182030606
*Admissions director is not available ATM</t>
  </si>
  <si>
    <t>LINWOOD VILLAGE NURSING &amp; RETIREMENT APTS</t>
  </si>
  <si>
    <t>530 SOUTH LINWOOD</t>
  </si>
  <si>
    <t>CUSHING</t>
  </si>
  <si>
    <t>https://www.nursinghomesite.com/LINWOOD_VILLAGE_NURSING_%26_RETIREMENT_APTS_CUSHING_OK</t>
  </si>
  <si>
    <t>COVENANT LIVING AT INVERNESS</t>
  </si>
  <si>
    <t>3800 WEST 71ST STREET SOUTH</t>
  </si>
  <si>
    <t>https://www.covlivinginverness.org/</t>
  </si>
  <si>
    <t>$5,501.00 - $6,782.00</t>
  </si>
  <si>
    <t>1ST CALL 1/31/2022
Admissions director is not available
3/7/2022
*For independent living, pricing starts at $2,611.00 monthly with entrance fee of $143,500.00 and an additional $1,026.00 for second person
3/8/2022
*For assisted living
•        Studio Suite - $5,501.00 monthly 
•        One-Bedroom Deluxe - $6,782.00 monthly
•        Additional $1,400.00 monthly for second person
•        Facility requires $500.00 deposit/application fee
•        Additional charge for level of care (Level I - $688.00 monthly; Level II - $1,376.00 monthly and; Level III - $2,096.00 monthly)</t>
  </si>
  <si>
    <t>ANADARKO NURSING &amp; REHAB</t>
  </si>
  <si>
    <t>300 WEST WASHINGTON</t>
  </si>
  <si>
    <t>ANADARKO</t>
  </si>
  <si>
    <t>https://www.nursinghomesite.com/ANADARKO_NURSING_%26_REHAB_ANADARKO_OK</t>
  </si>
  <si>
    <t>ELK CITY NURSING AND REHABILITATION CENTER</t>
  </si>
  <si>
    <t>301 NORTH GARRETT</t>
  </si>
  <si>
    <t>https://www.nursinghomesite.com/ELK_CITY_NURSING_CENTER_ELK_CITY_OK</t>
  </si>
  <si>
    <t>BARNSDALL NURSING HOME</t>
  </si>
  <si>
    <t>411 S 4TH STREET</t>
  </si>
  <si>
    <t>BARNSDALL</t>
  </si>
  <si>
    <t>https://www.barnsdallnursinghome.com/contact-us/</t>
  </si>
  <si>
    <t>HIGHLAND PARK HEALTH CARE</t>
  </si>
  <si>
    <t>1307 R D MILLER DRIVE</t>
  </si>
  <si>
    <t>https://highlandparkhealthcare.com/</t>
  </si>
  <si>
    <t>MCALESTER NURSING &amp; REHAB</t>
  </si>
  <si>
    <t>615 EAST MORRIS STREET</t>
  </si>
  <si>
    <t>https://www.nursinghomesite.com/MCALESTER_NURSING_%26_REHAB_MCALESTER_OK</t>
  </si>
  <si>
    <t>*No locked in memory care unit
*No private rooms</t>
  </si>
  <si>
    <t>THE COMMONS</t>
  </si>
  <si>
    <t>301 SOUTH OAKWOOD ROAD</t>
  </si>
  <si>
    <t>https://thecommons-umrc.com/</t>
  </si>
  <si>
    <t>$3,317.00 - $4,715.00</t>
  </si>
  <si>
    <t>$1,887.00 - $3,419.00</t>
  </si>
  <si>
    <t>1ST CALL 1/31/2022
*Admissions director is not available
3/8/2022
*For assisted living
•        Mesa - $3,317.00 to $3,894.00 monthly
•        Prairie - $3,816.00 to $4,392.00 monthly 
•        Plains - $4,140.00 to $4,715.00 monthly
•        Additional $795.00 to $1,378.00 for second person
*For independent living
•        Larkspur - $1,887.00 monthly 
•        Redbud - $2,041.00 monthly
•        Frontier - $2,184.00 monthly
•        Wesley Town Homes requires an entrance fee amounting to $136,000.00 to $195,000.00 and additional $433.00 for second person
•        Apartments - $1,684.00 to $3,419.00 monthly and additional $433.00 for second person</t>
  </si>
  <si>
    <t>MARLOW NURSING &amp; REHAB</t>
  </si>
  <si>
    <t>702 SOUTH 9TH</t>
  </si>
  <si>
    <t>https://www.nursinghomesite.com/MARLOW_NURSING_%26_REHAB_MARLOW_OK</t>
  </si>
  <si>
    <t>HOMESTEAD OF HUGO</t>
  </si>
  <si>
    <t>1001 HERITAGE WAY</t>
  </si>
  <si>
    <t>https://www.nursinghomesite.com/HOMESTEAD_OF_HUGO_HUGO_OK</t>
  </si>
  <si>
    <t>HEARTSWORTH CENTER FOR NURSING &amp; REHABILITATION</t>
  </si>
  <si>
    <t>1200 WEST CANADIAN AVENUE</t>
  </si>
  <si>
    <t>VINITA</t>
  </si>
  <si>
    <t>https://www.heartsworthseniorliving.com/</t>
  </si>
  <si>
    <t>WOODLANDS SKILLED NURSING AND THERAPY</t>
  </si>
  <si>
    <t>1701 EAST 6TH STREET</t>
  </si>
  <si>
    <t>https://www.woodlandsok.com/home</t>
  </si>
  <si>
    <t>COUNTRY CLUB CARE</t>
  </si>
  <si>
    <t>1904 NORTH HIGHWAY 81</t>
  </si>
  <si>
    <t>https://www.countryclubcare.com/contact-us</t>
  </si>
  <si>
    <t>HASKELL COUNTY NURSING CENTER, INC</t>
  </si>
  <si>
    <t>1402 NORTHWEST 7TH STREET</t>
  </si>
  <si>
    <t>STIGLER</t>
  </si>
  <si>
    <t>https://www.nursinghomesite.com/HASKELL_COUNTY_NURSING_CENTER,_INC_STIGLER_OK</t>
  </si>
  <si>
    <t>*Pricing may go up depending on the level of care of the patient
*No locked in memory care unit</t>
  </si>
  <si>
    <t>BRADFORD VILLAGE HEALTHCARE CENTER</t>
  </si>
  <si>
    <t>906 NORTH BLVD</t>
  </si>
  <si>
    <t>https://www.bradfordok.com/</t>
  </si>
  <si>
    <t>EMERALD CARE CENTER CLAREMORE</t>
  </si>
  <si>
    <t>2800 NORTH HICKORY STREET</t>
  </si>
  <si>
    <t>CLAREMORE</t>
  </si>
  <si>
    <t>https://emeraldclaremore.com/</t>
  </si>
  <si>
    <t>THE REGENCY SKILLED NURSING AND THERAPY</t>
  </si>
  <si>
    <t>1610 NORTH BRYAN AVENUE</t>
  </si>
  <si>
    <t>https://www.theregencyok.com/</t>
  </si>
  <si>
    <t>Admissions coordinator is not available</t>
  </si>
  <si>
    <t>CEDAR CREST MANOR</t>
  </si>
  <si>
    <t>1700 NORTHWEST FORT SILL BLVD</t>
  </si>
  <si>
    <t>https://cedarcrestmanor.org/</t>
  </si>
  <si>
    <t>HERITAGE PARK</t>
  </si>
  <si>
    <t>6912 NORTHWEST 23RD STREET</t>
  </si>
  <si>
    <t>https://www.nursinghomesite.com/HERITAGE_PARK_BETHANY_OK</t>
  </si>
  <si>
    <t>*Pricing not disclosed as the facility is currently full</t>
  </si>
  <si>
    <t>MITCHELL MANOR</t>
  </si>
  <si>
    <t>315 WEST ELECTRIC AVENUE</t>
  </si>
  <si>
    <t>https://www.mitchellmnr.com/</t>
  </si>
  <si>
    <t>*Skilled care and long-term care only
*Pricing may go up depending on the level of care of the patient
*No available private rooms ATM</t>
  </si>
  <si>
    <t>THE GOLDEN RULE HOME</t>
  </si>
  <si>
    <t>38801 HARDESTY ROAD</t>
  </si>
  <si>
    <t>https://www.nursinghomesite.com/THE_GOLDEN_RULE_HOME_SHAWNEE_OK</t>
  </si>
  <si>
    <t>FAMILY CARE CENTER OF FAIRLAND</t>
  </si>
  <si>
    <t>12 EAST CONNER</t>
  </si>
  <si>
    <t>FAIRLAND</t>
  </si>
  <si>
    <t>https://www.nursinghomesite.com/FAMILY_CARE_CENTER_OF_FAIRLAND_FAIRLAND_OK</t>
  </si>
  <si>
    <t>THE HEALTH CENTER AT CONCORDIA</t>
  </si>
  <si>
    <t>7707 WEST BRITTON ROAD</t>
  </si>
  <si>
    <t>https://www.concordiaseniorliving.com/</t>
  </si>
  <si>
    <t>$2,000.00 to $2,850.00</t>
  </si>
  <si>
    <t>$4.500.00 to $6,880.00</t>
  </si>
  <si>
    <t>*Admissions director for skilled care is not available. Call back for the pricing
*Assisted living rates starts at $4,149.00 and may go up depending on the level of care of the patient
•        Additional $300.00 for level 1 care and $800.00 for level 2 care</t>
  </si>
  <si>
    <t>GARLAND ROAD NURSING &amp; REHAB CENTER</t>
  </si>
  <si>
    <t>1404 NORTH GARLAND ROAD</t>
  </si>
  <si>
    <t>https://garlandroad.com/</t>
  </si>
  <si>
    <t>EASTWOOD MANOR</t>
  </si>
  <si>
    <t>6TH AND HIGHWAY 69</t>
  </si>
  <si>
    <t>https://www.eastwoodmanorllc.com/</t>
  </si>
  <si>
    <t>CORN HERITAGE VILLAGE AND REHAB OF WEATHERFORD</t>
  </si>
  <si>
    <t>801 NORTH WASHINGTON</t>
  </si>
  <si>
    <t>WEATHERFORD</t>
  </si>
  <si>
    <t>https://cornheritage.org/</t>
  </si>
  <si>
    <t>$1,050.00 - $1,150.00</t>
  </si>
  <si>
    <t>1ST CALL 2/1/2022
*Admissions director is not available
3/8/2022
*For independent living, there is no available beds ATM
*Facility currently has 5 people on their waiting list</t>
  </si>
  <si>
    <t>SIENNA EXTENDED CARE &amp; REHAB</t>
  </si>
  <si>
    <t>9221 HARMONY DRIVE</t>
  </si>
  <si>
    <t>http://www.siennacare.net/contact/contact.html</t>
  </si>
  <si>
    <t>*Called the number but reached voicemail</t>
  </si>
  <si>
    <t>LATIMER NURSING HOME</t>
  </si>
  <si>
    <t>103 SOUTHWEST 9TH STREET</t>
  </si>
  <si>
    <t>WILBURTON</t>
  </si>
  <si>
    <t>https://www.nursinghomesite.com/LATIMER_NURSING_HOME_WILBURTON_OK</t>
  </si>
  <si>
    <t>*No private rooms
*Pricing depends on the level of care of the patient and insurance
*No locked in memory care unit</t>
  </si>
  <si>
    <t>CHICKASHA NURSING CENTER, INC</t>
  </si>
  <si>
    <t>2701 SOUTH 9TH STREET</t>
  </si>
  <si>
    <t>http://chickashanursingcenter.com/</t>
  </si>
  <si>
    <t>ATOKA MANOR</t>
  </si>
  <si>
    <t>1500 SOUTH VIRGINIA STREET</t>
  </si>
  <si>
    <t>ATOKA</t>
  </si>
  <si>
    <t>https://www.carrushealth.com/inpatient-services/skilled-nursing/</t>
  </si>
  <si>
    <t>*Pricing depends on the level of care of the patient and insurance</t>
  </si>
  <si>
    <t>TOWN OF VICI NURSING HOME</t>
  </si>
  <si>
    <t>619 SPECK</t>
  </si>
  <si>
    <t>VICI</t>
  </si>
  <si>
    <t>https://town-of-vici-nursing-home.business.site/</t>
  </si>
  <si>
    <t>THE VILLAGES AT SOUTHERN HILLS</t>
  </si>
  <si>
    <t>5721 S LEWIS AVE</t>
  </si>
  <si>
    <t>https://villagesatsouthernhills.com/</t>
  </si>
  <si>
    <t>ZARROW POINTE</t>
  </si>
  <si>
    <t>2025 EAST 71ST STREET</t>
  </si>
  <si>
    <t>https://zarrowpointe.org/</t>
  </si>
  <si>
    <t>$2,715.00 to $3,715.00 plus entrance and deposit fee</t>
  </si>
  <si>
    <t>$4,695.00 to $5,765.00 plus entrance fee</t>
  </si>
  <si>
    <t>*For assisted living
•        One bedroom - $2,715.00 per month plus additional charges monthly depending on the level of care of the patient (Level 1-$2,730.00; Level 2-$3,215.00; and Level 3-$3,680.00) and entrance fee of $35,000.00 and $1,000.00 deposit
•        Two Bedroom - $3,715.00 per month plus additional charges monthly depending on the level of care of the patient (Level 1-$2,730.00; Level 2-$3,215.00; and Level 3-$3,680.00) and entrance fee of $45,000.00 and $1,000.00 deposit
•        Additional $500.00 monthly for second occupant
•        Additional $1,000.00 per pet if patient has a pet
*For independent living
•        The Redbud - $4,695.00 per month plus entrance fee of $55,000.00
•        The Dogwood - $5,025.00 per month plus entrance fee of $55,000.00
•        The Magnolia - $5,765.00 per month plus entrance fee of $55,000.00
•        Additional $500.00 monthly for second occupant and no additional entrance fee 
•        Additional $1,000.00 per pet if patient has a pet</t>
  </si>
  <si>
    <t>AYERS NURSING HOME</t>
  </si>
  <si>
    <t>801 B STREET</t>
  </si>
  <si>
    <t>SNYDER</t>
  </si>
  <si>
    <t>https://www.ayersnursinghome.com/contact-us</t>
  </si>
  <si>
    <t>*Pricing may go up depending on the level of care of the patient and insurance
*No private rooms</t>
  </si>
  <si>
    <t>SHARE MEDICAL CENTER</t>
  </si>
  <si>
    <t>730 SHARE DRIVE</t>
  </si>
  <si>
    <t>ALVA</t>
  </si>
  <si>
    <t>https://www.smcok.com/</t>
  </si>
  <si>
    <t>$6,930.00 to $9,000.00</t>
  </si>
  <si>
    <t>*Skilled care, long term care and respite care only
*Pricing given is for room and board only</t>
  </si>
  <si>
    <t>MEMORY CARE CENTER AT EMERALD</t>
  </si>
  <si>
    <t>2700 NORTH HICKORY STREET</t>
  </si>
  <si>
    <t>http://emeraldmemory.com/</t>
  </si>
  <si>
    <t>WILLOW HAVEN NURSING HOME</t>
  </si>
  <si>
    <t>1301 NORTH 5TH STREET</t>
  </si>
  <si>
    <t>TONKAWA</t>
  </si>
  <si>
    <t>https://www.nursinghomesite.com/WILLOW_HAVEN_NURSING_HOME_TONKAWA_OK</t>
  </si>
  <si>
    <t>*No private rooms
*Pricing may go up depending on the level of care of the patient and insurance
*No locked in memory care unit</t>
  </si>
  <si>
    <t>SHERWOOD MANOR NURSING HOME</t>
  </si>
  <si>
    <t>2416 WEST 51STSOUTH</t>
  </si>
  <si>
    <t>http://sherwoodok.com/</t>
  </si>
  <si>
    <t>BOYCE MANOR NURSING HOME</t>
  </si>
  <si>
    <t>1600 EAST HIGHWAY</t>
  </si>
  <si>
    <t>HOLDENVILLE</t>
  </si>
  <si>
    <t>https://healthcarecomps.com/nursing-homes/ok/375557/#info</t>
  </si>
  <si>
    <t>THE HIGHLANDS AT OWASSO</t>
  </si>
  <si>
    <t>10098 N 123 E AVE</t>
  </si>
  <si>
    <t>https://www.thehighlandsowasso.com/</t>
  </si>
  <si>
    <t>*Skilled care and long-term care only
*Pricing may go up depending on the level of care of the patient and insurance</t>
  </si>
  <si>
    <t>BEAVER COUNTY NURSING HOME</t>
  </si>
  <si>
    <t>200 EAST 8TH STREET</t>
  </si>
  <si>
    <t>BEAVER</t>
  </si>
  <si>
    <t>https://beavercountyhospitalauthority.com/</t>
  </si>
  <si>
    <t>*Same rates for private and semi-private room
*Skilled care and long -term care only
*Facility does not accept admissions ATM due to staffing issues</t>
  </si>
  <si>
    <t>SPANISH COVE HOUSING AUTHORITY</t>
  </si>
  <si>
    <t>11 PALM STREET</t>
  </si>
  <si>
    <t>https://www.spanishcove.com/</t>
  </si>
  <si>
    <t>ST. ANN'S SKILLED NURSING AND THERAPY</t>
  </si>
  <si>
    <t>9400 ST ANN'S DRIVE</t>
  </si>
  <si>
    <t>https://stannsok.com/</t>
  </si>
  <si>
    <t>MEMORIAL NURSING CENTER</t>
  </si>
  <si>
    <t>319 EAST JOSEPHINE</t>
  </si>
  <si>
    <t>https://www.nursinghomesite.com/MEMORIAL_NURSING_CENTER_FREDERICK_OK</t>
  </si>
  <si>
    <t>MAPLEWOOD CARE CENTER</t>
  </si>
  <si>
    <t>6202 EAST 61ST STREET</t>
  </si>
  <si>
    <t>https://seniorlivingproperties.com/maplewood/</t>
  </si>
  <si>
    <t>HENRYETTA COMMUNITY SKILLED HEALTHCARE &amp; REHAB</t>
  </si>
  <si>
    <t>212 NORTH ANTES</t>
  </si>
  <si>
    <t>https://henryettacommunityskilled.com/</t>
  </si>
  <si>
    <t>*No locked in memory care unit
*Pricing depends on the level of care of the patient
*Same pricing for private and semi-private rooms</t>
  </si>
  <si>
    <t>ACCEL AT CRYSTAL PARK</t>
  </si>
  <si>
    <t>315 SW 80TH STREET</t>
  </si>
  <si>
    <t>https://accelcrystalpark.com/</t>
  </si>
  <si>
    <t>WILSON NURSING CENTER</t>
  </si>
  <si>
    <t>867 US HIGHWAY 70A</t>
  </si>
  <si>
    <t>https://www.nursinghomesite.com/WILSON_NURSING_CENTER_WILSON_OK</t>
  </si>
  <si>
    <t>*No locked in memory care unit
*Pricing depends on the level of care of the patient</t>
  </si>
  <si>
    <t>BEACON RIDGE</t>
  </si>
  <si>
    <t>102 EAST LINE AVENUE</t>
  </si>
  <si>
    <t>SAPULPA</t>
  </si>
  <si>
    <t>https://beaconridgeok.com/</t>
  </si>
  <si>
    <t>*Skilled care and long-term care only
*Number provided is for other nursing home
*Called the number on their website 9182161811</t>
  </si>
  <si>
    <t>LAKEVIEW NURSING &amp; REHAB</t>
  </si>
  <si>
    <t>607 WOODLAND AVENUE</t>
  </si>
  <si>
    <t>https://www.healthcare4ppl.com/nursing-home/oklahoma/eufaula/lakeview-nursing-rehab-37e632.html</t>
  </si>
  <si>
    <t>SEILING NURSING CENTER</t>
  </si>
  <si>
    <t>HIGHWAY 60 NORTH</t>
  </si>
  <si>
    <t>SEILING</t>
  </si>
  <si>
    <t>https://www.seniorly.com/skilled-nursing-facility/oklahoma/seiling/seiling-nursing-center</t>
  </si>
  <si>
    <t>*Skilled care and long-term care only
*No semi-private rooms</t>
  </si>
  <si>
    <t>RAINBOW TERRACE CARE CENTER</t>
  </si>
  <si>
    <t>300 WEST 9TH STREET</t>
  </si>
  <si>
    <t>WELEETKA</t>
  </si>
  <si>
    <t>https://www.nursinghomesite.com/RAINBOW_TERRACE_CARE_CENTER_WELEETKA_OK</t>
  </si>
  <si>
    <t>*Skilled care and long-term care only
*No private rooms</t>
  </si>
  <si>
    <t>37E568</t>
  </si>
  <si>
    <t>NORTH WINDS LIVING CENTER</t>
  </si>
  <si>
    <t>3718 NORTH PORTLAND</t>
  </si>
  <si>
    <t>https://www.okdrs.gov/guide/north-winds-living-center</t>
  </si>
  <si>
    <t>37E634</t>
  </si>
  <si>
    <t>OK VETERANS CENTER, TALIHINA</t>
  </si>
  <si>
    <t>10014 SE 1138TH AVE</t>
  </si>
  <si>
    <t>https://oklahoma.gov/veterans/veterans-centers/talihina.html</t>
  </si>
  <si>
    <t>Only accepts verified veterans and their spouse</t>
  </si>
  <si>
    <t>LAURELHURST VILLAGE</t>
  </si>
  <si>
    <t>3060 SE STARK STREET</t>
  </si>
  <si>
    <t>Forwarded to Admissions director, voicemail only.</t>
  </si>
  <si>
    <t>REGENCY GRESHAM NURSING &amp; REHAB CENTER</t>
  </si>
  <si>
    <t>5905 SE POWELL VALLEY RD</t>
  </si>
  <si>
    <t>GRESHAM</t>
  </si>
  <si>
    <t>https://www.regency-pacific.com/senior-living/or/gresham/regency-gresham-nursing-and-rehabilitation-center/</t>
  </si>
  <si>
    <t>PROVIDENCE BENEDICTINE NURSING CENTER</t>
  </si>
  <si>
    <t>540 SOUTH MAIN STREET</t>
  </si>
  <si>
    <t>MOUNT ANGEL</t>
  </si>
  <si>
    <t>https://oregon.providence.org/location-directory/p/providence-benedictine-nursing-center/</t>
  </si>
  <si>
    <t>$7, 000.00 - $9, 000.00</t>
  </si>
  <si>
    <t>Other department for Assisted Living
No independent living
No memory care unit.</t>
  </si>
  <si>
    <t>AVAMERE HEALTH SERVICES OF ROGUE VALLEY</t>
  </si>
  <si>
    <t>625 STEVENS STREET</t>
  </si>
  <si>
    <t>https://www.avamere.com/avamere-health-of-rogue-valley/</t>
  </si>
  <si>
    <t>Operator only</t>
  </si>
  <si>
    <t>PRESTIGE CARE AND REHABILITATION - MENLO PARK</t>
  </si>
  <si>
    <t>745 NE 122ND AVENUE</t>
  </si>
  <si>
    <t>Number not available</t>
  </si>
  <si>
    <t>PORTHAVEN HEALTHCARE CENTER</t>
  </si>
  <si>
    <t>5330 NE PRESCOTT STREET</t>
  </si>
  <si>
    <t>https://www.prestigecare.com/location/porthaven-healthcare-center</t>
  </si>
  <si>
    <t>HILLSIDE HEIGHTS REHABILITATION CENTER</t>
  </si>
  <si>
    <t>1201 MCLEAN BLVD.</t>
  </si>
  <si>
    <t>EUGENE</t>
  </si>
  <si>
    <t>https://www.avalonhealthcare.com/hillside/</t>
  </si>
  <si>
    <t>$6, 900.00 - $7, 500.00</t>
  </si>
  <si>
    <t>COLUMBIA BASIN CARE FACILITY</t>
  </si>
  <si>
    <t>1015 WEBBER STREET</t>
  </si>
  <si>
    <t>THE DALLES</t>
  </si>
  <si>
    <t>https://www.colbasin.com/</t>
  </si>
  <si>
    <t>AVAMERE REHABILITATION OF EUGENE</t>
  </si>
  <si>
    <t>2360 CHAMBERS STREET</t>
  </si>
  <si>
    <t>https://www.avamere.com/avamere-rehabilitation-of-eugene/</t>
  </si>
  <si>
    <t>PRESTIGE CARE AND REHABILITATION OF REEDWOOD</t>
  </si>
  <si>
    <t>3540 SE FRANCIS STREET</t>
  </si>
  <si>
    <t>https://www.prestigecare.com/location/prestige-care-and-rehabilitation-of-reedwood</t>
  </si>
  <si>
    <t>REGENCY CARE OF ROGUE VALLEY</t>
  </si>
  <si>
    <t>1710 NE FAIRVIEW AVENUE</t>
  </si>
  <si>
    <t>GRANTS PASS</t>
  </si>
  <si>
    <t>https://www.regency-pacific.com/senior-living/or/grants-pass/regency-care-rogue-valley/amenities</t>
  </si>
  <si>
    <t>MARQUIS SPRINGFIELD</t>
  </si>
  <si>
    <t>1333 N. 1ST STREET</t>
  </si>
  <si>
    <t>https://www.marquiscompanies.com/facility/marquis-springfield/</t>
  </si>
  <si>
    <t>-No private rooms, only shared rooms.
-Admission's director not sure of memory care.</t>
  </si>
  <si>
    <t>HEARTHSTONE NURSING &amp; REHABILITATION CENTER</t>
  </si>
  <si>
    <t>2901 E. BARNETT ROAD</t>
  </si>
  <si>
    <t>https://www.avalonhealthcare.com/hearthstone/</t>
  </si>
  <si>
    <t>HOOD RIVER CARE CENTER</t>
  </si>
  <si>
    <t>729 HENDERSON ROAD</t>
  </si>
  <si>
    <t>HOOD RIVER</t>
  </si>
  <si>
    <t>https://www.prestigecare.com/location/hood-river-care-center</t>
  </si>
  <si>
    <t>-They don't usually offer private room but she just said that the price would be double than shared room.
-No Assisted living
-No Independent Living 
-No Memory Care</t>
  </si>
  <si>
    <t>TIMBERVIEW CARE CENTER</t>
  </si>
  <si>
    <t>1023 6TH AVE SW</t>
  </si>
  <si>
    <t>https://www.prestigecare.com/location/timberview-care-center-</t>
  </si>
  <si>
    <t>-No Assisted living
-No Independent Living 
-No Memory Care</t>
  </si>
  <si>
    <t>LAKEVIEW GARDENS</t>
  </si>
  <si>
    <t>1230 SOUTH 9TH ST</t>
  </si>
  <si>
    <t>$4, 000.00+</t>
  </si>
  <si>
    <t>-No Independent Living 
-No Memory Care</t>
  </si>
  <si>
    <t>FRENCH PRAIRIE NURSING &amp; REHABILITATION CENTER</t>
  </si>
  <si>
    <t>601 EVERGREEN ROAD</t>
  </si>
  <si>
    <t>https://www.avalonhealthcare.com/frenchprairie/</t>
  </si>
  <si>
    <t>-Don't want to give pricing because they only accept patients from hospital.</t>
  </si>
  <si>
    <t>VALLEY WEST HEALTH CARE CENTER</t>
  </si>
  <si>
    <t>2300 WARREN STREET</t>
  </si>
  <si>
    <t>https://lcca.com/locations/or/valley-west/</t>
  </si>
  <si>
    <t>FRIENDSHIP HEALTH CENTER</t>
  </si>
  <si>
    <t>3320 SE HOLGATE BLVD</t>
  </si>
  <si>
    <t>AVAMERE REHABILITATION OF OREGON CITY</t>
  </si>
  <si>
    <t>1400 DIVISION STREET</t>
  </si>
  <si>
    <t>OREGON CITY</t>
  </si>
  <si>
    <t>https://www.avamere.com/avamere-rehabilitation-of-oregon-city/</t>
  </si>
  <si>
    <t>AVAMERE AT THREE FOUNTAINS</t>
  </si>
  <si>
    <t>835 CRATER LAKE AVENUE</t>
  </si>
  <si>
    <t>https://www.avamere.com/avamere-at-three-fountains/</t>
  </si>
  <si>
    <t>GOOD SAMARITAN SOCIETY - FAIRLAWN VILLAGE</t>
  </si>
  <si>
    <t>3457 NE DIVISION STREET</t>
  </si>
  <si>
    <t>https://www.good-sam.com/locations/fairlawn-village</t>
  </si>
  <si>
    <t>$8, 000.00 - $10, 000.00</t>
  </si>
  <si>
    <t>-Call back ___ for Independent Living
-No Assisted Living
-No Memory Care</t>
  </si>
  <si>
    <t>GLISAN CARE CENTER</t>
  </si>
  <si>
    <t>9750 NE GLISAN STREET</t>
  </si>
  <si>
    <t>https://www.prestigecare.com/location/glisan-care-center</t>
  </si>
  <si>
    <t>-Admissing director was not answering the phone. Call back tomorrow.</t>
  </si>
  <si>
    <t>MARQUIS MT TABOR</t>
  </si>
  <si>
    <t>6040 SE BELMONT STREET</t>
  </si>
  <si>
    <t>https://www.marquiscompanies.com/facility/marquis-mt-tabor/</t>
  </si>
  <si>
    <t>REGENCY FLORENCE</t>
  </si>
  <si>
    <t>1951 E. 21ST STREET</t>
  </si>
  <si>
    <t>https://www.regency-pacific.com/senior-living/or/florence/regency-florence-rehabilitation-center/</t>
  </si>
  <si>
    <t>UMPQUA VALLEY NURSING &amp; REHABILITATION CENTER</t>
  </si>
  <si>
    <t>525 W. UMPQUA STREET</t>
  </si>
  <si>
    <t>ROSEBURG</t>
  </si>
  <si>
    <t>https://www.avalonhealthcare.com/umpqua/</t>
  </si>
  <si>
    <t>Provided Admissions director's number, called but voicemail only.</t>
  </si>
  <si>
    <t>CLATSOP CARE CENTER</t>
  </si>
  <si>
    <t>646 16TH STREET</t>
  </si>
  <si>
    <t>ASTORIA</t>
  </si>
  <si>
    <t>https://www.clatsopcaresafety.org/</t>
  </si>
  <si>
    <t>ROBISON JEWISH HEALTH CENTER</t>
  </si>
  <si>
    <t>6125 SW BOUNDARY STREET</t>
  </si>
  <si>
    <t>https://cedarsinaipark.org/post-acute-care-portland-oregon/</t>
  </si>
  <si>
    <t>Admissions director is temporary unavailable.</t>
  </si>
  <si>
    <t>GOOD SAMARITAN SOCIETY - EUGENE VILLAGE</t>
  </si>
  <si>
    <t>3500 HILYARD STREET</t>
  </si>
  <si>
    <t>https://www.good-sam.com/locations/eugene-village</t>
  </si>
  <si>
    <t>-They don't offer shared room. All are private.
-No Assisted living
-No Independent Living 
-No Memory Care</t>
  </si>
  <si>
    <t>MOLALLA MANOR CARE CENTER</t>
  </si>
  <si>
    <t>301 RIDINGS AVENUE</t>
  </si>
  <si>
    <t>MOLALLA</t>
  </si>
  <si>
    <t>https://www.prestigecare.com/location/molalla-manor-care-center</t>
  </si>
  <si>
    <t>-No Assisted living
-No Independent Living 
-No Memory Care</t>
  </si>
  <si>
    <t>ROSE HAVEN NURSING CENTER</t>
  </si>
  <si>
    <t>740 NW HILL</t>
  </si>
  <si>
    <t>COAST FORK NURSING CENTER</t>
  </si>
  <si>
    <t>515 GRANT STREET</t>
  </si>
  <si>
    <t>https://www.prestigecare.com/location/coast-fork-nursing-center-</t>
  </si>
  <si>
    <t>FOREST GROVE REHABILITATION AND CARE CENTER</t>
  </si>
  <si>
    <t>3900 PACIFIC AVENUE</t>
  </si>
  <si>
    <t>FOREST GROVE</t>
  </si>
  <si>
    <t>https://www.prestigecare.com/location/forest-grove-rehabilitation-and-care-center-</t>
  </si>
  <si>
    <t>GREEN VALLEY REHABILITATION HEALTH CENTER</t>
  </si>
  <si>
    <t>1735 ADKINS STREET</t>
  </si>
  <si>
    <t>-Admissions director is not sure about the pricing of shared room because they usually offer private room.
-No Assisted living
-No Independent Living 
-No Memory Care</t>
  </si>
  <si>
    <t>LIFE CARE CTR OF COOS BAY</t>
  </si>
  <si>
    <t>2890 OCEAN BLVD</t>
  </si>
  <si>
    <t>COOS BAY</t>
  </si>
  <si>
    <t>https://lcca.com/locations/or/coos-bay/</t>
  </si>
  <si>
    <t>-Prices are for patients without therapy
-No Assisted living
-No Independent Living 
-No Memory Care</t>
  </si>
  <si>
    <t>MILTON FREEWATER HEALTH AND REHABILITATION CENTER</t>
  </si>
  <si>
    <t>120 ELZORA STREET</t>
  </si>
  <si>
    <t>MILTON FREEWATER</t>
  </si>
  <si>
    <t>https://www.empres.com/location/milton-freewater-health-rehab/</t>
  </si>
  <si>
    <t>AVAMERE REHABILITATION OF NEWPORT</t>
  </si>
  <si>
    <t>835 SW 11TH STREET</t>
  </si>
  <si>
    <t>https://www.avamere.com/avamere-rehabilitation-of-newport/</t>
  </si>
  <si>
    <t>AIDAN SENIOR LIVING AT REEDSPORT</t>
  </si>
  <si>
    <t>600 RANCH ROAD</t>
  </si>
  <si>
    <t>REEDSPORT</t>
  </si>
  <si>
    <t>-They don't have private room.
-No Assisted living
-No Independent Living 
-No Memory Care</t>
  </si>
  <si>
    <t>14645 SW FARMINGTON ROAD</t>
  </si>
  <si>
    <t>BEAVERTON</t>
  </si>
  <si>
    <t>https://www.maryville.care/</t>
  </si>
  <si>
    <t>SOUTH HILLS REHABILITATION CEN</t>
  </si>
  <si>
    <t>1166 E. 28TH AVENUE</t>
  </si>
  <si>
    <t>AVAMERE REHABILITATION OF LEBANON</t>
  </si>
  <si>
    <t>350 S. 8TH</t>
  </si>
  <si>
    <t>https://www.avamere.com/avamere-rehabilitation-of-lebanon/</t>
  </si>
  <si>
    <t>LIFE CARE CENTER OF MCMINNVILLE</t>
  </si>
  <si>
    <t>1309 NE 27TH STREET</t>
  </si>
  <si>
    <t>MCMINNVILLE</t>
  </si>
  <si>
    <t>https://lcca.com/locations/or/mcminnville/</t>
  </si>
  <si>
    <t>THE DALLES HEALTH AND REHABILITATION CENTER</t>
  </si>
  <si>
    <t>1023 W. 25TH STREET</t>
  </si>
  <si>
    <t>https://www.empres.com/location/the-dalles-health-rehab/</t>
  </si>
  <si>
    <t>MARQUIS NEWBERG</t>
  </si>
  <si>
    <t>441 WERTH BLVD</t>
  </si>
  <si>
    <t>NEWBERG</t>
  </si>
  <si>
    <t>https://www.marquiscompanies.com/facility/marquis-newberg/</t>
  </si>
  <si>
    <t>-Forwarded to Admissions director, voicemail only.
-Admissions director availabiliy is Tue-Sat from 9am-5:30pm.</t>
  </si>
  <si>
    <t>EAST CASCADE RETIREMENT COMMUNITY, LLC</t>
  </si>
  <si>
    <t>175 NE 16TH STREET</t>
  </si>
  <si>
    <t>MADRAS</t>
  </si>
  <si>
    <t>MARQUIS CENTENNIAL POST ACUTE REHAB</t>
  </si>
  <si>
    <t>725 SE 202ND AVENUE</t>
  </si>
  <si>
    <t>CASCADE TERRACE</t>
  </si>
  <si>
    <t>5601 SE 122ND AVENUE</t>
  </si>
  <si>
    <t>https://www.prestigecare.com/location/cascade-terrace-nursing-center</t>
  </si>
  <si>
    <t>INDEPENDENCE HEALTH AND REHABILITATION CENTER</t>
  </si>
  <si>
    <t>1525 MONMOUTH STREET</t>
  </si>
  <si>
    <t>LINDA VISTA NURSING &amp; REHAB CENTER</t>
  </si>
  <si>
    <t>135 MAPLE STREET</t>
  </si>
  <si>
    <t>https://www.prestigecare.com/location/linda-vista-nursing-and-rehab-center-</t>
  </si>
  <si>
    <t>CHEHALEM HEALTH &amp; REHAB</t>
  </si>
  <si>
    <t>1900 E. FULTON STREET</t>
  </si>
  <si>
    <t>https://www.prestigecare.com/location/chehalem-health-and-rehab-center</t>
  </si>
  <si>
    <t xml:space="preserve">-No Assisted living
-No Independent Living </t>
  </si>
  <si>
    <t>WILLAMETTE VIEW HEALTH CENTER</t>
  </si>
  <si>
    <t>13145 SE RIVER ROAD</t>
  </si>
  <si>
    <t>MILWAUKIE</t>
  </si>
  <si>
    <t>Facility is not yet open. Director said it might be in the summer.</t>
  </si>
  <si>
    <t>WILLOWBROOK TERRACE</t>
  </si>
  <si>
    <t>707 SW 37TH STREET</t>
  </si>
  <si>
    <t>PENDLETON</t>
  </si>
  <si>
    <t>https://www.prestigecare.com/location/willowbrook-terrace</t>
  </si>
  <si>
    <t>MARQUIS FOREST GROVE POST ACUTE REHAB</t>
  </si>
  <si>
    <t>3300 19TH AVENUE</t>
  </si>
  <si>
    <t>MENNONITE HOME</t>
  </si>
  <si>
    <t>5353 COLUMBUS STREET SE</t>
  </si>
  <si>
    <t>-Assisted Living Facility is just voice mail. Check back.
-Memory Care Facility is just voice mail. Check back.
-No Independent Living</t>
  </si>
  <si>
    <t>DALLAS RETIREMENT VILLAGE HEALTH CENTER</t>
  </si>
  <si>
    <t>377 NW JASPER STREET</t>
  </si>
  <si>
    <t>DALLAS</t>
  </si>
  <si>
    <t>https://www.dallasretirementvillage.com/</t>
  </si>
  <si>
    <t>MARQUIS PIEDMONT POST ACUTE REHAB</t>
  </si>
  <si>
    <t>319 NE RUSSET</t>
  </si>
  <si>
    <t>https://www.marquiscompanies.com/facility/marquis-piedmont-assisted-living/</t>
  </si>
  <si>
    <t>MARQUIS MILL PARK</t>
  </si>
  <si>
    <t>1475 SE 100TH AVENUE</t>
  </si>
  <si>
    <t>https://www.marquiscompanies.com/facility/marquis-mill-park/</t>
  </si>
  <si>
    <t>EMPRES HILLSBORO HEALTH AND REHABILITATION CENTER</t>
  </si>
  <si>
    <t>1778 NE CORNELL ROAD</t>
  </si>
  <si>
    <t>https://www.empres.com/location/empres-hillsboro-health-rehab-center/</t>
  </si>
  <si>
    <t>MARQUIS VERMONT HILLS</t>
  </si>
  <si>
    <t>6010 SW SHATTUCK ROAD</t>
  </si>
  <si>
    <t>https://www.marquiscompanies.com/facility/marquis-vermont-hills/</t>
  </si>
  <si>
    <t>REGENCY ALBANY</t>
  </si>
  <si>
    <t>805 19TH AVENUE SE</t>
  </si>
  <si>
    <t>https://www.regency-pacific.com/senior-living/or/albany/regency-albany/</t>
  </si>
  <si>
    <t>MARQUIS OREGON CITY POST ACUTE REHAB</t>
  </si>
  <si>
    <t>1680 MOLALLA AVENUE</t>
  </si>
  <si>
    <t>https://www.marquiscompanies.com/facility/marquis-oregon-city/</t>
  </si>
  <si>
    <t>-No private room, only shared rooms.
-No Assisted Living
-No Independent Living
-No Memory Care</t>
  </si>
  <si>
    <t>MEADOW PARK HEALTH &amp; SPECIALTY CARE CENTER</t>
  </si>
  <si>
    <t>75 SHORE DRIVE</t>
  </si>
  <si>
    <t>SAINT HELENS</t>
  </si>
  <si>
    <t>https://www.meadowparkskillednursing.com/</t>
  </si>
  <si>
    <t>$15,000.00 - $30,000.000</t>
  </si>
  <si>
    <t>-Price range depends on the care need by patient.
-No private room, only shared rooms.</t>
  </si>
  <si>
    <t>PRESTIGE POST-ACUTE &amp; REHAB CENTER - MCMINNVILLE</t>
  </si>
  <si>
    <t>421 SE EVANS STREET</t>
  </si>
  <si>
    <t>https://www.prestigecare.com/location/prestige-post-acute-and-rehabilitation-center---mcminnville</t>
  </si>
  <si>
    <t>PORTLAND HEALTH &amp; REHABILITATION CENTER</t>
  </si>
  <si>
    <t>12441 SE STARK STREET</t>
  </si>
  <si>
    <t>https://www.empres.com/location/portland-health-rehab-center/</t>
  </si>
  <si>
    <t>REGENCY REDMOND REHABILITATION AND NURSING CENTER</t>
  </si>
  <si>
    <t>3025 SW RESERVOIR DRIVE</t>
  </si>
  <si>
    <t>REDMOND</t>
  </si>
  <si>
    <t>https://www.regency-pacific.com/senior-living/or/redmond/regency-redmond-rehabilitation-nursing-center/</t>
  </si>
  <si>
    <t>LAUREL HILL NURSING CENTER</t>
  </si>
  <si>
    <t>859 NE 6TH STREET</t>
  </si>
  <si>
    <t>https://www.regency-pacific.com/senior-living/or/grants-pass/laurel-hill-nursing-center/contact-us</t>
  </si>
  <si>
    <t>AVAMERE COURT AT KEIZER</t>
  </si>
  <si>
    <t>5210 RIVER ROAD N.</t>
  </si>
  <si>
    <t>KEIZER</t>
  </si>
  <si>
    <t>https://www.avamere.com/avamere-court-at-keizer/</t>
  </si>
  <si>
    <t>$2,500.00 - $3,200.00</t>
  </si>
  <si>
    <t>-No private room, only shared rooms.
-Assisted living price range depend on the care need by patient.
-Forwarded to Independent Living, only voicemail
-No memory care</t>
  </si>
  <si>
    <t>SALEM TRANSITIONAL CARE</t>
  </si>
  <si>
    <t>3445 BOONE ROAD SE</t>
  </si>
  <si>
    <t>https://www.avamere.com/salem-transitional-care/</t>
  </si>
  <si>
    <t>MARQUIS MARIAN ESTATES</t>
  </si>
  <si>
    <t>390 SE CHURCH STREET</t>
  </si>
  <si>
    <t>SUBLIMITY</t>
  </si>
  <si>
    <t>https://www.marquiscompanies.com/facility/marquis-marian-estates/</t>
  </si>
  <si>
    <t>-No shared rooms, all are private rooms.</t>
  </si>
  <si>
    <t>THE OAKS AT SHERWOOD PARK</t>
  </si>
  <si>
    <t>4062 ARLETA AVENUE NE</t>
  </si>
  <si>
    <t>https://www.sherwoodparknursing.com/</t>
  </si>
  <si>
    <t>OREGON CITY HEALTH CARE CENTER</t>
  </si>
  <si>
    <t>148 HOOD STREET</t>
  </si>
  <si>
    <t>https://www.prestigecare.com/location/oregon-city-health-care-center</t>
  </si>
  <si>
    <t>-All rooms are shared rooms, no private rooms.
393/day - for 2 persons in a room
315/day - for 3 persons in a room
300/day - for 4 persons in a room</t>
  </si>
  <si>
    <t>AVAMERE REHABILITATION OF HILLSBORO</t>
  </si>
  <si>
    <t>650 SE OAK STREET</t>
  </si>
  <si>
    <t>https://www.avamere.com/avamere-rehabilitation-of-hillsboro/</t>
  </si>
  <si>
    <t>BEND TRANSITIONAL CARE</t>
  </si>
  <si>
    <t>900 NE 27TH STREET</t>
  </si>
  <si>
    <t>BEND</t>
  </si>
  <si>
    <t>https://www.avamere.com/bend-transitional-care/</t>
  </si>
  <si>
    <t>OREGON VETERANS HOME</t>
  </si>
  <si>
    <t>700 VETERANS DRIVE</t>
  </si>
  <si>
    <t>https://www.oregon.gov/odva/Vets-Homes/the-dalles/Pages/default.aspx</t>
  </si>
  <si>
    <t>PARK FOREST CARE CENTER</t>
  </si>
  <si>
    <t>8643 NE BEECH STREET</t>
  </si>
  <si>
    <t>https://www.prestigecare.com/location/park-forest-care-center</t>
  </si>
  <si>
    <t>HOLLADAY PARK PLAZA</t>
  </si>
  <si>
    <t>1300 NE 16TH AVENUE</t>
  </si>
  <si>
    <t>MARQUIS HOPE VILLAGE</t>
  </si>
  <si>
    <t>1577 S IVY</t>
  </si>
  <si>
    <t>CANBY</t>
  </si>
  <si>
    <t>https://www.marquiscompanies.com/facility/marquis-hope-village/</t>
  </si>
  <si>
    <t>REGENCY PRINEVILLE REHABILITATION &amp; NURSING CENTER</t>
  </si>
  <si>
    <t>950 NE ELM STREET</t>
  </si>
  <si>
    <t>PRINEVILLE</t>
  </si>
  <si>
    <t>https://www.regency-pacific.com/senior-living/or/prineville/regency-prineville-rehabilitation-nursing-center/</t>
  </si>
  <si>
    <t>Did not transfer to Admissions Director nor tell the price because they don't have vacant room cause of COVID.</t>
  </si>
  <si>
    <t>REGENCY HERMISTON NURSING &amp; REHAB CENTER</t>
  </si>
  <si>
    <t>970 W JUNIPER AVENUE</t>
  </si>
  <si>
    <t>HERMISTON</t>
  </si>
  <si>
    <t>https://www.regency-pacific.com/senior-living/or/hermiston/regency-of-hermiston/</t>
  </si>
  <si>
    <t>MARQUIS WILSONVILLE POST ACUTE REHAB</t>
  </si>
  <si>
    <t>30900 SW PARKWAY AVENUE</t>
  </si>
  <si>
    <t>WILSONVILLE</t>
  </si>
  <si>
    <t>https://www.marquiscompanies.com/facility/marquis-wilsonville-assisted-living/</t>
  </si>
  <si>
    <t>-No Independent Living
-No Memory Care</t>
  </si>
  <si>
    <t>GATEWAY CARE AND RETIREMENT</t>
  </si>
  <si>
    <t>39 NE 102ND AVENUE</t>
  </si>
  <si>
    <t>https://www.gatewayhc.com/</t>
  </si>
  <si>
    <t>VILLAGE AT HILLSIDE</t>
  </si>
  <si>
    <t>400 NW HILLSIDE PARK WAY</t>
  </si>
  <si>
    <t>-All rooms are private rooms
-Prices for Assisted, Independent, and Memory Care are just starting price. Range depends on the care need by the patient.</t>
  </si>
  <si>
    <t>PRESTIGE POST-ACUTE &amp; REHAB CENTER - MILWAUKIE</t>
  </si>
  <si>
    <t>12045 SE STANLEY AVENUE</t>
  </si>
  <si>
    <t>https://www.prestigecare.com/location/prestige-post-acute-and-rehabilitation-center---milwaukie</t>
  </si>
  <si>
    <t>PEARL AT KRUSE WAY, THE</t>
  </si>
  <si>
    <t>4550 CARMAN DRIVE</t>
  </si>
  <si>
    <t>LAKE OSWEGO</t>
  </si>
  <si>
    <t>https://www.avamere.com/the-pearl-at-kruse-way/</t>
  </si>
  <si>
    <t>PACIFIC HEALTH AND REHABILITATION</t>
  </si>
  <si>
    <t>14145 SW 105TH AVENUE</t>
  </si>
  <si>
    <t>TIGARD</t>
  </si>
  <si>
    <t>https://ltclicensing.oregon.gov/Facilities/Details/38L600</t>
  </si>
  <si>
    <t>Did not transfer to Admissions Director nor tell the price because they don't have vacant room cause of COVID. They are now Covid clinic not a skilled nursing facility.</t>
  </si>
  <si>
    <t>PIONEER NURSING HOME</t>
  </si>
  <si>
    <t>1060 D STREET WEST</t>
  </si>
  <si>
    <t>VALE</t>
  </si>
  <si>
    <t>$3, 400+</t>
  </si>
  <si>
    <t>-No Independent Living
-No Memory Care
-Assisted Living price starts at $3400 and range depends on the care nee by patient.</t>
  </si>
  <si>
    <t>SHERIDAN CARE CENTER</t>
  </si>
  <si>
    <t>411 SE SHERIDAN ROAD</t>
  </si>
  <si>
    <t>ROSE LINN CARE CENTER</t>
  </si>
  <si>
    <t>2330 DEBOK ROAD</t>
  </si>
  <si>
    <t>WEST LINN</t>
  </si>
  <si>
    <t>https://www.roselinncarecenter.com/</t>
  </si>
  <si>
    <t>MARQUIS TUALATIN POST ACUTE REHAB</t>
  </si>
  <si>
    <t>19945 SW BOONES FERRY ROAD</t>
  </si>
  <si>
    <t>TUALATIN</t>
  </si>
  <si>
    <t>https://www.marquiscompanies.com/facility/marquis-tualatin-assisted-living/</t>
  </si>
  <si>
    <t>LEBANON VETERANS HOME</t>
  </si>
  <si>
    <t>600 NORTH 5TH STREET</t>
  </si>
  <si>
    <t>REGENCY CARE OF CENTRAL OREGON</t>
  </si>
  <si>
    <t>119 SE WILSON AVENUE</t>
  </si>
  <si>
    <t>https://www.regency-pacific.com/senior-living/or/bend/regency-care-central-oregon/</t>
  </si>
  <si>
    <t>COLUMBIA CARE CENTER</t>
  </si>
  <si>
    <t>33910 E. COLUMBIA AVENUE</t>
  </si>
  <si>
    <t>SCAPPOOSE</t>
  </si>
  <si>
    <t>http://www.columbiacare.com/</t>
  </si>
  <si>
    <t>-No private rooms, only shared rooms.
-No Assisted Living
-No Independent Living
-No Memory Care</t>
  </si>
  <si>
    <t>38A026</t>
  </si>
  <si>
    <t>MARQUIS AUTUMN HILLS MEMORY CARE</t>
  </si>
  <si>
    <t>6630 SW BEAVERTON-HILLSDALE HWY</t>
  </si>
  <si>
    <t>https://www.marquiscompanies.com/facility/marquis-autumn-hills/</t>
  </si>
  <si>
    <t>-No private rooms, only shared rooms for skilled nursing.
-No independent living
-Prices entered on skilled nursing shared room and memory are for 2 persons. Here are the other details:
Skilled Nursing: 387/day - 2 persons, 383/day - 3 persons 
Memory Care: 406 /day- 2 persons, 404/day - 3 persons
Price Assisted Living: $6882/month shared room, $7922/month private room</t>
  </si>
  <si>
    <t>38A031</t>
  </si>
  <si>
    <t>ROSE VILLA SENIOR LIVING COMMUNITY</t>
  </si>
  <si>
    <t>13505 SE RIVER ROAD</t>
  </si>
  <si>
    <t>https://www.rosevilla.org/landing/senior-living/</t>
  </si>
  <si>
    <t>BLUE MOUNTAIN CARE CENTER</t>
  </si>
  <si>
    <t>112 EAST FIFTH STREET</t>
  </si>
  <si>
    <t>TIERRA ROSE CARE CENTER</t>
  </si>
  <si>
    <t>4254 WEATHERS STREET NE</t>
  </si>
  <si>
    <t>https://www.tierrarose.com/</t>
  </si>
  <si>
    <t>CORNERSTONE CARE OPTION</t>
  </si>
  <si>
    <t>12640 SE BUSH</t>
  </si>
  <si>
    <t>http://www.cornerstonecareoption.com/</t>
  </si>
  <si>
    <t>VILLAGE MANOR</t>
  </si>
  <si>
    <t>2060 NE 238TH DRIVE</t>
  </si>
  <si>
    <t>WOOD VILLAGE</t>
  </si>
  <si>
    <t>http://www.villagemanorcare.com/</t>
  </si>
  <si>
    <t>QUALITY LIFE SERVICES - NEW CASTLE</t>
  </si>
  <si>
    <t>520 FRIENDSHIP STREET</t>
  </si>
  <si>
    <t>https://www.qualitylifeservices.com/new-castle/</t>
  </si>
  <si>
    <t>1ST CALL 1/4/2022
*Number provided is incorrect
*Called the number on website 7246547791
*Forwarded to admissions, reached voicemail
3/3/2022
*No private rooms available atm</t>
  </si>
  <si>
    <t>ST JOSEPH'S MANOR (DBA ENTITY OF HRHS)</t>
  </si>
  <si>
    <t>1616 HUNTINGDON PIKE</t>
  </si>
  <si>
    <t>MEADOWBROOK</t>
  </si>
  <si>
    <t>https://www.redeemerhealth.org/locations/st-joseph-manor-personal-care</t>
  </si>
  <si>
    <t>$13,140.00 to $13,410.00</t>
  </si>
  <si>
    <t>1ST CALL 1/4/2022
*Pricing may go up depending on the needs or level of care of the patient
*Semi private rooms are not used due to Covid
*Assisted/Independent living is handled by a different person
*Call back ___ for the pricing on Assisted/Independent living
*Called the number but reached voicemail
*Admissions director also gave the pricing for Lafayette Nursing Home as it is their sister facility
-Skilled nursing private room is $12,690.00 monthly and semi-private room is $11,400.00 monthly
-Assisted Living is $5,500.00 to $10,000.00 depending on the size of the apartment and level of 
care of the patient
- Independent Living is $3,299.00 to $4,000.00 depending on the size of the apartment and level 
of care of the patient
*For assisted and independent living in Lafayette, can call ___
2ND CALL 3/8/2022
*Reached voicemail</t>
  </si>
  <si>
    <t>ELDERCREST HEALTHCARE AND REHABILITATION CENTER</t>
  </si>
  <si>
    <t>2600 WEST RUN ROAD</t>
  </si>
  <si>
    <t>MUNHALL</t>
  </si>
  <si>
    <t>https://guardianhc.com/locations/eldercrest/</t>
  </si>
  <si>
    <t>1ST CALL 1/4/2022
*Voicemail only
2ND CALL 3/8/2022
*Voicemail only</t>
  </si>
  <si>
    <t>HANOVER HALL</t>
  </si>
  <si>
    <t>267 FREDERICK STREET</t>
  </si>
  <si>
    <t>https://www.familyassets.com/nursing-homes/pennsylvania/hanover/hanover-hall</t>
  </si>
  <si>
    <t>1ST CALL 1/4/2022
*Forwarded to admissions, reached voicemail
2ND CALL 3/8/2022
*Forwarded to admissions, reached voicemail</t>
  </si>
  <si>
    <t>HAVEN PLACE</t>
  </si>
  <si>
    <t>24 CREE DRIVE</t>
  </si>
  <si>
    <t>LOCK HAVEN</t>
  </si>
  <si>
    <t>https://www.upmc.com/services/senior-communities/skilled-nursing/patients-families-caregivers/facilities/haven-place</t>
  </si>
  <si>
    <t>$9,690.00 - $10,020.00</t>
  </si>
  <si>
    <t>1ST CALL 1/4/2022
*Voicemail only
2ND CALL 3/8/2022
*Pricing is for room and board only
*Pricing may go up depending on the level of care of the patient</t>
  </si>
  <si>
    <t>MCMURRAY HILLS MANOR</t>
  </si>
  <si>
    <t>249 WEST MCMURRAY ROAD</t>
  </si>
  <si>
    <t>MCMURRAY</t>
  </si>
  <si>
    <t>https://www.mcmurrayhills.com/</t>
  </si>
  <si>
    <t>*Pricing may go up depending on the needs or level of care of the patient
*Skilled nursing only
*Private rooms are used for isolation purposes only</t>
  </si>
  <si>
    <t>TWINBROOK HEALTHCARE AND REHABILITATION CENTER</t>
  </si>
  <si>
    <t>3805 FIELD STREET</t>
  </si>
  <si>
    <t>ERIE</t>
  </si>
  <si>
    <t>https://twinbrookhcrc.com/</t>
  </si>
  <si>
    <t>$8,670.00 - $9,270.00</t>
  </si>
  <si>
    <t>1ST CALL 1/4/2022
*Forwarded to admissions, reached voicemail
3/3/2022
*No private rooms in memory care</t>
  </si>
  <si>
    <t>NIGHTINGALE NURSING AND REHAB CENTER</t>
  </si>
  <si>
    <t>607 EAST 26TH STREET</t>
  </si>
  <si>
    <t>https://nightingalenrc.com/home/</t>
  </si>
  <si>
    <t>MOUNTAIN VIEW, A NURSING AND REHABILITATION CENTE</t>
  </si>
  <si>
    <t>2050 TREVORTON ROAD</t>
  </si>
  <si>
    <t>COAL TOWNSHIP</t>
  </si>
  <si>
    <t>https://www.mountainviewnrc.com/</t>
  </si>
  <si>
    <t>*Pricing may go up depending on the needs or level of care of the patient
*Independent living has no nursing assistance
*Independent living rate depends on the rooms size and given pricing is only the base/lowest rate</t>
  </si>
  <si>
    <t>GARVEY MANOR</t>
  </si>
  <si>
    <t>1037 SOUTH LOGAN BOULEVARD</t>
  </si>
  <si>
    <t>HOLLIDAYSBURG</t>
  </si>
  <si>
    <t>https://www.garveymanor.org/</t>
  </si>
  <si>
    <t>$6,900.00 - $11,550.00</t>
  </si>
  <si>
    <t>$2,865.00 - $3,070.00</t>
  </si>
  <si>
    <t>$12,150.00 - $12,450.00</t>
  </si>
  <si>
    <t>1ST CALL 1/6/2022
*Forwarded to admissions, reached voicemail
3/1/2022
*For assisted living, pricing depends on the level of care of the patient
*For independent living
• One Bedroom - $2,865.00 monthly with entrance fee of $68,760.00
• Two Bedroom - $3,070.00 monthly with entrance fee of $73,680.00
2ND CALL 3/8/2022
*Forwarded to admissions, reached voicemail
3/9/2022
*Pricing may go up depending on the care needed by the patient in skilled nursing</t>
  </si>
  <si>
    <t>GREEN RIDGE CARE CENTER</t>
  </si>
  <si>
    <t>2741 BOULEVARD AVENUE</t>
  </si>
  <si>
    <t>SCRANTON</t>
  </si>
  <si>
    <t>https://www.saberhealth.com/locations/green-ridge-care-center?utm_source=google&amp;utm_medium=organic&amp;utm_campaign=google-my-business&amp;utm_term=SHGPA7</t>
  </si>
  <si>
    <t>*Pricing may go up depending on the needs or level of care of the patient
*Skilled nursing only</t>
  </si>
  <si>
    <t>NEW EASTWOOD HEALTHCARE AND REHABILITATION CENTER</t>
  </si>
  <si>
    <t>2125 FAIRVIEW AVENUE</t>
  </si>
  <si>
    <t>https://neweastwoodrehab.com/</t>
  </si>
  <si>
    <t>1ST CALL 1/4/2022
*Voicemail only
3/2/2022
*Skilled, short-term and long-term care only</t>
  </si>
  <si>
    <t>WINDBER WOODS SENIOR LIVING &amp; REHABILITATION CTR</t>
  </si>
  <si>
    <t>277 HOFFMAN AVENUE</t>
  </si>
  <si>
    <t>WINDBER</t>
  </si>
  <si>
    <t>https://windberwoods.com/</t>
  </si>
  <si>
    <t>$800.00 to $1,400.00</t>
  </si>
  <si>
    <t>*Pricing may go up depending on the needs of the patient
*For assisted living, additional charges depending on the level of care of the patient
*Independent living rate depends on the size of the apartment</t>
  </si>
  <si>
    <t>SAINT MARY'S VILLA NURSING HOM</t>
  </si>
  <si>
    <t>516 ST. MARY'S VILLA ROAD</t>
  </si>
  <si>
    <t>https://www.stmarysvilla.com/</t>
  </si>
  <si>
    <t>$3,750.00 - $5,580.00</t>
  </si>
  <si>
    <t>1ST CALL 1/4/2022
*Voicemail only
2ND CALL 3/8/2022
*Forwarded to admissions, reached voicemail
3/9/2022
*For independent living, pricing starts at $2,745.00</t>
  </si>
  <si>
    <t>MOSSER NURSING HOME</t>
  </si>
  <si>
    <t>1175 MOSSER ROAD</t>
  </si>
  <si>
    <t>TREXLERTOWN</t>
  </si>
  <si>
    <t>https://www.mossernursinghome.org/</t>
  </si>
  <si>
    <t>1ST CALL 1/4/2022
*Forwarded to admissions, reached voicemail
3/3/2022
*Pricing depends on the level of care and insurance of the patient</t>
  </si>
  <si>
    <t>BEAVER HEALTHCARE AND REHABILITATION CENTER</t>
  </si>
  <si>
    <t>616 GOLF COURSE ROAD</t>
  </si>
  <si>
    <t>ALIQUIPPA</t>
  </si>
  <si>
    <t>https://guardianhc.com/locations/beaver/</t>
  </si>
  <si>
    <t>PENNYPACK NURSING AND REHABILITATION CENTER</t>
  </si>
  <si>
    <t>8015 LAWNDALE AVENUE</t>
  </si>
  <si>
    <t>https://pennypackhc.com/</t>
  </si>
  <si>
    <t>1ST CALL 1/4/2022
*Forwarded to admissions, reached voicemail
2ND CALL 3/8/2022
*Skilled, short-term and long-term care only
*No semi-private rooms</t>
  </si>
  <si>
    <t>MIFFLIN CENTER</t>
  </si>
  <si>
    <t>500 EAST PHILADELPHIA AVENUE</t>
  </si>
  <si>
    <t>SHILLINGTON</t>
  </si>
  <si>
    <t>https://www.genesishcc.com/mifflincenter</t>
  </si>
  <si>
    <t>1ST CALL 1/4/2022
*Admissions director is not available
2ND CALL 3/8/2022
*Admissions director is not in the office</t>
  </si>
  <si>
    <t>RIVER VIEW NURSING AND REHABILITATION CENTER</t>
  </si>
  <si>
    <t>1555 EAST END BOULEVARD PLAINS TWP</t>
  </si>
  <si>
    <t>WILKES BARRE</t>
  </si>
  <si>
    <t>https://riverviewhcg.com/</t>
  </si>
  <si>
    <t>ST JOHN SPECIALTY CARE CENTER</t>
  </si>
  <si>
    <t>500 WITTENBERG WAY</t>
  </si>
  <si>
    <t>MARS</t>
  </si>
  <si>
    <t>https://www.lutheranseniorlife.org/find-a-community/</t>
  </si>
  <si>
    <t>$10,650.00- $12,900.00</t>
  </si>
  <si>
    <t>$10,050.00 - $10,350.00</t>
  </si>
  <si>
    <t>$3,125.00 - $3,725.00</t>
  </si>
  <si>
    <t>$1,740.00 - $3,355.00</t>
  </si>
  <si>
    <t>$4,950.00 - 10,950.00</t>
  </si>
  <si>
    <t>1ST Call 1/4/2022
*Forwarded to admissions, reached voicemail 
2/28/2022
*For memory care, application fee is $250.00 and entrance fee is $2,500.00 in assisted living area
*For assisted living, pricing starts at $3,125.00 to $3,725.00 plus level of care
•        Level 1 - $350.00 monthly
•        Level 2 - $525.00 monthly
•        Level 3 - $625.00 monthly
•        Level 4 - $700.00 monthly
•        Second person monthly fee is $1,225.00 monthly
•        Respite care is also available for $130 to $160 /day with a 1-week minimum stay
•        A non-refundable $250.00 application fee is required
*For independent living
•        The Mars - $1,740.00 to $2,181.00 monthly with entrance fee of $49,900.00 to $73,450.00
•        The Valencia/ The Wexford - $2,035.00 to $2,463.00 monthly with entrance fee of $49,900.00 to $73,450.00
•        The Adams/ The Richland - $2,500.00 to $2,977.00 monthly with entrance fee of $64,500.00 to $89,500.00
•        The Harmony - $2,631.00 to $3,204.00 monthly with entrance fee of $64,500.00 to $89,500.00
•        The Gibsonia/ Marshall/ Pine - $2,868.00 to $3,405.00 monthly with entrance fee of $75,500.00 to $104,900.00
•        The Cranberry - $3,236.00 to $3,923.00 monthly with entrance fee of $86,500.00 to $119,900.00
•        The Bradford - $3,355.00 to $4,030.00 monthly with entrance fee of $86,500.00 to $119,900.00</t>
  </si>
  <si>
    <t>VALLEY MANOR REHABILITATION AND HEALTHCARE CENTER</t>
  </si>
  <si>
    <t>7650 ROUTE 309</t>
  </si>
  <si>
    <t>COOPERSBURG</t>
  </si>
  <si>
    <t>https://valleymanor-health.com/</t>
  </si>
  <si>
    <t>*No available private rooms atm
*Pricing will go up in February 2022
-Private room will be $12,750.00 monthly ($425.00 per day)
-Semi private room will be $12,000.00 monthly ($400.00 per day)
*No locked in unit for memory care patients</t>
  </si>
  <si>
    <t>MANOR AT PENN VILLAGE, THE</t>
  </si>
  <si>
    <t>51 ROUTE 204</t>
  </si>
  <si>
    <t>SELINSGROVE</t>
  </si>
  <si>
    <t>https://centers.consulatehealthcare.com/ll/US/PA/Selinsgrove/51-Rte_-204</t>
  </si>
  <si>
    <t>1ST CALL 1/4/2022
*Forwarded to admissions, reached voicemail
2ND CALL 3/8/2022
*Skilled, short-term and long-term care only</t>
  </si>
  <si>
    <t>CORNWALL MANOR</t>
  </si>
  <si>
    <t>BOYD STREET</t>
  </si>
  <si>
    <t>CORNWALL</t>
  </si>
  <si>
    <t>https://cornwallmanor.org/</t>
  </si>
  <si>
    <t>$6,690.00 - $10,980.00</t>
  </si>
  <si>
    <t>$1,812.00 - $2,429.00</t>
  </si>
  <si>
    <t>1ST Call 1/4/2022
*Forwarded to admissions, reached voicemail 
2/28/2022
*For assisted living, additional charges for level of care
•        Alcove - $223.00 per day ($6,690.00 monthly)
•        Suite - $241.00 to $323.00 per day ($7,230.00 - $9,690.00 monthly)
•        Deluxe Suite - $284.00 to $366.00 per day ($8,520.00 - $10,980.00 monthly)
*For independent living
•        Buckingham Campus Apartments - $1,812.00 monthly with entrance fee of $62,000.00 to $360,000.00
•        Buckingham Campus Houses - $2,081.00 monthly with entrance fee of $91,000.00 to $360,000.00
•        Houses at The Woods - $2,429.00 monthly with entrance fee of $186,000.00 to $574,000.00</t>
  </si>
  <si>
    <t>ST JOHN NEUMANN CTR FOR REHAB &amp; HEALTHCARE</t>
  </si>
  <si>
    <t>10400 ROOSEVELT AVENUE</t>
  </si>
  <si>
    <t>https://stjnrehab.org/</t>
  </si>
  <si>
    <t>BROOMALL MANOR</t>
  </si>
  <si>
    <t>43 CHURCH LANE</t>
  </si>
  <si>
    <t>BROOMALL</t>
  </si>
  <si>
    <t>https://www.saberhealth.com/locations/broomall-manor?utm_source=google&amp;utm_medium=organic&amp;utm_campaign=google-my-business&amp;utm_term=SHGPA2</t>
  </si>
  <si>
    <t>1ST CALL 1/4/2022
*Forwarded to admissions, reached voicemail
2ND CALL 3/8/2022
*Forwarded to admissions, reached voicemail
3/9/22
*Pricing is for room and board only</t>
  </si>
  <si>
    <t>COLE PLACE</t>
  </si>
  <si>
    <t>1001 EAST SECOND STREET</t>
  </si>
  <si>
    <t>COUDERSPORT</t>
  </si>
  <si>
    <t>https://www.upmc.com/services/senior-communities/skilled-nursing/patients-families-caregivers/facilities/cole-place</t>
  </si>
  <si>
    <t>HERMITAGE NURSING AND REHABILITATION</t>
  </si>
  <si>
    <t>500 CLARKSVILLE ROAD</t>
  </si>
  <si>
    <t>HERMITAGE</t>
  </si>
  <si>
    <t>https://embassyhealthcare.net/embassy-location/hermitage/</t>
  </si>
  <si>
    <t>HOSPITALITY CARE CENTER OF HER</t>
  </si>
  <si>
    <t>3726 EAST STATE STREET</t>
  </si>
  <si>
    <t>http://hospitalitycarecenter.com/</t>
  </si>
  <si>
    <t>*No available private rooms atm
*Pricing depends on the needs of the patient
*No locked in unit for memory care patients</t>
  </si>
  <si>
    <t>WYOMISSING HEALTH AND REHABILITATION CENTER</t>
  </si>
  <si>
    <t>1000 EAST WYOMISSING BLVD</t>
  </si>
  <si>
    <t>https://wyomissing-health.com/</t>
  </si>
  <si>
    <t>$11,910.00 - $13,230.00</t>
  </si>
  <si>
    <t>$10,899.00 - $12,064.50</t>
  </si>
  <si>
    <t>1ST CALL 1/4/2022
*Forwarded to admissions, reached voicemail
2ND CALL 3/8/2022
*Forwarded to admissions, reached voicemail
3/9/2022
*Pricing is for room and board only</t>
  </si>
  <si>
    <t>SILVER LAKE HEALTHCARE CENTER</t>
  </si>
  <si>
    <t>905 TOWER ROAD</t>
  </si>
  <si>
    <t>https://www.communicarehealth.com/location/silver-lake-healthcare-center/?utm_source=google&amp;utm_medium=organic&amp;utm_campaign=GMB&amp;utm_term=SLHC</t>
  </si>
  <si>
    <t>1ST CALL 1/4/2022
*Admissions director is not available
2ND CALL 3/8/2022
*Forwarded to admissions, reached voicemail</t>
  </si>
  <si>
    <t>STATESMAN HEALTH &amp; REHABILITATION CENTER</t>
  </si>
  <si>
    <t>2629 TRENTON ROAD</t>
  </si>
  <si>
    <t>LEVITTOWN</t>
  </si>
  <si>
    <t>https://www.saberhealth.com/locations/statesman</t>
  </si>
  <si>
    <t>1ST CALL 1/5/2022
*Admissions director is not available
2ND CALL 3/9/2022
*Admissions director is not available</t>
  </si>
  <si>
    <t>BUFFALO VALLEY LUTHERAN VILLAG</t>
  </si>
  <si>
    <t>189 EAST TRESSLER BOULEVARD</t>
  </si>
  <si>
    <t>LEWISBURG</t>
  </si>
  <si>
    <t>http://www.diakon.org/</t>
  </si>
  <si>
    <t>$12,780.00 - $15,960.00</t>
  </si>
  <si>
    <t>$12,030.00 - $15,450.00</t>
  </si>
  <si>
    <t>$5,250.00 - $7,650.00</t>
  </si>
  <si>
    <t>$1,075.00 - $1,760.00</t>
  </si>
  <si>
    <t>1ST CALL 1/5/2022
*Forwarded to admissions, reached voicemail
3/1/2022
*For assisted living
•        Studio (single) - $190.00 per day/$5,700.00 monthly
•        Alcove (single) - $255.00 per day/$7,650.00 monthly
•        Alcove (double occupancy) - $175.00 per day per person/$5,250.00 monthly per person
•        Additional charge for level of care (Level 1 - $18.00 per day; Level 2 - $30.00 per day; Level 3 - $60.00 per day and; Level 4 - $89.00 per day)
*For independent living
•        Cunningham - $1,075.00 month with entrance fee of $130,000.00 to $221,000.00
•        Cunningham w/ Garage - $1,235.00 month with entrance fee of $165,000.00 to $280,500.00
•        Windsor w/ 1-Car Garage - $1,240.00 month with entrance fee of $230,000.00 to $391,000.00
•        Windsor w/ 2-Car Garage - $1,240.00 month with entrance fee of $245,000.00 to $416,500.00
•        Windsor II w/ 1-Car Garage - $1,385.00 month with entrance fee of $280,500.00 to $476,850.00
•        Windsor II w/ 2-Car Garage - $1,385.00 month with entrance fee of $297,000.00 to $504,900.00
•        Ashford w/ 1-Car Garage - $1,385.00 month with entrance fee of $286,000.00 to $486,200.00
•        Ashford w/ 2-Car Garage - $1,385.00 month with entrance fee of $302,500.00 to $514,250.00
•        Manchester w/ 1-Car Garage - $1,495.00 month with entrance fee of $308,000.00 to $523,600.00
•        Manchester w/ 2-Car Garage - $1,495.00 month with entrance fee of $324,500.00 to $551,650.00
•        Belmont w/ 2-car garage - $1,590.00 month with entrance fee of $319,000.00 to $542,300.00
•        Hastings w/ 2-car garage - $1,725.00 month with entrance fee of $346,500.00 to $589,050.00
•        Winchester w/ 2-car garage - $1,760.00 month with entrance fee of $385,000.00 to $654,500.00</t>
  </si>
  <si>
    <t>WESTERN RESERVE HEALTHCAREANDREHABILITATION CENTER</t>
  </si>
  <si>
    <t>1521 WEST 54TH STREET</t>
  </si>
  <si>
    <t>https://guardianhc.com/locations/western-reserve/</t>
  </si>
  <si>
    <t>1ST CALL 1/5/2022
*Forwarded to admissions, reached voicemail
2ND CALL 3/9/2022
*Forwarded to admissions, reached voicemail</t>
  </si>
  <si>
    <t>PROMEDICA SKILLED NRSG AND REHAB (WEST ALLEN)</t>
  </si>
  <si>
    <t>535 NORTH 17TH STREET</t>
  </si>
  <si>
    <t>ALLENTOWN</t>
  </si>
  <si>
    <t>https://www.promedicaskillednursing.org/westallen</t>
  </si>
  <si>
    <t>*Pricing depends on the clinical status and needs of the patient</t>
  </si>
  <si>
    <t>PAVILION AT ST LUKE VILLAGE, THE</t>
  </si>
  <si>
    <t>1000 STACIE DRIVE</t>
  </si>
  <si>
    <t>HAZLETON</t>
  </si>
  <si>
    <t>https://centers.consulatehealthcare.com/ll/US/PA/Hazleton/1000-Stacie-Dr_</t>
  </si>
  <si>
    <t>FOREST PARK HEALTHCARE AND REHABILITATION CENTER</t>
  </si>
  <si>
    <t>700 WALNUT BOTTOM ROAD</t>
  </si>
  <si>
    <t>https://guardianhc.com/locations/forest-park/</t>
  </si>
  <si>
    <t>$11,160.00 - $12,000.00</t>
  </si>
  <si>
    <t>1ST CALL 1/5/2022
*Forwarded to admissions, reached voicemail
2ND CALL 3/9/2022
*Pricing is for room and board only</t>
  </si>
  <si>
    <t>HARBORVIEW REHABILITATION CARE CENTER AT DOYLESTOW</t>
  </si>
  <si>
    <t>432 MAPLE AVENUE</t>
  </si>
  <si>
    <t>https://harborviewdoylestown.com/</t>
  </si>
  <si>
    <t>$10,500.00 - $11,250.00</t>
  </si>
  <si>
    <t>1ST CALL 1/5/2022
*Voicemail only
2ND CALL 3/9/2022
*No locked in memory care unit</t>
  </si>
  <si>
    <t>SAINT JOSEPH VILLA</t>
  </si>
  <si>
    <t>110 WEST WISSAHICKON AVE</t>
  </si>
  <si>
    <t>FLOURTOWN</t>
  </si>
  <si>
    <t>https://www.stjosephvilla.org/</t>
  </si>
  <si>
    <t>1ST CALL 1/5/2022
*Forwarded to admissions, reached voicemail
2ND CALL 3/9/2022
*No locked in memory care unit
*No semi-private rooms</t>
  </si>
  <si>
    <t>BROAD MOUNTAIN HEALTH AND REHABILITATION CENTER</t>
  </si>
  <si>
    <t>500 WEST LAUREL STREET</t>
  </si>
  <si>
    <t>FRACKVILLE</t>
  </si>
  <si>
    <t>https://www.saberhealth.com/locations/broad-mountain-health-rehabilitation-center</t>
  </si>
  <si>
    <t>*Facility has no private rooms
*No locked in memory care unit
*Pricing is for room and board only and may go up depending on the needs of the patient</t>
  </si>
  <si>
    <t>GARDENS AT STROUD, THE</t>
  </si>
  <si>
    <t>221 EAST BROWN STREET</t>
  </si>
  <si>
    <t>EAST STROUDSBURG</t>
  </si>
  <si>
    <t>https://gardensstroud.com/</t>
  </si>
  <si>
    <t>$12,780.00 - $12,990.00</t>
  </si>
  <si>
    <t>1ST CALL 1/5/2022
*Forwarded to admissions, reached voicemail
2ND CALL 3/9/2022
*Private rooms are used for isolation of patient</t>
  </si>
  <si>
    <t>SOUTH HILLS REHABILITATION AND WELLNESS CENTER</t>
  </si>
  <si>
    <t>201 VILLAGE DRIVE</t>
  </si>
  <si>
    <t>CANONSBURG</t>
  </si>
  <si>
    <t>https://washington.pa.networkofcare.org/mh/services/medicare-nursing-home-detail.aspx?pn=395289</t>
  </si>
  <si>
    <t>1ST CALL 1/5/2022
*Forwarded to admissions, reached voicemail
2ND CALL 3/9/2022
*Admissions director do not want to discuss pricing over the phone</t>
  </si>
  <si>
    <t>PLEASANT ACRES REHABILITATION AND NURSING CENTER</t>
  </si>
  <si>
    <t>118 PLEASANT ACRES RD,RD7</t>
  </si>
  <si>
    <t>https://pleasantacresnursing.com/</t>
  </si>
  <si>
    <t>*Pricing is for room and board only and differs depending on the needs of the patient</t>
  </si>
  <si>
    <t>WESBURY UNITED METHODIST COMMU</t>
  </si>
  <si>
    <t>31 NORTH PARK AVE EXT</t>
  </si>
  <si>
    <t>https://wesbury.com/</t>
  </si>
  <si>
    <t>$3,844.00 - $7,478.75</t>
  </si>
  <si>
    <t>$1,166.50 - $2,653.00</t>
  </si>
  <si>
    <t>1ST Call 1/5/2022
*Pricing is for room and board only and may go up depending on the needs of the patient
*All memory care units are private rooms
*Call back for the pricing in assisted/independent living
*Marketing associate for assisted/independent living is unavailable
2/25/2022
*For assisted living
•        Private Suite with Private Bath - $3,844.00 to $6,696.00 monthly
•        Two Room Suite - $5,177.00 to $7,068.00 monthly
•        Large Two Room Suite - $5,587.75 to $7,478.75 monthly
•        Two Room Suite - $5,177.00 to $7,478.75 monthly
•        An additional charge for the level of care (Level One - $10.00 per day/$310.00 monthly; Level Two - $21.00 per day/$651.00 monthly; Level Three - $42.00 per day/ $1,302.00 monthly; Level Four - $54.00 per day/ $1,674.00 monthly and; Level Five - $66.00 per day/ $2,046.00 monthly)
*For independent living
•        1 Bedroom Apartment - $1,166.50 to $1,454.50 monthly plus residential fee of $85,000.00
•        2 Bedroom Apartment - $1,565.00 to $1,853.00 monthly plus residential fee of $125,000.00 to $135,000.00
•        2 - 3 Bedroom Villa - $1,565.00 to $2,653.00 monthly plus residential fee of $115,000.00 to $225,000.00
•        A monthly charge of $288 is added for an additional occupant</t>
  </si>
  <si>
    <t>MURRYSVILLE REHABILITATION AND WELLNESS CENTER</t>
  </si>
  <si>
    <t>3300 LOGAN FERRY ROAD</t>
  </si>
  <si>
    <t>MURRYSVILLE</t>
  </si>
  <si>
    <t>https://www.nursinghomesite.com/MURRYSVILLE_REHABILITATION_AND_WELLNESS_CENTER_MURRYSVILLE_PA</t>
  </si>
  <si>
    <t>*No private rooms
*Skilled nursing only</t>
  </si>
  <si>
    <t>MEADOWVIEW REHABILITATION AND NURSING CENTER</t>
  </si>
  <si>
    <t>9209 RIDGE PIKE</t>
  </si>
  <si>
    <t>WHITE MARSH</t>
  </si>
  <si>
    <t>https://meadowviewrehab.com/</t>
  </si>
  <si>
    <t>1ST CALL 1/5/2022
*Forwarded to admissions, reached voicemail
2ND CALL 3/9/2022
*Admissions director did not answer the phone</t>
  </si>
  <si>
    <t>EMBASSY OF HUNTINGDON PARK</t>
  </si>
  <si>
    <t>1229 WARM SPRINGS AVENUE</t>
  </si>
  <si>
    <t>HUNTINGDON</t>
  </si>
  <si>
    <t>https://embassyhealthcare.net/embassy-location/embassy-of-huntingdon-park/</t>
  </si>
  <si>
    <t>1ST CALL 1/5/2022
*Admissions director is not available
2ND CALL 3/9/2022
*Forwarded to admissions, reached voicemail
3/10/2022
*Pricing depends on the level of care and insurance of the patient</t>
  </si>
  <si>
    <t>WEXFORD HEALTHCARE CENTER</t>
  </si>
  <si>
    <t>9850 OLD PERRY HIGHWAY</t>
  </si>
  <si>
    <t>WEXFORD</t>
  </si>
  <si>
    <t>https://www.communicarehealth.com/location/wexford-healthcare-center/</t>
  </si>
  <si>
    <t>1ST CALL 1/5/2022
*Admissions director is not available
2ND CALL 3/9/2022
*Pricing is for room and board only</t>
  </si>
  <si>
    <t>KENDAL AT LONGWOOD</t>
  </si>
  <si>
    <t>BOX 100</t>
  </si>
  <si>
    <t>KENNETT SQUARE</t>
  </si>
  <si>
    <t>https://kcc.kendal.org/</t>
  </si>
  <si>
    <t>$3,379.00 to $8,361.00 plus one time entry fee</t>
  </si>
  <si>
    <t>*Semi private rooms are not used atm due to Covid
*Assisted living (all private rooms) rates may go up depending on the level of care of the patient
*Independent living rates ranges from $3,379.00 monthly with one time entry fee of $89,000.00 up to $8,361.00 with one time entry fee of $552,000.00
*Rates for independent living depends on the size of the apartment and the occupancy if single or couple</t>
  </si>
  <si>
    <t>SCENERY HILL HEALTHCARE AND REHABILITATION CENTER</t>
  </si>
  <si>
    <t>680 LIONS HEALTH CAMP RD</t>
  </si>
  <si>
    <t>INDIANA</t>
  </si>
  <si>
    <t>https://guardianhc.com/locations/scenery-hill/</t>
  </si>
  <si>
    <t>ST LUKE'S REHABILITATION AND NURSING CENTER</t>
  </si>
  <si>
    <t>360 WEST RUDDLE STREET</t>
  </si>
  <si>
    <t>COALDALE</t>
  </si>
  <si>
    <t>https://www.nursinghomesite.com/ST_LUKE%27S_REHABILITATION_AND_NURSING_CENTER_COALDALE_PA</t>
  </si>
  <si>
    <t>1ST CALL 1/5/2022
*Voicemail only
2ND CALL 3/9/2022
*Voicemail only</t>
  </si>
  <si>
    <t>MANATAWNY MANOR</t>
  </si>
  <si>
    <t>30 OLD SCHUYLKILL ROAD</t>
  </si>
  <si>
    <t>POTTSTOWN</t>
  </si>
  <si>
    <t>https://www.diakonseniorliving.org/communities/manatawny-manor/</t>
  </si>
  <si>
    <t>ALLIED SERVICES MEADE STREET SKILLED NURSING</t>
  </si>
  <si>
    <t>200 S. MEADE STREET</t>
  </si>
  <si>
    <t>https://www.allied-services.org/locations/allied-services-meade-street-skilled-nursing/</t>
  </si>
  <si>
    <t>WILLIAM HOOD DUNWOODY CARE CTR</t>
  </si>
  <si>
    <t>3500 WEST CHESTER PIKE</t>
  </si>
  <si>
    <t>NEWTOWN SQUARE</t>
  </si>
  <si>
    <t>https://www.dunwoody.org/</t>
  </si>
  <si>
    <t>*Number provided is not in service
*Called number on website (6103594400) but reached voicemail</t>
  </si>
  <si>
    <t>WAYNE CENTER</t>
  </si>
  <si>
    <t>30 WEST AVENUE</t>
  </si>
  <si>
    <t>https://wayneseniorcenter.org/</t>
  </si>
  <si>
    <t>*No available private rooms atm
*No locked in/secured unit for memory care patients</t>
  </si>
  <si>
    <t>QUARRYVILLE PRESBYTERIAN RETIREMENT COMMUNITY</t>
  </si>
  <si>
    <t>625 ROBERT FULTON HIGHWAY</t>
  </si>
  <si>
    <t>QUARRYVILLE</t>
  </si>
  <si>
    <t>https://www.quarryville.com/</t>
  </si>
  <si>
    <t>$8,670.00 to $8,970.00</t>
  </si>
  <si>
    <t xml:space="preserve">$1,303.00 to $2,950.00 plus one time entry fee </t>
  </si>
  <si>
    <t>Rate is the same with assisted living</t>
  </si>
  <si>
    <t>*Assisted living/memory care rates may go up depending on the level of care of the patient 
*Independent living rates
-McElwain area ranges from $1,303.00 monthly with one time entry fee of $58,000.00 up to $2,950.00 with one time entry fee of $249,000.00 
-Dyrness area ranges from $1,625.00 monthly with one time entry fee of $72,000.00 up to $2,075.00 with one time entry fee of $188,000.00
-Great Rock Cottages ranges from $2,417.00 monthly with one time entry fee of $411,000.00-$461,000.00 up to $2,488.00 with one time entry fee of $408,000.00-$473,000.00
*Residents shall pay $250.00 per person as an Application Processing Fee at the time of submitting the Application for Residency.
*Rates for independent living depends on the size of the apartment and the occupancy if single or couple</t>
  </si>
  <si>
    <t>STONERIDGE TOWNE CENTRE</t>
  </si>
  <si>
    <t>7 WEST PARK AVENUE</t>
  </si>
  <si>
    <t>MYERSTOWN</t>
  </si>
  <si>
    <t>https://www.stoneridgeretirement.com/towne-centre.htm</t>
  </si>
  <si>
    <t>1ST CALL 1/5/2022
*Forwarded to admissions, reached voicemail
3/9/2022
*Pricing may go up depending on the level of care of the patient</t>
  </si>
  <si>
    <t>POTTSVILLE REHABILITATION AND NURSING CENTER</t>
  </si>
  <si>
    <t>420 PULASKI DRIVE</t>
  </si>
  <si>
    <t>POTTSVILLE</t>
  </si>
  <si>
    <t>https://bedrockcare.com/pottsville/</t>
  </si>
  <si>
    <t>1ST CALL 1/5/2022
*Voicemail only
2ND CALL 3/9/2022
*Rates are the same</t>
  </si>
  <si>
    <t>LOCUST GROVE RETIREMENT VILLAGE</t>
  </si>
  <si>
    <t>69 COTTAGE ROAD</t>
  </si>
  <si>
    <t>MIFFLIN</t>
  </si>
  <si>
    <t>https://centers.consulatehealthcare.com/ll/US/PA/Mifflin/69-Cottage-Rd_</t>
  </si>
  <si>
    <t>*No locked in memory care unit but have wander guards for monitoring of patients
*Independent living is $356.00 monthly but has different plans depending on the room/apartment size
*Residential financial plans for independent living are not disclosed
*Visit the facility for the full information for independent living</t>
  </si>
  <si>
    <t>PROMEDICA SKILLED NRSG AND REHAB (WEST READING)</t>
  </si>
  <si>
    <t>425 BUTTONWOOD STREET</t>
  </si>
  <si>
    <t>WEST READING</t>
  </si>
  <si>
    <t>https://www.promedicaskillednursing.org/locations/promedica-skilled-nursing-and-rehabilitation-west-reading/</t>
  </si>
  <si>
    <t>*Facility needs referral from the hospital and the clinical records of the patient first
*Pricing not disclosed for other areas
*Can call Central intake office at 8887897800 for pricing</t>
  </si>
  <si>
    <t>ELLEN MEMORIAL HEALTH CARE CENTER</t>
  </si>
  <si>
    <t>23 ELLEN MEMORIAL LANE</t>
  </si>
  <si>
    <t>HONESDALE</t>
  </si>
  <si>
    <t>https://ellenmemorial.com/</t>
  </si>
  <si>
    <t>1ST CALL 1/5/2022
*Voicemail only
2ND CALL 3/9/2022
*Pricing is for room and board only</t>
  </si>
  <si>
    <t>PROMEDICA SKILLED NRSG AND REHAB (JERSEY SHORE)</t>
  </si>
  <si>
    <t>1008 THOMPSON STREET</t>
  </si>
  <si>
    <t>JERSEY SHORE</t>
  </si>
  <si>
    <t>https://www.promedicaskillednursing.org/locations/promedica-skilled-nursing-and-rehabilitation-jersey-shore/</t>
  </si>
  <si>
    <t>*Needs information and clinical status of the patient first before disclosing the pricing</t>
  </si>
  <si>
    <t>GERMANTOWN HOME</t>
  </si>
  <si>
    <t>6950 GERMANTOWN AVENUE</t>
  </si>
  <si>
    <t>https://www.newcourtland.org/germantown-home/</t>
  </si>
  <si>
    <t>*Private rooms are for medical purposes only
*Pricing may increase depending on the needs of the patients</t>
  </si>
  <si>
    <t>PLEASANT RIDGE MANOR EAST/WEST</t>
  </si>
  <si>
    <t>8300 WEST RIDGE ROAD</t>
  </si>
  <si>
    <t>GIRARD</t>
  </si>
  <si>
    <t>https://www.pleasantridgemanor.com/</t>
  </si>
  <si>
    <t>KINZUA HEALTHCARE AND REHABILITATION CENTER</t>
  </si>
  <si>
    <t>205 WATER STREET</t>
  </si>
  <si>
    <t>https://guardianhc.com/locations/kinzua/</t>
  </si>
  <si>
    <t>SPANG CREST MANOR</t>
  </si>
  <si>
    <t>945 DUKE STREET</t>
  </si>
  <si>
    <t>https://www.luthercare.org/community/welcome-to-sprang-crest/</t>
  </si>
  <si>
    <t>$6,090.00 - $7,950.00</t>
  </si>
  <si>
    <t>1ST Call 1/5/22
*Forwarded to admissions, reached voicemail
3/7/22
*A one-time, $1,500 non-refundable assessment/move-in fee is due at time of move-in (the assessment fee for a couple is $2,000) and a $3,000 deposit</t>
  </si>
  <si>
    <t>PINE RUN HEALTH CENTER</t>
  </si>
  <si>
    <t>777 FERRY ROAD</t>
  </si>
  <si>
    <t>https://pinerun.org/</t>
  </si>
  <si>
    <t>$5,310.00 - $8,550.00</t>
  </si>
  <si>
    <t>$1,160.00 - $5,645.00</t>
  </si>
  <si>
    <t>$6,540.00 - $9,000.00</t>
  </si>
  <si>
    <t>1ST CALL 1/5/2022
*Voicemail only
3/7/2022
*For memory care, facility requires a one-time community fee of $5,500.00
•        Semi Private Room - $218.00 per day ($6,540.00 monthly)
•        Private Room - $245.00 per day ($7,350.00 monthly)
•        Private Suite - $300.00 per day ($9,000.00 monthly)
•        Additional Service Charges for Level II is $70.00 per day ($2,100.00 monthly)
*For assisted living, facility requires a one-time community fee of $5,500.00
•        Private Suite - $177.00 per day ($5,310.00 monthly)
•        Companion Suite Single Occupancy - $285.00 per day ($8,550.00 monthly)
•        Double Occupancy Basic Rate - $177.00 per day ($5,310.00 monthly) and additional $100.00 ($3,000.00) per day for second person
•        Arbor Suite (Secure Memory Care) - $267.00 per day ($8,010.00 monthly)
•        Additional Service Charges for Level I is $40.00 per day ($1,200.00) and Level II is $70.00 per day ($2,100.00 monthly)
*For independent living
•        Plan A - Two bedroom, two bath with sunroom &amp; garage – entrance fee is $350,000.00 to $455,000.00
•        Plan B - Larger two bedrooms, two bath with sunroom &amp; garage – entrance fee is $361,000.00 to $466,000.00
•        Plan C - Two bedroom, two bath with a study, sunroom &amp; garage – entrance fee is $416,000.00 to $521,000.00
•        Plan C1 - Larger two bedrooms, two bath with a study, sunroom &amp; garage – entrance fee is $438,000.00 to $543,000.00
•        Cottage - $1,160.00 to $6,060.00 monthly with entrance fee of $153,000.00 to $588,000.00
•        Facility requires a wait list deposit $1,000.00 (refundable) plus $500.00 application fee per person</t>
  </si>
  <si>
    <t>OXFORD HEALTH CENTER</t>
  </si>
  <si>
    <t>7 EAST LOCUST STREET</t>
  </si>
  <si>
    <t>https://www.presbyterianseniorliving.org/ware-presbyterian-village</t>
  </si>
  <si>
    <t>$5,430.00 - $8,250.00</t>
  </si>
  <si>
    <t>$1,586.00 - $3,323.00</t>
  </si>
  <si>
    <t>$13,230.00 - $14,670.00</t>
  </si>
  <si>
    <t>1ST CALL 1/5/2022
*Forwarded to admissions, reached voicemail
3/9/2022
*For assisted living
•        Bristol - $181.00 to $242.00 per day ($5,430.00 - $7,260.00 monthly)
•        Canterbury - $195.00 to $260.00 per day ($5,850.00 - $7,800.00 monthly)
•        Durham - $203.00 to $271.00 per day ($6,090.00 - $8,130.00 monthly)
•        Essex - $206.00 to $275.00 per day ($6,180.00 - $8,250.00 monthly)
•        Ardmore - $215.00 per day ($6,450.00 monthly)
*For independent living, pricing depends on the type of/size of apartment/villa
•        Vista Ridge Apartments - $2,598.00 to $3,037.00 monthly with residency investment fee of $217,000.00 to $494,500.00
•        Westminster Place Apartments - $1,586.00 to $1,806.00 monthly with residency investment fee of $100,000.00 to $191,000.00
•        Villas - $2,073.00 to $3,212.00 monthly with residency investment fee of $116,500.00 to $532,500.00
•        Vista Ridge Carriage Home - $3,323.00 monthly with residency investment fee of $384,500.00 to $576,500.00</t>
  </si>
  <si>
    <t>QUALITY LIFE SERVICES - APOLLO</t>
  </si>
  <si>
    <t>151 GOODVIEW DRIVE</t>
  </si>
  <si>
    <t>APOLLO</t>
  </si>
  <si>
    <t>https://www.qualitylifeservices.com/apollo/</t>
  </si>
  <si>
    <t>1ST CALL 1/6/2022
*Number provided is not available
*Called number on website (7247273451) but reached voicemail
2ND CALL 3/9/2022
*Forwarded to assisted living, reached voicemail</t>
  </si>
  <si>
    <t>JEWISH HOME OF GREATER HARRISB</t>
  </si>
  <si>
    <t>4000 LINGLESTOWN ROAD</t>
  </si>
  <si>
    <t>https://www.jewishhomeharrisburg.org/</t>
  </si>
  <si>
    <t>*Assisted living rates depends on the size of apartment plus the additional charge depending on the level of care. $390.00 monthly is the base rate for the level of care
*Independent living rates depends on the size of apartment and no nursing assistance
*Assisted and independent living apartments are of the same rates and just differs on the additional charge of level of care</t>
  </si>
  <si>
    <t>YEADON REHABILITATION AND NURSING CENTER</t>
  </si>
  <si>
    <t>LANSDOWNE AND LINCOLN AVE</t>
  </si>
  <si>
    <t>YEADON</t>
  </si>
  <si>
    <t>https://bedrockcare.com/yeadon/</t>
  </si>
  <si>
    <t>1ST CALL 1/6/2022
*Admissions director is not available
2ND CALL 3/10/2022
*Pricing depends on the level of care and insurance of the patient</t>
  </si>
  <si>
    <t>SWAIM HEALTH CENTER</t>
  </si>
  <si>
    <t>210 BIG SPRING ROAD</t>
  </si>
  <si>
    <t>NEWVILLE</t>
  </si>
  <si>
    <t>https://www.presbyterianseniorliving.org/green-ridge-village/floor-plans-and-photos/virtual-tours</t>
  </si>
  <si>
    <t>$6,570.00 - $6,900.00</t>
  </si>
  <si>
    <t>$1,047.00 - $4,743.00</t>
  </si>
  <si>
    <t>$13,350.00 - $14,580.00</t>
  </si>
  <si>
    <t>1ST CALL 1/6/2022
*Forwarded to admissions, reached voicemail
3/8/2022
*For independent living
• Apartments - $1,047.00 to $1,849.00 with entrance fee of $12,300.00 to $251,100.00
• Blair Cottage - $1,165.00 to $2,804.00 with entrance fee of $83,640.00 to $289,300.00
• Dauphin Cottage - $1,334.00 to $3,340.00 with entrance fee of $116,880.00 to $400,100.00
• Deluxe Westmoreland Cottage - $1,337.00 to $3,777.00 with entrance fee of $141,600.00 to $482,500.00
• Deluxe Plus Susquehanna Cottage - $1,275.00 to $3,949.00 with entrance fee of $158,400.00 to $538,500.00
• The Lodges - $2,948.00 to $4,743.00 with entrance fee of $349,500.00 to $455,500
2ND CALL 3/10/2022
*Forwarded to admissions, reached voicemail
3/11/2022
*Pricing depends on the level of care and insurance of the patient</t>
  </si>
  <si>
    <t>ASBURY HEALTH CENTER</t>
  </si>
  <si>
    <t>700 BOWER HILL ROAD</t>
  </si>
  <si>
    <t>PITTSBURGH</t>
  </si>
  <si>
    <t>https://www.asburyheights.org/</t>
  </si>
  <si>
    <t>$2,665.00 - $5,767.00</t>
  </si>
  <si>
    <t>$11,190.00 - $13,740.00</t>
  </si>
  <si>
    <t>1ST CALL 1/31/2022
*No answer
3/8/2022
*For independent living, pricing and entrance fee depend on the plan choice of the patient (Rental, Non-refundable Entrance Fee, 50% Refundable Entrance fee and 90% Refundable Entrance fee)
•        Studio - $2,317.00 to $2,627.00 monthly with entrance fee of $10,800.00 to $19,350.00 and $2,665.00 to $3,021.00 for rental choice (No Entrance Fee)
•        Hamilton Hall Suites - $2,472.00 to $3,077.00 monthly with entrance fee of $23,200.00 to $48,950.00 and $2,843.00 to $3,539.00 for rental choice (No Entrance Fee)
•        Apartments - $2,762.00 to $5,029.00 monthly with entrance fee of $30,400.00 to $183,600.00 and $3,175.00 to $5,767.00 for rental choice (No Entrance Fee)
•        The Embassy of Asbury Heights - $2,349.00 to $3,271.00 monthly with entrance fee of $29,200.00 to $157,550.00 and $2,819.00 to $3,924.00 for rental choice (No Entrance Fee)
•        Carriage Home - $3,681.00 to $4,319.00 monthly with entrance fee of $79,600.00 to $223,900.00 and $4,232.00 to $4,967.00 for rental choice (No Entrance Fee)</t>
  </si>
  <si>
    <t>EPWORTH HEALTHCARE AND REHABILITATION CENTER</t>
  </si>
  <si>
    <t>951 WASHINGTON AVENUE</t>
  </si>
  <si>
    <t>TYRONE</t>
  </si>
  <si>
    <t>https://guardianhc.com/locations/epworth/</t>
  </si>
  <si>
    <t>*Skilled, short-term and long-term care only
*Pricing depends on the level of care and insurance of the patient</t>
  </si>
  <si>
    <t>SUSQUEHANNA HEALTH AND WELLNESS CENTER</t>
  </si>
  <si>
    <t>745 CHIQUES HILL ROAD</t>
  </si>
  <si>
    <t>http://www.susquehannahc.com/</t>
  </si>
  <si>
    <t>1ST CALL 1/6/2022
*Forwarded to admissions, reached voicemail
2ND CALL 3/10/2022
*Forwarded to admissions, reached voicemail</t>
  </si>
  <si>
    <t>PROMEDICA SKILLED NRSG AND REHAB (POTTSTOWN)</t>
  </si>
  <si>
    <t>724 NORTH CHARLOTTE ST</t>
  </si>
  <si>
    <t>https://www.promedicaskillednursing.org/Pottstown</t>
  </si>
  <si>
    <t>NEWPORT MEADOWS HEALTH AND REHABILITATION CENTER</t>
  </si>
  <si>
    <t>41 NEWPORT AVENUE</t>
  </si>
  <si>
    <t>CHRISTIANA</t>
  </si>
  <si>
    <t>https://newportmeadowshc.com/</t>
  </si>
  <si>
    <t>1ST CALL 1/6/2022
*Admissions director is not available
3/8/2022
*Skilled, short-term and long-term care only</t>
  </si>
  <si>
    <t>QUAKERTOWN CENTER</t>
  </si>
  <si>
    <t>1020 SOUTH MAIN STREET</t>
  </si>
  <si>
    <t>QUAKERTOWN</t>
  </si>
  <si>
    <t>https://www.genesishcc.com/quakertown</t>
  </si>
  <si>
    <t>1ST CALL 1/6/2022 
*Admissions director is not available 
3/9/2022
*Pricing may go up depending on the level of care of the patient
*Pricing is for room and board only</t>
  </si>
  <si>
    <t>QUALITY LIFE SERVICES - SUGAR CREEK</t>
  </si>
  <si>
    <t>120 LAKESIDE DRIVE</t>
  </si>
  <si>
    <t>https://www.qualitylifeservices.com/sugar-creek/</t>
  </si>
  <si>
    <t>$2,610.00 - $3,630.00</t>
  </si>
  <si>
    <t>1ST CALL 1/6/2022
*Admissions director is not in today
2ND CALL 3/10/2022
*Pricing depends on the level of care and insurance of the patient</t>
  </si>
  <si>
    <t>WESLEY ENHANCED LIVING PENNYPACK PARK</t>
  </si>
  <si>
    <t>8401 ROOSEVELT BOULEVARD</t>
  </si>
  <si>
    <t>https://www.wel.org/wesley-enhanced-living-pennypack-park/</t>
  </si>
  <si>
    <t>$3,120.00 - $5,940.00</t>
  </si>
  <si>
    <t>$1,371.00.00 - $3,996.00</t>
  </si>
  <si>
    <t>1ST CALL 1/6/2022
*Forwarded to admissions, reached voicemail
3/10/2022
*For independent living, facility offers Entrance fee option and Rental option
•        Pennypack Building - $2,148.00 to $2,564.00 monthly with entrance fee of $79,000.00 to $110,000.00 or $3,152.00 to $3,996.00 monthly community fee of $2,500.00 to $3,000.00
•        Manor Building - $1,371.00.00 to $2,238.00 monthly with entrance fee of $10,000.00 to $45,000.00 or $1,825.00 to $3,490.00 monthly
•        Facility requires a refundable $1,000.00 apartment reservation deposit
*For assisted living
•        Roosevelt Building (Studio) - $155.00 to $174.00 per day ($4,650.00-$5,220.00 monthly)
•        Roosevelt Building (1 Bedroom) - $173.00 to $198.00 per day ($5,190.00-$5,940.00 monthly)
•        Additional $2,000.00 community fee in Roosevelt building
•        Manor Building - $104.00 to $141.00 per day ($3,120.00-$4,230.00 monthly)</t>
  </si>
  <si>
    <t>AVENTURA AT TERRACE VIEW</t>
  </si>
  <si>
    <t>108 TERRACE DRIVE</t>
  </si>
  <si>
    <t>OLYPHANT</t>
  </si>
  <si>
    <t>https://www.nursinghomedatabase.com/home/PA/OLYPHANT/18447/aventura-at-terrace-view</t>
  </si>
  <si>
    <t>1ST CALL 1/6/2022
*Forwarded to admissions, reached voicemail
2ND CALL 3/10/2022
*Pricing depends on the level of care and insurance of the patient
*Pricing is for room and board only</t>
  </si>
  <si>
    <t>PREMIER AT PERRY VILLAGE FOR NURSING AND REHAB, LL</t>
  </si>
  <si>
    <t>213 EAST MAIN STREET</t>
  </si>
  <si>
    <t>NEW BLOOMFIELD</t>
  </si>
  <si>
    <t>https://premierperry.com/</t>
  </si>
  <si>
    <t>1ST CALL 1/6/2022
*Admissions director is not in the office
2ND CALL 3/10/2022
*Skilled, short-term and long-term care only</t>
  </si>
  <si>
    <t>NORTHERN DAUPHIN NURSING AND REHABILITATION CENTER</t>
  </si>
  <si>
    <t>990 MEDICAL ROAD</t>
  </si>
  <si>
    <t>https://premiersusquehanna.com/</t>
  </si>
  <si>
    <t>1ST CALL 1/6/2022
*Admissions director is not in today
2ND CALL 3/10/2022
*Skilled, short-term and long-term care only</t>
  </si>
  <si>
    <t>MAJESTIC OAKS REHABILITATION AND NURSING CENTER</t>
  </si>
  <si>
    <t>333 NEWTOWN ROAD</t>
  </si>
  <si>
    <t>WARMINSTER</t>
  </si>
  <si>
    <t>https://www.majesticrehab.com/</t>
  </si>
  <si>
    <t>1ST CALL 1/6/2022
*Forwarded to admissions, reached voicemail
3/8/2022
*Pricing may go up depending on the level of care of the patient</t>
  </si>
  <si>
    <t>HOLLAND CENTER FOR REHABILITATION AND NURSING</t>
  </si>
  <si>
    <t>280 MIDDLE HOLLAND ROAD</t>
  </si>
  <si>
    <t>https://www.healthcare4ppl.com/nursing-home/pennsylvania/holland/holland-center-for-rehabilitation-and-nursing-395432.html</t>
  </si>
  <si>
    <t>WESTMORELAND MANOR</t>
  </si>
  <si>
    <t>2480 SOUTH GRAND BLVD</t>
  </si>
  <si>
    <t>https://www.co.westmoreland.pa.us/2421/Westmoreland-Manor</t>
  </si>
  <si>
    <t>1ST CALL 1/6/2022
*Voicemail only
2ND CALL 3/10/2022
*Voicemail only</t>
  </si>
  <si>
    <t>HICKORY HOUSE NURSING HOME</t>
  </si>
  <si>
    <t>3120 HORSESHOE PIKE</t>
  </si>
  <si>
    <t>HONEY BROOK</t>
  </si>
  <si>
    <t>https://lcca.com/locations/pa/hickory-house/</t>
  </si>
  <si>
    <t>*Pricing is for room and board only
*Additional charge depending on the needs of the patient
*No locked in memory care unit</t>
  </si>
  <si>
    <t>LEBANON VALLEY BRETHREN HOME</t>
  </si>
  <si>
    <t>1200 GRUBB STREET</t>
  </si>
  <si>
    <t>https://www.londonderryvillage.org/</t>
  </si>
  <si>
    <t>$13,440.00 to $13,530.00</t>
  </si>
  <si>
    <t>$4,530.00 to $8,100.00</t>
  </si>
  <si>
    <t>$862.00 - $4,340.00</t>
  </si>
  <si>
    <t>1ST Call 1/6/2022
**Facility has 3 types of skilled nursing rooms
• Semi private at $12,660.00 monthly
• Private room with shared bathroom at $13,440.00 monthly
• Solo private room at $13,530.00 monthly
*No locked in memory care unit
*Assisted living has 3types of rooms
• Double occupancy room at $4,530.00 monthly
• Small private room at $6,180.00 monthly
• Large private room at $8,100.00 monthly
*Pricing for assisted living depends on the level of care of the patient
*Called the facility again but reached voicemail. Call back for the pricing for independent living 
2/28/2022
*For independent living, patient can choose between 2 options. The Entrance Fee would require a larger lump sum given before move in which would then require a smaller monthly fee. The other option would be the No Entrance Fee option in which the resident forgoes giving the large lump sum and instead pays a higher month to month rate. Pricing depends on the type and size of the apartment/cottages
•        Ardley/Crofton - $862.00 to $1,488.00 monthly with entrance fee of $89,300.00 to $210,200.00 or $1,662.00 to $3,382.00 monthly no entrance fee
•        Royer Garden - $847.00 to $987.00 monthly with entrance fee of $106,400.00 to $138,500.00 or $1,810.00 to $2,232.00 monthly no entrance fee
•        Royer West Garden - $1,122.00 to $1,306.00 monthly with entrance fee of $128,600.00 to $174,100.00 or $2,285.00 to $2,875.00 monthly no entrance fee
•        Wayland Garden - $1,226.00 to $1,426.00 monthly with entrance fee of $154,900.00 to $181,600.00 or $2,845.00 to $3,382.00 monthly no entrance fee
•        Wheaton - $1,581.00 to $2,004.00 monthly with entrance fee of $176,900.00 to $289,500.00 or $3,376.00 to $4,494.00 monthly no entrance fee
•        Carlton - $1,020.00 to $1,161.00 monthly with entrance fee of $108,800.00 to $146,600.00 or $2,005.00 to $2,479.00 monthly no entrance fee
•        Hamlin - $1,494.00 monthly with entrance fee of $230,010.00 to $262,130.00 or $3,534.00 to $3,787.00 monthly no entrance fee
•        Livingston - $1,624.00 monthly with entrance fee of $268,700.00 to $299,500.00 or $4,087.00 to $4,340.00 monthly no entrance fee</t>
  </si>
  <si>
    <t>SPIRITRUST LUTHERAN THE VILLAGE AT SHREWSBURY</t>
  </si>
  <si>
    <t>200 LUTHER ROAD</t>
  </si>
  <si>
    <t>https://shrewsbury.spiritrustlutheran.org/community/shrewsbury</t>
  </si>
  <si>
    <t>$4,650.00 - $7,920.00</t>
  </si>
  <si>
    <t>1ST CALL 1/6/2022
**Pricing will go up in February 2022
• Private room will be $12,960.00 monthly ($432.00 per day)
• Semi private room will be $11,850.00 monthly ($395.00 per day)
*No locked in memory care unit
*Assisted and independent living is handled by ___ but she is not available
*Call back for the pricing
3/1/2022
*For assisted living
•        Private Suite - $172.00 per day/$5,250.00 monthly
•        Two-Room Suite Private - $264.00 per day/$7,920.00 monthly
•        Two-Room Suite Shared - $152.00 per day per person/$4,650.00 monthly per person
•        Additional charge for level of care (Level 2 - $30.00 per day; Level 3 - $42.00 per day and; Memory Support - $44.00 per day)
*For independent living
•        One Bedroom - $976.00 monthly with entrance fee of $146,525.00 to $298,600.00
•        Two Bedroom - $976.00 monthly with entrance fee of $170,700.00 to $347,400.00</t>
  </si>
  <si>
    <t>PROMEDICA SKILLED NRSG AND REHAB (YORK NORTH)</t>
  </si>
  <si>
    <t>1770 BARLEY ROAD</t>
  </si>
  <si>
    <t>https://promedicaskillednursing.org/YorkNorth</t>
  </si>
  <si>
    <t>*Skilled nursing only
*Pricing may go up depending on the needs of the patient</t>
  </si>
  <si>
    <t>MESSIAH LIFEWAYS AT MESSIAH VILLAGE</t>
  </si>
  <si>
    <t>100 MOUNT ALLEN DRIVE</t>
  </si>
  <si>
    <t>MECHANICSBURG</t>
  </si>
  <si>
    <t>https://www.messiahlifeways.org/?utm_source=google&amp;utm_medium=organic&amp;utm_campaign=gmb</t>
  </si>
  <si>
    <t>$1,163.50 to $3,868.50</t>
  </si>
  <si>
    <t>1ST CALL 1/6/22
*Forwarded to admissions, reached voicemail
3/9/2022
*For independent living
•        Apartment - entrance fee ranges from $72,800 to $377,700 and a Second Resident Fees Range  of $357.50 to $514.00 
2ND CALL 3/10/2022
*Voicemail only</t>
  </si>
  <si>
    <t>GARDENS AT WYOMING VALLEY, THE</t>
  </si>
  <si>
    <t>50 N. PENNSYLVANIA AVE.</t>
  </si>
  <si>
    <t>https://gardenswyoming.com/</t>
  </si>
  <si>
    <t>1ST CALL 1/6/2022
*Admissions director is not available
2ND CALL 3/10/2022
*Admissions director is in a meeting</t>
  </si>
  <si>
    <t>CRESTVIEW CENTER</t>
  </si>
  <si>
    <t>262 TOLL GATE ROAD</t>
  </si>
  <si>
    <t>LANGHORNE</t>
  </si>
  <si>
    <t>https://www.genesishcc.com/crestview</t>
  </si>
  <si>
    <t>1ST CALL 1/6/2022
*Admissions director is not in today
2ND CALL 3/10/2022
*Skilled, short-term and long-term care only
*Pricing will go up in April 2022
•        Private room will be $508.00 per day ($15,240.00 monthly)
•        Semi-private room will be $461.00 per day ($13,830.00 monthly)</t>
  </si>
  <si>
    <t>CHRIST THE KING MANOR</t>
  </si>
  <si>
    <t>1100 WEST LONG AVENUE</t>
  </si>
  <si>
    <t>DUBOIS</t>
  </si>
  <si>
    <t>https://www.ctkmanor.org/</t>
  </si>
  <si>
    <t>$8,940.00 to $9,990.00</t>
  </si>
  <si>
    <t>$1,325.00 - $1,655.00</t>
  </si>
  <si>
    <t>$9,390.00 to $9,990.00</t>
  </si>
  <si>
    <t>1ST CALL 1/6/2022
*Skilled nursing has 3 room types
• Semi private at $7,890.00 monthly ($263.00 per day)
• Private room at $8,940.00 monthly ($298.00 per day)
• Private Suite room at $9,990.00 monthly ($333.00 per day)
*Assisted living rates depends with the level of care of the patient
2/28/2022
*For independent living, apartment pricing depends on its size
• Unit A - $1,325.00 monthly
• Unit B - $1,425.00 monthly
• Unit C - $1,525.00 to $1,555.00 monthly
• Unit D - $1,625.00 to $1,655.00 monthly</t>
  </si>
  <si>
    <t>TUCKER HOUSE NURSING AND REHABILITATION CENTER</t>
  </si>
  <si>
    <t>1001-11 WALLACE STREET</t>
  </si>
  <si>
    <t>https://bedrockcare.com/tucker-house/</t>
  </si>
  <si>
    <t>*Skilled nursing only 
*Pricing may go up depending on the needs of the patient</t>
  </si>
  <si>
    <t>CATHEDRAL VILLAGE</t>
  </si>
  <si>
    <t>600 EAST CATHEDRAL ROAD</t>
  </si>
  <si>
    <t>https://www.presbyterianseniorliving.org/cathedral-village</t>
  </si>
  <si>
    <t>$6,000.00 - $7,740.00</t>
  </si>
  <si>
    <t>$1,772.00 - $7,190.00</t>
  </si>
  <si>
    <t>1ST CALL 1/6/2022 
*Forwarded to admissions, reached voicemail 
3/9/2022
*For assisted living
• Dogwood - $200.00 per day ($6,000.00 monthly)
• Maple - $227.00 per day ($6,810.00 monthly)
• Oak - $258.00 per day ($7,740.00 monthly)
*For independent living pricing depends on the type of apartment with residency investment fee of $15,000.00 to $697,000.00
2ND CALL 3/10/2022
*Forwarded to admissions, reached voicemail
*Called directly ___ (social services coordinator) at ___, reached voicemail</t>
  </si>
  <si>
    <t>EMERALD REHAB AND HEALTHCARE CENTER</t>
  </si>
  <si>
    <t>320 SOUTH MARKET STREET</t>
  </si>
  <si>
    <t>https://emeraldrehab.com/?fbclid=IwAR1SN7IyQdHgehD20m9YUcGg-FtyR8LqcSUfSZ_FjvCgs-SsxWknavHGmSE</t>
  </si>
  <si>
    <t>1ST CALL 1/6/2022
*Voicemail only
2ND CALL 3/10/2022
*Personal Care/Assisted Living is full</t>
  </si>
  <si>
    <t>PROMEDICA SKILLED NRSG AND REHAB (LEBANON)</t>
  </si>
  <si>
    <t>900 TUCK STREET</t>
  </si>
  <si>
    <t>https://www.promedicaskillednursing.org/lebanon</t>
  </si>
  <si>
    <t>1ST CALL 1/6/2022
*Forwarded to admissions, reached voicemail
2ND CALL 3/10/2022
*Admissions director is not in the office</t>
  </si>
  <si>
    <t>ELMWOOD GARDENS OF PRESBYTERIAN SENIORCARE</t>
  </si>
  <si>
    <t>2628 ELMWOOD AVENUE</t>
  </si>
  <si>
    <t>https://erie.srcare.org/retirement-communities/elmwood-gardens/?_vsrefdom=organic-local-gmb&amp;CMM=seolocal_direct_1019707_gmb</t>
  </si>
  <si>
    <t>$4,170.00 - $4,830.00</t>
  </si>
  <si>
    <t>$1,614.00 - $1,723.00</t>
  </si>
  <si>
    <t>1ST CALL 1/6/2022
*Forwarded to admissions, reached voicemail
2ND CALL 3/10/2022
*For assisted living
• Level 1 studio apartment - $139.00/day (4,170.00/month) 
• Level 2 studio apartment - $150.00/day (4,500.00/month) 
• Level 3 studio apartment - $161.00/day (4,830.00/month) 
• Facility requires a non-refundable move-in fee of $500.00
*For independent living, facility requires a move-in fee of $20,000.00 (refundable at time of move out on a prorated basis)
*Call back for the pricing on Skilled nursing and Memory Care</t>
  </si>
  <si>
    <t>HOMELAND CENTER</t>
  </si>
  <si>
    <t>1901 NORTH FIFTH STREET</t>
  </si>
  <si>
    <t>https://www.homelandcenter.org/</t>
  </si>
  <si>
    <t>$12,570.00 - $12,780.00</t>
  </si>
  <si>
    <t>$4,860.00 - $5,760.00</t>
  </si>
  <si>
    <t>1ST CALL 1/6/2022
*Forwarded to admissions, reached voicemail
3/10/2022
*For assisted living, pricing depends on the size of apartment/suite
*Pricing may go up depending on the level of care of the patient</t>
  </si>
  <si>
    <t>PHILADELPHIA NURSING HOME</t>
  </si>
  <si>
    <t>GIRARD AND CORINTHIAN AVE</t>
  </si>
  <si>
    <t>http://fltcpnh.org/</t>
  </si>
  <si>
    <t>PROMEDICA TOTAL REHAB + (PHILADELPHIA)</t>
  </si>
  <si>
    <t>1526 LOMBARD STREET</t>
  </si>
  <si>
    <t>https://promedicaskillednursing.org/philadelphia</t>
  </si>
  <si>
    <t>WILLOWBROOKE COURT-SOUTHAMPTON</t>
  </si>
  <si>
    <t>238 STREET ROAD</t>
  </si>
  <si>
    <t>SOUTHAMPTON</t>
  </si>
  <si>
    <t>https://seniorcarehomes.com/memory-care/pennsylvania/southampton/willowbrooke-court-southampton/</t>
  </si>
  <si>
    <t>$1,426.00 - $6,532.00</t>
  </si>
  <si>
    <t>$4,000.00 - $8,000.00</t>
  </si>
  <si>
    <t>1ST CALL 1/6/2022
*voicemail only
2ND CALL 3/10/2022
*Pricing may go up depending on the level of care of the patient
*Call back for pricing on skilled care</t>
  </si>
  <si>
    <t>COMMUNITY AT ROCKHILL, THE</t>
  </si>
  <si>
    <t>3250 STATE ROAD</t>
  </si>
  <si>
    <t>SELLERSVILLE</t>
  </si>
  <si>
    <t>https://www.communityatrockhill.org/</t>
  </si>
  <si>
    <t>$5,280.00 - $8,760.00</t>
  </si>
  <si>
    <t>$1,301.00 - $2,272.00</t>
  </si>
  <si>
    <t>1ST CALL 1/6/2022
*Forwarded to admissions, reached voicemail
2ND CALL 3/10/2022
*Forwarded to assisted/independent living, reached voicemail
*Call back for the pricing
3/11/2022
*For assisted living
•        Gardenview - $264.00 per day ($7,920.00 monthly)
•        Skyview - $264.00 per day ($7,920.00 monthly)
•        Fountainview - $176.00 to $292.00 per day ($5,280.00 - $8,760.00 monthly)
•        Gardenview and Skyview Admission Fee is $10,000.00 due at time of admission
•        Fountainview Admission Fee is $7,500.00 due at time of admission
•        Additional charges for level of care (Level 1 - $23.00 per day; Level 2 - $44.00 per day and; Level 3 - $60.00 per day)
*For independent living, pricing depends on the type of apartment and requires an entrance fee of $55,500.00 to $250,100.00</t>
  </si>
  <si>
    <t>WESLEY ENHANCED LIVING MAIN LINE REHAB AND SKD NSG</t>
  </si>
  <si>
    <t>100 HALCYON DRIVE</t>
  </si>
  <si>
    <t>MEDIA</t>
  </si>
  <si>
    <t>https://www.wel.org/</t>
  </si>
  <si>
    <t>$5,970.00 to $7,500.00</t>
  </si>
  <si>
    <t>*No semi private room available atm
*No locked in memory care unit
*Assisted living requires a community fee of $10,000.00 for admission
*Rates may go up depending on the assessment of the patient
*Independent living rate are not disclosed but it depends on the size of the apartment and requires an entry fee depending on the apartment</t>
  </si>
  <si>
    <t>OAKWOOD HEIGHTS OF PRESBYTERIAN SENIORCARE</t>
  </si>
  <si>
    <t>10 VO TECH DRIVE</t>
  </si>
  <si>
    <t>OIL CITY</t>
  </si>
  <si>
    <t>https://oakwoodheights.srcare.org/</t>
  </si>
  <si>
    <t>1ST CALL 1/6/2022
*Forwarded to admissions, reached voicemail
2ND CALL 3/10/2022
*For independent living, pricing starts at $793.00 monthly with entrance fee of $10,000.00</t>
  </si>
  <si>
    <t>DRESHER HILL HEALTH &amp; REHABILITATION CENTER</t>
  </si>
  <si>
    <t>1390 CAMP HILL ROAD</t>
  </si>
  <si>
    <t>https://www.saberhealth.com/locations/dresher-hill-health-rehabilitation-center?utm_source=google&amp;utm_medium=organic&amp;utm_campaign=google-my-business&amp;utm_term=SHGPA20</t>
  </si>
  <si>
    <t>1ST CALL 1/6/2022
*Number provided is not available
*Called the number on website (2156430600) but no one answered the phone
2ND CALL 3/10/2022
*Can directly call Rachel Beiler (AD) at 2673983820
*No locked in memory care unit</t>
  </si>
  <si>
    <t>GROVE MANOR</t>
  </si>
  <si>
    <t>435 NORTH BROAD STREET</t>
  </si>
  <si>
    <t>GROVE CITY</t>
  </si>
  <si>
    <t>http://www.grovemanornursing.com/</t>
  </si>
  <si>
    <t>1ST CALL 1/6/2022
*Number provided is invalid
*Called the number on website (7244587800) but admissions director is not available
2ND CALL 3/10/2022
*No available private room ATM
*Skilled, short-term and long-term care only</t>
  </si>
  <si>
    <t>PROMEDICA SKILLED NRSG AND REHAB (SUNBURY)</t>
  </si>
  <si>
    <t>901 COURT STREET</t>
  </si>
  <si>
    <t>SUNBURY</t>
  </si>
  <si>
    <t>https://www.promedicaskillednursing.org/locations/promedica-skilled-nursing-and-rehabilitation-sunbury/</t>
  </si>
  <si>
    <t>*Skilled nursing only
*No locked in memory care unit
*Pricing may go up depending on the needs of the patient</t>
  </si>
  <si>
    <t>MAYBROOK HILLS REHABILITATION AND HEALTHCARE CENTE</t>
  </si>
  <si>
    <t>301 VALLEY VIEW BOULEVARD</t>
  </si>
  <si>
    <t>https://maybrookhills.com/</t>
  </si>
  <si>
    <t>WESLEY ENHANCED LIVING - DOYLESTOWN</t>
  </si>
  <si>
    <t>200 VETERANS LANE</t>
  </si>
  <si>
    <t>https://www.wel.org/wesley-enhanced-living-doylestown/contact-information/</t>
  </si>
  <si>
    <t>$2,370.00 - $3,510.00</t>
  </si>
  <si>
    <t>$1,768.00 - $3,121.00</t>
  </si>
  <si>
    <t>1ST CALL 1/6/2022
*Forwarded to admissions, reached voicemail
3/10/2022
*For independent living
•        Studio - $1,768.00 with entrance fee of $91,500.00
•        1 Bedroom - $2,144.00 with entrance fee of $149,500.00
•        1 Bedroom Great Room - $2,968.00 with entrance fee of $209,500.00
•        2 Bedroom - $2,968.00 with entrance fee of $209,500.00
•        2 Bedroom Deluxe - $3,121.00 with entrance fee of $239,500.00
•        2 Bedroom Corner - $3,121.00 with entrance fee of $239,500.00
•        Second person fee is $923.00 plus entrance fee of $10,000.00 to $20,000.00
•        Facility requires a refundable $1,000.00 apartment reservation deposit
*For assisted living
•        Level A - $79.00 per day ($2,370.00 monthly)
•        Level B - $99.00 per day ($2,970.00 monthly)
•        Level C - $117.00 per day ($3,510.00 monthly)
•        There is a $11/day additional charge for personal care residents receiving personal care services on floors 4-8</t>
  </si>
  <si>
    <t>LANGHORNE GARDENS HEALTH &amp; REHABILITATION CENTER</t>
  </si>
  <si>
    <t>350 MANOR AVENUE</t>
  </si>
  <si>
    <t>https://www.saberhealth.com/locations/langhorne-gardens</t>
  </si>
  <si>
    <t>*Skilled nursing only
*No available private rooms atm
*No locked in memory care unit
*Pricing may go up depending on the needs of the patient</t>
  </si>
  <si>
    <t>EMBASSY OF IVY HILL</t>
  </si>
  <si>
    <t>1401 IVY HILL ROAD</t>
  </si>
  <si>
    <t>https://embassyhealthcare.net/embassy-location/embassy-of-ivy-hill/</t>
  </si>
  <si>
    <t>1ST CALL 1/6/2022
*Voicemail only
2ND CALL 3/10/2022
*Same pricing for private and semi-private room
*Skilled, short-term and long-term care only</t>
  </si>
  <si>
    <t>PROMEDICA SKILLED NRSG AND REHAB (BETHLEHEM NORTH)</t>
  </si>
  <si>
    <t>2029 WESTGATE DRIVE</t>
  </si>
  <si>
    <t>BETHLEHEM</t>
  </si>
  <si>
    <t>https://www.promedicaskillednursing.org/locations/promedica-skilled-nursing-and-rehabilitation-bethlehem-north/</t>
  </si>
  <si>
    <t>$12,214.00 - $14,105.00</t>
  </si>
  <si>
    <t>$11,408.00 - $13,348.00</t>
  </si>
  <si>
    <t>QUALITY LIFE SERVICES - SARVER</t>
  </si>
  <si>
    <t>126 IRON BRIDGE ROAD</t>
  </si>
  <si>
    <t>SARVER</t>
  </si>
  <si>
    <t>https://www.qualitylifeservices.com/sarver/</t>
  </si>
  <si>
    <t>$2,610.00 to $4,650.00</t>
  </si>
  <si>
    <t>*Pricing depends on the needs of the patient
*No locked in memory care unit
*Assisted Living or personal care has 6 types of room
•        Semi private room - $2,610.00 monthly ($87.00 per day)
•        Private room with no bathroom - $3,120.00 monthly ($104.00 per day)
•        Private room - $3,210.00 monthly ($107.00 per day)
•        Private balcony suite - $3,510.00 monthly ($117.00 per day)
•        Private 2-bedroom apartment - $4,170.00 monthly ($139.00 per day)
•        Luxury apartment - $4,650.00 monthly ($155.00 per day)</t>
  </si>
  <si>
    <t>ROOSEVELT REHABILITATION AND HEALTHCARE CENTER</t>
  </si>
  <si>
    <t>7800 BUSTLETON AVENUE</t>
  </si>
  <si>
    <t>https://rooseveltrehab.com/</t>
  </si>
  <si>
    <t>1ST CALL 1/7/2022
*Voicemail only
2ND CALL 3/10/2022
*Forwarded to admissions, reached voicemail</t>
  </si>
  <si>
    <t>SAINT ANNE HOME</t>
  </si>
  <si>
    <t>685 ANGELA DRIVE</t>
  </si>
  <si>
    <t>https://www.stannehome.org/</t>
  </si>
  <si>
    <t>1ST CALL 1/7/2022
*Forwarded to admissions, reached voicemail
2ND CALL 3/10/2022
*Forwarded to admissions, reached voicemail</t>
  </si>
  <si>
    <t>MOUNTAIN TOP HEALTHCARE AND REHABILITATION CENTER</t>
  </si>
  <si>
    <t>185 SOUTH MOUNTAIN BOULEVARD</t>
  </si>
  <si>
    <t>MOUNTAIN TOP</t>
  </si>
  <si>
    <t>https://guardianhc.com/locations/mountain-top/</t>
  </si>
  <si>
    <t>1ST CALL 1/7/2022
*Voicemail only
2ND CALL 3/10/2022
*Voicemail only</t>
  </si>
  <si>
    <t>DOCK TERRACE</t>
  </si>
  <si>
    <t>275 DOCK DRIVE</t>
  </si>
  <si>
    <t>LANSDALE</t>
  </si>
  <si>
    <t>https://livingbranches.org/communities/dock-woods-senior-living-community/</t>
  </si>
  <si>
    <t>$5,760.00 - $10,080.00</t>
  </si>
  <si>
    <t>$1,199.00 - $3,399.00</t>
  </si>
  <si>
    <t>$7,560.00 - $15,060.00</t>
  </si>
  <si>
    <t>1ST CALL 1/7/2022
*Forwarded to admissions, reached voicemail
3/11/2022
*For independent living
•        The Villas at Dock Woods - $2,006.00 to $2,322.00 monthly with entrance fee of $378,000.00 to $508,000.00
•        Dock Acres Cottages - $1,199.00 to $1,559.00 monthly with entrance fee of $107,000.00 to 245,000.00
•        Dock Gardens Apartments - $2,348.00 to $3,399.00 monthly with entrance fee of $120,500.00 to 284,000.00
*For assisted living
•        Studio Apartment - $5,760.00 to $8,910.00 monthly plus $11,500.00 to 12,330.00 admission fee
•        Efficiency Apartment - $6,330.00 to $9,570.00 monthly plus $12,900.00 to $13,680.00 admission fee
•        One Bedroom Apartment - $6,990.00 to $10,080.00 monthly plus $14,500.00 to $14,880.00 admission fee
•        Facility requires an application fee of $1,250.00
•        Additional charge for level of care (Level 2 - $14.00 per day; Level 3 – $19.00 per day; Level 4 – $24.00 per day and; Level 5 – $35.00 per day)
*For memory care in assisted living, facility requires an admission fee of $16,500.00 to $18,500.00 and application fee of $1,250.00</t>
  </si>
  <si>
    <t>MENNONITE HOME, THE</t>
  </si>
  <si>
    <t>1520 HARRISBURG PIKE</t>
  </si>
  <si>
    <t>https://www.mennonitehome.org/</t>
  </si>
  <si>
    <t>$14,250.00 - $15,750.00</t>
  </si>
  <si>
    <t>$13,320.00 - $15,390.00</t>
  </si>
  <si>
    <t>$5,400.00 - $16,830.00</t>
  </si>
  <si>
    <t>1ST CALL 1/7/2022
*Forwarded to admissions, reached voicemail
3/11/2022
*For assisted living in suites
•        Level 1 - $246.00 to $452.00 per day ($7,380.00 - $13,560.00 monthly)
•        Level 2 - $274.00 to $479.00 per day ($8,220.00 - $14,370.00 monthly)
•        Level 3 - $301.00 to $506.00 per day ($9,030.00 - $15,180.00 monthly)
•        Level 4 - $328.00 to $533.00 per day ($9,840.00 - $15,990.00 monthly)
•        Level 5 - $355.00 to $561.00 per day ($10,650.00 - $16,830.00 monthly)
*For assisted living in private and semi-private room
•        Level 1 - $180.00 to $213.00 per day ($5,400.00 - $6,390.00 monthly)
•        Level 2 - $207.00 to $240.00 per day ($6,210.00 - $7,200.00 monthly)
•        Level 3 - $234.00 to $267.00 per day ($7,020.00 - $8,010.00 monthly)
•        Level 4 - $261.00 to $294.00 per day ($7,830.00 - $8,820.00 monthly)
•        Level 5 - $288.00 to $321.00 per day ($8,640.00 - $9,630.00 monthly)</t>
  </si>
  <si>
    <t>MASONIC VILLAGE AT ELIZABETHTOWN</t>
  </si>
  <si>
    <t>ONE MASONIC DRIVE</t>
  </si>
  <si>
    <t>https://masonicvillageelizabethtown.org/</t>
  </si>
  <si>
    <t>$5,220.00 to $6,810.00</t>
  </si>
  <si>
    <t>$1,919.00 - $4,355.00</t>
  </si>
  <si>
    <t>$13,200.00 to $15,210.00</t>
  </si>
  <si>
    <t>1ST Call 1/7/2022
*Pricing depends on the needs of the patient
*Independent living is handled by a different person and is not available
*Call back for the pricing
2/25/2022
*For independent living, pricing depends on the type of apartment plus entrance fee</t>
  </si>
  <si>
    <t>HIGHLAND MANOR REHABILITATION AND NURSING CENTER</t>
  </si>
  <si>
    <t>750 SCHOOLEY AVENUE</t>
  </si>
  <si>
    <t>https://www.highlandmanornh.com/</t>
  </si>
  <si>
    <t>1ST CALL 1/7/2022
*Admissions director is not available
2ND CALL 3/11/2022
*Pricing depends on the level of care and insurance of the patient</t>
  </si>
  <si>
    <t>EMBASSY OF HILLSDALE PARK</t>
  </si>
  <si>
    <t>383 MOUNTAIN VIEW DRIVE</t>
  </si>
  <si>
    <t>https://embassyhealthcare.net/embassy-location/embassy-of-hillsdale-park/</t>
  </si>
  <si>
    <t>*The same pricing for rooms
*Pricing only differs on the needs of the patient</t>
  </si>
  <si>
    <t>MILTON REHABILITATION AND NURSING CENTER</t>
  </si>
  <si>
    <t>743 MAHONING STREET</t>
  </si>
  <si>
    <t>https://bedrockcare.com/milton/</t>
  </si>
  <si>
    <t>1ST CALL 1/7/2022
*Voicemail only
2ND CALL 3/11/2022
*Voicemail only</t>
  </si>
  <si>
    <t>BELLE HAVEN HEALTHCARE AND REHABILITATION CEN</t>
  </si>
  <si>
    <t>1320 MILL ROAD</t>
  </si>
  <si>
    <t>https://www.nursinghomesite.com/BELLE_HAVEN_HEALTHCARE_AND_REHABILITATION_CEN_QUAKERTOWN_PA</t>
  </si>
  <si>
    <t>*Facility has no private rooms
*Skilled nursing only
*Pricing will go up in March 2022</t>
  </si>
  <si>
    <t>GARDENS AT STEVENS, THE</t>
  </si>
  <si>
    <t>400 LANCASTER AVENUE</t>
  </si>
  <si>
    <t>STEVENS</t>
  </si>
  <si>
    <t>https://gardensstevens.com/</t>
  </si>
  <si>
    <t>$4,140.00 to $4,650.00</t>
  </si>
  <si>
    <t>*Pricing may go up depending on the needs of the patient</t>
  </si>
  <si>
    <t>MOUNTAIN CITY NURSING &amp; REHABILITATION CENTER</t>
  </si>
  <si>
    <t>403 HAZLE TOWNSHIP BOULEVARD</t>
  </si>
  <si>
    <t>https://www.saberhealth.com/locations/mountain-city-nursing-rehabilitation-center</t>
  </si>
  <si>
    <t>*Facility is not accepting admissions ATM due to surge of Covid in the community and staffing issues
*Pricing may go up depending on the needs of the patient
*No private rooms</t>
  </si>
  <si>
    <t>SOUTH MOUNTAIN RESTORATION CEN</t>
  </si>
  <si>
    <t>BUILDING #1</t>
  </si>
  <si>
    <t>SOUTH MOUNTAIN</t>
  </si>
  <si>
    <t>https://www.dhs.pa.gov/Services/Assistance/Pages/South-Mountain-Restoration-Center.aspx</t>
  </si>
  <si>
    <t>1ST CALL 1/7/2022
*Forwarded to admissions, reached voicemail
2ND CALL 3/11/2022
*Forwarded to admissions, reached voicemail</t>
  </si>
  <si>
    <t>BRADFORD COUNTY MANOR</t>
  </si>
  <si>
    <t>15900 ROUTE 6</t>
  </si>
  <si>
    <t>http://bradfordcounty.homestead.com/</t>
  </si>
  <si>
    <t>$10,020 to $11,460.00</t>
  </si>
  <si>
    <t>$9,390.00 to $10,350.00</t>
  </si>
  <si>
    <t>EMBASSY OF PARK AVENUE</t>
  </si>
  <si>
    <t>14714 PARK AVE EXTENSION</t>
  </si>
  <si>
    <t>https://embassyhealthcare.net/embassy-location/embassy-of-park-avenue/</t>
  </si>
  <si>
    <t>1ST CALL 1/7/2022
*Voicemail only
2ND CALL 3/11/2022
*Pricing depends on the level of care and insurance of the patient</t>
  </si>
  <si>
    <t>HAIDA HEALTHCARE AND REHABILITATION CENTER</t>
  </si>
  <si>
    <t>397 THIRD AVENUE EXTENSION</t>
  </si>
  <si>
    <t>https://guardianhc.com/locations/haida/</t>
  </si>
  <si>
    <t>209 ROBERTS ROAD</t>
  </si>
  <si>
    <t>PITTSTON</t>
  </si>
  <si>
    <t>https://seniorcarehomes.com/memory-care/pennsylvania/pittston/wesley-village-209/</t>
  </si>
  <si>
    <t>$12,120.00 to $13,080.00</t>
  </si>
  <si>
    <t>*Pricing may go up depending on the needs of the patient
*Skilled nursing has 3 types of room
•        Semi private room - $11,640.00 monthly ($388.00 per day)
•        Private room - $12,120.00 monthly ($404.00 per day)
•        Deluxe room - $13,080.00 monthly ($436.00 per day)</t>
  </si>
  <si>
    <t>CARING HEIGHTS COMMUNITY CARE &amp; REHAB CTR</t>
  </si>
  <si>
    <t>234 CORAOPOLIS ROAD</t>
  </si>
  <si>
    <t>CORAOPOLIS</t>
  </si>
  <si>
    <t>https://www.saberhealth.com/locations/caring-heights-community-care-and-rehabilitation-center?utm_source=google&amp;utm_medium=organic&amp;utm_campaign=google-my-business&amp;utm_term=SHGPA4</t>
  </si>
  <si>
    <t>1ST CALL 1/7/2022
*Admissions director is in a meeting
2ND CALL 3/11/2022
*Forwarded to admissions, reached voicemail</t>
  </si>
  <si>
    <t>GREENSBURG CARE CENTER</t>
  </si>
  <si>
    <t>119 INDUSTRIAL PARK ROAD</t>
  </si>
  <si>
    <t>http://www.mygreensburgcarecenter.com/</t>
  </si>
  <si>
    <t>RICHLAND HEALTHCARE AND REHABILITATION CENTER</t>
  </si>
  <si>
    <t>349 VOTECH DRIVE</t>
  </si>
  <si>
    <t>JOHNSTOWN</t>
  </si>
  <si>
    <t>https://guardianhc.com/locations/richland/</t>
  </si>
  <si>
    <t>ROLLING HILLS HEALTHCARE AND REHABILITATION CENTER</t>
  </si>
  <si>
    <t>17350 OLD TURNPIKE ROAD</t>
  </si>
  <si>
    <t>MILLMONT</t>
  </si>
  <si>
    <t>https://guardianhc.com/locations/rolling-hills/</t>
  </si>
  <si>
    <t>*Skilled nursing only
*Pricing may go up depending on the needs of the patient
*Private rooms are only for skilled services rehabilitation</t>
  </si>
  <si>
    <t>ST MARY CENTER FOR REHABILITATION &amp; HEALTHCARE</t>
  </si>
  <si>
    <t>701 LANSDALE AVENUE</t>
  </si>
  <si>
    <t>http://center.smmrehab.org/</t>
  </si>
  <si>
    <t>1ST CALL 1/7/2022
*For admissions in skilled nursing, needs a call back number. Admissions director is working from home and the receptionist does not want to give his number.
2ND CALL 3/11/2022
*No locked in memory care unit
*Facility accepts memory care patients as long as they are not wandering</t>
  </si>
  <si>
    <t>GRANDVIEW NURSING AND REHABILITATION</t>
  </si>
  <si>
    <t>78 WOODBINE LANE</t>
  </si>
  <si>
    <t>https://www.grandviewnr.com/</t>
  </si>
  <si>
    <t>1ST CALL 1/7/2022
*Forwarded to admissions, reached voicemail
2ND CALL 3/11/2022
*Skilled, short-term and long-term care only</t>
  </si>
  <si>
    <t>PENN HIGHLANDS JEFFERSON MANOR</t>
  </si>
  <si>
    <t>417 ROUTE 28</t>
  </si>
  <si>
    <t>BROOKVILLE</t>
  </si>
  <si>
    <t>https://www.phhealthcare.org/location/senior-care-services/penn-highlands-jefferson-manor-560</t>
  </si>
  <si>
    <t>$6,750.00 to $7,500.00</t>
  </si>
  <si>
    <t>$6,000.00 to $6,750.00</t>
  </si>
  <si>
    <t>1ST CALL 1/7/2022
*Pricing may go up depending on the needs of the patient
*Assisted/Independent living is handled by ___ and is not available
*Call back for the pricing
2ND CALL 3/11/2022
*Reached voicemail</t>
  </si>
  <si>
    <t>SOUDERTON MENNONITE HOMES</t>
  </si>
  <si>
    <t>207 WEST SUMMIT AVENUE</t>
  </si>
  <si>
    <t>SOUDERTON</t>
  </si>
  <si>
    <t>https://livingbranches.org/communities/souderton-senior-living-community/</t>
  </si>
  <si>
    <t>$5,640.00 - $10,110.00</t>
  </si>
  <si>
    <t>$1,489.00 - $2,421.00</t>
  </si>
  <si>
    <t>$7,560.00 - $8,490.00</t>
  </si>
  <si>
    <t>1ST Call 1/7/2022
*Pricing may go up depending on the needs of the patient
*No available private rooms atm
*Assisted/Independent living and Memory care is handled by ___ and is not available
*Call back for the pricing
2/25/2022
*For memory care, facility requires an application fee of $1,250.00 and admission fee of $7,500.00 to $13,000.00 (depending on the room)
*For assisted living
•        Studio Apartment - $5,640.00 to $9,000.00 monthly plus application fee of $1,250.00 and admission fee of $5,000.00
•        Deluxe Studio apartment - $6,090.00 to $9,000.00 monthly plus application fee of $1,250.00 and admission fee of $7,500.00
•        One Bedroom Apartment - $7,080.00 to $10,110.00 monthly plus application fee of $1,250.00 and admission fee of $7,500.00
•        Additional charge for level of care of the patient (Level 2 - $14.00 per day; Level 3 – $19.00 per day; Level 4 – $24.00 per day and; Level 5 – $35.00 per day)
*For independent living
•        The Villas - $1,489.00 to $1,776.00 monthly with entrance fee of $183,000.00 to 245,000
•        Cottages - $1,299.00 to $1,610.00 monthly with entrance fee of $92,000.00 to 185,000.00
•        Apartments - $1,295.00 to $2,421.00 monthly with entrance fee of $69,500.00 to 261,500
•        Facility requires a $1,250.00 application fee</t>
  </si>
  <si>
    <t>MASONIC VILLAGE AT SEWICKLEY</t>
  </si>
  <si>
    <t>1000 MASONIC DRIVE</t>
  </si>
  <si>
    <t>SEWICKLEY</t>
  </si>
  <si>
    <t>https://masonicvillages.org/locations/sewickley/</t>
  </si>
  <si>
    <t>$5,220.00 - $9,510.00</t>
  </si>
  <si>
    <t>$13,200.00 - $15,210.00</t>
  </si>
  <si>
    <t>1ST CALL 1/10/2022
*Admissions director is not in the office
3/10/2022
*For assisted living
•        Enhanced Services available at $25.00 - $48.00 additional per day (determined by staff)
•        Semi- Private Room - $174.00 per day/per person or $5,220.00 per month
•        Private Room - $227.00 per day or $6,810.00 per month
•        Large Private - $264.00 per day or $7,920.00 per month
•        Large Private w/Kitchenette - $317.00 per day or $9,510.00 per month</t>
  </si>
  <si>
    <t>JOHN J KANE REGIONAL CENTER-MC</t>
  </si>
  <si>
    <t>100 NINTH STREET</t>
  </si>
  <si>
    <t>MCKEESPORT</t>
  </si>
  <si>
    <t>https://www.healthcare4ppl.com/nursing-home/pennsylvania/mckeesport/john-j-kane-regional-center-mc-395640.html</t>
  </si>
  <si>
    <t>1ST CALL 1/10/2022
*Voicemail only
2ND CALL 3/11/2022
*Voicemail only</t>
  </si>
  <si>
    <t>OAK HILL HEALTHCARE AND REHABILITATION CENTER</t>
  </si>
  <si>
    <t>827 GEORGES STATION ROAD</t>
  </si>
  <si>
    <t>https://guardianhc.com/locations/oak-hill/</t>
  </si>
  <si>
    <t>1ST CALL 1/10/2022
*Forwarded to admissions, reached voicemail
2ND CALL 3/11/2022
*Voicemail only</t>
  </si>
  <si>
    <t>WARREN MANOR</t>
  </si>
  <si>
    <t>682 PLEASANT DRIVE</t>
  </si>
  <si>
    <t>https://warrenmanor.com/</t>
  </si>
  <si>
    <t>1ST CALL 1/10/2022
*Admissions director is in a meeting
2ND CALL 3/11/2022
*Forwarded to admissions, reached voicemail</t>
  </si>
  <si>
    <t>BONHAM NURSING CENTER</t>
  </si>
  <si>
    <t>477 BONNIEVILLE ROAD</t>
  </si>
  <si>
    <t>https://www.linkedin.com/company/bonham-nursing-center</t>
  </si>
  <si>
    <t>$8,100.00 - $8,550.00</t>
  </si>
  <si>
    <t>1ST CALL 1/10/2022
*Admissions director is not in the office
3/10/2022
*Pricing depends on the level of care and insurance of the patient
*The room rates may increase on May 1, 2022</t>
  </si>
  <si>
    <t>MONROEVILLE REHABILITATION AND WELLNESS CENTER</t>
  </si>
  <si>
    <t>4142 MONROEVILLE BLVD</t>
  </si>
  <si>
    <t>https://allegheny.pa.networkofcare.org/veterans/services/medicare-nursing-home-detail.aspx?pn=395670</t>
  </si>
  <si>
    <t>1ST CALL 1/10/2022
*Admissions director is in a meeting
2ND CALL 3/11/2022
*Skilled, short-term and long-term care only</t>
  </si>
  <si>
    <t>SOUTHMONT OF PRESBYTERIAN SENIORCARE</t>
  </si>
  <si>
    <t>835 SOUTH MAIN STREET</t>
  </si>
  <si>
    <t>https://web.pahsa.org/Care-Center/Southmont-of-Presbyterian-SeniorCare-865</t>
  </si>
  <si>
    <t>TRANSITIONS HEALTHCARE WASHINGTON PA</t>
  </si>
  <si>
    <t>90 HUMBERT LANE</t>
  </si>
  <si>
    <t>https://www.transitionshealthcarellc.com/our-communities/washington-pa/</t>
  </si>
  <si>
    <t>$2,004.85 - $4,207.09</t>
  </si>
  <si>
    <t>1ST CALL 1/10/2022
*Pricing may go up depending on the needs of the patient
*Additional $100.00 if patient needs a ventilator or a piped in oxygen room
*Assisted/Independent living is handled by a different person but reached voicemail
*Call back for pricing
2ND CALL 3/11/2022
*Pricing for assisted living may go up depending on the level of care of the patient
*For independent living, pricing starts at $1,000.00 with entrance fee of $13,000.00 and may go up depending on the size/type of apartment</t>
  </si>
  <si>
    <t>GREENERY CENTER FOR REHAB AND NURSING</t>
  </si>
  <si>
    <t>2200 HILL CHURCH-HOUSTON ROAD</t>
  </si>
  <si>
    <t>https://greenerycenter.com/</t>
  </si>
  <si>
    <t>1ST CALL 1/10/2022
*Voicemail only
3/10/2022
*Skilled, short-term and long-term care only</t>
  </si>
  <si>
    <t>EMBASSY OF WOODLAND PARK</t>
  </si>
  <si>
    <t>18889 CROGHAN PIKE</t>
  </si>
  <si>
    <t>ORBISONIA</t>
  </si>
  <si>
    <t>https://embassyhealthcare.net/embassy-location/embassy-of-woodland-park/</t>
  </si>
  <si>
    <t>1ST CALL 1/10/2022
*Voicemail only
CALL 3/10/2022
*Pricing depends on the level of care and insurance of the patient</t>
  </si>
  <si>
    <t>ABINGTON MANOR</t>
  </si>
  <si>
    <t>100 EDELLA ROAD</t>
  </si>
  <si>
    <t>SOUTH ABINGTON TOWNS</t>
  </si>
  <si>
    <t>https://abingtonhc.com/</t>
  </si>
  <si>
    <t>*Pricing may go up depending on the needs of the patient
*No locked in memory care unit</t>
  </si>
  <si>
    <t>BEACON RIDGE, A CHOICE COMM</t>
  </si>
  <si>
    <t>1515 WAYNE AVENUE</t>
  </si>
  <si>
    <t>https://www.beaconridge.net/</t>
  </si>
  <si>
    <t>1ST CALL 1/10/2022
*Admissions director is not in today
2ND CALL 3/11/2022
*Admissions director is not available</t>
  </si>
  <si>
    <t>LAFAYETTE-REDEEMER, THE</t>
  </si>
  <si>
    <t>8580 VERREE ROAD</t>
  </si>
  <si>
    <t>https://www.redeemerhealth.org/locations/redeemer-health-lafayette</t>
  </si>
  <si>
    <t>$4,380.00 - $6,030.00</t>
  </si>
  <si>
    <t>$2,537.00 - $4,097.00</t>
  </si>
  <si>
    <t>1ST CALL 1/10/2022
*Admissions director is not available
3/10/2022
*For independent living, facility requires an initial investment that starts at $46,500.00
*For assisted living, additional charges for level of care
• Level 1 - $34.00 per day ($1,020.00 monthly)
• Level 2 - $53.00 per day ($1,590.00 monthly)
• Level 3 - $71.00 per day ($2,130.00 monthly)
2ND CALL 3/11/2022
*Forwarded to admissions, reached voicemail</t>
  </si>
  <si>
    <t>GARDENS AT EAST MOUNTAIN, THE</t>
  </si>
  <si>
    <t>101 EAST MOUNTAIN DRIVE</t>
  </si>
  <si>
    <t>WILKES-BARRE</t>
  </si>
  <si>
    <t>https://gardenseastmountain.com/</t>
  </si>
  <si>
    <t>1ST CALL 1/10/2022
*Voicemail only
3/10/2022
*Currently the price is $390.00 a day/$11,700 a month
*Effective May 1, 2022, the price will be increasing to $402.00 a day/ $12,060 a month
*For all three sections, both private and semi- private rooms the price is the same</t>
  </si>
  <si>
    <t>ATTLEBORO NURSING AND REHAB CE</t>
  </si>
  <si>
    <t>300 EAST WINCHESTER AVE</t>
  </si>
  <si>
    <t>https://attleborocommunity.com/</t>
  </si>
  <si>
    <t>Rateis the same with skilled nursing care</t>
  </si>
  <si>
    <t>1ST CALL 1/10/2022
*Admissions director is not available
2ND CALL 3/11/2022
*Forwarded to assisted/independent living, reached voicemail</t>
  </si>
  <si>
    <t>ELKINS CREST HEALTH &amp; REHABILITATION CENTER</t>
  </si>
  <si>
    <t>265 E. TOWNSHIP LINE ROAD</t>
  </si>
  <si>
    <t>ELKINS PARK</t>
  </si>
  <si>
    <t>https://www.saberhealth.com/locations/elkins-crest?utm_source=google&amp;utm_medium=organic&amp;utm_campaign=google-my-business&amp;utm_term=SHGPA21</t>
  </si>
  <si>
    <t>1ST CALL 1/10/2022
*Forwarded to admissions, reached voicemail
2ND CALL 3/11/2022
*Admissions director is not in today</t>
  </si>
  <si>
    <t>CARLETON HEALTHCARE AND REHABILITATION CENTER</t>
  </si>
  <si>
    <t>10 WEST AVENUE</t>
  </si>
  <si>
    <t>WELLSBORO</t>
  </si>
  <si>
    <t>https://guardianhc.com/locations/carleton/</t>
  </si>
  <si>
    <t>*Pricing may go up depending on the needs of the patient
*Skilled nursing only</t>
  </si>
  <si>
    <t>WILLOWS OF PRESBYTERIAN SENIOR</t>
  </si>
  <si>
    <t>1215 HULTON ROAD</t>
  </si>
  <si>
    <t>OAKMONT</t>
  </si>
  <si>
    <t>https://oakmont.srcare.org/skilled-nursing-facility-oakmont-pa/</t>
  </si>
  <si>
    <t>$11,190.00 to $14,910.00</t>
  </si>
  <si>
    <t>$4,860.00 to $9,720.00 plus one time move in fee of $500.00</t>
  </si>
  <si>
    <t>$10,650.00 to $11,220.00</t>
  </si>
  <si>
    <t xml:space="preserve">*No semi private rooms, only private and private deluxe rooms for skilled nursing care
*Pricing is for room and board only and may go up depending on the needs of the patient 
*For assisted/personal care, daily rate depends on the type of room/apartment and level of care
•        Level 1 care
a.        Traditional - $4,860.00 monthly ($162.00 daily)
b.        Efficiency - $5,550.00 monthly ($185.00 daily)
c.        Studio type - $5,940.00 monthly ($198.00 daily)
d.        Studio Deluxe - $6,090.00 monthly ($203.00 daily)
e.        One bedroom - $6,330.00 monthly ($211.00 daily)
f.        One bedroom deluxe - $6,600.00 monthly ($220.00 daily)
g.        One bedroom Grand - $6,780.00 monthly ($226.00 daily)
•        Level 2 care
a.        Traditional - $6,270.00 monthly ($209.00 daily)
b.        Efficiency - $7,050.00 monthly ($235.00 daily)
c.        Studio type - $7,440.00 monthly ($248.00 daily)
d.        Studio Deluxe - $7,620.00 monthly ($254.00 daily)
e.        One bedroom - $7,860.00 monthly ($262.00 daily)
f.        One bedroom deluxe - $8,490.00 monthly ($283.00 daily)
g.        One bedroom Grand - $8,730.00 monthly ($291.00 daily)
•        Level 3 care
a.        Traditional - $6,990.00 monthly ($233.00 daily)
b.        Efficiency - $7,860.00 monthly ($262.00 daily)
c.        Studio type - $8,250.00 monthly ($275.00 daily)
d.        Studio Deluxe - $8,490.00 monthly ($283.00 daily)
e.        One bedroom - $8,730.00 monthly ($291.00 daily)
f.        One bedroom deluxe - $9,420.00 monthly ($314.00 daily)
g.        One bedroom Grand - $9,720.00 monthly ($324.00 daily)
*There is a $61.00 daily fee for a second occupant
*A non-refundable, one-time move-in fee of $500.00 is required upon move-in
</t>
  </si>
  <si>
    <t>HOMESTEAD VILLAGE, INC</t>
  </si>
  <si>
    <t>1800 VILLAGE CIRCLE</t>
  </si>
  <si>
    <t>https://www.homesteadvillage.org/</t>
  </si>
  <si>
    <t>$13,650.00 - $15,810.00</t>
  </si>
  <si>
    <t>1ST CALL 1/10/2022
*Forwarded to admissions, reached voicemail
2ND CALL 3/11/2022
*Forwarded to assisted/independent living, reached voicemail</t>
  </si>
  <si>
    <t>PARAMOUNT NURSING AND REHAB AT FAYETTEVILLE, LLC</t>
  </si>
  <si>
    <t>6375 CHAMBERSBURG ROAD</t>
  </si>
  <si>
    <t>https://www.paramountseniorliving.com/paramount-communities/paramount-senior-living-at-chambersburg-road/</t>
  </si>
  <si>
    <t>1ST CALL 1/10/2022
*Admissions director is not in the office
2ND CALL 3/11/2022
*Skilled, short-term and long-term care only</t>
  </si>
  <si>
    <t>GARDENS AT EASTON, THE</t>
  </si>
  <si>
    <t>498 WASHINGTON STREET</t>
  </si>
  <si>
    <t>https://gardenseaston.com/</t>
  </si>
  <si>
    <t>KADIMA REHABILITATION &amp; NURSING AT LAKESIDE</t>
  </si>
  <si>
    <t>245 OLD LAKE ROAD</t>
  </si>
  <si>
    <t>http://www.kadimahealth.com/locations/</t>
  </si>
  <si>
    <t>UPMC HERITAGE PLACE</t>
  </si>
  <si>
    <t>5701 PHILLIPS AVENUE</t>
  </si>
  <si>
    <t>https://www.upmc.com/services/senior-communities/skilled-nursing/patients-families-caregivers/facilities/heritage-place</t>
  </si>
  <si>
    <t>GETTYSBURG CENTER</t>
  </si>
  <si>
    <t>867 YORK ROAD</t>
  </si>
  <si>
    <t>GETTYSBURG</t>
  </si>
  <si>
    <t>https://www.genesishcc.com/gettysburg</t>
  </si>
  <si>
    <t>*Pricing is for room and board only and my go up depending on the needs of the patient
*Skilled nursing only
*No locked in memory care unit</t>
  </si>
  <si>
    <t>LIFEQUEST NURSING CENTER</t>
  </si>
  <si>
    <t>2450 JOHN FRIES HIGHWAY</t>
  </si>
  <si>
    <t>https://www.lq.org/</t>
  </si>
  <si>
    <t>Admissions director is out of the office today</t>
  </si>
  <si>
    <t>PAUL'S RUN</t>
  </si>
  <si>
    <t>9896 BUSTLETON AVENUE</t>
  </si>
  <si>
    <t>https://www.paulsrun.org/</t>
  </si>
  <si>
    <t>ROCHESTER RESIDENCE AND CARE CENTER</t>
  </si>
  <si>
    <t>174 VIRGINIA AVENUE</t>
  </si>
  <si>
    <t>https://rochestermanorandvilla.com/</t>
  </si>
  <si>
    <t>MORAVIAN HALL SQUARE HEALTH AND WELLNESS CENTER</t>
  </si>
  <si>
    <t>175 WEST NORTH STREET</t>
  </si>
  <si>
    <t>NAZARETH</t>
  </si>
  <si>
    <t>https://www.morningstarliving.org/moravian-hall-square/</t>
  </si>
  <si>
    <t>$3,321.00 to $3,683.00 plus one time entry fee</t>
  </si>
  <si>
    <t>*Pricing is for room and board only and my go up depending on the needs of the patient
*No skilled memory care but has personal memory care support
*No beds available for personal memory care support. Waitlisting
*For independent living, they only give their lowest priced rooms and entry fee. Has other apartments but pricing was not disclosed.
•        1 Bedroom apartment requires a one-time entry fee of $175,000.00 and a monthly payment of $3,321.00
•        2 Bedroom apartment requires a one-time entry fee of $255,000.00 and a monthly payment of $3,683.00</t>
  </si>
  <si>
    <t>BEAUMONT AT BRYN MAWR</t>
  </si>
  <si>
    <t>601 NORTH ITHAN AVENUE</t>
  </si>
  <si>
    <t>BRYN MAWR</t>
  </si>
  <si>
    <t>https://www.beaumontretirement.com/</t>
  </si>
  <si>
    <t>JUNIPER VILLAGE AT BROOKLINE-REHABILITATION AND SK</t>
  </si>
  <si>
    <t>1950 CLIFFSIDE DRIVE</t>
  </si>
  <si>
    <t>STATE COLLEGE</t>
  </si>
  <si>
    <t>https://junipercommunities.com/community/brookline-senior-living/</t>
  </si>
  <si>
    <t>EDGEHILL NURSING AND REHAB CEN</t>
  </si>
  <si>
    <t>146 EDGEHILL ROAD</t>
  </si>
  <si>
    <t>GLENSIDE</t>
  </si>
  <si>
    <t>https://www.edgehillnursing.org/</t>
  </si>
  <si>
    <t>GROVE AT HARMONY, THE</t>
  </si>
  <si>
    <t>191 EVERGREEN MILL ROAD</t>
  </si>
  <si>
    <t>https://butler.pa.networkofcare.org/mh/services/medicare-nursing-home-detail.aspx?pn=395758</t>
  </si>
  <si>
    <t>*Facility has no private rooms
*Pricing may go up depending on the needs of the patient
*Assisted/Personal Care is handled by a different person but reached voicemail
*Call back for the pricing</t>
  </si>
  <si>
    <t>CEDAR HAVEN HEALTHCARE CENTER</t>
  </si>
  <si>
    <t>590 SOUTH FIFTH AVENUE</t>
  </si>
  <si>
    <t>https://cedarhaven.healthcare/</t>
  </si>
  <si>
    <t>LANCASTER NURSING AND REHABILITATION CENTER</t>
  </si>
  <si>
    <t>900 EAST KING STREET</t>
  </si>
  <si>
    <t>https://lancasterhcg.com/</t>
  </si>
  <si>
    <t>SUNNYVIEW NURSING AND REHABILITATION CENTER</t>
  </si>
  <si>
    <t>107 SUNNYVIEW CIRCLE</t>
  </si>
  <si>
    <t>https://www.sunnyviewcenter.com/</t>
  </si>
  <si>
    <t>*Pricing may go up depending on the needs of the patient
*No available beds in memory care unit</t>
  </si>
  <si>
    <t>ORCHARD MANOR, INC</t>
  </si>
  <si>
    <t>20 ORCHARD DRIVE</t>
  </si>
  <si>
    <t>https://orchardmanor.org/</t>
  </si>
  <si>
    <t>SAINT JOHN XXIII HOME</t>
  </si>
  <si>
    <t>2250 SHENANGO FREEWAY</t>
  </si>
  <si>
    <t>http://www.saintjohnxxiiihome.org/</t>
  </si>
  <si>
    <t>$4,410.00 - $5,130.00</t>
  </si>
  <si>
    <t>$550.00 – $850.00</t>
  </si>
  <si>
    <t>1ST CALL 1/11/2022
*Pricing may go up depending on the needs of the patient
*Assisted and Independent living is handled by a different person but reached voicemail
*Call back for the pricing
3/1/2022
*For assisted living, pricing depends on the type of room and level of care of the patient
*For independent living, pricing depends on the type of apartment plus entrance fee</t>
  </si>
  <si>
    <t>LANDIS HOMES</t>
  </si>
  <si>
    <t>1001 EAST OREGON ROAD</t>
  </si>
  <si>
    <t>LITITZ</t>
  </si>
  <si>
    <t>https://www.landishomes.org/?utm_source=google-my-business&amp;utm_medium=knowledge-panel&amp;utm_campaign=home</t>
  </si>
  <si>
    <t>$7,560.00 to $9,780.00</t>
  </si>
  <si>
    <t>$876.00 plus one time entry fee of $48,000.00</t>
  </si>
  <si>
    <t>$15,570.00 to $16,200.00</t>
  </si>
  <si>
    <t>*Pricing may go up depending on the needs of the patient
*Assisted living pricing depends on the level of care of the patient
*For Independent living, monthly rates and one time entry fee depends on the type/size of apartment
*Admissions director for independent living only gave their lowest priced type of apartment which is the studio type apartment. Monthly rate is $876.00 with one time entry fee of $48,000.00
*For full pricing on independent living ___ (Admissions) wants to mail the brochure for the patient and can call her at ___</t>
  </si>
  <si>
    <t>HIGHLANDS AT WYOMISSING</t>
  </si>
  <si>
    <t>2000 CAMBRIDGE AVENUE</t>
  </si>
  <si>
    <t>WYOMISSING</t>
  </si>
  <si>
    <t>https://www.thehighlands.org/</t>
  </si>
  <si>
    <t>$5,880.00 - $7,110.00</t>
  </si>
  <si>
    <t>$7,980.00 - $9,750.00</t>
  </si>
  <si>
    <t xml:space="preserve">1ST CALL 1/11/2022
*Forwarded to admissions, reached voicemail
2ND CALL 3/11/2022
*Pricing is for room and board only
</t>
  </si>
  <si>
    <t>QUADRANGLE</t>
  </si>
  <si>
    <t>3300 DARBY ROAD</t>
  </si>
  <si>
    <t>HAVERFORD</t>
  </si>
  <si>
    <t>https://www.sunriseseniorliving.com/communities/the-quadrangle/about.aspx</t>
  </si>
  <si>
    <t>*Pricing may go up depending on the needs of the patient
*Pricing for Assisted/Personal care was not disclosed. Rates depends on the level of care of the patient. They need to assess first the level of care of the patient</t>
  </si>
  <si>
    <t>THORNWALD HOME</t>
  </si>
  <si>
    <t>442 WALNUT BOTTOM ROAD</t>
  </si>
  <si>
    <t>http://www.ucc-homes.org/thornwald-home/contact-information/</t>
  </si>
  <si>
    <t>ST MARTHA CENTER FOR REHABILITATION &amp; HEALTHCARE</t>
  </si>
  <si>
    <t>470 MANOR AVE</t>
  </si>
  <si>
    <t>DOWNINGTOWN</t>
  </si>
  <si>
    <t>https://center.stmrehab.org/</t>
  </si>
  <si>
    <t>CARING HEART REHABILITATION AND NURSING CENTER</t>
  </si>
  <si>
    <t>6445 GERMANTOWN AVENUE</t>
  </si>
  <si>
    <t>https://www.caringheartrnc.com/</t>
  </si>
  <si>
    <t>*Admissions director does not want to talk about the pricing over the phone
*Needs assessment, clinical status and information of the patient
*Relative/Patient can schedule a tour in the facility</t>
  </si>
  <si>
    <t>TOWNVIEW HEALTH AND REHABILITATION CENTER</t>
  </si>
  <si>
    <t>300 BARR STREET</t>
  </si>
  <si>
    <t>http://townview.net/</t>
  </si>
  <si>
    <t>$8,670.00 to $12,060.00</t>
  </si>
  <si>
    <t>$8,310.00 to $10,560.00</t>
  </si>
  <si>
    <t>*Pricing may go up depending on the needs of the patient
*Room rates depend on the floor level of the rooms</t>
  </si>
  <si>
    <t>WATSONTOWN REHABILITATION AND NURSING CENTER</t>
  </si>
  <si>
    <t>245 EAST EIGHTH STREET</t>
  </si>
  <si>
    <t>WATSONTOWN</t>
  </si>
  <si>
    <t>https://bedrockcare.com/watsontown/</t>
  </si>
  <si>
    <t>$7,200.00 to $7,800.00</t>
  </si>
  <si>
    <t>KADIMA REHABILITATION &amp; NURSING AT POTTSTOWN</t>
  </si>
  <si>
    <t>3031 CHESTNUT HILL ROAD</t>
  </si>
  <si>
    <t>http://www.kadimahealth.com/</t>
  </si>
  <si>
    <t>*Skilled nursing only
*No available private rooms atm</t>
  </si>
  <si>
    <t>SCHUYLKILL CENTER</t>
  </si>
  <si>
    <t>1000 SCHUYLKILL MANOR RD</t>
  </si>
  <si>
    <t>https://www.schuylkillhc.com/</t>
  </si>
  <si>
    <t>*Skilled nursing short term and long-term care only</t>
  </si>
  <si>
    <t>PROMEDICA SKILLED NRSG AND REHAB (KING OF PRUSSIA)</t>
  </si>
  <si>
    <t>600 WEST VALLEY FORGE ROAD</t>
  </si>
  <si>
    <t>KING OF PRUSSIA</t>
  </si>
  <si>
    <t>https://promedicaskillednursing.org/KingofPrussia</t>
  </si>
  <si>
    <t>PATRIOT, A CHOICE COMMUNITY THE</t>
  </si>
  <si>
    <t>495 WEST PATRIOT STREET</t>
  </si>
  <si>
    <t>https://www.thepatriotcommunity.com/</t>
  </si>
  <si>
    <t>VINCENTIAN DE MARILLAC</t>
  </si>
  <si>
    <t>5300 STANTON AVENUE</t>
  </si>
  <si>
    <t>https://vcs.org/vincentian-de-marillac/</t>
  </si>
  <si>
    <t>RIVER'S EDGE REHABILITATION &amp; HEALTHCARE CENTER</t>
  </si>
  <si>
    <t>9501 STATE ROAD</t>
  </si>
  <si>
    <t>https://www.rehabriversedge.com/</t>
  </si>
  <si>
    <t>ELIZABETHTOWN NURSING AND REHABILITATION</t>
  </si>
  <si>
    <t>141 HEISEY AVENUE</t>
  </si>
  <si>
    <t>https://etownrehab.com/</t>
  </si>
  <si>
    <t>1ST CALL 1/6/2022
*Voicemail only
2ND CALL 3/10/2022
*Skilled, short-term and long-term care only
*Admissions Director is the same with Forest Park and Emerald Healthcare and Rehab</t>
  </si>
  <si>
    <t>CRANBERRY PLACE</t>
  </si>
  <si>
    <t>5 SAINT FRANCIS WAY</t>
  </si>
  <si>
    <t>CRANBERRY TOWNSHIP</t>
  </si>
  <si>
    <t>https://www.upmc.com/services/senior-communities/skilled-nursing/patients-families-caregivers/facilities/cranberry-place</t>
  </si>
  <si>
    <t>*Called the number but reached VM</t>
  </si>
  <si>
    <t>CLIVEDEN NURSING AND REHABILITATION CENTER</t>
  </si>
  <si>
    <t>6400 GREENE STREET</t>
  </si>
  <si>
    <t>https://bedrockcare.com/cliveden/</t>
  </si>
  <si>
    <t>EPHRATA MANOR</t>
  </si>
  <si>
    <t>99 BETHANY ROAD</t>
  </si>
  <si>
    <t>EPHRATA</t>
  </si>
  <si>
    <t>https://www.nursinghomesite.com/EPHRATA_MANOR_EPHRATA_PA</t>
  </si>
  <si>
    <t>GARDENS AT MILLVILLE, THE</t>
  </si>
  <si>
    <t>48 HAVEN LANE</t>
  </si>
  <si>
    <t>https://gardensmillville.com/</t>
  </si>
  <si>
    <t xml:space="preserve">*Private rooms are intended for hospice care and patients with infectious disease
*Pricing may go up depending on the needs of the patient </t>
  </si>
  <si>
    <t>CUMBERLAND CROSSINGS RETIREMENT COMMUNITY</t>
  </si>
  <si>
    <t>1 LONGSDORF WAY</t>
  </si>
  <si>
    <t>https://www.diakonseniorliving.org/communities/cumberland-crossings/</t>
  </si>
  <si>
    <t>HIGHLAND VIEW HEALTHCARE AND REHABILITATION CENTER</t>
  </si>
  <si>
    <t>90 MAIN STREET</t>
  </si>
  <si>
    <t>BROCKWAY</t>
  </si>
  <si>
    <t>https://www.nursinghomesite.com/HIGHLAND_VIEW_HEALTHCARE_AND_REHABILITATION_CENTER_BROCKWAY_PA</t>
  </si>
  <si>
    <t>PENNWOOD NURSING AND REHABILITATION CENTER LLC</t>
  </si>
  <si>
    <t>909 WEST STREET</t>
  </si>
  <si>
    <t>https://pennwoodnursing.business.site/?utm_source=gmb&amp;utm_medium=referral</t>
  </si>
  <si>
    <t>LAUREL VIEW VILLAGE</t>
  </si>
  <si>
    <t>2000 CAMBRIDGE DRIVE</t>
  </si>
  <si>
    <t>DAVIDSVILLE</t>
  </si>
  <si>
    <t>https://www.laurelviewvillage.com/</t>
  </si>
  <si>
    <t>CARE PAVILION NURSING AND REHABILITATION CENTER</t>
  </si>
  <si>
    <t>6212 WALNUT STREET</t>
  </si>
  <si>
    <t>https://bedrockcare.com/care-pavilion/</t>
  </si>
  <si>
    <t>SANATOGA CENTER</t>
  </si>
  <si>
    <t>225 EVERGREEN ROAD</t>
  </si>
  <si>
    <t>https://www.genesishcc.com/sanatogacenter</t>
  </si>
  <si>
    <t>FORESTVIEW</t>
  </si>
  <si>
    <t>2301 EDINBORO ROAD</t>
  </si>
  <si>
    <t>https://seniorcarehomes.com/memory-care/pennsylvania/erie/forestview/</t>
  </si>
  <si>
    <t>KINKORA PYTHIAN HOME</t>
  </si>
  <si>
    <t>25 COVE ROAD</t>
  </si>
  <si>
    <t>DUNCANNON</t>
  </si>
  <si>
    <t>http://www.kinkorahome.org/contact.aspx</t>
  </si>
  <si>
    <t>*No locked in memory care unit
*Admissions director only gave their lowest priced rooms for assisted/personal care. It would go up depending on the level of care of the patient and the type of room
*For independent living, given price was also the lowest priced apartment. Facility also requires an entry fee but not disclosed. Room rates and entry fee depends on the type of apartment</t>
  </si>
  <si>
    <t>BRINTON MANOR NURSING AND REHABILITATION CENTER</t>
  </si>
  <si>
    <t>549 BALTIMORE PIKE</t>
  </si>
  <si>
    <t>GLEN MILLS</t>
  </si>
  <si>
    <t>https://brintonmanorhc.com/contact-us/</t>
  </si>
  <si>
    <t xml:space="preserve">*Skilled nursing only
*No private rooms
</t>
  </si>
  <si>
    <t>SHOOK HOME THE</t>
  </si>
  <si>
    <t>55 SOUTH SECOND STREET</t>
  </si>
  <si>
    <t>CHAMBERSBURG</t>
  </si>
  <si>
    <t>https://shookhome.org/</t>
  </si>
  <si>
    <t>*No locked in memory care unit
*For Assisted/personal care, Pricing may go up depending on the level of care of the patient
*Independent living rates is just the same with the assiste/personal care, it only depends on the patient if he/she want to live independently</t>
  </si>
  <si>
    <t>ARTMAN LUTHERAN HOME</t>
  </si>
  <si>
    <t>250 NORTH BETHLEHEM PIKE</t>
  </si>
  <si>
    <t>AMBLER</t>
  </si>
  <si>
    <t>https://artmanhome.org/</t>
  </si>
  <si>
    <t>ST LUKE'S HOSPITAL SACRED HEART CAMPUS TCF</t>
  </si>
  <si>
    <t>421 CHEW STREET</t>
  </si>
  <si>
    <t>https://findalocation.slhn.org/details/11047</t>
  </si>
  <si>
    <t>WAYNE WOODLANDS MANOR</t>
  </si>
  <si>
    <t>37 WOODLANDS DRIVE</t>
  </si>
  <si>
    <t>WAYMART</t>
  </si>
  <si>
    <t>https://www.wmh.org/services-2/</t>
  </si>
  <si>
    <t>COMPLETE CARE AT BERKSHIRE LLC</t>
  </si>
  <si>
    <t>5501 PERKIOMEN AVENUE</t>
  </si>
  <si>
    <t>https://completecareberkshire.com/</t>
  </si>
  <si>
    <t>LEHIGH VALLEY HOSPITAL TSU</t>
  </si>
  <si>
    <t>17TH &amp; CHEW STS</t>
  </si>
  <si>
    <t>https://www.lvhn.org/locations/lehigh-valley-hospital-17th-street</t>
  </si>
  <si>
    <t>Facility is not a nursing home</t>
  </si>
  <si>
    <t>CARING PLACE, THE</t>
  </si>
  <si>
    <t>103 N. THIRTEENTH STREET</t>
  </si>
  <si>
    <t>http://www.caringplacenursing.com/</t>
  </si>
  <si>
    <t>$3,937.50 to $4,378.50</t>
  </si>
  <si>
    <t>*Pricing for skilled nursing care depends on the needs of the patient
*For Assisted/personal care, Pricing may go up depending on the level of care of the patient</t>
  </si>
  <si>
    <t>UPMC NORTHWEST TRANSITIONAL CARE UNIT</t>
  </si>
  <si>
    <t>100 FAIRFIELD DRIVE</t>
  </si>
  <si>
    <t>https://www.upmc.com/services/rehab/rehab-institute/locations/northwest</t>
  </si>
  <si>
    <t>*Facility is not accepting admissions atm due to staffing issues
*Only accepts patients with insurance
*Did not disclose the pricing</t>
  </si>
  <si>
    <t>1048 W BALTIMORE AVENUE</t>
  </si>
  <si>
    <t>https://www.nursinghomesite.com/MONTICELLO_HOUSE_MEDIA_PA</t>
  </si>
  <si>
    <t>BELLA HEALTHCARE CENTER</t>
  </si>
  <si>
    <t>410 TERRACE DRIVE</t>
  </si>
  <si>
    <t>UNIONTOWN</t>
  </si>
  <si>
    <t>https://www.communicarehealth.com/location/bella-healthcare-center/</t>
  </si>
  <si>
    <t>KEARSLEY REHABILITATION AND NURSING CENTER</t>
  </si>
  <si>
    <t>2100 NORTH 49TH STREET</t>
  </si>
  <si>
    <t>http://kearsleyrehab.com/</t>
  </si>
  <si>
    <t>ALTOONA CENTER FOR NURSING CARE</t>
  </si>
  <si>
    <t>1020 GREEN AVENUE</t>
  </si>
  <si>
    <t>http://www.myaltoonacenterfornursingcare.com/</t>
  </si>
  <si>
    <t>MANCHESTER COMMONS OF PRESBYTERIAN SENIORCARE</t>
  </si>
  <si>
    <t>6351 WEST LAKE ROAD</t>
  </si>
  <si>
    <t>https://erie.srcare.org/retirement-communities/manchester-commons/?_vsrefdom=organic-local-gmb&amp;CMM=seolocal_direct_1019707_gmb</t>
  </si>
  <si>
    <t>$12,480.00 to $15,900.00</t>
  </si>
  <si>
    <t>$4,470.00 to $6,810.00</t>
  </si>
  <si>
    <t>$1,626.00 to $2,440.00 plus one time entrance fee</t>
  </si>
  <si>
    <t>"*Facility has no semi private rooms
*For assisted/personal care, pricing depends on the type of room and level of care of the patient
•        Studio Type
a.        Level 1 Care - $149.00 daily/$4,470.00 monthly
b.        Level 2 Care - $164.00 daily/$4,920.00 monthly
c.        Level 3 Care - $176.00 daily/$5,280.00 monthly
•        Studio Deluxe
a.        Level 1 Care - $174.00 daily/$5,220.00 monthly
b.        Level 2 Care - $190.00 daily/$5,700.00 monthly
c.        Level 3 Care - $203.00 daily/$6,090.00 monthly
•        One Bedroom
a.        Level 1 Care - $168.00 daily/$5,040.00 monthly
b.        Level 2 Care - $182.00 daily/$5,460.00 monthly
c.        Level 3 Care - $196.00 daily/$5,880.00 monthly
•        One Bedroom Deluxe
a.        Level 1 Care - $186.00 daily/$5,580.00 monthly
b.        Level 2 Care - $201.00 daily/$6,030.00 monthly
c.        Level 3 Care - $214.00 daily/$6,420.00 monthly
•        One Bedroom Deluxe
a.        Level 1 Care - $200.00 daily/$6,000.00 monthly
b.        Level 2 Care - $213.00 daily/$6,390.00 monthly
c.        Level 3 Care - $227.00 daily/$6,810.00 monthly
*For Independent Living, pricing and one time entrance fee depends on the type of apartment
•        Studio Apartment - $1,626.00 monthly with one time entrance fee of $20,900.00 for single occupant and $24,900.00 for couple
•        One Bedroom Apartment - $2,035.00 monthly with one time entrance fee of $24,900.00 for single occupant and $29,800.00 for couple
•        One Bedroom Deluxe Apartment - $2,171.00 monthly with one time entrance fee of $26,500.00 for single occupant and $31,600.00 for couple
•        Two Bedroom Apartment - $2,440.00 monthly with one time entrance fee of $38,500.00 for single occupant and $44,000.00 for couple
*Additional $365.00 monthly fee for second person in independent living area
*For returned checks, a fee of $20.00 will be assessed"</t>
  </si>
  <si>
    <t>NORRITON SQUARE NURSING AND REHABILITATION CENTER</t>
  </si>
  <si>
    <t>1700 PINE STREET</t>
  </si>
  <si>
    <t>NORRISTOWN</t>
  </si>
  <si>
    <t>https://www.genesishcc.com/norriton</t>
  </si>
  <si>
    <t>WESTON REHABILITATION &amp; NURSING CENTER</t>
  </si>
  <si>
    <t>1896 LEITHSVILLE ROAD</t>
  </si>
  <si>
    <t>HELLERTOWN</t>
  </si>
  <si>
    <t>https://www.renaissanceseniorhomes.com/weston-care-center</t>
  </si>
  <si>
    <t>MASONIC VILLAGE AT WARMINSTER</t>
  </si>
  <si>
    <t>850 NORRISTOWN ROAD</t>
  </si>
  <si>
    <t>https://masonicvillagewarminster.org/</t>
  </si>
  <si>
    <t>MARGARET E. MOUL HOME</t>
  </si>
  <si>
    <t>2050 BARLEY ROAD</t>
  </si>
  <si>
    <t>https://margaretemoul.org/</t>
  </si>
  <si>
    <t>BLOOMSBURG CARE CENTER AND REHABILITATION CENTER</t>
  </si>
  <si>
    <t>211 EAST FIRST STREET</t>
  </si>
  <si>
    <t>BLOOMSBURG</t>
  </si>
  <si>
    <t>http://bloomsburghc.com/about/</t>
  </si>
  <si>
    <t>*No private rooms and memory care units available ATM
*Needs information of the patient for the to know where to assign them in case of admission</t>
  </si>
  <si>
    <t>ARBUTUS PARK MANOR</t>
  </si>
  <si>
    <t>207 OTTAWA STREET</t>
  </si>
  <si>
    <t>https://arbutusparkmanor.com/</t>
  </si>
  <si>
    <t>$4,800.00 - $7,500.00</t>
  </si>
  <si>
    <t>$335.00 - $435.00</t>
  </si>
  <si>
    <t>$9,900.00 - $10,500.00</t>
  </si>
  <si>
    <t>1ST CALL 1/12/2022
*Voicemail only
3/11/2022
*For independent living, monthly service fee is $335.00 to $435.00. Unit cost of apartment ranges from $120,000.00 to $280,000.00
*For assisted living, pricing may go up depending on the level of care of the patient</t>
  </si>
  <si>
    <t>THE PINES AT PHILADELPHIA REHAB AND HEALTHCARE CTR</t>
  </si>
  <si>
    <t>8410 ROOSEVELT BLVD</t>
  </si>
  <si>
    <t>https://thepinesrehab.com/</t>
  </si>
  <si>
    <t>CLEPPER MANOR</t>
  </si>
  <si>
    <t>959 EAST STATE STREET</t>
  </si>
  <si>
    <t>https://embassyhealthcare.net/embassy-location/clepper-manor/</t>
  </si>
  <si>
    <t>NORTH STRABANE REHABILITATION AND WELLNESS CTR, LL</t>
  </si>
  <si>
    <t>100 TANDEM VILLAGE ROAD</t>
  </si>
  <si>
    <t>https://www.nursinghomesite.com/NORTH_STRABANE_REHABILITATION_AND_WELLNESS_CTR%2C_LL_CANONSBURG_PA</t>
  </si>
  <si>
    <t>nA</t>
  </si>
  <si>
    <t>BALA NURSING AND RETIREMENT CE</t>
  </si>
  <si>
    <t>4001 FORD ROAD</t>
  </si>
  <si>
    <t>https://www.nursinghomesite.com/BALA_NURSING_AND_RETIREMENT_CE_PHILADELPHIA_PA</t>
  </si>
  <si>
    <t>*Facility has no private rooms
*Skilled nursing only
*Pricing may go up depending on the needs of the patient</t>
  </si>
  <si>
    <t>SAINT MARY'S AT ASBURY RIDGE</t>
  </si>
  <si>
    <t>4855 WEST RIDGE ROAD</t>
  </si>
  <si>
    <t>http://www.stmaryshome.org/asbury-ridge/</t>
  </si>
  <si>
    <t>THE WATERMARK AT BELLINGHAM PARK LANE</t>
  </si>
  <si>
    <t>1615 EAST BOOT ROAD EAST GOSHEN</t>
  </si>
  <si>
    <t>WEST CHESTER</t>
  </si>
  <si>
    <t>https://www.nursinghomesite.com/THE_WATERMARK_AT_BELLINGHAM_PARK_LANE_WEST_CHESTER_PA</t>
  </si>
  <si>
    <t>MAPLE WINDS HEALTHCARE AND REHABILITATION, LLC</t>
  </si>
  <si>
    <t>4112 SPRING HILL ROAD</t>
  </si>
  <si>
    <t>PORTAGE</t>
  </si>
  <si>
    <t>https://www.nursinghomesite.com/MAPLE_WINDS_HEALTHCARE_AND_REHABILITATION%2C_LLC_PORTAGE_PA</t>
  </si>
  <si>
    <t>CONCORDIA OF THE SOUTH HILLS</t>
  </si>
  <si>
    <t>1300 BOWER HILL ROAD</t>
  </si>
  <si>
    <t>https://www.concordialm.org/locations/concordia-of-the-south-hills?utm_source=GoogleBusiness&amp;utm_medium=SouthHills&amp;service=46</t>
  </si>
  <si>
    <t>$5,100.00 - $6,810.00</t>
  </si>
  <si>
    <t>$1,005.00 - $4,580.00</t>
  </si>
  <si>
    <t>1ST CALL 1/12/2022
*Forwarded to admissions, reached voicemail
2ND CALL 3/11/2022
*For Independent Living
•        One Bedroom Unit - $1,005.00 to $3,220.00 with entrance fee of $99,000.00 to $201,000.00
•        Two Bedroom Unit - $2,165.00 to $4,580.00 with entrance fee of $187,000.00 to $270,000.00
•        Each resident is required to purchase 15 meals per month worth $270.00
*For assisted living, additional charges for level of care 
•        Level 2 - $20.00 per day ($600.00 monthly) 
•        Level 3 - $31.00 per day ($930.00 monthly)
•        Level 3 - $43.00 per day ($1,290.00 monthly)
•        Level 3 - $56.00 per day ($1,680.00 monthly)</t>
  </si>
  <si>
    <t>PRESTON RESIDENCE</t>
  </si>
  <si>
    <t>200 SYCAMORE DRIVE</t>
  </si>
  <si>
    <t>WEST GROVE</t>
  </si>
  <si>
    <t>https://www.nursinghomesite.com/PRESTON_RESIDENCE_WEST_GROVE_PA</t>
  </si>
  <si>
    <t>HAVEN CONVALESCENT HOME, INC</t>
  </si>
  <si>
    <t>725 PAUL STREET</t>
  </si>
  <si>
    <t>http://www.havench.com/</t>
  </si>
  <si>
    <t>*Facility has no private rooms available atm
*Skilled nursing only
*Pricing may go up depending on the needs of the patient</t>
  </si>
  <si>
    <t>GOOD SHEPHERD HOME-BETHLEHEM</t>
  </si>
  <si>
    <t>2855 SCHOENERSVILLE ROAD</t>
  </si>
  <si>
    <t>https://www.goodshepherdrehab.org/location/good-shepherd-home-bethlehem/</t>
  </si>
  <si>
    <t>PROVIDENCE POINT HEALTHCARE RESIDENCE</t>
  </si>
  <si>
    <t>200 ADAMS AVE</t>
  </si>
  <si>
    <t>https://providencepoint.org/</t>
  </si>
  <si>
    <t>CHRIST'S HOME RETIREMENT COMMUNITY</t>
  </si>
  <si>
    <t>1 SHEPHERD'S WAY SUITE 100</t>
  </si>
  <si>
    <t>https://www.christshome.org/</t>
  </si>
  <si>
    <t xml:space="preserve">$6,079.00 monthly plus $5,000.00 one-time community fee </t>
  </si>
  <si>
    <t>$1,507.00 to $3,103.00 plus one time entrance fee</t>
  </si>
  <si>
    <t xml:space="preserve">$8,940.00 monthly plus $5,000.00 one-time community fee </t>
  </si>
  <si>
    <t xml:space="preserve">*Skilled nursing has private rooms only 
*Assisted/Personal Care and Memory Care requires a one-time community fee of $5,000.00 due upon admission 
*Has 12 locked in memory care unit 
*For Independent Living, pricing depends on the type of apartment
        Garden Apartments
•        One Bedroom – $1,507.00 monthly for single occupant and $1,579.00 monthly for double occupancy with one time entrance fee of $174,000.00 (90% refundable)
•        Two Bedroom – $1,654.00 monthly for single occupant and $1,726.00 monthly for double occupancy with one time entrance fee of $215,000.00 (90% refundable)
•        Two Bedroom Deluxe – $1,783.00 monthly for single occupant and $1,855.00 monthly for double occupancy with one time entrance fee of $236,000.00 (90% refundable)
        Shepherd’s Crossing Cottages - $2,400.00 monthly with one-time entrance fee $499,000.00 (90% refundable) or $399,000.00 (50% refundable) or $315,000.00 (zero refund)
        Shepherd’s Way Suites
•        One Bedroom – $2,483.00 monthly with one time entrance fee of $255,000.00 (90% refundable)
•        Two Bedroom – $3,103.00 monthly with one time entrance fee of $295,000.00 (90% refundable)
•        A $451.00 fee for second person/occupant
</t>
  </si>
  <si>
    <t>WHITESTONE CARE CENTER</t>
  </si>
  <si>
    <t>370 WHITE STONE CORNER ROAD</t>
  </si>
  <si>
    <t>STROUDSBURG</t>
  </si>
  <si>
    <t>https://www.saberhealth.com/locations/whitestone-care-center?utm_source=google&amp;utm_medium=organic&amp;utm_campaign=google-my-business&amp;utm_term=SHGPA18</t>
  </si>
  <si>
    <t>QUALITY LIFE SERVICES - WESTMONT</t>
  </si>
  <si>
    <t>787 GOUCHER STREET</t>
  </si>
  <si>
    <t>https://www.qualitylifeservices.com/westmont/</t>
  </si>
  <si>
    <t>VIBRA REHABILITATION CENTER</t>
  </si>
  <si>
    <t>707 SHEPERDSTOWN RD</t>
  </si>
  <si>
    <t>https://vibralife.net/rehabilitation/#:~:text=Rehabilitation%20Center%20in%20Mechanicsburg%2C%20PA%20Affiliated%20with%20best-in-class,return%20them%20to%20the%20highest%20level%20of%20independence.</t>
  </si>
  <si>
    <t>PENN STATE HEALTH TRANSITIONAL CARE</t>
  </si>
  <si>
    <t>1135 WEST CHOCOLATE AVENUE 2ND FLOOR</t>
  </si>
  <si>
    <t>HUMMELSTOWN</t>
  </si>
  <si>
    <t>https://www.psh-rehab.com/</t>
  </si>
  <si>
    <t>*Only accepts patients with insurance
*Room rates not disclosed</t>
  </si>
  <si>
    <t>ALLIED SERVICES TRANSITIONAL REHAB UNIT</t>
  </si>
  <si>
    <t>475 MORGAN HIGHWAY</t>
  </si>
  <si>
    <t>https://www.allied-services.org/locations/allied-services-scranton-transitional-rehab-unit/</t>
  </si>
  <si>
    <t>$2,475.00 to $4,130.00</t>
  </si>
  <si>
    <t>*Private rooms are used of patients with medical issues only 
*Assisted/Personal Care has 4 types of accommodation
•        Double room - $2,475.00 monthly
•        Semi-private room - $2,835.00 monthly
•        Private room - $3,475.00 monthly
•        Suite room - $4,130.00 monthly
*Pricing may go up depending on the level of care of the patient</t>
  </si>
  <si>
    <t>TULIP SPECIAL CARE, LLC</t>
  </si>
  <si>
    <t>3300 HENRY AVENUE, 7TH FLOOR</t>
  </si>
  <si>
    <t>http://tulipspecialcare.com/</t>
  </si>
  <si>
    <t>VILLA CREST, LLC</t>
  </si>
  <si>
    <t>1451 FRANKSTOWN ROAD</t>
  </si>
  <si>
    <t>https://www.thevillacrest.com/</t>
  </si>
  <si>
    <t>*Facility has no semi private rooms
*No locked in memory care unit
*Will open an assisted living in 30 or 60 days. No pricing yet</t>
  </si>
  <si>
    <t>DELAWARE VALLEY SKILLED NURSING &amp; REHABILITATION C</t>
  </si>
  <si>
    <t>111 RIVERS EDGE DRIVE</t>
  </si>
  <si>
    <t>MATAMORAS</t>
  </si>
  <si>
    <t>https://seniorhealthpa.com/delaware-valley-health-care-center/</t>
  </si>
  <si>
    <t>*Number provided is no longer in service
*Called the number on website 5704911010
*No available private rooms atm
*Therapy and medication are not included in the pricing
*Given rate for assisted living/personal care is the lowest price only
*Needs to assess the patient first for the other room rates</t>
  </si>
  <si>
    <t>ADVANCED CARE CENTER OF BUTLER</t>
  </si>
  <si>
    <t>115 TECHNOLOGY DRIVE</t>
  </si>
  <si>
    <t>https://www.lutheranseniorlife.org/community/advanced-care-center</t>
  </si>
  <si>
    <t>*Number provided is for a hotel and resort
*Skilled nursing and rehab only</t>
  </si>
  <si>
    <t>39A435</t>
  </si>
  <si>
    <t>SOUTHEASTERN PENNSYLVANIA VETERAN'S CENTER</t>
  </si>
  <si>
    <t>ONE VETERANS DRIVE</t>
  </si>
  <si>
    <t>SPRING CITY</t>
  </si>
  <si>
    <t>dmva.pa.gov/paveteranshomes/SouthEasternVeteransCenter/Pages/default.aspx</t>
  </si>
  <si>
    <t>39A438</t>
  </si>
  <si>
    <t>SOUTHWESTERN VETERANS CENTER</t>
  </si>
  <si>
    <t>7060 HIGHLAND DRIVE</t>
  </si>
  <si>
    <t>https://www.dmva.pa.gov/paveteranshomes/SouthWesternVeteransCenter/Pages/default.aspx</t>
  </si>
  <si>
    <t>HATTIE IDE CHAFFEE HOME</t>
  </si>
  <si>
    <t>200 WAMPANOAG TRAIL</t>
  </si>
  <si>
    <t>EAST PROVIDENCE</t>
  </si>
  <si>
    <t>https://hattieidechaffee.com/</t>
  </si>
  <si>
    <t>*Skilled nursing short-term and long-term care only</t>
  </si>
  <si>
    <t>ROYAL OF WESTERLY NURSING CENTER</t>
  </si>
  <si>
    <t>79 BEACH STREET</t>
  </si>
  <si>
    <t>WESTERLY</t>
  </si>
  <si>
    <t>https://www.royalhealthgroup.com/facility/royal-health-westerly/</t>
  </si>
  <si>
    <t>ELDERWOOD AT RIVERSIDE</t>
  </si>
  <si>
    <t>100 WAMPANOAG TRAIL</t>
  </si>
  <si>
    <t>https://www.elderwood.com/locations/elderwood-at-riverside</t>
  </si>
  <si>
    <t>GREENWOOD CENTER</t>
  </si>
  <si>
    <t>1139 MAIN AVENUE</t>
  </si>
  <si>
    <t>https://genesishcc.com/greenwood</t>
  </si>
  <si>
    <t>KENT REGENCY CENTER</t>
  </si>
  <si>
    <t>660 COMMONWEALTH AVENUE</t>
  </si>
  <si>
    <t>https://www.genesishcc.com/kentregency</t>
  </si>
  <si>
    <t>BRIARCLIFFE MANOR</t>
  </si>
  <si>
    <t>49 OLD POCASSET ROAD</t>
  </si>
  <si>
    <t>JOHNSTON</t>
  </si>
  <si>
    <t>https://briarclifferi.com/?utm_source=Google-Listing-TOUR-BUTTON&amp;utm_medium=MANOR&amp;utm_campaign=GOOGLE</t>
  </si>
  <si>
    <t>GRANDVIEW CENTER</t>
  </si>
  <si>
    <t>100 CHAMBERS STREET</t>
  </si>
  <si>
    <t>https://www.genesishcc.com/grandview</t>
  </si>
  <si>
    <t>SUNNY VIEW NURSING HOME INC</t>
  </si>
  <si>
    <t>83 CORONA STREET</t>
  </si>
  <si>
    <t>http://www.sunnyviewnursing.com/</t>
  </si>
  <si>
    <t>*Needs to know the details of the patient first and his/her insurance before disclosing the rates and bed availability</t>
  </si>
  <si>
    <t>OAK HILL HEALTH &amp; REHABILITATION CENTER</t>
  </si>
  <si>
    <t>544 PLEASANT STREET</t>
  </si>
  <si>
    <t>PAWTUCKET</t>
  </si>
  <si>
    <t>https://oakhill-center.facilities.centershealthcare.org/</t>
  </si>
  <si>
    <t>WEST SHORE HEALTH CENTER</t>
  </si>
  <si>
    <t>109 WEST SHORE ROAD</t>
  </si>
  <si>
    <t>https://www.healthconceptsltd.com/west-shore-health-center/</t>
  </si>
  <si>
    <t>GOLDEN CREST NURSING CENTRE</t>
  </si>
  <si>
    <t>100 SMITHFIELD ROAD</t>
  </si>
  <si>
    <t>NORTH PROVIDENCE</t>
  </si>
  <si>
    <t>https://goldencrestnursingcentre.com/</t>
  </si>
  <si>
    <t>CEDAR CREST NURSING CENTRE INC</t>
  </si>
  <si>
    <t>125 SCITUATE AVENUE</t>
  </si>
  <si>
    <t>CRANSTON</t>
  </si>
  <si>
    <t>https://www.cedarsliving.com/</t>
  </si>
  <si>
    <t>$10,500.00 - $10,800.00</t>
  </si>
  <si>
    <t>1ST CALL 1/12/2022
*Voicemail only
3/11/2022
*Pricing depends on the level of care and insurance of the patient</t>
  </si>
  <si>
    <t>HEATHERWOOD REHABILITATION &amp; HEALTH CARE CENTER</t>
  </si>
  <si>
    <t>398 BELLEVUE AVENUE</t>
  </si>
  <si>
    <t>https://heatherwoodrehab.com/</t>
  </si>
  <si>
    <t>*Private rooms are only used for isolation
*No private rooms for memory care and requires a 30 days upfront payment</t>
  </si>
  <si>
    <t>GRAND ISLANDER CENTER</t>
  </si>
  <si>
    <t>333 GREEN END AVENUE</t>
  </si>
  <si>
    <t>https://www.genesishcc.com/grandislander</t>
  </si>
  <si>
    <t>LINCOLNWOOD REHABILITATION AND HEALTHCARE CENTER</t>
  </si>
  <si>
    <t>610 SMITHFIELD ROAD</t>
  </si>
  <si>
    <t>https://lincolnwoodhc.com/</t>
  </si>
  <si>
    <t>*Admissions director currently don’t have a copy of the room rates
*Forwarded to business office but reached voicemail
*Call back for the pricing</t>
  </si>
  <si>
    <t>BANNISTER CTR FOR REHABILITATION AND HEALTH CARE</t>
  </si>
  <si>
    <t>135 DODGE STREET</t>
  </si>
  <si>
    <t>PROVIDENCE</t>
  </si>
  <si>
    <t>https://bannister-center.facilities.centershealthcare.org/</t>
  </si>
  <si>
    <t>HERITAGE HILLS NURSING &amp; REHABILITATION CENTER</t>
  </si>
  <si>
    <t>80 DOUGLAS PIKE</t>
  </si>
  <si>
    <t>SMITHFIELD</t>
  </si>
  <si>
    <t>https://www.healthconceptsltd.com/heritage-hills/</t>
  </si>
  <si>
    <t>WOONSOCKET HEALTH CENTRE</t>
  </si>
  <si>
    <t>262 POPLAR STREET</t>
  </si>
  <si>
    <t>WOONSOCKET</t>
  </si>
  <si>
    <t>https://woonsockethealthcentre.com/</t>
  </si>
  <si>
    <t>WATERVIEW VILLA REHABILITATION AND HEALTH CARE CEN</t>
  </si>
  <si>
    <t>1275 SOUTH BROADWAY</t>
  </si>
  <si>
    <t>https://waterviewvillarehab.com/</t>
  </si>
  <si>
    <t>FRIENDLY HOME INC THE</t>
  </si>
  <si>
    <t>303 RHODES AVENUE</t>
  </si>
  <si>
    <t>http://thefriendlynursinghome.com/home/frontpage</t>
  </si>
  <si>
    <t>OVERLOOK NURSING AND REHABILITATION CENTER</t>
  </si>
  <si>
    <t>14 ROCK AVENUE</t>
  </si>
  <si>
    <t>PASCOAG</t>
  </si>
  <si>
    <t>https://www.nursinghomesite.com/OVERLOOK_NURSING_AND_REHABILITATION_CENTER_PASCOAG_RI</t>
  </si>
  <si>
    <t>*Admissions director does not have a copy of the room rates. call back for the pricing</t>
  </si>
  <si>
    <t>HEBERT NURSING HOME</t>
  </si>
  <si>
    <t>180 LOG ROAD</t>
  </si>
  <si>
    <t>https://www.nursinghomesite.com/HEBERT_NURSING_HOME_SMITHFIELD_RI</t>
  </si>
  <si>
    <t>*Skilled nursing only
*Memory care rooms are semi private only
*Pricing may go up depending on the needs of the patient</t>
  </si>
  <si>
    <t>SCANDINAVIAN HOME INC</t>
  </si>
  <si>
    <t>1811 BROAD STREET</t>
  </si>
  <si>
    <t>http://www.scandinaviancommunities.org/</t>
  </si>
  <si>
    <t>CHARLESGATE NURSING CENTER</t>
  </si>
  <si>
    <t>100 RANDALL STREET</t>
  </si>
  <si>
    <t>https://www.charlesgate.net/</t>
  </si>
  <si>
    <t>EVERGREEN HOUSE HEALTH CENTER</t>
  </si>
  <si>
    <t>1 EVERGREEN DRIVE</t>
  </si>
  <si>
    <t>https://lcca.com/locations/ri/evergreen-house/</t>
  </si>
  <si>
    <t>ELDERWOOD OF SCALLOP SHELL AT WAKEFIELD</t>
  </si>
  <si>
    <t>55 SCALLOP SHELL WAY</t>
  </si>
  <si>
    <t>SOUTH KINGSTOWN</t>
  </si>
  <si>
    <t>https://www.elderwood.com/locations/elderwood-of-scallop-shell-at-wakefield</t>
  </si>
  <si>
    <t>*Skilled nursing only
*Memory care units are under construction. No definite time when will it open</t>
  </si>
  <si>
    <t>ORCHARD VIEW MANOR</t>
  </si>
  <si>
    <t>135 TRIPPS LANE</t>
  </si>
  <si>
    <t>https://orchardviewmanor.com/</t>
  </si>
  <si>
    <t>$2,200.00 - $2,600.00</t>
  </si>
  <si>
    <t>AVALON NURSING HOME INC</t>
  </si>
  <si>
    <t>57 STOKES STREET</t>
  </si>
  <si>
    <t>https://www.avalonnhri.com/</t>
  </si>
  <si>
    <t>BRENTWOOD NURSING HOME</t>
  </si>
  <si>
    <t>4000 POST ROAD</t>
  </si>
  <si>
    <t>https://www.brentwoodnursinghome.com/Contact.php</t>
  </si>
  <si>
    <t>*No locked in memory care unit
*Rate given for assisted living is their lowest priced room.
*For assisted living, room rates depend on what floor the room is and the view
*Pricing for other rooms was not disclosed
*Additional charges depend on the level of are of the patient</t>
  </si>
  <si>
    <t>MORGAN HEALTH CENTER</t>
  </si>
  <si>
    <t>80 MORGAN AVENUE</t>
  </si>
  <si>
    <t>https://www.healthconceptsltd.com/morgan-health-center/</t>
  </si>
  <si>
    <t>SCALABRINI VILLA</t>
  </si>
  <si>
    <t>860 NORTH QUIDESSET ROAD</t>
  </si>
  <si>
    <t>NORTH KINGSTOWN</t>
  </si>
  <si>
    <t>https://scalabrinivilla.com/</t>
  </si>
  <si>
    <t>PAWTUCKET FALLS HEALTHCARE CENTER</t>
  </si>
  <si>
    <t>70 GILL AVENUE</t>
  </si>
  <si>
    <t>https://pawtucketfalls.com/</t>
  </si>
  <si>
    <t>*Number provided is for Stillwater Assisted Living &amp; Skilled Nursing Community
*Called the number on website (4017227900) but admissions director is not available
*Call back for the pricing</t>
  </si>
  <si>
    <t>CRA-MAR MEADOWS</t>
  </si>
  <si>
    <t>575 SEVEN MILE ROAD</t>
  </si>
  <si>
    <t>http://www.cramarmeadows.com/</t>
  </si>
  <si>
    <t>*No available private rooms atm
*No locked in memory care unit
*Pricing may go up depending on the needs of the patient</t>
  </si>
  <si>
    <t>WEST VIEW NURSING AND REHABILIATION CENTER</t>
  </si>
  <si>
    <t>239 LEGRIS AVENUE</t>
  </si>
  <si>
    <t>WEST WARWICK</t>
  </si>
  <si>
    <t>http://westviewnursing.com/</t>
  </si>
  <si>
    <t>WARREN SKILLED NURSING AND REHABILITATION</t>
  </si>
  <si>
    <t>642 METACOM AVENUE</t>
  </si>
  <si>
    <t>https://www.genesishcc.com/warren</t>
  </si>
  <si>
    <t>$10.745.40 to $11,075.40</t>
  </si>
  <si>
    <t>*No available private rooms atm
*Skilled nursing only</t>
  </si>
  <si>
    <t>CRESTWOOD NURSING &amp; REHABILITATION CENTER, INC</t>
  </si>
  <si>
    <t>568 CHILD STREET</t>
  </si>
  <si>
    <t>https://www.crestwoodnursinghome.com/</t>
  </si>
  <si>
    <t>SOUTH COUNTY NURSING &amp; REHABILITATION CENTER</t>
  </si>
  <si>
    <t>740 OAK HILL ROAD</t>
  </si>
  <si>
    <t>https://southcountynursing.com/</t>
  </si>
  <si>
    <t>ELMWOOD NURSING AND REHABILITATION CENTER</t>
  </si>
  <si>
    <t>225 ELMWOOD AVENUE</t>
  </si>
  <si>
    <t>https://www.healthconceptsltd.com/elmwood-health-center/</t>
  </si>
  <si>
    <t>964 MAIN STREET</t>
  </si>
  <si>
    <t>https://www.nursinghomes.com/ri/pawtucket/jeanne-jugan-residence-little-sisters-of-the-poor/</t>
  </si>
  <si>
    <t>HOLIDAY RETIREMENT HOME INC</t>
  </si>
  <si>
    <t>30 SAYLES HILL ROAD</t>
  </si>
  <si>
    <t>MANVILLE</t>
  </si>
  <si>
    <t>https://www.holidayretirement.com/skilled-nursing-rehab/</t>
  </si>
  <si>
    <t>JOHN CLARKE RETIREMENT CENTER THE</t>
  </si>
  <si>
    <t>600 VALLEY ROAD</t>
  </si>
  <si>
    <t>https://johnclarkeseniorliving.org/</t>
  </si>
  <si>
    <t>RESPIRATORY AND REHABILITATION CENTER OF RI</t>
  </si>
  <si>
    <t>10 WOODLAND DRIVE</t>
  </si>
  <si>
    <t>COVENTRY</t>
  </si>
  <si>
    <t>https://www.genesishcc.com/respiratoryandrehabilitationcenterri</t>
  </si>
  <si>
    <t>TRINITY HEALTH AND REHABILITATION CENTER</t>
  </si>
  <si>
    <t>4 ST JOSEPH STREET</t>
  </si>
  <si>
    <t>http://trinityhealthrehab.com/</t>
  </si>
  <si>
    <t>BAYBERRY COMMONS</t>
  </si>
  <si>
    <t>181 DAVIS DRIVE</t>
  </si>
  <si>
    <t>https://www.healthconceptsltd.com/bayberry-commons/</t>
  </si>
  <si>
    <t>WESTERLY HEALTH CENTER</t>
  </si>
  <si>
    <t>280 HIGH STREET</t>
  </si>
  <si>
    <t>https://www.healthconceptsltd.com/westerly-health-center/</t>
  </si>
  <si>
    <t>EASTGATE NURSING &amp; REHABILITATION CENTER</t>
  </si>
  <si>
    <t>198 WATERMAN AVENUE</t>
  </si>
  <si>
    <t>https://www.healthconceptsltd.com/eastgate/</t>
  </si>
  <si>
    <t>ELMHURST REHABILITATION &amp; HEALTHCARE CENTER</t>
  </si>
  <si>
    <t>50 MAUDE STREET</t>
  </si>
  <si>
    <t>https://elmhurstrehabhc.com/</t>
  </si>
  <si>
    <t>MOUNT ST RITA HEALTH CENTRE</t>
  </si>
  <si>
    <t>15 SUMNER BROWN ROAD</t>
  </si>
  <si>
    <t>https://www.covenanthealth.net/locations/mount-st-rita-health</t>
  </si>
  <si>
    <t>GREENVILLE SKILLED NURSING AND REHABILITATION</t>
  </si>
  <si>
    <t>735 PUTNAM PIKE</t>
  </si>
  <si>
    <t>https://www.genesishcc.com/greenville</t>
  </si>
  <si>
    <t>ALPINE NURSING HOME INC</t>
  </si>
  <si>
    <t>557 WEAVER HILL ROAD</t>
  </si>
  <si>
    <t>https://alpinenursinghome.com/</t>
  </si>
  <si>
    <t>STEERE HOUSE NURSING AND REHABILITATION CTR</t>
  </si>
  <si>
    <t>100 BORDEN STREET</t>
  </si>
  <si>
    <t>http://www.steerehouse.org/</t>
  </si>
  <si>
    <t>BALLOULIFE COMMUNITIES</t>
  </si>
  <si>
    <t>60 MENDON ROAD</t>
  </si>
  <si>
    <t>https://www.balloulife.org/</t>
  </si>
  <si>
    <t>BETHANY HOME OF RHODE ISLAND</t>
  </si>
  <si>
    <t>111 SOUTH ANGELL STREET</t>
  </si>
  <si>
    <t>http://bethanyhomeofri.org/</t>
  </si>
  <si>
    <t>*No semi private rooms
*Skilled nursing only
*Pricing may go up depending on the needs of the patient</t>
  </si>
  <si>
    <t>MANSION NURSING AND REHAB CENTER</t>
  </si>
  <si>
    <t>104 CLAY STREET</t>
  </si>
  <si>
    <t>CENTRAL FALLS</t>
  </si>
  <si>
    <t>https://mansionnursing.com/</t>
  </si>
  <si>
    <t>CRYSTAL LAKE REHABILITATION AND CARE CENTER</t>
  </si>
  <si>
    <t>999 SOUTH MAIN STREET</t>
  </si>
  <si>
    <t>https://crystallakerehab.com/news-events/</t>
  </si>
  <si>
    <t>ROBERTS HEALTH CENTRE INC</t>
  </si>
  <si>
    <t>25 ROBERTS WAY</t>
  </si>
  <si>
    <t>https://robertshealthcentre.com/</t>
  </si>
  <si>
    <t>ST ANTOINE RESIDENCE</t>
  </si>
  <si>
    <t>10 RHODES AVENUE</t>
  </si>
  <si>
    <t>NORTH SMITHFIELD</t>
  </si>
  <si>
    <t>https://stantoine.net/</t>
  </si>
  <si>
    <t>$4,700.00 to $5,700.00 (Traditional One-Bedroom Apartment)</t>
  </si>
  <si>
    <t>$7,000.00 to $13,350.00</t>
  </si>
  <si>
    <t>*Room rates for private and semi-private room for skilled nursing is just the same
*It only differs on the needs of the patient
*Skilled nursing memory care rate is different from the Assisted memory care rate
*Only gave the traditional one-bedroom apartment rate and the memory care in assisted living
•        Memory Care in Assisted Living is $7,000.00 monthly
•        Traditional One Bedroom Apartment is $4,700.00 to $5,700.00 monthly plus $1,500.00 for a second person
*Rates may go up depending on the level of care of the patient</t>
  </si>
  <si>
    <t>KINGSTON CENTER FOR REHABILITATION AND HEALTH CARE</t>
  </si>
  <si>
    <t>415 GARDNER ROAD</t>
  </si>
  <si>
    <t>WEST KINGSTON</t>
  </si>
  <si>
    <t>https://kingston-center.facilities.centershealthcare.org/</t>
  </si>
  <si>
    <t>Admissions coordinator is not in today</t>
  </si>
  <si>
    <t>HARRIS HEALTH CARE CENTER NORTH</t>
  </si>
  <si>
    <t>60 EBEN BROWN LANE</t>
  </si>
  <si>
    <t>https://www.nursinghomesite.com/HARRIS_HEALTH_CARE_CENTER_NORTH_CENTRAL_FALLS_RI</t>
  </si>
  <si>
    <t>*All room rates are the same and differ depending on the needs of the patient</t>
  </si>
  <si>
    <t>ST CLARE HOME</t>
  </si>
  <si>
    <t>309 SPRING STREET</t>
  </si>
  <si>
    <t>https://stclarenewport.org/</t>
  </si>
  <si>
    <t>TOCKWOTTON ON THE WATERFRONT</t>
  </si>
  <si>
    <t>500 WATERFRONT DRIVE</t>
  </si>
  <si>
    <t>https://tockwotton.org/</t>
  </si>
  <si>
    <t>455 DOUGLAS AVENUE</t>
  </si>
  <si>
    <t>APPLE REHAB CLIPPER</t>
  </si>
  <si>
    <t>161 POST ROAD</t>
  </si>
  <si>
    <t>CORTLAND PLACE</t>
  </si>
  <si>
    <t>20 AUSTIN AVENUE</t>
  </si>
  <si>
    <t>https://www.nursinghomesite.com/CORTLAND_PLACE_GREENVILLE_RI</t>
  </si>
  <si>
    <t>*Stillwater Assisted Living &amp; Skilled Nursing Community and Cortland Place is only one facility
*Forwarded to admissions, reached voicemail</t>
  </si>
  <si>
    <t>SUMMIT COMMONS REHABILITATION AND HEALTH CARE CNT</t>
  </si>
  <si>
    <t>99 HILLSIDE AVENUE</t>
  </si>
  <si>
    <t>https://summitcommonsrehab.com/</t>
  </si>
  <si>
    <t>BRUSHY CREEK POST ACUTE</t>
  </si>
  <si>
    <t>101 COTTAGE CREEK CIRCLE</t>
  </si>
  <si>
    <t>GREER</t>
  </si>
  <si>
    <t>https://brushycreekpa.com/</t>
  </si>
  <si>
    <t>CHERAW HEALTHCARE</t>
  </si>
  <si>
    <t>400 MOFFAT ROAD</t>
  </si>
  <si>
    <t>CHERAW</t>
  </si>
  <si>
    <t>https://www.cherawhealthcare.com/</t>
  </si>
  <si>
    <t xml:space="preserve">*Facility has available beds for male patients atm. For female patients, availability of beds will be next week.
*Patient should have hospitalization record within the last 30 days before coming in the facility to use Medicare
*No memory care unit but use a wander guard system
</t>
  </si>
  <si>
    <t>FAITH HEALTHCARE CENTER</t>
  </si>
  <si>
    <t>617 WEST MARION STREET</t>
  </si>
  <si>
    <t>http://www.faithhealthcentersnf.com/</t>
  </si>
  <si>
    <t>ELLEN SAGAR NURSING CENTER</t>
  </si>
  <si>
    <t>1817 JONESVILLE HIGHWAY</t>
  </si>
  <si>
    <t>https://www.spartanburgregional.com/locations/ellen-sagar-nursing-center/</t>
  </si>
  <si>
    <t>PRUITTHEALTH- COLUMBIA</t>
  </si>
  <si>
    <t>2451 FOREST DRIVE</t>
  </si>
  <si>
    <t>https://www.pruitthealth.com/microsite/facilityid384</t>
  </si>
  <si>
    <t>CARLYLE SENIOR CARE OF AIKEN</t>
  </si>
  <si>
    <t>123 DUPONT DR NORTHEAST</t>
  </si>
  <si>
    <t>AIKEN</t>
  </si>
  <si>
    <t>https://www.carlyleaiken.com/</t>
  </si>
  <si>
    <t>LINLEY PARK REHABILITATION AND HEALTHCARE CENTER,</t>
  </si>
  <si>
    <t>208 JAMES STREET</t>
  </si>
  <si>
    <t>https://www.nursinghomesite.com/LINLEY_PARK_REHABILITATION_AND_HEALTHCARE_CENTER%2C_ANDERSON_SC</t>
  </si>
  <si>
    <t>Forwarded to admissions but did not answer the phone</t>
  </si>
  <si>
    <t>WHITE OAK MANOR - LANCASTER</t>
  </si>
  <si>
    <t>253 CRAIG MANOR ROAD</t>
  </si>
  <si>
    <t>https://whiteoakmanor.com/lancaster-sc</t>
  </si>
  <si>
    <t>FLEETWOOD REHABILITATION AND HEALTHCARE CENTER</t>
  </si>
  <si>
    <t>200 ANNE DRIVE</t>
  </si>
  <si>
    <t>EASLEY</t>
  </si>
  <si>
    <t>https://www.nursinghomesite.com/FLEETWOOD_REHABILITATION_AND_HEALTHCARE_CENTER_EASLEY_SC</t>
  </si>
  <si>
    <t>WHITE OAK MANOR - SPARTANBURG</t>
  </si>
  <si>
    <t>295 EAST PEARL STREET</t>
  </si>
  <si>
    <t>SPARTANBURG</t>
  </si>
  <si>
    <t>https://whiteoakmanor.com/spartanburg-sc</t>
  </si>
  <si>
    <t>MOUNTAINVIEW NURSING HOME</t>
  </si>
  <si>
    <t>340 CEDAR SPRINGS ROAD</t>
  </si>
  <si>
    <t>http://www.mountainviewnh.com/</t>
  </si>
  <si>
    <t xml:space="preserve">*Facility only accepts Medicaid insured patients
*No private pay
</t>
  </si>
  <si>
    <t>MAGNOLIA MANOR - INMAN</t>
  </si>
  <si>
    <t>63 BLACKSTOCK ROAD</t>
  </si>
  <si>
    <t>https://www.magnoliamanor.com/</t>
  </si>
  <si>
    <t>J F HAWKINS NURSING HOME</t>
  </si>
  <si>
    <t>1330 KINARD STREET</t>
  </si>
  <si>
    <t>http://www.newberryccrc.com/</t>
  </si>
  <si>
    <t>CONDOR HEALTH ANDERSON</t>
  </si>
  <si>
    <t>611 EAST HAMPTON STREET</t>
  </si>
  <si>
    <t>https://condorhealth.com/</t>
  </si>
  <si>
    <t>NHC HEALTHCARE - ANDERSON</t>
  </si>
  <si>
    <t>1501 EAST GREENVILLE STREET</t>
  </si>
  <si>
    <t>https://nhccare.com/locations/anderson/</t>
  </si>
  <si>
    <t>JOLLEY ACRES HEALTHCARE CENTER</t>
  </si>
  <si>
    <t>1180 WOLFE TRAIL</t>
  </si>
  <si>
    <t>ORANGEBURG</t>
  </si>
  <si>
    <t>http://www.jolleyacreshealthcarecenter.com/</t>
  </si>
  <si>
    <t>Number provided does not accept calls from private numbers</t>
  </si>
  <si>
    <t>BLUE RIDGE IN BROOKVIEW HOUSE, LLC</t>
  </si>
  <si>
    <t>510 THOMPSON STREET</t>
  </si>
  <si>
    <t>GAFFNEY</t>
  </si>
  <si>
    <t>https://www.brookview.care/</t>
  </si>
  <si>
    <t>OAKHAVEN NURSING CENTER</t>
  </si>
  <si>
    <t>123 OAK STREET</t>
  </si>
  <si>
    <t>DARLINGTON</t>
  </si>
  <si>
    <t>http://www.wilsonseniorcare.com/long-term-care/oakhaven-nursing-center/</t>
  </si>
  <si>
    <t>BAYVIEW MANOR</t>
  </si>
  <si>
    <t>11 TODD DRIVE</t>
  </si>
  <si>
    <t>BEAUFORT</t>
  </si>
  <si>
    <t>https://www.beaufortnursing.com/</t>
  </si>
  <si>
    <t>WHITE OAK MANOR - COLUMBIA</t>
  </si>
  <si>
    <t>3001 BEECHAVEN ROAD</t>
  </si>
  <si>
    <t>https://whiteoakmanor.com/columbia-sc</t>
  </si>
  <si>
    <t>NHC HEALTHCARE - CLINTON</t>
  </si>
  <si>
    <t>304 JACOBS HIGHWAY</t>
  </si>
  <si>
    <t>https://nhccare.com/locations/clinton/</t>
  </si>
  <si>
    <t>C M TUCKER JR NURSING CARE</t>
  </si>
  <si>
    <t>2200 HARDEN STREET</t>
  </si>
  <si>
    <t xml:space="preserve">*Facility is not accepting admissions atm due to staffing issues
*Patient needs to fill up an application form and if patient is qualified for a nursing home it will take a few months for them to be admitted
*Primarily accepts Medicaid insured patients for long term care
*Has 1 secured locked in memory care unit for male and 1 for female
</t>
  </si>
  <si>
    <t>PRISMA HEALTH-LILA DOYLE</t>
  </si>
  <si>
    <t>101 LILA DOYLE DRIVE</t>
  </si>
  <si>
    <t>https://prismahealth.org/locations/practices/lila-doyle</t>
  </si>
  <si>
    <t>HEALTHCARE CENTER OF WESLEY COMMONS</t>
  </si>
  <si>
    <t>1110 MARSHALL ROAD</t>
  </si>
  <si>
    <t>http://www.wesleycommons.org/</t>
  </si>
  <si>
    <t>RIVERSIDE HEALTH AND REHAB</t>
  </si>
  <si>
    <t>2375 BAKER HOSP BLVD</t>
  </si>
  <si>
    <t>http://riversidehealthrehabsc.com/</t>
  </si>
  <si>
    <t>MANNA REHABILITATION AND HEALTHCARE CENTER</t>
  </si>
  <si>
    <t>716 E CEDAR ROCK ST</t>
  </si>
  <si>
    <t>PICKENS</t>
  </si>
  <si>
    <t>https://sa-hc.com/location/manna-rehabilitation-and-healthcare-center/</t>
  </si>
  <si>
    <t>Available beds are for short term care only. No available beds for longterm care</t>
  </si>
  <si>
    <t>PRUITTHEALTH-ORANGEBURG</t>
  </si>
  <si>
    <t>755 WHITMAN STREET SE</t>
  </si>
  <si>
    <t>https://www.pruitthealth.com/microsite/facilityid416</t>
  </si>
  <si>
    <t>Admissions director is not availabale</t>
  </si>
  <si>
    <t>LORIS REHAB AND NURSING CENTER, LLC</t>
  </si>
  <si>
    <t>3620 STEVENS STREET</t>
  </si>
  <si>
    <t>LORIS</t>
  </si>
  <si>
    <t>http://www.wilsonseniorcare.com/long-term-care/loris-rehab-nursing-center/about-loris/</t>
  </si>
  <si>
    <t xml:space="preserve">Admissions director is not in the facility. </t>
  </si>
  <si>
    <t>WHITE OAK MANOR - YORK</t>
  </si>
  <si>
    <t>111 SOUTH CONGRESS STREET</t>
  </si>
  <si>
    <t>https://whiteoakmanor.com/york-sc</t>
  </si>
  <si>
    <t xml:space="preserve">*No beds available atm. Waitlist until next week.
*No secured locked in memory care unit
</t>
  </si>
  <si>
    <t>MAGNOLIA MANOR - GREENVILLE</t>
  </si>
  <si>
    <t>411 ANSEL ST</t>
  </si>
  <si>
    <t>http://magnoliamanorgreenville.com/</t>
  </si>
  <si>
    <t>MAGNOLIA MANOR - SPARTANBURG</t>
  </si>
  <si>
    <t>375 SERPENTINE DRIVE</t>
  </si>
  <si>
    <t>http://www.magnoliamanorspartanburg.com/</t>
  </si>
  <si>
    <t>1727 BUCK SWAMP ROAD</t>
  </si>
  <si>
    <t>FORK</t>
  </si>
  <si>
    <t>https://www.nursinghomesite.com/SUNNY_ACRES_NURSING_HOME_FORK_SC</t>
  </si>
  <si>
    <t>PEACHTREE CENTRE</t>
  </si>
  <si>
    <t>1434 N LIMESTONE ST</t>
  </si>
  <si>
    <t>https://www.peachtreectr.com/</t>
  </si>
  <si>
    <t xml:space="preserve">*Facility has 3 types of rooms:
- Unit 1 (Rehabilitation unit) is $265.00/day ($7,950.00/month)
- Private room is $245.00/day
- Semi private room is $215.00/day
*Accepts Medicaid insured patients
</t>
  </si>
  <si>
    <t>VALLEY FALLS TERRACE</t>
  </si>
  <si>
    <t>400 LOCUST GROVE ROAD</t>
  </si>
  <si>
    <t>http://valleyfallsterrace.com/</t>
  </si>
  <si>
    <t>PRUITTHEALTH-BARNWELL</t>
  </si>
  <si>
    <t>31 WREN STREET</t>
  </si>
  <si>
    <t>BARNWELL</t>
  </si>
  <si>
    <t>https://www.pruitthealth.com/microsite/facilityid378</t>
  </si>
  <si>
    <t xml:space="preserve">*The available beds are only for rehabilitation (short term care)
*Additional cost for therapy depending on the patient’s diagnosis
*No secured locked in memory care unit
</t>
  </si>
  <si>
    <t>POINSETT REHABILITATION AND HEALTHCARE CENTER</t>
  </si>
  <si>
    <t>8 NORTH TEXAS AVENUE</t>
  </si>
  <si>
    <t>https://www.nursinghomesite.com/POINSETT_REHABILITATION_AND_HEALTHCARE_CENTER_GREENVILLE_SC</t>
  </si>
  <si>
    <t>JOHN EDWARD HARTER NURSING CENTER</t>
  </si>
  <si>
    <t>185 REVOLUTIONARY TRAIL</t>
  </si>
  <si>
    <t>FAIRFAX</t>
  </si>
  <si>
    <t>https://www.achospital.org/getpage.php?name=Nursing_Center&amp;sub=Services</t>
  </si>
  <si>
    <t>MILLENNIUM POST ACUTE REHABILITATION</t>
  </si>
  <si>
    <t>2416 SUNSET BOULEVARD</t>
  </si>
  <si>
    <t>WEST COLUMBIA</t>
  </si>
  <si>
    <t>https://millenniumpostacute.com/</t>
  </si>
  <si>
    <t>Remote access code needed to proceed with the call. Voicemail only.</t>
  </si>
  <si>
    <t>SUMTER EAST HEALTH &amp; REHABILITATION CENTER</t>
  </si>
  <si>
    <t>880 CAROLINA AVENUE</t>
  </si>
  <si>
    <t>SUMTER</t>
  </si>
  <si>
    <t>https://savaseniorcare.com/sumter-east-health-and-rehabilitation-center</t>
  </si>
  <si>
    <t>NHC HEALTHCARE - SUMTER</t>
  </si>
  <si>
    <t>1018 N GUIGNARD</t>
  </si>
  <si>
    <t>https://nhccare.com/locations/sumter/</t>
  </si>
  <si>
    <t>SIMPSONVILLE REHABILITATION AND HEALTHCARE CENTER,</t>
  </si>
  <si>
    <t>807 SOUTH EAST MAIN STREET</t>
  </si>
  <si>
    <t>SIMPSONVILLE</t>
  </si>
  <si>
    <t>https://sa-hc.com/location/simpsonville-rehabilitation-and-healthcare-center/</t>
  </si>
  <si>
    <t>PRUITTHEALTH- DILLON</t>
  </si>
  <si>
    <t>413 LAKESIDE COURT</t>
  </si>
  <si>
    <t>https://www.pruitthealth.com/microsite/facilityid388</t>
  </si>
  <si>
    <t>EDISTO POST ACUTE</t>
  </si>
  <si>
    <t>575 STONEWALL JACKSON BOULEVARD</t>
  </si>
  <si>
    <t>https://edistopa.com/</t>
  </si>
  <si>
    <t>CONWAY MANOR</t>
  </si>
  <si>
    <t>3300 4TH AVENUE</t>
  </si>
  <si>
    <t>https://www.conwaymanor.com/</t>
  </si>
  <si>
    <t>INMAN HEALTHCARE</t>
  </si>
  <si>
    <t>51 N MAIN ST</t>
  </si>
  <si>
    <t>http://inmanhealthcare.com/</t>
  </si>
  <si>
    <t>PRUITTHEALTH- ROCK HILL</t>
  </si>
  <si>
    <t>261 S HERLONG AVE</t>
  </si>
  <si>
    <t>ROCK HILL</t>
  </si>
  <si>
    <t>https://www.pruitthealth.com/microsite/facilityid422</t>
  </si>
  <si>
    <t>WHITE OAK MANOR - CHARLESTON</t>
  </si>
  <si>
    <t>9285 MEDICAL PLAZA DR</t>
  </si>
  <si>
    <t>https://whiteoakmanor.com/charleston-sc</t>
  </si>
  <si>
    <t>BRIAN CENTER NURSING CARE - ST ANDREWS</t>
  </si>
  <si>
    <t>3514 SIDNEY ROAD</t>
  </si>
  <si>
    <t xml:space="preserve">*The facility needs to know more about the conditions of the patient first and the insurance
*Medicaid is the only insurance accepted for long term care
</t>
  </si>
  <si>
    <t>THE METHODIST OAKS</t>
  </si>
  <si>
    <t>151 LOVELY DRIVE</t>
  </si>
  <si>
    <t>https://www.theoakssc.com/</t>
  </si>
  <si>
    <t>HEARTLAND HEALTH CARE CENTER - UNION</t>
  </si>
  <si>
    <t>709 RICE AVENUE</t>
  </si>
  <si>
    <t>https://promedicaskillednursing.org/union</t>
  </si>
  <si>
    <t>ST GEORGE HEALTHCARE CENTER</t>
  </si>
  <si>
    <t>905 DUKE STREET</t>
  </si>
  <si>
    <t>SAINT GEORGE</t>
  </si>
  <si>
    <t>http://www.stgeorgehealthcarecenter.com/</t>
  </si>
  <si>
    <t xml:space="preserve">*Availability of rooms depend on the condition and needs of the patient
*Additional cost if the patent needs therapy and medication
</t>
  </si>
  <si>
    <t>PRUITTHEALTH-AIKEN</t>
  </si>
  <si>
    <t>830 LAURENS STREET NORTH</t>
  </si>
  <si>
    <t>https://www.pruitthealth.com/microsite/facilityid371</t>
  </si>
  <si>
    <t>FRASER HEALTH CENTER</t>
  </si>
  <si>
    <t>300 WOOD HAVEN DRIVE</t>
  </si>
  <si>
    <t>HILTON HEAD ISLAND</t>
  </si>
  <si>
    <t>https://theseabrook.com/fraser-health-center/</t>
  </si>
  <si>
    <t>HERITAGE HOME OF FLORENCE INC</t>
  </si>
  <si>
    <t>515 SOUTH WARLEY STREET</t>
  </si>
  <si>
    <t>http://www.heritageflorence.com/</t>
  </si>
  <si>
    <t>OAKBROOK HEALTH AND REHABILITATION CENTER</t>
  </si>
  <si>
    <t>920 TRAVELERS BOULEVARD</t>
  </si>
  <si>
    <t>http://www.oakbrookhealthcenter.com/</t>
  </si>
  <si>
    <t xml:space="preserve">*Skilled nursing care only
*Pricing is for room and board only. Additional charges for medication and therapy depending on the diagnosis of the patient
</t>
  </si>
  <si>
    <t>CARLYLE SENIOR CARE OF FLORENCE</t>
  </si>
  <si>
    <t>133 WEST CLARKE ROAD</t>
  </si>
  <si>
    <t>https://www.carlyleflorence.com/</t>
  </si>
  <si>
    <t>MAGNOLIA MANOR - ROCK HILL</t>
  </si>
  <si>
    <t>127 MURRAH DR</t>
  </si>
  <si>
    <t>http://www.magnoliamanorrockhill.com/</t>
  </si>
  <si>
    <t>*Availability of rooms depends on the patient if he/she is Covid vaccinated or not</t>
  </si>
  <si>
    <t>CARLYLE SENIOR CARE OF FOUNTAIN INN</t>
  </si>
  <si>
    <t>501 GULLIVER ST</t>
  </si>
  <si>
    <t>FOUNTAIN INN</t>
  </si>
  <si>
    <t>https://www.nursinghomesite.com/CARLYLE_SENIOR_CARE_OF_FOUNTAIN_INN_FOUNTAIN_INN_SC</t>
  </si>
  <si>
    <t>SPRINGDALE HEALTHCARE CENTER</t>
  </si>
  <si>
    <t>146 BATTLESHIP ROAD</t>
  </si>
  <si>
    <t>http://www.springdalehealthcarecenter.com/</t>
  </si>
  <si>
    <t>SAINT MATTHEWS HEALTH CARE, LLC</t>
  </si>
  <si>
    <t>601 DANTZLER STREET</t>
  </si>
  <si>
    <t>SAINT MATTHEWS</t>
  </si>
  <si>
    <t>https://www.nursinghomesite.com/SAINT_MATTHEWS_HEALTH_CARE%2C_LLC_SAINT_MATTHEWS_SC</t>
  </si>
  <si>
    <t>MCCORMICK REHABILITATION AND HEALTHCARE CENTER</t>
  </si>
  <si>
    <t>204 HOLIDAY ROAD</t>
  </si>
  <si>
    <t>MC CORMICK</t>
  </si>
  <si>
    <t>MAGNOLIA MANOR - GREENWOOD</t>
  </si>
  <si>
    <t>1415 PARKWAY DRIVE</t>
  </si>
  <si>
    <t>http://magnoliamanorgreenwood.com/</t>
  </si>
  <si>
    <t>*Available rooms are for short term care patients only, atm</t>
  </si>
  <si>
    <t>PRUITTHEALTH-CONWAY AT CONWAY MEDICAL CENTER</t>
  </si>
  <si>
    <t>2379 CYPRESS CIRCLE</t>
  </si>
  <si>
    <t>https://www.pruitthealth.com/microsite/facilityid548</t>
  </si>
  <si>
    <t>MCCOY MEMORIAL NURSING CENTER</t>
  </si>
  <si>
    <t>207 CHAPPELL DRIVE</t>
  </si>
  <si>
    <t>BISHOPVILLE</t>
  </si>
  <si>
    <t>https://www.nursinghomesite.com/MCCOY_MEMORIAL_NURSING_CENTER_BISHOPVILLE_SC</t>
  </si>
  <si>
    <t>MEDFORD NURSING CENTER</t>
  </si>
  <si>
    <t>105 MEDFORD DRIVE</t>
  </si>
  <si>
    <t>http://www.wilsonseniorcare.com/long-term-care/medford-nursing-center/</t>
  </si>
  <si>
    <t>*Call was forwarded to the admissions office but has call restrictions from private numbers</t>
  </si>
  <si>
    <t>PRUITTHEALTH- RIDGEWAY</t>
  </si>
  <si>
    <t>213 TANGLEWOOD COURT</t>
  </si>
  <si>
    <t>RIDGEWAY</t>
  </si>
  <si>
    <t>https://www.pruitthealth.com/microsite/facilityid421</t>
  </si>
  <si>
    <t>HEARTLAND HEALTH AND REHABILITATION CARE CENTER-HA</t>
  </si>
  <si>
    <t>1800 EAGLE LANDING BLVD</t>
  </si>
  <si>
    <t>HANAHAN</t>
  </si>
  <si>
    <t>https://www.nursinghomesite.com/HEARTLAND_HEALTH_AND_REHABILITATION_CARE_CENTER-HA_HANAHAN_SC</t>
  </si>
  <si>
    <t>WESTMINSTER HEALTH &amp; REHAB CENTER</t>
  </si>
  <si>
    <t>831 MCDOW DRIVE</t>
  </si>
  <si>
    <t>https://westminstertowers.org/</t>
  </si>
  <si>
    <t>THE RIDGE REHABILITATION AND HEALTHCARE CENTER, LL</t>
  </si>
  <si>
    <t>226 WA REEL DRIVE</t>
  </si>
  <si>
    <t>EDGEFIELD</t>
  </si>
  <si>
    <t>https://www.nursinghomesite.com/THE_RIDGE_REHABILITATION_AND_HEALTHCARE_CENTER%2C_LL_EDGEFIELD_SC</t>
  </si>
  <si>
    <t>PRUITTHEALTH- NORTH AUGUSTA</t>
  </si>
  <si>
    <t>1200 TALISMAN DRIVE</t>
  </si>
  <si>
    <t>NORTH AUGUSTA</t>
  </si>
  <si>
    <t>https://www.pruitthealth.com/microsite/facilityid413</t>
  </si>
  <si>
    <t>WILLISTON HEALTHCARE AND REHAB LLC</t>
  </si>
  <si>
    <t>5721 SPRINGFIELD HWY</t>
  </si>
  <si>
    <t>https://willistonhealthcare.com/</t>
  </si>
  <si>
    <t>CAPSTONE REHABILITATION AND HEALTHCARE</t>
  </si>
  <si>
    <t>1850 CRESTVIEW ROAD</t>
  </si>
  <si>
    <t>https://powdersvillepa.com/</t>
  </si>
  <si>
    <t xml:space="preserve">*Powdersville Post-Acute (formerly Capstone Rehabilitation and Healthcare Center)
*Forwarded to admissions, reached voicemail
</t>
  </si>
  <si>
    <t>LAKE MARION NURSING FACILITY</t>
  </si>
  <si>
    <t>1527 URBANA ROAD</t>
  </si>
  <si>
    <t>SUMMERTON</t>
  </si>
  <si>
    <t>https://www.nursinghomes.com/sc/summerton/lake-marion-nursing-facility/</t>
  </si>
  <si>
    <t>RICHARD M CAMPBELL VETERANS NURSING HOME</t>
  </si>
  <si>
    <t>4605 BELTON HIGHWAY</t>
  </si>
  <si>
    <t>https://hmrveteranservices.com/category/richard-m-campbell/</t>
  </si>
  <si>
    <t>CHESTERFIELD CONVALESCENT CENTER</t>
  </si>
  <si>
    <t>1150 STATE ROAD</t>
  </si>
  <si>
    <t>https://www.nursinghomesite.com/CHESTERFIELD_CONVALESCENT_CENTER_CHERAW_SC</t>
  </si>
  <si>
    <t>LAKE EMORY POST ACUTE CARE</t>
  </si>
  <si>
    <t>59 BLACKSTOCK ROAD</t>
  </si>
  <si>
    <t>http://www.lakeemorypostacutecare.com/</t>
  </si>
  <si>
    <t>HERITAGE HEALTHCARE OF PICKENS</t>
  </si>
  <si>
    <t>163 LOVE &amp; CARE ROAD</t>
  </si>
  <si>
    <t>SIX MILE</t>
  </si>
  <si>
    <t>https://www.pruitthealth.com/microsite/facilityid419</t>
  </si>
  <si>
    <t>RIVER FALLS REHABILITATION AND HEALTHCARE CENTER</t>
  </si>
  <si>
    <t>2906 GREER HWY</t>
  </si>
  <si>
    <t>https://riverfallspa.com/</t>
  </si>
  <si>
    <t xml:space="preserve">*River Falls Post-Acute (formerly River Falls Rehabilitation and Healthcare Center)
*Forwarded to admissions, reached voicemail
</t>
  </si>
  <si>
    <t>THE PLACE AT PEPPER HILL</t>
  </si>
  <si>
    <t>3525 AUGUSTUS ROAD</t>
  </si>
  <si>
    <t>https://www.pepperhill.com/</t>
  </si>
  <si>
    <t>DR RONALD E MCNAIR NURSING &amp; REHABILITATION CENTER</t>
  </si>
  <si>
    <t>56 GENESIS DRIVE</t>
  </si>
  <si>
    <t>They couldn't give the price. They need to get info about medical background of the patient, type of insurance, and need to send application.</t>
  </si>
  <si>
    <t>ANCHOR REHAB AND HEALTHCARE CENTER OF AIKEN, LLC</t>
  </si>
  <si>
    <t>550 EAST GATE DRIVE</t>
  </si>
  <si>
    <t>https://www.nursinghomesite.com/ANCHOR_REHAB_AND_HEALTHCARE_CENTER_OF_AIKEN%2C_LLC_AIKEN_SC</t>
  </si>
  <si>
    <t>SOUTHERN OAKS REHABILITATION AND HEALTHCARE CENTER</t>
  </si>
  <si>
    <t>109 BENTZ ROAD</t>
  </si>
  <si>
    <t>PIEDMONT</t>
  </si>
  <si>
    <t>https://www.nursinghomesite.com/SOUTHERN_OAKS_REHABILITATION_AND_HEALTHCARE_CENTER_PIEDMONT_SC</t>
  </si>
  <si>
    <t>PRUITTHEALTH- ESTILL</t>
  </si>
  <si>
    <t>252 LIBERTY STREET SOUTH</t>
  </si>
  <si>
    <t>ESTILL</t>
  </si>
  <si>
    <t>https://www.pruitthealth.com/microsite/facilityid391</t>
  </si>
  <si>
    <t>IVA REHABILITATION AND HEALTHCARE CENTER</t>
  </si>
  <si>
    <t>406 WEST BROAD STREET</t>
  </si>
  <si>
    <t>IVA</t>
  </si>
  <si>
    <t>https://ivapostacute.com/</t>
  </si>
  <si>
    <t>*Iva Post-Acute (formerly Iva Rehabilitation and Healthcare Center)
*Admissions director is not in the office</t>
  </si>
  <si>
    <t>LAUREL BAYE HEALTHCARE BLACKVILLE</t>
  </si>
  <si>
    <t>1612 JONES BRIDGE ROAD</t>
  </si>
  <si>
    <t>BLACKVILLE</t>
  </si>
  <si>
    <t>https://blackvillehealthcare.com/</t>
  </si>
  <si>
    <t xml:space="preserve">*Facility also has a shared room at $167.00/day
*Also offers help in applying for nursing home Medicaid
</t>
  </si>
  <si>
    <t>L.M.C.- EXTENDED CARE</t>
  </si>
  <si>
    <t>815 OLD CHEROKEE ROAD</t>
  </si>
  <si>
    <t>https://www.lexingtonextendedcare.com/</t>
  </si>
  <si>
    <t>*Facility needs referral with information of patients to meet their needs</t>
  </si>
  <si>
    <t>NHC HEALTHCARE - GREENVILLE</t>
  </si>
  <si>
    <t>1305 BOILING SPRINGS ROAD</t>
  </si>
  <si>
    <t>https://nhccare.com/locations/greenville/</t>
  </si>
  <si>
    <t>GRAND STRAND REHAB AND NURSING CENTER, LLC</t>
  </si>
  <si>
    <t>4452 SOCASTEE BLVD</t>
  </si>
  <si>
    <t>MYRTLE BEACH</t>
  </si>
  <si>
    <t>https://www.nursinghomesite.com/GRAND_STRAND_REHAB_AND_NURSING_CENTER%2C_LLC_MYRTLE_BEACH_SC</t>
  </si>
  <si>
    <t>NHC HEALTHCARE - GARDEN CITY</t>
  </si>
  <si>
    <t>9405 HWY 17 BYPASS</t>
  </si>
  <si>
    <t>https://nhccare.com/locations/garden-city/</t>
  </si>
  <si>
    <t>THE PRESTON HEALTH CENTER</t>
  </si>
  <si>
    <t>87 BIRD SONG WAY</t>
  </si>
  <si>
    <t>https://cypressofhiltonhead.com/care/the-preston-health-center/?utm_source=google+&amp;utm_medium=organic&amp;utm_campaign=google_my_business&amp;utm_id=The+Preston+Health+Center</t>
  </si>
  <si>
    <t>HALLMARK HEALTHCARE CENTER</t>
  </si>
  <si>
    <t>255 MIDLAND PARKWAY</t>
  </si>
  <si>
    <t>https://www.schca.org/facility-finder/hallmark-healthcare-center/</t>
  </si>
  <si>
    <t>Admission director is on leave. No definite date given when will she be back.</t>
  </si>
  <si>
    <t>LIFE CARE CENTER OF CHARLESTON</t>
  </si>
  <si>
    <t>2600 ELMS PLANTATION BLVD</t>
  </si>
  <si>
    <t>N CHARLESTON</t>
  </si>
  <si>
    <t>https://lcca.com/locations/sc/charleston/</t>
  </si>
  <si>
    <t>NHC HEALTHCARE - LEXINGTON</t>
  </si>
  <si>
    <t>2993 SUNSET BLVD</t>
  </si>
  <si>
    <t>https://nhccare.com/locations/lexington/</t>
  </si>
  <si>
    <t>LAKE MOULTRIE NURSING HOME</t>
  </si>
  <si>
    <t>1038 MCGILL LANE</t>
  </si>
  <si>
    <t>SAINT STEPHEN</t>
  </si>
  <si>
    <t>https://www.nursinghomesite.com/LAKE_MOULTRIE_NURSING_HOME_SAINT_STEPHEN_SC</t>
  </si>
  <si>
    <t>BROAD CREEK CARE CENTER</t>
  </si>
  <si>
    <t>801 LEMON GRASS COURT</t>
  </si>
  <si>
    <t>Number rang only once then ended</t>
  </si>
  <si>
    <t>NHC HEALTHCARE - MAULDIN</t>
  </si>
  <si>
    <t>850 E. BUTLER RD.</t>
  </si>
  <si>
    <t>https://nhccare.com/locations/mauldin/</t>
  </si>
  <si>
    <t>*Room rates given will be effective in January 2022
*No available beds today
*Skilled nursing care facility only</t>
  </si>
  <si>
    <t>C M TUCKER JR NURSING CARE CENTER RODDEY PAVILIO</t>
  </si>
  <si>
    <t xml:space="preserve">*Facility is not admitting patients due to staffing issues. Will probably admit patients in a few months
</t>
  </si>
  <si>
    <t>MAGNOLIA PLACE - GREENVILLE</t>
  </si>
  <si>
    <t>35 SOUTHPOINT DRIVE</t>
  </si>
  <si>
    <t>http://southpointehealthandrehab.com/</t>
  </si>
  <si>
    <t>JOHNS ISLAND POST ACUTE</t>
  </si>
  <si>
    <t>3647 MAYBANK HIGHWAY</t>
  </si>
  <si>
    <t>JOHNS ISLAND</t>
  </si>
  <si>
    <t>https://johnsislandpa.com/</t>
  </si>
  <si>
    <t>SEDGEWOOD MANOR HEALTH CARE CENTER</t>
  </si>
  <si>
    <t>1645 RIDGE ROAD</t>
  </si>
  <si>
    <t>https://sedgewoodmanor.com/</t>
  </si>
  <si>
    <t>Admissions director is not in the facility.</t>
  </si>
  <si>
    <t>BETHEA BAPTIST HEALTHCARE CENTER</t>
  </si>
  <si>
    <t>157 HOME AVENUE</t>
  </si>
  <si>
    <t>https://www.bethearetirement.com/</t>
  </si>
  <si>
    <t>THE GABLES OF PELHAM SKILLED NURSING &amp; REHAB</t>
  </si>
  <si>
    <t>1306 PELHAM RD</t>
  </si>
  <si>
    <t>https://www.thegablesonpelham.com/</t>
  </si>
  <si>
    <t>FRANKE HEALTH CARE CENTER</t>
  </si>
  <si>
    <t>1885 RIFLE RANGE ROAD</t>
  </si>
  <si>
    <t>https://www.frankeatseaside.org/</t>
  </si>
  <si>
    <t>WILLOW BROOKE COURT AT PARK POINTE VILLAGE</t>
  </si>
  <si>
    <t>3025 CHESBROUGH BLVD</t>
  </si>
  <si>
    <t>https://www.actsretirement.org/communities/south-carolina/park-pointe-village-rock-hill/</t>
  </si>
  <si>
    <t>ROSECREST REHABILITATION AND HEALTHCARE CENTER</t>
  </si>
  <si>
    <t>200 FORTRESS DRIVE</t>
  </si>
  <si>
    <t>https://www.rosecrest.org/</t>
  </si>
  <si>
    <t>LAKES AT LITCHFIELD</t>
  </si>
  <si>
    <t>120 LAKES AT LITCHFIELD DRIVE</t>
  </si>
  <si>
    <t>PAWLEYS ISLAND</t>
  </si>
  <si>
    <t>https://lakes-litchfield.com/?utm_source=GMB&amp;utm_medium=organic</t>
  </si>
  <si>
    <t>SPARTANBURG HOSPITAL FOR RESTORATIVE CARE SNF</t>
  </si>
  <si>
    <t>389 SERPENTINE DRIVE</t>
  </si>
  <si>
    <t>https://www.spartanburgregional.com/services/palliative-care/snf</t>
  </si>
  <si>
    <t>*The owner of the number provided has already resigned.</t>
  </si>
  <si>
    <t>WILDEWOOD DOWNS</t>
  </si>
  <si>
    <t>1215 WILDEWOOD DOWNS CIRCLE</t>
  </si>
  <si>
    <t>https://wildewood-downs.com/?utm_source=GMB&amp;utm_medium=organic</t>
  </si>
  <si>
    <t>VETERANS VICTORY HOUSE</t>
  </si>
  <si>
    <t>2461 SIDNEY ROAD</t>
  </si>
  <si>
    <t>WALTERBORO</t>
  </si>
  <si>
    <t>https://www.veteransvictoryhouse.com/</t>
  </si>
  <si>
    <t>*Has beds available but facility only accepts veteran patients. Needs to know first if the patient is a veteran or has served the military.</t>
  </si>
  <si>
    <t>PRESBYTERIAN COMMUNITIES OF SOUTH CAROLINA-SUMMERV</t>
  </si>
  <si>
    <t>201 W 9TH NORTH STREET</t>
  </si>
  <si>
    <t>https://www.prescommunities.org/senior-living/sc/summerville/the-village-at-summerville/</t>
  </si>
  <si>
    <t>$2,466.00 - $3,279.00</t>
  </si>
  <si>
    <t>1ST CALL 12/6/2021
*2 beds available
*Prices for skilled nursing will increase in January 2022
        - Private Room will be $325.00 per day
        - Semi-private Room will be $292.00 per day (No available rooms atm. Waitlisting for new patients)
*Memory care will be opening this December
*Assisted and independent living admissions is handled by different persons but reached voicemail. Call back for the pricing.
3/1/2022
*For assisted living, pricing may go up depending on the level of care of the patient
*For independent living, pricing are the lowest room rate and may go up depending on the type and size of the apartment</t>
  </si>
  <si>
    <t>SUMMIT HILLS SKILLED NURSING FACILITY</t>
  </si>
  <si>
    <t>110 SUMMIT HILLS DRIVE</t>
  </si>
  <si>
    <t>https://summit-hills.com/?utm_source=GMB&amp;utm_medium=organic</t>
  </si>
  <si>
    <t>*Did not disclose room availability and pricing for skilled nursing care</t>
  </si>
  <si>
    <t>COMPASS POST ACUTE REHABILITATION</t>
  </si>
  <si>
    <t>2320 HIGHWAY 378</t>
  </si>
  <si>
    <t>https://compasspostacute.com/</t>
  </si>
  <si>
    <t>LINVILLE COURT AT THE CASCADES VERDAE</t>
  </si>
  <si>
    <t>30 SPRINGCREST COURT</t>
  </si>
  <si>
    <t>https://cascades-verdae.com/care-services/?utm_source=GMB&amp;utm_medium=organic&amp;utm_campaign=linville-courts-at-cascades</t>
  </si>
  <si>
    <t>PRESBYTERIAN COMMUNITIES OF SOUTH CAROLINA- CLINTO</t>
  </si>
  <si>
    <t>801 MUSGROVE STREET</t>
  </si>
  <si>
    <t>https://www.prescommunities.org/senior-living/sc/clinton/clinton-presbyterian-community/</t>
  </si>
  <si>
    <t>BROOKDALE ANDERSON</t>
  </si>
  <si>
    <t>311 SIMPSON RD</t>
  </si>
  <si>
    <t>https://www.brookdale.com/en/communities/brookdale-anderson.html?cid=yext</t>
  </si>
  <si>
    <t>$800.00 - $7,725.00</t>
  </si>
  <si>
    <t>$870.00 - $7,545.00</t>
  </si>
  <si>
    <t>*For assisted living, in addition to the base rental rate, you may be responsible for other fees, including a one-time fee that covers admission and apartment preparation, which can range from $550.00 to $6,100.00
*For independent living, in addition to the base rental rate, you may be responsible for other fees, including a one-time fee that covers admission and apartment preparation, which can range from $500.00 to $5,050.00</t>
  </si>
  <si>
    <t>PRUITTHEALTH-BLYTHEWOOD</t>
  </si>
  <si>
    <t>1075 HEATHER GREEN DRIVE</t>
  </si>
  <si>
    <t>https://www.pruitthealth.com/microsite/facilityid381</t>
  </si>
  <si>
    <t>STILL HOPES EPISCOPAL RETIREMENT COMMUNITY</t>
  </si>
  <si>
    <t>1 STILL HOPES DRIVE</t>
  </si>
  <si>
    <t>https://www.stillhopes.org/</t>
  </si>
  <si>
    <t>PRESBYTERIAN HOME OF SC - FOOTHILLS</t>
  </si>
  <si>
    <t>205 BUD NALLEY DRIVE</t>
  </si>
  <si>
    <t>https://www.prescommunities.org/senior-living/sc/easley/foothills-presbyterian-community/?utm_source=GMB&amp;utm_medium=organic</t>
  </si>
  <si>
    <t>PRESBYTERIAN COMMUNITIES OF SOUTH CAROLINA-FLORENC</t>
  </si>
  <si>
    <t>2350 W LUCAS STREET</t>
  </si>
  <si>
    <t>https://www.prescommunities.org/senior-living/sc/florence/florence-presbyterian-community/?utm_source=GMB&amp;utm_medium=organic</t>
  </si>
  <si>
    <t>$7,500.00 to $8,000.00</t>
  </si>
  <si>
    <t>$2,602.00 - $3,150.00</t>
  </si>
  <si>
    <t>1ST CALL 12/6/2021
*Assisted and independent living admissions is handled by a different person but reached voicemail. Call back for the pricing.
3/1/2022
*For assisted living, pricing may go up depending on the level of care of the patient
*For independent living, pricing are the lowest room rate and may go up depending on the type and size of the apartment</t>
  </si>
  <si>
    <t>THE LODGE AT WELLMORE- TEGA CAY</t>
  </si>
  <si>
    <t>111 WELLMORE DRIVE</t>
  </si>
  <si>
    <t>FORT MILL</t>
  </si>
  <si>
    <t>https://well-more.com/tega-cay/</t>
  </si>
  <si>
    <t>WHITE OAK AT NORTH GROVE INC</t>
  </si>
  <si>
    <t>290 N GROVE MEDICAL PARK DRIVE</t>
  </si>
  <si>
    <t>https://whiteoakmanor.com/north-grove-spartanburg-sc/</t>
  </si>
  <si>
    <t>SKYLYN NURSING AND REHABILITATION CENTER</t>
  </si>
  <si>
    <t>1705 SKYLN DRIVE OFC</t>
  </si>
  <si>
    <t>https://www.pacificaseniorliving.com/sc/spartanburg/pacifica-senior-living-skylyn/index.aspx</t>
  </si>
  <si>
    <t>$3,995.00 to $4,695.00</t>
  </si>
  <si>
    <t>$2,195.00 to $2,295.00</t>
  </si>
  <si>
    <t>*Skilled nursing admissions director is not available, Call back for the pricing
*Assisted living has 2 types of apartments:
        -1 Bedroom at $3,995.00 per month
        -2 Bedroom at $4,695.00 per month
*Independent living has 2 types of apartments
-1 Bedroom at $2,195.00 per month
        -2 Bedroom at $2,295.00 per month</t>
  </si>
  <si>
    <t>BISHOP GADSDEN EPISCOPAL HEALTH CARE CENTER</t>
  </si>
  <si>
    <t>1 BISHOP GADSDEN WAY</t>
  </si>
  <si>
    <t>https://www.bishopgadsden.org/</t>
  </si>
  <si>
    <t>WELLMORE OF LEXINGTON, LLC</t>
  </si>
  <si>
    <t>200 WELLMORE DRIVE</t>
  </si>
  <si>
    <t>https://well-more.com/lexington/</t>
  </si>
  <si>
    <t>SPRENGER HEALTHCARE OF BLUFFTON</t>
  </si>
  <si>
    <t>60 OKATIE VILLAGE DRIVE</t>
  </si>
  <si>
    <t>https://www.sprengerhealthcare.com/communities/sprenger-health-care-bluffton/</t>
  </si>
  <si>
    <t>SENIOR CARE OF MARION</t>
  </si>
  <si>
    <t>2770 S HIGHWAY 501</t>
  </si>
  <si>
    <t>http://www.scomsc.com/index.html</t>
  </si>
  <si>
    <t xml:space="preserve">*Skilled nursing care only
*Facility wants to know more about the patient and the insurance first
</t>
  </si>
  <si>
    <t>SHEM CREEK NURSING AND REHAB</t>
  </si>
  <si>
    <t>1400 LIBERTY MIDTOWN DRIVE, SUITE 420</t>
  </si>
  <si>
    <t>https://www.southbayatmountpleasant.com/shem-creek-health-center</t>
  </si>
  <si>
    <t>They couldn't give the price. They need to get info about medical background of the patient and type of insurance</t>
  </si>
  <si>
    <t>PRAIRIE HEIGHTS HEALTHCARE</t>
  </si>
  <si>
    <t>400 8TH AVENUE NW</t>
  </si>
  <si>
    <t>https://prairieheightshealthcare.com/</t>
  </si>
  <si>
    <t>AVANTARA MILBANK</t>
  </si>
  <si>
    <t>1103 SOUTH SECOND STREET</t>
  </si>
  <si>
    <t>MILBANK</t>
  </si>
  <si>
    <t>https://www.avantaramilbank.com/</t>
  </si>
  <si>
    <t>AVANTARA HURON</t>
  </si>
  <si>
    <t>1345 MICHIGAN AVENUE SW</t>
  </si>
  <si>
    <t>https://www.avantarahuron.com/</t>
  </si>
  <si>
    <t>$7,050
Large Private Room
$6,600
Small Private Room</t>
  </si>
  <si>
    <t>AVERA ROSEBUD COUNTRY CARE CENTER</t>
  </si>
  <si>
    <t>300 PARK STREET</t>
  </si>
  <si>
    <t>GREGORY</t>
  </si>
  <si>
    <t>https://www.avera.org/locations/profile/avera-rosebud-county-care-center/</t>
  </si>
  <si>
    <t>Only Skilled Nursing
** same rate for all rooms $207/day</t>
  </si>
  <si>
    <t>AVERA MARYHOUSE LONG TERM CARE</t>
  </si>
  <si>
    <t>717 EAST DAKOTA</t>
  </si>
  <si>
    <t>PIERRE</t>
  </si>
  <si>
    <t>https://www.avera.org/locations/profile/avera-maryhouse-pierre/</t>
  </si>
  <si>
    <t>$8,250 - $10,170</t>
  </si>
  <si>
    <t>Assisted living rate is for basic room only, independent living rate is for 1 bedroom</t>
  </si>
  <si>
    <t>ROLLING HILLS HEALTHCARE</t>
  </si>
  <si>
    <t>2200 13TH AVE</t>
  </si>
  <si>
    <t>BELLE FOURCHE</t>
  </si>
  <si>
    <t>https://rollinghillshealthcare.com/services/</t>
  </si>
  <si>
    <t xml:space="preserve">Forwarded to admissions, reached voicemail 01/11
02/17 </t>
  </si>
  <si>
    <t>JENKIN'S LIVING CENTER</t>
  </si>
  <si>
    <t>215 SOUTH MAPLE STREET</t>
  </si>
  <si>
    <t>https://www.jenkinslivingcenter.com/</t>
  </si>
  <si>
    <t>CLARKSON HEALTH CARE</t>
  </si>
  <si>
    <t>1015 MT VIEW RD</t>
  </si>
  <si>
    <t>RAPID CITY</t>
  </si>
  <si>
    <t>https://westhillsvillage.com/care-services/clarkson-health-care.html</t>
  </si>
  <si>
    <t>Transferred to Admissions - no answer, only vmail
02/08, 02/21</t>
  </si>
  <si>
    <t>TEKAKWITHA LIVING CENTER</t>
  </si>
  <si>
    <t>6 E CHESTNUT</t>
  </si>
  <si>
    <t>SISSETON</t>
  </si>
  <si>
    <t>ABERDEEN HEALTH AND REHAB</t>
  </si>
  <si>
    <t>1700 NORTH HIGHWAY 281</t>
  </si>
  <si>
    <t>https://www.accura.healthcare/location/aberdeen/</t>
  </si>
  <si>
    <t>AVERA MOTHER JOSEPH MANOR RETIREMENT COMMUNITY</t>
  </si>
  <si>
    <t>1002 NORTH JAY STREET</t>
  </si>
  <si>
    <t>https://www.avera.org/locations/profile/avera-mother-joseph-manor-retirement-community/</t>
  </si>
  <si>
    <t>SPEARFISH CANYON HEALTHCARE</t>
  </si>
  <si>
    <t>1020 N 10TH STREET</t>
  </si>
  <si>
    <t>SPEARFISH</t>
  </si>
  <si>
    <t>https://spearfishcanyonhc.com/</t>
  </si>
  <si>
    <t>Only Skilled Nursing &amp; Memory Care
** need to be evaluated to know the level of care needed and only by then they can know the pricing.
** rooms starts at $8,500</t>
  </si>
  <si>
    <t>GOOD SAMARITAN SOCIETY LUTHER MANOR</t>
  </si>
  <si>
    <t>1500 W 38TH ST</t>
  </si>
  <si>
    <t>SIOUX FALLS</t>
  </si>
  <si>
    <t>https://www.good-sam.com/locations/luther-manor</t>
  </si>
  <si>
    <t>Transferred to Social Services - no answer, only vmail
02/08, 02/21
** extension 2 Social Services</t>
  </si>
  <si>
    <t>GOOD SAMARITAN SOCIETY SIOUX FALLS VILLAGE</t>
  </si>
  <si>
    <t>3901 S MARION RD</t>
  </si>
  <si>
    <t>https://www.good-sam.com/locations/sioux-falls-village?yxt_info=gss-location-GSS-7890&amp;y_source=1_MTQyNTAzNjktNzE1LWxvY2F0aW9uLmdvb2dsZV93ZWJzaXRlX292ZXJyaWRl</t>
  </si>
  <si>
    <t>$9,150
Private
$8,550
Semi Private</t>
  </si>
  <si>
    <t>Transferred to Social Services - no answer, only vmail
02/21</t>
  </si>
  <si>
    <t>AVANTARA SALEM</t>
  </si>
  <si>
    <t>500 COLONIAL DRIVE</t>
  </si>
  <si>
    <t>https://www.avantarasalem.com/</t>
  </si>
  <si>
    <t>AVANTARA ARLINGTON</t>
  </si>
  <si>
    <t>120 CARE CENTER ROAD</t>
  </si>
  <si>
    <t>https://www.avantaraarlington.com/</t>
  </si>
  <si>
    <t>AVANTARA ARROWHEAD</t>
  </si>
  <si>
    <t>2500 ARROWHEAD DR</t>
  </si>
  <si>
    <t>https://www.avantaraarrowhead.com/</t>
  </si>
  <si>
    <t>AVANTARA REDFIELD</t>
  </si>
  <si>
    <t>1015 THIRD STREET EAST</t>
  </si>
  <si>
    <t>REDFIELD</t>
  </si>
  <si>
    <t>https://www.avantararedfield.com/</t>
  </si>
  <si>
    <t>Only Skilled Nursing
** they used to have memory care, but since Covid they do not offer anymore and use this room for Covid. Unsure if they will offer Memory Care again</t>
  </si>
  <si>
    <t>AVANTARA IPSWICH</t>
  </si>
  <si>
    <t>617 BLOEMENDAAL DRIVE</t>
  </si>
  <si>
    <t>IPSWICH</t>
  </si>
  <si>
    <t>https://www.avantaraipswich.com/</t>
  </si>
  <si>
    <t>AVANTARA ARMOUR</t>
  </si>
  <si>
    <t>106 BRADDOCK</t>
  </si>
  <si>
    <t>ARMOUR</t>
  </si>
  <si>
    <t>https://www.avantaraarmour.com/</t>
  </si>
  <si>
    <t>AVANTARA CLARK CITY</t>
  </si>
  <si>
    <t>201 8TH AVENUE NW</t>
  </si>
  <si>
    <t>CLARK</t>
  </si>
  <si>
    <t>https://www.avantaraclark.com/</t>
  </si>
  <si>
    <t>AVANTARA SAINT CLOUD</t>
  </si>
  <si>
    <t>302 ST CLOUD STREET</t>
  </si>
  <si>
    <t>https://www.avantarasaintcloud.com/</t>
  </si>
  <si>
    <t>$8,250 - private
$7,500 - semi private</t>
  </si>
  <si>
    <t>As per admission the whole building is a memory care, should have a diagnosis of dementia to be admitted</t>
  </si>
  <si>
    <t>AVERA BRADY HEALTH AND REHAB</t>
  </si>
  <si>
    <t>500 S OHLMAN</t>
  </si>
  <si>
    <t>https://www.avera.org/locations/profile/avera-brady-health-and-rehab/</t>
  </si>
  <si>
    <t>ALCESTER CARE AND REHAB CENTER, INC</t>
  </si>
  <si>
    <t>101 CHURCH STREET</t>
  </si>
  <si>
    <t>ALCESTER</t>
  </si>
  <si>
    <t>http://alcestercarerehab.com/</t>
  </si>
  <si>
    <t>$7,200 
level 1 care
$7,500 
level 2 care
$7,800 
level 3 care</t>
  </si>
  <si>
    <t>$6,750
level 1 care
$7,050
level 2 care
$7,350
level 3 care</t>
  </si>
  <si>
    <t xml:space="preserve">$3,150
semi private
 $3,450
private </t>
  </si>
  <si>
    <t>AVANTARA NORTH</t>
  </si>
  <si>
    <t>1620 NORTH 7TH STREET</t>
  </si>
  <si>
    <t>https://www.avantaranorth.com/</t>
  </si>
  <si>
    <t xml:space="preserve">
Voicemail</t>
  </si>
  <si>
    <t>PRAIRIE ESTATES CARE CENTER</t>
  </si>
  <si>
    <t>600 SOUTH FRANKLIN ST</t>
  </si>
  <si>
    <t>ELK POINT</t>
  </si>
  <si>
    <t>http://www.prairiercc.com/</t>
  </si>
  <si>
    <t xml:space="preserve">$2,400 - $3,700
+ level of care </t>
  </si>
  <si>
    <t>Only Skilled Nursing &amp; Assisted Living
** for assisted living estimate cost of apartment was given &amp;  there will be additional fee depends on the level of care</t>
  </si>
  <si>
    <t>AVERA PRINCE OF PEACE</t>
  </si>
  <si>
    <t>4513 SOUTH PRINCE OF PEACE PLACE</t>
  </si>
  <si>
    <t>https://www.avera.org/locations/profile/avera-prince-of-peace/</t>
  </si>
  <si>
    <t>Operator only.</t>
  </si>
  <si>
    <t>TIESZEN MEMORIAL HOME</t>
  </si>
  <si>
    <t>312 EAST STATE ST</t>
  </si>
  <si>
    <t>Forwared to Admissions Director but voice mail only.</t>
  </si>
  <si>
    <t>129 W HWY 12</t>
  </si>
  <si>
    <t>SEVEN SISTERS LIVING CENTER</t>
  </si>
  <si>
    <t>1201 HWY 71 SOUTH</t>
  </si>
  <si>
    <t>BETHESDA HOME OF ABERDEEN</t>
  </si>
  <si>
    <t>1224 S HIGH ST</t>
  </si>
  <si>
    <t>https://aberdeenbethesda.org/</t>
  </si>
  <si>
    <t>GOOD SAMARITAN SOCIETY HOWARD</t>
  </si>
  <si>
    <t>300 WEST HAZEL AVENUE</t>
  </si>
  <si>
    <t>HOWARD</t>
  </si>
  <si>
    <t>https://www.good-sam.com/locations/howard</t>
  </si>
  <si>
    <t>-No memory care</t>
  </si>
  <si>
    <t>BETHEL LUTHERAN HOME</t>
  </si>
  <si>
    <t>1001 S EGAN AVE</t>
  </si>
  <si>
    <t>https://bethelcommunity.com/</t>
  </si>
  <si>
    <t>UNITED LIVING COMMUNITY</t>
  </si>
  <si>
    <t>405 FIRST AVE</t>
  </si>
  <si>
    <t>BROOKINGS</t>
  </si>
  <si>
    <t>BETHESDA OF BERESFORD</t>
  </si>
  <si>
    <t>606 W CEDAR</t>
  </si>
  <si>
    <t>BERESFORD</t>
  </si>
  <si>
    <t>http://www.bethesdasd.com/</t>
  </si>
  <si>
    <t>GOOD SAMARITAN SOCIETY LENNOX</t>
  </si>
  <si>
    <t>404 EAST 6TH AVENUE</t>
  </si>
  <si>
    <t>LENNOX</t>
  </si>
  <si>
    <t>https://www.good-sam.com/locations/lennox</t>
  </si>
  <si>
    <t>THE NEIGHBORHOODS AT BROOKVIEW</t>
  </si>
  <si>
    <t>2421 YORKSHIRE DR</t>
  </si>
  <si>
    <t>https://www.brookingshealth.org/our-locations/neighborhoods-brookview</t>
  </si>
  <si>
    <t>RIVERVIEW HEALTHCARE CENTER</t>
  </si>
  <si>
    <t>611 EAST 2ND AVE</t>
  </si>
  <si>
    <t>FLANDREAU</t>
  </si>
  <si>
    <t>https://www.empres.com/location/riverview-healthcare-center/</t>
  </si>
  <si>
    <t>GOOD SAMARITAN SOCIETY CANISTOTA</t>
  </si>
  <si>
    <t>700 WEST MAIN ST</t>
  </si>
  <si>
    <t>CANISTOTA</t>
  </si>
  <si>
    <t>https://www.good-sam.com/locations/canistota</t>
  </si>
  <si>
    <t>CENTERVILLE CARE AND REHAB CENTER INC</t>
  </si>
  <si>
    <t>500 VERMILLION ST</t>
  </si>
  <si>
    <t>http://www.centervillecareandrehab.com/</t>
  </si>
  <si>
    <t>GOOD SAMARITAN SOCIETY CORSICA</t>
  </si>
  <si>
    <t>455 NORTH DAKOTA</t>
  </si>
  <si>
    <t>CORSICA</t>
  </si>
  <si>
    <t>https://www.good-sam.com/locations/corsica</t>
  </si>
  <si>
    <t>$8100.00 - $8400.00</t>
  </si>
  <si>
    <t>Private room price range depends on the room size
-Normal Room: $270/day
-Large Room: $280/day
-No Assisted Living
-No Independent Living
-No Memory Care</t>
  </si>
  <si>
    <t>FIVE COUNTIES NURSING HOME</t>
  </si>
  <si>
    <t>405 6TH AVENUE WEST</t>
  </si>
  <si>
    <t>LEMMON</t>
  </si>
  <si>
    <t>https://www.fivecountiesnursinghome.com/</t>
  </si>
  <si>
    <t>$6900.00 - $9300.00</t>
  </si>
  <si>
    <t>$6450.00 - $8850.00</t>
  </si>
  <si>
    <t>Price range depends on the level of care:
Shared Room Prices: $215, $255, $295 / day
Private Room Prices: $230, $270, $310 / day
-No Assisted Living
-No Independent Living
-No Memory Care</t>
  </si>
  <si>
    <t>HIGHMORE HEALTH</t>
  </si>
  <si>
    <t>410 8TH STREET SE</t>
  </si>
  <si>
    <t>HIGHMORE</t>
  </si>
  <si>
    <t>http://www.highmorehealth.com/</t>
  </si>
  <si>
    <t>$6450.00 - $6750.00</t>
  </si>
  <si>
    <t>$6000.00 - $6300.00</t>
  </si>
  <si>
    <t>Price range depends on the level of care:
Shared Room Prices: $200, $205, $210 / day
Private Room Prices: $215, $220, $225 / day
-No Assisted Living
-No Independent Living
-No Memory Care</t>
  </si>
  <si>
    <t>SUN DIAL MANOR</t>
  </si>
  <si>
    <t>410 SECOND STREET</t>
  </si>
  <si>
    <t>WAKONDA HERITAGE MANOR</t>
  </si>
  <si>
    <t>515 OHIO STREET</t>
  </si>
  <si>
    <t>WAKONDA</t>
  </si>
  <si>
    <t>https://www.avera.org/locations/profile/wakonda-heritage-manor-avera/</t>
  </si>
  <si>
    <t>Other Prices:
Premium Skilled Nursing Room - $295/day
Assisted Living Private Room - $113/day
-No Memory Care</t>
  </si>
  <si>
    <t>GOOD SAMARITAN SOCIETY SCOTLAND</t>
  </si>
  <si>
    <t>130 6TH STREET</t>
  </si>
  <si>
    <t>SCOTLAND</t>
  </si>
  <si>
    <t>https://www.good-sam.com/locations/scotland</t>
  </si>
  <si>
    <t>BETHANY HOME SIOUX FALLS</t>
  </si>
  <si>
    <t>1901 SOUTH HOLLY AVENUE</t>
  </si>
  <si>
    <t>https://www.mybethanyhome.org/locations/bethany-meadows-brandon</t>
  </si>
  <si>
    <t>GOOD SAMARITAN SOCIETY TYNDALL</t>
  </si>
  <si>
    <t>2304 LAUREL STREET</t>
  </si>
  <si>
    <t>TYNDALL</t>
  </si>
  <si>
    <t>https://www.good-sam.com/locations/tyndall</t>
  </si>
  <si>
    <t>ESTELLINE NURSING AND CARE CENTER</t>
  </si>
  <si>
    <t>205 FJERESTAD AVENUE EAST</t>
  </si>
  <si>
    <t>ESTELLINE</t>
  </si>
  <si>
    <t>SUNSET MANOR AVERA HEALTH</t>
  </si>
  <si>
    <t>129 E CLAY ST</t>
  </si>
  <si>
    <t>IRENE</t>
  </si>
  <si>
    <t>https://www.avera.org/locations/profile/sunset-manor-avera-irene/</t>
  </si>
  <si>
    <t>GOOD SAMARITAN SOCIETY CANTON</t>
  </si>
  <si>
    <t>1022 NORTH DAKOTA AVENUE</t>
  </si>
  <si>
    <t>https://www.good-sam.com/locations/canton</t>
  </si>
  <si>
    <t>MONUMENT HEALTH STURGIS CARE CENTER</t>
  </si>
  <si>
    <t>2140 JUNCTION AVENUE</t>
  </si>
  <si>
    <t>STURGIS</t>
  </si>
  <si>
    <t>https://directory.monument.health/facility/sd/sturgis/2140-junction-avenue-8657270</t>
  </si>
  <si>
    <t>GOOD SAMARITAN SOCIETY NEW UNDERWOOD</t>
  </si>
  <si>
    <t>412 SOUTH MADISON</t>
  </si>
  <si>
    <t>NEW UNDERWOOD</t>
  </si>
  <si>
    <t>https://www.good-sam.com/locations/new-underwood</t>
  </si>
  <si>
    <t>WHEATCREST HILLS HEALTHCARE CENTER</t>
  </si>
  <si>
    <t>1311 VANDER HORCK ST</t>
  </si>
  <si>
    <t>BRITTON</t>
  </si>
  <si>
    <t>https://www.empres.com/location/wheat-crest-hills-healthcare-center/</t>
  </si>
  <si>
    <t>Prices of Rooms:
Shared - $218/day
Private - $224/day
Suite - $248/day
-No Assisted Living
-No Independent Living
-No Memory Care</t>
  </si>
  <si>
    <t>GOOD SAMARITAN SOCIETY WAGNER</t>
  </si>
  <si>
    <t>515 W HWY 46</t>
  </si>
  <si>
    <t>WAGNER</t>
  </si>
  <si>
    <t>https://www.good-sam.com/locations/wagner</t>
  </si>
  <si>
    <t>BOWDLE NURSING HOME</t>
  </si>
  <si>
    <t>8001 W 5TH STREET</t>
  </si>
  <si>
    <t>BOWDLE</t>
  </si>
  <si>
    <t>https://bowdlehc.com/</t>
  </si>
  <si>
    <t>FIRESTEEL HEALTHCARE CENTER</t>
  </si>
  <si>
    <t>1120 EAST 7TH AVENUE</t>
  </si>
  <si>
    <t>https://www.empres.com/location/firesteel-healthcare-center/</t>
  </si>
  <si>
    <t>Admissions Director currently in a meeting, advised to call back tomorrow.</t>
  </si>
  <si>
    <t>FOUNTAIN SPRINGS HEALTHCARE CENTER</t>
  </si>
  <si>
    <t>2000 WESLEYAN BLVD</t>
  </si>
  <si>
    <t>https://www.empres.com/location/fountain-springs-healthcare-center/</t>
  </si>
  <si>
    <t>OAKVIEW TERRACE</t>
  </si>
  <si>
    <t>510 E 8TH ST</t>
  </si>
  <si>
    <t>FREEMAN</t>
  </si>
  <si>
    <t>MENNO-OLIVET CARE CENTER</t>
  </si>
  <si>
    <t>402 S PINE STREET</t>
  </si>
  <si>
    <t>MENNO</t>
  </si>
  <si>
    <t>https://menno-olivetcarecenter.org/</t>
  </si>
  <si>
    <t>$7080.00 - $7620.00</t>
  </si>
  <si>
    <t>$4080.00 - $4680.00</t>
  </si>
  <si>
    <t>-Price range for private room depends on the size of the room
-Price range for Assisted Living depends on the level of care
-All prices will be updated on April
-No Independent Living
-No Memory Care</t>
  </si>
  <si>
    <t>DIAMOND CARE CENTER</t>
  </si>
  <si>
    <t>901 N MAIN AVE</t>
  </si>
  <si>
    <t>https://www.diamondcarecenter.com/</t>
  </si>
  <si>
    <t>$2760.00 - $3060.00</t>
  </si>
  <si>
    <t>-Price range for Assisted Living depends on the unit/room sizes
-No Independent Living
-No Memory Care</t>
  </si>
  <si>
    <t>GOOD SAMARITAN SOCIETY DEUEL COUNTY</t>
  </si>
  <si>
    <t>913 COLONEL PETE STREET</t>
  </si>
  <si>
    <t>CLEAR LAKE</t>
  </si>
  <si>
    <t>https://www.good-sam.com/locations/deuel-county</t>
  </si>
  <si>
    <t>$4216.00 - $5920.00</t>
  </si>
  <si>
    <t>$1358.00 - $1555.00</t>
  </si>
  <si>
    <t>-Assisted Living price range depends on the level of care
-Independent Living is $1358 for 1 person and $1555 for 2 persons
-No Memory Care</t>
  </si>
  <si>
    <t>PRAIRIE VIEW HEALTHCARE CENTER</t>
  </si>
  <si>
    <t>401 SOUTH FIRST AVENUE</t>
  </si>
  <si>
    <t>ST WILLIAM'S CARE CENTER</t>
  </si>
  <si>
    <t>103 N VIOLA ST</t>
  </si>
  <si>
    <t>Voicemail only.</t>
  </si>
  <si>
    <t>WALWORTH COUNTY CARE CENTER, INC</t>
  </si>
  <si>
    <t>4861 LINCOLN AVENUE</t>
  </si>
  <si>
    <t>SELBY</t>
  </si>
  <si>
    <t>http://walworthcare.com/</t>
  </si>
  <si>
    <t>Skilled nursing room prices are just the starting prices, can go up depends on the level of care.
Price range:
-Private - $235/day - $417.50/day
-Shared  - $230/day - $402.50/day
-No Assisted Living
-No Independent Living
-No Memory Care</t>
  </si>
  <si>
    <t>GOOD SAMARITAN SOCIETY MILLER</t>
  </si>
  <si>
    <t>421 EAST 4TH ST</t>
  </si>
  <si>
    <t>MILLER</t>
  </si>
  <si>
    <t>https://www.good-sam.com/locations/miller</t>
  </si>
  <si>
    <t>STRAND-KJORSVIG COMMUNITY REST HOME</t>
  </si>
  <si>
    <t>801 S MAIN</t>
  </si>
  <si>
    <t>ROSLYN</t>
  </si>
  <si>
    <t>-No shared room, all private rooms
-Prices for private rooms are 238/day, 243/day, 248/day depends on the level of care needs
-No Independent Living
-No Memory Care</t>
  </si>
  <si>
    <t>DOW RUMMEL VILLAGE</t>
  </si>
  <si>
    <t>1321 W DOW RUMMEL ST</t>
  </si>
  <si>
    <t>https://www.dowrummel.com/</t>
  </si>
  <si>
    <t>DELLS NURSING AND REHAB CENTER INC</t>
  </si>
  <si>
    <t>1400 THRESHER DR</t>
  </si>
  <si>
    <t>DELL RAPIDS</t>
  </si>
  <si>
    <t>http://dellsnursingrehab.com/</t>
  </si>
  <si>
    <t>Admissions Director already out of the office.</t>
  </si>
  <si>
    <t>BETHANY HOME - BRANDON</t>
  </si>
  <si>
    <t>3012 E ASPEN BLVD</t>
  </si>
  <si>
    <t>https://www.mybethanyhome.org/</t>
  </si>
  <si>
    <t>WESKOTA MANOR INC</t>
  </si>
  <si>
    <t>608 1ST STREET NE</t>
  </si>
  <si>
    <t>WESSINGTON SPRINGS</t>
  </si>
  <si>
    <t>BENNETT COUNTY HOSPITAL AND NURSING HOME</t>
  </si>
  <si>
    <t>102 MAJOR ALLEN</t>
  </si>
  <si>
    <t>MARTIN</t>
  </si>
  <si>
    <t>http://www.bennettcountyhospital.com/</t>
  </si>
  <si>
    <t>Forwared to Billing department because the Admissions Director is not sure about the price, but voice mail only.</t>
  </si>
  <si>
    <t>43A067</t>
  </si>
  <si>
    <t>SD HUMAN SERVICES CENTER - GERIATRIC PROGRAM</t>
  </si>
  <si>
    <t>3515 BROADWAY AVE</t>
  </si>
  <si>
    <t>YANKTON</t>
  </si>
  <si>
    <t>43A072</t>
  </si>
  <si>
    <t>PLATTE CARE CENTER</t>
  </si>
  <si>
    <t>609 EAST 7TH</t>
  </si>
  <si>
    <t>PLATTE</t>
  </si>
  <si>
    <t>43A073</t>
  </si>
  <si>
    <t>SANFORD CHAMBERLAIN CARE CENTER</t>
  </si>
  <si>
    <t>300 S BYRON BLVD</t>
  </si>
  <si>
    <t>CHAMBERLAIN</t>
  </si>
  <si>
    <t>https://www.sanfordhealth.org/locations/sanford-health-chamberlain-care-center</t>
  </si>
  <si>
    <t>43A089</t>
  </si>
  <si>
    <t>WHITE RIVER HEALTH CARE CENTER</t>
  </si>
  <si>
    <t>515 E 8TH STREET</t>
  </si>
  <si>
    <t>WHITE RIVER</t>
  </si>
  <si>
    <t>-No Assisted Living
-No Independent Living
-No Memory Care
-Price is just a starting price, range depende on the level of care.</t>
  </si>
  <si>
    <t>43A098</t>
  </si>
  <si>
    <t>SANFORD CARE CENTER VERMILLION</t>
  </si>
  <si>
    <t>125 S WALKER STREET</t>
  </si>
  <si>
    <t>VERMILLION</t>
  </si>
  <si>
    <t>https://www.sanfordhealth.org/locations/sanford-health-vermillion-care-center</t>
  </si>
  <si>
    <t>43A103</t>
  </si>
  <si>
    <t>KADOKA NURSING HOME</t>
  </si>
  <si>
    <t>605 MAPLE ST W</t>
  </si>
  <si>
    <t>KADOKA</t>
  </si>
  <si>
    <t>-Skilled nursing room price ranges from $220/day to $264/day depends on the level of care
-No Assisted Living
-No Independent Living
-No Memory Care</t>
  </si>
  <si>
    <t>43A113</t>
  </si>
  <si>
    <t>AVERA OAHE MANOR</t>
  </si>
  <si>
    <t>700 E GARFIELD</t>
  </si>
  <si>
    <t>https://www.avera.org/locations/profile/avera-oahe-manor-gettysburg/</t>
  </si>
  <si>
    <t>43A135</t>
  </si>
  <si>
    <t>EASTERN STAR HOME OF SOUTH DAKOTA, INC</t>
  </si>
  <si>
    <t>126 W 12TH AVENUE</t>
  </si>
  <si>
    <t>43A136</t>
  </si>
  <si>
    <t>MICHAEL J FITZMAURICE SOUTH DAKOTA VETERANS HOME</t>
  </si>
  <si>
    <t>2500 MINNEKAHTA AVENUE</t>
  </si>
  <si>
    <t>43A137</t>
  </si>
  <si>
    <t>AVERA BORMANN MANOR</t>
  </si>
  <si>
    <t>501 NORTH 4TH STREET</t>
  </si>
  <si>
    <t>PARKSTON</t>
  </si>
  <si>
    <t>43A138</t>
  </si>
  <si>
    <t>MEDICINE WHEEL VILLAGE</t>
  </si>
  <si>
    <t>24266 AIRPORT ROAD</t>
  </si>
  <si>
    <t>EAGLE BUTTE</t>
  </si>
  <si>
    <t>-No private rooms
-No Assisted Living because they already remodeled.
-No Independet Living
-No Memory Care</t>
  </si>
  <si>
    <t>NHC HEALTHCARE, JOHNSON CITY</t>
  </si>
  <si>
    <t>3209 BRISTOL HWY</t>
  </si>
  <si>
    <t>https://nhccare.com/locations/johnson-city/</t>
  </si>
  <si>
    <t>NHC-MAURY REGIONAL TRANSITIONAL CARE CENTER</t>
  </si>
  <si>
    <t>5010 TROTWOOD AVE</t>
  </si>
  <si>
    <t>https://nhccare.com/locations/maury-regional/</t>
  </si>
  <si>
    <t>No answer, no longer in service</t>
  </si>
  <si>
    <t>NHC HEALTHCARE, MILAN</t>
  </si>
  <si>
    <t>8017 DOGWOOD LANE</t>
  </si>
  <si>
    <t>MILAN</t>
  </si>
  <si>
    <t>https://nhccare.com/locations/milan/</t>
  </si>
  <si>
    <t>SIGNATURE HEALTHCARE OF MADISON</t>
  </si>
  <si>
    <t>431 LARKIN SPRING RD</t>
  </si>
  <si>
    <t>http://shcofmadison.com/</t>
  </si>
  <si>
    <t>Admissions is working remotely -</t>
  </si>
  <si>
    <t>NHC HEALTHCARE, MCMINNVILLE</t>
  </si>
  <si>
    <t>928 OLD SMITHVILLE RD</t>
  </si>
  <si>
    <t>MC MINNVILLE</t>
  </si>
  <si>
    <t>https://nhccare.com/locations/mcminnville/</t>
  </si>
  <si>
    <t>Transferred to admissions - only voicemail 12/28, 02/18</t>
  </si>
  <si>
    <t>CHRISTIAN CARE CENTER OF UNICOI COUNTY</t>
  </si>
  <si>
    <t>100 GREENWAY CIRCLE</t>
  </si>
  <si>
    <t>ERWIN</t>
  </si>
  <si>
    <t>https://cccofunicoicounty.com/</t>
  </si>
  <si>
    <t>NHC HEALTHCARE, SPRINGFIELD</t>
  </si>
  <si>
    <t>608 8TH AVE EAST</t>
  </si>
  <si>
    <t>https://nhccare.com/locations/springfield/</t>
  </si>
  <si>
    <t>NHC HEALTHCARE, LEWISBURG</t>
  </si>
  <si>
    <t>1653 MOORESVILLE HIGHWAY</t>
  </si>
  <si>
    <t>https://nhccare.com/locations/lewisburg/</t>
  </si>
  <si>
    <t>NHC HEALTHCARE, PULASKI</t>
  </si>
  <si>
    <t>993 E COLLEGE ST</t>
  </si>
  <si>
    <t>https://nhccare.com/locations/pulaski/</t>
  </si>
  <si>
    <t>$7,500 - 
$8,400</t>
  </si>
  <si>
    <t>SHANNONDALE HEALTH CARE CENTER</t>
  </si>
  <si>
    <t>7424 MIDDLEBROOK PIKE</t>
  </si>
  <si>
    <t>https://shannondaletn.com/</t>
  </si>
  <si>
    <t>NHC HEALTHCARE, COLUMBIA</t>
  </si>
  <si>
    <t>101 WALNUT LANE</t>
  </si>
  <si>
    <t>https://nhccare.com/locations/columbia/</t>
  </si>
  <si>
    <t>HEALTH CENTER AT STANDIFER PLACE, THE</t>
  </si>
  <si>
    <t>2626 WALKER RD</t>
  </si>
  <si>
    <t>CHATTANOOGA</t>
  </si>
  <si>
    <t>https://standiferplace.org/</t>
  </si>
  <si>
    <t>WESTMORELAND HEALTH AND REHABILITATION CENTER</t>
  </si>
  <si>
    <t>5837 LYONS VIEW PIKE</t>
  </si>
  <si>
    <t>https://trousdalelc.org/westmoreland/</t>
  </si>
  <si>
    <t>NHC HEALTHCARE, SMITHVILLE</t>
  </si>
  <si>
    <t>825 FISHER AVE</t>
  </si>
  <si>
    <t>SMITHVILLE</t>
  </si>
  <si>
    <t>https://nhccare.com/locations/smithville/</t>
  </si>
  <si>
    <t>NHC HEALTHCARE, SOMERVILLE</t>
  </si>
  <si>
    <t>308 LAKE DRIVE</t>
  </si>
  <si>
    <t>SOMERVILLE</t>
  </si>
  <si>
    <t>https://nhccare.com/locations/somerville/</t>
  </si>
  <si>
    <t>ASCENSION LIVING ALEXIAN VILLAGE TENNESSEE</t>
  </si>
  <si>
    <t>671 ALEXIAN WAY</t>
  </si>
  <si>
    <t>SIGNAL MOUNTAIN</t>
  </si>
  <si>
    <t>https://www.ascensionliving.org/find-a-community/alexian-village-chattanooga-tn</t>
  </si>
  <si>
    <t xml:space="preserve">$4,881 
Studio
$5,878
1 Bedroom </t>
  </si>
  <si>
    <t xml:space="preserve">$2,930 
Studio 
$3,236
1 Bedroom </t>
  </si>
  <si>
    <t>** No Memory Care
Assisted Living: 02/18</t>
  </si>
  <si>
    <t>THE WATERS OF GALLATIN, LLC</t>
  </si>
  <si>
    <t>555 EAST BLEDSOE STREET</t>
  </si>
  <si>
    <t>GALLATIN</t>
  </si>
  <si>
    <t>http://watersofgallatin.com/indexa.php</t>
  </si>
  <si>
    <t>No answer 02/18</t>
  </si>
  <si>
    <t>NHC HEALTHCARE, SEQUATCHIE</t>
  </si>
  <si>
    <t>360 DELL TRAIL</t>
  </si>
  <si>
    <t>https://nhccare.com/locations/sequatchie/</t>
  </si>
  <si>
    <t>NHC HEALTHCARE, OAK RIDGE</t>
  </si>
  <si>
    <t>300 LABORATORY RD</t>
  </si>
  <si>
    <t>OAK RIDGE</t>
  </si>
  <si>
    <t>https://nhccare.com/locations/oak-ridge/</t>
  </si>
  <si>
    <t>NHC HEALTHCARE, SPARTA</t>
  </si>
  <si>
    <t>34 GRACEY ST</t>
  </si>
  <si>
    <t>https://nhccare.com/locations/sparta/</t>
  </si>
  <si>
    <t>Transferred to admissions - only voicemail
2/28, 02/22</t>
  </si>
  <si>
    <t>ALLEN MORGAN HEALTH AND REHABILITATION CENTER</t>
  </si>
  <si>
    <t>177 NORTH HIGHLAND</t>
  </si>
  <si>
    <t>https://trezevantmanor.org/</t>
  </si>
  <si>
    <t>Independent Living - TBA dont have price yet (for waitlist)
Assisted Living - estimated only depends on which area or apartment could go up to $10,102
Memory Care - for private solo</t>
  </si>
  <si>
    <t>THE WATERS OF CLINTON, LLC</t>
  </si>
  <si>
    <t>220 LONGMIRE RD</t>
  </si>
  <si>
    <t>http://watersofclinton.com/indexa.php</t>
  </si>
  <si>
    <t>THE WATERS OF ROBERTSON, LLC</t>
  </si>
  <si>
    <t>104 WATSON ROAD</t>
  </si>
  <si>
    <t>http://www.watersofrobertson.com/indexa.php</t>
  </si>
  <si>
    <t>THE WATERS OF UNION CITY , LLC</t>
  </si>
  <si>
    <t>1105 SUNSWEPT DR</t>
  </si>
  <si>
    <t>http://www.watersofunioncity.com/indexa.php</t>
  </si>
  <si>
    <t>BRADLEY HEALTH CARE &amp; REHAB</t>
  </si>
  <si>
    <t>2910 PEERLESS RD</t>
  </si>
  <si>
    <t>https://bradleyhealthcare.com/</t>
  </si>
  <si>
    <t>SIGNATURE HEALTHCARE OF ROCKWOOD REHAB &amp; WELLNESS</t>
  </si>
  <si>
    <t>5580 ROANE STATE HWY</t>
  </si>
  <si>
    <t>ROCKWOOD</t>
  </si>
  <si>
    <t>https://shcofrockwood.com/</t>
  </si>
  <si>
    <t>Only Skilled Nursing &amp; Memory Care
** rate will change depends on the insurance and also upon assessment</t>
  </si>
  <si>
    <t>THE WATERS OF WINCHESTER, LLC</t>
  </si>
  <si>
    <t>1360 BYPASS ROAD</t>
  </si>
  <si>
    <t>http://www.watersofwinchester.com/indexa.php</t>
  </si>
  <si>
    <t>GRACE HEALTHCARE OF FRANKLIN</t>
  </si>
  <si>
    <t>1287 WEST MAIN</t>
  </si>
  <si>
    <t>MAJESTIC GARDENS AT MEMPHIS REHAB &amp; SNC</t>
  </si>
  <si>
    <t>131 N TUCKER</t>
  </si>
  <si>
    <t>https://majesticgardensrehab.com/</t>
  </si>
  <si>
    <t>DIVERSICARE OF DOVER</t>
  </si>
  <si>
    <t>537 SPRING STREET</t>
  </si>
  <si>
    <t>https://dvcr.com/locations/dover/</t>
  </si>
  <si>
    <t>DIVERSICARE OF CLAIBORNE</t>
  </si>
  <si>
    <t>902 BUCHANAN RD</t>
  </si>
  <si>
    <t>NEW TAZEWELL</t>
  </si>
  <si>
    <t>https://dvcr.com/locations/claiborne/</t>
  </si>
  <si>
    <t>BETHANY CENTER FOR REHABILITATION AND HEALING LLC</t>
  </si>
  <si>
    <t>421 OCALA DRIVE</t>
  </si>
  <si>
    <t>https://bethanycenterrehab.com/</t>
  </si>
  <si>
    <t>Starting is at $290 - rates will depend on the needs and during assessment</t>
  </si>
  <si>
    <t>THE HIGHLANDS OF MEMPHIS HEALTH &amp; REHABILITATION</t>
  </si>
  <si>
    <t>3549 NORRISWOOD</t>
  </si>
  <si>
    <t>THE HEALTH CENTER AT RICHLAND PLACE</t>
  </si>
  <si>
    <t>504 ELMINGTON AVENUE</t>
  </si>
  <si>
    <t>https://www.richlandplace.com/</t>
  </si>
  <si>
    <t>LIFE CARE CENTER OF CROSSVILLE</t>
  </si>
  <si>
    <t>80 JUSTICE ST</t>
  </si>
  <si>
    <t>CROSSVILLE</t>
  </si>
  <si>
    <t>https://lcca.com/locations/tn/crossville/</t>
  </si>
  <si>
    <t>Transferred to admissions - only voicemail 12/29, 02/24</t>
  </si>
  <si>
    <t>THE WATERS OF SHELBYVILLE, LLC</t>
  </si>
  <si>
    <t>835 UNION STREET</t>
  </si>
  <si>
    <t>http://watersofshelbyville.com/indexa.php</t>
  </si>
  <si>
    <t>ORCHARD VIEW POST-ACUTE AND REHABILITATION CENTER</t>
  </si>
  <si>
    <t>2035 STONEBROOK PLACE</t>
  </si>
  <si>
    <t>KINGSPORT</t>
  </si>
  <si>
    <t>https://orchardviewhc.com/</t>
  </si>
  <si>
    <t>Admissions &amp; Business Office - only voicemail 12/29, 02/24</t>
  </si>
  <si>
    <t>NHC HEALTHCARE, LAWRENCEBURG</t>
  </si>
  <si>
    <t>374 BRINK STREET</t>
  </si>
  <si>
    <t>https://nhccare.com/locations/lawrenceburg/</t>
  </si>
  <si>
    <t>Only Skilled Nursing
Memory Care
** they only have memory care program (same rate as skilled nursing), but no memory care unit</t>
  </si>
  <si>
    <t>NHC HEALTHCARE, HENDERSONVILLE</t>
  </si>
  <si>
    <t>370 OLD SHACKLE ISLAND RD</t>
  </si>
  <si>
    <t>https://nhccare.com/locations/hendersonville/</t>
  </si>
  <si>
    <t>WEST MEADE PLACE</t>
  </si>
  <si>
    <t>1000 ST LUKE DRIVE</t>
  </si>
  <si>
    <t>https://www.westmeadeplace.com/</t>
  </si>
  <si>
    <t>SPRING CITY CARE AND REHABILITATION CENTER</t>
  </si>
  <si>
    <t>331 HINCH STREET</t>
  </si>
  <si>
    <t>https://springcitycare.com/</t>
  </si>
  <si>
    <t>HUNTINGDON HEALTH &amp; REHABILITATION CENTER</t>
  </si>
  <si>
    <t>635 HIGH STREET</t>
  </si>
  <si>
    <t>https://www.thca.org/facility-finder/huntingdon-health-rehabilitation-center/</t>
  </si>
  <si>
    <t>HERITAGE CENTER, THE</t>
  </si>
  <si>
    <t>1026 MCFARLAND STREET</t>
  </si>
  <si>
    <t>https://lcca.com/locations/tn/heritage-center/</t>
  </si>
  <si>
    <t>RAINTREE MANOR</t>
  </si>
  <si>
    <t>415 PACE STREET</t>
  </si>
  <si>
    <t>SIGNATURE HEALTHCARE OF ELIZABETHON REHAB &amp; WELLNE</t>
  </si>
  <si>
    <t>1200 SPRUCE LANE</t>
  </si>
  <si>
    <t>ELIZABETHTON</t>
  </si>
  <si>
    <t>https://shcofelizabethton.com/</t>
  </si>
  <si>
    <t>Only Skilled Nursing
Memory Care will be offered next year</t>
  </si>
  <si>
    <t>CORDOVA WELLNESS AND REHABILITATION CENTER</t>
  </si>
  <si>
    <t>955 GERMANTOWN PKWY</t>
  </si>
  <si>
    <t>https://cordovactr.com/</t>
  </si>
  <si>
    <t>SPRING GATE REHAB &amp; HEALTHCARE CENTER</t>
  </si>
  <si>
    <t>3909 COVINGTON PIKE</t>
  </si>
  <si>
    <t>http://springgatehc.com/</t>
  </si>
  <si>
    <t>SOUTHERN TENN MEDICAL CENTER SNF</t>
  </si>
  <si>
    <t>629 HOSPITAL ROAD</t>
  </si>
  <si>
    <t>RENAISSANCE TERRACE</t>
  </si>
  <si>
    <t>257 PATTON LANE</t>
  </si>
  <si>
    <t>HARRIMAN</t>
  </si>
  <si>
    <t>http://renaissanceclc.cesltc.com/</t>
  </si>
  <si>
    <t>Only Skilled Nursing
* starting rate is $236/day - will change upon evaluation &amp; type of payment, medication</t>
  </si>
  <si>
    <t>HENRY COUNTY HEALTHCARE CTR</t>
  </si>
  <si>
    <t>239 HOSPITAL CIRCLE</t>
  </si>
  <si>
    <t>https://www.hcmc-tn.org/location/henry-county-healthcare-center-plumley-rehabilitation/</t>
  </si>
  <si>
    <t>LIFE CARE CENTER OF GREENEVILLE</t>
  </si>
  <si>
    <t>725 CRUM STREET</t>
  </si>
  <si>
    <t>GREENEVILLE</t>
  </si>
  <si>
    <t>https://lcca.com/locations/tn/greeneville/</t>
  </si>
  <si>
    <t>PINE MEADOWS HEALTH CARE</t>
  </si>
  <si>
    <t>700 NUCKOLLS ROAD</t>
  </si>
  <si>
    <t>http://pinemeadowshc.com/</t>
  </si>
  <si>
    <t>Only Skilled Nursing
* starting rate is $228/day - for assessment &amp; depends on insurance</t>
  </si>
  <si>
    <t>WHITEHAVEN COMMUNITY LIVING CENTER</t>
  </si>
  <si>
    <t>1076 CHAMBLISS ROAD</t>
  </si>
  <si>
    <t>http://whitehavenclc.cesltc.com/</t>
  </si>
  <si>
    <t>VIVIANT HEALTHCARE OF MURFREESOBORO</t>
  </si>
  <si>
    <t>1530 MIDDLE TENNESSEE BLVD</t>
  </si>
  <si>
    <t>MURFREESBORO</t>
  </si>
  <si>
    <r>
      <rPr>
        <rFont val="Arial"/>
        <color rgb="FFCC0000"/>
      </rPr>
      <t xml:space="preserve">Only Skilled Nursing &amp; Memory Care
</t>
    </r>
    <r>
      <rPr>
        <rFont val="Arial"/>
        <color rgb="FF1155CC"/>
        <u/>
      </rPr>
      <t>https://www.facebook.com/ViviantHealthcareMurfreesboro/</t>
    </r>
  </si>
  <si>
    <t>LIFE CARE CENTER OF MORGAN COUNTY</t>
  </si>
  <si>
    <t>419 SOUTH KINGSTON STREET</t>
  </si>
  <si>
    <t>WARTBURG</t>
  </si>
  <si>
    <t>https://lcca.com/locations/tn/morgan-county/</t>
  </si>
  <si>
    <t>Only Skilled Nursing &amp; Memory Care
* starting rate is $222/day - for assessment &amp; depends on insurance</t>
  </si>
  <si>
    <t>LIFE CARE CENTER OF RED BANK</t>
  </si>
  <si>
    <t>1020 RUNYAN DR</t>
  </si>
  <si>
    <t>https://lcca.com/locations/tn/red-bank/</t>
  </si>
  <si>
    <t>SIGNATURE HEALTHCARE OF MEMPHIS</t>
  </si>
  <si>
    <t>1150 DOVECREST RD</t>
  </si>
  <si>
    <t>https://shcofmemphis.com/</t>
  </si>
  <si>
    <t>JEFFERSON CITY HEALTH AND REHAB CENTER</t>
  </si>
  <si>
    <t>283 W BROADWAY BLVD</t>
  </si>
  <si>
    <t>https://jeffersoncityhc.com/</t>
  </si>
  <si>
    <t>AHC WAVERLY</t>
  </si>
  <si>
    <t>895 POWERS BLVD</t>
  </si>
  <si>
    <t>https://www.ahcseniorcare.com/communities/ahc-waverly</t>
  </si>
  <si>
    <t>LIFE CARE CENTER OF CENTERVILLE</t>
  </si>
  <si>
    <t>112 OLD DICKSON RD</t>
  </si>
  <si>
    <t>https://lcca.com/locations/tn/centerville/</t>
  </si>
  <si>
    <t>Transferred to admissions - only voicemail 01/03, 02/24</t>
  </si>
  <si>
    <t>ONEIDA NURSING AND REHAB CENTER</t>
  </si>
  <si>
    <t>18805 ALBERTA DR</t>
  </si>
  <si>
    <t>ONEIDA</t>
  </si>
  <si>
    <t>https://www.oneidanursingandrehab.com/</t>
  </si>
  <si>
    <t>Transferred to admissions - only voicemail 1/2, 2/17</t>
  </si>
  <si>
    <t>SUMMIT VIEW OF FARRAGUT, LLC</t>
  </si>
  <si>
    <t>12823 KINGSTON PIKE</t>
  </si>
  <si>
    <t>https://www.summitviewoffarragut.com/</t>
  </si>
  <si>
    <t>SUMMIT VIEW OF ROCKY TOP</t>
  </si>
  <si>
    <t>204 INDUSTRIAL PARK RD</t>
  </si>
  <si>
    <t>ROCKY TOP</t>
  </si>
  <si>
    <t>https://www.summitviewofrockytop.com/</t>
  </si>
  <si>
    <t>BRIARCLIFF HEALTH CARE CENTER</t>
  </si>
  <si>
    <t>100 ELMHURST DR</t>
  </si>
  <si>
    <t>https://dvcr.com/locations/oak-ridge/</t>
  </si>
  <si>
    <t>AHC CUMBERLAND</t>
  </si>
  <si>
    <t>4343 ASHLAND CITY HIGHWAY</t>
  </si>
  <si>
    <t>https://www.ahcseniorcare.com/communities/ahc-cumberland</t>
  </si>
  <si>
    <t>TRI STATE HEALTH AND REHABILITATION CENTER</t>
  </si>
  <si>
    <t>600 SHAWANEE RD</t>
  </si>
  <si>
    <t>HARROGATE</t>
  </si>
  <si>
    <t>https://www.tristatehealth.org/</t>
  </si>
  <si>
    <t>LAUGHLIN HEALTH CARE CENTER</t>
  </si>
  <si>
    <t>801 E MCKEE ST</t>
  </si>
  <si>
    <r>
      <rPr>
        <rFont val="Arial"/>
        <color rgb="FF1155CC"/>
        <u/>
      </rPr>
      <t>https://www.balladhealth.org/location/laughlin-healthcare-center</t>
    </r>
    <r>
      <rPr>
        <rFont val="Arial"/>
        <color rgb="FFCC0000"/>
      </rPr>
      <t>r</t>
    </r>
  </si>
  <si>
    <t>LEBANON CENTER FOR REHABILITATION AND HEALING, LLC</t>
  </si>
  <si>
    <t>731 CASTLE HEIGHTS COURT</t>
  </si>
  <si>
    <t>https://lebanoncenterrehab.com/</t>
  </si>
  <si>
    <t>TENNESSEE VETERANS HOME</t>
  </si>
  <si>
    <t>345 COMPTON ROAD</t>
  </si>
  <si>
    <t>https://tsvh.org/</t>
  </si>
  <si>
    <t>CUMBERLAND VILLAGE CARE</t>
  </si>
  <si>
    <t>136 DAVIS LANE</t>
  </si>
  <si>
    <t>LAFOLLETTE</t>
  </si>
  <si>
    <t>https://www.genesishcc.com/cumberlandvillage/</t>
  </si>
  <si>
    <t>Only Skilled Nursing &amp; Memory Care
** all rooms are same rate</t>
  </si>
  <si>
    <t>STARR REGIONAL HEALTH &amp; REHABILITATION</t>
  </si>
  <si>
    <t>886 HWY 411 NORTH</t>
  </si>
  <si>
    <t>ETOWAH</t>
  </si>
  <si>
    <t>https://www.starrregional.com/locations</t>
  </si>
  <si>
    <t>LYNCHBURG NURSING CENTER</t>
  </si>
  <si>
    <t>40 NURSING HOME ROAD</t>
  </si>
  <si>
    <t>LYNCHBURG</t>
  </si>
  <si>
    <t>https://lcca.com/locations/tn/lynchburg/</t>
  </si>
  <si>
    <t>GRACE HEALTHCARE OF WHITES CREEK</t>
  </si>
  <si>
    <t>3425 KNIGHT DRIVE</t>
  </si>
  <si>
    <t>WHITES CREEK</t>
  </si>
  <si>
    <t>https://www.whitescreekctr.com/</t>
  </si>
  <si>
    <t>RAINBOW REHAB AND HEALTHCARE</t>
  </si>
  <si>
    <t>8119 MEMPHIS ARLINGTON ROAD</t>
  </si>
  <si>
    <t>BARTLETT</t>
  </si>
  <si>
    <t>https://rainbowrhc.com/</t>
  </si>
  <si>
    <t>WILLOW RIDGE CENTER</t>
  </si>
  <si>
    <t>215 RICHARDSON WAY</t>
  </si>
  <si>
    <t>MAYNARDVILLE</t>
  </si>
  <si>
    <t>https://www.thca.org/facility-finder/willow-ridge-center/</t>
  </si>
  <si>
    <t>Only Skilled Nursing 
** all rooms are same rate</t>
  </si>
  <si>
    <t>REELFOOT MANOR HEALTH AND REHAB</t>
  </si>
  <si>
    <t>1034 REELFOOT DRIVE</t>
  </si>
  <si>
    <t>TIPTONVILLE</t>
  </si>
  <si>
    <t>https://www.reelfootmanor.com/</t>
  </si>
  <si>
    <t>FAIRPARK HEALTH AND REHABILITATION</t>
  </si>
  <si>
    <t>307 N FIFTH ST BOX 5477</t>
  </si>
  <si>
    <r>
      <rPr>
        <rFont val="Arial"/>
        <color rgb="FFCC0000"/>
      </rPr>
      <t>Only Skilled Nursing - Semi Private Room
** there is also a room for 3 person at $238/day or $7140/mo
page not working</t>
    </r>
    <r>
      <rPr>
        <rFont val="Arial"/>
        <color rgb="FFCC0000"/>
      </rPr>
      <t xml:space="preserve">
</t>
    </r>
    <r>
      <rPr>
        <rFont val="Arial"/>
        <color rgb="FF1155CC"/>
        <u/>
      </rPr>
      <t>https://www.fairparkhealthandrehab.com/</t>
    </r>
  </si>
  <si>
    <t>LIFE CARE CENTER OF COLLEGEDALE</t>
  </si>
  <si>
    <t>9210 APISON PIKE</t>
  </si>
  <si>
    <t>COLLEGEDALE</t>
  </si>
  <si>
    <t>https://lcca.com/locations/tn/collegedale/</t>
  </si>
  <si>
    <t>CONCORDIA NURSING AND REHABILITATION-NORTHHAVEN</t>
  </si>
  <si>
    <t>3300 BROADWAY NE</t>
  </si>
  <si>
    <t>LIFE CARE CENTER OF ELIZABETHTON</t>
  </si>
  <si>
    <t>1641 HIGHWAY 19E</t>
  </si>
  <si>
    <t>https://lcca.com/locations/tn/elizabethton/</t>
  </si>
  <si>
    <t>WYNDRIDGE HEALTH AND REHAB CTR</t>
  </si>
  <si>
    <t>456 WAYNE AVENUE</t>
  </si>
  <si>
    <t>http://www.wyndridgehealthandrehab.com/</t>
  </si>
  <si>
    <t>SIGNATURE HEALTH OF PORTLAND REHAB &amp; WELLNESS CENT</t>
  </si>
  <si>
    <t>215 HIGHLAND CIRCLE DRIVE</t>
  </si>
  <si>
    <t>http://shcofportland.com/</t>
  </si>
  <si>
    <t>TRENTON HEALTH AND REHABILITATION CENTER, LLC</t>
  </si>
  <si>
    <t>2036 HIGHWAY 45 BYPASS</t>
  </si>
  <si>
    <t>https://www.trentonhealthandrehab.com/</t>
  </si>
  <si>
    <t>LIFE CARE CENTER OF MORRISTOWN</t>
  </si>
  <si>
    <t>501 WEST ECONOMY ROAD</t>
  </si>
  <si>
    <t>https://lcca.com/locations/tn/morristown/</t>
  </si>
  <si>
    <t>THE WATERS OF CHEATHAM, LLC</t>
  </si>
  <si>
    <t>2501 RIVER ROAD</t>
  </si>
  <si>
    <t>ASHLAND CITY</t>
  </si>
  <si>
    <t>http://www.watersofcheatham.com/indexa.php</t>
  </si>
  <si>
    <t>ELK RIVER HEALTH &amp; REHABILITATION OF ARDMORE</t>
  </si>
  <si>
    <t>25385 MAIN STREET</t>
  </si>
  <si>
    <t>https://www.elkriverhrofardmore.com/</t>
  </si>
  <si>
    <t>WOOD PRESBYTERIAN HOME</t>
  </si>
  <si>
    <t>520 OLD HIGHWAY 68</t>
  </si>
  <si>
    <t>SWEETWATER</t>
  </si>
  <si>
    <t>https://www.woodvillagetn.com/contact/365555</t>
  </si>
  <si>
    <t>SIGNATURE HEALTHCARE OF RIDGELY REHAB&amp;WELLNESS CTR</t>
  </si>
  <si>
    <t>117 N MAIN STREET</t>
  </si>
  <si>
    <t>RIDGELY</t>
  </si>
  <si>
    <t>https://shcofridgely.com/</t>
  </si>
  <si>
    <t>No additonal cost</t>
  </si>
  <si>
    <t>OAKWOOD COMMUNITY LIVING CENTER</t>
  </si>
  <si>
    <t>1636 WOODLAWN</t>
  </si>
  <si>
    <t>DYERSBURG</t>
  </si>
  <si>
    <t>http://oakwoodclc.cesltc.com/</t>
  </si>
  <si>
    <t>SIGNATURE HEALTHCARE OF SOUTH PITTSBURG REHAB &amp; WE</t>
  </si>
  <si>
    <t>201 EAST 10TH STREET</t>
  </si>
  <si>
    <t>SOUTH PITTSBURG</t>
  </si>
  <si>
    <t>https://shcofsouthpittsburg.com/</t>
  </si>
  <si>
    <t>SIGNATURE HEALTHCARE OF GREENEVILLE</t>
  </si>
  <si>
    <t>106 HOLT COURT</t>
  </si>
  <si>
    <t>https://shcofgreeneville.com/</t>
  </si>
  <si>
    <t>Only Skilled Nursing &amp; Memory Care
** rates doesnt include therapy</t>
  </si>
  <si>
    <t>LAUDERDALE COMMUNITY LIVING CENTER</t>
  </si>
  <si>
    <t>215 LACKEY LANE</t>
  </si>
  <si>
    <t>http://lauderdaleclc.cesltc.com/</t>
  </si>
  <si>
    <t>STANDING STONE CARE AND REHAB</t>
  </si>
  <si>
    <t>410 W CRAWFORD AVENUE</t>
  </si>
  <si>
    <t>MONTEREY</t>
  </si>
  <si>
    <t>https://standingstonecare.com/</t>
  </si>
  <si>
    <t>HILLVIEW COMMUNITY LIVING CENTER</t>
  </si>
  <si>
    <t>897 EVERGREEN STREET</t>
  </si>
  <si>
    <t>DRESDEN</t>
  </si>
  <si>
    <t>http://hillviewclc.cesltc.com/</t>
  </si>
  <si>
    <t>SIGNATURE HEALTHCARE OF CLEVELAND</t>
  </si>
  <si>
    <t>2750 EXECUTIVE PARK PLACE</t>
  </si>
  <si>
    <t>https://shcofcleveland.com/</t>
  </si>
  <si>
    <t>MT PLEASANT HEALTHCARE AND REHABILITATION</t>
  </si>
  <si>
    <t>904 HIDDEN ACRES DR</t>
  </si>
  <si>
    <t>https://mtpleasanthr.com/</t>
  </si>
  <si>
    <t>SIGNATURE HEALTHCARE OF ERIN</t>
  </si>
  <si>
    <t>278 ROCKY HOLLOW ROAD</t>
  </si>
  <si>
    <t>ERIN</t>
  </si>
  <si>
    <t>https://shcoferin.com/</t>
  </si>
  <si>
    <t>Only Skilled Nursing (semi - private) &amp; Memory Care</t>
  </si>
  <si>
    <t>WOODCREST AT BLAKEFORD</t>
  </si>
  <si>
    <t>11 BURTON HILLS BLVD</t>
  </si>
  <si>
    <t>https://blakeford.com/</t>
  </si>
  <si>
    <t>LIFE CARE CENTER OF HIXSON</t>
  </si>
  <si>
    <t>5798 HIXSON HOME PLACE</t>
  </si>
  <si>
    <t>HIXSON</t>
  </si>
  <si>
    <t>https://lcca.com/locations/tn/hixson/</t>
  </si>
  <si>
    <t>AHC UNION CITY</t>
  </si>
  <si>
    <t>1630 E REELFOOT AVE</t>
  </si>
  <si>
    <t>https://ahcseniorcare.com/communities/ahc-union-city</t>
  </si>
  <si>
    <t>PIGEON FORGE CARE &amp; REHAB CENTER</t>
  </si>
  <si>
    <t>415 COLE DRIVE</t>
  </si>
  <si>
    <t>PIGEON FORGE</t>
  </si>
  <si>
    <t>http://pigeonforgecare.com/</t>
  </si>
  <si>
    <t>HORIZON HEALTH AND REHAB CENTER</t>
  </si>
  <si>
    <t>811 KEYLON STREET</t>
  </si>
  <si>
    <r>
      <rPr>
        <rFont val="Arial"/>
        <color rgb="FFCC0000"/>
      </rPr>
      <t xml:space="preserve">Only Skilled Nursing &amp; Memory Care
** rates will still change depends on insurance and 3 qualifying hospital the patient will be coming from and per assessment
</t>
    </r>
    <r>
      <rPr>
        <rFont val="Arial"/>
        <color rgb="FF1155CC"/>
        <u/>
      </rPr>
      <t>http://horizonrehabcares.homestead.com</t>
    </r>
    <r>
      <rPr>
        <rFont val="Arial"/>
        <color rgb="FFCC0000"/>
      </rPr>
      <t xml:space="preserve">
website disabled</t>
    </r>
  </si>
  <si>
    <t>PARKWAY HEALTH AND REHABILITATION CENTER</t>
  </si>
  <si>
    <t>200 SOUTH PARKWAY WEST</t>
  </si>
  <si>
    <t>http://www.parkwayhc.com/</t>
  </si>
  <si>
    <t>PICKETT CARE AND REHABILITATION CENTER</t>
  </si>
  <si>
    <t>129 HILLCREST DRIVE</t>
  </si>
  <si>
    <t>BYRDSTOWN</t>
  </si>
  <si>
    <t>https://pickettcare.com/</t>
  </si>
  <si>
    <t xml:space="preserve">Only Skilled Nursing - starting for rooms is $250/day. Need to know what therapy/medication is needed and insurance. </t>
  </si>
  <si>
    <t>MANCHESTER HEALTH CARE CENTER</t>
  </si>
  <si>
    <t>395 INTERSTATE DRIVE</t>
  </si>
  <si>
    <t>BEDROCKHC AT SPRING MEADOWS, LLC</t>
  </si>
  <si>
    <t>220 HIGHWAY 76</t>
  </si>
  <si>
    <t>https://springmeadowshealthcare.com/</t>
  </si>
  <si>
    <t>BLOUNT MEMORIAL TRANS CARE CTR</t>
  </si>
  <si>
    <t>2320 EAST LAMAR ALEXANDER PKWY</t>
  </si>
  <si>
    <t>COMMUNITY CARE OF RUTHERFORD</t>
  </si>
  <si>
    <t>901 COUNTY FARM RD</t>
  </si>
  <si>
    <t>https://ccrconline.org/</t>
  </si>
  <si>
    <t>SODDY-DAISY HEALTH CARE CENTER</t>
  </si>
  <si>
    <t>701 SEQUOYAH ROAD</t>
  </si>
  <si>
    <t>SODDY-DAISY</t>
  </si>
  <si>
    <t>https://soddydaisyhealth.com/</t>
  </si>
  <si>
    <t>APPLINGWOOD HEALTH CARE CENTER</t>
  </si>
  <si>
    <t>1536 APPLING CARE LANE</t>
  </si>
  <si>
    <t>https://www.ahcseniorcare.com/communities/ahc-applingwood</t>
  </si>
  <si>
    <t>LAURELWOOD HEALTHCARE CENTER</t>
  </si>
  <si>
    <t>200 BIRCH ST</t>
  </si>
  <si>
    <t>https://www.laurelwoodctr.com/</t>
  </si>
  <si>
    <t>NHC HEALTHCARE, FARRAGUT</t>
  </si>
  <si>
    <t>120 CAVETT HILL LANE</t>
  </si>
  <si>
    <t>https://nhccare.com/locations/nhc-place-farragut/</t>
  </si>
  <si>
    <t>LIFE CARE CENTER OF SPARTA</t>
  </si>
  <si>
    <t>508 MOSE DRIVE</t>
  </si>
  <si>
    <t>https://lcca.com/locations/tn/sparta/</t>
  </si>
  <si>
    <t>** no longer offered private bec it was designated for covid patients
** transferred to assisted living extension - no answer, only vmail</t>
  </si>
  <si>
    <t>ETOWAH HEALTH CARE CENTER</t>
  </si>
  <si>
    <t>409 GRADY ROAD</t>
  </si>
  <si>
    <t>https://www.etwhcc.com/</t>
  </si>
  <si>
    <t>Only Skilled Nursing 
** rates are for room only, does not include therapy. For assessment and could change depends on the insurance</t>
  </si>
  <si>
    <t>CENTER ON AGING AND HEALTH</t>
  </si>
  <si>
    <t>880 SOUTH MOHAWK DRIVE</t>
  </si>
  <si>
    <t>https://www.thca.org/facility-finder/center-on-aging-health-llc/</t>
  </si>
  <si>
    <t>Only Skilled Nursing &amp; Memory Care
** rates will still change depends on insurance and thera[y needed. But all rooms starts at $239/day private pay</t>
  </si>
  <si>
    <t>BRIGHT GLADE HEALTH AND REHABILITATION CENTER LLC</t>
  </si>
  <si>
    <t>5070 SANDERLIN AVENUE</t>
  </si>
  <si>
    <t>https://ahcseniorcare.com/communities/ahc-bright-glade</t>
  </si>
  <si>
    <t>AHC HARBOR VIEW</t>
  </si>
  <si>
    <t>1513 N 2ND STREET</t>
  </si>
  <si>
    <t>https://ahcseniorcare.com/communities/ahc-harbor-view</t>
  </si>
  <si>
    <t>AHC MCKENZIE</t>
  </si>
  <si>
    <t>MC KENZIE</t>
  </si>
  <si>
    <t>https://ahcseniorcare.com/communities/ahc-mckenzie</t>
  </si>
  <si>
    <t>Only Skilled Nursing - rate given is for both room only, subject to change upon assessment (therapy and medication needed)</t>
  </si>
  <si>
    <t>AHC LEXINGTON</t>
  </si>
  <si>
    <t>727 EAST CHURCH STREET</t>
  </si>
  <si>
    <t>https://ahcseniorcare.com/communities/ahc-lexington</t>
  </si>
  <si>
    <t>DOUGLAS HEALTH AND REHABILITATION</t>
  </si>
  <si>
    <t>2084 W MAIN STREET</t>
  </si>
  <si>
    <t>http://www.douglashc.com/</t>
  </si>
  <si>
    <t>AHC MT JULIET</t>
  </si>
  <si>
    <t>2650 NORTH MT JULIET ROAD</t>
  </si>
  <si>
    <t>MOUNT JULIET</t>
  </si>
  <si>
    <t>https://ahcseniorcare.com/communities/ahc-mt-juliet</t>
  </si>
  <si>
    <t>GALLAWAY HEALTH AND REHAB</t>
  </si>
  <si>
    <t>435 OLD BROWNSVILLE RD</t>
  </si>
  <si>
    <t>GALLAWAY</t>
  </si>
  <si>
    <t>https://www.gallawayhealthandrehab.com/</t>
  </si>
  <si>
    <t>AHC CRESTVIEW</t>
  </si>
  <si>
    <t>704 DUPREE ROAD</t>
  </si>
  <si>
    <t>https://ahcseniorcare.com/communities/ahc-crestview</t>
  </si>
  <si>
    <t>AHC MEADOWBROOK</t>
  </si>
  <si>
    <t>1245 E COLLEGE ST</t>
  </si>
  <si>
    <t>https://ahcseniorcare.com/communities/ahc-meadowbrook</t>
  </si>
  <si>
    <t>CELINA HEALTH AND REHABILITATION CENTER</t>
  </si>
  <si>
    <t>120 PITCOCK LANE</t>
  </si>
  <si>
    <t>CELINA</t>
  </si>
  <si>
    <t>https://www.celinahealthandrehab.com/</t>
  </si>
  <si>
    <t>AHC DYERSBURG</t>
  </si>
  <si>
    <t>1900 PARR AVENUE</t>
  </si>
  <si>
    <t>https://ahcseniorcare.com/communities/ahc-dyersburg</t>
  </si>
  <si>
    <t>SIGNATURE HEALTHCARE OF CLARKSVILLE</t>
  </si>
  <si>
    <t>198 OLD FARMER ROAD</t>
  </si>
  <si>
    <t>https://shcofclarksville.com/</t>
  </si>
  <si>
    <t>AHC WESTWOOD</t>
  </si>
  <si>
    <t>524 WEST MAIN STREET</t>
  </si>
  <si>
    <t>DECATURVILLE</t>
  </si>
  <si>
    <t>https://ahcseniorcare.com/communities/ahc-westwood</t>
  </si>
  <si>
    <t>AHC MCNAIRY COUNTY</t>
  </si>
  <si>
    <t>835 EAST POPLAR AVENUE</t>
  </si>
  <si>
    <t>SELMER</t>
  </si>
  <si>
    <t>https://ahcseniorcare.com/communities/ahc-mcnairy-county</t>
  </si>
  <si>
    <t>AHC FOREST COVE</t>
  </si>
  <si>
    <t>45 FOREST COVE</t>
  </si>
  <si>
    <t>https://ahcseniorcare.com/communities/ahc-forest-cove</t>
  </si>
  <si>
    <t>AHC HUMBOLDT</t>
  </si>
  <si>
    <t>2031 AVONDALE STREET, POBOX 446</t>
  </si>
  <si>
    <t>https://ahcseniorcare.com/communities/ahc-humboldt</t>
  </si>
  <si>
    <t>AMERICAN HEALTH COMMUNITIES OF CLARKSVILLE</t>
  </si>
  <si>
    <t>900 PROFESSIONAL PARK DRIVE</t>
  </si>
  <si>
    <t>https://ahcseniorcare.com/communities/ahc-clarksville</t>
  </si>
  <si>
    <t>SWEETWATER NURSING CENTER</t>
  </si>
  <si>
    <t>978 HWY 11 SOUTH</t>
  </si>
  <si>
    <t>https://sweetwaternursingcenter.com/</t>
  </si>
  <si>
    <t>MADISONVILLE HEALTH AND REHAB CENTER</t>
  </si>
  <si>
    <t>465 ISBILL RD</t>
  </si>
  <si>
    <t>https://trousdalelc.org/madisonville/</t>
  </si>
  <si>
    <t>HANCOCK MANOR NURSING HOME</t>
  </si>
  <si>
    <t>1423 MAIN STREET</t>
  </si>
  <si>
    <t>SNEEDVILLE</t>
  </si>
  <si>
    <t>https://www.hancockmanor.com/mission</t>
  </si>
  <si>
    <t>MAGNOLIA CREEK NURSING AND REHABILITATION</t>
  </si>
  <si>
    <t>1992 HWY 51 S</t>
  </si>
  <si>
    <t>https://magnoliacreekrehab.com/</t>
  </si>
  <si>
    <t>AHC PARIS</t>
  </si>
  <si>
    <t>800 VOLUNTEER DRIVE</t>
  </si>
  <si>
    <t>https://www.ahcseniorcare.com/communities/ahc-paris</t>
  </si>
  <si>
    <t>BELLS NURSING AND REHABILITATION CENTER</t>
  </si>
  <si>
    <t>213 HERNDON DRIVE</t>
  </si>
  <si>
    <t>BELLS</t>
  </si>
  <si>
    <t>HILLVIEW HEALTH CENTER</t>
  </si>
  <si>
    <t>1666 HILLVIEW DRIVE</t>
  </si>
  <si>
    <t>https://www.hillviewhealthcenter.com/</t>
  </si>
  <si>
    <t>1124 NORTH MAIN STREET</t>
  </si>
  <si>
    <t>IVY HALL NURSING HOME</t>
  </si>
  <si>
    <t>301 WATAUGA AVE</t>
  </si>
  <si>
    <t>https://ivyhallnursinghome.com/</t>
  </si>
  <si>
    <t>Transferred to admissions - only voicemail 01/05, 02/17</t>
  </si>
  <si>
    <t>TOWNE SQUARE CARE OF PURYEAR</t>
  </si>
  <si>
    <t>220 COLLEGE STREET</t>
  </si>
  <si>
    <t>PURYEAR</t>
  </si>
  <si>
    <t>https://puryear-farms.com/</t>
  </si>
  <si>
    <t>Transferred to admissions - only voicemail 01/05
No answer 02/17</t>
  </si>
  <si>
    <t>HENDERSON HEALTH AND REHABILITATION CENTER</t>
  </si>
  <si>
    <t>412 JUANITA DRIVE</t>
  </si>
  <si>
    <t>https://www.hendersonctr.com/</t>
  </si>
  <si>
    <t>914 INDUSTRIAL PARK RD</t>
  </si>
  <si>
    <t>DANDRIDGE</t>
  </si>
  <si>
    <t>https://jcnh.org/</t>
  </si>
  <si>
    <t>HERMITAGE HEALTH CENTER</t>
  </si>
  <si>
    <t>1633 HILLVIEW DRIVE</t>
  </si>
  <si>
    <t>https://www.hermitagehealthcenter.com/</t>
  </si>
  <si>
    <t>ISLAND HOME PARK HEALTH AND REHAB</t>
  </si>
  <si>
    <t>1758 HILLWOOD DRIVE</t>
  </si>
  <si>
    <t>https://www.hillcresthc.com/island-home/</t>
  </si>
  <si>
    <t>DICKSON HEALTH AND REHAB</t>
  </si>
  <si>
    <t>901 N CHARLOTTE</t>
  </si>
  <si>
    <t>DICKSON</t>
  </si>
  <si>
    <t>http://www.dicksonhealthandrehab.com/our-services/</t>
  </si>
  <si>
    <t>DURHAM-HENSLEY HEALTH AND REHABILITATION</t>
  </si>
  <si>
    <t>55 NURSING HOME RD</t>
  </si>
  <si>
    <t>CHUCKEY</t>
  </si>
  <si>
    <t>https://durhamhensleyhealth.com/</t>
  </si>
  <si>
    <t>LIFE CARE CENTER OF GRAY</t>
  </si>
  <si>
    <t>791 OLD GRAY STATION ROAD</t>
  </si>
  <si>
    <t>https://lcca.com/locations/tn/gray/</t>
  </si>
  <si>
    <t>No answer, no vmail 01/06
Transferred to admissions - only voicemail  02/17</t>
  </si>
  <si>
    <t>THE WATERS OF SPRINGFIELD LLC</t>
  </si>
  <si>
    <t>704 5TH AVENUE EAST</t>
  </si>
  <si>
    <t>http://watersofspringfield.com/</t>
  </si>
  <si>
    <t>HUMPHREYS COUNTY CARE AND REHABILITATION</t>
  </si>
  <si>
    <t>104 FORT HILL ROAD</t>
  </si>
  <si>
    <t>https://www.humphreyscountynursinghome.org/</t>
  </si>
  <si>
    <t>AVE MARIA HOME</t>
  </si>
  <si>
    <t>2805 CHARLES BRYAN RD</t>
  </si>
  <si>
    <t>https://avemariahome.org/about-us/st-clare-health-rehab/</t>
  </si>
  <si>
    <t>Admissions is currently unavailable</t>
  </si>
  <si>
    <t>RIPLEY HEALTHCARE AND REHAB CENTER</t>
  </si>
  <si>
    <t>118 HALLIBURTON DRIVE</t>
  </si>
  <si>
    <t>THE MEADOWS</t>
  </si>
  <si>
    <t>8044 COLEY DAVIS ROAD</t>
  </si>
  <si>
    <t>https://nhccare.com/locations/the-meadows/</t>
  </si>
  <si>
    <t>Currently no availability due to Covid outbreak</t>
  </si>
  <si>
    <t>127 E BROOKLYN AVENUE</t>
  </si>
  <si>
    <t>Currently no availability - all rooms starts at $220/day excluding mediation &amp; could change depends on insurance</t>
  </si>
  <si>
    <t>LIFE CARE CENTER OF HICKORY WOODS</t>
  </si>
  <si>
    <t>4200 MURFREESBORO PIKE</t>
  </si>
  <si>
    <t>ANTIOCH</t>
  </si>
  <si>
    <t>https://lcca.com/locations/tn/hickory-woods/</t>
  </si>
  <si>
    <t>Admissions is on a meeting 01/06
Only Skilled Nursing 02/18</t>
  </si>
  <si>
    <t>OBION COUNTY NURSING HOME</t>
  </si>
  <si>
    <t>1084 EAST COUNTY HOME ROAD</t>
  </si>
  <si>
    <t>https://obioncountynursinghome.com/</t>
  </si>
  <si>
    <t>Not accepting calls from private number 01/06
Only Skilled Nursing - Shared Room 02/18</t>
  </si>
  <si>
    <t>LIFE CARE CENTER OF OOLTEWAH</t>
  </si>
  <si>
    <t>5911 SNOW HILL ROAD</t>
  </si>
  <si>
    <t>OOLTEWAH</t>
  </si>
  <si>
    <t>https://lcca.com/locations/tn/ooltewah/</t>
  </si>
  <si>
    <t>Transferred to admissions - only voicemail 01/06, 02/18</t>
  </si>
  <si>
    <t>NHC HEALTHCARE, TULLAHOMA</t>
  </si>
  <si>
    <t>1321 CEDAR LANE</t>
  </si>
  <si>
    <t>TULLAHOMA</t>
  </si>
  <si>
    <t>https://nhccare.com/locations/tullahoma/</t>
  </si>
  <si>
    <t>NHC HEALTHCARE, KINGSPORT</t>
  </si>
  <si>
    <t>2300 PAVILION DRIVE</t>
  </si>
  <si>
    <t>https://nhccare.com/locations/kingsport/</t>
  </si>
  <si>
    <t>WAYNESBORO HEALTH AND REHABILITATION CENTER</t>
  </si>
  <si>
    <t>104 J V MANGUBAT DRIVE</t>
  </si>
  <si>
    <t>https://trousdalelc.org/waynesboro/</t>
  </si>
  <si>
    <t>NHC PLACE SUMNER</t>
  </si>
  <si>
    <t>140 THORNE BOULEVARD</t>
  </si>
  <si>
    <t>https://nhccare.com/locations/nhc-place-sumner/</t>
  </si>
  <si>
    <t>Assisted &amp; Memory Care - no answer 02/18</t>
  </si>
  <si>
    <t>LIFE CARE CENTER OF BLOUNT COUNTY</t>
  </si>
  <si>
    <t>1965 STEWART LANE</t>
  </si>
  <si>
    <t>https://lcca.com/locations/tn/blount-county/</t>
  </si>
  <si>
    <t>No answer 01/06
Only Skilled Nursing - Private 02/18</t>
  </si>
  <si>
    <t>REGIONAL ONE HEALTH SUBACUTE CARE</t>
  </si>
  <si>
    <t>877 JEFFERSON AVENUE, ADAMS PAVILION 3RD FLOOR</t>
  </si>
  <si>
    <t>https://www.regionalonehealth.org/main-campus/regional-medical-center/</t>
  </si>
  <si>
    <t>Short Term Care Rehab
After 21 days needs to be discharged, They do not have the pricing for it is billed to insurance</t>
  </si>
  <si>
    <t>CHRISTIAN CARE CENTER OF MEMPHIS</t>
  </si>
  <si>
    <t>6500 KIRBY GATE BOULEVARD</t>
  </si>
  <si>
    <t>https://www.thca.org/facility-finder/christian-care-center-of-memphis/</t>
  </si>
  <si>
    <t>Transferred to office manager - only voicemail 01/06, 02/18</t>
  </si>
  <si>
    <t>WELLPARK AT SHANNONDALE</t>
  </si>
  <si>
    <t>7512 MIDDLEBROOK PIKE</t>
  </si>
  <si>
    <t>https://shannondaletn.com/wellpark/</t>
  </si>
  <si>
    <t>LAKESHORE HEARTLAND</t>
  </si>
  <si>
    <t>3025 FERNBROOK LANE</t>
  </si>
  <si>
    <t>https://nhccare.com/locations/lakeshore-nashville-senior-communities/</t>
  </si>
  <si>
    <t>Transferred to admissions - only voicemail 01/06
No answer 02/18</t>
  </si>
  <si>
    <t>LIFE CARE CENTER OF EAST RIDGE</t>
  </si>
  <si>
    <t>1502 MCDONALD ROAD</t>
  </si>
  <si>
    <t>https://lcca.com/locations/tn/east-ridge/</t>
  </si>
  <si>
    <t>CHRISTIAN CARE CENTER OF BRISTOL</t>
  </si>
  <si>
    <t>2830 HIGHWAY 394</t>
  </si>
  <si>
    <t>BLOUNTVILLE</t>
  </si>
  <si>
    <t>https://cccofbristol.com/</t>
  </si>
  <si>
    <t>STONES RIVER MANOR, INC</t>
  </si>
  <si>
    <t>205 HAYNES DRIVE</t>
  </si>
  <si>
    <t>https://stonesrivermanor.com/</t>
  </si>
  <si>
    <t>HARDIN HOME</t>
  </si>
  <si>
    <t>1620 WAYNE ROAD</t>
  </si>
  <si>
    <t>http://hardinhomenh.com/about-us/</t>
  </si>
  <si>
    <t>HICKMAN COMMUNITY NURSING HOME</t>
  </si>
  <si>
    <t>135 E SWAN ST</t>
  </si>
  <si>
    <t>$6,450
**private
$6,270
** semi private</t>
  </si>
  <si>
    <t>Admission said they do not have a skilled nursing, and only longterm care or could be considered assisted living. Rates given are estimate only because there will be an evaluation and need doctor's record</t>
  </si>
  <si>
    <t>SERENE MANOR MEDICAL CTR.</t>
  </si>
  <si>
    <t>970 WRAY ST</t>
  </si>
  <si>
    <t>http://serenemanor.com/</t>
  </si>
  <si>
    <t>Only Skilled Nursing - rates given are only beds for private pay. Doesn't include medication and all other services and need to provide document that can pay for 1 year. 
For medicate and medicare, the state is the one giving the rate and this is the mostly use in their facility</t>
  </si>
  <si>
    <t>COLONIAL MANOR CARE CENTER</t>
  </si>
  <si>
    <t>821 US HWY 81 W</t>
  </si>
  <si>
    <t>NEW BRAUNFELS</t>
  </si>
  <si>
    <t>Only Skilled Nursing - rate doesnt include therapy, medication and rehab</t>
  </si>
  <si>
    <t>BAYLOR SCOTT &amp; WHITE CONTINUING CARE HOSPITAL SKIL</t>
  </si>
  <si>
    <t>2401 SOUTH 31ST ST</t>
  </si>
  <si>
    <t>TEMPLE</t>
  </si>
  <si>
    <t>https://www.bswhealth.com/locations/temple-clinic/</t>
  </si>
  <si>
    <t>No answer, only vmail 01/06. 02/09</t>
  </si>
  <si>
    <t>QUALITY CARE OF WACO</t>
  </si>
  <si>
    <t>2501 MAPLE AVE</t>
  </si>
  <si>
    <t>WACO</t>
  </si>
  <si>
    <t>https://www.qcwaco.com/</t>
  </si>
  <si>
    <t>HERITAGE CONVALESCENT CENTER</t>
  </si>
  <si>
    <t>1009 CLYDE ST</t>
  </si>
  <si>
    <t>AMARILLO</t>
  </si>
  <si>
    <t>ENNIS CARE CENTER</t>
  </si>
  <si>
    <t>1200 S HALL ST</t>
  </si>
  <si>
    <t>https://www.enniscarecenter.com/</t>
  </si>
  <si>
    <t>Transferred to admissions - only voicemail 01/07, 02/09</t>
  </si>
  <si>
    <t>CREEKSIDE TERRACE REHABILITATION</t>
  </si>
  <si>
    <t>1555 POWELL AVENUE</t>
  </si>
  <si>
    <t>http://www.creeksideterracerehab.com/</t>
  </si>
  <si>
    <t>Admissions is on a meeting 01/07
No answer 02/09</t>
  </si>
  <si>
    <t>ALAMO HEIGHTS FOR CLINICALLY COMPLEX CARE</t>
  </si>
  <si>
    <t>8020 BLANCO RD</t>
  </si>
  <si>
    <t>SAN ANTONIO</t>
  </si>
  <si>
    <t>AMISTAD NURSING AND REHABILITATION CENTER</t>
  </si>
  <si>
    <t>200 RIVERSIDE DR</t>
  </si>
  <si>
    <t>UVALDE</t>
  </si>
  <si>
    <t>https://amistadnr.com/</t>
  </si>
  <si>
    <t>No answer 01/07
Admissions is unavailable 02/09</t>
  </si>
  <si>
    <t>MAGNOLIA MANOR</t>
  </si>
  <si>
    <t>4400 GULF ST</t>
  </si>
  <si>
    <t>GROVES</t>
  </si>
  <si>
    <t>https://www.cantexcc.com/</t>
  </si>
  <si>
    <t>No answer, only vmail 01/07. 02/09</t>
  </si>
  <si>
    <t>HOLIDAY NURSING &amp; REHABILITATION</t>
  </si>
  <si>
    <t>280 MOFFITT DR</t>
  </si>
  <si>
    <t>http://summitltc.com/locations/holiday/</t>
  </si>
  <si>
    <t>GARDEN TERRACE HEALTHCARE CENTER</t>
  </si>
  <si>
    <t>1224 CORVADURA ST</t>
  </si>
  <si>
    <t>GRAHAM</t>
  </si>
  <si>
    <t>https://seniorlivingproperties.com/gardenterrace/</t>
  </si>
  <si>
    <t>BEAUMONT HEALTH CARE CENTER</t>
  </si>
  <si>
    <t>795 LINDBERGH DR</t>
  </si>
  <si>
    <t>BEAUMONT</t>
  </si>
  <si>
    <t>https://www.beaumonthealthcarecenter.com/</t>
  </si>
  <si>
    <t>PALESTINE HEALTHCARE CENTER</t>
  </si>
  <si>
    <t>1816 TILE FACTORY RD</t>
  </si>
  <si>
    <t>PALESTINE</t>
  </si>
  <si>
    <t>https://seniorlivingproperties.com/palestine/</t>
  </si>
  <si>
    <t>BAY VILLA HEALTHCARE CENTER</t>
  </si>
  <si>
    <t>1800 13TH ST</t>
  </si>
  <si>
    <t>FORTRESS NURSING AND REHABILITATION</t>
  </si>
  <si>
    <t>1105 ROCK PRAIRIE RD</t>
  </si>
  <si>
    <t>COLLEGE STATION</t>
  </si>
  <si>
    <t>https://fortressnursing.com/</t>
  </si>
  <si>
    <t>MEMORIAL MEDICAL NURSING CENTER</t>
  </si>
  <si>
    <t>307 W CYPRESS ST</t>
  </si>
  <si>
    <t>https://savaseniorcare.com/memorial-medical-nursing-center</t>
  </si>
  <si>
    <t>ALVARADO LTC PARTNERS INC</t>
  </si>
  <si>
    <t>101 N PARKWAY</t>
  </si>
  <si>
    <t>ALVARADO</t>
  </si>
  <si>
    <t>https://www.alvaradomeadows.com/</t>
  </si>
  <si>
    <t>WESTERN HILLS HEALTHCARE RESIDENCE</t>
  </si>
  <si>
    <t>400 OLD SIDNEY RD</t>
  </si>
  <si>
    <t>COMANCHE</t>
  </si>
  <si>
    <t>Only Skilled Nursing
** same rate for both room $180/day</t>
  </si>
  <si>
    <t>WELLINGTON REHABILITATION AND HEALTHCARE</t>
  </si>
  <si>
    <t>1802 S 31ST</t>
  </si>
  <si>
    <t>https://wellingtonplaceliving.com/</t>
  </si>
  <si>
    <t>GOLDEN PALMS RETIREMENT AND HEALTH CENTER</t>
  </si>
  <si>
    <t>2101 TREASURE HILLS BLVD</t>
  </si>
  <si>
    <t>HARLINGEN</t>
  </si>
  <si>
    <t>https://goldenpalmsrehab.com/</t>
  </si>
  <si>
    <t>COMMUNITY CARE CENTER OF HONDO</t>
  </si>
  <si>
    <t>2001 AVE E</t>
  </si>
  <si>
    <t>HONDO</t>
  </si>
  <si>
    <t>http://communitycarecenter.net/</t>
  </si>
  <si>
    <t>SUMMER MEADOWS</t>
  </si>
  <si>
    <t>301 HOLLYBROOK DR</t>
  </si>
  <si>
    <t>LONGVIEW</t>
  </si>
  <si>
    <t>Only Skilled Nursing
** for waitlist</t>
  </si>
  <si>
    <t>HENDRICK SKILLED NURSING FACILITY</t>
  </si>
  <si>
    <t>1900 PINE</t>
  </si>
  <si>
    <t>ABILENE</t>
  </si>
  <si>
    <t>GOOD SAMARITAN SOCIETY -- LAKE FOREST VILLAGE</t>
  </si>
  <si>
    <t>3901 MONTECITO DR</t>
  </si>
  <si>
    <t>https://www.good-sam.com/locations/lake-forest-village?yxt_info=gss-location-GSS-8120&amp;y_source=1_MTQyNTAxMjYtNDgzLWxvY2F0aW9uLndlYnNpdGU%3D</t>
  </si>
  <si>
    <t>ALAMEDA OAKS NURSING CENTER</t>
  </si>
  <si>
    <t>1101 S ALAMEDA</t>
  </si>
  <si>
    <t>CORPUS CHRISTI</t>
  </si>
  <si>
    <t>https://lcca.com/locations/tx/alameda-oaks/</t>
  </si>
  <si>
    <t>PARKS HEALTH CENTER</t>
  </si>
  <si>
    <t>111 PARKS VILLAGE DR</t>
  </si>
  <si>
    <t>Transferred to admissions - only voicemail 01/13, 02/10</t>
  </si>
  <si>
    <t>AVALON PLACE WHARTON</t>
  </si>
  <si>
    <t>1405 VALHALLA DR</t>
  </si>
  <si>
    <t>WHARTON</t>
  </si>
  <si>
    <t>http://caneycreeknursingandrehab.com/</t>
  </si>
  <si>
    <t>OAKMONT HEALTHCARE AND REHABILITATION CENTER OF KA</t>
  </si>
  <si>
    <t>1525 TULL DR</t>
  </si>
  <si>
    <t>KATY</t>
  </si>
  <si>
    <t>https://dvcr.com/locations/oakmont-katy/</t>
  </si>
  <si>
    <t>Transferred to admissions - only voicemail 01/13
as per admission to call her back in 1 hour (1:00)</t>
  </si>
  <si>
    <t>NORTHWEST HEALTH AND REHABILITATION CENTER</t>
  </si>
  <si>
    <t>17600 CALI DR</t>
  </si>
  <si>
    <t>EDGEWATER CARE CENTER</t>
  </si>
  <si>
    <t>1213 WATER ST</t>
  </si>
  <si>
    <t>KERRVILLE</t>
  </si>
  <si>
    <t>TIMBERWOOD NURSING AND REHABILITATION CENTER</t>
  </si>
  <si>
    <t>4001 HWY 59 NORTH</t>
  </si>
  <si>
    <t>https://timberwoodrehab.com/</t>
  </si>
  <si>
    <t>NORTHEAST REHABILITATION AND HEALTHCARE CENTER</t>
  </si>
  <si>
    <t>603 CORINNE ST</t>
  </si>
  <si>
    <t>https://northeastrehab.net/</t>
  </si>
  <si>
    <t>SPINDLETOP HILL NURSING &amp; REHAB CENTER</t>
  </si>
  <si>
    <t>1020 S 23RD ST</t>
  </si>
  <si>
    <t>https://www.regencyhealthcare.com/locations/spindletop</t>
  </si>
  <si>
    <t>TOWN AND COUNTRY NURSING AND REHABILITATION CENTER</t>
  </si>
  <si>
    <t>625 N MAIN ST</t>
  </si>
  <si>
    <t>BOERNE</t>
  </si>
  <si>
    <t>https://regencyhealthcare.com/locations/town-and-country</t>
  </si>
  <si>
    <t>AUSTIN WELLNESS &amp; REHABILITATION</t>
  </si>
  <si>
    <t>11406 RUSTIC ROCK DRIVE</t>
  </si>
  <si>
    <t>https://austinwellnessandrehab.com/</t>
  </si>
  <si>
    <t>SPANISH MEADOWS</t>
  </si>
  <si>
    <t>440 E RUBEN TORRES BLVD</t>
  </si>
  <si>
    <t>http://www.spanish-meadows-brownsville.com/</t>
  </si>
  <si>
    <t>FIRST COLONY HEALTH AND REHABILITATION CENTER</t>
  </si>
  <si>
    <t>4710 LEXINGTON BLVD</t>
  </si>
  <si>
    <t>MISSOURI CITY</t>
  </si>
  <si>
    <t>WURZBACH NURSING AND REHABILITATION</t>
  </si>
  <si>
    <t>8300 WURZBACH RD</t>
  </si>
  <si>
    <t>https://caradayhealth.com/wurzbach/</t>
  </si>
  <si>
    <t>ROBSTOWN NURSING AND REHABILITATION CENTER</t>
  </si>
  <si>
    <t>603 E AVE J</t>
  </si>
  <si>
    <t>ROBSTOWN</t>
  </si>
  <si>
    <t>https://www.regencyhealthcare.com/locations/robstown</t>
  </si>
  <si>
    <t>THE ARBORS HEALTHCARE AND REHABILITATION CENTER</t>
  </si>
  <si>
    <t>1884 LOOP 343 WEST</t>
  </si>
  <si>
    <t>RUSK</t>
  </si>
  <si>
    <t>https://thearborsnursing.com/</t>
  </si>
  <si>
    <t>LANDMARK OF PLANO REHABILITATION AND NURSING CENTE</t>
  </si>
  <si>
    <t>1621 COIT RD</t>
  </si>
  <si>
    <t>PLANO</t>
  </si>
  <si>
    <t>http://www.landmark-pl.com/</t>
  </si>
  <si>
    <t>BROOKDALE WESTLAKE HILLS</t>
  </si>
  <si>
    <t>1034 LIBERTY PARK DR</t>
  </si>
  <si>
    <t>https://www.brookdale.com/en/brookdale-at-home/austin-westlake-hills.html</t>
  </si>
  <si>
    <t>MARSHALL MANOR WEST</t>
  </si>
  <si>
    <t>207 W MERRITT ST</t>
  </si>
  <si>
    <t>https://www.caringhealthcare.net/marshall-manor-west</t>
  </si>
  <si>
    <t>DFW NURSING &amp; REHAB</t>
  </si>
  <si>
    <t>900 W LEUDA ST</t>
  </si>
  <si>
    <t>FORT WORTH</t>
  </si>
  <si>
    <t>RENAISSANCE PARK MULTI CARE CENTER</t>
  </si>
  <si>
    <t>4252 BRYANT IRVIN RD</t>
  </si>
  <si>
    <t>https://lcca.com/locations/tx/renaissance-park/</t>
  </si>
  <si>
    <t>ROWLETT HEALTH AND REHABILITATION CENTER</t>
  </si>
  <si>
    <t>9300 LAKEVIEW PKWY</t>
  </si>
  <si>
    <t>ROWLETT</t>
  </si>
  <si>
    <t>https://rowletthealth.com/</t>
  </si>
  <si>
    <t>ABRI AT STEPHENVILLE</t>
  </si>
  <si>
    <t>2601 NORTHWEST LOOP</t>
  </si>
  <si>
    <t>STEPHENVILLE</t>
  </si>
  <si>
    <t>https://www.lonestarrehabilitationandwellness.com/</t>
  </si>
  <si>
    <t>DEER CREEK OF WIMBERLEY</t>
  </si>
  <si>
    <t>555 RANCH RD 3237</t>
  </si>
  <si>
    <t>WIMBERLEY</t>
  </si>
  <si>
    <t>https://savaseniorcare.com/deer-creek-of-wimberley</t>
  </si>
  <si>
    <t>VERANDA REHABILITATION AND HEALTHCARE</t>
  </si>
  <si>
    <t>4301 S EXPRESSWAY 83</t>
  </si>
  <si>
    <t>https://verandarehab.com/</t>
  </si>
  <si>
    <t>FOCUSED CARE AT LAMESA</t>
  </si>
  <si>
    <t>1201 N 15TH ST</t>
  </si>
  <si>
    <t>LAMESA</t>
  </si>
  <si>
    <t>http://fpacp.com/focused-care-at-lamesa/</t>
  </si>
  <si>
    <t>WESTWARD TRAILS NURSING AND REHABILITATION</t>
  </si>
  <si>
    <t>3001 WESTWARD DR</t>
  </si>
  <si>
    <t>NACOGDOCHES</t>
  </si>
  <si>
    <t>https://westwardtrailsnursing.com/</t>
  </si>
  <si>
    <t>PALO PINTO NURSING CENTER</t>
  </si>
  <si>
    <t>200 SOUTHWEST 25TH AVE</t>
  </si>
  <si>
    <t>MINERAL WELLS</t>
  </si>
  <si>
    <t>https://www.ahstexas.com/palopinto</t>
  </si>
  <si>
    <t>KAUFMAN HEALTHCARE CENTER</t>
  </si>
  <si>
    <t>3001 S HOUSTON ST</t>
  </si>
  <si>
    <t>KAUFMAN</t>
  </si>
  <si>
    <t>https://seniorlivingproperties.com/kaufman/</t>
  </si>
  <si>
    <t>Transferred to admissions - only voicemail 01/14
No answer 02/14</t>
  </si>
  <si>
    <t>TEXHOMA CHRISTIAN CARE CENTER INC</t>
  </si>
  <si>
    <t>300 LOOP 11</t>
  </si>
  <si>
    <t>WICHITA FALLS</t>
  </si>
  <si>
    <t>http://texhomachristiancare.com/</t>
  </si>
  <si>
    <t>ROCKPORT NURSING AND REHABILITATION CENTER</t>
  </si>
  <si>
    <t>1902 FM 3036</t>
  </si>
  <si>
    <t>https://www.regencyhealthcare.com/locations/rockport</t>
  </si>
  <si>
    <t>Only Skilled Nursing &amp; Memory Care
** Memory Care is same rate as Skilled Nursing</t>
  </si>
  <si>
    <t>DESOTO LTC PARTNERS, INC</t>
  </si>
  <si>
    <t>1101 N HAMPTON RD</t>
  </si>
  <si>
    <t>DESOTO</t>
  </si>
  <si>
    <t>https://www.seniorcare.com/nursing-homes/tx/desoto/desoto-ltc-partners-inc/455994/</t>
  </si>
  <si>
    <t>45E341</t>
  </si>
  <si>
    <t>HIGHLAND NURSING CENTER</t>
  </si>
  <si>
    <t>5819 PECAN VALLEY DR</t>
  </si>
  <si>
    <t>https://www.caring.com/senior-living/texas/san-antonio/highland-nursing-center-78223</t>
  </si>
  <si>
    <t>45E947</t>
  </si>
  <si>
    <t>COLDWATER MANOR</t>
  </si>
  <si>
    <t>1111 BEAVER RD</t>
  </si>
  <si>
    <t>http://www.shdistrict.com/coldwater-manor.html#welcome</t>
  </si>
  <si>
    <t>Not a skilled nursing facility</t>
  </si>
  <si>
    <t>45F094</t>
  </si>
  <si>
    <t>REAGAN COUNTY CARE CENTER</t>
  </si>
  <si>
    <t>1300 NORTH MAIN</t>
  </si>
  <si>
    <t>BIG LAKE</t>
  </si>
  <si>
    <t>Only voicemail 01/14, 02/14</t>
  </si>
  <si>
    <t>45F470</t>
  </si>
  <si>
    <t>TRUMAN W SMITH CHILDREN'S CARE CENTER</t>
  </si>
  <si>
    <t>2200 W UPSHUR AVE</t>
  </si>
  <si>
    <t>GLADEWATER</t>
  </si>
  <si>
    <t>https://www.nexion-health.com/find-a-facility/truman-w-smith-childrens-care-center/</t>
  </si>
  <si>
    <t>Only for children ( $308/day semi private)</t>
  </si>
  <si>
    <t>CHEROKEE ROSE NURSING AND REHABILITATION</t>
  </si>
  <si>
    <t>203 GIBBS BLVD</t>
  </si>
  <si>
    <t>GLEN ROSE</t>
  </si>
  <si>
    <t>https://cherokeerosenursing.com/</t>
  </si>
  <si>
    <t>CROWELL NURSING CENTER</t>
  </si>
  <si>
    <t>200 SOUTH B AVE</t>
  </si>
  <si>
    <t>CROWELL</t>
  </si>
  <si>
    <t>https://www.ahstexas.com/crowell</t>
  </si>
  <si>
    <t>Only Skilled Nursing
** all rooms $130/day</t>
  </si>
  <si>
    <t>ELECTRA HEALTHCARE CENTER</t>
  </si>
  <si>
    <t>511 S BAILEY ST</t>
  </si>
  <si>
    <t>ELECTRA</t>
  </si>
  <si>
    <t>https://seniorlivingproperties.com/electra/</t>
  </si>
  <si>
    <t>REGENT CARE CENTER OF LAREDO</t>
  </si>
  <si>
    <t>7001 MCPHERSON RD</t>
  </si>
  <si>
    <t>LAREDO</t>
  </si>
  <si>
    <t>https://www.regentcare.biz/facilities_laredo.html</t>
  </si>
  <si>
    <t>ARBOR LAKE NURSING &amp; REHABILITATION LLC</t>
  </si>
  <si>
    <t>901 PENNSYLVANIA AVE</t>
  </si>
  <si>
    <t>no answer - only voicemail 01/4, 02/14</t>
  </si>
  <si>
    <t>COLONIAL MANOR ADVANCED REHAB &amp; HEALTHCARE</t>
  </si>
  <si>
    <t>1100 W MINNESOTA RD</t>
  </si>
  <si>
    <t>PHARR</t>
  </si>
  <si>
    <t>https://www.ahstexas.com/pharr</t>
  </si>
  <si>
    <t>CHISOLM TRAIL NURSING AND REHABILITATION CENTER</t>
  </si>
  <si>
    <t>107 N MEDINA</t>
  </si>
  <si>
    <t>LOCKHART</t>
  </si>
  <si>
    <t>https://dvcr.com/locations/chisolm-trail/</t>
  </si>
  <si>
    <t>Transferred to admissions - only voicemail 01/14
Only voicemail 02/14</t>
  </si>
  <si>
    <t>GAINESVILLE CONVALESCENT CENTER</t>
  </si>
  <si>
    <t>1900 O'NEAL ST</t>
  </si>
  <si>
    <t>As per operator no admissions for they are temporary closed and won't be opening soon</t>
  </si>
  <si>
    <t>FOCUSED CARE AT ALLENBROOK</t>
  </si>
  <si>
    <t>4109 ALLENBROOK DR</t>
  </si>
  <si>
    <t>BAYTOWN</t>
  </si>
  <si>
    <t>http://fpacp.com/focused-care-at-allenbrook/</t>
  </si>
  <si>
    <t>GOLDEN ACRES LIVING AND REHABILITATION CENTER</t>
  </si>
  <si>
    <t>2525 CENTERVILLE RD</t>
  </si>
  <si>
    <t>https://goldenacresliving.com/</t>
  </si>
  <si>
    <t>TRINITY NURSING AND REHAB OF GRANBURY</t>
  </si>
  <si>
    <t>600 REUNION COURT</t>
  </si>
  <si>
    <t>GRANBURY</t>
  </si>
  <si>
    <t>https://seniorlivingproperties.com/granbury/</t>
  </si>
  <si>
    <t>HALLETTSVILLE REHABILITATION AND NURSING CENTER</t>
  </si>
  <si>
    <t>825 W FAIRWINDS</t>
  </si>
  <si>
    <t>HALLETTSVILLE</t>
  </si>
  <si>
    <t>https://www.nursinghomes.com/tx/hallettsville/hallettsville-rehabilitation-and-nursing-center/</t>
  </si>
  <si>
    <t>HOMESTEAD NURSING AND REHABILITATION OF HILLSBORO</t>
  </si>
  <si>
    <t>1725 OLD BRANDON RD</t>
  </si>
  <si>
    <t>THE VILLAGE AT RICHARDSON</t>
  </si>
  <si>
    <t>1111 ROCKINGHAM LN</t>
  </si>
  <si>
    <t>RICHARDSON</t>
  </si>
  <si>
    <t>http://villagerichardson.com/</t>
  </si>
  <si>
    <t>CUERO NURSING AND REHABILITATION CENTER</t>
  </si>
  <si>
    <t>1310 E BROADWAY</t>
  </si>
  <si>
    <t>CUERO</t>
  </si>
  <si>
    <t>https://www.regencyhealthcare.com/</t>
  </si>
  <si>
    <t>HERITAGE GARDENS REHABILITATION AND HEALTHCARE</t>
  </si>
  <si>
    <t>2135 N DENTON DR</t>
  </si>
  <si>
    <t>https://heritagegardensrehab.com/</t>
  </si>
  <si>
    <t>THE PARK IN PLANO</t>
  </si>
  <si>
    <t>3208 THUNDERBIRD LN</t>
  </si>
  <si>
    <t>BRUSH COUNTRY NURSING AND REHABILITATION</t>
  </si>
  <si>
    <t>6500 BRUSH COUNTRY RD</t>
  </si>
  <si>
    <t>https://www.dhcgrp.com/brush-country/</t>
  </si>
  <si>
    <t>no answer 01/14
Only Skilled Nursing 02/14</t>
  </si>
  <si>
    <t>MIDWESTERN HEALTHCARE CENTER</t>
  </si>
  <si>
    <t>601 MIDWESTERN PKWY</t>
  </si>
  <si>
    <t>https://www.nexion-health.com/midwestern-healthcare/</t>
  </si>
  <si>
    <t>FOCUSED CARE AT HAMILTON</t>
  </si>
  <si>
    <t>1315 EAST STATE HWY 22</t>
  </si>
  <si>
    <t>http://fpacp.com/focused-care-at-hamilton/</t>
  </si>
  <si>
    <t>BLUEBONNET REHAB AT ENNIS</t>
  </si>
  <si>
    <t>2300 SOUTH OAK GROVE RD</t>
  </si>
  <si>
    <t>http://bluebonnetrehab.com/</t>
  </si>
  <si>
    <t>NORTH PARK HEALTH AND REHABILITATION CENTER</t>
  </si>
  <si>
    <t>1720 N MCDONALD</t>
  </si>
  <si>
    <t>MCKINNEY</t>
  </si>
  <si>
    <t>https://savaseniorcare.com/north-park-health-and-rehabilitation-center</t>
  </si>
  <si>
    <t>THE HOMESTEAD OF DENISON</t>
  </si>
  <si>
    <t>1101 REBA MCENTIRE LN</t>
  </si>
  <si>
    <t>DENISON</t>
  </si>
  <si>
    <t>https://abrihealthcare.com/find-a-community/the-homestead-of-denison</t>
  </si>
  <si>
    <t>No answer 01/17, 02/14</t>
  </si>
  <si>
    <t>CLUTE LTC PARTNERS, INC.</t>
  </si>
  <si>
    <t>603 E PLANTATION RD</t>
  </si>
  <si>
    <t>CLUTE</t>
  </si>
  <si>
    <t>https://www.seniorcare.com/nursing-homes/tx/clute/clute-ltc-partners-inc-/675234/</t>
  </si>
  <si>
    <t>Transferred to admissions - only voicemail 01/17, 02/14</t>
  </si>
  <si>
    <t>TRINITY TERRACE</t>
  </si>
  <si>
    <t>1600 TEXAS ST</t>
  </si>
  <si>
    <t>https://retirement.org/trinity/?utm_source=facebook&amp;utm_medium=social&amp;utm_campaign=fb</t>
  </si>
  <si>
    <t>** look for emily of marketing for the rates
Transferred to admissions - only voicemail 01/17, 02/14</t>
  </si>
  <si>
    <t>AZALEA TRAIL NURSING AND REHABILITATION CENTER</t>
  </si>
  <si>
    <t>411 SPRING CREEK RD</t>
  </si>
  <si>
    <t>GRAND SALINE</t>
  </si>
  <si>
    <t>TULIA HEALTH AND REHABILITATION CENTER</t>
  </si>
  <si>
    <t>714 S AUSTIN</t>
  </si>
  <si>
    <t>TULIA</t>
  </si>
  <si>
    <t>http://www.tuliacare.com/</t>
  </si>
  <si>
    <t>ATHENS HEALTHCARE AND REHABILITATION CENTER</t>
  </si>
  <si>
    <t>305 S PALESTINE ST</t>
  </si>
  <si>
    <t>https://www.athenshealthcareandrehab.com/</t>
  </si>
  <si>
    <t>Only voicemail 01/17, 02/14</t>
  </si>
  <si>
    <t>GREENBRIER NURSING &amp; REHABILITATION CENTER OF TYLE</t>
  </si>
  <si>
    <t>3526 W ERWIN ST</t>
  </si>
  <si>
    <t>TYLER</t>
  </si>
  <si>
    <t>https://greenbrieroftyler.com/</t>
  </si>
  <si>
    <t>LAREDO MEDICAL CENTER</t>
  </si>
  <si>
    <t>1700 E SAUNDERS ST</t>
  </si>
  <si>
    <t>http://www.laredomedical.com/</t>
  </si>
  <si>
    <t>* number no longer in service, used number from website 956-796-5000
* just on hold - unsure to whom to trasnfer to get the rates, no admission. 
Was advised to call again and just look for financial dept</t>
  </si>
  <si>
    <t>PECAN MANOR NURSING AND REHABILITATION</t>
  </si>
  <si>
    <t>413 E MANSFIELD CARDINAL</t>
  </si>
  <si>
    <t>KENNEDALE</t>
  </si>
  <si>
    <t>http://summitltc.com/locations/pecanmanor/</t>
  </si>
  <si>
    <t>VILLA HAVEN HEALTH AND REHABILITATION CENTER</t>
  </si>
  <si>
    <t>300 S JACKSON ST</t>
  </si>
  <si>
    <t>BRECKENRIDGE</t>
  </si>
  <si>
    <t>http://www.villahavenhealth.com/</t>
  </si>
  <si>
    <t>Admissions is unavailable</t>
  </si>
  <si>
    <t>THE MEDICAL LODGE OF AMARILLO</t>
  </si>
  <si>
    <t>9 MEDICAL DR</t>
  </si>
  <si>
    <t>https://amarillomedicallodge.com/</t>
  </si>
  <si>
    <t>COTTONWOOD NURSING AND REHABILITATION</t>
  </si>
  <si>
    <t>2224 N CARROLL BLVD</t>
  </si>
  <si>
    <t>https://cottonwoodnursing.com/</t>
  </si>
  <si>
    <t>FOCUSED CARE AT LINDEN</t>
  </si>
  <si>
    <t>1201 W HOUSTON ST</t>
  </si>
  <si>
    <t>http://fpacp.com/focused-care-at-linden/</t>
  </si>
  <si>
    <t>Only Skilled Nursing 
** same room rates for private &amp; semi private</t>
  </si>
  <si>
    <t>PLEASANT VALLEY HEALTHCARE AND REHABILITATION CENT</t>
  </si>
  <si>
    <t>1525 PLEASANT VALLEY RD</t>
  </si>
  <si>
    <t>GARLAND</t>
  </si>
  <si>
    <t>https://www.nexion-health.com/pleasant-valley-healthcare/</t>
  </si>
  <si>
    <t>THE MANOR HEALTHCARE RESIDENCE</t>
  </si>
  <si>
    <t>831 TEHUACANA HWY</t>
  </si>
  <si>
    <t>MEXIA</t>
  </si>
  <si>
    <t>http://www.mhcsltd.com/</t>
  </si>
  <si>
    <t>RETAMA MANOR NURSING CENTER/ALICE</t>
  </si>
  <si>
    <t>606 COYOTE TR</t>
  </si>
  <si>
    <t>ALICE</t>
  </si>
  <si>
    <t>https://savaseniorcare.com/retama-manor-nursing-center-alice</t>
  </si>
  <si>
    <t>Callback ___ of Business Office in 30mins
3:30</t>
  </si>
  <si>
    <t>PALMA REAL</t>
  </si>
  <si>
    <t>1220 LOOP 459</t>
  </si>
  <si>
    <t>MATHIS</t>
  </si>
  <si>
    <t>https://www.cantexcc.com/snf/palma-real/</t>
  </si>
  <si>
    <t>LEVELLAND NURSING &amp; REHABILITATION CENTER</t>
  </si>
  <si>
    <t>210 WEST AVE</t>
  </si>
  <si>
    <t>LEVELLAND</t>
  </si>
  <si>
    <t>https://savaseniorcare.com/levelland-nursing-rehabilitation-center</t>
  </si>
  <si>
    <t>Transferred to admissions - no answer 01/17, 02/17</t>
  </si>
  <si>
    <t>KIRKLAND COURT HEALTH AND REHABILITATION CENTER</t>
  </si>
  <si>
    <t>1601 KIRKLAND DR</t>
  </si>
  <si>
    <t>http://www.kirklandcourthealthcare.com/</t>
  </si>
  <si>
    <t>As per admissions they couldn't tell the rate because the insurance is the one paying and for evaluation if qualified</t>
  </si>
  <si>
    <t>HERITAGE OAKS NURSING AND REHABILITATION CENTER</t>
  </si>
  <si>
    <t>5301 UNIVERSITY AVE</t>
  </si>
  <si>
    <t>LUBBOCK</t>
  </si>
  <si>
    <t>https://seniorlivingproperties.com/heritageoaks/</t>
  </si>
  <si>
    <t>RIVERVIEW NURSING &amp; REHABILITATION</t>
  </si>
  <si>
    <t>1102 RIVER RD</t>
  </si>
  <si>
    <t>http://riverviewnursingandrehab.com/</t>
  </si>
  <si>
    <t>WHISPERING SPRINGS REHABILITATION AND HEALTHCARE C</t>
  </si>
  <si>
    <t>506 S 7TH ST</t>
  </si>
  <si>
    <t>CARRIZO SPRINGS</t>
  </si>
  <si>
    <t>https://www.nexion-health.com/whisperingsprings/</t>
  </si>
  <si>
    <t>BANGS NURSING AND REHABILITATION CENTER</t>
  </si>
  <si>
    <t>1105 FITZGERALD</t>
  </si>
  <si>
    <t>BANGS</t>
  </si>
  <si>
    <t>https://savaseniorcare.com/bangs-nursing-and-rehabilitiation-center</t>
  </si>
  <si>
    <t>HAVENCARE NURSING AND REHABILITATION CENTER LLC</t>
  </si>
  <si>
    <t>111 RUTHLYNN DR</t>
  </si>
  <si>
    <t>$3,900 semi private
$6,150 private</t>
  </si>
  <si>
    <t>WHISPERING PINES LODGE</t>
  </si>
  <si>
    <t>2131 ALPINE RD</t>
  </si>
  <si>
    <t>https://whisperingpinescare.com/</t>
  </si>
  <si>
    <t>NAVASOTA NURSING &amp; REHABILITATION</t>
  </si>
  <si>
    <t>1405 E WASHINGTON</t>
  </si>
  <si>
    <t>NAVASOTA</t>
  </si>
  <si>
    <t>https://navasotanursing.com/</t>
  </si>
  <si>
    <t>ROCKWALL NURSING CARE CENTER</t>
  </si>
  <si>
    <t>206 STORRS</t>
  </si>
  <si>
    <t>ROCKWALL</t>
  </si>
  <si>
    <t>RALLS NURSING HOME</t>
  </si>
  <si>
    <t>1111 AVENUE P</t>
  </si>
  <si>
    <t>RALLS</t>
  </si>
  <si>
    <t>Transferred to Business Manager - only voicemail</t>
  </si>
  <si>
    <t>RETAMA MANOR NURSING CENTER/EDINBURG</t>
  </si>
  <si>
    <t>1505 S CLOSNER</t>
  </si>
  <si>
    <t>EDINBURG</t>
  </si>
  <si>
    <t>https://savaseniorcare.com/retama-manor-nursing-center-edinburg</t>
  </si>
  <si>
    <t>THE MANOR AT SEAGOVILLE</t>
  </si>
  <si>
    <t>2416 ELIZABETH LN</t>
  </si>
  <si>
    <t>SEAGOVILLE</t>
  </si>
  <si>
    <t>https://www.cantexcc.com/snf/the-manor-at-seagoville/</t>
  </si>
  <si>
    <t>ADVANCED REHABILITATION &amp; HEALTHCARE OF LIVE OAK</t>
  </si>
  <si>
    <t>8221 PALISADES DRIVE</t>
  </si>
  <si>
    <t>LIVE OAK</t>
  </si>
  <si>
    <t>https://www.ahstexas.com/liveoak</t>
  </si>
  <si>
    <t>SOUTH DALLAS NURSING &amp; REHABILITATION</t>
  </si>
  <si>
    <t>3808 S CENTRAL EXPWY</t>
  </si>
  <si>
    <t>https://msl-dallas.com/</t>
  </si>
  <si>
    <t>REUNION PLAZA SENIOR CARE AND REHABILITATION CENTE</t>
  </si>
  <si>
    <t>1401 HAMPTON RD</t>
  </si>
  <si>
    <t>https://rpsnf.com/</t>
  </si>
  <si>
    <t>ROSEWOOD REHABILITATION AND CARE CENTER</t>
  </si>
  <si>
    <t>7700 MESQUITE PASS</t>
  </si>
  <si>
    <t>CONVERSE</t>
  </si>
  <si>
    <t>https://www.rosewoodrcc.com/</t>
  </si>
  <si>
    <t>WEST OAKS NURSING &amp; REHAB CENTER</t>
  </si>
  <si>
    <t>3625 GREEN CREST</t>
  </si>
  <si>
    <t>https://www.touchstone-communities.com/community/west-oaks-nursing-rehabilitation/</t>
  </si>
  <si>
    <t>AUSTIN HEALTHCARE AND REHABILITATION CENTER</t>
  </si>
  <si>
    <t>3509 ROGGE LN</t>
  </si>
  <si>
    <t>PARKVIEW NURSING AND REHABILITATION CENTER</t>
  </si>
  <si>
    <t>3200 PARKWAY</t>
  </si>
  <si>
    <t>BIG SPRING</t>
  </si>
  <si>
    <t>https://www.parkviewnursing.net/</t>
  </si>
  <si>
    <t>LOCKNEY HEALTH AND REHABILITATION CENTER</t>
  </si>
  <si>
    <t>401 N MAIN ST</t>
  </si>
  <si>
    <t>LOCKNEY</t>
  </si>
  <si>
    <t>http://www.lockneycare.com/</t>
  </si>
  <si>
    <t>Only Skilled Nursing - same pricing for both rooms</t>
  </si>
  <si>
    <t>HIGHLAND PARK CARE CENTER</t>
  </si>
  <si>
    <t>8861 FULTON ST</t>
  </si>
  <si>
    <t>https://www.caringhealthcare.net/highland-park</t>
  </si>
  <si>
    <t>COURTYARD GARDENS</t>
  </si>
  <si>
    <t>1501 7TH ST</t>
  </si>
  <si>
    <t>As per admissions to try calling on Monday and ask to transfer to Business Office for rates</t>
  </si>
  <si>
    <t>HERITAGE PLACE OF DECATUR</t>
  </si>
  <si>
    <t>605 W MULBERRY</t>
  </si>
  <si>
    <t>https://heritageplacedecatur.com/</t>
  </si>
  <si>
    <t>MONAHANS MANAGED CARE CENTER</t>
  </si>
  <si>
    <t>1200 W 15TH ST</t>
  </si>
  <si>
    <t>MONAHANS</t>
  </si>
  <si>
    <t>http://fpacp.com/focused-care-at-monahans/</t>
  </si>
  <si>
    <t>Ringing only, no answer</t>
  </si>
  <si>
    <t>WHEELER NURSING &amp; REHABILITATION</t>
  </si>
  <si>
    <t>1000 S KIOWA ST</t>
  </si>
  <si>
    <t>WHEELER</t>
  </si>
  <si>
    <t>https://www.wheelernursing.com/</t>
  </si>
  <si>
    <t>To look for Business Manager on Monday</t>
  </si>
  <si>
    <t>WEST JANISCH HEALTH CARE CENTER</t>
  </si>
  <si>
    <t>617 W JANISCH ST</t>
  </si>
  <si>
    <t>https://www.westjanischhealthcarecenter.com/</t>
  </si>
  <si>
    <t>Transferred to Business Office - only voicemail</t>
  </si>
  <si>
    <t>PECAN TREE REHAB AND HEALTHCARE CENTER</t>
  </si>
  <si>
    <t>1900 E CALIFORNIA ST</t>
  </si>
  <si>
    <t>HERITAGE HOUSE HEALTH CARE CENTRE</t>
  </si>
  <si>
    <t>1026 E GOODE ST</t>
  </si>
  <si>
    <t>https://www.heritagehousehc.com/</t>
  </si>
  <si>
    <t>GRACE CARE CENTER OF NOCONA</t>
  </si>
  <si>
    <t>306 CAROLYN RD</t>
  </si>
  <si>
    <t>NOCONA</t>
  </si>
  <si>
    <t>http://www.gracecarecenters.com/</t>
  </si>
  <si>
    <t>PARKWOOD HEALTHCARE COMMUNITY</t>
  </si>
  <si>
    <t>2600 PARKVIEW DR</t>
  </si>
  <si>
    <t>https://parkwoodretirementlcs.com/?utm_source=google&amp;utm_medium=organic&amp;utm_campaign=google-my-business&amp;utm_term=LCSPH</t>
  </si>
  <si>
    <t>C C YOUNG MEMORIAL HOME</t>
  </si>
  <si>
    <t>4849 W. LAWTHER DR.</t>
  </si>
  <si>
    <t>WISTERIA PLACE</t>
  </si>
  <si>
    <t>3202 S WILLIS ST</t>
  </si>
  <si>
    <t>https://wisteriaplaceliving.com/</t>
  </si>
  <si>
    <t>** They dont know the rates because insurance covers the Skilled Nursing bills. They don't accept admission for Skilled Nursing unless with insurance.</t>
  </si>
  <si>
    <t>THE OASIS AT BEAUMONT</t>
  </si>
  <si>
    <t>2660 BRICKYARD RD</t>
  </si>
  <si>
    <t>ROSE HAVEN RETREAT</t>
  </si>
  <si>
    <t>200 LIVE OAK ST</t>
  </si>
  <si>
    <t>Not accepting admissions for now, unsure when. They also dont give rates through phone, need to be discussed in person after scheduling a tour and asessment</t>
  </si>
  <si>
    <t>BALLINGER HEALTHCARE AND REHABILITATION CENTER</t>
  </si>
  <si>
    <t>2001 6TH ST</t>
  </si>
  <si>
    <t>BALLINGER</t>
  </si>
  <si>
    <t>Call on Monday and ask to transfer to Business Office for rates</t>
  </si>
  <si>
    <t>OAKS NURSING CENTER</t>
  </si>
  <si>
    <t>507 W JACKSON ST</t>
  </si>
  <si>
    <t>BURNET</t>
  </si>
  <si>
    <t>https://www.oaksnursingcenter.com/</t>
  </si>
  <si>
    <t>Transferred to admissions - only voicemail 01/28, 02/11</t>
  </si>
  <si>
    <t>WHITEHALL REHAB &amp; NURSING</t>
  </si>
  <si>
    <t>1116 E LOOP 304</t>
  </si>
  <si>
    <t>CROCKETT</t>
  </si>
  <si>
    <t>https://www.ahstexas.com/whitehall</t>
  </si>
  <si>
    <t>VISTA NURSING AND REHABILITATION CENTER</t>
  </si>
  <si>
    <t>4300 VISTA RD</t>
  </si>
  <si>
    <t>https://www.vistasnf.com/</t>
  </si>
  <si>
    <t>EBONY LAKE NURSING AND REHABILITATION CENTER</t>
  </si>
  <si>
    <t>1001 CENTRAL BLVD</t>
  </si>
  <si>
    <t>https://www.regencyhealthcare.com/locations/ebony-lake</t>
  </si>
  <si>
    <t>TWIN PINES NURSING AND REHABILITATION</t>
  </si>
  <si>
    <t>3301 E. MOCKINGBIRD LANE</t>
  </si>
  <si>
    <t>VICTORIA</t>
  </si>
  <si>
    <t>https://www.twinpinesnr.com/</t>
  </si>
  <si>
    <t>SNYDER OAKS CARE CENTER</t>
  </si>
  <si>
    <t>210 E 37TH ST</t>
  </si>
  <si>
    <t>https://seniorlivingproperties.com/snyderoaks/</t>
  </si>
  <si>
    <t>SAN MARCOS REHABILITATION AND HEALTHCARE CENTER</t>
  </si>
  <si>
    <t>1600 N I H 35</t>
  </si>
  <si>
    <t>https://sanmarcoscare.com/</t>
  </si>
  <si>
    <t>BRIARCLIFF HEALTH CENTER OF GREENVILLE INC</t>
  </si>
  <si>
    <t>4400 WALNUT ST</t>
  </si>
  <si>
    <t>https://www.briarcliffhealthcenter.com/</t>
  </si>
  <si>
    <t>Transferred to admissions - only voicemail 01/28, 02/15</t>
  </si>
  <si>
    <t>HOLIDAY HILL INC</t>
  </si>
  <si>
    <t>245 STATE HWY #153 WEST</t>
  </si>
  <si>
    <t>COLEMAN</t>
  </si>
  <si>
    <t>http://holidayhill.net/</t>
  </si>
  <si>
    <t>VILLAGE HEALTHCARE AND REHABILITATION</t>
  </si>
  <si>
    <t>615 N WARE RD</t>
  </si>
  <si>
    <t>MCALLEN</t>
  </si>
  <si>
    <t>https://villagerehabcenter.com/</t>
  </si>
  <si>
    <t>GOLDEN ESTATES REHABILITATION CENTER</t>
  </si>
  <si>
    <t>130 SPENCER LN</t>
  </si>
  <si>
    <t>https://goldenestatesrehab.com/</t>
  </si>
  <si>
    <t>Only Voicemail 02/15</t>
  </si>
  <si>
    <t>THE ARMY RESIDENCE COMMUNITY HEALTH CARE CENTER</t>
  </si>
  <si>
    <t>7400 CRESTWAY DR</t>
  </si>
  <si>
    <t>https://armyresidence.com/health-care</t>
  </si>
  <si>
    <t>They couldn't give the pricing for assisted &amp; independent living because they need clinical background info and financial info. Only by then they can give quotation.</t>
  </si>
  <si>
    <t>CROSS TIMBERS REHABILITATION AND HEALTHCARE CENTER</t>
  </si>
  <si>
    <t>3315 CROSS TIMBERS RD</t>
  </si>
  <si>
    <t>FLOWER MOUND</t>
  </si>
  <si>
    <t>https://www.nexion-health.com/</t>
  </si>
  <si>
    <t>TIMBERIDGE NURSING AND REHABILITATION CENTER</t>
  </si>
  <si>
    <t>315 W GIBSON</t>
  </si>
  <si>
    <t>SAN RAFAEL NURSING AND REHABILITATION CENTER</t>
  </si>
  <si>
    <t>3050 SUNNYBROOK RD</t>
  </si>
  <si>
    <t>https://sanrafaelnursingandrehab.business.site/?utm_source=gmb&amp;utm_medium=referral</t>
  </si>
  <si>
    <t>KNOPP NURSING &amp; REHAB CENTER INC</t>
  </si>
  <si>
    <t>202 BILLIE DR</t>
  </si>
  <si>
    <t>FREDERICKSBURG</t>
  </si>
  <si>
    <t>https://www.knopphealthcare.com/</t>
  </si>
  <si>
    <t>HERITAGE TRAILS NURSING AND REHABILITATION CENTER</t>
  </si>
  <si>
    <t>301 LINCOLN PARK DR</t>
  </si>
  <si>
    <t>CLEBURNE</t>
  </si>
  <si>
    <t>https://heritagetrailshc.com/</t>
  </si>
  <si>
    <t>SENIOR CARE OF STONEGATE</t>
  </si>
  <si>
    <t>4201 STONEGATE BLVD</t>
  </si>
  <si>
    <t>$5,700.00 - $6,720.00</t>
  </si>
  <si>
    <t>$5,130.00 - 
$5,700.00</t>
  </si>
  <si>
    <t>SPRING BRANCH TRANSITIONAL CARE CENTER</t>
  </si>
  <si>
    <t>1615 HILLENDAHL RD</t>
  </si>
  <si>
    <t>https://www.sbchc.net/our-locations/hillendahl-clinic/</t>
  </si>
  <si>
    <t>REGENCY HOUSE</t>
  </si>
  <si>
    <t>3745 SUMMER CREST DR</t>
  </si>
  <si>
    <t>SAN ANGELO</t>
  </si>
  <si>
    <t>https://caradayhealth.com/regency/</t>
  </si>
  <si>
    <t>STAMFORD RESIDENCE AND REHABILITATION CENTER</t>
  </si>
  <si>
    <t>1003 COLUMBIA</t>
  </si>
  <si>
    <t>Only Skiled Nursing
** flat rate for all rooms starts at $187/day, for assessment</t>
  </si>
  <si>
    <t>WESTRIDGE NURSING AND REHABILITATION</t>
  </si>
  <si>
    <t>1241 WESTRIDGE AVE</t>
  </si>
  <si>
    <t>http://seniorlivingproperties.com/westridge/</t>
  </si>
  <si>
    <t>ARBOR GRACE OF KILGORE</t>
  </si>
  <si>
    <t>2700 S HENDERSON BLVD</t>
  </si>
  <si>
    <t>KILGORE</t>
  </si>
  <si>
    <t>https://paramounthcla.com/properties/arbor-grace-of-kilgore/</t>
  </si>
  <si>
    <t>PARK MANOR OF CYFAIR</t>
  </si>
  <si>
    <t>11001 CRESCENT MOON DR</t>
  </si>
  <si>
    <t>https://www.parkmanor-cyfair.com/</t>
  </si>
  <si>
    <t>NORMANDY TERRACE NURSING &amp; REHABILITATION CENTER</t>
  </si>
  <si>
    <t>841 RICE RD</t>
  </si>
  <si>
    <t>https://dvcr.com/locations/normandy/</t>
  </si>
  <si>
    <t>AUTUMN LEAVES</t>
  </si>
  <si>
    <t>1010 EMERALD ISLE DR</t>
  </si>
  <si>
    <t>https://autumnleaveslcs.com/</t>
  </si>
  <si>
    <t>Transferred to Assisted Living  - only vmail 01/31, 02/15</t>
  </si>
  <si>
    <t>REGENT CARE CENTER OF EL PASO</t>
  </si>
  <si>
    <t>10880 EDGEMERE BLVD</t>
  </si>
  <si>
    <t>https://www.regentcare.biz/facilities_el_paso.html</t>
  </si>
  <si>
    <t>RISING STAR NURSING CENTER</t>
  </si>
  <si>
    <t>411 S MILLER</t>
  </si>
  <si>
    <t>RISING STAR</t>
  </si>
  <si>
    <t>http://risingstarnursing.com/</t>
  </si>
  <si>
    <t>BROOKDALE GALLERIA</t>
  </si>
  <si>
    <t>2929 POST OAK BLVD</t>
  </si>
  <si>
    <t>https://www.brookdale.com/en/communities/brookdale-galleria.html</t>
  </si>
  <si>
    <t>FOCUSED CARE AT WEBSTER</t>
  </si>
  <si>
    <t>17231 MILL FOREST</t>
  </si>
  <si>
    <t>http://fpacp.com/focused-care-at-webster/</t>
  </si>
  <si>
    <t>COASTAL PALMS NURSING &amp; REHABILITATION</t>
  </si>
  <si>
    <t>221 CEDAR DR</t>
  </si>
  <si>
    <t>https://www.touchstone-communities.com/community/coastal-palms-nursing-rehabilitation/</t>
  </si>
  <si>
    <t>HERITAGE NURSING &amp; REHABILITATION</t>
  </si>
  <si>
    <t>5437 EISENHAUER RD</t>
  </si>
  <si>
    <r>
      <rPr>
        <rFont val="Arial"/>
        <color rgb="FF1155CC"/>
        <u/>
      </rPr>
      <t>https://www.touchstone-communities.com/community/heritage-nursing-rehabilitation</t>
    </r>
    <r>
      <rPr>
        <rFont val="Arial"/>
        <color rgb="FFCC0000"/>
      </rPr>
      <t xml:space="preserve"> </t>
    </r>
  </si>
  <si>
    <t>PARK BEND HEALTH CENTER</t>
  </si>
  <si>
    <t>2122 PARK BEND DR</t>
  </si>
  <si>
    <t>https://caradayhealth.com/parkbend/</t>
  </si>
  <si>
    <t>HEREFORD NURSING &amp; REHABILITATION</t>
  </si>
  <si>
    <t>231 KINGWOOD ST</t>
  </si>
  <si>
    <t>HEREFORD</t>
  </si>
  <si>
    <t>http://www.herefordnursing.com/</t>
  </si>
  <si>
    <t>Only Skilled Nursing &amp; Memory Care
** for memory care, they do accept admission with Demensia, but they do not have a secured unit</t>
  </si>
  <si>
    <t>LINDAN PARK CARE CENTER LP</t>
  </si>
  <si>
    <t>1510 N PLANO RD</t>
  </si>
  <si>
    <t>https://www.lindanparkhealth.com/</t>
  </si>
  <si>
    <t>COMFORT NURSING AND REHABILITATION CENTER</t>
  </si>
  <si>
    <t>615 FALTIN AVE</t>
  </si>
  <si>
    <t>COMFORT</t>
  </si>
  <si>
    <t>https://seniorlivingproperties.com/comfort/</t>
  </si>
  <si>
    <t>CLYDE W COSPER TEXAS STATE VETERANS HOME</t>
  </si>
  <si>
    <t>1300 SEVEN OAKS RD</t>
  </si>
  <si>
    <t>BONHAM</t>
  </si>
  <si>
    <t xml:space="preserve">Only Skiled Nursing
** need to fillout application for assessment </t>
  </si>
  <si>
    <t>GREENBRIER HEALTH CARE CENTER</t>
  </si>
  <si>
    <t>301 W RANDOL MILL RD</t>
  </si>
  <si>
    <t>https://greenbrierhealthcarecenter.com/</t>
  </si>
  <si>
    <t>TERRELL HEALTHCARE CENTER</t>
  </si>
  <si>
    <t>204 W NASH</t>
  </si>
  <si>
    <t>TERRELL</t>
  </si>
  <si>
    <t>https://www.nexion-health.com/terrell-healthcare/</t>
  </si>
  <si>
    <t>SOUTHEAST NURSING &amp; REHABILITATION CENTER</t>
  </si>
  <si>
    <t>4302 E SOUTHCROSS BLVD</t>
  </si>
  <si>
    <t>BURLESON ST JOSEPH MANOR</t>
  </si>
  <si>
    <t>1022 PRESIDENTIAL CORRIDOR HWY 21 E</t>
  </si>
  <si>
    <t>CORYELL HEALTH REHABLIVING AT THE MEADOWS</t>
  </si>
  <si>
    <t>110 CHICKTOWN RD</t>
  </si>
  <si>
    <t>https://coryellhealth.org/residential-care/rehab-living-at-the-meadows/</t>
  </si>
  <si>
    <t>$6,240.00 
** private bed w/ shared bathroom
$6,540.00
** private bed w/ private bathroom</t>
  </si>
  <si>
    <t>$2,500.00 - $3,000.0</t>
  </si>
  <si>
    <t>PARK MANOR OF CONROE</t>
  </si>
  <si>
    <t>1600 GRAND LAKE DR</t>
  </si>
  <si>
    <t>CONROE</t>
  </si>
  <si>
    <t>http://www.parkmanor-conroe.com/</t>
  </si>
  <si>
    <t>** They dont know the rates because insurance covers the Skilled Nursing bills (there is a system and insurance has its own prices). They don't accept admission private pay</t>
  </si>
  <si>
    <t>RIVER CITY CARE CENTER</t>
  </si>
  <si>
    <t>921 NOLAN ST</t>
  </si>
  <si>
    <t>https://riverccc.com/</t>
  </si>
  <si>
    <t>WINDFLOWER HEALTH CENTER</t>
  </si>
  <si>
    <t>5500 SW 9TH AVE</t>
  </si>
  <si>
    <t>$4,028.00 - $6,466.00</t>
  </si>
  <si>
    <t xml:space="preserve">Independent Living - there are many factors like size of room, income, need these infos before they can give quotation. </t>
  </si>
  <si>
    <t>ARDEN PLACE OF GRAPEVINE</t>
  </si>
  <si>
    <t>1500 AUTUMN DR</t>
  </si>
  <si>
    <t>GRAPEVINE</t>
  </si>
  <si>
    <t>https://www.ardenplaceofgrapevine.com/</t>
  </si>
  <si>
    <t>GRACY WOODS II LIVING CENTER</t>
  </si>
  <si>
    <t>12042 BITTERN HOLLOW</t>
  </si>
  <si>
    <t>CRANE NURSING &amp; REHABILITATION CENTER</t>
  </si>
  <si>
    <t>699 CAMPUS DR</t>
  </si>
  <si>
    <t>CRANE</t>
  </si>
  <si>
    <t>CEDAR CREEK NURSING AND REHABILITATION CENTER</t>
  </si>
  <si>
    <t>159 MONTAGUE AVE</t>
  </si>
  <si>
    <t>BANDERA</t>
  </si>
  <si>
    <t>https://cedarcreeknursing.com/</t>
  </si>
  <si>
    <t>ARBROOK PLAZA</t>
  </si>
  <si>
    <t>401 W ARBROOK BLVD</t>
  </si>
  <si>
    <t>https://www.arbrookplaza.com/</t>
  </si>
  <si>
    <t>CEDAR HILLS GERIATRIC CENTER</t>
  </si>
  <si>
    <t>710 HWY 55</t>
  </si>
  <si>
    <t>CAMP WOOD</t>
  </si>
  <si>
    <t>$3,900.00 - $4,050.00</t>
  </si>
  <si>
    <t>LA DORA NURSING AND REHABILITATION CENTER</t>
  </si>
  <si>
    <t>1960 BEDFORD RD</t>
  </si>
  <si>
    <t>Only Skiled Nursing - Semi Private</t>
  </si>
  <si>
    <t>HEMPHILL CARE CENTER</t>
  </si>
  <si>
    <t>HWY 83 WEST</t>
  </si>
  <si>
    <t>HEMPHILL</t>
  </si>
  <si>
    <t>https://www.hemphillcarecenter.com/</t>
  </si>
  <si>
    <t>WELLINGTON CARE CENTER</t>
  </si>
  <si>
    <t>1506 CHILDRESS ST</t>
  </si>
  <si>
    <t>https://wellingtoncarecenter.com/</t>
  </si>
  <si>
    <t>PARK PLACE MANOR</t>
  </si>
  <si>
    <t>810 E 13TH AVE</t>
  </si>
  <si>
    <t>http://www.parkplacemanortx.com/</t>
  </si>
  <si>
    <t>WINDSOR NURSING AND REHABILITATION CENTER OF DUVAL</t>
  </si>
  <si>
    <t>5301 W DUVAL RD</t>
  </si>
  <si>
    <t>https://www.regencyhealthcare.com/locations/windsor-duval</t>
  </si>
  <si>
    <t>CHRISTIAN CARE CENTER</t>
  </si>
  <si>
    <t>1008 CITIZENS TRAIL</t>
  </si>
  <si>
    <t xml:space="preserve">Admissions is with a residence, was asked to call back or leave number </t>
  </si>
  <si>
    <t>REGENCY VILLAGE</t>
  </si>
  <si>
    <t>409 W GREEN</t>
  </si>
  <si>
    <t>SETTLERS RIDGE CARE CENTER</t>
  </si>
  <si>
    <t>1280 SETTLERS RIDGE RD</t>
  </si>
  <si>
    <t>https://srsnf.com/</t>
  </si>
  <si>
    <t>VILLAGE CREEK REHABILITATION AND NURSING CENTER</t>
  </si>
  <si>
    <t>705 N MAIN ST</t>
  </si>
  <si>
    <t>https://www.nexion-health.com/find-a-facility/village-creek-rehabilitation-nursing-center/</t>
  </si>
  <si>
    <t>CRESTVIEW RETIREMENT COMMUNITY</t>
  </si>
  <si>
    <t>2505 E VILLA MARIA RD</t>
  </si>
  <si>
    <t>https://www.mrccrestview.org/</t>
  </si>
  <si>
    <t>SENIOR CARE HEALTH &amp; REHABILITATION CENTER-DENTON</t>
  </si>
  <si>
    <t>2244 BRINKER RD</t>
  </si>
  <si>
    <t>AUTUMN LEAVES NURSING AND REHAB INC</t>
  </si>
  <si>
    <t>321 KILGORE DRIVE</t>
  </si>
  <si>
    <t>http://autumnleaveshenderson.com/</t>
  </si>
  <si>
    <t>TOWN HALL ESTATES</t>
  </si>
  <si>
    <t>300 HAPPY LN</t>
  </si>
  <si>
    <t>Not accepting admissions for now, couldn't say the rate and was asked to call back in 2 weeks</t>
  </si>
  <si>
    <t>HOUSTON COUNTY NURSING HOME</t>
  </si>
  <si>
    <t>100 N E LOOP 304</t>
  </si>
  <si>
    <t>BRENTWOOD TERRACE HEALTHCARE AND REHABILITATION</t>
  </si>
  <si>
    <t>2885 STILLHOUSE ROAD</t>
  </si>
  <si>
    <t>https://dvcr.com/locations/brentwood-terrace/</t>
  </si>
  <si>
    <t>CARE NURSING &amp; REHABILITATION</t>
  </si>
  <si>
    <t>200 COUNTY RD 616</t>
  </si>
  <si>
    <t>BROWNWOOD</t>
  </si>
  <si>
    <t>https://carenursingcenter.com/</t>
  </si>
  <si>
    <t>$1,383.00 - 
Single Occupancy w/ Meals
$1143.00 - 
Single Occupancy w/o Meals</t>
  </si>
  <si>
    <t>FOCUSED CARE AT PASADENA</t>
  </si>
  <si>
    <t>3434 WATTERS RD</t>
  </si>
  <si>
    <t>http://fpacp.com/focused-care-at-pasadena/</t>
  </si>
  <si>
    <t>SPANISH MEADOWS NURSING &amp; REHAB</t>
  </si>
  <si>
    <t>1480 KATY FLEWELLEN</t>
  </si>
  <si>
    <t>https://www.spanish-meadows.com/</t>
  </si>
  <si>
    <t>EDGEWOOD MANOR</t>
  </si>
  <si>
    <t>4925 ELIZABETH ST</t>
  </si>
  <si>
    <t>https://www.edgewoodmanor.care/</t>
  </si>
  <si>
    <t>Only Skiled Nursing  &amp; Memory Care</t>
  </si>
  <si>
    <t>PARK VIEW NURSING CARE CENTER</t>
  </si>
  <si>
    <t>1100 W AVE J</t>
  </si>
  <si>
    <t>MULESHOE</t>
  </si>
  <si>
    <t>Admissions transferred to Business Office for rates
- only vmail</t>
  </si>
  <si>
    <t>TOWN HALL ESTATES ARLINGTON INC</t>
  </si>
  <si>
    <t>824 W MAYFIELD RD</t>
  </si>
  <si>
    <t>https://americanreligious.org/senior-living-centers/</t>
  </si>
  <si>
    <t>LEGACY AT JACKSONVILLE</t>
  </si>
  <si>
    <t>810 BELLAIRE ST.</t>
  </si>
  <si>
    <t>BAYBROOKE VILLAGE CARE AND REHAB CENTER</t>
  </si>
  <si>
    <t>8300 ELDORADO PKWY WEST</t>
  </si>
  <si>
    <t>https://bbvrehab.com/</t>
  </si>
  <si>
    <t>THE PLAZA AT RICHARDSON</t>
  </si>
  <si>
    <t>1301 RICHARDSON DR</t>
  </si>
  <si>
    <t>https://www.theplazacare.com/</t>
  </si>
  <si>
    <t>KINDRED TRANSITIONAL CARE AND REHABILITATION-GRAPE</t>
  </si>
  <si>
    <t>1005 IRA E. WOODS PARKWAY</t>
  </si>
  <si>
    <t>LEGEND OAKS HEALTHCARE AND REHABILITATION CENTER -</t>
  </si>
  <si>
    <t>2003 W HUTCHINS PLACE</t>
  </si>
  <si>
    <t>https://legendsouthsanantonio.com/</t>
  </si>
  <si>
    <t>Only Skilled Nursing
* rates starts at $180/day</t>
  </si>
  <si>
    <t>RIVER HILLS HEALTH AND REHABILITATION CENTER</t>
  </si>
  <si>
    <t>2091 BANDERA HWY</t>
  </si>
  <si>
    <t>OAK GROVE NURSING HOME</t>
  </si>
  <si>
    <t>6230 WARREN ST</t>
  </si>
  <si>
    <t>https://oakgrovenursinghome.com/</t>
  </si>
  <si>
    <t>PINECREST RETIREMENT COMMUNITY</t>
  </si>
  <si>
    <t>1302 TOM TEMPLE DR</t>
  </si>
  <si>
    <t>LUFKIN</t>
  </si>
  <si>
    <t>https://www.mrcpinecrest.org/</t>
  </si>
  <si>
    <t>EMERALD HILLS REHABILITATION AND HEALTHCARE CENTER</t>
  </si>
  <si>
    <t>5600 DAVIS BLVD</t>
  </si>
  <si>
    <t>NORTH RICHLAND HILLS</t>
  </si>
  <si>
    <t>https://emeraldhillsrehabhcc.com/</t>
  </si>
  <si>
    <t>Admissions is on a meeting - call 4:20pm</t>
  </si>
  <si>
    <t>SENIOR CARE OF GREEN OAKS</t>
  </si>
  <si>
    <t>3033 W GREEN OAKS BLVD</t>
  </si>
  <si>
    <t>https://www.greenoaksnursingandrehabilitation.com/</t>
  </si>
  <si>
    <t>Transferred to admissions - only voicemail 01/31, 02/12</t>
  </si>
  <si>
    <t>KINDRED TRANSITIONAL CARE AND REHABILITATION-MANSF</t>
  </si>
  <si>
    <t>301 N MILLER RD</t>
  </si>
  <si>
    <t>no answer , only vmail</t>
  </si>
  <si>
    <t>SENIOR CARE HEALTH &amp; REHABILITATION CENTER - WICHI</t>
  </si>
  <si>
    <t>910 MIDWESTERN PKWY</t>
  </si>
  <si>
    <t>https://seniorcarewf.com/</t>
  </si>
  <si>
    <t>PRAIRIE ESTATES</t>
  </si>
  <si>
    <t>1350 MAIN ST</t>
  </si>
  <si>
    <t>FRISCO</t>
  </si>
  <si>
    <t>$7,710.00 - 
$8,760.00</t>
  </si>
  <si>
    <t>Only Skiled Nursing - Private Room</t>
  </si>
  <si>
    <t>SENIOR CARE OF STALLINGS COURT</t>
  </si>
  <si>
    <t>4616 NE STALLINGS DR</t>
  </si>
  <si>
    <t>https://www.stallingscourtnursingandrehabilitation.com/</t>
  </si>
  <si>
    <t>PEACH TREE PLACE</t>
  </si>
  <si>
    <t>315 W ANDERSON ST</t>
  </si>
  <si>
    <t>https://savaseniorcare.com/peach-tree-place.html</t>
  </si>
  <si>
    <t>Only Skiled Nursing - Semi Private &amp; Memory Care
** same rate</t>
  </si>
  <si>
    <t>SEVEN ACRES JEWISH SENIOR CARE SERVICES, INC</t>
  </si>
  <si>
    <t>6200 N BRAESWOOD</t>
  </si>
  <si>
    <t>https://www.sevenacres.org/</t>
  </si>
  <si>
    <t>PRESTONWOOD REHABILITATION &amp; NURSING CENTER INC</t>
  </si>
  <si>
    <t>2460 MARSH LN</t>
  </si>
  <si>
    <t>https://www.prestonwoodrehab.com/</t>
  </si>
  <si>
    <t>COLONIAL BELLE NURSING HOME SEALY</t>
  </si>
  <si>
    <t>1401 EAGLE LAKE ROAD</t>
  </si>
  <si>
    <t>SEALY</t>
  </si>
  <si>
    <t>https://colonialbellesealy.com/</t>
  </si>
  <si>
    <t xml:space="preserve">Only Skiled Nursing &amp; Assisted Living
** only vmail </t>
  </si>
  <si>
    <t>CROWLEY NURSING &amp; REHAB</t>
  </si>
  <si>
    <t>920 E FM 1187</t>
  </si>
  <si>
    <t>https://www.crowleynursingandrehabilitation.com/</t>
  </si>
  <si>
    <t>MIDLAND MEDICAL LODGE</t>
  </si>
  <si>
    <t>3000 MOCKINGBIRD LN</t>
  </si>
  <si>
    <t>https://midlandml.com/</t>
  </si>
  <si>
    <t>THE HEIGHTS</t>
  </si>
  <si>
    <t>1855 W GOODWIN</t>
  </si>
  <si>
    <t>No answer, vmail only</t>
  </si>
  <si>
    <t>HUNTINGTON HEALTH CARE &amp; REHABILITATION CENTER</t>
  </si>
  <si>
    <t>220 E ASH STREET</t>
  </si>
  <si>
    <t>https://www.huntingtonhealthcaretx.com/</t>
  </si>
  <si>
    <t>HARBOR LAKES NURSING &amp; REHAB</t>
  </si>
  <si>
    <t>1300 2ND ST</t>
  </si>
  <si>
    <t>https://www.harborlakesnursingandrehabilitation.com/</t>
  </si>
  <si>
    <t>MILLBROOK HEALTHCARE AND REHABILITATION CENTER</t>
  </si>
  <si>
    <t>1850 W PLEASANT RUN RD</t>
  </si>
  <si>
    <t>https://www.nexion-health.com/millbrook-healthcare/contact/</t>
  </si>
  <si>
    <t>GARNET HILL REHABILITATION AND SKILLED CARE</t>
  </si>
  <si>
    <t>1420 MCCREARY RD</t>
  </si>
  <si>
    <t>WYLIE</t>
  </si>
  <si>
    <t>https://garnethillrehab.com/</t>
  </si>
  <si>
    <t>FOCUSED CARE AT CEDAR BAYOU</t>
  </si>
  <si>
    <t>2000 W BAKER RD</t>
  </si>
  <si>
    <t>http://fpacp.com/focused-care-at-cedar-bayou/</t>
  </si>
  <si>
    <t>WINDSOR ARBOR VIEW</t>
  </si>
  <si>
    <t>218 BALTIC</t>
  </si>
  <si>
    <t>https://www.regencyhealthcare.com/locations/windsor-arbor-view</t>
  </si>
  <si>
    <t>BASTROP LOST PINES NURSING AND REHABILITATION CENT</t>
  </si>
  <si>
    <t>430 OLD AUSTIN HWY</t>
  </si>
  <si>
    <t>https://www.regencyhealthcare.com/locations/bastrop-lost-pines</t>
  </si>
  <si>
    <t>THE HEIGHTS ON HUEBNER</t>
  </si>
  <si>
    <t>10127 HUEBNER RD</t>
  </si>
  <si>
    <t>https://www.touchstone-communities.com/community/the-heights-of-huebner/</t>
  </si>
  <si>
    <t>Transferred to admissions - only voicemail 
02/01, 02/10</t>
  </si>
  <si>
    <t>BANDERA NURSING &amp; REHABILITATION</t>
  </si>
  <si>
    <t>222 FM 1077</t>
  </si>
  <si>
    <t>https://www.touchstone-communities.com/community/bandera-nursing-rehabilitation/</t>
  </si>
  <si>
    <t>LEGEND OAKS HEALTHCARE AND REHABILITATION - NORTH</t>
  </si>
  <si>
    <t>11020 DESSAU RD</t>
  </si>
  <si>
    <t>https://legendnorthaustin.com/</t>
  </si>
  <si>
    <t>VILLA TOSCANA AT CYPRESS WOODS</t>
  </si>
  <si>
    <t>15015 CYPRESS WOODS MEDICAL DR</t>
  </si>
  <si>
    <t>https://villatoscanarehab.com/</t>
  </si>
  <si>
    <t>REMINGTON TRANSITIONAL CARE OF RICHARDSON</t>
  </si>
  <si>
    <t>1350 E LOOKOUT DR</t>
  </si>
  <si>
    <t>https://www.regencyhealthcare.com/locations/remington-richardson</t>
  </si>
  <si>
    <t>CAPSTONE HEALTHCARE ESTATES AT VETERANS MEMORIAL</t>
  </si>
  <si>
    <t>1424 FALLBROOK DRIVE</t>
  </si>
  <si>
    <t>https://www.capstonehealthcarevm.com/</t>
  </si>
  <si>
    <t>FORT WORTH TRANSITIONAL CARE CENTER</t>
  </si>
  <si>
    <t>850 12TH AVENUE</t>
  </si>
  <si>
    <t>SHINNERY OAKS COMMUNITY</t>
  </si>
  <si>
    <t>711 WEST BROADWAY</t>
  </si>
  <si>
    <t>DENVER CITY</t>
  </si>
  <si>
    <t>https://www.shinneryoaks.com/</t>
  </si>
  <si>
    <t>THE HEIGHTS OF TYLER</t>
  </si>
  <si>
    <t>2650 ELKTON TRAIL</t>
  </si>
  <si>
    <t>https://www.touchstone-communities.com/community/the-heights-of-tyler/</t>
  </si>
  <si>
    <t>Transferred to admissions - only voicemail 02/03, 02/11</t>
  </si>
  <si>
    <t>BRODIE RANCH NURSING AND REHABILITATION CENTER</t>
  </si>
  <si>
    <t>2101 FRATE BARKER RD</t>
  </si>
  <si>
    <t>REMARKABLE HEALTHCARE OF SEGUIN</t>
  </si>
  <si>
    <t>1339 EASTWOOD DR</t>
  </si>
  <si>
    <t>SEGUIN</t>
  </si>
  <si>
    <t>https://www.remarkablehealthcare.net/locations.html</t>
  </si>
  <si>
    <t>CROWN POINT HEALTH SUITES</t>
  </si>
  <si>
    <t>6640 IOLA AVENUE</t>
  </si>
  <si>
    <t>https://crownpointhealth.com/</t>
  </si>
  <si>
    <t>THE WESLEYAN SKILLED NURSING AND REHABILITATION</t>
  </si>
  <si>
    <t>4011 WILLIAMS DR</t>
  </si>
  <si>
    <t>https://thewesleyan.org/contact/</t>
  </si>
  <si>
    <t>Transferred to admissions - only voicemail 02/03, 02/22</t>
  </si>
  <si>
    <t>THE ATRIUM OF BELLMEAD LLC</t>
  </si>
  <si>
    <t>2401 DEVELOPMENT BLVD.</t>
  </si>
  <si>
    <t>BELLMEAD</t>
  </si>
  <si>
    <t>https://www.atriumofbellmead.com/</t>
  </si>
  <si>
    <t>HERITAGE HOUSE AT PARIS REHAB &amp; NURSING</t>
  </si>
  <si>
    <t>150 S.E. 47TH STREET</t>
  </si>
  <si>
    <t>https://www.ahstexas.com/paris</t>
  </si>
  <si>
    <t>THE STAYTON AT MUSEUM WAY</t>
  </si>
  <si>
    <t>2501 MUSEUM WAY</t>
  </si>
  <si>
    <t>https://www.thestayton.com/</t>
  </si>
  <si>
    <t>HOLLY HALL</t>
  </si>
  <si>
    <t>2000 HOLLY HALL ST</t>
  </si>
  <si>
    <t>https://hollyhall.org/</t>
  </si>
  <si>
    <t>SAN GABRIEL REHABILITATION AND CARE CENTER</t>
  </si>
  <si>
    <t>4100 COLLEGE PARK DR</t>
  </si>
  <si>
    <t>ROUND ROCK</t>
  </si>
  <si>
    <t>http://www.sangabrielrehabcenter.com/</t>
  </si>
  <si>
    <t>LAREDO NURSING AND REHABILITATION CENTER</t>
  </si>
  <si>
    <t>1701 TOURNAMENT TRAIL DR</t>
  </si>
  <si>
    <t>https://www.touchstone-communities.com/community/laredo-nursing-rehabilitation/</t>
  </si>
  <si>
    <t>Only Skilled Nursing - Private &amp; Memory Care</t>
  </si>
  <si>
    <t>WINDMILL NURSING &amp; REHAB CENTER</t>
  </si>
  <si>
    <t>507 MARTIN LUTHER KING BLVD</t>
  </si>
  <si>
    <t>CORINTH REHABILITATION SUITES ON THE PARKWAY</t>
  </si>
  <si>
    <t>3511 CORINTH PARKWAY</t>
  </si>
  <si>
    <t>http://www.corinthrehabsuites.com/</t>
  </si>
  <si>
    <t>$6385.50
** private room - secured unit only for female</t>
  </si>
  <si>
    <t>8707 LAKESIDE PARKWAY</t>
  </si>
  <si>
    <t>https://regencyhealthcare.com/locations/lakeside-nursing-and-rehabilitation-center</t>
  </si>
  <si>
    <t>SCC AT CLEAR BROOK CROSSING REHABILITATION AND HEA</t>
  </si>
  <si>
    <t>10800 FLORA MAE MEADOWS RD</t>
  </si>
  <si>
    <t>CHELSEA GARDENS</t>
  </si>
  <si>
    <t>4422 RIVERSTONE BLVD</t>
  </si>
  <si>
    <t>https://chelseagardensnh.com/</t>
  </si>
  <si>
    <t>BROADMOOR MEDICAL LODGE</t>
  </si>
  <si>
    <t>5242 MEDICAL DRIVE</t>
  </si>
  <si>
    <t>https://broadmoormedicallodge.com/</t>
  </si>
  <si>
    <t>WINDSOR HOUSTON</t>
  </si>
  <si>
    <t>6920 T.C. JESTER BLVD</t>
  </si>
  <si>
    <t>http://windsorhouston.com/</t>
  </si>
  <si>
    <t>ROCK HAVEN NURSING HOME</t>
  </si>
  <si>
    <t>401 S E STALLINGS DR</t>
  </si>
  <si>
    <t>CAPROCK NURSING &amp; REHABILITATION</t>
  </si>
  <si>
    <t>900 COLLEGE AVE</t>
  </si>
  <si>
    <t>BORGER</t>
  </si>
  <si>
    <t>https://caprocknursing.com/</t>
  </si>
  <si>
    <t>Admissions is not in due to weather. To call on Monday</t>
  </si>
  <si>
    <t>ST. TERESA NURSING AND REHABILITATION CENTER</t>
  </si>
  <si>
    <t>10350 MONTANA AVENUE</t>
  </si>
  <si>
    <t>https://stteresanursing.com/</t>
  </si>
  <si>
    <t>BEL AIR AT TERAVISTA</t>
  </si>
  <si>
    <t>4105 TERAVISTA CLUB DRIVE</t>
  </si>
  <si>
    <t>https://www.cantexcc.com/snf/bel-air-at-teravista/</t>
  </si>
  <si>
    <t>MADISON MEDICAL RESORT</t>
  </si>
  <si>
    <t>5001 OFFICE PARK DRIVE</t>
  </si>
  <si>
    <t>https://madisonmedicalresort.com/</t>
  </si>
  <si>
    <t>WINDSOR QUAIL VALLEY POST-ACUTE HEALTHCARE</t>
  </si>
  <si>
    <t>3640 HAMPTON DR</t>
  </si>
  <si>
    <t>https://www.regencyhealthcare.com/locations/windsor-quail-valley</t>
  </si>
  <si>
    <t>Only Skilled Nursing - Semi Private
** They do not have the price because the rate is being calculated based on type of insurance and income, also need to be evaluated and assessed by Social Worker.</t>
  </si>
  <si>
    <t>PARK MANOR BEE CAVE</t>
  </si>
  <si>
    <t>14058 BEE CAVES PARKWAY, BLDG B</t>
  </si>
  <si>
    <t>BEE CAVE</t>
  </si>
  <si>
    <t>https://www.parkmanor-beecave.com/</t>
  </si>
  <si>
    <t>THE MEDICAL RESORT AT SUGAR LAND</t>
  </si>
  <si>
    <t>1803 WESCOTT AVENUE</t>
  </si>
  <si>
    <t>SUGAR LAND</t>
  </si>
  <si>
    <t>WEST REST HAVEN INC</t>
  </si>
  <si>
    <t>503 MEADOW DRIVE</t>
  </si>
  <si>
    <t>WEST</t>
  </si>
  <si>
    <t>https://www.westresthaven.com/</t>
  </si>
  <si>
    <t>Only Skilled Nursing - Semi Private
** for waitlist</t>
  </si>
  <si>
    <t>LAS VENTANAS DE SOCORRO</t>
  </si>
  <si>
    <t>10064 ALAMEDA AVENUE</t>
  </si>
  <si>
    <t>SOCORRO</t>
  </si>
  <si>
    <t>http://www.lasventanascarecenter.com/</t>
  </si>
  <si>
    <t>S.P.J.S.T. REST HOME 3</t>
  </si>
  <si>
    <t>248 WISTERIA LANE</t>
  </si>
  <si>
    <t>EL CAMPO</t>
  </si>
  <si>
    <t>CLARENDON NURSING HOME</t>
  </si>
  <si>
    <t>TEN MEDICAL CENTER DR</t>
  </si>
  <si>
    <t>CLARENDON</t>
  </si>
  <si>
    <t>To call in 1 week
Admissions is off due to Covid.</t>
  </si>
  <si>
    <t>SHERIDAN MEDICAL LODGE</t>
  </si>
  <si>
    <t>1119 S. RED RIVER EXPRESSWAY</t>
  </si>
  <si>
    <t>BURKBURNETT</t>
  </si>
  <si>
    <t>https://sheridanml.com/</t>
  </si>
  <si>
    <t>BRIGHTPOINTE AT LYTLE LAKE</t>
  </si>
  <si>
    <t>1201 CLARKS DR</t>
  </si>
  <si>
    <t>https://brightpointeatlytlelake.com/</t>
  </si>
  <si>
    <t>Admissions is not in due to weather. To call tomorrow</t>
  </si>
  <si>
    <t>LA HACIENDA DE PAZ REHABILITATION AND CARE CENTER</t>
  </si>
  <si>
    <t>3333 BOB ROGERS DR</t>
  </si>
  <si>
    <t>EAGLE PASS</t>
  </si>
  <si>
    <t>https://lahaciendarehabcare.com/</t>
  </si>
  <si>
    <t>LEGEND OAKS HEALTHCARE AND REHABILITATION -WAXAHAC</t>
  </si>
  <si>
    <t>151 COUNTRY MEADOWS BOULEVARD</t>
  </si>
  <si>
    <t>WAXAHACHIE</t>
  </si>
  <si>
    <t>https://legendoakswaxahachie.com/</t>
  </si>
  <si>
    <t>PALOMINO PLACE</t>
  </si>
  <si>
    <t>3160 GUS THOMASSON ROAD</t>
  </si>
  <si>
    <t>MESQUITE</t>
  </si>
  <si>
    <t>https://www.cantexcc.com/snf/palomino-place/</t>
  </si>
  <si>
    <t>THE HALLMARK</t>
  </si>
  <si>
    <t>4718 HALLMARK DR</t>
  </si>
  <si>
    <t>https://thehallmark.org/</t>
  </si>
  <si>
    <t>SKILLED CARE OF MEXIA</t>
  </si>
  <si>
    <t>501 E SUMPTER</t>
  </si>
  <si>
    <t>https://skilledcareofmexia.com/</t>
  </si>
  <si>
    <t>CEDAR POINTE HEALTH AND WELLNESS SUITES</t>
  </si>
  <si>
    <t>1301 COTTONWOOD CREEK TRAIL</t>
  </si>
  <si>
    <t>CEDAR PARK</t>
  </si>
  <si>
    <t>https://cedarpointehealth.com/</t>
  </si>
  <si>
    <t>1st Call - 2/3/2022 - Transferred to admissions - only vmail
2nd Call - 2/11/2022 - Transferred to admissions - only vmail</t>
  </si>
  <si>
    <t>THE MEDICAL RESORT AT WILLOWBROOK</t>
  </si>
  <si>
    <t>13220 BRETON RIDGE ST</t>
  </si>
  <si>
    <t>1st Call - 2/3/2022 - Only voicemail
2nd Call - 2/11/2022 - Only voicemail</t>
  </si>
  <si>
    <t>BONNE VIE</t>
  </si>
  <si>
    <t>8595 MEDICAL CENTER BOULEVARD</t>
  </si>
  <si>
    <t>PORT ARTHUR</t>
  </si>
  <si>
    <t>https://www.cantexcc.com/snf/bonne-vie/</t>
  </si>
  <si>
    <t>-409-721-8600 is the correct number
-Entered prices are just a starting price, range depends on the level of care, maximum is $9100.
-No Assisted Living
-No Independent Living
-No memory care</t>
  </si>
  <si>
    <t>BRIARWOOD MANOR CARE CENTER</t>
  </si>
  <si>
    <t>1515 W MAIN</t>
  </si>
  <si>
    <t>BELLVILLE</t>
  </si>
  <si>
    <t>https://www.briarwoodmanorcare.com/</t>
  </si>
  <si>
    <t>1st Call - 2/1/2022 - Transferred to admissions - only vmail
2nd Call - 2/11/2022 - Transferred to admissions - only vmail</t>
  </si>
  <si>
    <t>BRIDGEMOOR OF SAN ANTONIO</t>
  </si>
  <si>
    <t>6035 ECKHERT RD</t>
  </si>
  <si>
    <t>https://bridgemoorcare.com/locations/san-antonio/</t>
  </si>
  <si>
    <t>1st Call - 1/7/2022 - Transferred to admissions - no answer
2nd Call - 2/11/2022 - Transferred to admissions - only vmail</t>
  </si>
  <si>
    <t>VIBRALIFE OF KATY REHABILITATION CENTER</t>
  </si>
  <si>
    <t>1222 PARK WEST GREEN DRIVE</t>
  </si>
  <si>
    <t>https://vibralifekaty.com/</t>
  </si>
  <si>
    <t>$3500-$3900</t>
  </si>
  <si>
    <t xml:space="preserve">For Assisted Living/Memory Care - depends on how much nursing assistance needed, medication, and type of apartment such as with/without kitchenette </t>
  </si>
  <si>
    <t>THE MEDICAL RESORT AT WOODLANDS</t>
  </si>
  <si>
    <t>24854 CATHEDRAL LAKES PKWY</t>
  </si>
  <si>
    <t>SPRING</t>
  </si>
  <si>
    <t>https://www.themedresort.com/</t>
  </si>
  <si>
    <t>1st Call - 1/7/2022 - Operator gave number of admissions
2nd Call - 2/11/2022 - Operator gave number of admissions - only vmail
832 343 1228 - Nancy, admissions number</t>
  </si>
  <si>
    <t>LAS ALTURAS NURSING &amp; TRANSITIONAL CARE</t>
  </si>
  <si>
    <t>4301 NORTH BARTLETT AVENUE</t>
  </si>
  <si>
    <t>https://www.touchstone-communities.com/community/las-alturas-nursing/</t>
  </si>
  <si>
    <t>PARK VALLEY INN HEALTH CENTER</t>
  </si>
  <si>
    <t>17751 PARK VALLEY DRIVE</t>
  </si>
  <si>
    <t>https://www.cantexcc.com/snf/park-valley-inn-health-center/</t>
  </si>
  <si>
    <t>CYPRESS POINTE HEALTH &amp; WELLNESS</t>
  </si>
  <si>
    <t>8561 EASTON COMMONS DR.</t>
  </si>
  <si>
    <t>https://www.ml-healthcare.net/copy-of-communities</t>
  </si>
  <si>
    <t>THE LEGACY MIDTOWN PARK</t>
  </si>
  <si>
    <t>8280 MANDERVILLE LANE</t>
  </si>
  <si>
    <t>https://thelegacyseniorcommunities.org/legacymidtownpark/</t>
  </si>
  <si>
    <t>SYLVAN SHORES HEALTH AND WELLNESS</t>
  </si>
  <si>
    <t>3950 UNDERWOOD RD</t>
  </si>
  <si>
    <t>https://www.ml-healthcare.net/sylvan-shores</t>
  </si>
  <si>
    <t>1st Call - 1/7/2022 - No answer, no vmail
2nd Call - 2/11/2022 - Number unavailable</t>
  </si>
  <si>
    <t>HERITAGE PARK HEALTHCARE AND REHABILITATION</t>
  </si>
  <si>
    <t>2700 WEST 5600 SOUTH</t>
  </si>
  <si>
    <t>ROY</t>
  </si>
  <si>
    <t>https://heritageparkrehab.com/</t>
  </si>
  <si>
    <t>HARRISON POINTE HEALTHCARE AND REHABILITATION</t>
  </si>
  <si>
    <t>3430 HARRISON BOULEVARD</t>
  </si>
  <si>
    <t>https://harrisonpointehealthcare.com/</t>
  </si>
  <si>
    <t>815 SOUTH 200 WEST</t>
  </si>
  <si>
    <t>BRIGHAM CITY</t>
  </si>
  <si>
    <t>https://www.avalonhealthcare.com/pioneer/</t>
  </si>
  <si>
    <t>SPRING CREEK HEALTHCARE CENTER</t>
  </si>
  <si>
    <t>4600 SOUTH HIGHLAND DRIVE</t>
  </si>
  <si>
    <t>SALT LAKE CITY</t>
  </si>
  <si>
    <t>https://springcreekhc.com/</t>
  </si>
  <si>
    <t>ST GEORGE REHABILITATION</t>
  </si>
  <si>
    <t>1032 EAST 100 SOUTH</t>
  </si>
  <si>
    <t>ST GEORGE</t>
  </si>
  <si>
    <t>https://stgeorgerehab.com/</t>
  </si>
  <si>
    <t>AVALON WEST HEALTH &amp; REHABILITATION</t>
  </si>
  <si>
    <t>6246 SOUTH REDWOOD ROAD</t>
  </si>
  <si>
    <t>https://www.avalonhealthcare.com/west/</t>
  </si>
  <si>
    <t>CITY CREEK POST ACUTE</t>
  </si>
  <si>
    <t>165 SOUTH 1000 EAST</t>
  </si>
  <si>
    <t>https://citycreekpostacute.com/</t>
  </si>
  <si>
    <t>WILLOW WOOD CARE CENTER</t>
  </si>
  <si>
    <t>1205 EAST 4725 SOUTH</t>
  </si>
  <si>
    <t>https://www.avalonhealthcare.com/willowwood/</t>
  </si>
  <si>
    <t>ROCKY MOUNTAIN CARE - HUNTER HOLLOW</t>
  </si>
  <si>
    <t>4090 WEST PIONEER PARKWAY</t>
  </si>
  <si>
    <t>WEST VALLEY CITY</t>
  </si>
  <si>
    <t>https://www.rmcare.com/locations/utah/rocky-mountain-care-hunter-hollow/</t>
  </si>
  <si>
    <t>No answer 01/07, 02/17</t>
  </si>
  <si>
    <t>HIGHLAND CARE CENTER</t>
  </si>
  <si>
    <t>4285 SOUTH HIGHLAND DRIVE</t>
  </si>
  <si>
    <t>HOLLADAY</t>
  </si>
  <si>
    <t>https://highlandcarecenter.com/</t>
  </si>
  <si>
    <t>CRESTWOOD REHABILITATION AND NURSING</t>
  </si>
  <si>
    <t>3665 BRINKER AVENUE</t>
  </si>
  <si>
    <t>http://www.crestwoodcarecenter.com/</t>
  </si>
  <si>
    <t>Transferred to admissions - no answer 01/07 , 02/02</t>
  </si>
  <si>
    <t>UINTAH BASIN REHABILITATION AND SENIOR VILLA</t>
  </si>
  <si>
    <t>265 NORTH 300 WEST</t>
  </si>
  <si>
    <t>ROOSEVELT</t>
  </si>
  <si>
    <t>https://ubh.org/the-villa/</t>
  </si>
  <si>
    <t>EMERY COUNTY CARE AND REHABILITATION CENTER</t>
  </si>
  <si>
    <t>455 WEST MILL ROAD</t>
  </si>
  <si>
    <t>FERRON</t>
  </si>
  <si>
    <t>http://emerynursing.com/</t>
  </si>
  <si>
    <t>MISSION AT ALPINE REHABILITATION CENTER</t>
  </si>
  <si>
    <t>25 EAST ALPINE AVENUE</t>
  </si>
  <si>
    <t>PLEASANT GROVE</t>
  </si>
  <si>
    <t>$9,000 - $9,600</t>
  </si>
  <si>
    <t>ROCKY MOUNTAIN CARE - WILLOW SPRINGS</t>
  </si>
  <si>
    <t>85 EAST 2000 NORTH</t>
  </si>
  <si>
    <t>TOOELE</t>
  </si>
  <si>
    <t>https://www.rmcare.com/willow-springs/rocky-mountain-care-willow-springs-receives-customer-experience-award/</t>
  </si>
  <si>
    <t>No answer, only vmail 01/31 , 02/02</t>
  </si>
  <si>
    <t>CASCADES AT ORCHARD PARK</t>
  </si>
  <si>
    <t>740 NORTH 300 EAST</t>
  </si>
  <si>
    <t>OREM</t>
  </si>
  <si>
    <t>https://orchardparkrehab.com/</t>
  </si>
  <si>
    <t>Admissions is on a meeting 01/31
Transferred to admissions - vmail only 02/02</t>
  </si>
  <si>
    <t>DRAPER REHABILITATION AND CARE CENTER</t>
  </si>
  <si>
    <t>12702 SOUTH FORT STREET</t>
  </si>
  <si>
    <t>DRAPER</t>
  </si>
  <si>
    <t>https://drapercare.com/</t>
  </si>
  <si>
    <t>No answer, no vmail 01/31
Transferred to admissions - vmail only 02/02</t>
  </si>
  <si>
    <t>UINTAH HEALTH CARE SPECIAL SERVICE DISTRICT</t>
  </si>
  <si>
    <t>510 SOUTH 500 WEST</t>
  </si>
  <si>
    <t>VERNAL</t>
  </si>
  <si>
    <t>Voicemail only 01/31, 02/17</t>
  </si>
  <si>
    <t>WILLOW GLEN HEALTH AND REHAB</t>
  </si>
  <si>
    <t>775 NORTH 200 EAST</t>
  </si>
  <si>
    <t>https://www.avalonhealthcare.com/willowglen/</t>
  </si>
  <si>
    <t>WOODLAND PARK REHABILITATION AND CARE CENTER</t>
  </si>
  <si>
    <t>3855 SOUTH 700 EAST</t>
  </si>
  <si>
    <t>https://www.avalonhealthcare.com/woodland/</t>
  </si>
  <si>
    <t>Transferred to admissions - no answer 01/07 , 02/17</t>
  </si>
  <si>
    <t>ST JOSEPH VILLA</t>
  </si>
  <si>
    <t>451 EAST BISHOP FEDERAL LANE</t>
  </si>
  <si>
    <t>https://stjosephvilla.com/</t>
  </si>
  <si>
    <t>CANYON RIM CARE CENTER</t>
  </si>
  <si>
    <t>2730 EAST 3300 SOUTH</t>
  </si>
  <si>
    <t>https://www.avalonhealthcare.com/canyonrim/</t>
  </si>
  <si>
    <t>350 EAST 300 NORTH</t>
  </si>
  <si>
    <t>AMERICAN FORK</t>
  </si>
  <si>
    <t>https://www.avalonhealthcare.com/heritage/</t>
  </si>
  <si>
    <t>Admission number 385 315 2494
- no answer 01/31, 02/17</t>
  </si>
  <si>
    <t>PINNACLE NURSING AND REHABILITATION CENTER</t>
  </si>
  <si>
    <t>1340 EAST 300 NORTH</t>
  </si>
  <si>
    <t>PRICE</t>
  </si>
  <si>
    <t>PARAMOUNT HEALTH AND REHABILITATION</t>
  </si>
  <si>
    <t>4035 SOUTH 500 EAST</t>
  </si>
  <si>
    <t>https://paramounthealth.net/</t>
  </si>
  <si>
    <t>HURRICANE HEALTH AND REHABILITATION</t>
  </si>
  <si>
    <t>416 NORTH STATE STREET</t>
  </si>
  <si>
    <t>HURRICANE</t>
  </si>
  <si>
    <t>https://hurricanehealthandrehab.com/</t>
  </si>
  <si>
    <t>PARKDALE HEALTH AND REHAB</t>
  </si>
  <si>
    <t>250 EAST 600 NORTH</t>
  </si>
  <si>
    <t>https://parkdalerehab.com/</t>
  </si>
  <si>
    <t>Only Skilled Nursing
** same rate for all rooms $225/day</t>
  </si>
  <si>
    <t>OREM REHABILITATION AND NURSING CENTER</t>
  </si>
  <si>
    <t>575 EAST 1400 SOUTH</t>
  </si>
  <si>
    <t>https://oremrehab.com/</t>
  </si>
  <si>
    <t>COPPER RIDGE HEALTH CARE</t>
  </si>
  <si>
    <t>3706 WEST 9000 SOUTH</t>
  </si>
  <si>
    <t>WEST JORDAN</t>
  </si>
  <si>
    <t>https://copperridgehealth.com/</t>
  </si>
  <si>
    <t>No answer, no vmail 02/01
Transferred to admission - only vmail 02/11</t>
  </si>
  <si>
    <t>HOLLADAY HEALTHCARE CENTER</t>
  </si>
  <si>
    <t>4782 SOUTH HOLLADAY BOULEVARD</t>
  </si>
  <si>
    <t>https://holladayhealthcare.net/</t>
  </si>
  <si>
    <t>Only Skilled Nursing &amp; Memory Care
** Memory Care same price as skilled nursing</t>
  </si>
  <si>
    <t>SANDY HEALTH AND REHAB</t>
  </si>
  <si>
    <t>50 EAST 9000 SOUTH</t>
  </si>
  <si>
    <t>SANDY</t>
  </si>
  <si>
    <t>https://sandyrehab.com/</t>
  </si>
  <si>
    <t>Transferred to admission - only vmail 02/01, 02/11</t>
  </si>
  <si>
    <t>LIFE CARE CENTER OF BOUNTIFUL</t>
  </si>
  <si>
    <t>460 WEST 2600 SOUTH</t>
  </si>
  <si>
    <t>BOUNTIFUL</t>
  </si>
  <si>
    <t>https://lcca.com/locations/ut/bountiful/</t>
  </si>
  <si>
    <t>Only Skilled Nursing
** currently no admissions, for waitlist</t>
  </si>
  <si>
    <t>THE TERRACE AT MT OGDEN</t>
  </si>
  <si>
    <t>400 EAST 5350 SOUTH</t>
  </si>
  <si>
    <t>https://theterraceatmtogden.com/</t>
  </si>
  <si>
    <t>SOUTH OGDEN POST ACUTE</t>
  </si>
  <si>
    <t>5540 SOUTH 1050 EAST</t>
  </si>
  <si>
    <t>https://southogdenrehab.com/</t>
  </si>
  <si>
    <t>PROVO REHABILITATION AND NURSING</t>
  </si>
  <si>
    <t>1001 NORTH 500 WEST</t>
  </si>
  <si>
    <t>PROVO</t>
  </si>
  <si>
    <t>https://provorehabilitation.com/</t>
  </si>
  <si>
    <t>LOGAN REGIONAL HOSPITAL TRANSITIONAL CARE UNIT</t>
  </si>
  <si>
    <t>500 EAST 1400 NORTH</t>
  </si>
  <si>
    <t xml:space="preserve">It is an extension of the hospital (no assisted, independent living or memory care)
For Skilled Nursing they do not accept private pay. Room prices are calculated based on insurance in their system. </t>
  </si>
  <si>
    <t>ROCKY MOUNTAIN CARE - COTTAGE ON VINE</t>
  </si>
  <si>
    <t>835 EAST VINE STREET</t>
  </si>
  <si>
    <t>MURRAY</t>
  </si>
  <si>
    <t>https://www.rmcare.com/locations/utah/rocky-mountain-care-cottage-vine/</t>
  </si>
  <si>
    <t>PARKWAY HEALTH CENTER</t>
  </si>
  <si>
    <t>55 SOUTH PROFESSIONAL WAY</t>
  </si>
  <si>
    <t>https://parkway-rehab.com/</t>
  </si>
  <si>
    <t>Admissions is not available 02/01, 02/11</t>
  </si>
  <si>
    <t>STONEHENGE OF SPRINGVILLE</t>
  </si>
  <si>
    <t>909 WEST 450 SOUTH</t>
  </si>
  <si>
    <t>https://www.stonehengeutah.com/springville</t>
  </si>
  <si>
    <t>RED CLIFFS HEALTH AND REHAB</t>
  </si>
  <si>
    <t>1745 EAST 280 NORTH</t>
  </si>
  <si>
    <t>https://redcliffsrehab.com/</t>
  </si>
  <si>
    <t>LIFE CARE CENTER OF SALT LAKE CITY</t>
  </si>
  <si>
    <t>1201 EAST 4500 SOUTH</t>
  </si>
  <si>
    <t>https://lcca.com/locations/ut/salt-lake-city/</t>
  </si>
  <si>
    <t>CEDAR HEALTH AND REHABILITATION</t>
  </si>
  <si>
    <t>411 WEST 1325 NORTH</t>
  </si>
  <si>
    <t>CEDAR CITY</t>
  </si>
  <si>
    <t>https://cedarhealthandrehab.com/</t>
  </si>
  <si>
    <t>SEASONS HEALTHCARE AND REHABILITATION</t>
  </si>
  <si>
    <t>242 NORTH 200 WEST</t>
  </si>
  <si>
    <t>http://www.seasonshealthgroup.com/</t>
  </si>
  <si>
    <t>ROCKY MOUNTAIN CARE - THE LODGE</t>
  </si>
  <si>
    <t>544 EAST 1200 SOUTH</t>
  </si>
  <si>
    <t>HEBER CITY</t>
  </si>
  <si>
    <t>https://www.rmcare.com/locations/utah/rocky-mountain-care-the-lodge/</t>
  </si>
  <si>
    <t>WILLIAM E CHRISTOFFERSEN SALT LAKE VETERANS HOME</t>
  </si>
  <si>
    <t>700 SOUTH FOOTHILL DRIVE</t>
  </si>
  <si>
    <t>https://www.avalonhealthcare.com/slveterans/</t>
  </si>
  <si>
    <t>BELLA TERRA ST GEORGE</t>
  </si>
  <si>
    <t>178 SOUTH 1200 EAST</t>
  </si>
  <si>
    <t>https://st-george-bella-terra-nursing-and-rehabilitation.business.site/?utm_source=gmb&amp;utm_medium=referral</t>
  </si>
  <si>
    <t>STONEHENGE OF CEDAR CITY</t>
  </si>
  <si>
    <t>333 WEST 1425 NORTH</t>
  </si>
  <si>
    <t>https://www.stonehengeutah.com/cedar-city</t>
  </si>
  <si>
    <t>PINE VIEW TRANSITIONAL REHAB</t>
  </si>
  <si>
    <t>1497 EAST SKYLINE DRIVE</t>
  </si>
  <si>
    <t>https://www.ahcfacilities.com/rehabilitation-facilities/pine-view/</t>
  </si>
  <si>
    <t>AVALON CARE CENTER-BOUNTIFUL</t>
  </si>
  <si>
    <t>523 NORTH MAIN STREET</t>
  </si>
  <si>
    <t>https://www.avalonhealthcare.com/bountiful/</t>
  </si>
  <si>
    <t>MILLARD COUNTY CARE AND REHABILITATION</t>
  </si>
  <si>
    <t>150 SOUTH WHITE SAGE AVENUE</t>
  </si>
  <si>
    <t>http://www.millardcare.com/</t>
  </si>
  <si>
    <t>MEADOW BROOK REHABILITATION AND NURSING</t>
  </si>
  <si>
    <t>433 EAST 2700 SOUTH</t>
  </si>
  <si>
    <t>http://www.meadowbrookrehab.net/</t>
  </si>
  <si>
    <t>no answer, vmail only</t>
  </si>
  <si>
    <t>ASPEN RIDGE TRANSITIONAL REHAB</t>
  </si>
  <si>
    <t>963 EAST 6600 SOUTH</t>
  </si>
  <si>
    <t>https://www.ahcfacilities.com/rehabilitation-facilities/aspen-ridge/</t>
  </si>
  <si>
    <t>CORAL DESERT REHABILITATION AND CARE</t>
  </si>
  <si>
    <t>1490 EAST FOREMASTER DRIVE, BUILDING B</t>
  </si>
  <si>
    <t>https://coraldesertrehabilitation.com/</t>
  </si>
  <si>
    <t>Transferred to admissions - only voicemail 02/01, 02/25</t>
  </si>
  <si>
    <t>NORTH CANYON CARE CENTER</t>
  </si>
  <si>
    <t>350 SOUTH 400 EAST</t>
  </si>
  <si>
    <t>https://www.avalonhealthcare.com/northcanyon/</t>
  </si>
  <si>
    <t>ASPEN RIDGE WEST TRANSITIONAL REHAB</t>
  </si>
  <si>
    <t>5323 SOUTH MURRAY BOULEVARD</t>
  </si>
  <si>
    <t>https://www.ahcfacilities.com/rehabilitation-facilities/aspen-ridge-west/</t>
  </si>
  <si>
    <t>STONEHENGE OF OREM</t>
  </si>
  <si>
    <t>435 WEST CENTER STREET</t>
  </si>
  <si>
    <t>https://www.stonehengeutah.com/orem</t>
  </si>
  <si>
    <t>ROCKY MOUNTAIN CARE - RIVERTON</t>
  </si>
  <si>
    <t>3419 WEST 12600 SOUTH</t>
  </si>
  <si>
    <t>https://www.rmcare.com/locations/utah/rocky-mountain-care-riverton/</t>
  </si>
  <si>
    <t>THATCHER BROOK REHABILITATION &amp; CARE CENTER</t>
  </si>
  <si>
    <t>1795 SOUTH CHELEMES WAY</t>
  </si>
  <si>
    <t>CLEARFIELD</t>
  </si>
  <si>
    <t>https://www.thatcherbrookrehab.com/</t>
  </si>
  <si>
    <t>LEGACY VILLAGE REHABILITATION</t>
  </si>
  <si>
    <t>3251 WEST 5400 SOUTH</t>
  </si>
  <si>
    <t>TAYLORSVILLE</t>
  </si>
  <si>
    <t>https://legacyrehabtaylorsville.com/</t>
  </si>
  <si>
    <t>GEORGE E WAHLEN OGDEN VETERANS HOME</t>
  </si>
  <si>
    <t>1102 NORTH 1200 WEST</t>
  </si>
  <si>
    <t>https://www.avalonhealthcare.com/ogden/</t>
  </si>
  <si>
    <t>Only Skilled Nursing - Private &amp; Memory Care
** same rate</t>
  </si>
  <si>
    <t>STONEHENGE OF RICHFIELD</t>
  </si>
  <si>
    <t>125 EAST 600 NORTH</t>
  </si>
  <si>
    <t>https://www.stonehengeutah.com/richfield</t>
  </si>
  <si>
    <t>FAIRFIELD VILLAGE REHABILITATION</t>
  </si>
  <si>
    <t>1203 NORTH FAIRFIELD ROAD</t>
  </si>
  <si>
    <t>LAYTON</t>
  </si>
  <si>
    <t>https://fairfieldvillagelayton.com/</t>
  </si>
  <si>
    <t>Assisted Living - only vmail 02/02, 02/11</t>
  </si>
  <si>
    <t>MISSION AT COMMUNITY LIVING REHABILITATION CENTER</t>
  </si>
  <si>
    <t>10 WEST 400 SOUTH</t>
  </si>
  <si>
    <t>CENTERFIELD</t>
  </si>
  <si>
    <t>https://www.missionhealthservices.org/mission-community-rehabilitation-center/</t>
  </si>
  <si>
    <t>Only Skilled Nursing - Semi Private &amp; Assisted Living</t>
  </si>
  <si>
    <t>STONEHENGE OF SOUTH JORDAN, LLC</t>
  </si>
  <si>
    <t>1371 WEST SOUTH JORDAN PARKWAY</t>
  </si>
  <si>
    <t>SOUTH JORDAN</t>
  </si>
  <si>
    <t>https://www.stonehengeutah.com/south-jordan</t>
  </si>
  <si>
    <t xml:space="preserve">$15,000.00 
+
$3,500 upfront </t>
  </si>
  <si>
    <t>STONEHENGE OF AMERICAN FORK</t>
  </si>
  <si>
    <t>538 SOUTH 500 EAST</t>
  </si>
  <si>
    <t>https://www.stonehengeutah.com/american-fork</t>
  </si>
  <si>
    <t>Transferred to admissions - only vmail 02/02, 02/24</t>
  </si>
  <si>
    <t>NEURORESTORATIVE</t>
  </si>
  <si>
    <t>13747 SOUTH REDWOOD ROAD</t>
  </si>
  <si>
    <t>MERVYN SHARP BENNION CENTRAL UTAH VETERANS HOME</t>
  </si>
  <si>
    <t>1551 NORTH MAIN STREET</t>
  </si>
  <si>
    <t>https://www.avalonhealthcare.com/payson/</t>
  </si>
  <si>
    <t>STONEHENGE OF OGDEN</t>
  </si>
  <si>
    <t>5648 SOUTH ADAMS AVENUE</t>
  </si>
  <si>
    <t>WASHINGTON TERRACE</t>
  </si>
  <si>
    <t>https://www.stonehengeutah.com/ogden</t>
  </si>
  <si>
    <t>CASCADES AT RIVERWALK</t>
  </si>
  <si>
    <t>1012 WEST JORDAN RIVER BOULEVARD</t>
  </si>
  <si>
    <t>MIDVALE</t>
  </si>
  <si>
    <t>https://cascadesatriverwalk.com/</t>
  </si>
  <si>
    <t>$10,500
window side
$8,250
no window</t>
  </si>
  <si>
    <t>MILLCREEK REHABILITATION AND NURSING, LLC</t>
  </si>
  <si>
    <t>3520 SOUTH HIGHLAND DRIVE</t>
  </si>
  <si>
    <t>Only Skilled Nursing
Admissions say they do not know the rate, all admissions are wirh insurance either Medicate and Medicare</t>
  </si>
  <si>
    <t>MAPLE SPRINGS SENIOR LIVING</t>
  </si>
  <si>
    <t>350 EAST 2200 NORTH</t>
  </si>
  <si>
    <t>NORTH LOGAN</t>
  </si>
  <si>
    <t>https://maplespringsliving.com/</t>
  </si>
  <si>
    <t>$3,000.00 - 
Studio
$4,200.00 - 
1 bedroom
$4,500.00 - 
2 bedrooms
** additional fee of $450-$1,350
depending on level of care
needed</t>
  </si>
  <si>
    <t>Only Skilled Nursing - Private, Assisted Living &amp; Memory Care</t>
  </si>
  <si>
    <t>POINTE MEADOWS HEALTH AND REHABILITATION</t>
  </si>
  <si>
    <t>2750 NORTH DIGITAL DRIVE</t>
  </si>
  <si>
    <t>LEHI</t>
  </si>
  <si>
    <t>https://pointemeadows.com/</t>
  </si>
  <si>
    <t>ADVANCED HEALTH CARE OF ST GEORGE</t>
  </si>
  <si>
    <t>1934 EAST RIVERSIDE DRIVE</t>
  </si>
  <si>
    <t>https://www.ahcfacilities.com/rehabilitation-facilities/st-george/</t>
  </si>
  <si>
    <t>ALPINE MEADOW REHABILITATION AND NURSING</t>
  </si>
  <si>
    <t>2520 SOUTH REDWOOD ROAD</t>
  </si>
  <si>
    <t>https://alpinemeadowrehab.com/</t>
  </si>
  <si>
    <t>MEADOW PEAK REHABILITATION</t>
  </si>
  <si>
    <t>6084 SOUTH SUMMIT VISTA BOULEVARD</t>
  </si>
  <si>
    <t>https://www.summitvista.com/meadow-peak/</t>
  </si>
  <si>
    <t>46A058</t>
  </si>
  <si>
    <t>MAPLE RIDGE REHABILITATION AND NURSING</t>
  </si>
  <si>
    <t>455 SOUTH 900 EAST</t>
  </si>
  <si>
    <t>Admissions say they do not know the rate for it is covered by insurance - Medicate and Medicare</t>
  </si>
  <si>
    <t>46A066</t>
  </si>
  <si>
    <t>LITTLE COTTONWOOD REHABILITATION AND NURSING</t>
  </si>
  <si>
    <t>3094 SOUTH STATE STREET</t>
  </si>
  <si>
    <t>SOUTH SALT LAKE</t>
  </si>
  <si>
    <t>Only Skilled Nursing
** same rate on all rooms $185/day</t>
  </si>
  <si>
    <t>46A070</t>
  </si>
  <si>
    <t>CANYONLANDS CARE CENTER</t>
  </si>
  <si>
    <t>390 WEST WILLIAMS WAY</t>
  </si>
  <si>
    <t>MOAB</t>
  </si>
  <si>
    <t>https://canyonlandscarecenter.com/</t>
  </si>
  <si>
    <t>Rate for Skilled Nursing &amp; Assisted Living  starts at $7,750 and would vary upon assessment depends on the level of care and insurance</t>
  </si>
  <si>
    <t>46A071</t>
  </si>
  <si>
    <t>LOMOND PEAK NURSING AND REHABILITATION, LLC</t>
  </si>
  <si>
    <t>524 EAST 800 NORTH</t>
  </si>
  <si>
    <t>https://www.lomondrehab.com/</t>
  </si>
  <si>
    <t>Transferred to admissions - only vmail 02/02, 02/11</t>
  </si>
  <si>
    <t>RICHFIELD RECOVERY &amp; CARE CENTER</t>
  </si>
  <si>
    <t>3615 WEST MAIN STREET</t>
  </si>
  <si>
    <t>https://richfieldliving.com/?utm_campaign=gmb</t>
  </si>
  <si>
    <t>ROMAN EAGLE REHABILITATION AND HEALTH CARE CENTER</t>
  </si>
  <si>
    <t>2526 NORTH MAIN STREET</t>
  </si>
  <si>
    <t>https://www.romaneagle.org/</t>
  </si>
  <si>
    <t>1ST Call 1/17/2022
*Voicemail only
2ND Call 1/27/2022
*Admissions director is not in today (Hilltop Independent Living)</t>
  </si>
  <si>
    <t>WOODBINE REHABILITATION &amp; HEALTHCARE CENTER</t>
  </si>
  <si>
    <t>2729 KING ST</t>
  </si>
  <si>
    <t>http://woodbinerehab.com/</t>
  </si>
  <si>
    <t>1ST Call 1/17/2022
*Forwarded to admissions, reached voicemail
2ND Call 1/27/2022
*Forwarded to admissions, reached voicemail</t>
  </si>
  <si>
    <t>KENDAL AT LEXINGTON</t>
  </si>
  <si>
    <t>160 KENDAL DRIVE</t>
  </si>
  <si>
    <t>https://kalex.kendal.org/</t>
  </si>
  <si>
    <t>$6,180.00 to $7,650.00</t>
  </si>
  <si>
    <t>$3,300.00 to $5,100.00 monthly plus one time entrance fee of $162,000.00 to $630,000.00</t>
  </si>
  <si>
    <t>1ST Call 1/17/2022
*Pricing may go up depending on the needs and level of care of the patient 
*No locked in memory care unit instead uses wander guard system for memory patients 
*Independent living is handled by a different person but reached voicemail 
2ND Call 1/27/2022
*For Independent living, an additional entrance fee of approximately $98,000.00 and $1,650.00 monthly for additional occupant
*Pricing and entrance fee depends on the type of apartment</t>
  </si>
  <si>
    <t>MANASSAS HEALTH AND REHAB CENTER</t>
  </si>
  <si>
    <t>8575 RIXLEW LANE</t>
  </si>
  <si>
    <t>MANASSAS</t>
  </si>
  <si>
    <t>https://manassas-rehab.com/</t>
  </si>
  <si>
    <t>*Pricing may go up depending on the needs of the patient
*Memory care units are all semi private rooms</t>
  </si>
  <si>
    <t>MANORCARE HEALTH SERVICES-RICHMOND</t>
  </si>
  <si>
    <t>2125 HILLIARD ROAD</t>
  </si>
  <si>
    <t>https://www.promedicaskillednursing.org/Richmond</t>
  </si>
  <si>
    <t>THE GARDENS AT WARWICK FOREST</t>
  </si>
  <si>
    <t>1000 OLD DENBEIGH BOULEVARD</t>
  </si>
  <si>
    <t>NEWPORT NEWS</t>
  </si>
  <si>
    <t>https://www.riversideonline.com/lifelong-health-and-aging/lifelong-health-and-aging/our-communities/warwick-forest</t>
  </si>
  <si>
    <t>$4,226.00 to $6,119.00 plus level of care</t>
  </si>
  <si>
    <t>$2,969.00 to $5,267.00 plus entrance fee</t>
  </si>
  <si>
    <t>$8,010.00 to $8,670.00</t>
  </si>
  <si>
    <t>1ST Call 1/17/2022
*Pricing may go up depending on the needs of the patient 
*No available beds for memory care patients ATM 
*Assisted and independent living pricing is handled by a different person 
2ND Call 1/27/2022
*For Assisted living
•        Kerwick Place - $4,226.00 to $6,119.00 monthly plus level of care amounting to $125.00 to $1,896.00
•        The Nottingham Apartments - $5,644.00 to $6,100.00 monthly plus level of care amounting to $125.00 to $1,896.00
*For Independent living
•        Cottages - $2,969.00 to $4,759.00 monthly with entrance fee of $130,007.00 to $308,865.00 depending on the size and type of the cottage
•        Apartments - $3,066.00 to $5,267.00 monthly with entrance fee of $179,261.00 to $370,202.00 depending on the size and type of the apartment</t>
  </si>
  <si>
    <t>HEARTLAND HEALTH CARE CENTER - LYNCHBURG</t>
  </si>
  <si>
    <t>2200 LANDOVER PLACE</t>
  </si>
  <si>
    <t>https://www.promedicaskillednursing.org/Lynchburg</t>
  </si>
  <si>
    <t>HEALTH CARE CENTER LUCY CORR</t>
  </si>
  <si>
    <t>6800 LUCY CORR BLVD</t>
  </si>
  <si>
    <t>https://lucycorr.org/</t>
  </si>
  <si>
    <t>1ST Call 1/17/2022
*Forwarded to admissions, reached voicemail
2ND Call 1/28/2022
*Forwarded to admissions, reached voicemail</t>
  </si>
  <si>
    <t>FRIENDSHIP HEALTH AND REHAB CENTER</t>
  </si>
  <si>
    <t>327 HERSHBERGER RD NW</t>
  </si>
  <si>
    <t>https://www.friendship.us/</t>
  </si>
  <si>
    <t>$10,350.00 to $13,500.00</t>
  </si>
  <si>
    <t>$8,340.00 to $9,420.00</t>
  </si>
  <si>
    <t>1ST Call 1/17/2022
*Forwarded to admissions, reached voicemail
2ND Call 1/28/2022
*No available beds for memory care ATM
*Assisted/Independent Living is handled by ___ but reached voicemail</t>
  </si>
  <si>
    <t>WESTMINSTER-CANTERBURY OF RICHMOND</t>
  </si>
  <si>
    <t>1600 WESTBROOK AVE</t>
  </si>
  <si>
    <t>https://www.wcrichmond.org/?_vsrefdom=organic-local-moz&amp;CMM=seolocal_direct_1018967_moz</t>
  </si>
  <si>
    <t>$5,484.00 - $8,726.00</t>
  </si>
  <si>
    <t>$2,506.00 - $6,544.00</t>
  </si>
  <si>
    <t>$12,090.00 to $14,880.00</t>
  </si>
  <si>
    <t>1ST Call 1/17/2022 
*Forwarded to admissions, reached voicemail 
2ND Call 1/28/2022 
*No private rooms 
*For Independent living, call was transferred but reached voicemail
3/2/2022
*For assisted living
• One Bedroom - $6,096.00 monthly with entrance fee of $321,813.00
• Two Bedroom - $6,528.00 to $8,726.00 monthly with entrance fee of $356,850.00 to $540,109.00
• Lexington Studio - $5,484.00 monthly with entrance fee of $263,442.00
• Madison Studio - $5,484.00 monthly with entrance fee of $263,442.00
• Orange Suite - $6,145.00 monthly with entrance fee of $326,211.00
• Potomac Suite - $6,272.00 monthly with entrance fee of $337,459.00
*For independent living, pricing depends on the size and type of apartment
• The Tower - $2,506.00 to $5,241.00 monthly with entrance fee of $131,169.00 to $495,528.00
• The Garden - $3,783.00 to $5,647.00 monthly with entrance fee of $374,012.00 to $610,432.00
• Glebe House - $6,544.00 monthly with entrance fee of $735,941.00</t>
  </si>
  <si>
    <t>PARHAM HEALTH CARE &amp; REHAB CEN</t>
  </si>
  <si>
    <t>2400 E PARHAM ROAD</t>
  </si>
  <si>
    <t>https://www.mfa.net/center/parham-healthcare-rehabilitation-center</t>
  </si>
  <si>
    <t>FAIRFAX REHABILITATION AND NURSING CENTER</t>
  </si>
  <si>
    <t>10701 MAIN STREET</t>
  </si>
  <si>
    <t>https://fairfaxhc.com/</t>
  </si>
  <si>
    <t>MANORCARE HEALTH SERVICES-ARLINGTON</t>
  </si>
  <si>
    <t>550 SOUTH CARLIN SPRINGS ROAD</t>
  </si>
  <si>
    <t>https://promedicaskillednursing.org/Arlington</t>
  </si>
  <si>
    <t>1ST Call 1/17/2022
*Forwarded to admissions, reached voicemail
2ND Call 1/28/2022
* Forwarded to admissions, reached voicemail</t>
  </si>
  <si>
    <t>THE LAURELS OF UNIVERSITY PARK</t>
  </si>
  <si>
    <t>2420 PEMBERTON RD</t>
  </si>
  <si>
    <t>https://www.laurelsofuniversitypark.com/</t>
  </si>
  <si>
    <t>1ST Call 1/17/2022
*Forwarded to admissions, reached voicemail
2ND Call 1/28/2022
*Skilled nursing and short-term rehab only</t>
  </si>
  <si>
    <t>VIRGINIA BAPTIST HOSPITAL DIVISION / GUGGENHEIMER</t>
  </si>
  <si>
    <t>3300 RIVERMONT AVE</t>
  </si>
  <si>
    <t>https://www.centrahealth.com/facilities/centra-rehabilitation-virginia-baptist-hospital</t>
  </si>
  <si>
    <t>1ST Call 1/17/2022
*Voicemail only
2ND Call 1/28/2022
*Voicemail only</t>
  </si>
  <si>
    <t>HIRAM W DAVIS MEDICAL CTR</t>
  </si>
  <si>
    <t>26317 WEST WASHINGTON STREET</t>
  </si>
  <si>
    <t>https://hwdmc.dbhds.virginia.gov/</t>
  </si>
  <si>
    <t>*Needs information and clinical status of the patient first
*Pricing was not disclosed</t>
  </si>
  <si>
    <t>COLONIAL HEIGHTS REHABILITATION AND NURSING CENTER</t>
  </si>
  <si>
    <t>831 ELLERSLIE AVE</t>
  </si>
  <si>
    <t>https://colonialheightshc.com/</t>
  </si>
  <si>
    <t>ROCKY MOUNT HEALTH &amp; REHAB CENTER</t>
  </si>
  <si>
    <t>300 HATCHER STREET</t>
  </si>
  <si>
    <t>ROCKY MOUNT</t>
  </si>
  <si>
    <t>https://www.nursinghomesite.com/ROCKY_MOUNT_HEALTH_%26_REHAB_CENTER_ROCKY_MOUNT_VA</t>
  </si>
  <si>
    <t>1ST Call 1/17/2022
Admissions director is not available
2ND Call 1/31/2022
*Skilled nursing and long-term care only</t>
  </si>
  <si>
    <t>WADDELL NURSING AND REHAB CENTER</t>
  </si>
  <si>
    <t>202 PAINTER ST</t>
  </si>
  <si>
    <t>GALAX</t>
  </si>
  <si>
    <t>https://www.nursinghomesite.com/WADDELL_NURSING_AND_REHAB_CENTER_GALAX_VA</t>
  </si>
  <si>
    <t>WESTMINSTER-CANTERBURY ON CHESAPEAKE BAY</t>
  </si>
  <si>
    <t>3100 SHORE DRIVE</t>
  </si>
  <si>
    <t>VIRGINIA BEACH</t>
  </si>
  <si>
    <t>https://www.wcbay.com/</t>
  </si>
  <si>
    <t>*Only accepts patients with insurance and referral from hospital</t>
  </si>
  <si>
    <t>NHC HEALTHCARE, BRISTOL</t>
  </si>
  <si>
    <t>245 NORTH STREET</t>
  </si>
  <si>
    <t>https://nhccare.com/locations/bristol/</t>
  </si>
  <si>
    <t>*No available private beds ATM
*Pricing may go up depending on the needs of the patient
*Skilled nursing only</t>
  </si>
  <si>
    <t>RIDGECREST MANOR NURSING &amp; REHABILITATION</t>
  </si>
  <si>
    <t>157 ROSS CARTER BOULEVARD</t>
  </si>
  <si>
    <t>DUFFIELD</t>
  </si>
  <si>
    <t>https://www.saberhealth.com/locations/ridgecrest-manor-nursing-and-rehabilitation</t>
  </si>
  <si>
    <t>1ST Call 1/17/2022
*Admissions director is not available
2ND Call 1/31/2022
*Admissions director is in a meeting</t>
  </si>
  <si>
    <t>HERITAGE HALL BIG STONE GAP</t>
  </si>
  <si>
    <t>2045 VALLEY VIEW DRIVE</t>
  </si>
  <si>
    <t>BIG STONE GAP</t>
  </si>
  <si>
    <t>https://www.heritage-hall.org/location/detail/big-stone-gap</t>
  </si>
  <si>
    <t>1ST Call 1/17/2022
*Admissions director is not available
2ND Call 1/31/2022
*Forwarded to admissions, reached voicemail</t>
  </si>
  <si>
    <t>LIFE CARE CENTER OF NEW MARKET</t>
  </si>
  <si>
    <t>315 EAST LEE HIGHWAY</t>
  </si>
  <si>
    <t>NEW MARKET</t>
  </si>
  <si>
    <t>https://lcca.com/locations/va/new-market/</t>
  </si>
  <si>
    <t>$7,560.00 to $10,950.00</t>
  </si>
  <si>
    <t>1ST Call 1/17/2022
*Admissions director is not in today. Call back tomorrow
2ND Call 1/31/2022
*No private rooms for skilled nursing. Given price for private room is for long term care
*No available private beds ATM</t>
  </si>
  <si>
    <t>ROSE HILL HEALTH AND REHAB</t>
  </si>
  <si>
    <t>110 CHALMERS COURT</t>
  </si>
  <si>
    <t>https://rosehillrehabcenter.com/</t>
  </si>
  <si>
    <t>1ST Call 1/17/2022
*Admissions director is not in today. Call back tomorrow
2ND Call 1/31/2022
*Forwarded to admissions, reached voicemail</t>
  </si>
  <si>
    <t>ALLEGHANY HEALTH AND REHAB</t>
  </si>
  <si>
    <t>1725 MAIN STREET</t>
  </si>
  <si>
    <t>CLIFTON FORGE</t>
  </si>
  <si>
    <t>https://alleghanyrehab.com/</t>
  </si>
  <si>
    <t>1ST Call 1/17/2022
*Admissions director is not in today. Call back tomorrow
2ND Call 1/31/2022
*Admissions director is in a meeting</t>
  </si>
  <si>
    <t>EVERGREEN HEALTH AND REHAB</t>
  </si>
  <si>
    <t>380 MILLWOOD AVENUE</t>
  </si>
  <si>
    <t>https://evergreenhrc.org/</t>
  </si>
  <si>
    <t>1ST Call 1/17/2022
*Forwarded to admissions, reached voicemail 
2ND Call 1/31/2022
*Voicemail only</t>
  </si>
  <si>
    <t>PETERSBURG HEALTHCARE CENTER</t>
  </si>
  <si>
    <t>287 EAST SOUTH BOULEVARD</t>
  </si>
  <si>
    <t>https://www.communicarehealth.com/location/petersburg-healthcare-center/?utm_source=google&amp;utm_medium=organic&amp;utm_campaign=GMB&amp;utm_term=7199700303</t>
  </si>
  <si>
    <t>*No private beds/rooms
*Pricing is for room and board only
*Additional charges depending on the needs of the patient
*Additional $50.00 per 15 minutes for therapy
*No locked in memory care unit
*Skilled nursing only</t>
  </si>
  <si>
    <t>ACCORDIUS HEALTH AT HARRISONBURG LLC</t>
  </si>
  <si>
    <t>94 SOUTH AVENUE</t>
  </si>
  <si>
    <t>HARRISONBURG</t>
  </si>
  <si>
    <t>https://www.nursinghomesite.com/ACCORDIUS_HEALTH_AT_HARRISONBURG_LLC_HARRISONBURG_VA</t>
  </si>
  <si>
    <t>1ST Call 1/17/2022
*Admissions director is not available 
2ND Call 1/31/2022
*Skilled nursing and long-term care only</t>
  </si>
  <si>
    <t>ACCORDIUS HEALTH AT WAYNESBORO LLC</t>
  </si>
  <si>
    <t>1221 ROSSER AVE</t>
  </si>
  <si>
    <t>https://www.nursinghomesite.com/ACCORDIUS_HEALTH_AT_WAYNESBORO_LLC_WAYNESBORO_VA</t>
  </si>
  <si>
    <t>1ST Call 1/17/2022
*Forwarded to admissions, reached voicemail 
2ND Call 1/31/2022
*Forwarded to admissions, reached voicemail</t>
  </si>
  <si>
    <t>ACCORDIUS HEALTH AT LYNCHBURG LLC</t>
  </si>
  <si>
    <t>2081 LANGHORNE ROAD</t>
  </si>
  <si>
    <t>https://www.nursinghomesite.com/ACCORDIUS_HEALTH_AT_LYNCHBURG_LLC_LYNCHBURG_VA</t>
  </si>
  <si>
    <t>1ST Call 1/17/2022
*Admissions director is not in today. Call back tomorrow 
2ND Call 1/31/2022
*No answer</t>
  </si>
  <si>
    <t>ANNANDALE HEALTHCARE CENTER</t>
  </si>
  <si>
    <t>6700 COLUMBIA PIKE</t>
  </si>
  <si>
    <t>ANNANDALE</t>
  </si>
  <si>
    <t>https://www.nursinghomesite.com/ANNANDALE_HEALTHCARE_CENTER_ANNANDALE_VA</t>
  </si>
  <si>
    <t>1ST Call 1/17/2022
*Admissions director is not available 
2ND Call 1/31/2022
*Voicemail only</t>
  </si>
  <si>
    <t>ACCORDIUS HEALTH AT ROANOKE</t>
  </si>
  <si>
    <t>324 KING GEORGE AVE SW</t>
  </si>
  <si>
    <t>https://www.nursinghomesite.com/ACCORDIUS_HEALTH_AT_ROANOKE_ROANOKE_VA</t>
  </si>
  <si>
    <t>SHENANDOAH VLY WESTMINSTER-CANTERBURY</t>
  </si>
  <si>
    <t>300 WESTMINSTER CANTERBURY DR</t>
  </si>
  <si>
    <t>https://www.svwc.org/</t>
  </si>
  <si>
    <t>WYTHE CNTY COMMUNITY HOSP ECU</t>
  </si>
  <si>
    <t>600 W RIDGE RD</t>
  </si>
  <si>
    <t>WYTHEVILLE</t>
  </si>
  <si>
    <t>https://www.wcch.org/</t>
  </si>
  <si>
    <t>Facility is a hospital</t>
  </si>
  <si>
    <t>COMMUNITY MEMORIAL HOSPITAL HUNDLEY CENTER</t>
  </si>
  <si>
    <t>125 BUENA VISTA CIRCLE</t>
  </si>
  <si>
    <t>SOUTH HILL</t>
  </si>
  <si>
    <t>https://www.nursinghomesite.com/COMMUNITY_MEMORIAL_HOSPITAL_HUNDLEY_CENTER_SOUTH_HILL_VA</t>
  </si>
  <si>
    <t>$7,830.00 to $7,950.00</t>
  </si>
  <si>
    <t>1ST Call 1/17/2022
*Admissions director is not available
2ND Call 1/31/2022
*Skilled nursing and long-term care only
*Skilled nursing is covered by Medicare</t>
  </si>
  <si>
    <t>CHARLOTTESVILLE HEALTH &amp; REHABILITATION CENTER</t>
  </si>
  <si>
    <t>505 WEST RIO ROAD</t>
  </si>
  <si>
    <t>CHARLOTTESVILLE</t>
  </si>
  <si>
    <t>https://www.mfa.net/center/charlottesville-health-rehabilitation-center</t>
  </si>
  <si>
    <t>THE HAVEN AT BRANDERMILL WOODS</t>
  </si>
  <si>
    <t>2100 BRANDERMILL PKWY</t>
  </si>
  <si>
    <t>MIDLOTHIAN</t>
  </si>
  <si>
    <t>https://www.brandermillwoods.com/</t>
  </si>
  <si>
    <t>$11,340.00 to $13,200.00</t>
  </si>
  <si>
    <t>$9,330.00 to $9,900.00</t>
  </si>
  <si>
    <t>$5,232.00 to $7,209.00</t>
  </si>
  <si>
    <t>$4,230.00 to $8,504.00</t>
  </si>
  <si>
    <t>$6,704.00 to$7,989.00</t>
  </si>
  <si>
    <t>1ST Call 1/18/2022
*Forwarded to admissions, reached voicemail
2ND Call 2/1/2022
*Assisted living rates depends on the size and type of room, with an additional charge of $10.00 to $30.00 per day depending on the level of care of the patient
*Independent living rates depends on the size and type of apartment/cottages
*Additional $875.00 monthly payment for the second person</t>
  </si>
  <si>
    <t>WOODHAVEN HALL AT WILLIAMSBURG LANDING</t>
  </si>
  <si>
    <t>5500 WILLIAMSBURG LANDING DR</t>
  </si>
  <si>
    <t>https://www.williamsburglanding.org/</t>
  </si>
  <si>
    <t>$11,850.00 to $12,450.00</t>
  </si>
  <si>
    <t>$10,500.00 to $11,100.00</t>
  </si>
  <si>
    <t>$5,900.00 to $11,215.00 plus entrance fee</t>
  </si>
  <si>
    <t>$4,420.00 to $6,975.00 plus entrance fee</t>
  </si>
  <si>
    <t>$7,790.00 plus $38,775.00 entrance fee (50% refundable)</t>
  </si>
  <si>
    <t>1ST Call 1/18/2022
*Voicemail only
2ND Call 2/1/2022
*Assisted living rates and entrance fee depends on the size and type of room
•        Rates ranges from $5,900.00 to $11,215.00 with 50% refundable entrance fee of $50,464.00 to $120,564.00 and an additional $1,665.00 for second person with additional 50% refundable entrance fee of $11,206.00
*Independent living rates and entrance fee depends on the size and type of apartment/cottages
•        The Landing Building - $4,645.00 to $5,565.00 with entrance fee of $384,028.00 to $399,724.00
•        River Court - $4,420.00 to $5,250.00 with entrance fee of $502,066.00 to $508,308.00
•        Earl’s Court - $5,550.00 to $6,475.00 with entrance fee of $675,082.00 to $706,741.00
•        The Moorings - $4,820.00 to $6,120.00 with entrance fee of $536,242.00 to $760,049.00
•        Boatwright Circle - $5,455.00 to $6,810.00 with entrance fee of $745,336.00 to $925,638.00
•        Edgewood - $5,760.00 to $6,975.00 with entrance fee of $909,537.00 to $1,004,330.00
•        Bluffton Ridge - $5,995.00 to $6,825.00 with entrance fee of $983,055.00
*Memory care rates requires an additional 50% refundable entrance fee of $37,775.00</t>
  </si>
  <si>
    <t>BETH SHOLOM HOME OF EASTERN VI</t>
  </si>
  <si>
    <t>6401 AUBURN DR</t>
  </si>
  <si>
    <t>https://bethsholomvillage.com/</t>
  </si>
  <si>
    <t>1ST Call 1/18/2022
*Forwarded to admissions, reached voicemail
2ND Call 2/1/2022
*Pricing may go up depending on the level of care of the patient</t>
  </si>
  <si>
    <t>HILLSVILLE HEALTH &amp; REHAB CENTER</t>
  </si>
  <si>
    <t>222 FULCHER STREET</t>
  </si>
  <si>
    <t>HILLSVILLE</t>
  </si>
  <si>
    <t>https://www.saberhealth.com/locations/hillsville</t>
  </si>
  <si>
    <t>*Pricing may go up depending on the needs of the patient
*No locked in memory care unit
*Skilled nursing only</t>
  </si>
  <si>
    <t>APPOMATTOX HEALTH &amp; REHABILITATON CENTER</t>
  </si>
  <si>
    <t>235 EVERGREEN AVE</t>
  </si>
  <si>
    <t>APPOMATTOX</t>
  </si>
  <si>
    <t>https://www.mfa.net/center/appomattox-health-rehabilitation-center</t>
  </si>
  <si>
    <t>1ST Call 1/18/2022
*Admissions director is not available
2ND Call 2/1/2022
*Admissions director is in a meeting</t>
  </si>
  <si>
    <t>REGENCY HEALTH AND REHABILITATION CENTER</t>
  </si>
  <si>
    <t>112 N CONSTITUTION DR</t>
  </si>
  <si>
    <t>https://regencyhcr.com/about-us/</t>
  </si>
  <si>
    <t>BLAND COUNTY NURSING &amp; REHABILITATION CENTER</t>
  </si>
  <si>
    <t>12185 GRAPEFIELD ROAD</t>
  </si>
  <si>
    <t>BASTIAN</t>
  </si>
  <si>
    <t>http://kissitohealthcarebland.org/</t>
  </si>
  <si>
    <t>1ST Call 1/18/2022
*Voicemail only
2ND Call 2/1/2022
*Voicemail only</t>
  </si>
  <si>
    <t>ENVOY OF LAWRENCEVILLE, LLC</t>
  </si>
  <si>
    <t>1722 LAWRENCEVILLE PLANK ROAD</t>
  </si>
  <si>
    <t>https://www.nursinghomesite.com/ENVOY_OF_LAWRENCEVILLE%2C_LLC_LAWRENCEVILLE_VA</t>
  </si>
  <si>
    <t>HENRICO HEALTH &amp; REHABILITATION CENTER</t>
  </si>
  <si>
    <t>561 NORTH AIRPORT DRIVE</t>
  </si>
  <si>
    <t>HIGHLAND SPRINGS</t>
  </si>
  <si>
    <t>https://www.mfa.net/center/henrico-health-rehabilitation-center</t>
  </si>
  <si>
    <t>1ST Call 1/18/2022
*Forwarded to admissions, reached voicemail
2ND Call 2/1/2022
*Forwarded to admissions, reached voicemail</t>
  </si>
  <si>
    <t>AUTUMN CARE OF PORTSMOUTH</t>
  </si>
  <si>
    <t>3610 WINCHESTER DR</t>
  </si>
  <si>
    <t>https://www.saberhealth.com/locations/autumn-care-of-portsmouth</t>
  </si>
  <si>
    <t>1ST Call 1/18/2022
*Admissions director is not available
2ND Call 2/1/2022
*Admissions director is not available</t>
  </si>
  <si>
    <t>AUTUMN CARE OF ALTAVISTA</t>
  </si>
  <si>
    <t>1317 LOLA AVE</t>
  </si>
  <si>
    <t>ALTAVISTA</t>
  </si>
  <si>
    <t>https://www.saberhealth.com/locations/autumn-care-of-altavista</t>
  </si>
  <si>
    <t>1ST Call 1/18/2022
*Voicemail only
2ND Call 2/1/2022
*No locked in memory care unit
*Facility is no longer accepting patients for assisted living</t>
  </si>
  <si>
    <t>BELVOIR WOODS HEALTH CARE CENTER AT THE FAIRFAX</t>
  </si>
  <si>
    <t>9160 BELVOIR WOODS PKWY</t>
  </si>
  <si>
    <t>FORT BELVOIR</t>
  </si>
  <si>
    <t>https://www.sunriseseniorliving.com/communities/the-fairfax/about.aspx</t>
  </si>
  <si>
    <t>GREENSVILLE HEALTH AND REHABILITATION CENTER</t>
  </si>
  <si>
    <t>214 WEAVER AVE</t>
  </si>
  <si>
    <t>https://www.greensvillehealth.com/</t>
  </si>
  <si>
    <t>1ST Call 1/18/2022
*Admissions director is not available
2ND Call 2/1/2022
*Skilled nursing and long term care only</t>
  </si>
  <si>
    <t>PORTSIDE HEALTH &amp; REHAB CENTER</t>
  </si>
  <si>
    <t>4201 GREENWOOD DRIVE</t>
  </si>
  <si>
    <t>https://www.saberhealth.com/locations/portside-health-rehab-center?utm_source=google&amp;utm_medium=organic&amp;utm_campaign=google-my-business&amp;utm_term=doctor2461</t>
  </si>
  <si>
    <t>*Number provided is unavailable
*Called the number on their website 7576541444 for pricing
*Pricing may go up depending on the needs of the patient
*Skilled nursing only</t>
  </si>
  <si>
    <t>ENVOY OF ALEXANDRIA, LLC</t>
  </si>
  <si>
    <t>900 VIRGINIA AVENUE</t>
  </si>
  <si>
    <t>https://centers.consulatehealthcare.com/ll/US/VA/Alexandria/900-Virginia-Ave_</t>
  </si>
  <si>
    <t>1ST Call 1/18/2022
*Forwarded to admissions, reached voicemail
2ND Call 2/1/2022
*Skilled nursing and long-term care only</t>
  </si>
  <si>
    <t>ILIFF NURSING AND REHABILITATION CENTER</t>
  </si>
  <si>
    <t>8000 ILIFF DRIVE</t>
  </si>
  <si>
    <t>DUNN LORING</t>
  </si>
  <si>
    <t>https://iliffnrc.com/</t>
  </si>
  <si>
    <t>1ST Call 1/18/2022
*Admissions director is not available
2ND Call 2/1/2022
*No locked in memory care unit but uses wander guard system for roaming patients</t>
  </si>
  <si>
    <t>BON SECOURS-MARYVIEW NURSING C</t>
  </si>
  <si>
    <t>4775 BRIDGE ROAD</t>
  </si>
  <si>
    <t>SUFFOLK</t>
  </si>
  <si>
    <t>https://www.bonsecours.com/locations/assisted-living-skilled-nursing/hampton-roads</t>
  </si>
  <si>
    <t>*Facility’s present name is NORTHERN CARDINAL REHAB AND NURSING
*Skilled nursing only
*Pricing may go up depending on the needs of the patient</t>
  </si>
  <si>
    <t>FRANKLIN HEALTH AND REHABILITATION CENTER</t>
  </si>
  <si>
    <t>720 ORCHARD AVENUE</t>
  </si>
  <si>
    <t>https://www.mfa.net/center/franklin-health-rehabilitation-center</t>
  </si>
  <si>
    <t>NORFOLK HEALTH AND REHABILITATION CENTER</t>
  </si>
  <si>
    <t>901 EAST PRINCESS ANNE ROAD</t>
  </si>
  <si>
    <t>NORFOLK</t>
  </si>
  <si>
    <t>https://www.mfa.net/center/norfolk-health-rehabilitation-center</t>
  </si>
  <si>
    <t>*No private rooms
*Skilled nursing only
*Pricing may go up depending on the needs of the patient
*If patient pays privately, the facility requires payment 30 days upfront</t>
  </si>
  <si>
    <t>MOUNT VERNON HEALTHCARE CENTER</t>
  </si>
  <si>
    <t>8111 TISWELL DRIVE</t>
  </si>
  <si>
    <t>https://www.communicarehealth.com/location/mount-vernon-healthcare-center/?utm_source=google&amp;utm_medium=organic&amp;utm_campaign=GMB&amp;utm_term=CC93</t>
  </si>
  <si>
    <t>*Skilled nursing only
*Pricing for room and board are the same for private and semi-private room and may go up depending on the needs of the patient</t>
  </si>
  <si>
    <t>BAYSIDE HEALTH &amp; REHABILITATION CENTER</t>
  </si>
  <si>
    <t>1004 INDEPENDENCE BLVD</t>
  </si>
  <si>
    <t>https://www.mfa.net/center/bayside-health-rehabilitation-center</t>
  </si>
  <si>
    <t>*No private rooms
*Skilled nursing only
*Pricing may go up depending on the needs of the patient</t>
  </si>
  <si>
    <t>AUGUSTA MEDICAL CTR SKILLED CA</t>
  </si>
  <si>
    <t>78 MEDICAL CENTER DRIVE</t>
  </si>
  <si>
    <t>FISHERSVILLE</t>
  </si>
  <si>
    <t>https://www.augustahealth.com/</t>
  </si>
  <si>
    <t>STANLEYTOWN HEALTH AND REHABILITATION CENTER</t>
  </si>
  <si>
    <t>240 RIVERSIDE DRIVE</t>
  </si>
  <si>
    <t>https://www.nursinghomesite.com/STANLEYTOWN_HEALTH_AND_REHABILITATION_CENTER_BASSETT_VA</t>
  </si>
  <si>
    <t>MANORCARE HEALTH SERVICES-FAIR OAKS</t>
  </si>
  <si>
    <t>12475 LEE JACKSON MEMORIAL HIGHWAY</t>
  </si>
  <si>
    <t>https://promedicaskillednursing.org/FairOaks</t>
  </si>
  <si>
    <t>1ST Call 1/18/2022
*Forwarded to admissions, reached voicemail
2ND Call 2/2/2022
*Forwarded to admissions, reached voicemail</t>
  </si>
  <si>
    <t>BRIAN CENTER HEALTH AND REHABILITATION</t>
  </si>
  <si>
    <t>188 OLD FINCASTLE ROAD</t>
  </si>
  <si>
    <t>FINCASTLE</t>
  </si>
  <si>
    <t>http://www.kissitohealthcarebotetourt.org/</t>
  </si>
  <si>
    <t>1ST Call 1/18/2022
*Admissions director is not available
2ND Call 2/2/2022
*Voicemail only</t>
  </si>
  <si>
    <t>THE BRIAN CENTER</t>
  </si>
  <si>
    <t>100 ALLEGHANY REGIONAL HOSPITAL LANE</t>
  </si>
  <si>
    <t>LOW MOOR</t>
  </si>
  <si>
    <t>https://www.nursinghomesite.com/THE_BRIAN_CENTER_LOW_MOOR_VA</t>
  </si>
  <si>
    <t>WESTMINSTER CANTERBURY BLUE RI</t>
  </si>
  <si>
    <t>250 PANTOPS MOUNTAIN RD</t>
  </si>
  <si>
    <t>https://westminstercanterbury.org/</t>
  </si>
  <si>
    <t>1ST Call 1/18/2022
*Voicemail only
2ND Call 2/2/2022
*Forwarded to admissions, reached voicemail</t>
  </si>
  <si>
    <t>ENVOY AT THE VILLAGE</t>
  </si>
  <si>
    <t>4238 JAMES MADSON HIGHWAY</t>
  </si>
  <si>
    <t>FORK UNION</t>
  </si>
  <si>
    <t>https://centers.consulatehealthcare.com/ll/US/VA/Fork-Union/4238-James-Madison-Hwy_</t>
  </si>
  <si>
    <t>1ST Call 1/18/2022
*Forwarded to admissions, reached voicemail
2ND Call 2/2/2022
*Pricing may go up depending on the level of care of the patient
*No locked in memory care unit</t>
  </si>
  <si>
    <t>PELICAN HEALTH VIRGINIA BEACH</t>
  </si>
  <si>
    <t>5580 DANIEL SMITH ROAD</t>
  </si>
  <si>
    <t>https://www.vhca.org/locator/pelican-health-of-virginia-beach/</t>
  </si>
  <si>
    <t>1ST Call 1/18/2022
*Forwarded to admissions, reached voicemail
2ND Call 2/2/2022
*Skilled nursing only</t>
  </si>
  <si>
    <t>ENVOY OF WILLIAMSBURG, LLC</t>
  </si>
  <si>
    <t>1235 MT VERNON AVENUE</t>
  </si>
  <si>
    <t>https://www.nursinghomesite.com/ENVOY_OF_WILLIAMSBURG%2C_LLC_WILLIAMSBURG_VA</t>
  </si>
  <si>
    <t>*Facility is not taking any admissions and pricing is not disclosed</t>
  </si>
  <si>
    <t>FREDERICKSBURG HEALTH AND REHAB</t>
  </si>
  <si>
    <t>3900 PLANK ROAD</t>
  </si>
  <si>
    <t>https://fredericksburgrehab.com/contact/</t>
  </si>
  <si>
    <t>HERITAGE HALL - BROOKNEAL</t>
  </si>
  <si>
    <t>633 COOK AVENUE</t>
  </si>
  <si>
    <t>BROOKNEAL</t>
  </si>
  <si>
    <t>https://www.heritage-hall.org/our-facilities/heritage-hall-brookneal</t>
  </si>
  <si>
    <t>AUTUMN CARE OF MADISON</t>
  </si>
  <si>
    <t>NUMBER ONE AUTUMN COURT</t>
  </si>
  <si>
    <t>https://www.saberhealth.com/locations/autumn-care-of-madison?utm_source=google&amp;utm_medium=organic&amp;utm_campaign=google-my-business&amp;utm_term=SHGVA3</t>
  </si>
  <si>
    <t>1ST Call 1/19/2022
*Forwarded to admissions, reached voicemail
2ND Call 2/2/2022
*Forwarded to admissions, reached voicemail</t>
  </si>
  <si>
    <t>ACCORDIUS HEALTH AT NANSEMOND POINTE LLC</t>
  </si>
  <si>
    <t>200 WEST CONSTANCE ROAD</t>
  </si>
  <si>
    <t>https://accordiushealth.com/locations/virginia/eastern-virginia/accordius-health-at-nans-pointe/</t>
  </si>
  <si>
    <t>1ST Call 1/19/2022
*Admissions director is not available
2ND Call 2/2/2022
*Skilled care and long-term care only</t>
  </si>
  <si>
    <t>BURKE HEALTH AND REHABILITATION CENTER</t>
  </si>
  <si>
    <t>9640 BURKE LAKE ROAD</t>
  </si>
  <si>
    <t>BURKE</t>
  </si>
  <si>
    <t>https://www.mfa.net/center/burke-health-rehabilitation-center</t>
  </si>
  <si>
    <t>FARMVILLE HEALTH &amp; REHAB CENTER</t>
  </si>
  <si>
    <t>1575 SCOTT DRIVE ROUTE 5</t>
  </si>
  <si>
    <t>FARMVILLE</t>
  </si>
  <si>
    <t>https://www.saberhealth.com/locations/farmville?utm_source=google&amp;utm_medium=organic&amp;utm_campaign=google-my-business&amp;utm_term=SHGVA22</t>
  </si>
  <si>
    <t>1ST Call 1/19/2022
*Forwarded to admissions, reached voicemail
2ND Call 2/2/2022
*Administrator is not available</t>
  </si>
  <si>
    <t>AUTUMN CARE OF NORFOLK</t>
  </si>
  <si>
    <t>1401 HALSTEAD AVENUE REVISED</t>
  </si>
  <si>
    <t>https://www.saberhealth.com/locations/autumn-care-of-norfolk?utm_source=google&amp;utm_medium=organic&amp;utm_campaign=google-my-business&amp;utm_term=SHGVA5</t>
  </si>
  <si>
    <t>1ST Call 1/19/2022
*Forwarded to admissions, reached voicemail
2ND Call 2/2/2022
*Skilled care and long-term care only</t>
  </si>
  <si>
    <t>SKYVIEW SPRINGS REHAB AND NURSING CENTER</t>
  </si>
  <si>
    <t>30 MONTVUE DRIVE</t>
  </si>
  <si>
    <t>LURAY</t>
  </si>
  <si>
    <t>https://skyviewsprings.com/</t>
  </si>
  <si>
    <t>1ST Call 1/19/2022
*Admissions director is not available
2ND Call 2/2/2022
*Forwarded to admissions, reached voicemail</t>
  </si>
  <si>
    <t>THE LAURELS OF WILLOW CREEK</t>
  </si>
  <si>
    <t>11611 ROBIOUS ROAD</t>
  </si>
  <si>
    <t>https://www.laurelsofwillowcreek.com/</t>
  </si>
  <si>
    <t>*No available beds/rooms ATM
*Skilled nursing only
*Pricing may go up depending on the needs of the patient
*No locked in memory care unit</t>
  </si>
  <si>
    <t>HERITAGE HALL GRUNDY</t>
  </si>
  <si>
    <t>2966 SLATE CREEK ROAD</t>
  </si>
  <si>
    <t>GRUNDY</t>
  </si>
  <si>
    <t>https://www.heritage-hall.org/location/detail/grundy</t>
  </si>
  <si>
    <t>*No available beds/rooms ATM
*No private rooms
*Skilled nursing only
*Pricing may go up depending on the needs of the patient</t>
  </si>
  <si>
    <t>BEAUFONT HEALTH AND REHABILITATION CENTER</t>
  </si>
  <si>
    <t>200 HIOAKS ROAD</t>
  </si>
  <si>
    <t>https://www.mfa.net/center/beaufont-health-rehabilitation-center</t>
  </si>
  <si>
    <t>HANOVER HEALTH AND REHABILITATION CENTER</t>
  </si>
  <si>
    <t>8139 LEE DAVIS ROAD</t>
  </si>
  <si>
    <t>MECHANICSVILLE</t>
  </si>
  <si>
    <t>https://www.nursinghomesite.com/HANOVER_HEALTH_AND_REHABILITATION_CENTER_MECHANICSVILLE_VA</t>
  </si>
  <si>
    <t>*Skilled nursing only
*Pricing may go up depending on the needs of the patient
*Therapy is $100.00 per 15 minutes</t>
  </si>
  <si>
    <t>WESTMORELAND REHABILITATION &amp; HEALTHCARE CENTER</t>
  </si>
  <si>
    <t>2400 MCKINNEY BOULEVARD</t>
  </si>
  <si>
    <t>COLONIAL BEACH</t>
  </si>
  <si>
    <t>https://westmorelandrehab.com/</t>
  </si>
  <si>
    <t>*No available beds/rooms ATM
*Skilled nursing only
*Pricing may go up depending on the needs of the patient
*No locked in memory unit but uses wander guard system</t>
  </si>
  <si>
    <t>CANTERBURY REHABILITATION &amp; HEALTH CARE CENTER</t>
  </si>
  <si>
    <t>1776 CAMBRIDGE DRIVE</t>
  </si>
  <si>
    <t>http://canterburyrehab.com/</t>
  </si>
  <si>
    <t>1ST Call 1/19/2022
*Voicemail only
2ND Call 2/2/2022
*Forwarded to admissions, reached voicemail</t>
  </si>
  <si>
    <t>CONSULATE HEALTH CARE OF NORFOLK</t>
  </si>
  <si>
    <t>3900 LLEWELLYN AVE</t>
  </si>
  <si>
    <t>https://www.nursinghomesite.com/CONSULATE_HEALTH_CARE_OF_NORFOLK_NORFOLK_VA</t>
  </si>
  <si>
    <t>*No available private rooms ATM
*Skilled nursing only
*Pricing may go up depending on the needs of the patient</t>
  </si>
  <si>
    <t>VIRGINIA VETERANS CARE CENTER</t>
  </si>
  <si>
    <t>4550 SHENANDOAH AVE N W</t>
  </si>
  <si>
    <t>https://www.dvs.virginia.gov/veterans-care-centers/vvcc</t>
  </si>
  <si>
    <t>*Only accepts verified veteran patients</t>
  </si>
  <si>
    <t>LOUDOUN NURSING AND REHAB CNTR</t>
  </si>
  <si>
    <t>235 OLD WATERFORD ROAD, NORTHWEST</t>
  </si>
  <si>
    <t>https://www.inova.org/locations/inova-loudoun-nursing-and-rehabilitation-center</t>
  </si>
  <si>
    <t>*Private rooms are only used for isolation of patients
*Skilled nursing only
*Pricing may go up depending on the needs of the patient
*No locked in memory unit</t>
  </si>
  <si>
    <t>MANORCARE HEALTH SERVICES-IMPERIAL</t>
  </si>
  <si>
    <t>1719 BELLEVUE AVENUE</t>
  </si>
  <si>
    <t>https://promedicaskillednursing.org/Imperial</t>
  </si>
  <si>
    <t>1ST Call 1/19/2022
*Forwarded to admissions, reached voicemail
2ND Call 2/3/2022
*Forwarded to admissions, reached voicemail</t>
  </si>
  <si>
    <t>THE FOUNTAINS AT WASHINGTON HOUSE</t>
  </si>
  <si>
    <t>5100 FILLMORE AVENUE</t>
  </si>
  <si>
    <t>https://washingtonhouse.watermarkcommunities.com/</t>
  </si>
  <si>
    <t>$12,600.00 to $13,950.00</t>
  </si>
  <si>
    <t>1ST Call 1/19/2022
*Pricing may go up depending on the needs of the patient 
*Assisted and independent living is handled by a different person but not available ATM 
*Call back for the pricing
2ND Call 2/3/2022
*For assisted and independent living, pricing depend on the size and type of apartment
*Facility also requires a one-time entrance fee of $5,000.00</t>
  </si>
  <si>
    <t>BETH SHOLOM HOME OF VIRGINIA</t>
  </si>
  <si>
    <t>1600 JOHN ROLFE PARKWAY</t>
  </si>
  <si>
    <t>https://www.bethsholomliving.org/</t>
  </si>
  <si>
    <t>$9,840.00 to $12,000.00</t>
  </si>
  <si>
    <t>$2,815.00 - $7,750.00</t>
  </si>
  <si>
    <t>$4,505.00 - $7,095.00</t>
  </si>
  <si>
    <t>1ST Call 1/19/2022
*Pricing may go up depending on the needs of the patient 
*No semi private room 
*Independent living community was sold last year
*Assisted and independent living is handled by ___ but not available ATM
*Call back for the pricing
2ND Call 2/3/2022
*Forwarded to ___ but reached voicemail
3/2/2022
*For assisted living, pricing depends on the type of room and level of care of the patient
•        Private Studio – $4,040.00 to $6,395.00 monthly
•        Studio Semi-Private – $2,815.00 to $5,050.00 monthly
•        Deluxe Studio – $4,650.00 to $7,045.00 monthly
•        Deluxe Studio Semi Private – $3,120.00 to $5,390.00 monthly
•        One Bedroom – $5,240.00 to $7,750.00 monthly
•        One Bedroom Semi Private – $3,415.00 to $5,715.00 monthly
*For memory care in assisted living
•        Memory Studio - $5,735.00 to $6,575.00 monthly
•        Memory Suite - $6,260.00 to $7,095.00 monthly
•        Memory Suite Semi-Private - $4,505.00 to $5,265.00 monthly</t>
  </si>
  <si>
    <t>BERKSHIRE HEALTH &amp; REHABILITATION CENTER</t>
  </si>
  <si>
    <t>705 CLEARVIEW DRIVE</t>
  </si>
  <si>
    <t>VINTON</t>
  </si>
  <si>
    <t>https://www.mfa.net/center/berkshire-health-rehabilitation-center</t>
  </si>
  <si>
    <t>ACCORDIUS HEALTH AT COURTLAND</t>
  </si>
  <si>
    <t>23020 MAIN STREET</t>
  </si>
  <si>
    <t>COURTLAND</t>
  </si>
  <si>
    <t>https://www.vhca.org/locator/accordius-health-at-courtland/</t>
  </si>
  <si>
    <t>BOWLING GREEN HEALTH &amp; REHABILITATION CENTER</t>
  </si>
  <si>
    <t>120 ANDERSON AVENUE</t>
  </si>
  <si>
    <t>https://www.mfa.net/center/bowling-green-health-rehabilitation-center</t>
  </si>
  <si>
    <t>FOREST HEALTH &amp; REHAB CENTER</t>
  </si>
  <si>
    <t>2406 ATHERHOLT ROAD</t>
  </si>
  <si>
    <t>https://www.saberhealth.com/locations/forest-health-and-rehab</t>
  </si>
  <si>
    <t>COLISEUM CONVALESCENT AND REHABILITATION CENTER</t>
  </si>
  <si>
    <t>305 MARCELLA ROAD</t>
  </si>
  <si>
    <t>https://vahs.com/coliseum/</t>
  </si>
  <si>
    <t>1ST Call 1/19/2022
*Admissions director is not available
2ND Call 2/3/2022
*No available private rooms ATM
*No locked in memory care unit</t>
  </si>
  <si>
    <t>BLUE RIDGE THERAPY CONNECTION</t>
  </si>
  <si>
    <t>105 LANDMARK DRIVE</t>
  </si>
  <si>
    <t>https://www.blueridgetherapyconnection.com/</t>
  </si>
  <si>
    <t>$6,720.00 to $7,020.00</t>
  </si>
  <si>
    <t>$6,450.00 to $6,840.00</t>
  </si>
  <si>
    <t>$6,570.00 to $6,750.00</t>
  </si>
  <si>
    <t>1ST Call 1/19/2022
*Voicemail only
2ND Call 2/3/2022
*Pricing is for room and board only</t>
  </si>
  <si>
    <t>WATERVIEW HEALTH &amp; REHAB CENTER</t>
  </si>
  <si>
    <t>414 ALGONQUIN RD</t>
  </si>
  <si>
    <t>https://waterviewrehab.com/</t>
  </si>
  <si>
    <t>1ST Call 1/19/2022
*Admissions director is not available
2ND Call 2/3/2022
*No locked I memory care unit
*Pricing is for room and board only</t>
  </si>
  <si>
    <t>PELICAN HEALTH NORFOLK</t>
  </si>
  <si>
    <t>827 NORVIEW AVENUE</t>
  </si>
  <si>
    <t>https://www.nursinghomesite.com/PELICAN_HEALTH_NORFOLK_NORFOLK_VA</t>
  </si>
  <si>
    <t>OUR LADY OF HOPE HEALTH CENTER</t>
  </si>
  <si>
    <t>13700 NORTH GAYTON ROAD</t>
  </si>
  <si>
    <t>https://ourladyofhope.com/</t>
  </si>
  <si>
    <t>1ST Call 1/19/2022
*Forwarded to admissions, reached voicemail
2ND Call 2/4/2022
*Admissions director is in a meeting</t>
  </si>
  <si>
    <t>JOHNSON CNTR/FALCONS LANDING</t>
  </si>
  <si>
    <t>20535 EARHART PLACE</t>
  </si>
  <si>
    <t>POTOMAC FALLS</t>
  </si>
  <si>
    <t>https://www.falconslanding.org/</t>
  </si>
  <si>
    <t>$3,496.00 to $8,428.00 plus entrance fee</t>
  </si>
  <si>
    <t>1ST Call 1/19/2022
*No answer
2ND Call 2/4/2022
*No semi-private rooms
*Assisted living rates depend on the level of care of the patient
*For Independent Living rates depends on the size and type of apartment/cottage
•        Cottages - $5,208.00 to $8,316.00 monthly with entrance fee of $421,500.00 to $690,300.00
•        Apartments - $3,496.00 to $8,328.00 monthly with entrance fee of $ $143,500.00 to $653,500.00
•        The Terrace Homes - $5,676.00 to $8,428.00 with entrance fee of $575,700.00 to $874,600.00
•        Membership application fee is $1,000.00 and admission waitlist fee is $10,000.00
*Facility does not accept Medicaid insurance
*Number provided does not answer calls</t>
  </si>
  <si>
    <t>LYNN CARE CENTER</t>
  </si>
  <si>
    <t>1000 SHENANDOAH AVENUE</t>
  </si>
  <si>
    <t>FRONT ROYAL</t>
  </si>
  <si>
    <t>https://www.valleyhealthlink.com/warren-memorial-hospital/our-services/lynn-care-center/</t>
  </si>
  <si>
    <t>*Starting January 31st, Lyn Care Center will be absorbed by another company (Hill Valley)
*Pricing may change depending on the new company
*No private rooms and memory care unit available
*Skilled nursing only</t>
  </si>
  <si>
    <t>HERITAGE HALL DILLWYN</t>
  </si>
  <si>
    <t>119 BRICKYARD DRIVE</t>
  </si>
  <si>
    <t>DILLWYN</t>
  </si>
  <si>
    <t>https://www.nursinghomesite.com/HERITAGE_HALL_DILLWYN_DILLWYN_VA</t>
  </si>
  <si>
    <t>*Skilled nursing only
*Pricing may go up depending on the needs of the patient
*No locked in memory unit</t>
  </si>
  <si>
    <t>BERRY HILL NURSING HOME</t>
  </si>
  <si>
    <t>621 BERRY HILL ROAD</t>
  </si>
  <si>
    <t>SOUTH BOSTON</t>
  </si>
  <si>
    <t>http://www.berryhillltc.com/</t>
  </si>
  <si>
    <t>1ST Call 1/19/2022
*No answer
2ND Call 2/4/2022
*Forwarded to admissions, reached voicemail</t>
  </si>
  <si>
    <t>HERITAGE HALL CLINTWOOD</t>
  </si>
  <si>
    <t>1225 CLINTWOOD MAIN STREET, ROUTE 607</t>
  </si>
  <si>
    <t>CLINTWOOD</t>
  </si>
  <si>
    <t>https://www.heritage-hall.org/location/detail/clintwood</t>
  </si>
  <si>
    <t>1ST Call 1/19/2022
*Admissions director is not in today. Call back tomorrow
2ND Call 2/4/2022
*Skilled care, short-term and long term care only</t>
  </si>
  <si>
    <t>GRAYSON REHABILITATION AND HEALTH CARE CENTER</t>
  </si>
  <si>
    <t>400 SOUTH INDEPENDENCE AVENUE</t>
  </si>
  <si>
    <t>https://www.nursinghomesite.com/GRAYSON_REHABILITATION_AND_HEALTH_CARE_CENTER_INDEPENDENCE_VA</t>
  </si>
  <si>
    <t>HIGHLAND RIDGE REHAB CENTER</t>
  </si>
  <si>
    <t>5872 HANKS STREET</t>
  </si>
  <si>
    <t>https://www.highlandridgerehab.com/</t>
  </si>
  <si>
    <t>*Skilled nursing only
*Pricing may go up depending on the needs of the patient
*No locked in memory unit
*If patient will use Medicaid Insurance, he/she will automatically be in a semi private room as Medicaid does not pay for a private room</t>
  </si>
  <si>
    <t>SHORE HEALTH &amp; REHAB CENTER</t>
  </si>
  <si>
    <t>26181 PARKSLEY ROAD</t>
  </si>
  <si>
    <t>PARKSLEY</t>
  </si>
  <si>
    <t>https://www.nursinghomesite.com/SHORE_HEALTH_%26_REHAB_CENTER_PARKSLEY_VA</t>
  </si>
  <si>
    <t>*Skilled nursing only
*Pricing may go up depending on the needs of the patient
*No locked in memory unit
*Needs to assess the clinical status first before admission to see if their facility is suitable for the patient</t>
  </si>
  <si>
    <t>AUGUSTA NURSING &amp; REHAB CENTER</t>
  </si>
  <si>
    <t>83 CROSSROADS LANE</t>
  </si>
  <si>
    <t>https://centers.consulatehealthcare.com/ll/US/VA/Fishersville/83-Crossroads-Ln_</t>
  </si>
  <si>
    <t>1ST Call 1/19/2022
*Forwarded to admissions, reached voicemail
2ND Call 2/4/2022
*Forwarded to admissions, reached voicemail</t>
  </si>
  <si>
    <t>GRACE HEALTHCARE OF ABINGDON</t>
  </si>
  <si>
    <t>600 WALDEN ROAD</t>
  </si>
  <si>
    <t>ABINGDON</t>
  </si>
  <si>
    <t>https://www.nursinghomesite.com/GRACE_HEALTHCARE_OF_ABINGDON_ABINGDON_VA</t>
  </si>
  <si>
    <t>HOLLY MANOR NURSING HOME</t>
  </si>
  <si>
    <t>2003 COBB STREET</t>
  </si>
  <si>
    <t>https://www.nursinghomesite.com/HOLLY_MANOR_NURSING_HOME_FARMVILLE_VA</t>
  </si>
  <si>
    <t>$2,800.00 to $5,600.00</t>
  </si>
  <si>
    <t>*No available rooms. Waitlisting.
*Patients needs to be assessed first to determine their level of care for assisted living area</t>
  </si>
  <si>
    <t>ACCORDIUS HEALTH AT GREENE COUNTY</t>
  </si>
  <si>
    <t>355 WILLIAM MILLS DRIVE</t>
  </si>
  <si>
    <t>STANARDSVILLE</t>
  </si>
  <si>
    <t>https://www.vhca.org/locator/accordius-health-at-greene-county/</t>
  </si>
  <si>
    <t>1ST Call 1/19/2022
*Admissions director is not available
2ND Call 2/4/2022
*No private rooms</t>
  </si>
  <si>
    <t>LANCASHIRE CONVALESCENT AND REHABILITATION CENTER</t>
  </si>
  <si>
    <t>287 SCHOOL STREET</t>
  </si>
  <si>
    <t>KILMARNOCK</t>
  </si>
  <si>
    <t>https://vahs.com/lancashire/</t>
  </si>
  <si>
    <t>CONSULATE HEALTH CARE OF WINDSOR</t>
  </si>
  <si>
    <t>23352 COURTHOUSE HIGHWAY</t>
  </si>
  <si>
    <t>https://centers.consulatehealthcare.com/ll/US/VA/Windsor/23352-Courthouse-Hwy_</t>
  </si>
  <si>
    <t>1ST Call 1/19/2022
*Admissions director is not in the office
2ND Call 2/4/2022
*Admissions director did not answer</t>
  </si>
  <si>
    <t>SKYLINE NURSING &amp; REHABILITATION CENTER</t>
  </si>
  <si>
    <t>237 FRANKLIN PIKE ROAD, SE</t>
  </si>
  <si>
    <t>FLOYD</t>
  </si>
  <si>
    <t>https://centers.consulatehealthcare.com/ll/US/VA/Floyd/237-Franklin-Pike-Rd_-S_E_</t>
  </si>
  <si>
    <t>CARRINGTON PLACE AT WYTHEVILLE - BIRDMONT CENTER</t>
  </si>
  <si>
    <t>990 HOLSTON RD</t>
  </si>
  <si>
    <t>https://wytheville.carringtonplaces.com/</t>
  </si>
  <si>
    <t>1ST Call 1/20/2022
*Forwarded to admissions, reached voicemail
2ND Call 2/4/2022
*Forwarded to admissions, reached voicemail</t>
  </si>
  <si>
    <t>HERITAGE HALL WISE</t>
  </si>
  <si>
    <t>9434 COEBURN MOUNTAIN ROAD</t>
  </si>
  <si>
    <t>WISE</t>
  </si>
  <si>
    <t>https://www.heritage-hall.org/location/detail/wise</t>
  </si>
  <si>
    <t>LEE HEALTH AND REHAB CENTER</t>
  </si>
  <si>
    <t>208 HEALTH CARE DRIVE</t>
  </si>
  <si>
    <t>PENNINGTON GAP</t>
  </si>
  <si>
    <t>https://lee-rehab.com/</t>
  </si>
  <si>
    <t>$8,010.00 to $12,330.00</t>
  </si>
  <si>
    <t>$7,890.00 to $10,650.00</t>
  </si>
  <si>
    <t>$7,890.00 to $8,010.00</t>
  </si>
  <si>
    <t>1ST Call 1/20/2022
*Admissions director is in a meeting
2ND Call 2/4/2022
*Pricing is for room and board only</t>
  </si>
  <si>
    <t>RADFORD HEALTH AND REHAB CENTER</t>
  </si>
  <si>
    <t>700 RANDOLPH STREET</t>
  </si>
  <si>
    <t>RADFORD</t>
  </si>
  <si>
    <t>https://radford-rehab.com/</t>
  </si>
  <si>
    <t>HERITAGE HALL BLACKSBURG</t>
  </si>
  <si>
    <t>3610 SOUTH MAIN STREET</t>
  </si>
  <si>
    <t>BLACKSBURG</t>
  </si>
  <si>
    <t>https://www.heritage-hall.org/location/detail/blacksburg</t>
  </si>
  <si>
    <t>OUR LADY OF THE VALLEY</t>
  </si>
  <si>
    <t>650 NORTH JEFFERSON STREET</t>
  </si>
  <si>
    <t>https://www.ourladyofthevalley.com/#intro</t>
  </si>
  <si>
    <t>$3,857.00 - $5,146.00</t>
  </si>
  <si>
    <t>$4,500.00 - $6,000.00</t>
  </si>
  <si>
    <t>1ST Call 1/20/2022
*Admissions director is not available
2ND Call 2/7/2022
*Forwarded to admissions, reached voicemail
3/1/2022
*For skilled nursing, pricing depends on the care needed by the patient and insurance
*For memory care, a one-time community fee (non-refundable) of $2,000.00 is due at lease signing and
application fee (non-refundable) $150.00
*For assisted living
•	The Gainsboro - $3,857.00 monthly
•	The Roanoker - $4,817.00 monthly
•	The Patrick Henry - $5,146.00 monthly
•	Additional charge for level of care (Level II - $756.00 monthly; Level III - $1,537.00 monthly and; Level IV - $2,099.00 monthly)</t>
  </si>
  <si>
    <t>AMELIA REHABILITATION AND HEALTHCARE CENTER</t>
  </si>
  <si>
    <t>8830 VIRGINIA STREET</t>
  </si>
  <si>
    <t>https://wellspringsamelia.com/</t>
  </si>
  <si>
    <t>*Skilled nursing only
*Pricing may go up depending on the needs of the patient
*No locked in memory unit</t>
  </si>
  <si>
    <t>DOGWOOD VILLAGE OF ORANGE COUNTY HEALTH AND REHAB</t>
  </si>
  <si>
    <t>120 DOGWOOD LANE</t>
  </si>
  <si>
    <t>https://www.dogwoodvillageocva.org/</t>
  </si>
  <si>
    <t>1ST Call 1/20/2022
*Admissions director is not available
2ND Call 2/7/2022
*Forwarded to admissions, reached voicemail</t>
  </si>
  <si>
    <t>THE WOODLANDS HEALTH AND REHAB CENTER</t>
  </si>
  <si>
    <t>1000 FAIRVIEW HEIGHTS</t>
  </si>
  <si>
    <t>https://woodlands-rehab.com/</t>
  </si>
  <si>
    <t>*Skilled nursing only
*Pricing may go up depending on the needs of the patient
*Pricing for rooms is just the same
*No locked in memory unit</t>
  </si>
  <si>
    <t>ENVOY OF WOODBRIDGE, LLC</t>
  </si>
  <si>
    <t>14906 JEFFERSON DAVIS HIGHWAY</t>
  </si>
  <si>
    <t>https://centers.consulatehealthcare.com/ll/US/VA/Woodbridge/14906-Jefferson-Davis-Hwy_</t>
  </si>
  <si>
    <t>1ST Call 1/20/2022
*Called ___ (Liaison Officer) at ___
*Reached voicemail, call back for pricing
2ND Call 2/7/2022
*Called ___ but reached voicemail</t>
  </si>
  <si>
    <t>BRIDGEWATER HOME , INC.</t>
  </si>
  <si>
    <t>302 NORTH SECOND STREET</t>
  </si>
  <si>
    <t>https://www.brcliving.org/</t>
  </si>
  <si>
    <t>1ST Call 1/20/2022
*Pricing may go up depending on the needs of the patient 
*Assisted/Independent living and Memory care is handled by ___, but reached voicemail 
*Call back for the pricing
2ND Call 2/7/2022
*Called ___ but reached voicemail</t>
  </si>
  <si>
    <t>HERITAGE HALL-RICH CREEK</t>
  </si>
  <si>
    <t>120 OLD VIRGINIA AVENUE</t>
  </si>
  <si>
    <t>RICH CREEK</t>
  </si>
  <si>
    <t>https://www.heritage-hall.org/location/detail/rich-creek</t>
  </si>
  <si>
    <t>*Pricing may go up depending on the needs of the patient
*If patient will pay privately, the facility needs 30 days upfront payment
*1 bed available for memory care patient ATM</t>
  </si>
  <si>
    <t>SOUTH BOSTON HEALTH &amp; REHAB CENTER</t>
  </si>
  <si>
    <t>103 ROSEHILL DRIVE</t>
  </si>
  <si>
    <t>https://www.saberhealth.com/locations/south-boston-health-and-rehab?utm_source=google-my-business&amp;utm_medium=organic&amp;utm_campaign=south-boston-va</t>
  </si>
  <si>
    <t>1ST Call 1/20/2022
*Voicemail only
2ND Call 2/7/2022
*Forwarded to admissions, reached voicemail</t>
  </si>
  <si>
    <t>MOUNTAIN VIEW REGIONAL MEDICAL CENTER</t>
  </si>
  <si>
    <t>310 THIRD STREET, NE</t>
  </si>
  <si>
    <t>NORTON</t>
  </si>
  <si>
    <t>https://www.balladhealth.org/hospitals/mountain-view-regional-norton</t>
  </si>
  <si>
    <t>1ST Call 1/20/2022
*Forwarded to admissions, reached voicemail
2ND Call 2/7/2022
*Voicemail only</t>
  </si>
  <si>
    <t>ACCORDIUS HEALTH AT EMPORIA</t>
  </si>
  <si>
    <t>200 WEAVER AVENUE</t>
  </si>
  <si>
    <t>https://www.nursinghomesite.com/ACCORDIUS_HEALTH_AT_EMPORIA_EMPORIA_VA</t>
  </si>
  <si>
    <t>1ST Call 1/20/2022
*Admissions director is not available
2ND Call 2/7/2022
*No private rooms</t>
  </si>
  <si>
    <t>THE LAURELS OF CHARLOTTESVILLE</t>
  </si>
  <si>
    <t>490 HILLSDALE DRIVE</t>
  </si>
  <si>
    <t>https://www.laurelsofcharlottesville.com/</t>
  </si>
  <si>
    <t>*Pricing may go up depending on the needs of the patient
*No locked in memory unit
*Skilled nursing only</t>
  </si>
  <si>
    <t>SPRINGTREE HEALTHCARE &amp; REHAB CENTER</t>
  </si>
  <si>
    <t>3433 SPRINGTREE DRIVE</t>
  </si>
  <si>
    <t>https://www.mfa.net/center/springtree-health-rehabilitation-center</t>
  </si>
  <si>
    <t>1ST Call 1/20/2022
Admissions coordinator is not available
2ND Call 2/7/2022
*Admissions coordinator is in a meeting</t>
  </si>
  <si>
    <t>CLARKSVILLE HEALTH &amp; REHAB CENTER</t>
  </si>
  <si>
    <t>184 BUFFALO ROAD</t>
  </si>
  <si>
    <t>https://www.saberhealth.com/locations/clarksville-health-and-rehab</t>
  </si>
  <si>
    <t>1ST Call 1/20/2022
*Number provided is unavailable 
*Called the number on website (4342063100) but reached voicemail 
*Call back for pricing
2ND Call 2/7/2022
*Voicemail only</t>
  </si>
  <si>
    <t>CHASE CITY HEALTH AND REHAB CENTER</t>
  </si>
  <si>
    <t>5539 HIGHWAY FORTY SEVEN</t>
  </si>
  <si>
    <t>CHASE CITY</t>
  </si>
  <si>
    <t>https://chasecity-rehab.com/</t>
  </si>
  <si>
    <t>$7,860.00 to $8,340.00</t>
  </si>
  <si>
    <t>FRANCIS MARION MANOR HEALTH &amp; REHABILITATION</t>
  </si>
  <si>
    <t>100 FRANCIS MARION LANE,</t>
  </si>
  <si>
    <t>https://www.balladhealth.org/location/francis-marion-manor-health-rehabilitation</t>
  </si>
  <si>
    <t>*Pricing may go up depending on the needs of the patient
*Skilled nursing only
*Number provided is incorrect
*Called the number on website 2763781800</t>
  </si>
  <si>
    <t>CARRINGTON PLACE AT BOTETOURT COMMONS</t>
  </si>
  <si>
    <t>290 COMMONS PARKWAY</t>
  </si>
  <si>
    <t>DALEVILLE</t>
  </si>
  <si>
    <t>https://botetourt.carringtonplaces.com/</t>
  </si>
  <si>
    <t>1ST Call 1/20/2022
*Forwarded to admissions, reached voicemail
2ND Call 2/7/2022
*Forwarded to admissions, reached voicemail</t>
  </si>
  <si>
    <t>ENVOY OF WINCHESTER, LLC</t>
  </si>
  <si>
    <t>110 LAUCK DR</t>
  </si>
  <si>
    <t>https://centers.consulatehealthcare.com/ll/US/VA/Winchester/110-Lauck-Dr_</t>
  </si>
  <si>
    <t>BIRMINGHAM GREEN</t>
  </si>
  <si>
    <t>8605 CENTREVILLE ROAD</t>
  </si>
  <si>
    <t>https://www.birminghamgreen.org/</t>
  </si>
  <si>
    <t>*Pricing may go up depending on the needs of the patient for skilled nursing
*No available private rooms ATM
*For Assisted living, patient must be a resident in Prince William County,  Fauquier County, Fairfax County, Loudon County and City of Alexandria
*Given rate for assisted living is the lowest priced room, other pricing is not disclosed
*Pricing may go up depending on the level of care of the patient</t>
  </si>
  <si>
    <t>GLENBURNIE REHAB &amp; NURSING CENTER</t>
  </si>
  <si>
    <t>1901 LIBBIE AVE</t>
  </si>
  <si>
    <t>https://glenburniehc.com/</t>
  </si>
  <si>
    <t>1ST Call 1/20/2022
*Forwarded to admissions, reached voicemail
2ND Call 2/7/2022
*Admissions director is not available</t>
  </si>
  <si>
    <t>COLONIAL HEALTH &amp; REHAB CENTER, LLC</t>
  </si>
  <si>
    <t>1604 OLD DONATION PKWY</t>
  </si>
  <si>
    <t>https://www.saberhealth.com/locations/colonial-health-and-rehab?utm_source=google-my-business&amp;utm_medium=organic&amp;utm_campaign=longterm4</t>
  </si>
  <si>
    <t>1ST Call 1/20/2022
*Voicemail only
2ND Call 2/7/2022
*Called the number on their website 7579377600
*Skilled, short term and long-term care only</t>
  </si>
  <si>
    <t>SITTER AND BARFOOT VETERANS CARE CENTER</t>
  </si>
  <si>
    <t>1601 BROADROCK BLVD</t>
  </si>
  <si>
    <t>https://www.dvs.virginia.gov/veterans-care-centers/sitter-barfoot-veterans-care-center</t>
  </si>
  <si>
    <t>Facility only accepts verified veterans as patients</t>
  </si>
  <si>
    <t>THE LAURELS OF BON AIR</t>
  </si>
  <si>
    <t>9101 BON AIR CROSSINGS DRIVE</t>
  </si>
  <si>
    <t>BON AIR</t>
  </si>
  <si>
    <t>https://www.laurelsofbonair.com/</t>
  </si>
  <si>
    <t>HARBOR'S EDGE</t>
  </si>
  <si>
    <t>ONE COLLEY AVENUE</t>
  </si>
  <si>
    <t>https://www.harborsedgenorfolk.com/</t>
  </si>
  <si>
    <t>$13,530.00 plus ancillary fee</t>
  </si>
  <si>
    <t>1ST Call 1/20/2022
*No semi private rooms 
*No available beds for memory care patient ATM 
*Call back for pricing
2ND Call 2/7/2022
*Reached voicemail</t>
  </si>
  <si>
    <t>THE CHESAPEAKE</t>
  </si>
  <si>
    <t>955 HARPERSVILLE RD</t>
  </si>
  <si>
    <t>https://thechesapeake.org/</t>
  </si>
  <si>
    <t>$5,550.00 to $7,590.00</t>
  </si>
  <si>
    <t>$3,591.00 to $4,702.00 plus entrance fee of $145,000.00 to $307,000.00</t>
  </si>
  <si>
    <t>*Number provided is invalid
*Called the number on the website 7572231600
*No semi private rooms
*Assisted living pricing depends on the level of care of the patient
*For independent living, pricing depends on the type of apartment
•	1 Bedroom Apartment - $3,591.00 monthly and with standard entrance fee of $145,000.00
•	2 Bedroom Apartment - $4,184.00 monthly and with standard entrance fee of $201,000.00
•	Patio Home - $3,695.00 monthly and with standard entrance fee of $218,000.00
•	Cottages - $4,702.00 monthly and with standard entrance fee of $307,000.00</t>
  </si>
  <si>
    <t>THE CULPEPER</t>
  </si>
  <si>
    <t>12425 VILLAGE LOOP</t>
  </si>
  <si>
    <t>CULPEPER</t>
  </si>
  <si>
    <t>https://www.culpeperretirement.org/</t>
  </si>
  <si>
    <t>$4,586.00 to $7,074.00 plus entrance fee of $62,000.00 to $72,000.00</t>
  </si>
  <si>
    <t>$2,342.00 plus entrance fee of $213,000.00</t>
  </si>
  <si>
    <t>1ST Call 1/20/2022
*Skilled nursing and Memory care admissions director is not available 
*Call back for the pricing
2ND Call 2/7/2022
*Forwarded to admissions, reached voicemail
3/1/2022
*No semi private rooms</t>
  </si>
  <si>
    <t>TYLER'S RETREAT AT IRON BRIDGE</t>
  </si>
  <si>
    <t>12001 IRON BRIDGE RD</t>
  </si>
  <si>
    <t>https://www.saberhealth.com/locations/tylers-retreat-at-iron-bridge?utm_source=google&amp;utm_medium=organic&amp;utm_campaign=google-my-business&amp;utm_term=SHGVA19</t>
  </si>
  <si>
    <t>1ST Call 1/20/2022
*Admissions director is not available
2ND Call 2/7/2022
*Admissions director is not available</t>
  </si>
  <si>
    <t>WINDSORMEADE OF WILLIAMSBURG</t>
  </si>
  <si>
    <t>3900 WINDSOR HALL DRIVE</t>
  </si>
  <si>
    <t>https://www.windsormeade.org/</t>
  </si>
  <si>
    <t>$4,170.00 monthly with entrance fee of $235,000.00</t>
  </si>
  <si>
    <t>*No semi private rooms
*Assisted living pricing depends on the level of care of the patient and given prate is the lowest priced room
*For independent living, pricing and entrance fee depends on the type of apartment. Given rate was the smallest type of apartment</t>
  </si>
  <si>
    <t>THE GLEBE</t>
  </si>
  <si>
    <t>250 GLEBE ROAD</t>
  </si>
  <si>
    <t>https://theglebe.org/?utm_source=google&amp;utm_medium=organic&amp;utm_campaign=GMB</t>
  </si>
  <si>
    <t>$5,850.00 - $8,010.00</t>
  </si>
  <si>
    <t>$3,061.00 to $5,550.00 monthly plus entrance fee of $135,000.00 to $606,000.00</t>
  </si>
  <si>
    <t>$7,890.00 - $8,760.00</t>
  </si>
  <si>
    <t>1ST Call 1/20/2022
*Call back for pricing of skilled nursing care, Memory care and assisted living 
*For independent living, pricing and entrance fee depends on the type of apartment 
• One Bedroom - $3,061.00 to $3,582.00 monthly with entrance fee of $135,000.00 to $276,000.00 
• Two Bedrooms - $3,831.00 to $4,391.00 monthly with entrance fee of $218,000.00 to $415,000.00 
• Cottage - $4,544.00 to $5,550.00 monthly with entrance fee of $293,000.00 to $606,000.00
• Additional $1,245.00 to $1,505.00 monthly and entrance fee of $33,000.00 to $64,000.00 for second person
2ND Call 2/7/2022
*Reached voicemail
3/2/2022
*For memory care, entrance fee if $0.00 to $37,000.00
*For assisted living, entrance fee if $0.00 to $36,000.00 and $0.00 to $19,000.00 for second person
• Level 1 - $195.00 to $216.00 per day and additional $116.00 to $128.00 per day for second person
• Level 2 - $212.00 to $233.00 per day and additional $133.00 to $145.00 per day for second person
• Level 3 - $246.00 to $267.00 per day and additional $167.00 to $179.00 per day for second person</t>
  </si>
  <si>
    <t>THE WYBE AND MARIETJE KROONTJE HEALTH CARE CENTER</t>
  </si>
  <si>
    <t>1000 LITTON LANE</t>
  </si>
  <si>
    <t>https://retire.org/about/</t>
  </si>
  <si>
    <t>ABINGDON HEALTH CARE LLC</t>
  </si>
  <si>
    <t>15051 HARMONY HILLS LANE</t>
  </si>
  <si>
    <t>https://abingdon-rehab.com/</t>
  </si>
  <si>
    <t>1ST Call 1/21/2022
*Voicemail only
2ND Call 2/8/2022
*Voicemail only</t>
  </si>
  <si>
    <t>LIBERTY RIDGE HEALTH &amp; REHAB</t>
  </si>
  <si>
    <t>189 MONICA BLVD</t>
  </si>
  <si>
    <t>https://www.saberhealth.com/locations/liberty-ridge-health-and-rehabilitation-center</t>
  </si>
  <si>
    <t>1ST Call 1/21/2022
*Admissions director is in a meeting
2ND Call 2/8/2022
*Admissions director is not available</t>
  </si>
  <si>
    <t>NOVA HEALTH AND REHAB</t>
  </si>
  <si>
    <t>377 CLONCE ST</t>
  </si>
  <si>
    <t>WEBER CITY</t>
  </si>
  <si>
    <t>https://www.saberhealth.com/locations/nova-health-and-rehab-center</t>
  </si>
  <si>
    <t>*Pricing may go up depending on the needs of the patient
*Skilled nursing only
*No locked in memory unit</t>
  </si>
  <si>
    <t>AUTUMN CARE OF MECHANICSVILLE</t>
  </si>
  <si>
    <t>7600 AUTUMN PARKWAY</t>
  </si>
  <si>
    <t>https://www.saberhealth.com/locations/autumn-care-of-mechanicsville</t>
  </si>
  <si>
    <t>1ST Call 1/21/2022
*Admissions director is in a meeting
2ND Call 2/8/2022
*Admissions director is in a meeting</t>
  </si>
  <si>
    <t>THE VILLAGE AT ORCHARD RIDGE</t>
  </si>
  <si>
    <t>100 PROCESSION WAY</t>
  </si>
  <si>
    <t>https://www.thevillageatorchardridge.org/</t>
  </si>
  <si>
    <t>$7,540.00 - $8,740.00</t>
  </si>
  <si>
    <t>1ST Call 1/21/2022
*Forwarded to admissions, reached voicemail
2ND Call 2/8/2022
*Forwarded to admissions, reached voicemail</t>
  </si>
  <si>
    <t>CARRINGTON PLACE AT RURAL RETREAT</t>
  </si>
  <si>
    <t>514 NORTH MAIN STREET</t>
  </si>
  <si>
    <t>RURAL RETREAT</t>
  </si>
  <si>
    <t>https://ruralretreat.carringtonplaces.com/</t>
  </si>
  <si>
    <t>PRINCESS ANNE HEALTH &amp; REHABILITATION CENTER</t>
  </si>
  <si>
    <t>1948 LANDSTOWN CENTRE WAY</t>
  </si>
  <si>
    <t>https://www.mfa.net/center/princess-anne-health-rehabilitation-center</t>
  </si>
  <si>
    <t>$9,900.00 to $10,800.00</t>
  </si>
  <si>
    <t>ALBEMARLE HEALTH &amp; REHABILITATION CENTER</t>
  </si>
  <si>
    <t>1540 FOUNDERS PLACE</t>
  </si>
  <si>
    <t>https://www.mfa.net/center/albemarle-health-rehabilitation-center</t>
  </si>
  <si>
    <t>DOCKSIDE HEALTH &amp; REHAB CENTER</t>
  </si>
  <si>
    <t>74 MIZPAH ROAD</t>
  </si>
  <si>
    <t>LOCUST HILL</t>
  </si>
  <si>
    <t>https://www.saberhealth.com/locations/dockside-health-and-rehab-center</t>
  </si>
  <si>
    <t>1ST Call 1/21/2022
*Admissions director is not available
2ND Call 2/8/2022
*Admissions director is not in the office</t>
  </si>
  <si>
    <t>MULBERRY CREEK NURSING AND REHAB CENTER</t>
  </si>
  <si>
    <t>300 BLUE RIDGE STREET</t>
  </si>
  <si>
    <t>MARTINSVILLE</t>
  </si>
  <si>
    <t>https://www.ltcreputation.com/</t>
  </si>
  <si>
    <t>1ST Call 1/21/2022
*Number provided is for incorrect 
*Called the number on website 2766388701 but reached voicemail 
*Call back for pricing
2ND Call 2/8/2022
*Pricing is for room and board only
*Pricing may go up depending on the care needed by the patient</t>
  </si>
  <si>
    <t>49A007</t>
  </si>
  <si>
    <t>OUR LADY OF PEACE INC</t>
  </si>
  <si>
    <t>751 HILLSDALE DRIVE</t>
  </si>
  <si>
    <t>https://www.our-lady-of-peace.com/</t>
  </si>
  <si>
    <t>$3,352.00 to $5,517.00 plus level of care</t>
  </si>
  <si>
    <t>$3,352.00 to $5,517.00</t>
  </si>
  <si>
    <t>$6,660.00 to $7,710.00</t>
  </si>
  <si>
    <t>1ST Call 1/21/2022
*Forwarded to admissions, reached voicemail
2ND Call 2/8/2022
*Forwarded to admissions, reached voicemail
*Call back for the pricing on skilled care
*For memory care, a waitlist fee of $1,000.00 is charged if you want to place a patient on waitlist. $750.00 will be credited for the patient’s first month and $250.00 is a non-refundable admin fee
*For assisted living, the apartment rates range from $3,352.00 to $5,517.00 monthly depending on the type of apartment and an additional charge for the level of care
•        Level 1 Care - $1,501.00 monthly
•        Level 2 Care - $2,247.00 monthly
•        Level 3 Care - $3,003.00 monthly
•        Level 4 Care - $3,766.00 monthly
•        A non-refundable community fee, equal to the assisted living monthly rate, which includes the monthly rent plus care level fee, is due prior to move-in
*For independent living, the apartment rates range from $3,352.00 to $5,517.00 monthly depending on the type of apartment and a non-refundable community fee, equal to the residential living monthly rate, is due prior to move-in
3/1/2022
*Facility is not accepting admissions for atm</t>
  </si>
  <si>
    <t>49A022</t>
  </si>
  <si>
    <t>VCU HEALTH CHILDREN'S SERVICES AT BROOK ROAD</t>
  </si>
  <si>
    <t>2924 BROOK RD</t>
  </si>
  <si>
    <t>https://www.vcuhealth.org/locations/location-details?id=92</t>
  </si>
  <si>
    <t>Number does not accept accept blocked calls</t>
  </si>
  <si>
    <t>BEDFORD CO NURSING HOME</t>
  </si>
  <si>
    <t>1229 COUNTY FARM ROAD</t>
  </si>
  <si>
    <t>https://www.bedfordcountyva.gov/departments/nursing-home</t>
  </si>
  <si>
    <t>SKYLINE TERRACE CONV HOME</t>
  </si>
  <si>
    <t>123 LAKEVIEW ROAD</t>
  </si>
  <si>
    <t>https://skylineterracenh.com/</t>
  </si>
  <si>
    <t>$2,750.00 to $3,300.00</t>
  </si>
  <si>
    <t>*Facility has no skilled nursing care
*Memory care lane assisted living only</t>
  </si>
  <si>
    <t>SNYDER NURSING HOME</t>
  </si>
  <si>
    <t>11 NORTH BROAD ST</t>
  </si>
  <si>
    <t>https://www.nursinghomesite.com/SNYDER_NURSING_HOME_SALEM_VA</t>
  </si>
  <si>
    <t>1ST Call 1/21/2022
*Forwarded to admissions, reached voicemail
2ND Call 2/8/2022
*Admissions director is in a meeting</t>
  </si>
  <si>
    <t>THE VIRGINIA HOME</t>
  </si>
  <si>
    <t>1101 HAMPTON ST</t>
  </si>
  <si>
    <t>https://www.thevirginiahome.org/</t>
  </si>
  <si>
    <t>*Facility is for long term care patients only
*No semi private rooms</t>
  </si>
  <si>
    <t>RIVERSIDE CONVAL CENTER-SALUDA</t>
  </si>
  <si>
    <t>672 GLOUCESTER ROAD</t>
  </si>
  <si>
    <t>SALUDA</t>
  </si>
  <si>
    <t>https://www.riversideonline.com/</t>
  </si>
  <si>
    <t>RIVERSIDE CONVAL CENTER-MATHEW</t>
  </si>
  <si>
    <t>603 MAIN STREET</t>
  </si>
  <si>
    <t>MATHEWS</t>
  </si>
  <si>
    <t>https://www.nursinghomesite.com/RIVERSIDE_CONVAL_CENTER-MATHEW_MATHEWS_VA</t>
  </si>
  <si>
    <t>OUR LADY OF PERPETUAL HELP</t>
  </si>
  <si>
    <t>4560 PRINCESS ANNE ROAD</t>
  </si>
  <si>
    <t>https://www.ourladyperpetualhelp.com/#news</t>
  </si>
  <si>
    <t>$7,290.00 - $7,740.00</t>
  </si>
  <si>
    <t>1ST Call 1/21/2022
*Admissions director is not available
2ND Call 2/8/2022
*Admissions director is in a meeting
3/1/2022
*For assisted living, pricing may go up depending on the level of care of the patient</t>
  </si>
  <si>
    <t>BIRCHWOOD TERRACE REHAB &amp; HEALTHCARE</t>
  </si>
  <si>
    <t>43 STARR FARM RD</t>
  </si>
  <si>
    <t>http://birchwoodterrace.com/</t>
  </si>
  <si>
    <t>1st Call 1/21/2022
*Admissions director is working from home today and will be back on Monday 
2ND Call 1/25/2022
*Reached voicemail</t>
  </si>
  <si>
    <t>VERNON GREEN NURSING HOME</t>
  </si>
  <si>
    <t>61 GREENWAY DRIVE</t>
  </si>
  <si>
    <t>https://www.vernonhomes.org/</t>
  </si>
  <si>
    <t>$650.00 to $950.00</t>
  </si>
  <si>
    <t>1st Call 1/21/2022
* Forwarded to admissions, reached voicemail
2ND Call 1/25/2022
*For assisted living, pricing may go up depending on the level of care of the patient</t>
  </si>
  <si>
    <t>MOUNTAIN VIEW CENTER GENESIS HEALTHCARE</t>
  </si>
  <si>
    <t>9 HAYWOOD AVENUE</t>
  </si>
  <si>
    <t>RUTLAND</t>
  </si>
  <si>
    <t>https://www.genesishcc.com/mountainview</t>
  </si>
  <si>
    <t>1st Call 1/21/2022
*Forwarded to admissions, reached voicemail
2ND Call 1/25/2022
*Forwarded to admissions, reached voicemail</t>
  </si>
  <si>
    <t>BURLINGTON HEALTH &amp; REHAB</t>
  </si>
  <si>
    <t>300 PEARL STREET</t>
  </si>
  <si>
    <t>http://pcc.genesishcc.com/burlington</t>
  </si>
  <si>
    <t>$12,000.00 to $12,660.00</t>
  </si>
  <si>
    <t>$11,370.00 to $11,580.00</t>
  </si>
  <si>
    <t>HELEN PORTER HEALTHCARE &amp; REHAB</t>
  </si>
  <si>
    <t>30 PORTER DRIVE</t>
  </si>
  <si>
    <t>https://www.portermedical.org/departments-and-programs/helen-porter/</t>
  </si>
  <si>
    <t>1ST Call 1/21/2022
*Admissions director is not in today
2ND Call 1/25/2022
*Forwarded to admissions, reached voicemail</t>
  </si>
  <si>
    <t>THE PINES AT RUTLAND CENTER FOR NURSING AND REHABI</t>
  </si>
  <si>
    <t>99 ALLEN STREET</t>
  </si>
  <si>
    <t>https://pinesrutland.com/</t>
  </si>
  <si>
    <t>ST JOHNSBURY HEALTH &amp; REHAB</t>
  </si>
  <si>
    <t>1248 HOSPITAL DRIVE</t>
  </si>
  <si>
    <t>SAINT JOHNSBURY</t>
  </si>
  <si>
    <t>https://northeastvt.com/</t>
  </si>
  <si>
    <t>BERLIN HEALTH &amp; REHAB CTR</t>
  </si>
  <si>
    <t>98 HOSPITALITY DRIVE</t>
  </si>
  <si>
    <t>BARRE</t>
  </si>
  <si>
    <t>https://berlinmeadows.com/</t>
  </si>
  <si>
    <t>$10,650.00 to $12,060.00</t>
  </si>
  <si>
    <t>SAINT ALBANS HEALTHCARE AND REHABILITATION CENTER</t>
  </si>
  <si>
    <t>596 SHELDON ROAD</t>
  </si>
  <si>
    <t>SAINT ALBANS</t>
  </si>
  <si>
    <t>https://www.genesishcc.com/saintalbans</t>
  </si>
  <si>
    <t>SPRINGFIELD HEALTH &amp; REHAB</t>
  </si>
  <si>
    <t>105 CHESTER RD</t>
  </si>
  <si>
    <t>https://springfieldrivers.com/</t>
  </si>
  <si>
    <t>*Pricing may go up depending on the needs of the patient
*No private rooms
*Skilled nursing only
*No locked in memory unit</t>
  </si>
  <si>
    <t>NEWPORT HEALTH CARE CENTER</t>
  </si>
  <si>
    <t>148 PROUTY DRIVE</t>
  </si>
  <si>
    <t>https://www.nursinghomesite.com/NEWPORT_HEALTH_CARE_CENTER_NEWPORT_VT</t>
  </si>
  <si>
    <t>1ST Call 1/21/2022
*Admissions director is not available
2ND Call 1/25/2022
*Admissions director is not in today</t>
  </si>
  <si>
    <t>BENNINGTON HEALTH &amp; REHAB</t>
  </si>
  <si>
    <t>2 BLACKBERRY LANE</t>
  </si>
  <si>
    <t>BENNINGTON</t>
  </si>
  <si>
    <t>https://southern-vermont.com/</t>
  </si>
  <si>
    <t>*Pricing may go up depending on the needs of the patient
*No private rooms available ATM
*Skilled nursing only
*No locked in memory unit</t>
  </si>
  <si>
    <t>CENTER FOR LIVING &amp; REHABILITATION</t>
  </si>
  <si>
    <t>160 HOSPITAL DRIVE</t>
  </si>
  <si>
    <t>https://centerforlivinghc.com/</t>
  </si>
  <si>
    <t>1ST Call 1/21/2022
*Voicemail only
2ND Call 1/25/2022
*Forwarded to admissions, reached voicemail</t>
  </si>
  <si>
    <t>ELDERWOOD AT BURLINGTON</t>
  </si>
  <si>
    <t>98 STARR FARM RD</t>
  </si>
  <si>
    <t>https://www.elderwood.com/locations/elderwood-at-burlington</t>
  </si>
  <si>
    <t>1ST Call 1/21/2022
*Forwarded to admissions, reached voicemail
2ND Call 1/25/2022
*Forwarded to admissions, reached voicemail</t>
  </si>
  <si>
    <t>VERMONT VETERANS' HOME</t>
  </si>
  <si>
    <t>325 NORTH STREET</t>
  </si>
  <si>
    <t>https://vvh.vermont.gov/</t>
  </si>
  <si>
    <t>1ST Call 1/21/2022
*Forwarded to admissions, reached voicemail
2ND Call 1/25/2022
*Only accepts veterans and their spouse as patients</t>
  </si>
  <si>
    <t>CRESCENT MANOR CARE CTRS</t>
  </si>
  <si>
    <t>312 CRESCENT BLVD</t>
  </si>
  <si>
    <t>http://mimahealth.com/communities/crescent-manor-rehabilitation-bennington-vt/</t>
  </si>
  <si>
    <t>UNION HOUSE NURSING HOME</t>
  </si>
  <si>
    <t>3086 GLOVER STREET</t>
  </si>
  <si>
    <t>GLOVER</t>
  </si>
  <si>
    <t>https://www.nursinghomes.com/vt/glover/union-house-nursing-home/</t>
  </si>
  <si>
    <t>1ST Call 1/21/2022
*Admissions director is not in today
*Does not accept admissions atm
2ND Call 1/25/2022
*Admissions director will be back on Monday</t>
  </si>
  <si>
    <t>RUTLAND HEALTHCARE AND REHABILITATION CENTER</t>
  </si>
  <si>
    <t>46 NICHOLS STREET</t>
  </si>
  <si>
    <t>https://www.genesishcc.com/rutland</t>
  </si>
  <si>
    <t>$11,370.00 to $11,670.00</t>
  </si>
  <si>
    <t>*Pricing may go up depending on the needs of the patient
*No private rooms in skilled nursing care</t>
  </si>
  <si>
    <t>GREEN MOUNTAIN NURSING AND REHABILITATION</t>
  </si>
  <si>
    <t>475 ETHAN ALLEN AVENUE</t>
  </si>
  <si>
    <t>https://www.nursinghomes.com/vt/colchester/green-mountain-nursing-and-rehabilitation/</t>
  </si>
  <si>
    <t>MAPLE LANE NURSING HOME</t>
  </si>
  <si>
    <t>60 MAPLE LANE</t>
  </si>
  <si>
    <t>BARTON</t>
  </si>
  <si>
    <t>https://seniorcarehomes.com/memory-care/vermont/barton/maple-lane-nursing-home/</t>
  </si>
  <si>
    <t>*Pricing may go up depending on the needs of the patient
*No private rooms
*Skilled nursing only
*If patient is at home, he/she needs to see his/her physician first a day before admission and have Covid swab before admission</t>
  </si>
  <si>
    <t>GREENSBORO NURSING HOME</t>
  </si>
  <si>
    <t>47 MAGGIE'S POND ROAD</t>
  </si>
  <si>
    <t>https://greensboronursinghome.org/</t>
  </si>
  <si>
    <t>"1ST Call 1/21/2022
*Forwarded to admissions, reached voicemail
2ND Call 1/25/2022
*Forwarded to admissions, reached voicemail"</t>
  </si>
  <si>
    <t>PINES REHAB &amp; HEALTH CTR</t>
  </si>
  <si>
    <t>601 RED VILLAGE ROAD</t>
  </si>
  <si>
    <t>LYNDONVILLE</t>
  </si>
  <si>
    <t>https://www.nursinghomesite.com/PINES_REHAB_%26_HEALTH_CTR_LYNDONVILLE_VT</t>
  </si>
  <si>
    <t>*Pricing may go up depending on the needs of the patient
*No private rooms
*For assisted living, the daily room rate is $90.00 plus level of care
*Called the number on website 8026263361 because the number provided is invalid</t>
  </si>
  <si>
    <t>WOODRIDGE NURSING HOME</t>
  </si>
  <si>
    <t>142 WOODRIDGE DRIVE</t>
  </si>
  <si>
    <t>https://www.cvmc.org/departments-programs/woodridge-rehabilitation-and-nursing</t>
  </si>
  <si>
    <t>1ST Call 1/24/2022
*Forwarded to admissions, reached voicemail
2ND Call 1/26/2022
* Forwarded to admissions, reached voicemail</t>
  </si>
  <si>
    <t>CEDAR HILL HEALTH CARE CENTER</t>
  </si>
  <si>
    <t>49 CEDAR HILL DRIVE</t>
  </si>
  <si>
    <t>https://www.cedarhillccc.com/</t>
  </si>
  <si>
    <t>$1,984.50 - $3,307.50</t>
  </si>
  <si>
    <t>$11,100.00 to $13,650.00 in the skilled nursing area
$7,108.00 to $9,535.00 in assisted living area</t>
  </si>
  <si>
    <t>1ST Call 1/24/2022
*Admissions director is in a meeting
2ND Call 1/26/2022
*No locked in memory care unit in the skilled nursing area but has a locked in unit in the assisted living
*Called the number but reached voicemail
*Call back for pricing in assisted living
3/1/2022
*For assisted living, pricing depends on the level of care of the patient</t>
  </si>
  <si>
    <t>FRANKLIN COUNTY REHAB CENTER LLC</t>
  </si>
  <si>
    <t>110 FAIRFAX ROAD</t>
  </si>
  <si>
    <t>ST ALBANS</t>
  </si>
  <si>
    <t>https://www.franklincountyrehab.com/</t>
  </si>
  <si>
    <t>*Admissions director is in a meeting
*Front desk informed that the facility is not accepting any admissions due to staffing issues</t>
  </si>
  <si>
    <t>BEL AIRE CENTER</t>
  </si>
  <si>
    <t>35 BEL-AIRE DRIVE</t>
  </si>
  <si>
    <t>https://www.genesishcc.com/belaire</t>
  </si>
  <si>
    <t>1ST Call 1/24/2022
*Admissions director is not available
2ND Call 1/26/2022
*Facility used to have an assisted and independent living but was closed down</t>
  </si>
  <si>
    <t>THOMPSON HOUSE NURSING HOME</t>
  </si>
  <si>
    <t>80 MAPLE STREET</t>
  </si>
  <si>
    <t>BRATTLEBORO</t>
  </si>
  <si>
    <t>https://www.thompsonhouse.info/about-thompson-house/</t>
  </si>
  <si>
    <t>1ST Call 1/24/2022
*Forwarded to admissions, reached voicemail
2ND Call 1/26/2022
*Admissions director is in a meeting</t>
  </si>
  <si>
    <t>GILL ODD FELLOWS HOME</t>
  </si>
  <si>
    <t>8 GILL TERRACE</t>
  </si>
  <si>
    <t>LUDLOW</t>
  </si>
  <si>
    <t>https://thegilloddfellowshomeofvermontinc.org/</t>
  </si>
  <si>
    <t>1ST Call 1/24/2022
*Voicemail only
2ND Call 1/26/2022
*Voicemail only</t>
  </si>
  <si>
    <t>MAYO HEALTHCARE INC.</t>
  </si>
  <si>
    <t>71 RICHARDSON AVE</t>
  </si>
  <si>
    <t>https://mayohc.org/</t>
  </si>
  <si>
    <t>$11,250.00 to $11,550.00</t>
  </si>
  <si>
    <t>$11,100.00 to $11,250.00</t>
  </si>
  <si>
    <t>$5,460.00 to $5,850.00</t>
  </si>
  <si>
    <t>1ST Call 1/24/2022
*Admissions director is not in today 
2ND Call 1/26/2022
*For assisted living, an additional charge of $100.00 per day for couple occupant
*Pricing may go up depending on the level of care of the patient</t>
  </si>
  <si>
    <t>THE VILLA REHAB</t>
  </si>
  <si>
    <t>7 FOREST HILL DRIVE</t>
  </si>
  <si>
    <t>http://villarehab.com/</t>
  </si>
  <si>
    <t>Skilled nursing and longterm care only</t>
  </si>
  <si>
    <t>WAKE ROBIN-LINDEN NURSING HOME</t>
  </si>
  <si>
    <t>200 WAKE ROBIN DRIVE</t>
  </si>
  <si>
    <t>SHELBURNE</t>
  </si>
  <si>
    <t>https://www.wakerobin.com/</t>
  </si>
  <si>
    <t>$3,434.00 to $11,081.00 plus entrance fee of $182,000.00 to $754,300.00</t>
  </si>
  <si>
    <t xml:space="preserve">1ST Call 1/24/2022
*Forwarded to admissions, reached voicemail
2ND Call 1/26/2022
*Forwarded to skilled nursing admissions but reached voicemail
*Call back for pricing
*For independent living, pricing depends on the type of apartment or cottage
-Apartment
•        One bedroom apartment - $3,434.00 to $6,931.00 monthly with entrance fee of $182,000.00 to $387,300.00
•        One bedroom apartment with den - $4,917.00 to $7,446.00 monthly with entrance fee of $390,000.00 to $469,300.00
•        Two bedrooms apartment - $6,119.00 to $9,146.00 monthly with entrance fee of $525,000.00 to $633,300.00
•        Two bedrooms with den apartment - $5,277.00 to $9,365.00 monthly with entrance fee of $436,000.00 to $666,300.00
•        Deluxe Two bedrooms + den, 2 -1/2 baths - $8,633.00 to $10,895.00 monthly with entrance fee of $747,000.00 to $791,300.00
-Cottage
•        One bedroom with den - $4,282.00 to $8,377.00 monthly with entrance fee of $266,000.00 to $540,300.00
•        Two Bedrooms with den - $6,086.00 to $11,081.00 monthly with entrance fee of $459,000.00 to $754,300.00
</t>
  </si>
  <si>
    <t>THE MANOR, INC</t>
  </si>
  <si>
    <t>577 WASHINGTON HIGHWAY</t>
  </si>
  <si>
    <t>MORRISVILLE</t>
  </si>
  <si>
    <t>https://www.themanorvt.org/</t>
  </si>
  <si>
    <t>$9,150.00 to $9,750.00</t>
  </si>
  <si>
    <t>1ST Call 1/24/2022
*Forwarded to Admissions, reached voicemail
2ND Call 1/26/2022
*Called the facility but reached voicemail
*Emailed the Admissions coordinator
*For assisted living, rates may go up depending on the level of care of the patient</t>
  </si>
  <si>
    <t>MENIG NURSING HOME</t>
  </si>
  <si>
    <t>215 TOM WICKER LANE</t>
  </si>
  <si>
    <t>RANDOLPH CENTER</t>
  </si>
  <si>
    <t>https://morganorchards.com/</t>
  </si>
  <si>
    <t>1ST Call 1/24/2022
*Admissions director is not in today
2ND Call 1/26/2022
*Forwarded to admissions, reached voicemail</t>
  </si>
  <si>
    <t>GRAYS HARBOR HEALTH &amp; REHABILITATION CENTER</t>
  </si>
  <si>
    <t>920 ANDERSON DRIVE</t>
  </si>
  <si>
    <t>WASHINGTON CARE CENTER</t>
  </si>
  <si>
    <t>2821 SOUTH WALDEN STREET</t>
  </si>
  <si>
    <t>SEATTLE</t>
  </si>
  <si>
    <t>https://wacenter.org/</t>
  </si>
  <si>
    <t>$15,060 -
private
$13,680
semi private</t>
  </si>
  <si>
    <t xml:space="preserve">Transferred to Admission  - only voicemail 01/14
Only Skilled Nursing &amp; Memory Care 02/08
</t>
  </si>
  <si>
    <t>FRANKLIN HILLS HEALTH &amp; REHAB CENTER</t>
  </si>
  <si>
    <t>6021 NORTH LIDGERWOOD</t>
  </si>
  <si>
    <t>SPOKANE</t>
  </si>
  <si>
    <t>https://www.franklinhillsskillednursing.com/</t>
  </si>
  <si>
    <t>BALLARD CENTER</t>
  </si>
  <si>
    <t>820 NORTHWEST 95TH STREET</t>
  </si>
  <si>
    <t>https://www.ballardhrc.com/</t>
  </si>
  <si>
    <t>Transferred to Admission  - only voicemail 01/14, 02/08, 02/24</t>
  </si>
  <si>
    <t>PARK MANOR REHABILITATION CTR</t>
  </si>
  <si>
    <t>1710 PLAZA WAY</t>
  </si>
  <si>
    <t>WALLA WALLA</t>
  </si>
  <si>
    <t>https://parkmanorrehabilitation.com/</t>
  </si>
  <si>
    <t>PACIFIC CARE AND REHABILITATION</t>
  </si>
  <si>
    <t>3035 CHERRY STREET</t>
  </si>
  <si>
    <t>HOQUIAM</t>
  </si>
  <si>
    <t>https://pacificcarecenter.com/</t>
  </si>
  <si>
    <t>No answer 01/14
Transferred to Admission  - only voicemail 01/24</t>
  </si>
  <si>
    <t>CRESCENT HEALTH CARE, INC</t>
  </si>
  <si>
    <t>505 NORTH 40TH AVENUE</t>
  </si>
  <si>
    <t>YAKIMA</t>
  </si>
  <si>
    <t>http://crescentnursingrehab.com/</t>
  </si>
  <si>
    <t>$8,700
$8,250 (smaller room size)</t>
  </si>
  <si>
    <t>LANDMARK CARE AND REHABILITATION</t>
  </si>
  <si>
    <t>710 NORTH 39TH AVENUE</t>
  </si>
  <si>
    <t>https://www.hyattfamilyfacilities.com/landmark/directions.html</t>
  </si>
  <si>
    <t>ALDERWOOD PARK HEALTH AND REHABILITATION</t>
  </si>
  <si>
    <t>2726 ALDERWOOD AVENUE</t>
  </si>
  <si>
    <t>BELLINGHAM</t>
  </si>
  <si>
    <t>https://www.empres.com/location/alderwood-park-health-rehab/</t>
  </si>
  <si>
    <t>TOPPENISH NURSING &amp; REHAB CENTER</t>
  </si>
  <si>
    <t>802 WEST THIRD AVENUE</t>
  </si>
  <si>
    <t>TOPPENISH</t>
  </si>
  <si>
    <t>https://www.prestigecare.com/location/toppenish-nursing-and-rehab-center</t>
  </si>
  <si>
    <t>Transferred to Admission  - only voicemail 01/14
Only Skilled Nursing  02/08
** website was given by admission</t>
  </si>
  <si>
    <t>SHUKSAN HEALTHCARE CENTER</t>
  </si>
  <si>
    <t>1530 JAMES STREET</t>
  </si>
  <si>
    <t>https://shuksanhealthcare.com/</t>
  </si>
  <si>
    <t>Admissions number: 360 941 5136
Only Skilled Nursing</t>
  </si>
  <si>
    <t>GOOD SAMARITAN SOCIETY - SPOKANE VALLEY</t>
  </si>
  <si>
    <t>EAST 17121 EIGHTH AVENUE</t>
  </si>
  <si>
    <t>SPOKANE VALLEY</t>
  </si>
  <si>
    <t>https://www.good-sam.com/locations/spokane-valley</t>
  </si>
  <si>
    <t>$4,800-
$6,000</t>
  </si>
  <si>
    <t>Skilled Nursing - same starting room rate, final cost will depend on the level of care and upon evaluation</t>
  </si>
  <si>
    <t>GARDENS ON UNIVERSITY, THE</t>
  </si>
  <si>
    <t>414 S UNIVERSITY RD</t>
  </si>
  <si>
    <t>https://www.gardensonuniversityskillednursing.com/</t>
  </si>
  <si>
    <t>$15,000-
$27,000</t>
  </si>
  <si>
    <t>Skilled Nursing &amp; Assisted Living - only estimated for final rate will depend on the level of care and upon evaluation
Skilled Nursing has the same starting rate of $450/day</t>
  </si>
  <si>
    <t>SEQUIM HEALTH &amp; REHABILITATION</t>
  </si>
  <si>
    <t>650 WEST HEMLOCK ST</t>
  </si>
  <si>
    <t>SEQUIM</t>
  </si>
  <si>
    <t>The facility is closed to new application, being used strictly for Covid Patients</t>
  </si>
  <si>
    <t>TACOMA NURSING AND REHABILITATION CENTER</t>
  </si>
  <si>
    <t>2102 SOUTH 96TH STREET</t>
  </si>
  <si>
    <t>TACOMA</t>
  </si>
  <si>
    <t>REDMOND CARE AND REHABILITATION CENTER</t>
  </si>
  <si>
    <t>7900 WILLOWS ROAD NORTHEAST</t>
  </si>
  <si>
    <t>https://redmondcareandrehab.com/</t>
  </si>
  <si>
    <t>PROVIDENCE MOUNT ST VINCENT</t>
  </si>
  <si>
    <t>4831 35TH AVENUE SOUTHWEST</t>
  </si>
  <si>
    <t>https://www.providence.org/locations/wa/mount-st-vincent?y_source=1_OTU3Njg1MC00ODMtbG9jYXRpb24ud2Vic2l0ZQ%3D%3D#llaid=6491</t>
  </si>
  <si>
    <t>$4,835 -
Studio
$8,920 - 
1 Bedroom</t>
  </si>
  <si>
    <t>Transferred to Admission  - only voicemail 01/14
Only Skilled Nursing &amp; Assisted Living 02/08</t>
  </si>
  <si>
    <t>AVAMERE HERITAGE REHABILITATION OF TACOMA</t>
  </si>
  <si>
    <t>7411 PACIFIC AVENUE</t>
  </si>
  <si>
    <t>https://www.avamere.com/avamere-heritage-rehab-of-tacoma/</t>
  </si>
  <si>
    <t>Only Skilled Nursing - private
** they only accept covid patients for now, they have no rate atm</t>
  </si>
  <si>
    <t>LIFE CARE CENTER OF FEDERAL WAY</t>
  </si>
  <si>
    <t>1045 SOUTH 308TH STREET</t>
  </si>
  <si>
    <t>FEDERAL WAY</t>
  </si>
  <si>
    <t>https://lcca.com/locations/wa/federal-way/</t>
  </si>
  <si>
    <t>NORTH AUBURN REHAB &amp; HEALTH CENTER</t>
  </si>
  <si>
    <t>2830 I STREET NORTHEAST</t>
  </si>
  <si>
    <t>https://www.northauburnskillednursing.com/</t>
  </si>
  <si>
    <t>Transferred to Admission  - only voicemail 01/17
No answer 02/24</t>
  </si>
  <si>
    <t>ARCADIA HEALTHCARE - TALBOT</t>
  </si>
  <si>
    <t>4430 TALBOT ROAD SOUTH</t>
  </si>
  <si>
    <t>RENTON</t>
  </si>
  <si>
    <t>Only accepting admissions with insurance</t>
  </si>
  <si>
    <t>QUEEN ANNE HEALTHCARE</t>
  </si>
  <si>
    <t>2717 DEXTER AVENUE NORTH</t>
  </si>
  <si>
    <t>https://www.avamere.com/queen-anne-healthcare/</t>
  </si>
  <si>
    <t>Only Skilled Nursing - Semi Private
** currently not accepting due to COVID/Quarantine</t>
  </si>
  <si>
    <t>THE OAKS AT TIMBERLINE</t>
  </si>
  <si>
    <t>400 EAST 33RD STREET</t>
  </si>
  <si>
    <t>VANCOUVER</t>
  </si>
  <si>
    <t>https://timberlinehealth.com/</t>
  </si>
  <si>
    <t>Closed until end of the month due to COVID 01/17
Transferred to Admission  - only voicemail 02/24</t>
  </si>
  <si>
    <t>PUYALLUP NURSING AND REHABILITATION CENTER</t>
  </si>
  <si>
    <t>516 23RD AVE SE</t>
  </si>
  <si>
    <t>PUYALLUP</t>
  </si>
  <si>
    <t>https://puyallupnursing.com/</t>
  </si>
  <si>
    <t>No answer 01/17
Transferred to admissions - only vmail 02/14</t>
  </si>
  <si>
    <t>SOUNDVIEW REHABILTATION AND HEALTH CARE INC</t>
  </si>
  <si>
    <t>1105 27TH STREET</t>
  </si>
  <si>
    <t>ANACORTES</t>
  </si>
  <si>
    <t>https://www.whca.org/facility-finder/soundview-rehabilitation-and-health-care/</t>
  </si>
  <si>
    <t>Transferred to Admission  - only vmail 01/17, 02/14</t>
  </si>
  <si>
    <t>PRESTIGE CARE &amp; REHABILITATION - SUNNYSIDE</t>
  </si>
  <si>
    <t>721 OTIS AVENUE</t>
  </si>
  <si>
    <t>SUNNYSIDE</t>
  </si>
  <si>
    <t>https://www.prestigecare.com/location/prestige-care-and-rehabilitation---sunnyside</t>
  </si>
  <si>
    <t>Only Skilled Nursing 
** currently not accepting due to COVID/Quarantine</t>
  </si>
  <si>
    <t>FIR LANE HEALTH AND REHAB CTR</t>
  </si>
  <si>
    <t>2430 NORTH 13TH STREET</t>
  </si>
  <si>
    <t>https://www.firlaneskillednursing.com/</t>
  </si>
  <si>
    <t>WOODLAND CONVALESCENT CENTER</t>
  </si>
  <si>
    <t>310 FOURTH STREET</t>
  </si>
  <si>
    <t>https://woodlandcarecenter.com/</t>
  </si>
  <si>
    <t>ALDERCREST HEALTH &amp; REHAB CENTER</t>
  </si>
  <si>
    <t>21400 72ND AVENUE WEST</t>
  </si>
  <si>
    <t>EDMONDS</t>
  </si>
  <si>
    <t>https://www.aldercrestskillednursing.com/</t>
  </si>
  <si>
    <t>FOREST RIDGE HEALTH &amp; REHAB</t>
  </si>
  <si>
    <t>140 SOUTH MARION AVENUE</t>
  </si>
  <si>
    <t>BREMERTON</t>
  </si>
  <si>
    <t>https://www.forestridgeskillednursing.com/</t>
  </si>
  <si>
    <t>Only Skilled Nursing 
** same starting rate of $450/day for private and semi private</t>
  </si>
  <si>
    <t>OLYMPIA TRANSITIONAL CARE AND REHABILITATION</t>
  </si>
  <si>
    <t>430 LILLY ROAD NORTHEAST</t>
  </si>
  <si>
    <t>OLYMPIA</t>
  </si>
  <si>
    <t>https://olympiatransitional.com/</t>
  </si>
  <si>
    <t>Only Skilled Nursing
** currently not accepting due to COVID/Quarantine</t>
  </si>
  <si>
    <t>AVALON CARE CENTER - PULLMAN</t>
  </si>
  <si>
    <t>NORTHWEST 1310 DEANE</t>
  </si>
  <si>
    <t>PULLMAN</t>
  </si>
  <si>
    <t>https://www.avalonhealthcare.com/pullman/</t>
  </si>
  <si>
    <t>BURIEN NURSING AND REHABILITATION CENTER</t>
  </si>
  <si>
    <t>1031 SOUTHWEST 130TH STREET</t>
  </si>
  <si>
    <t>BURIEN</t>
  </si>
  <si>
    <t>https://www.burienrehab.com/</t>
  </si>
  <si>
    <t>No answer 1/17, 02/14</t>
  </si>
  <si>
    <t>ROO LAN HEALTH &amp; REHAB</t>
  </si>
  <si>
    <t>1505 CARPENTER ROAD SE</t>
  </si>
  <si>
    <t>LACEY</t>
  </si>
  <si>
    <t>https://www.roolanhealthrehab.com/</t>
  </si>
  <si>
    <t>$8,700 
Semi Private
$7,650
Quad Sharing</t>
  </si>
  <si>
    <t>Only Skilled Nursing
** need to be put first to privste room for 10 days to quaratine before moving to shared room</t>
  </si>
  <si>
    <t>LAKE RIDGE CENTER</t>
  </si>
  <si>
    <t>817 EAST PLUM STREET</t>
  </si>
  <si>
    <t>MOSES LAKE</t>
  </si>
  <si>
    <t>https://www.lakeridgecenter.com/</t>
  </si>
  <si>
    <t>Transferred to Admission  - only voicemail 02/11</t>
  </si>
  <si>
    <t>SHORELINE HEALTH AND REHABILITATION</t>
  </si>
  <si>
    <t>2818 NORTHEAST 145TH STREET</t>
  </si>
  <si>
    <t>https://shorelinehrc.com//</t>
  </si>
  <si>
    <t>Transferred to Admission  - only voicemail 01/17, 02/19</t>
  </si>
  <si>
    <t>AVAMERE AT PACIFIC RIDGE</t>
  </si>
  <si>
    <t>3625 EAST B STREET</t>
  </si>
  <si>
    <t>https://www.avamere.com/avamere-at-pacific-ridge/</t>
  </si>
  <si>
    <t>No answer 01/17, 02/19</t>
  </si>
  <si>
    <t>EMERALD CARE</t>
  </si>
  <si>
    <t>209 NORTH AHTANUM AVENUE</t>
  </si>
  <si>
    <t>WAPATO</t>
  </si>
  <si>
    <t>Transferred to Admission  - only voicemail</t>
  </si>
  <si>
    <t>LIFE CARE CENTER OF MOUNT VERNON</t>
  </si>
  <si>
    <t>2120 EAST DIVISION STREET</t>
  </si>
  <si>
    <t>https://lcca.com/locations/wa/mount-vernon/</t>
  </si>
  <si>
    <t>PRESTIGE CARE &amp; REHABILITATION - CAMAS</t>
  </si>
  <si>
    <t>740 NE DALLAS STREET</t>
  </si>
  <si>
    <t>CAMAS</t>
  </si>
  <si>
    <t>https://www.prestigecare.com/location/prestige-care-and-rehabilitation---camas</t>
  </si>
  <si>
    <t>Admission - no answer 01/17, 02/24</t>
  </si>
  <si>
    <t>FRONTIER REHAB &amp; EXTENDED CARE</t>
  </si>
  <si>
    <t>1500 3RD AVENUE</t>
  </si>
  <si>
    <t>https://www.empres.com/location/frontier-rehab-care-center/</t>
  </si>
  <si>
    <t>Admissions is currently not available 01/17, 02/11</t>
  </si>
  <si>
    <t>ARCADIA HEALTHCARE - RENTON</t>
  </si>
  <si>
    <t>80 SOUTHWEST SECOND STREET</t>
  </si>
  <si>
    <t>PRESTIGE CARE &amp; REHABILITATION - CLARKSTON</t>
  </si>
  <si>
    <t>1242 ELEVENTH STREET</t>
  </si>
  <si>
    <t>https://www.prestigecare.com/locations/map</t>
  </si>
  <si>
    <t>MANOR CARE OF TACOMA WA, LLC</t>
  </si>
  <si>
    <t>5601 S ORCHARD STREET</t>
  </si>
  <si>
    <t>https://www.promedicaskillednursing.org/Tacoma</t>
  </si>
  <si>
    <t>STAFFORD HEALTHCARE AT BELMONT</t>
  </si>
  <si>
    <t>560 LEBO BOULEVARD</t>
  </si>
  <si>
    <t>https://www.staffordcare.com/belmont/contact-us/</t>
  </si>
  <si>
    <t>BEACON HILL REHABILITATION</t>
  </si>
  <si>
    <t>128 BEACON HILL DRIVE</t>
  </si>
  <si>
    <t>https://beaconhillrehabilitation.com/</t>
  </si>
  <si>
    <t>ST FRANCIS OF BELLINGHAM</t>
  </si>
  <si>
    <t>3121 SQUALICUM PARKWAY</t>
  </si>
  <si>
    <t>https://www.avamere.com/st-francis-of-bellingham/</t>
  </si>
  <si>
    <t>REGENCY OMAK</t>
  </si>
  <si>
    <t>901 SHUMWAY RD</t>
  </si>
  <si>
    <t>OMAK</t>
  </si>
  <si>
    <t>https://www.regency-pacific.com/senior-living/wa/omak/regency-omak-rehabilitation-and-nursing-center/?utm_source=bingPlaces&amp;utm_medium=organic</t>
  </si>
  <si>
    <t>Only Skilled Nursing 
** on hold on admission -  used for Covid/Quarantine</t>
  </si>
  <si>
    <t>RAINIER REHABILITATION</t>
  </si>
  <si>
    <t>920 12TH AVENUE SOUTHEAST</t>
  </si>
  <si>
    <t>https://rainierrehabilitation.com/</t>
  </si>
  <si>
    <t>LIFE CARE CENTER OF PORT TOWNSEND</t>
  </si>
  <si>
    <t>751 KEARNEY STREET</t>
  </si>
  <si>
    <t>PORT TOWNSEND</t>
  </si>
  <si>
    <t>https://lcca.com/locations/wa/port-townsend/</t>
  </si>
  <si>
    <t>$10,320 - 
$10,830</t>
  </si>
  <si>
    <t>REGENCY COUPEVILLE REHAB AND NURSING CENTER</t>
  </si>
  <si>
    <t>311 NORTHEAST 3RD STREET</t>
  </si>
  <si>
    <t>COUPEVILLE</t>
  </si>
  <si>
    <t>Transferred to Admission  - only voicemail 01/18, 02/10</t>
  </si>
  <si>
    <t>MIRA VISTA CARE CENTER</t>
  </si>
  <si>
    <t>300 SOUTH 18TH STREET</t>
  </si>
  <si>
    <t>https://miravistarehab.com/</t>
  </si>
  <si>
    <t>LIFE CARE CENTER OF SKAGIT VALLEY</t>
  </si>
  <si>
    <t>1462 WEST STATE ROUTE 20</t>
  </si>
  <si>
    <t>SEDRO WOOLLEY</t>
  </si>
  <si>
    <t>https://lcca.com/locations/wa/skagit-valley/</t>
  </si>
  <si>
    <t>MANOR CARE HEALTH SERVICES (LYNNWOOD)</t>
  </si>
  <si>
    <t>3701 188TH STREET SOUTHWEST</t>
  </si>
  <si>
    <t>LYNNWOOD</t>
  </si>
  <si>
    <t>https://www.promedicaskillednursing.org/Lynnwood</t>
  </si>
  <si>
    <t>COLUMBIA CREST CENTER</t>
  </si>
  <si>
    <t>1100 EAST NELSON ROAD</t>
  </si>
  <si>
    <t>https://www.columbiacrestcenter.com/</t>
  </si>
  <si>
    <t>Only Skilled Nursing
** Need a callback number because they currently dont have a telephone system to transfer to admissions. Admissions will be the one calling back.</t>
  </si>
  <si>
    <t>LIFE CARE CENTER OF PUYALLUP</t>
  </si>
  <si>
    <t>511 10TH AVENUE SOUTHEAST</t>
  </si>
  <si>
    <t>https://lcca.com/locations/wa/puyallup/</t>
  </si>
  <si>
    <t>Transferred to Admission  - only voicemail 01/18, 02/10, 02/24</t>
  </si>
  <si>
    <t>BAINBRIDGE ISLAND HEALTH &amp; REHAB CENTER</t>
  </si>
  <si>
    <t>835 MADISON AVENUE NORTH</t>
  </si>
  <si>
    <t>BAINBRIDGE ISLAND</t>
  </si>
  <si>
    <t>https://bainbridgerehab.com/</t>
  </si>
  <si>
    <t>HEARTWOOD EXTENDED HEALTHCARE</t>
  </si>
  <si>
    <t>1649 EAST 72ND</t>
  </si>
  <si>
    <t>https://heartwoodec.com/</t>
  </si>
  <si>
    <t>AVAMERE OLYMPIC REHABILITATION OF SEQUIM</t>
  </si>
  <si>
    <t>1000 5TH AVENUE SOUTH</t>
  </si>
  <si>
    <t>https://www.avamere.com/avamere-olympic-rehabilitation-of-sequim/</t>
  </si>
  <si>
    <t>LIFE CARE CENTER OF KIRKLAND</t>
  </si>
  <si>
    <t>10101 NORTHEAST 120TH STREET</t>
  </si>
  <si>
    <t>KIRKLAND</t>
  </si>
  <si>
    <t>https://lcca.com/locations/wa/kirkland/</t>
  </si>
  <si>
    <t>SNOHOMISH HEALTH AND REHABILITATION</t>
  </si>
  <si>
    <t>800 10TH STREET</t>
  </si>
  <si>
    <t>SNOHOMISH</t>
  </si>
  <si>
    <t>https://www.empres.com/location/snohomish-health-rehab/</t>
  </si>
  <si>
    <t>DISCOVERY NURSING &amp; REHAB OF VANCOUVER</t>
  </si>
  <si>
    <t>5220 NORTHEAST HAZEL DELL AVENUE</t>
  </si>
  <si>
    <t>https://www.prestigecare.com/location/discovery-nursing-and-rehab-of-vancouver</t>
  </si>
  <si>
    <t>CANTERBURY HOUSE</t>
  </si>
  <si>
    <t>502 29TH STREET SOUTHEAST</t>
  </si>
  <si>
    <t>https://www.canterburyhouseauburn.com/</t>
  </si>
  <si>
    <t>CHENEY CARE CENTER</t>
  </si>
  <si>
    <t>2219 NORTH 6TH STREET</t>
  </si>
  <si>
    <t>https://www.cheneycare.com/</t>
  </si>
  <si>
    <t>THE OAKS AT LAKEWOOD</t>
  </si>
  <si>
    <t>11411 BRIDGEPORT WAY</t>
  </si>
  <si>
    <t>https://oakslakewood.com/</t>
  </si>
  <si>
    <t>GOOD SAMARITAN HEALTH CARE CTR</t>
  </si>
  <si>
    <t>702 NORTH 16TH AVENUE</t>
  </si>
  <si>
    <t>Transferred to Admission  - only voicemail 01/18, 02/24</t>
  </si>
  <si>
    <t>WILLAPA HARBOR HEALTH AND REHAB</t>
  </si>
  <si>
    <t>1100 JACKSON STREET</t>
  </si>
  <si>
    <t>RAYMOND</t>
  </si>
  <si>
    <t>https://www.avalonhealthcare.com/willapa/</t>
  </si>
  <si>
    <t>ARLINGTON HEALTH AND REHABILITATION</t>
  </si>
  <si>
    <t>620 SOUTH HAZEL STREET</t>
  </si>
  <si>
    <t>https://www.arlingtonhealthandrehab.com/</t>
  </si>
  <si>
    <t>AMERICANA HEALTH &amp; REHAB CTR</t>
  </si>
  <si>
    <t>917 7TH AVENUE</t>
  </si>
  <si>
    <t>https://www.empres.com/location/americana-health-rehab-center/</t>
  </si>
  <si>
    <t xml:space="preserve">Only Skilled Nursing
** currently all the private rooms are allocated as isolation room for covid patients </t>
  </si>
  <si>
    <t>VIEW RIDGE CARE CENTER</t>
  </si>
  <si>
    <t>5129 HILLTOP ROAD</t>
  </si>
  <si>
    <t>EVERETT</t>
  </si>
  <si>
    <t>https://www.viewridgecare.com/</t>
  </si>
  <si>
    <t>Transferred to Business Office  - only voicemail 01/18, 02/24</t>
  </si>
  <si>
    <t>WILLOW SPRINGS CARE AND REHABILITATION</t>
  </si>
  <si>
    <t>4007 TIETON DRIVE</t>
  </si>
  <si>
    <t>https://www.hyattfamilyfacilities.com/</t>
  </si>
  <si>
    <t>SPRINGS AT PACIFIC REGENT, THE</t>
  </si>
  <si>
    <t>919-109TH AVENUE NORTHEAST</t>
  </si>
  <si>
    <t>https://bellevue.watermarkcommunities.com/</t>
  </si>
  <si>
    <t>Not accepting private call</t>
  </si>
  <si>
    <t>PRESTIGE POST-ACUTE AND REHAB CENTER - CENTRALIA</t>
  </si>
  <si>
    <t>917 SOUTH SCHEUBER ROAD</t>
  </si>
  <si>
    <t>https://www.prestigecare.com/location/prestige-post-acute-and-rehab-center---centralia</t>
  </si>
  <si>
    <t>Transferred to Admission  - only voicemail 01/18, 02/02, 02/24</t>
  </si>
  <si>
    <t>MT BAKER CARE CENTER</t>
  </si>
  <si>
    <t>2905 CONNELLY AVENUE</t>
  </si>
  <si>
    <t>https://www.mtbakercarecenter.com/</t>
  </si>
  <si>
    <t>ROYAL PARK HEALTH AND REHABILITATION</t>
  </si>
  <si>
    <t>7411 NORTH NEVADA</t>
  </si>
  <si>
    <t>https://www.royalparkhealthandrehab.com/</t>
  </si>
  <si>
    <t>$10,350 
Private
$9,660
Semi Private</t>
  </si>
  <si>
    <t xml:space="preserve">Only Skilled Nursing and Memory Care </t>
  </si>
  <si>
    <t>REGENCY WENATCHEE REHABILIATION &amp; NURSING CENTER</t>
  </si>
  <si>
    <t>1326 RED APPLE RD</t>
  </si>
  <si>
    <t>WENATCHEE</t>
  </si>
  <si>
    <t>https://www.regency-pacific.com/senior-living/wa/wenatchee/regency-wenatchee-rehabilitation-nursing-center/</t>
  </si>
  <si>
    <t>Transferred to Admission  - only voicemail 01/18, 02/02</t>
  </si>
  <si>
    <t>SULLIVAN PARK CARE CENTER</t>
  </si>
  <si>
    <t>14820 EAST FOURTH</t>
  </si>
  <si>
    <t>https://www.prestigecare.com/location/sullivan-park-care-center</t>
  </si>
  <si>
    <t>PROVIDENCE MOTHER JOSEPH CARE</t>
  </si>
  <si>
    <t>3333 ENSIGN ROAD NORTHEAST</t>
  </si>
  <si>
    <t>https://www.providence.org/locations/wa/mother-joseph-care-center</t>
  </si>
  <si>
    <t>AVAMERE REHABILITATION OF CASCADE PARK</t>
  </si>
  <si>
    <t>801 SOUTHEAST PARK CREST AVENUE</t>
  </si>
  <si>
    <t>https://www.avamere.com/avamere-rehabilitation-of-cascade-park/</t>
  </si>
  <si>
    <t>MCKAY HEALTHCARE &amp; REHAB CTR</t>
  </si>
  <si>
    <t>127 SECOND AVENUE SOUTHWEST</t>
  </si>
  <si>
    <t>SOAP LAKE</t>
  </si>
  <si>
    <t>https://www.mckayhealthcare.org/</t>
  </si>
  <si>
    <t>Transferred to Admission  - only voicemail 01/18, 02/11</t>
  </si>
  <si>
    <t>NORTH CASCADES HEALTH AND REHABILITATION CENTER</t>
  </si>
  <si>
    <t>4680 CORDATA PARKWAY</t>
  </si>
  <si>
    <t>https://www.ncascadeshealthandrehab.com/</t>
  </si>
  <si>
    <t>ENUMCLAW HEALTH &amp; REHAB CENTER</t>
  </si>
  <si>
    <t>2323 JENSEN STREET</t>
  </si>
  <si>
    <t>ENUMCLAW</t>
  </si>
  <si>
    <t>https://www.enumclawhealthandrehab.com/</t>
  </si>
  <si>
    <t>ARCADIA HEALTHCARE - PARKSIDE</t>
  </si>
  <si>
    <t>308 WEST EMMA</t>
  </si>
  <si>
    <t>UNION GAP</t>
  </si>
  <si>
    <t>BETHANY AT SILVER LAKE</t>
  </si>
  <si>
    <t>2235 LAKE HEIGHTS DRIVE</t>
  </si>
  <si>
    <t>Bethany At Silver Lake - Bethany of the Northwest (bethanynw.org)</t>
  </si>
  <si>
    <t>Only Skilled Nursing
** their assisted living is in their sister facility - different building</t>
  </si>
  <si>
    <t>WARM BEACH HEALTH CARE CENTER</t>
  </si>
  <si>
    <t>20420 MARINE DRIVE NORTHWEST</t>
  </si>
  <si>
    <t>STANWOOD</t>
  </si>
  <si>
    <t>https://www.warmbeach.org/</t>
  </si>
  <si>
    <t>Transferred to Admission  - only voicemail 01/19, 02/11</t>
  </si>
  <si>
    <t>855 AARON DRIVE</t>
  </si>
  <si>
    <t>LYNDEN</t>
  </si>
  <si>
    <t>https://chcclynden.org/</t>
  </si>
  <si>
    <t>MOUNTAIN VIEW REHABILITATION AND CARE CENTER</t>
  </si>
  <si>
    <t>5925 47TH AVENUE NE</t>
  </si>
  <si>
    <t>https://mountainviewrehab.net/</t>
  </si>
  <si>
    <t>SUMMITVIEW HEALTHCARE CENTER</t>
  </si>
  <si>
    <t>3801 SUMMITVIEW AVENUE</t>
  </si>
  <si>
    <t>SUNSHINE HEALTH &amp; REHAB</t>
  </si>
  <si>
    <t>10410 EAST NINTH AVENUE</t>
  </si>
  <si>
    <t>https://www.shfi.com/</t>
  </si>
  <si>
    <t>Skilled Nursing &amp; Memory Care - same rate
Couldn't give the rate, need to be assessed for the level of care needed so they can give quotation</t>
  </si>
  <si>
    <t>COLONIAL VISTA POST-ACUTE &amp; REHAB CENTER</t>
  </si>
  <si>
    <t>625 OKANOGAN</t>
  </si>
  <si>
    <t>PROVIDENCE ST JOSEPH CARE CENTER</t>
  </si>
  <si>
    <t>17 EAST 8TH AVENUE</t>
  </si>
  <si>
    <t>** as per admission they are only transitional short term rehab, and most of the time it is covered by insurance. Needs to be endorsed by hospital. But the rate for this short term rehab for all rooms is $656/day or $19.680/mo</t>
  </si>
  <si>
    <t>FOSS HOME &amp; VILLAGE</t>
  </si>
  <si>
    <t>13023 GREENWOOD AVENUE NORTH</t>
  </si>
  <si>
    <t>https://www.fosscare.org/</t>
  </si>
  <si>
    <t>SAINT ANNE NURSING AND REHABILITATION CENTER</t>
  </si>
  <si>
    <t>3540 NORTHEAST 110TH STREET</t>
  </si>
  <si>
    <t>http://www.saintannenursing.com/</t>
  </si>
  <si>
    <t>WASHINGTON ODD FELLOWS HOME</t>
  </si>
  <si>
    <t>534 BOYER AVENUE</t>
  </si>
  <si>
    <t>https://oddfellows.com/</t>
  </si>
  <si>
    <t xml:space="preserve">Independent Living
Currently for waitlist - the current wait time for an apartment is approximately two to three years depending on the type of unit. </t>
  </si>
  <si>
    <t>BOTHELL HEALTH CARE</t>
  </si>
  <si>
    <t>707 - 228TH SOUTHWEST</t>
  </si>
  <si>
    <t>BOTHELL</t>
  </si>
  <si>
    <t>https://www.bothellhealthcare.com/</t>
  </si>
  <si>
    <t>Transferred to Admission  - only voicemail 01/19, 02/08</t>
  </si>
  <si>
    <t>LYNNWOOD POST ACUTE REHABILITATION CENTER</t>
  </si>
  <si>
    <t>5821 188TH STREET SOUTHWEST</t>
  </si>
  <si>
    <t>https://lynnwoodparc.com/</t>
  </si>
  <si>
    <t>ELISEO</t>
  </si>
  <si>
    <t>1301 N HIGHLANDS PARKWAY</t>
  </si>
  <si>
    <t>https://eliseo.org/life-at-eliseo/</t>
  </si>
  <si>
    <t>MANOR CARE OF GIG HARBOR WA, LLC</t>
  </si>
  <si>
    <t>3309 45TH STREET COURT NORTHWEST</t>
  </si>
  <si>
    <t>GIG HARBOR</t>
  </si>
  <si>
    <t>No answer 01/19 
Transferred to Admission  - only voicemail 02/08</t>
  </si>
  <si>
    <t>BOOKER REST HOME</t>
  </si>
  <si>
    <t>1012 SOUTH 3RD STREET</t>
  </si>
  <si>
    <t>Transferred to Admission  - only voicemail 01/20
As per admission they dont have all of these, they only have therapy and short term skilled nursing for wounds healing. 02/08</t>
  </si>
  <si>
    <t>11 WEST ALOHA STREET</t>
  </si>
  <si>
    <t>https://www.bayviewseattle.org/</t>
  </si>
  <si>
    <t>Transferred to Admission  - only voicemail 01/20, 02/08</t>
  </si>
  <si>
    <t>NORTH VALLEY HOSPITAL</t>
  </si>
  <si>
    <t>22 W 1ST STREET</t>
  </si>
  <si>
    <t>TONASKET</t>
  </si>
  <si>
    <t>Transferred to Social Services  - only voicemail 01/20, 02/08</t>
  </si>
  <si>
    <t>JUDSON PARK HEALTH CENTER</t>
  </si>
  <si>
    <t>23620 MARINE VIEW DRIVE SOUTH</t>
  </si>
  <si>
    <t>https://www.humangood.org/judson-park</t>
  </si>
  <si>
    <t xml:space="preserve">$15,810 
$16,680 w/ view </t>
  </si>
  <si>
    <t>$7,700-
$12,000</t>
  </si>
  <si>
    <t>$8,100-
$14,000</t>
  </si>
  <si>
    <t>No answer 01/20 
Assisted Living &amp; Memory Care - depends on the level of care
Independent Living - they have different apartment and need to schedule appointment in person so they can discuss the difference, and how the payment will be but entrance ranges from $25,000 for  studio 
to $350,000 1-2 bedrooms.  02/08</t>
  </si>
  <si>
    <t>SUNRISE VIEW CONVALESCENT CTR</t>
  </si>
  <si>
    <t>2520 MADISON</t>
  </si>
  <si>
    <t>https://www.sunriseview.org/?utm_source=google&amp;utm_medium=organic&amp;utm_campaign=gmb</t>
  </si>
  <si>
    <t>JOSEPHINE CARING COMMUNITY</t>
  </si>
  <si>
    <t>9901 272ND PLACE NORTHWEST</t>
  </si>
  <si>
    <t>https://www.josephinecc.com/</t>
  </si>
  <si>
    <t>Transferred to Admission - only vmail 01/20, 02/14</t>
  </si>
  <si>
    <t>THE TERRACES AT SKYLINE</t>
  </si>
  <si>
    <t>715 9TH AVENUE</t>
  </si>
  <si>
    <t>https://www.transformingage.org/skylinehealthservices/</t>
  </si>
  <si>
    <t>ARCADIA HEALTHCARE - UNIVERSITY PLACE</t>
  </si>
  <si>
    <t>5520 BRIDGEPORT WAY WEST</t>
  </si>
  <si>
    <t>UNIVERSITY PLACE</t>
  </si>
  <si>
    <t>WESLEY HOMES HEALTH CENTER</t>
  </si>
  <si>
    <t>1122 SOUTH 216TH STREET</t>
  </si>
  <si>
    <t>westlychoice.org</t>
  </si>
  <si>
    <t>$6,000.00-
$12,000.00</t>
  </si>
  <si>
    <t>Skilled Nursing - they will not be accepting for the next few years. Only for short term rehab endorsed by the hospital
Assisted living number 206-870-1114 
** rate will depend on the level of care needed
** website was provided by the admission</t>
  </si>
  <si>
    <t>CORWIN CENTER AT EMERALD HEIGHTS</t>
  </si>
  <si>
    <t>10901 - 176TH CIRCLE NORTHEAST</t>
  </si>
  <si>
    <t>https://www.emeraldheights.com/</t>
  </si>
  <si>
    <t>No answer 01/20, 02/14</t>
  </si>
  <si>
    <t>ALASKA GARDENS HEALTH AND REHABILITATION</t>
  </si>
  <si>
    <t>6220 SOUTH ALASKA STREET</t>
  </si>
  <si>
    <t>https://www.akgardenshealthandrehab.com/</t>
  </si>
  <si>
    <t>NORTHWOODS LODGE</t>
  </si>
  <si>
    <t>2321 SCHOLD PLACE NORTHWEST</t>
  </si>
  <si>
    <t>SILVERDALE</t>
  </si>
  <si>
    <t>Only Skilled Nursing
** same rate for all rooms
** $10,000 deposit is required</t>
  </si>
  <si>
    <t>LINDEN GROVE HEALTH CARE CENTER</t>
  </si>
  <si>
    <t>400 - 29TH STREET NORTHEAST</t>
  </si>
  <si>
    <t>RICHMOND BEACH REHAB</t>
  </si>
  <si>
    <t>19235 - 15TH AVENUE NORTHWEST</t>
  </si>
  <si>
    <t>SHORELINE</t>
  </si>
  <si>
    <t>https://www.avamere.com/richmond-beach-rehab/</t>
  </si>
  <si>
    <t>TOUCHMARK ON SOUTH HILL NURSING</t>
  </si>
  <si>
    <t>2929 SOUTH WATERFORD DRIVE</t>
  </si>
  <si>
    <t>https://www.touchmark.com/senior-living/wa/spokane/south-hill/?utm_source=facebook&amp;utm_medium=social</t>
  </si>
  <si>
    <t>Transferred to Admission  - only voicemail 01/21, 02/10</t>
  </si>
  <si>
    <t>MONTESANO HEALTH - REHAB CENTER</t>
  </si>
  <si>
    <t>800 NORTH MEDCALF</t>
  </si>
  <si>
    <t>MONTESANO</t>
  </si>
  <si>
    <t>https://www.montesanohrc.com/</t>
  </si>
  <si>
    <t>COVENANT SHORES HEALTH CENTER</t>
  </si>
  <si>
    <t>9107 FORTUNA DRIVE</t>
  </si>
  <si>
    <t>MERCER ISLAND</t>
  </si>
  <si>
    <t xml:space="preserve">They need a phone to call back so the specialist / case manager can evaluate and only by then rates can be given </t>
  </si>
  <si>
    <t>SHELTON HEALTH &amp; REHAB CENTER</t>
  </si>
  <si>
    <t>153 JOHNS COURT</t>
  </si>
  <si>
    <t>https://www.sheltonhealthandrehab.com/</t>
  </si>
  <si>
    <t xml:space="preserve">Only Skilled Nursing 
** they are currently not admitting due to Covid. </t>
  </si>
  <si>
    <t>SPOKANE VETERANS HOME</t>
  </si>
  <si>
    <t>222 EAST FIFTH</t>
  </si>
  <si>
    <t>Transferred to Admission  - only voicemail 01/21
No answer 02/10</t>
  </si>
  <si>
    <t>GARDEN TERRACE HEALTHCARE CENTER OF FEDERAL WAY</t>
  </si>
  <si>
    <t>491 SOUTH 338TH STREET</t>
  </si>
  <si>
    <t>https://lcca.com/locations/wa/gt-federal-way/</t>
  </si>
  <si>
    <t>STAFFORD HEALTHCARE</t>
  </si>
  <si>
    <t>2800 SOUTH 224TH STREET,</t>
  </si>
  <si>
    <t>https://www.staffordcare.com/</t>
  </si>
  <si>
    <t>RICHLAND REHABILITATION CENTER</t>
  </si>
  <si>
    <t>1745 PIKE AVENUE</t>
  </si>
  <si>
    <t>REGENCY OLYMPIA REHABILITATION AND NURSING CENTER</t>
  </si>
  <si>
    <t>1811 EAST 22ND AVENUE</t>
  </si>
  <si>
    <t>https://www.regency-pacific.com/senior-living/wa/olympia/regency-olympia-rehabilitation-nursing-center/</t>
  </si>
  <si>
    <t>WASHINGTON VETERAN HOME-RETSIL</t>
  </si>
  <si>
    <t>1141 BEACH DRIVE</t>
  </si>
  <si>
    <t>PT ORCHARD</t>
  </si>
  <si>
    <t>MANORCARE HEALTH SERVICES - SALMON CREEK</t>
  </si>
  <si>
    <t>2811 NE 139TH STREET</t>
  </si>
  <si>
    <t>https://promedicaskillednursing.org/SalmonCreek</t>
  </si>
  <si>
    <t>PRESTIGE POST-ACUTE AND REHAB CENTER - EDMONDS</t>
  </si>
  <si>
    <t>21008 76TH AVENUE WEST</t>
  </si>
  <si>
    <t>https://www.prestigecare.com/location/prestige-post-acute-and-rehab-center---edmonds</t>
  </si>
  <si>
    <t>AVAMERE TRANSITIONAL CARE OF PUGET SOUND</t>
  </si>
  <si>
    <t>630 SOUTH PEARL STREET</t>
  </si>
  <si>
    <t>https://www.avamere.com/avamere-transitional-care-of-puget-sound/</t>
  </si>
  <si>
    <t>HERON'S KEY</t>
  </si>
  <si>
    <t>4340 BORGEN BLVD NW</t>
  </si>
  <si>
    <t>https://www.heronskey.org/</t>
  </si>
  <si>
    <t>Transferred to Marketing - only voicemail</t>
  </si>
  <si>
    <t>EVERETT TRANSITIONAL CARE SERVICES</t>
  </si>
  <si>
    <t>916 PACIFIC AVENUE</t>
  </si>
  <si>
    <t>No answer 01/28, 02/08</t>
  </si>
  <si>
    <t>50A174</t>
  </si>
  <si>
    <t>FORKS COMMUNITY HOSPITAL, LTCU</t>
  </si>
  <si>
    <t>530 BOGACHIEL WAY</t>
  </si>
  <si>
    <t>FORKS</t>
  </si>
  <si>
    <t>https://www.forkshospital.org/</t>
  </si>
  <si>
    <t>50A181</t>
  </si>
  <si>
    <t>COLUMBIA BASIN HOSPITAL</t>
  </si>
  <si>
    <t>200 NAT WASHINGTON WAY</t>
  </si>
  <si>
    <t>https://www.columbiabasinhospital.org/</t>
  </si>
  <si>
    <t>Transferred to Business Office  - only voicemail
01/28, 02/08</t>
  </si>
  <si>
    <t>50A260</t>
  </si>
  <si>
    <t>FIRCREST SCHOOL, PAT N</t>
  </si>
  <si>
    <t>15230-15TH NORTHEAST</t>
  </si>
  <si>
    <t>Transferred to Admission  - only voicemail        
01/28, 02/08</t>
  </si>
  <si>
    <t>50A261</t>
  </si>
  <si>
    <t>YAKIMA VALLEY SCHOOL</t>
  </si>
  <si>
    <t>609 SPEYERS ROAD</t>
  </si>
  <si>
    <t>SELAH</t>
  </si>
  <si>
    <t>They do not know the rate because private pay is not allowed, and all admissions are only through DDA Case Management  (disability). There is only no long term and just short term rehab</t>
  </si>
  <si>
    <t>50A263</t>
  </si>
  <si>
    <t>LAKELAND VILLAGE NURSING FACILITY</t>
  </si>
  <si>
    <t>STATE HIGHWAY 902 &amp; SALNAVE ROAD</t>
  </si>
  <si>
    <t>MEDICAL LAKE</t>
  </si>
  <si>
    <t xml:space="preserve">They dont have a rate and admission, all are referrals from their institution. </t>
  </si>
  <si>
    <t>DEERFIELD CARE CENTER, LLC</t>
  </si>
  <si>
    <t>575 HOSPITAL RD</t>
  </si>
  <si>
    <t>NEW RICHMOND</t>
  </si>
  <si>
    <t>https://www.preshomes.org/our-communities/the-deerfield?utm_source=Google&amp;utm_medium=Yext</t>
  </si>
  <si>
    <t>$2,680.00 to $3,720.00</t>
  </si>
  <si>
    <t>$1,345.00 to $1,865.00</t>
  </si>
  <si>
    <t>$2,760.00 to $2,955.00</t>
  </si>
  <si>
    <t>*For Assisted Living, pricing depends on the type and size of apartment
-The Commons
•        Studio - $2,680.00 monthly
•        Deluxe Studio - $2,770.00 monthly
•        One Bedroom - $3,130.00 monthly
•        Two Bedroom - $3,720.00 monthly
•        Additional monthly personal care fee ranges from $355.00 to $5,925.00. Personal care fee depends on points from assessment of the patient
*For Independent Living
-The Terrace Senior Apartment
•        One Bedroom - $1,345.00 monthly
•        One Bedroom/Den - $1,600.00 monthly
•        Two Bedroom/One Bath - $1,850.00 monthly
•        Two Bedroom/Two Bath - $1,865.00 monthly
*For Memory Care in Assisted Living
•        Studio - $2,760.00 monthly
•        Deluxe Studio - $2,955.00 monthly
•        Additional charge for personal care depending on the level of care of the patient (Level 1-$2,045.00 monthly; Level 2 - $2,785.00 monthly; and Level 3 - $3,525.00 monthly)</t>
  </si>
  <si>
    <t>LINDENGROVE NEW BERLIN</t>
  </si>
  <si>
    <t>13755 W FIELDPOINTE DR</t>
  </si>
  <si>
    <t>NEW BERLIN</t>
  </si>
  <si>
    <t>https://lindengrove.org/neighborhoods/new-berlin/</t>
  </si>
  <si>
    <t>EASTCASTLE PL BRADFORD TER CONV CTR</t>
  </si>
  <si>
    <t>2505 E BRADFORD AVE</t>
  </si>
  <si>
    <t>MILWAUKEE</t>
  </si>
  <si>
    <t>https://eastcastleplace.com/</t>
  </si>
  <si>
    <t>EDGEWATER HAVEN NURSING HOME</t>
  </si>
  <si>
    <t>1351 WISCONSIN RIVER DR</t>
  </si>
  <si>
    <t>PORT EDWARDS</t>
  </si>
  <si>
    <t>http://www.co.wood.wi.us/Departments/Edgewater/</t>
  </si>
  <si>
    <t>*No semi-private rooms</t>
  </si>
  <si>
    <t>ALLIS CARE CENTER</t>
  </si>
  <si>
    <t>9047 W GREENFIELD AVE</t>
  </si>
  <si>
    <t>WEST ALLIS</t>
  </si>
  <si>
    <t>https://exceptionallivingcenters.com/community/allis-care-center/</t>
  </si>
  <si>
    <t>*Reached voicemail</t>
  </si>
  <si>
    <t>SAUK CO HEALTH CARE CENTER</t>
  </si>
  <si>
    <t>1051 CLARK ST</t>
  </si>
  <si>
    <t>REEDSBURG</t>
  </si>
  <si>
    <t>https://www.co.sauk.wi.us/healthcarecenter</t>
  </si>
  <si>
    <t>KENOSHA ESTATES REHAB AND CARE CENTER</t>
  </si>
  <si>
    <t>1703 60TH ST</t>
  </si>
  <si>
    <t>KENOSHA</t>
  </si>
  <si>
    <t>http://www.kenoshaestatesrcc.com/</t>
  </si>
  <si>
    <t>*Pricing depends on the level of care of the patient</t>
  </si>
  <si>
    <t>NORTH CENTRAL HEALTH CARE</t>
  </si>
  <si>
    <t>1100 LAKE VIEW DR</t>
  </si>
  <si>
    <t>WAUSAU</t>
  </si>
  <si>
    <t>https://www.norcen.org/</t>
  </si>
  <si>
    <t>JEWISH HOME AND CARE CENTER</t>
  </si>
  <si>
    <t>1414 N PROSPECT AVE</t>
  </si>
  <si>
    <t>https://ovation.org/communities/ovation-jewish-home/</t>
  </si>
  <si>
    <t>Call cannot be completed as dialed. No other number to call</t>
  </si>
  <si>
    <t>MULDER HEALTH CARE FACILITY</t>
  </si>
  <si>
    <t>713 LEONARD ST N</t>
  </si>
  <si>
    <t>WEST SALEM</t>
  </si>
  <si>
    <t>https://www.atriumlivingcenters.com/Community/Wisconsin/mulder.aspx</t>
  </si>
  <si>
    <t>*Admissions is not working in the building
*Reached voicemail</t>
  </si>
  <si>
    <t>CCC OF WEST GREEN BAY</t>
  </si>
  <si>
    <t>1760 SHAWANO AVE</t>
  </si>
  <si>
    <t>GREEN BAY</t>
  </si>
  <si>
    <t>https://crossroadscarecenter.com/green-bay-west-nursing-home/</t>
  </si>
  <si>
    <t>MEADOWBROOK AT APPLETON</t>
  </si>
  <si>
    <t>1335 S ONEIDA ST</t>
  </si>
  <si>
    <t>https://www.meadowbrookappleton.com/</t>
  </si>
  <si>
    <t>*No locked in memory care unit
*Same admissions with Meadowbrook at Oconto Falls</t>
  </si>
  <si>
    <t>BETHANY ST JOSEPH CARE CTR</t>
  </si>
  <si>
    <t>2501 SHELBY RD</t>
  </si>
  <si>
    <t>https://www.bsjcorp.com/bsj-care-center/</t>
  </si>
  <si>
    <t>$1,810.00 to $2,202.00</t>
  </si>
  <si>
    <t>CROSSROADS CARE CENTER OF FOND DU LAC</t>
  </si>
  <si>
    <t>115 E ARNDT ST</t>
  </si>
  <si>
    <t>FOND DU LAC</t>
  </si>
  <si>
    <t>https://crossroadscarecenter.com/fond-du-lac-nursing-home/</t>
  </si>
  <si>
    <t>*Admissions director of CROSSROADS CARE CENTER OF FOND DU LAC and CROSSROADS CARE CENTER OF MAYVILLE
*Reached voicemail</t>
  </si>
  <si>
    <t>GREEN KNOLLS AT BELOIT (THE)</t>
  </si>
  <si>
    <t>1905 W HART RD</t>
  </si>
  <si>
    <t>BELOIT</t>
  </si>
  <si>
    <t>https://www.greenknollsbeloit.com/</t>
  </si>
  <si>
    <t>EDENBROOK OF FOND DU LAC</t>
  </si>
  <si>
    <t>265 S NATIONAL AVE</t>
  </si>
  <si>
    <t>https://edenbrookfonddulac.com/</t>
  </si>
  <si>
    <t>SSM HEALTH ST MARY'S CARE CENTER</t>
  </si>
  <si>
    <t>3401 MAPLE GROVE DR</t>
  </si>
  <si>
    <t>https://www.ssmhealth.com/locations/location-details/st-marys-care-center?utm_id=sys-listings-1&amp;linksource=sys_listing_links-gmb_listing&amp;y_source=1_MjMyNTc3NjUtNzE1LWxvY2F0aW9uLmdvb2dsZV93ZWJzaXRlX292ZXJyaWRl</t>
  </si>
  <si>
    <t>*No semi private rooms
*Pricing is for room and board only</t>
  </si>
  <si>
    <t>TUDOR OAKS HEALTH CENTER</t>
  </si>
  <si>
    <t>S77 W12929 MCSHANE DR</t>
  </si>
  <si>
    <t>MUSKEGO</t>
  </si>
  <si>
    <t>https://tudoroaks.net/</t>
  </si>
  <si>
    <t>CROSSROADS CARE CENTER OF KENOSHA</t>
  </si>
  <si>
    <t>8633 32ND AVE</t>
  </si>
  <si>
    <t>https://crossroadscarecenter.com/kenosha-nursing-home/</t>
  </si>
  <si>
    <t>JULIETTE MANOR</t>
  </si>
  <si>
    <t>482 OAK STREET</t>
  </si>
  <si>
    <t>https://directory.thedacare.org/location/juliette-manor</t>
  </si>
  <si>
    <t>ORCHARD MANOR</t>
  </si>
  <si>
    <t>8800 HWY 61</t>
  </si>
  <si>
    <t>https://www.nursinghomesite.com/ORCHARD_MANOR_LANCASTER_WI</t>
  </si>
  <si>
    <t>MONROE HEALTH SERVICES</t>
  </si>
  <si>
    <t>516 26TH AVE</t>
  </si>
  <si>
    <t>https://www.nshorehc.com/locations/monroe-health-services/</t>
  </si>
  <si>
    <t>MARSHFIELD HEALTH SERVICES</t>
  </si>
  <si>
    <t>814 W 14TH ST</t>
  </si>
  <si>
    <t>MARSHFIELD</t>
  </si>
  <si>
    <t>https://www.nshorehc.com/locations/marshfield-health-services/</t>
  </si>
  <si>
    <t>*Same admissions with THREE OAKS HEALTH SERVICES
*Voicemail only</t>
  </si>
  <si>
    <t>CAPITOL LAKES HEALTH CENTER</t>
  </si>
  <si>
    <t>333 W MAIN ST</t>
  </si>
  <si>
    <t>https://retirement.org/madison/</t>
  </si>
  <si>
    <t>$2,913.00 to $8,131.00</t>
  </si>
  <si>
    <t>*Admissions director for Skilled care is not available
*For assisted living, pricing depends on the level of care of the patient
*For Independent living 
•        One bedroom - $2,913.00 to $4,649.00 with entrance fee of $195,200.00 to $419,200.00 (90% refundable) 
•        Two Bedroom - $4,540.00 to $6,732.00 with entrance fee of $445,700.00 to $686,500.00 (90% refundable) 
•        Two-Bedroom Deluxe - $6,309.00 to $8,131.00 with entrance fee of $ 656,900.00 to $908,300.00 (90% refundable) 
•        An additional monthly payment of $937.00 and no entrance fee charge for second person</t>
  </si>
  <si>
    <t>STURGEON BAY HEALTH SERVICES</t>
  </si>
  <si>
    <t>200 N SEVENTH AVE</t>
  </si>
  <si>
    <t>STURGEON BAY</t>
  </si>
  <si>
    <t>https://www.nshorehc.com/locations/sturgeon-bay-health-services/</t>
  </si>
  <si>
    <t>*Skilled care, rehab and long term-care only</t>
  </si>
  <si>
    <t>CROSSROADS CARE CENTER OF SUN PRAIRIE</t>
  </si>
  <si>
    <t>41 RICKEL RD</t>
  </si>
  <si>
    <t>SUN PRAIRIE</t>
  </si>
  <si>
    <t>https://crossroadscarecenter.com/sun-prarie-nursing-home/</t>
  </si>
  <si>
    <t>LAKE MILLS HEALTH SERVICES</t>
  </si>
  <si>
    <t>901 MULBERRY ST</t>
  </si>
  <si>
    <t>https://www.nshorehc.com/locations/lake-mills-health-services/</t>
  </si>
  <si>
    <t>MANAWA COM NUR CTR</t>
  </si>
  <si>
    <t>400 EAST 4TH ST</t>
  </si>
  <si>
    <t>MANAWA</t>
  </si>
  <si>
    <t>https://manawacommunitylivingcenter.net/</t>
  </si>
  <si>
    <t>SSM HEALTH ST CLARE MEADOWS CARE CTR</t>
  </si>
  <si>
    <t>1414 JEFFERSON ST</t>
  </si>
  <si>
    <t>BARABOO</t>
  </si>
  <si>
    <t>https://www.ssmhealth.com/locations/location-details/st-clare-meadows-care-center?utm_id=sys-listings-1&amp;linksource=sys_listing_links-gmb_listing&amp;y_source=1_MjMyNTc3NjMtNzE1LWxvY2F0aW9uLmdvb2dsZV93ZWJzaXRlX292ZXJyaWRl</t>
  </si>
  <si>
    <t>VILLA AT BRADLEY ESTATES (THE)</t>
  </si>
  <si>
    <t>6735 W BRADLEY RD</t>
  </si>
  <si>
    <t>https://villaatbradleyestates.com/</t>
  </si>
  <si>
    <t>PINE CREST NURSING HOME</t>
  </si>
  <si>
    <t>2100 E SIXTH ST</t>
  </si>
  <si>
    <t>MERRILL</t>
  </si>
  <si>
    <t>https://www.norcen.org/services/skilled-nursing/pine-crest-nursing-home/</t>
  </si>
  <si>
    <t>COURT MANOR HEALTH SERVICES</t>
  </si>
  <si>
    <t>911 3RD ST WEST</t>
  </si>
  <si>
    <t>https://www.nshorehc.com/locations/court-manor-health-services/</t>
  </si>
  <si>
    <t>RIVERVIEW HEALTH SERVICES</t>
  </si>
  <si>
    <t>428 N 6TH ST</t>
  </si>
  <si>
    <t>TOMAHAWK</t>
  </si>
  <si>
    <t>https://www.nshorehc.com/locations/riverview-health-services/</t>
  </si>
  <si>
    <t>WATERTOWN HEALTH CARE CENTER</t>
  </si>
  <si>
    <t>121 HOSPITAL DR</t>
  </si>
  <si>
    <t>https://watertownhcc.com/</t>
  </si>
  <si>
    <t>*Skilled care, rehab and long-term care only
*Pricing is effective in March 2022</t>
  </si>
  <si>
    <t>TOMAHAWK HEALTH SERVICES</t>
  </si>
  <si>
    <t>720 E KINGS RD</t>
  </si>
  <si>
    <t>https://www.nshorehc.com/locations/tomahawk-health-services/</t>
  </si>
  <si>
    <t>ROCKY KNOLL HEALTH CARE</t>
  </si>
  <si>
    <t>N7135 ROCKY KNOLL PARKWAY</t>
  </si>
  <si>
    <t>https://myrockyknoll.com/</t>
  </si>
  <si>
    <t>$9,900.00 to $ 12,900.00</t>
  </si>
  <si>
    <t>*Skilled care, rehab and long-term care only
*No semi private rooms</t>
  </si>
  <si>
    <t>MINERAL POINT HEALTH SERVICES</t>
  </si>
  <si>
    <t>109 N IOWA ST</t>
  </si>
  <si>
    <t>MINERAL POINT</t>
  </si>
  <si>
    <t>https://www.nshorehc.com/locations/mineral-point-health-services/</t>
  </si>
  <si>
    <t>RANDOLPH HEALTH SERVICES</t>
  </si>
  <si>
    <t>502 S HIGH ST</t>
  </si>
  <si>
    <t>https://www.nshorehc.com/locations/randolph-health-services/</t>
  </si>
  <si>
    <t>*For assisted living, given rate is just the base rate and it will go up depending on the level of care of the patient
*Pricing is for room and board only
*Therapy and medications are excluded</t>
  </si>
  <si>
    <t>LAFAYETTE MANOR</t>
  </si>
  <si>
    <t>719 E CATHERINE ST BOX 167</t>
  </si>
  <si>
    <t>https://www.lafayettecountywi.org/lafayettemanor</t>
  </si>
  <si>
    <t>PINE VALLEY COMMUNITY VILLAGE</t>
  </si>
  <si>
    <t>25951 CIRCLE VIEW LANE</t>
  </si>
  <si>
    <t>RICHLAND CENTER</t>
  </si>
  <si>
    <t>https://pinevalleycommunity.org/</t>
  </si>
  <si>
    <t>WAUSAU MANOR HEALTH SERVICES</t>
  </si>
  <si>
    <t>3107 WESTHILL DR</t>
  </si>
  <si>
    <t>https://www.nshorehc.com/locations/wausau-manor-health-services/</t>
  </si>
  <si>
    <t>$10,770.00 to $11,580.00</t>
  </si>
  <si>
    <t>*Skilled care, short term rehab and long term care only</t>
  </si>
  <si>
    <t>SILVER SPRINGS HEALTH CARE CENTER</t>
  </si>
  <si>
    <t>1300 WEST SILVER SPRING DR</t>
  </si>
  <si>
    <t>https://silverspringshcc.com/</t>
  </si>
  <si>
    <t>CARE AND REHAB - BOSCOBEL</t>
  </si>
  <si>
    <t>207 PARKER ST</t>
  </si>
  <si>
    <t>BOSCOBEL</t>
  </si>
  <si>
    <t>https://careandrehab.com/</t>
  </si>
  <si>
    <t>UPLAND HILLS NURSING AND REHAB</t>
  </si>
  <si>
    <t>800 COMPASSION WAY</t>
  </si>
  <si>
    <t>DODGEVILLE</t>
  </si>
  <si>
    <t>https://www.uplandhillshealth.org/services/nursing-rehab-center/</t>
  </si>
  <si>
    <t>DOOR COUNTY MEMORIAL HOSPITAL SNF</t>
  </si>
  <si>
    <t>323 S 18TH AVE</t>
  </si>
  <si>
    <t>https://www.dcmedical.org/medical-services/skilled-nursing-facility</t>
  </si>
  <si>
    <t>WISSOTA HEALTH AND REGIONAL VENT CENTER</t>
  </si>
  <si>
    <t>2815 COUNTY HIGHWAY I</t>
  </si>
  <si>
    <t>CHIPPEWA FALLS</t>
  </si>
  <si>
    <t>https://www.dovehealthcare.com/wissota_health_and_regional_vent_center.phtml</t>
  </si>
  <si>
    <t>ST CAMILLUS HEALTH CENTER</t>
  </si>
  <si>
    <t>10101 W WISCONSIN AVE</t>
  </si>
  <si>
    <t>WAUWATOSA</t>
  </si>
  <si>
    <t>https://www.stcam.com/</t>
  </si>
  <si>
    <t>AMERICAN LUTHERAN HOME-MONDOVI</t>
  </si>
  <si>
    <t>200 MEMORIAL DR</t>
  </si>
  <si>
    <t>MONDOVI</t>
  </si>
  <si>
    <t>https://www.americanlutheranhomes.com/facilities/alh-mondovi/</t>
  </si>
  <si>
    <t>ASHLAND HEALTH SERVICES</t>
  </si>
  <si>
    <t>1319 BEASER AVE</t>
  </si>
  <si>
    <t>https://www.nshorehc.com/locations/ashland-health-services/</t>
  </si>
  <si>
    <t>*No locked in memory care unit
*Pricing may go up depending on the level of care of the patient</t>
  </si>
  <si>
    <t>BAY AT NORTH RIDGE HEALTH AND REHABILITATION</t>
  </si>
  <si>
    <t>1445 N 7TH ST</t>
  </si>
  <si>
    <t>MANITOWOC</t>
  </si>
  <si>
    <t>https://bay-northridge.com/</t>
  </si>
  <si>
    <t>WISCONSIN DELLS HEALTH SERVICES</t>
  </si>
  <si>
    <t>300 RACE ST</t>
  </si>
  <si>
    <t>WISCONSIN DELLS</t>
  </si>
  <si>
    <t>https://www.nshorehc.com/locations/wisconsin-dells-health-services/</t>
  </si>
  <si>
    <t>EPIONE PAVILION</t>
  </si>
  <si>
    <t>808 S WASHINGTON ST</t>
  </si>
  <si>
    <t>CUBA CITY</t>
  </si>
  <si>
    <t>https://epionepavilion.org/</t>
  </si>
  <si>
    <t>GREENWAY MANOR</t>
  </si>
  <si>
    <t>501 S WINSTED</t>
  </si>
  <si>
    <t>SPRING GREEN</t>
  </si>
  <si>
    <t>https://www.greenwayspringgreen.com/</t>
  </si>
  <si>
    <t>$2,610.00 to $3,030.00</t>
  </si>
  <si>
    <t>*Forwarded to admissions of skilled care, reached voicemail 
*For assisted living, facility requires $1,000.00 deposit and additional $750.00 monthly for the patient's spouse</t>
  </si>
  <si>
    <t>SUPERIOR REHABILITATION CENTER LLC</t>
  </si>
  <si>
    <t>1800 NEW YORK AVE</t>
  </si>
  <si>
    <t>https://monarchmn.com/superior-rehabilitation-center</t>
  </si>
  <si>
    <t>ASPEN HEALTH AND REHAB</t>
  </si>
  <si>
    <t>8274 E SAN RD</t>
  </si>
  <si>
    <t>SOUTH RANGE</t>
  </si>
  <si>
    <t>https://aspen-health-and-reahb-llc.business.site/?utm_source=gmb&amp;utm_medium=referral</t>
  </si>
  <si>
    <t>PINE VIEW CARE CENTER</t>
  </si>
  <si>
    <t>400 COUNTY RD R</t>
  </si>
  <si>
    <t>BLACK RIVER FALLS</t>
  </si>
  <si>
    <t>https://www.pineviewcarecenter.com/</t>
  </si>
  <si>
    <t>*Facility is not accepting admissions and pricing is not disclosed</t>
  </si>
  <si>
    <t>BAY AT EASTVIEW HEALTH AND REHABILITATION (THE)</t>
  </si>
  <si>
    <t>729 PARK ST</t>
  </si>
  <si>
    <t>ANTIGO</t>
  </si>
  <si>
    <t>https://bay-eastview.com/</t>
  </si>
  <si>
    <t>BIRCH HILL HEALTH SERVICES</t>
  </si>
  <si>
    <t>1475 BIRCH HILL LANE</t>
  </si>
  <si>
    <t>SHAWANO</t>
  </si>
  <si>
    <t>https://www.nshorehc.com/locations/birch-hill-health-services/</t>
  </si>
  <si>
    <t>WILLOWCREST HEALTH SERVICES</t>
  </si>
  <si>
    <t>3821 S CHICAGO AVE</t>
  </si>
  <si>
    <t>SOUTH MILWAUKEE</t>
  </si>
  <si>
    <t>https://www.nshorehc.com/locations/willowcrest-health-services/</t>
  </si>
  <si>
    <t>CROSSROADS CARE CENTER OF MILWAUKEE</t>
  </si>
  <si>
    <t>3216 W HIGHLAND BLVD</t>
  </si>
  <si>
    <t>https://crossroadscarecenter.com/milwaukee-nursing-home/</t>
  </si>
  <si>
    <t>CHIPPEWA MANOR NURSING AND REHABILITATION</t>
  </si>
  <si>
    <t>222 CHAPMAN RD</t>
  </si>
  <si>
    <t>http://chippewamanor.com/</t>
  </si>
  <si>
    <t>$4,285.00 to $5,535.00</t>
  </si>
  <si>
    <t>$1,115.00 to $1,460.00</t>
  </si>
  <si>
    <t>*No available semi-private rooms
*For assisted living, pricing depends on the level of care of the patient</t>
  </si>
  <si>
    <t>HILLVIEW HEALTH CARE CTR</t>
  </si>
  <si>
    <t>3501 PARK LANE DR</t>
  </si>
  <si>
    <t>https://www.lacrossecounty.org/hillview</t>
  </si>
  <si>
    <t>$2,133.00 to $3,193.00</t>
  </si>
  <si>
    <t>$410.00 to $906.00</t>
  </si>
  <si>
    <t>*Pricing depends on the level of care of the patient
*For assisted living, pricing may go up depending on the care of the patient
•	Personal care can be provided by the facility staff up to 4 paid hours per day or 28 hours per week
•	Studio Apt - $2,133.00 monthly
•	1-Bedroom - $2,628.00 monthly
•	2-Bedroom - $3,193.00 monthly
•	A non-refundable administrative fee of $750.00 upon admission
•	A refundable security deposit of $500.00 upon admission
•	$750.00 monthly fee for a second person
*For independent living
•	Studio Apt - $410.00 to $432.00 monthly
•	Small 1-Bedroom - $523.00 monthly
•	Medium 1-Bedroom - $557.00 to $604.00 monthly
•	Large 1-Bedroom - $679.00 to $773.00 monthly
•	2-Bedroom 1 Bath - $817.00 to $906.00 monthly
•	2-Bedroom 2 Bath - $871.00 to $906.00 monthly</t>
  </si>
  <si>
    <t>EDENBROOK OF WISCONSIN RAPIDS</t>
  </si>
  <si>
    <t>130 STRAWBERRY LN</t>
  </si>
  <si>
    <t>WISCONSIN RAPIDS</t>
  </si>
  <si>
    <t>https://edenbrookwisrapids.com/</t>
  </si>
  <si>
    <t>*For now, the rates for private and semi-private rooms are the same
*No locked in memory care unit</t>
  </si>
  <si>
    <t>ROLLING HILLS REHAB CTR</t>
  </si>
  <si>
    <t>14345 CTY HWY B</t>
  </si>
  <si>
    <t>https://rollinghillsseniorliving.org/</t>
  </si>
  <si>
    <t>*Reached voicemail. Call back for assisted living rates</t>
  </si>
  <si>
    <t>CLAIRIDGE HOUSE</t>
  </si>
  <si>
    <t>1519 60TH ST</t>
  </si>
  <si>
    <t>https://www.clairidgehouse.com/</t>
  </si>
  <si>
    <t>FAIR VIEW NURSING AND REHABILITATION CENTER</t>
  </si>
  <si>
    <t>1050 DIVISION ST</t>
  </si>
  <si>
    <t>MAUSTON</t>
  </si>
  <si>
    <t>https://www.milebluff.com/about-us/locations/fair-view-nursing-rehabilitation-center/</t>
  </si>
  <si>
    <t>*Forwarded to admissions, reached voicemail</t>
  </si>
  <si>
    <t>TOMAH NURSING AND REHAB</t>
  </si>
  <si>
    <t>1505 BUTTS AVE</t>
  </si>
  <si>
    <t>TOMAH</t>
  </si>
  <si>
    <t>http://www.atriumlivingcenters.com/Community/Wisconsin/tomah.aspx</t>
  </si>
  <si>
    <t>$6,000.00 to $9,000.00</t>
  </si>
  <si>
    <t>*Skilled, short-term and long-term care only</t>
  </si>
  <si>
    <t>MEADOWBROOK AT OCONTO FALLS</t>
  </si>
  <si>
    <t>100 E HIGHLAND DR</t>
  </si>
  <si>
    <t>OCONTO FALLS</t>
  </si>
  <si>
    <t>https://www.meadowbrookocontofalls.com/</t>
  </si>
  <si>
    <t>*No locked in memory care unit
*Same admissions with Meadowbrook at Appleton</t>
  </si>
  <si>
    <t>RENNES HEALTH AND REHAB CENTER-WEST</t>
  </si>
  <si>
    <t>501 N LAKE ST</t>
  </si>
  <si>
    <t>PESHTIGO</t>
  </si>
  <si>
    <t>https://www.rennesgroup.com/nursing-home-skilled-nursing/peshtigo-west</t>
  </si>
  <si>
    <t>ELROY HEALTH SERVICES</t>
  </si>
  <si>
    <t>307 ROYALL AVE</t>
  </si>
  <si>
    <t>ELROY</t>
  </si>
  <si>
    <t>https://www.nshorehc.com/locations/elroy-health-services/</t>
  </si>
  <si>
    <t>Transferred to business office for the room rates but did not answer the phone</t>
  </si>
  <si>
    <t>CLEARVIEW</t>
  </si>
  <si>
    <t>198 COUNTY DF</t>
  </si>
  <si>
    <t>https://www.co.dodge.wi.gov/departments/departments-a-d/clearview</t>
  </si>
  <si>
    <t>2575 S 7TH ST</t>
  </si>
  <si>
    <t>https://www.eaglecrestlife.org/community/riverside-transitional-care/</t>
  </si>
  <si>
    <t>SHEBOYGAN HEALTH SERVICES</t>
  </si>
  <si>
    <t>3129 MICHIGAN AVE</t>
  </si>
  <si>
    <t>SHEBOYGAN</t>
  </si>
  <si>
    <t>https://www.nshorehc.com/locations/sheboygan-health-services/</t>
  </si>
  <si>
    <t>PARK VIEW HOME</t>
  </si>
  <si>
    <t>220 LOCKWOOD ST</t>
  </si>
  <si>
    <t>WOODVILLE</t>
  </si>
  <si>
    <t>https://parkview-cc.com/</t>
  </si>
  <si>
    <t>$1,175.00 to $1,592.00</t>
  </si>
  <si>
    <t>*Same apartment rate for assisted and independent living
*For assisted living, additional charges depending on the level of care of the patient</t>
  </si>
  <si>
    <t>PAVILION AT GLACIER VALLEY</t>
  </si>
  <si>
    <t>1900 AMERICAN EAGLE DR</t>
  </si>
  <si>
    <t>SLINGER</t>
  </si>
  <si>
    <t>http://www.pavilionatglaciervalley.com/</t>
  </si>
  <si>
    <t>OAKRIDGE GARDENS NUR CTR, INC</t>
  </si>
  <si>
    <t>1700 MIDWAY RD</t>
  </si>
  <si>
    <t>MENASHA</t>
  </si>
  <si>
    <t>https://www.oakridgegardens.com/</t>
  </si>
  <si>
    <t>$8,790.00 to $10,080.00</t>
  </si>
  <si>
    <t>SPRING VALLEY HEALTH AND REHAB CENTER</t>
  </si>
  <si>
    <t>S830 - WESTLAND DR</t>
  </si>
  <si>
    <t>SPRING VALLEY</t>
  </si>
  <si>
    <t>http://svhcs.org/</t>
  </si>
  <si>
    <t>$500.00 to $1,500.00</t>
  </si>
  <si>
    <t>*No locked in memory care unit
*No semi private rooms
*For assisted living, a minimum of $800.00 monthly is charged for the service fee
*Pricing depends on the assessment of the patient</t>
  </si>
  <si>
    <t>501 MADISON AVE</t>
  </si>
  <si>
    <t>NIAGARA</t>
  </si>
  <si>
    <t>https://maryhillmanor.org/</t>
  </si>
  <si>
    <t>ST CROIX HEALTH CENTER</t>
  </si>
  <si>
    <t>1445 N FOURTH ST</t>
  </si>
  <si>
    <t>https://www.nursinghomesite.com/ST_CROIX_HEALTH_CENTER_NEW_RICHMOND_WI</t>
  </si>
  <si>
    <t>OAKBROOK HEALTH AND REHABILITATION</t>
  </si>
  <si>
    <t>206 W PROSPECT ST</t>
  </si>
  <si>
    <t>THORP</t>
  </si>
  <si>
    <t>https://www.oakbrookhealthandrehab.com/</t>
  </si>
  <si>
    <t>BLOOMFIELD HEALTHCARE AND REHAB CENTER</t>
  </si>
  <si>
    <t>3151 CTY RD CH</t>
  </si>
  <si>
    <t>https://www.iowacounty.org/departments/BloomfieldHealthcare</t>
  </si>
  <si>
    <t>*No rates available
*Facility is in the process of Closing</t>
  </si>
  <si>
    <t>RIVER'S BEND HEALTH SERVICES</t>
  </si>
  <si>
    <t>960 S RAPIDS RD</t>
  </si>
  <si>
    <t>https://www.nshorehc.com/locations/rivers-bend-health-services/</t>
  </si>
  <si>
    <t>*No semi-private rooms
*Skilled, short-term and long-term care only</t>
  </si>
  <si>
    <t>DOVE HEALTHCARE - BLOOMER</t>
  </si>
  <si>
    <t>2217 DUNCAN ROAD</t>
  </si>
  <si>
    <t>BLOOMER</t>
  </si>
  <si>
    <t>https://www.dovehealthcare.com/bloomer.phtml</t>
  </si>
  <si>
    <t>*Skilled, short-term and long-term care
*Facility is in the process of building an assisted living</t>
  </si>
  <si>
    <t>NEWCARE</t>
  </si>
  <si>
    <t>903 MAIN AVE</t>
  </si>
  <si>
    <t>CRIVITZ</t>
  </si>
  <si>
    <t>https://www.newcarecrivitz.com/</t>
  </si>
  <si>
    <t>*Forwarded to assisted living but reached voicemail
*Call back for pricing</t>
  </si>
  <si>
    <t>SUNRISE HEALTH SERVICES</t>
  </si>
  <si>
    <t>3540 S 43RD ST</t>
  </si>
  <si>
    <t>https://www.nshorehc.com/locations/sunrise-health-services/</t>
  </si>
  <si>
    <t>ASCENSION LIVING - LAKESHORE AT SIENA</t>
  </si>
  <si>
    <t>5643 ERIE STREET</t>
  </si>
  <si>
    <t>RACINE</t>
  </si>
  <si>
    <t>https://www.ascensionliving.org/find-a-community/lakeshore-at-siena</t>
  </si>
  <si>
    <t>PINES POST ACUTE AND MEMORY CARE</t>
  </si>
  <si>
    <t>1625 E MAIN ST</t>
  </si>
  <si>
    <t>CLINTONVILLE</t>
  </si>
  <si>
    <t>https://thepinespostacute.com/</t>
  </si>
  <si>
    <t>*Same room rates for private and semi-private rooms</t>
  </si>
  <si>
    <t>ALDEN MEADOW PARK HCC</t>
  </si>
  <si>
    <t>709 MEADOW PARK DR</t>
  </si>
  <si>
    <t>https://www.aldenmeadowpark.com/</t>
  </si>
  <si>
    <t>*Pricing depends on the needs and level of care of the patient and insurance
*Pricing not disclosed</t>
  </si>
  <si>
    <t>GOOD SHEPHERD SERVICES LTD</t>
  </si>
  <si>
    <t>607 BRONSON RD</t>
  </si>
  <si>
    <t>http://www.goodshepherdservices.org/</t>
  </si>
  <si>
    <t>SKAALEN NURSING AND REHABILITATION CENTER</t>
  </si>
  <si>
    <t>400 N MORRIS ST</t>
  </si>
  <si>
    <t>https://skaalen.com/</t>
  </si>
  <si>
    <t>KINNIC HEALTH AND REHABILITATION CENTER</t>
  </si>
  <si>
    <t>1663 E DIVISION ST</t>
  </si>
  <si>
    <t>RIVER FALLS</t>
  </si>
  <si>
    <t>https://www.kinnichealthcare.com/</t>
  </si>
  <si>
    <t>TIVOLI AT DIVINE SAVIOR HEALTHCARE</t>
  </si>
  <si>
    <t>2805 HUNTERS TRAIL</t>
  </si>
  <si>
    <t>https://www.nursinghomesite.com/TIVOLI_AT_DIVINE_SAVIOR_HEALTHCARE_PORTAGE_WI</t>
  </si>
  <si>
    <t>CARE AGE OF BROOKFIELD</t>
  </si>
  <si>
    <t>1755 N BARKER RD</t>
  </si>
  <si>
    <t>BROOKFIELD</t>
  </si>
  <si>
    <t>http://care-age.com/</t>
  </si>
  <si>
    <t>*No available private room ATM</t>
  </si>
  <si>
    <t>GRANCARE NURSING AND REHAB CTR</t>
  </si>
  <si>
    <t>517 E DIVISION ST</t>
  </si>
  <si>
    <t>http://www.grancarefdl.com/</t>
  </si>
  <si>
    <t>ST ANNE'S SALVATORIAN CAMPUS</t>
  </si>
  <si>
    <t>3800 N 92ND ST</t>
  </si>
  <si>
    <t>https://www.stannessc.org/</t>
  </si>
  <si>
    <t>HOMME HOME FOR THE AGING</t>
  </si>
  <si>
    <t>604 S WEBB ST</t>
  </si>
  <si>
    <t>WITTENBERG</t>
  </si>
  <si>
    <t>https://homme.org/</t>
  </si>
  <si>
    <t>CHRISTIAN HOME AND REHAB CTR</t>
  </si>
  <si>
    <t>452 FOX LAKE ROAD</t>
  </si>
  <si>
    <t>WAUPUN</t>
  </si>
  <si>
    <t>https://www.ssmhealth.com/locations/location-details/christian-home-rehab-center-waupun?utm_campaign=website-link&amp;utm_medium=organic&amp;utm_source=local-listing</t>
  </si>
  <si>
    <t>DIVINE REHABILITATION AND NURSING AT ST CROIX</t>
  </si>
  <si>
    <t>750 E LOUISIANA ST</t>
  </si>
  <si>
    <t>ST CROIX FALLS</t>
  </si>
  <si>
    <t>http://divinestcroix.com/</t>
  </si>
  <si>
    <t>HARBOR HAVEN HEALTH &amp; REHABILITATION</t>
  </si>
  <si>
    <t>459 E FIRST STREET</t>
  </si>
  <si>
    <t>https://harborhavenfdl.com/</t>
  </si>
  <si>
    <t>AUGUSTA HEALTH AND REHABILITATION</t>
  </si>
  <si>
    <t>901 BRIDGE CREEK LANE</t>
  </si>
  <si>
    <t>https://augustahealthandrehab.com/</t>
  </si>
  <si>
    <t>$8,250.00 to $8,400.00</t>
  </si>
  <si>
    <t>$2,400.00 to $4,500.00</t>
  </si>
  <si>
    <t>*Pricing depends on the level of care of the patient
*No semi-private rooms</t>
  </si>
  <si>
    <t>GRACE HEALTHCARE OF OREGON</t>
  </si>
  <si>
    <t>354 N MAIN ST</t>
  </si>
  <si>
    <t>https://www.healthcare4ppl.com/nursing-home/wisconsin/oregon/grace-healthcare-of-oregon-525536.html</t>
  </si>
  <si>
    <t>*Skilled, short-term and long-term care only
*No private rooms</t>
  </si>
  <si>
    <t>BETHANY HOME</t>
  </si>
  <si>
    <t>1226 BERLIN ST</t>
  </si>
  <si>
    <t>WAUPACA</t>
  </si>
  <si>
    <t>https://www.bethanyofwaupaca.com/</t>
  </si>
  <si>
    <t>*For pricing in assisted and independent living, admissions need to assess first the patient
*Pricing not disclosed</t>
  </si>
  <si>
    <t>SAINT JOHNS ON THE LAKE</t>
  </si>
  <si>
    <t>1858 N PROSPECT AVE</t>
  </si>
  <si>
    <t>https://www.saintjohnsmilw.org/</t>
  </si>
  <si>
    <t>HOLTON MANOR</t>
  </si>
  <si>
    <t>645 N CHURCH ST</t>
  </si>
  <si>
    <t>https://www.holtonmanor.org/</t>
  </si>
  <si>
    <t>OAK RIDGE CARE CENTER</t>
  </si>
  <si>
    <t>1400 8TH AVE</t>
  </si>
  <si>
    <t>UNION GROVE</t>
  </si>
  <si>
    <t>https://www.oakridgecarecenter.com/</t>
  </si>
  <si>
    <t>$5,730.00 to $7,170.00</t>
  </si>
  <si>
    <t>*For assisted living, rates given are for room and board only
*Additional charges for the level of care of the patient</t>
  </si>
  <si>
    <t>HOMESTEAD HEALTH SERVICES</t>
  </si>
  <si>
    <t>1712 MONROE ST</t>
  </si>
  <si>
    <t>NEW HOLSTEIN</t>
  </si>
  <si>
    <t>https://www.nshorehc.com/locations/homestead-health-services/</t>
  </si>
  <si>
    <t>*No locked in memory care unit
*Pricing may go up depending on the needs of the patient</t>
  </si>
  <si>
    <t>GLENDALE CARE AND REHAB CENTER LLC</t>
  </si>
  <si>
    <t>6263 N GREEN BAY AVE</t>
  </si>
  <si>
    <t>https://glendalecrc.com/</t>
  </si>
  <si>
    <t>HERITAGE SQUARE HEALTH CARE CENTER</t>
  </si>
  <si>
    <t>5404 W LOOMIS RD</t>
  </si>
  <si>
    <t>GREENDALE</t>
  </si>
  <si>
    <t>https://heritagesquarehcc.com/</t>
  </si>
  <si>
    <t>MARKESAN RESIDENT HOME</t>
  </si>
  <si>
    <t>1130 N MARGARET</t>
  </si>
  <si>
    <t>MARKESAN</t>
  </si>
  <si>
    <t>https://mrhome.org/</t>
  </si>
  <si>
    <t>WHISPERING PINES NURSING AND REHAB, LLC</t>
  </si>
  <si>
    <t>50 WOLVERTON AVE</t>
  </si>
  <si>
    <t>RIPON</t>
  </si>
  <si>
    <t>https://www.wpinesnursing.com/</t>
  </si>
  <si>
    <t>WHEATON FRANCISCAN HC - TERRACE AT ST FRANCIS</t>
  </si>
  <si>
    <t>3200 S 20TH ST</t>
  </si>
  <si>
    <t>https://www.nursinghomesite.com/WHEATON_FRANCISCAN_HC_-_TERRACE_AT_ST_FRANCIS_MILWAUKEE_WI</t>
  </si>
  <si>
    <t>225 N EAGLE ST</t>
  </si>
  <si>
    <t>https://www.miravidaliving.com/bethel-home/</t>
  </si>
  <si>
    <t>EAST TROY MANOR</t>
  </si>
  <si>
    <t>3271 NORTH ST</t>
  </si>
  <si>
    <t>EAST TROY</t>
  </si>
  <si>
    <t>https://www.easttroymanor.org/</t>
  </si>
  <si>
    <t>VERNON MANOR</t>
  </si>
  <si>
    <t>310 FAIRLANE DR</t>
  </si>
  <si>
    <t>VIROQUA</t>
  </si>
  <si>
    <t>https://www.vernoncounty.org/departments/vernon_manor/about_vernon_manor.php</t>
  </si>
  <si>
    <t>GENEVA LAKE MANOR</t>
  </si>
  <si>
    <t>211 S CURTIS ST</t>
  </si>
  <si>
    <t>LAKE GENEVA</t>
  </si>
  <si>
    <t>https://www.genevalakemanor.org/</t>
  </si>
  <si>
    <t>NORTHERN LIGHTS HCC</t>
  </si>
  <si>
    <t>706 BRATLEY DR</t>
  </si>
  <si>
    <t>WASHBURN</t>
  </si>
  <si>
    <t>https://northernlightsservices.org/</t>
  </si>
  <si>
    <t>*Forwarded to admissions, reached voicemail
*Call back for pricing on skilled and memory care
*For assisted living, pricing depends on the level of care and type/size of room</t>
  </si>
  <si>
    <t>SUNNY RIDGE NURSING AND REHABILITATION CENTER, LLC</t>
  </si>
  <si>
    <t>3014 ERIE AVE</t>
  </si>
  <si>
    <t>https://sunnyridgenursing.business.site/?utm_source=gmb&amp;utm_medium=referral</t>
  </si>
  <si>
    <t>BORNEMANN NURSING HOME</t>
  </si>
  <si>
    <t>226 BORNEMANN ST</t>
  </si>
  <si>
    <t>https://www.bornemannhomes.com/</t>
  </si>
  <si>
    <t>RENNES HEALTH AND REHAB CENTER-DEPERE</t>
  </si>
  <si>
    <t>200 S NINTH ST</t>
  </si>
  <si>
    <t>DE PERE</t>
  </si>
  <si>
    <t>https://www.rennesgroup.com/nursing-home-skilled-nursing/nursing-home-de-pere-green-bay</t>
  </si>
  <si>
    <t>BREWSTER VILLAGE</t>
  </si>
  <si>
    <t>3300 W BREWSTER ST</t>
  </si>
  <si>
    <t>https://www.brewstervillage.org/</t>
  </si>
  <si>
    <t>$9,000.00 to $12,000.00</t>
  </si>
  <si>
    <t>*No locked in memory care unit
*All rooms are private</t>
  </si>
  <si>
    <t>CEDARBURG HEALTH SERVICES</t>
  </si>
  <si>
    <t>N27 W5707 LINCOLN BLVD</t>
  </si>
  <si>
    <t>CEDARBURG</t>
  </si>
  <si>
    <t>https://www.nshorehc.com/locations/cedarburg-health-services/</t>
  </si>
  <si>
    <t>MEADOWBROOK AT BLOOMER</t>
  </si>
  <si>
    <t>1840 PRIDDY ST</t>
  </si>
  <si>
    <t>https://www.meadowbrookbloomer.com/</t>
  </si>
  <si>
    <t>*Admissions director is not working in the facility
reached voicemail</t>
  </si>
  <si>
    <t>CREST VIEW NURSING HOME</t>
  </si>
  <si>
    <t>612 VIEW ST</t>
  </si>
  <si>
    <t>NEW LISBON</t>
  </si>
  <si>
    <t>https://www.milebluff.com/about-us/locations/crest-view-nursing-rehabilitation-center/</t>
  </si>
  <si>
    <t>FAIRHAVEN CORPORATION</t>
  </si>
  <si>
    <t>435 W STARIN RD</t>
  </si>
  <si>
    <t>https://www.fairhaven.org/</t>
  </si>
  <si>
    <t>*Forwarded to admissions, reached voicemail
*Call back for skilled care pricing</t>
  </si>
  <si>
    <t>LUTHER MANOR</t>
  </si>
  <si>
    <t>4545 N 92ND ST</t>
  </si>
  <si>
    <t>https://www.luthermanor.org/</t>
  </si>
  <si>
    <t>$4,260.00 to $5,190.00</t>
  </si>
  <si>
    <t>$1,899.00 to $5,310.00</t>
  </si>
  <si>
    <t>*Forwarded to admissions, reached voicemail
*Call back for pricing on skilled and memory care
*For assisted living, pricing depends on the type/size of apartment and level of care
*For independent living, pricing depends on the type/size of apartment</t>
  </si>
  <si>
    <t>RENNES HEALTH AND REHAB CENTER-RHINELANDER</t>
  </si>
  <si>
    <t>1970 NAVAJO ST</t>
  </si>
  <si>
    <t>RHINELANDER</t>
  </si>
  <si>
    <t>https://www.rennesgroup.com/nursing-home-skilled-nursing/rhinelander</t>
  </si>
  <si>
    <t>BETHEL HOME AND SERVICES</t>
  </si>
  <si>
    <t>614 S ROCK AVE</t>
  </si>
  <si>
    <t>https://www.bethelhome.org/bethel-home</t>
  </si>
  <si>
    <t>*Facility is in the process of closing and does not accept any admissions</t>
  </si>
  <si>
    <t>ST FRANCIS HOME</t>
  </si>
  <si>
    <t>33 EVERETT ST</t>
  </si>
  <si>
    <t>https://www.ssmhealth.com/locations/location-details/skilled-nursing-st-francis-home</t>
  </si>
  <si>
    <t>HALES CORNERS CARE CTR</t>
  </si>
  <si>
    <t>9449 W FOREST HOME AVE</t>
  </si>
  <si>
    <t>HALES CORNERS</t>
  </si>
  <si>
    <t>http://www.halescornerscarecenter.com/</t>
  </si>
  <si>
    <t>$12,000.00 to $12,300.00</t>
  </si>
  <si>
    <t>SHEBOYGAN SENIOR COMMUNITY INC</t>
  </si>
  <si>
    <t>3505 COUNTY ROAD Y</t>
  </si>
  <si>
    <t>https://sscnonprofit.org/</t>
  </si>
  <si>
    <t>ARIA AT MITCHELL MANOR</t>
  </si>
  <si>
    <t>5301 W LINCOLN AVE</t>
  </si>
  <si>
    <t>https://ariaatmm.com/</t>
  </si>
  <si>
    <t>*Number provided is invalid
*No rooms available. Waitlisting</t>
  </si>
  <si>
    <t>GLENHAVEN</t>
  </si>
  <si>
    <t>612 E OAK ST</t>
  </si>
  <si>
    <t>GLENWOOD CITY</t>
  </si>
  <si>
    <t>http://glenhaveninc.com/</t>
  </si>
  <si>
    <t>*Skilled, short-term and long-term care only
*No semi-private rooms</t>
  </si>
  <si>
    <t>SOUTHPOINTE HEALTHCARE CTR</t>
  </si>
  <si>
    <t>4500 W LOOMIS RD</t>
  </si>
  <si>
    <t>https://communicarehealth.com/location/southpointe-healthcare-center/</t>
  </si>
  <si>
    <t>*No available room for memory care ATM</t>
  </si>
  <si>
    <t>MEADOW VIEW HEALTH SERVICES</t>
  </si>
  <si>
    <t>3613 S 13TH ST</t>
  </si>
  <si>
    <t>https://www.nshorehc.com/locations/meadow-view-health-services/</t>
  </si>
  <si>
    <t>MORNINGSIDE HEALTH SERVICES</t>
  </si>
  <si>
    <t>3431 N 13TH ST</t>
  </si>
  <si>
    <t>https://www.nshorehc.com/locations/morningside-health-services/</t>
  </si>
  <si>
    <t>*Admissions director did not disclose the pricing
*Needs to assess first the care needed by the patient</t>
  </si>
  <si>
    <t>ST MARYS HOME FOR THE AGED</t>
  </si>
  <si>
    <t>1635 S 21ST STREET</t>
  </si>
  <si>
    <t>https://felicianvillage.org/</t>
  </si>
  <si>
    <t>VILLA MARINA HEALTH AND REHAB CTR</t>
  </si>
  <si>
    <t>35 N 28TH ST</t>
  </si>
  <si>
    <t>https://www.avantihs.com/page/villa-marina-health-and-rehabilitation-center-superior-wi</t>
  </si>
  <si>
    <t>CROSSROADS CARE CENTER OF MAYVILLE</t>
  </si>
  <si>
    <t>305 S CLARK ST</t>
  </si>
  <si>
    <t>https://crossroadscarecenter.com/mayville-nursing-home/</t>
  </si>
  <si>
    <t>ST PAUL ELDER SERVICES, INC</t>
  </si>
  <si>
    <t>316 EAST 14TH STREET</t>
  </si>
  <si>
    <t>KAUKAUNA</t>
  </si>
  <si>
    <t>https://stpaulelders.org/</t>
  </si>
  <si>
    <t>VILLA LORETTO NURSING HOME</t>
  </si>
  <si>
    <t>N8114 COUNTY WW</t>
  </si>
  <si>
    <t>MOUNT CALVARY</t>
  </si>
  <si>
    <t>https://www.ssmhealth.com/locations/location-details/villa-loretto-mt-calvary</t>
  </si>
  <si>
    <t>SOLDIERS GROVE HEALTH SERVICES</t>
  </si>
  <si>
    <t>101 SUNSHINE BLVD</t>
  </si>
  <si>
    <t>SOLDIERS GROVE</t>
  </si>
  <si>
    <t>https://www.nshorehc.com/locations/soldiers-grove-health-services/</t>
  </si>
  <si>
    <t>BAY AT NU ROC HEALTH AND REHABILITATION CTR (THE)</t>
  </si>
  <si>
    <t>3576A NU ROC LN</t>
  </si>
  <si>
    <t>LAONA</t>
  </si>
  <si>
    <t>https://bay-nuroc.com/</t>
  </si>
  <si>
    <t>MARINUKA MANOR</t>
  </si>
  <si>
    <t>19475 SILVER CREEK RD</t>
  </si>
  <si>
    <t>GALESVILLE</t>
  </si>
  <si>
    <t>https://www.bsjcorp.com/nursing-homes/marinuka-manor/</t>
  </si>
  <si>
    <t>*No locked in memory care unit
*Given rate for the independent living is the lowest rate apartment and may go up depending on the type and size of apartment</t>
  </si>
  <si>
    <t>NEW GLARUS HOME</t>
  </si>
  <si>
    <t>600 2ND AVE</t>
  </si>
  <si>
    <t>NEW GLARUS</t>
  </si>
  <si>
    <t>https://www.nghome.org/</t>
  </si>
  <si>
    <t>PARK VIEW HEALTH CENTER</t>
  </si>
  <si>
    <t>725 BUTLER AVE</t>
  </si>
  <si>
    <t>https://www.co.winnebago.wi.us/parkview</t>
  </si>
  <si>
    <t>*All rooms are private</t>
  </si>
  <si>
    <t>ST ELIZABETH NURSING HOME</t>
  </si>
  <si>
    <t>109 S ATWOOD AVENUE</t>
  </si>
  <si>
    <t>JANESVILLE</t>
  </si>
  <si>
    <t>https://www.stelizabethcampus.com/</t>
  </si>
  <si>
    <t>HOPE HEALTH AND REHAB</t>
  </si>
  <si>
    <t>438 ASHFORD AVE</t>
  </si>
  <si>
    <t>LOMIRA</t>
  </si>
  <si>
    <t>https://www.hopehealthandrehab.com/</t>
  </si>
  <si>
    <t>*Needs to assess first what kind and level of care of the patient needs before disclosing the pricing</t>
  </si>
  <si>
    <t>LINDENGROVE MUKWONAGO</t>
  </si>
  <si>
    <t>837 E VETERANS WAY</t>
  </si>
  <si>
    <t>MUKWONAGO</t>
  </si>
  <si>
    <t>https://lindengrove.org/neighborhoods/mukwonago/</t>
  </si>
  <si>
    <t>CEDAR CREST HEALTH CENTER</t>
  </si>
  <si>
    <t>1702 S RIVER RD</t>
  </si>
  <si>
    <t>https://cedarcrestlife.com/</t>
  </si>
  <si>
    <t>$5,100.00 to $6,780.00</t>
  </si>
  <si>
    <t>$800.00 to $2,650.00</t>
  </si>
  <si>
    <t>$5,995.00 to $7,390.00</t>
  </si>
  <si>
    <t>*No semi private rooms
*For Assisted living, pricing depends on the level of care of the patient
*For Independent Living, Pricing depends on the size and type of apartments/cottages and requires an entrance fee of $185,000.00 to $400,000.00 (up to 90% refundable)</t>
  </si>
  <si>
    <t>PIONEER HEALTH AND REHAB</t>
  </si>
  <si>
    <t>530 RIVER AVE S</t>
  </si>
  <si>
    <t>PRAIRIE FARM</t>
  </si>
  <si>
    <t>https://www.pioneernursinghome.com/</t>
  </si>
  <si>
    <t>FOND DU LAC LUTHERAN HOME</t>
  </si>
  <si>
    <t>244 N MACY ST</t>
  </si>
  <si>
    <t>https://www.lutheranhomesfonddulac.org/?utm_source=Next&amp;utm_medium=Google&amp;utm_campaign=Google_Website</t>
  </si>
  <si>
    <t>*No semi private rooms
*No locked in memory care unit
*For assisted living, pricing depends on the level of care of the patient. Need to assess first the patient.</t>
  </si>
  <si>
    <t>GRANDE PRAIRIE HLTH AND REHAB CTR</t>
  </si>
  <si>
    <t>10330 PRAIRIE RIDGE BLVD</t>
  </si>
  <si>
    <t>PLEASANT PRAIRIE</t>
  </si>
  <si>
    <t>https://savaseniorcare.com/grande-prairie-health-and-rehabilitation-center</t>
  </si>
  <si>
    <t>ST DOMINIC VILLA</t>
  </si>
  <si>
    <t>2375 SINSINAWA RD</t>
  </si>
  <si>
    <t>HAZEL GREEN</t>
  </si>
  <si>
    <t>https://www.nursinghomesite.com/ST_DOMINIC_VILLA_HAZEL_GREEN_WI</t>
  </si>
  <si>
    <t>MORROW MEMORIAL HOME</t>
  </si>
  <si>
    <t>331 S WATER ST</t>
  </si>
  <si>
    <t>https://morrowhome.org/</t>
  </si>
  <si>
    <t>AUTUMN LAKE HEALTHCARE AT BELOIT</t>
  </si>
  <si>
    <t>2121 PIONEER DR</t>
  </si>
  <si>
    <t>https://autumnlakebeloit.com/</t>
  </si>
  <si>
    <t>HAMILTON HEALTH SERVICES</t>
  </si>
  <si>
    <t>1 HAMILTON DR</t>
  </si>
  <si>
    <t>TWO RIVERS</t>
  </si>
  <si>
    <t>https://www.nshorehc.com/locations/hamilton-health-services/</t>
  </si>
  <si>
    <t>FREDERIC NURSING AND REHAB COMMUNITY</t>
  </si>
  <si>
    <t>205 UNITED WAY</t>
  </si>
  <si>
    <t>FREDERIC</t>
  </si>
  <si>
    <t>http://www.atriumlivingcenters.com/Community/Wisconsin/frederic.aspx</t>
  </si>
  <si>
    <t>*Admissions coordinator is not in the facility
*Reached voicemail</t>
  </si>
  <si>
    <t>MERCY MANOR TRANSITION CENTER</t>
  </si>
  <si>
    <t>1000 MINERAL POINT AVE</t>
  </si>
  <si>
    <t>https://mercyhealthsystem.org/location/mercyhealth-transitional-care-center-janesville/</t>
  </si>
  <si>
    <t>*Number is invalid
*Same number in their website</t>
  </si>
  <si>
    <t>NEWCASTLE PLACE</t>
  </si>
  <si>
    <t>12600 N PORT WASHINGTON RD #300</t>
  </si>
  <si>
    <t>MEQUON</t>
  </si>
  <si>
    <t>https://www.newcastleplace.com/</t>
  </si>
  <si>
    <t>MAPLE RIDGE CARE CENTER</t>
  </si>
  <si>
    <t>510 FIRST ST</t>
  </si>
  <si>
    <t>SPOONER</t>
  </si>
  <si>
    <t>https://www.mapleridgecarecenter.org/blog</t>
  </si>
  <si>
    <t>PINE HAVEN CHRISTIAN HOME</t>
  </si>
  <si>
    <t>220 HAVEN DRIVE</t>
  </si>
  <si>
    <t>SHEBOYGAN FALLS</t>
  </si>
  <si>
    <t>https://www.pinehaven.org/haven-drive</t>
  </si>
  <si>
    <t>$4,057.50 to $4,215.00</t>
  </si>
  <si>
    <t>$5,800.00 to $9,500.00</t>
  </si>
  <si>
    <t>*No semi-private rooms
*Given rates are for room and board only
*Pricing depends on the care needed by the patient</t>
  </si>
  <si>
    <t>GUNDERSEN TRI-COUNTY CARE CENTER</t>
  </si>
  <si>
    <t>18601 LINCOLN ST</t>
  </si>
  <si>
    <t>WHITEHALL</t>
  </si>
  <si>
    <t>https://www.gundersenhealth.org/tri-county/care-center/</t>
  </si>
  <si>
    <t>*Facility is not accepting any admissions as they are in the process of closing the nursing home</t>
  </si>
  <si>
    <t>UNITED PIONEER HOME</t>
  </si>
  <si>
    <t>623 S SECOND ST</t>
  </si>
  <si>
    <t>LUCK</t>
  </si>
  <si>
    <t>https://unitedpioneerhome.org/</t>
  </si>
  <si>
    <t>THREE OAKS HEALTH SERVICES</t>
  </si>
  <si>
    <t>209 WILDERNESS VIEW DRIVE</t>
  </si>
  <si>
    <t>https://www.nshorehc.com/locations/three-oaks-health-services/</t>
  </si>
  <si>
    <t>*Same admissions with MARSHFIELD HEALTH SERVICES
*Voicemail only</t>
  </si>
  <si>
    <t>MUSKEGO HEALTH CARE CENTER</t>
  </si>
  <si>
    <t>S77 W18690 JANESVILLE RD</t>
  </si>
  <si>
    <t>https://muskego-health-care-center.business.site/</t>
  </si>
  <si>
    <t>$4,500.00 to $8,000.00</t>
  </si>
  <si>
    <t>*No semi-private rooms 
*For assisted living, pricing depends on the level of care of the patient and the room type</t>
  </si>
  <si>
    <t>PIGEON FALLS HCC</t>
  </si>
  <si>
    <t>13197 CHURCH ST</t>
  </si>
  <si>
    <t>PIGEON FALLS</t>
  </si>
  <si>
    <t>http://www.tchcc.com/pigeon-falls/pfhcc/</t>
  </si>
  <si>
    <t>*No available beds ATM. Waitlisting
*Private and semi-private room rates are just the same
*Pricing depend on the level of care of the patient</t>
  </si>
  <si>
    <t>RENNES HEALTH AND REHAB CENTER-WESTON</t>
  </si>
  <si>
    <t>4810 BARBICAN AVE</t>
  </si>
  <si>
    <t>rennesgroup.com/assisted-living/assited-living-weston-wausau</t>
  </si>
  <si>
    <t>*Gave the number of the admissions director
*Called the number but reached voicemail</t>
  </si>
  <si>
    <t>CONGREGATIONAL HOME, INC</t>
  </si>
  <si>
    <t>13900 W BURLEIGH RD</t>
  </si>
  <si>
    <t>https://congregationalhome.org/</t>
  </si>
  <si>
    <t>No semi private rooms</t>
  </si>
  <si>
    <t>WI VETERANS HOME AT CHIPPEWA FALLS</t>
  </si>
  <si>
    <t>2175 E PARK AVE</t>
  </si>
  <si>
    <t>https://dva.wi.gov/Pages/veteransHomes/VeteransHomeCF.aspx</t>
  </si>
  <si>
    <t>*Facility only accepts verified veteran patient or their spouse</t>
  </si>
  <si>
    <t>DOVE HEALTHCARE - OSSEO</t>
  </si>
  <si>
    <t>51019 RIDGE VIEW ROAD</t>
  </si>
  <si>
    <t>OSSEO</t>
  </si>
  <si>
    <t>https://www.dovehealthcare.com/osseo.phtml</t>
  </si>
  <si>
    <t>$8,850.00 to $9,450.00</t>
  </si>
  <si>
    <t>$815.00 to $1,315.00 plus level of care</t>
  </si>
  <si>
    <t>*For assisted living, room rate is $815.00 to $1,315.00 plus level of care
•        Care Level 1 - $2,650 
•        Care Level 2 - $3,050 
•        Care Level 3 - $3,450</t>
  </si>
  <si>
    <t>LADYSMITH LIVING CENTER, INC</t>
  </si>
  <si>
    <t>1001 E 11TH ST N</t>
  </si>
  <si>
    <t>LADYSMITH</t>
  </si>
  <si>
    <t>https://ladysmithcarecommunity.com/nursing/</t>
  </si>
  <si>
    <t>PRIDE TLC THERAPY AND LIVING CAMPUS</t>
  </si>
  <si>
    <t>7805 BIRCH ST</t>
  </si>
  <si>
    <t>https://pridetlc.com/</t>
  </si>
  <si>
    <t>*Skilled care and rehab pricing depends on the insurance and needs of the patient
*No semi-private rooms
*Pricing is for assisted living depends on the level of care of the patient</t>
  </si>
  <si>
    <t>DOVE HEALTHCARE - RICE LAKE</t>
  </si>
  <si>
    <t>910 BEAR PAW AVE</t>
  </si>
  <si>
    <t>RICE LAKE</t>
  </si>
  <si>
    <t>https://www.dovehealthcare.com/rice_lake.phtml</t>
  </si>
  <si>
    <t>$8,850.00 to $11,400.00</t>
  </si>
  <si>
    <t>N2665 CTY RD QQ</t>
  </si>
  <si>
    <t>KING</t>
  </si>
  <si>
    <t>https://dva.wi.gov/Pages/veteransHomes/VeteransHomeKing.aspx</t>
  </si>
  <si>
    <t>RECOVERY INN, AN EDURO HEALTHCARE COMMUNITY (THE)</t>
  </si>
  <si>
    <t>2105 E ENTERPRISE AVENUE</t>
  </si>
  <si>
    <t>https://recoveryinnhc.com/</t>
  </si>
  <si>
    <t>GRACE LUTHERAN COMMUNITIES - RIVER PINES</t>
  </si>
  <si>
    <t>206 N WILLSON DR</t>
  </si>
  <si>
    <t>https://www.graceluthfound.com/our-communities/river-pines/</t>
  </si>
  <si>
    <t>*GRACE LUTHERAN COMMUNITIES - RIVER PINES and GRACE LUTH COMMUNITIES-PRAIRIE POINTE REHAB SUITES are just the same facility
*No locked in memory care unit</t>
  </si>
  <si>
    <t>GRACE LUTH COMMUNITIES-PRAIRIE POINTE REHAB SUITES</t>
  </si>
  <si>
    <t>286 N WILLSON DR</t>
  </si>
  <si>
    <t>https://www.graceluthfound.com/our-communities/prairie-pointe/</t>
  </si>
  <si>
    <t>GOLDEN YEARS OF LAKE GENEVA</t>
  </si>
  <si>
    <t>611 HARMONY DRIVE</t>
  </si>
  <si>
    <t>https://www.goldenyearswi.com/</t>
  </si>
  <si>
    <t>$9,000.00 - $9,630.00</t>
  </si>
  <si>
    <t>*No semi-private rooms
*No locked in memory care unit</t>
  </si>
  <si>
    <t>OAK PARK PLACE OF JANESVILLE</t>
  </si>
  <si>
    <t>700 MYRTLE WAY</t>
  </si>
  <si>
    <t>https://www.oakparkplace.com/</t>
  </si>
  <si>
    <t>OAK PARK PLACE OF NAKOMA</t>
  </si>
  <si>
    <t>4327 NAKOMA RD</t>
  </si>
  <si>
    <t>https://www.oakparkplace.com/thank-you/?Madison+West+Nakoma</t>
  </si>
  <si>
    <t>$6,144.00 to $8,558.00</t>
  </si>
  <si>
    <t>$7,172.00 to $8,259.00</t>
  </si>
  <si>
    <t>*No semi-private rooms
*For assisted living and memory care, monthly fee includes rent and care charges based on unit type and assessed care level of the patient 
*Additional $2,304.00 to $2,962.00 for second person (assisted living only)</t>
  </si>
  <si>
    <t>52A251</t>
  </si>
  <si>
    <t>NORWOOD HEALTH CTR-CENTRAL</t>
  </si>
  <si>
    <t>1600 N CHESTNUT AVE</t>
  </si>
  <si>
    <t>http://www.co.wood.wi.us/Departments/Norwood/</t>
  </si>
  <si>
    <t>52A429</t>
  </si>
  <si>
    <t>SKY VIEW NURSING CENTER</t>
  </si>
  <si>
    <t>309 IRON ST</t>
  </si>
  <si>
    <t>HURLEY</t>
  </si>
  <si>
    <t>http://www.avantihs.com/page/sky-view-nursing-center-hurley-wi</t>
  </si>
  <si>
    <t>52A461</t>
  </si>
  <si>
    <t>CLEARVIEW BRAIN INJURY CENTER</t>
  </si>
  <si>
    <t>https://www.co.dodge.wi.gov/departments/departments-a-d/clearview/clearview-brain-injury-center</t>
  </si>
  <si>
    <t>PINE LODGE</t>
  </si>
  <si>
    <t>405 STANAFORD ROAD</t>
  </si>
  <si>
    <t>BECKLEY</t>
  </si>
  <si>
    <t>https://www.genesishcc.com/pinelodge</t>
  </si>
  <si>
    <t>GUARDIAN ELDER CARE AT WHEELING</t>
  </si>
  <si>
    <t>20 HOMESTEAD AVENUE</t>
  </si>
  <si>
    <t>https://guardianhc.com/locations/peterson/</t>
  </si>
  <si>
    <t>$12,090.00 to $14,580.00</t>
  </si>
  <si>
    <t>$10,830.00 to $12,090.00</t>
  </si>
  <si>
    <t>*Transferred to business office
*Skilled nursing and short-term rehab only</t>
  </si>
  <si>
    <t>HUNTINGTON HEALTH AND REHABILITATION CENTER</t>
  </si>
  <si>
    <t>1720 17TH STREET</t>
  </si>
  <si>
    <t>https://savaseniorcare.com/huntington-health-and-rehabilitation-center</t>
  </si>
  <si>
    <t>*No locked in memory unit and uses wander guard system
*Skilled nursing only</t>
  </si>
  <si>
    <t>ST. BARBARA'S MEMORIAL NURSING HOME</t>
  </si>
  <si>
    <t>134 ST BARBARAS ROAD</t>
  </si>
  <si>
    <t>MONONGAH</t>
  </si>
  <si>
    <t>https://www.nursinghomesite.com/ST._BARBARA%27S_MEMORIAL_NURSING_HOME_FAIRMONT_WV</t>
  </si>
  <si>
    <t>MADISON PARK HEALTHCARE</t>
  </si>
  <si>
    <t>700 MADISON AVENUE</t>
  </si>
  <si>
    <t>https://www.madisonparkhealthcare.com/</t>
  </si>
  <si>
    <t>ELKINS REGIONAL CONVALESCENT CENTER</t>
  </si>
  <si>
    <t>1175 BEVERLY PIKE</t>
  </si>
  <si>
    <t>ELKINS</t>
  </si>
  <si>
    <t>https://www.ercc.biz/</t>
  </si>
  <si>
    <t>*Skilled nursing and memory care only</t>
  </si>
  <si>
    <t>STONERISE PRINCETON</t>
  </si>
  <si>
    <t>1924 GLEN WOOD PARK ROAD</t>
  </si>
  <si>
    <t>https://stonerise.com/what-we-do/transitional-care-centers/stonerise-princeton/</t>
  </si>
  <si>
    <t>*Assisted living pricing depends on the level of care of the patient</t>
  </si>
  <si>
    <t>RIVERSIDE HEALTH AND REHABILITATION CENTER</t>
  </si>
  <si>
    <t>6500 MACCORKLE AVENUE SW</t>
  </si>
  <si>
    <t>https://www.nursinghomesite.com/RIVERSIDE_HEALTH_AND_REHABILITATION_CENTER_SAINT_ALBANS_WV</t>
  </si>
  <si>
    <t>*Admissions director wants to get the number of the caller instead
*Did not give details on the pricing and bed availability</t>
  </si>
  <si>
    <t>WEIRTON GERIATRIC CENTER</t>
  </si>
  <si>
    <t>2525 PENNSYLVANIA AVENUE</t>
  </si>
  <si>
    <t>WEIRTON</t>
  </si>
  <si>
    <t>https://www.nursinghomesite.com/WEIRTON_GERIATRIC_CENTER_WEIRTON_WV</t>
  </si>
  <si>
    <t>$3,600.00 to $4,000.00</t>
  </si>
  <si>
    <t>$1,775.00 to $2,175.00</t>
  </si>
  <si>
    <t>$4,000.00 to $8,250.00</t>
  </si>
  <si>
    <t>*The same room rates for private and semi-private room
*For assisted living, additional charges depending on the level of care of the patient
*For independent living, facility requires $1,000.00 security deposit. Pricing excludes telephone, electricity and cable</t>
  </si>
  <si>
    <t>GOOD SHEPHERD NURSING HOME</t>
  </si>
  <si>
    <t>159 EDGINGTON LANE</t>
  </si>
  <si>
    <t>https://www.nursinghomesite.com/GOOD_SHEPHERD_NURSING_HOME_WHEELING_WV</t>
  </si>
  <si>
    <t>STONERISE MARTINSBURG</t>
  </si>
  <si>
    <t>209 CLOVER STREET</t>
  </si>
  <si>
    <t>MARTINSBURG</t>
  </si>
  <si>
    <t>https://stonerise.com/what-we-do/transitional-care-centers/stonerise-martinsburg/</t>
  </si>
  <si>
    <t>WORTHINGTON HEALTHCARE CENTER</t>
  </si>
  <si>
    <t>2675 36TH STREET</t>
  </si>
  <si>
    <t>PARKERSBURG</t>
  </si>
  <si>
    <t>https://www.nursinghomesite.com/WORTHINGTON_HEALTHCARE_CENTER_PARKERSBURG_WV</t>
  </si>
  <si>
    <t>Number does not accept anonymous call</t>
  </si>
  <si>
    <t>ST. JOSEPH'S HOSPITAL</t>
  </si>
  <si>
    <t>AMALIA DRIVE #1</t>
  </si>
  <si>
    <t>BUCKHANNON</t>
  </si>
  <si>
    <t>https://www.nursinghomesite.com/ST._JOSEPH%27S_HOSPITAL_BUCKHANNON_WV</t>
  </si>
  <si>
    <t>*No semi private rooms
*Long term care and memory care only</t>
  </si>
  <si>
    <t>TYGART CENTER AT FAIRMONT CAMPUS</t>
  </si>
  <si>
    <t>1539 COUNTRY CLUB ROAD</t>
  </si>
  <si>
    <t>https://www.genesishcc.com/tygart</t>
  </si>
  <si>
    <t>CONTINUOUS CARE CENTER WHEELING HOSPITAL</t>
  </si>
  <si>
    <t>236 HULLIHEN PLACE</t>
  </si>
  <si>
    <t>https://www.nursinghomesite.com/CONTINUOUS_CARE_CENTER_WHEELING_HOSPITAL_WHEELING_WV</t>
  </si>
  <si>
    <t>STONERISE MORGANTOWN</t>
  </si>
  <si>
    <t>30 MON GENERAL DRIVE</t>
  </si>
  <si>
    <t>https://stonerise.com/what-we-do/transitional-care-centers/stonerise-morgantown/</t>
  </si>
  <si>
    <t>$12,450.00 to $12,750.00</t>
  </si>
  <si>
    <t>*Skilled nursing, short-term and long-term care, and memory care only</t>
  </si>
  <si>
    <t>HILLTOP CENTER</t>
  </si>
  <si>
    <t>152 SADDLESHOP ROAD</t>
  </si>
  <si>
    <t>HILLTOP</t>
  </si>
  <si>
    <t>https://www.genesishcc.com/hilltop</t>
  </si>
  <si>
    <t>PLEASANT VALLEY NURSING AND REHABILITATION CENTER</t>
  </si>
  <si>
    <t>640 SAND HILL ROAD</t>
  </si>
  <si>
    <t>POINT PLEASANT</t>
  </si>
  <si>
    <t>https://www.nursinghomesite.com/PLEASANT_VALLEY_NURSING_AND_REHABILITATION_CENTER_POINT_PLEASANT_WV</t>
  </si>
  <si>
    <t>*No locked in memory unit</t>
  </si>
  <si>
    <t>107 MILLER DRIVE</t>
  </si>
  <si>
    <t>https://mvcares.com/</t>
  </si>
  <si>
    <t>STONERISE MOUNDSVILLE</t>
  </si>
  <si>
    <t>2200 FLORAL STREET</t>
  </si>
  <si>
    <t>MOUNDSVILLE</t>
  </si>
  <si>
    <t>https://stonerise.com/what-we-do/transitional-care-centers/stonerise-moundsville/</t>
  </si>
  <si>
    <t>*Number cannot be completed as dialed
*Number unavailable
*Same number on their website</t>
  </si>
  <si>
    <t>TRINITY HEALTH CARE OF MINGO</t>
  </si>
  <si>
    <t>100 HILLCREST DRIVE</t>
  </si>
  <si>
    <t>WILLIAMSON</t>
  </si>
  <si>
    <t>https://www.trinitywv.com/</t>
  </si>
  <si>
    <t>PUTNAM CENTER</t>
  </si>
  <si>
    <t>300 SEVILLE ROAD</t>
  </si>
  <si>
    <t>https://www.nursinghomesite.com/PUTNAM_CENTER_HURRICANE_WV</t>
  </si>
  <si>
    <t>STONERISE KINGWOOD</t>
  </si>
  <si>
    <t>300 MILLER ROAD</t>
  </si>
  <si>
    <t>KINGWOOD</t>
  </si>
  <si>
    <t>https://stonerise.com/what-we-do/transitional-care-centers/stonerise-kingwood/</t>
  </si>
  <si>
    <t>Admissions director does not have the copy of the latest room rates of the facility. Call back for the pricing</t>
  </si>
  <si>
    <t>NEW MARTINSVILLE CENTER</t>
  </si>
  <si>
    <t>225 RUSSELL AVENUE</t>
  </si>
  <si>
    <t>NEW MARTINSVILLE</t>
  </si>
  <si>
    <t>https://www.nursinghomesite.com/NEW_MARTINSVILLE_CENTER_NEW_MARTINSVILLE_WV</t>
  </si>
  <si>
    <t>JOHN MANCHIN SR HEALTH CARE CENTER</t>
  </si>
  <si>
    <t>401 GUFFEY STREET</t>
  </si>
  <si>
    <t>https://dhhr.wv.gov/officeofhealthfacilities/Pages/John-Manchin-Sr.-Health-Care-Center.aspx</t>
  </si>
  <si>
    <t>HOLBROOK HEALTHCARE CENTER</t>
  </si>
  <si>
    <t>183 HOLBROOK ROAD</t>
  </si>
  <si>
    <t>https://www.nursinghomesite.com/HOLBROOK_HEALTHCARE_CENTER_BUCKHANNON_WV</t>
  </si>
  <si>
    <t>WEIRTON MEDICAL CENTER</t>
  </si>
  <si>
    <t>601 COLLIERS WAY</t>
  </si>
  <si>
    <t>https://www.weirtonmedical.com/</t>
  </si>
  <si>
    <r>
      <rPr>
        <rFont val="Arial"/>
        <color rgb="FFCC0000"/>
      </rPr>
      <t xml:space="preserve">*Facility is a </t>
    </r>
    <r>
      <rPr>
        <rFont val="Arial"/>
        <b/>
        <color rgb="FFCC0000"/>
      </rPr>
      <t>hospital</t>
    </r>
    <r>
      <rPr>
        <rFont val="Arial"/>
        <color rgb="FFCC0000"/>
      </rPr>
      <t xml:space="preserve"> and not a nursing home
*Provides short term skilled care only
*</t>
    </r>
    <r>
      <rPr>
        <rFont val="Arial"/>
        <b/>
        <color rgb="FFCC0000"/>
      </rPr>
      <t>Approximately the room rate cost up to $1,000.00 per day but the average stay is only about a week and a half to two weeks</t>
    </r>
  </si>
  <si>
    <t>HAMPSHIRE MEMORIAL HOSPITAL</t>
  </si>
  <si>
    <t>363 SUNRISE BLVD</t>
  </si>
  <si>
    <t>ROMNEY</t>
  </si>
  <si>
    <t>https://www.nursinghomesite.com/HAMPSHIRE_MEMORIAL_HOSPITAL_ROMNEY_WV</t>
  </si>
  <si>
    <t>MONTGOMERY GENERAL HOSPITAL</t>
  </si>
  <si>
    <t>401 6TH AVENUE</t>
  </si>
  <si>
    <t>https://mghwv.com/</t>
  </si>
  <si>
    <t>1st Call 1/24/2022
*Forwarded to admissions, reached voicemail
2ND Call 1/25/2022
*No private rooms ATM
*No locked in unit for memory care
*Skilled nursing only
*Facility is the same with MONTGOMERY ELDERLY CARE</t>
  </si>
  <si>
    <t>SUNDALE NURSING HOME</t>
  </si>
  <si>
    <t>800 J D ANDERSON DRIVE</t>
  </si>
  <si>
    <t>https://sundalecare.com/</t>
  </si>
  <si>
    <t>WILLOWS CENTER</t>
  </si>
  <si>
    <t>723 SUMMERS STREET</t>
  </si>
  <si>
    <t>https://www.nursinghomesite.com/WILLOWS_CENTER_PARKERSBURG_WV</t>
  </si>
  <si>
    <t>Admissions director is working from home and did not give her number. Call back for the pricing</t>
  </si>
  <si>
    <t>302 CEDAR RIDGE ROAD</t>
  </si>
  <si>
    <t>SISSONVILLE</t>
  </si>
  <si>
    <t>https://www.nursinghomesite.com/CEDAR_RIDGE_CENTER_SISSONVILLE_WV</t>
  </si>
  <si>
    <t>*Skilled nursing only
*No locked in memory unit
*Pricing is effective in February 1st 2022</t>
  </si>
  <si>
    <t>STONERISE CHARLESTON</t>
  </si>
  <si>
    <t>3819 CHESTERFIELD AVENUE</t>
  </si>
  <si>
    <t>https://stonerise.com/what-we-do/transitional-care-centers/stonerise-charleston/</t>
  </si>
  <si>
    <t>ROANE GENERAL HOSPITAL</t>
  </si>
  <si>
    <t>200 HOSPITAL DRIVE</t>
  </si>
  <si>
    <t>https://www.roanegeneralhospital.com/</t>
  </si>
  <si>
    <t>WHITE SULPHUR SPRINGS CENTER</t>
  </si>
  <si>
    <t>345 POCAHONTAS TRAIL</t>
  </si>
  <si>
    <t>WHITE SULPHUR SPRING</t>
  </si>
  <si>
    <t>https://www.nursinghomesite.com/WHITE_SULPHUR_SPRINGS_CENTER_WHITE_SULPHUR_SPRING_WV</t>
  </si>
  <si>
    <t>PARKERSBURG CENTER</t>
  </si>
  <si>
    <t>1716 GIHON ROAD</t>
  </si>
  <si>
    <t>https://www.nursinghomesite.com/PARKERSBURG_CENTER_PARKERSBURG_WV</t>
  </si>
  <si>
    <t>*No private rooms available and pricing was not disclosed
*Skilled nursing only
*Sister facility of WILLOWS CENTER</t>
  </si>
  <si>
    <t>GLENVILLE CENTER</t>
  </si>
  <si>
    <t>111 FAIRGROUND ROAD</t>
  </si>
  <si>
    <t>GLENVILLE</t>
  </si>
  <si>
    <t>https://www.nursinghomesite.com/GLENVILLE_CENTER_GLENVILLE_WV</t>
  </si>
  <si>
    <t>$11,190.00 to $11,340.00</t>
  </si>
  <si>
    <t>*No locked in memory unit and uses wander guard system</t>
  </si>
  <si>
    <t>MADISON, THE</t>
  </si>
  <si>
    <t>161 BAKERS RIDGE ROAD</t>
  </si>
  <si>
    <t>https://www.nursinghomesite.com/MADISON%2C_THE_MORGANTOWN_WV</t>
  </si>
  <si>
    <t>ROSEWOOD CENTER</t>
  </si>
  <si>
    <t>8 ROSE STREET</t>
  </si>
  <si>
    <t>https://www.nursinghomesite.com/ROSEWOOD_CENTER_GRAFTON_WV</t>
  </si>
  <si>
    <t>TEAYS VALLEY CENTER</t>
  </si>
  <si>
    <t>1390 NORTH POPLAR FORK ROAD</t>
  </si>
  <si>
    <t>https://www.nursinghomesite.com/TEAYS_VALLEY_CENTER_HURRICANE_WV</t>
  </si>
  <si>
    <t>ST. MARY'S HOSPITAL</t>
  </si>
  <si>
    <t>2900 FIRST STREET</t>
  </si>
  <si>
    <t>https://www.st-marys.org/</t>
  </si>
  <si>
    <r>
      <rPr>
        <rFont val="Arial"/>
        <color rgb="FFCC0000"/>
      </rPr>
      <t xml:space="preserve">*Facility is a </t>
    </r>
    <r>
      <rPr>
        <rFont val="Arial"/>
        <b/>
        <color rgb="FFCC0000"/>
      </rPr>
      <t>hospital</t>
    </r>
    <r>
      <rPr>
        <rFont val="Arial"/>
        <color rgb="FFCC0000"/>
      </rPr>
      <t xml:space="preserve"> and not a nursing home
*Provides short term skilled care only
*</t>
    </r>
    <r>
      <rPr>
        <rFont val="Arial"/>
        <b/>
        <color rgb="FFCC0000"/>
      </rPr>
      <t>Approximately the room rate cost up to $1,000.00 per day</t>
    </r>
  </si>
  <si>
    <t>GOOD SAMARITAN SOCIETY OF BARBOUR COUNTY</t>
  </si>
  <si>
    <t>216 SAMARITAN CIRCLE</t>
  </si>
  <si>
    <t>BELINGTON</t>
  </si>
  <si>
    <t>https://www.good-sam.com/locations/barbour-county?yxt_info=gss-location-GSS-8850&amp;y_source=1_MTQyNTAzMzctNzE1LWxvY2F0aW9uLmdvb2dsZV93ZWJzaXRlX292ZXJyaWRl</t>
  </si>
  <si>
    <t>$8,070.00 to $15,000.00</t>
  </si>
  <si>
    <t>*No private rooms
*Skilled nursing only
*No locked in memory unit</t>
  </si>
  <si>
    <t>HILLCREST HEALTH CARE CENTER</t>
  </si>
  <si>
    <t>462 KENMORE DRIVE</t>
  </si>
  <si>
    <t>https://www.amfmwv.com/locations/hillcrest-health-care-center#:~:text=Hillcrest%20Health%20Care%20Center%20%28HCC%29%20joined%20the%20AMFM,%E2%80%A2%20Licensed%20nurse%20on%20duty%2024-hours%20a%20day.</t>
  </si>
  <si>
    <t>GLASGOW HEALTH AND REHABILITATION CENTER</t>
  </si>
  <si>
    <t>120 MELROSE DRIVE, BOX 350</t>
  </si>
  <si>
    <t>https://savaseniorcare.com/glasgow-health-and-rehabilitation-center</t>
  </si>
  <si>
    <t>*1/24/22-First Call-Admissions director is not in the office
*1/25/22-Second Call-Facility has no private rooms
*Can directly call Nicole at 3045311616</t>
  </si>
  <si>
    <t>STONERISE CLARKSBURG</t>
  </si>
  <si>
    <t>100 PARKWAY DRIVE</t>
  </si>
  <si>
    <t>CLARKSBURG</t>
  </si>
  <si>
    <t>https://stonerise.com/what-we-do/transitional-care-centers/stonerise-clarksburg/</t>
  </si>
  <si>
    <t>STONERISE KEYSER</t>
  </si>
  <si>
    <t>135 SOUTHERN DRIVE</t>
  </si>
  <si>
    <t>KEYSER</t>
  </si>
  <si>
    <t>https://stonerise.com/what-we-do/transitional-care-centers/stonerise-keyser/</t>
  </si>
  <si>
    <t>PENDLETON MANOR</t>
  </si>
  <si>
    <t>68 GOOD SAMARITAN DRIVE</t>
  </si>
  <si>
    <t>https://www.good-sam.com/locations/pendleton-manor</t>
  </si>
  <si>
    <t>CAMERON NURSING AND REHABILITATION CENTER</t>
  </si>
  <si>
    <t>ROUTE 4, BOX 20</t>
  </si>
  <si>
    <t>CAMERON</t>
  </si>
  <si>
    <t>https://www.amfmwv.com/locations/cameron-nursing-rehabilitation-center</t>
  </si>
  <si>
    <t>MANSFIELD PLACE</t>
  </si>
  <si>
    <t>95 HEALTHCARE DRIVE</t>
  </si>
  <si>
    <t>PHILIPPI</t>
  </si>
  <si>
    <t>https://www.davishealthsystem.org/locations/mansfield-place</t>
  </si>
  <si>
    <t>STONE PEAR PAVILION</t>
  </si>
  <si>
    <t>125 FOX LANE</t>
  </si>
  <si>
    <t>https://www.nursinghomesite.com/STONE_PEAR_PAVILION_CHESTER_WV</t>
  </si>
  <si>
    <t>SISTERSVILLE CENTER</t>
  </si>
  <si>
    <t>201 WOOD STREET OPERATIONS, LLC</t>
  </si>
  <si>
    <t>SISTERSVILLE</t>
  </si>
  <si>
    <t>https://www.genesishcc.com/sistersville</t>
  </si>
  <si>
    <t>ANSTED CENTER</t>
  </si>
  <si>
    <t>96 TYREE STREET</t>
  </si>
  <si>
    <t>ANSTED</t>
  </si>
  <si>
    <t>https://www.genesishcc.com/ansted</t>
  </si>
  <si>
    <t>*Skilled nursing only	
*Private rooms are used for isolation of patients only
*Pricing is effective in February 1st 2022</t>
  </si>
  <si>
    <t>MEADOWBROOK ACRES</t>
  </si>
  <si>
    <t>2149 GREENBRIER STREET</t>
  </si>
  <si>
    <t>https://www.meadowbrookacres.net/</t>
  </si>
  <si>
    <t>STONERISE BERKELEY SPRINGS</t>
  </si>
  <si>
    <t>456 AUTUMN ACRES ROAD</t>
  </si>
  <si>
    <t>BERKELEY SPRINGS</t>
  </si>
  <si>
    <t>https://stonerise.com/what-we-do/transitional-care-centers/stonerise-berkeley-springs/</t>
  </si>
  <si>
    <t>STONERISE BRIDGEPORT</t>
  </si>
  <si>
    <t>41 CRESTVIEW TERRACE</t>
  </si>
  <si>
    <t>https://stonerise.com/what-we-do/transitional-care-centers/stonerise-bridgeport/</t>
  </si>
  <si>
    <t>STONERISE LEWISBURG</t>
  </si>
  <si>
    <t>979 ROCKY HILL ROAD</t>
  </si>
  <si>
    <t>RONCEVERTE</t>
  </si>
  <si>
    <t>https://stonerise.com/what-we-do/transitional-care-centers/stonerise-lewisburg/</t>
  </si>
  <si>
    <t>Number is invalid. No other number on their website</t>
  </si>
  <si>
    <t>GRANT REHABILITATION AND CARE CENTER</t>
  </si>
  <si>
    <t>127 EARLY AVENUE</t>
  </si>
  <si>
    <t>https://www.grantrehabilitationcarecenter.com/</t>
  </si>
  <si>
    <t>*Pricing is effective February 1st 2022
*Skilled nursing only</t>
  </si>
  <si>
    <t>MONTGOMERY GENERAL ELDERLY CARE</t>
  </si>
  <si>
    <t>501 ADAMS STREET</t>
  </si>
  <si>
    <t>https://mghwv.com/mrn</t>
  </si>
  <si>
    <t>*No private rooms ATM
*No locked in unit for memory care
*Skilled nursing only
*Facility is the same with MONTGOMERY GENERAL HOSPITAL</t>
  </si>
  <si>
    <t>FAYETTE NURSING AND REHABILITATION CENTER</t>
  </si>
  <si>
    <t>100 HRESAN BOULEVARD</t>
  </si>
  <si>
    <t>https://www.communicarehealth.com/location/fayette-health-and-rehabilitation-center/</t>
  </si>
  <si>
    <t>PIERPONT CENTER AT FAIRMONT CAMPUS</t>
  </si>
  <si>
    <t>1543 COUNTRY CLUB ROAD</t>
  </si>
  <si>
    <t>https://www.genesishcc.com/pierpont</t>
  </si>
  <si>
    <t>WILLOW TREE HEALTHCARE CENTER</t>
  </si>
  <si>
    <t>1263 SOUTH GEORGE STREET</t>
  </si>
  <si>
    <t>CHARLES TOWN</t>
  </si>
  <si>
    <t>https://www.communicarehealth.com/location/willow-tree-healthcare-center/?utm_source=google&amp;utm_medium=organic&amp;utm_campaign=GMB&amp;utm_term=CC52</t>
  </si>
  <si>
    <t>$9,900.00 to $10,740.00</t>
  </si>
  <si>
    <t>*No locked in unit for memory care
*Skilled nursing and long-term care only</t>
  </si>
  <si>
    <t>STONERISE PARKERSBURG</t>
  </si>
  <si>
    <t>1600 27TH STREET</t>
  </si>
  <si>
    <t>https://stonerise.com/what-we-do/transitional-care-centers/stonerise-parkersburg/</t>
  </si>
  <si>
    <t>CRESTVIEW MANOR NURSING AND REHABILITATION</t>
  </si>
  <si>
    <t>199 COURT STREET</t>
  </si>
  <si>
    <t>JANE LEW</t>
  </si>
  <si>
    <t>https://www.crestviewmanor.com/</t>
  </si>
  <si>
    <t>MCDOWELL NURSING AND REHABILITATION CENTER</t>
  </si>
  <si>
    <t>150 VENUS ROAD</t>
  </si>
  <si>
    <t>https://www.amfmwv.com/locations/mcdowell-nursing-rehabilitation-center</t>
  </si>
  <si>
    <t>DAWN VIEW CENTER</t>
  </si>
  <si>
    <t>15 DIANE DRIVE</t>
  </si>
  <si>
    <t>FORT ASHBY</t>
  </si>
  <si>
    <t>https://ccdawnview.com/</t>
  </si>
  <si>
    <t>*No private rooms ATM
*Skilled nursing and long-term care only</t>
  </si>
  <si>
    <t>WEBSTER NURSING AND REHABILITATION CENTER</t>
  </si>
  <si>
    <t>411 ERBACON ROAD</t>
  </si>
  <si>
    <t>COWEN</t>
  </si>
  <si>
    <t>https://www.amfmwv.com/locations/webster-nursing-rehabilitation-center</t>
  </si>
  <si>
    <t>SHENANDOAH CENTER</t>
  </si>
  <si>
    <t>50 MULBERRY TREE STREET</t>
  </si>
  <si>
    <t>https://www.genesishcc.com/shenandoah</t>
  </si>
  <si>
    <t>WAYNE NURSING AND REHABILITATION CENTER</t>
  </si>
  <si>
    <t>6999 ROUTE 152</t>
  </si>
  <si>
    <t>https://www.amfmwv.com/locations/wayne-nursing-rehabilitation-center</t>
  </si>
  <si>
    <t>VALLEY CENTER</t>
  </si>
  <si>
    <t>1000 LINCOLN DRIVE</t>
  </si>
  <si>
    <t>SOUTH CHARLESTON</t>
  </si>
  <si>
    <t>https://www.genesishcc.com/valley</t>
  </si>
  <si>
    <t>SUMMERS NURSING AND REHABILITATION CENTER</t>
  </si>
  <si>
    <t>198 JOHN COOK NURSING HOME ROAD</t>
  </si>
  <si>
    <t>HINTON</t>
  </si>
  <si>
    <t>https://www.amfmwv.com/locations/summers-nursing-rehabilitation-center</t>
  </si>
  <si>
    <t>LINCOLN NURSING AND REHABILITATION CENTER</t>
  </si>
  <si>
    <t>200 MONDAY DRIVE</t>
  </si>
  <si>
    <t>HAMLIN</t>
  </si>
  <si>
    <t>https://www.amfmwv.com/locations/lincoln-nursing-rehabilitation-center</t>
  </si>
  <si>
    <t>E.A. HAWSE NURSING AND REHABILITATION CENTER</t>
  </si>
  <si>
    <t>18086 STATE ROUTE 55</t>
  </si>
  <si>
    <t>BAKER</t>
  </si>
  <si>
    <t>https://www.amfmwv.com/locations/e-hawse-nursing-rehabilitation-center</t>
  </si>
  <si>
    <t>*No locked in unit for memory care
*Skilled nursing only</t>
  </si>
  <si>
    <t>OAK RIDGE CENTER</t>
  </si>
  <si>
    <t>1000 ASSOCIATION DRIVE</t>
  </si>
  <si>
    <t>https://completecareoakridge.com/</t>
  </si>
  <si>
    <t>LOGAN CENTER</t>
  </si>
  <si>
    <t>55 LOGAN MINGO MENTAL HEALTH CENTER ROAD</t>
  </si>
  <si>
    <t>https://www.genesishcc.com/logan</t>
  </si>
  <si>
    <t>HAMPSHIRE CENTER</t>
  </si>
  <si>
    <t>260 SUNRISE BOULEVARD</t>
  </si>
  <si>
    <t>https://www.genesishcc.com/hampshire</t>
  </si>
  <si>
    <t>CANTERBURY CENTER</t>
  </si>
  <si>
    <t>80 MADDEX DRIVE</t>
  </si>
  <si>
    <t>SHEPHERDSTOWN</t>
  </si>
  <si>
    <t>https://www.genesishcc.com/canterbury</t>
  </si>
  <si>
    <t>*No locked in unit for memory care and does not take patients that wanders and seek exit
*Skilled nursing only
*Pricing is effective February 1st 2022</t>
  </si>
  <si>
    <t>BRAXTON HEALTH CARE CENTER</t>
  </si>
  <si>
    <t>859 DAYS DRIVE</t>
  </si>
  <si>
    <t>https://www.amfmwv.com/locations/braxton-health-care-center</t>
  </si>
  <si>
    <t>OHIO VALLEY HEALTH CARE</t>
  </si>
  <si>
    <t>222 NICOLETTE ROAD</t>
  </si>
  <si>
    <t>https://ohiovalleyhealthcare.org/</t>
  </si>
  <si>
    <t>MILETREE CENTER</t>
  </si>
  <si>
    <t>825 SUMMIT STREET</t>
  </si>
  <si>
    <t>https://www.genesishcc.com/miletree</t>
  </si>
  <si>
    <t>POCAHONTAS CENTER</t>
  </si>
  <si>
    <t>5 EVERETT TIBBS ROAD</t>
  </si>
  <si>
    <t>MARLINTON</t>
  </si>
  <si>
    <t>https://www.genesishcc.com/pocahontas</t>
  </si>
  <si>
    <t>Number is unavailable. No other number on their website</t>
  </si>
  <si>
    <t>PINE VIEW NURSING AND REHABILITATION CENTER</t>
  </si>
  <si>
    <t>400 MCKINLEY AVENUE</t>
  </si>
  <si>
    <t>HARRISVILLE</t>
  </si>
  <si>
    <t>https://www.nursinghomesite.com/PINE_VIEW_NURSING_AND_REHABILITATION_CENTER_HARRISVILLE_WV</t>
  </si>
  <si>
    <t>1115 MAPLEWOOD AVENUE</t>
  </si>
  <si>
    <t>https://www.amfmwv.com/locations/greenbrier-health-care-center</t>
  </si>
  <si>
    <t>MAPLES NURSING HOME</t>
  </si>
  <si>
    <t>1600 BLAND STREET</t>
  </si>
  <si>
    <t>BLUEFIELD</t>
  </si>
  <si>
    <t>http://maplesrehab.com/</t>
  </si>
  <si>
    <t>$1,400.00 plus level of care</t>
  </si>
  <si>
    <t>*For assisted living, pricing may go up depending on the level of care of the patient</t>
  </si>
  <si>
    <t>PRINCETON HEALTH CARE CENTER</t>
  </si>
  <si>
    <t>315 COURTHOUSE RD.</t>
  </si>
  <si>
    <t>https://www.phcconline.org/</t>
  </si>
  <si>
    <t>*Skilled nursing, long-term care and memory care only</t>
  </si>
  <si>
    <t>STONERISE LINDSIDE</t>
  </si>
  <si>
    <t>10797 SENECA TRAIL SOUTH</t>
  </si>
  <si>
    <t>LINDSIDE</t>
  </si>
  <si>
    <t>https://stonerise.com/what-we-do/transitional-care-centers/stonerise-lindside/</t>
  </si>
  <si>
    <t>*No locked in unit for memory care</t>
  </si>
  <si>
    <t>FAIRMONT HEALTHCARE AND REHABILITATION CENTER</t>
  </si>
  <si>
    <t>130 KAUFMAN DRIVE</t>
  </si>
  <si>
    <t>https://guardianhc.com/locations/fairmont/</t>
  </si>
  <si>
    <t>*Skilled nursing and long-term care only
*Pricing is effective February 1st 2022</t>
  </si>
  <si>
    <t>CABELL HEALTH CARE CENTER</t>
  </si>
  <si>
    <t>30 HIDDEN BROOK WAY</t>
  </si>
  <si>
    <t>CULLODEN</t>
  </si>
  <si>
    <t>https://www.amfmwv.com/locations/cabell-health-care-center</t>
  </si>
  <si>
    <t>ARTHUR B HODGES CENTER, THE</t>
  </si>
  <si>
    <t>300 BAKER LANE</t>
  </si>
  <si>
    <t>https://www.edgewoodsummit.com/arthur-b-hodges-center/</t>
  </si>
  <si>
    <t>BRIDGEPORT HEALTH CARE CENTER</t>
  </si>
  <si>
    <t>1081 MAPLEWOOD DRIVE</t>
  </si>
  <si>
    <t>https://www.amfmwv.com/locations/bridgeport-health-care-center</t>
  </si>
  <si>
    <t>51A009</t>
  </si>
  <si>
    <t>WELCH COMMUNITY HOSPITAL</t>
  </si>
  <si>
    <t>454 MCDOWELL STREET</t>
  </si>
  <si>
    <t>WELCH</t>
  </si>
  <si>
    <t>https://dhhr.wv.gov/officeofhealthfacilities/Pages/Welch-Community-Hospital.aspx</t>
  </si>
  <si>
    <t>51A010</t>
  </si>
  <si>
    <t>NELLA'S INC</t>
  </si>
  <si>
    <t>499 FERGUSON ROAD</t>
  </si>
  <si>
    <t>https://www.nursinghomesite.com/NELLA%27S_INC_ELKINS_WV</t>
  </si>
  <si>
    <t>*Facility name is NELLA’S AT AUTUMN LAKE (NELLAS’S INC)
*Same facility of NELLA’S NURSING HOME or CRYSTAL’S SPRING AT AUTUMN LAKE
*Gave the number of the Admissions Director (___) who runs both building but it was out of service
*No other number to call</t>
  </si>
  <si>
    <t>51A013</t>
  </si>
  <si>
    <t>MINNIE HAMILTON HEALTH CARE</t>
  </si>
  <si>
    <t>186 HOSPITAL DRIVE</t>
  </si>
  <si>
    <t>GRANTSVILLE</t>
  </si>
  <si>
    <t>https://www.mhhs.healthcare/</t>
  </si>
  <si>
    <t>*Facility is a hospital, not a nursing home and refused to give rates for their skilled care as their rates are far different from those in the nursing homes</t>
  </si>
  <si>
    <t>NELLA'S NURSING HOME</t>
  </si>
  <si>
    <t>200 WHITMAN AVENUE, CRYSTAL SPRINGS</t>
  </si>
  <si>
    <t>*Facility name is NELLA’S NURSING HOME or CRYSTAL’S SPRING AT AUTUMN LAKE 
*Same facility of NELLA’S AT AUTUMN LAKE (NELLAS’S INC)
*Number is out of service
*No other number to call</t>
  </si>
  <si>
    <t>HOPEMONT HOSPITAL</t>
  </si>
  <si>
    <t>150 HOPEMONT DRIVE</t>
  </si>
  <si>
    <t>TERRA ALTA</t>
  </si>
  <si>
    <t>https://dhhr.wv.gov/officeofhealthfacilities/Pages/Hopemont-Hospital.aspx</t>
  </si>
  <si>
    <t>*Facility only accepts long term care patients with Medicaid insurance</t>
  </si>
  <si>
    <t>GRANITE REHABILITATION AND WELLNESS</t>
  </si>
  <si>
    <t>3128 BOXELDER DRIVE</t>
  </si>
  <si>
    <t>CHEYENNE</t>
  </si>
  <si>
    <t>https://www.graniterehabilitationandwellness.com/</t>
  </si>
  <si>
    <t>Website not loading</t>
  </si>
  <si>
    <t>SUBLETTE CENTER</t>
  </si>
  <si>
    <t>333 N BRIDGER AVE</t>
  </si>
  <si>
    <t>PINEDALE</t>
  </si>
  <si>
    <t>https://www.sublettecenter.org/</t>
  </si>
  <si>
    <t>BONNIE BLUEJACKET MEMORIAL NURSING HOME</t>
  </si>
  <si>
    <t>388 SOUTH US HWY 20</t>
  </si>
  <si>
    <t>BASIN</t>
  </si>
  <si>
    <t>https://www.trhealth.com/</t>
  </si>
  <si>
    <t>WYOMING RETIREMENT CENTER</t>
  </si>
  <si>
    <t>890 US HWY 20 SOUTH</t>
  </si>
  <si>
    <t>THE LEGACY LIVING AND REHABILITATION CENTER</t>
  </si>
  <si>
    <t>1000 S DOUGLAS HWY</t>
  </si>
  <si>
    <t>GILLETTE</t>
  </si>
  <si>
    <t>WESTON COUNTY HEALTH SERVICES</t>
  </si>
  <si>
    <t>1124 WASHINGTON BLVD</t>
  </si>
  <si>
    <t>NEWCASTLE</t>
  </si>
  <si>
    <t>https://wchs-wy.org/nursing-home/</t>
  </si>
  <si>
    <t>They don't have beds available due to covid and shortage of staff</t>
  </si>
  <si>
    <t>CASPER MOUNTAIN REHABILITATION AND CARE CENTER</t>
  </si>
  <si>
    <t>4305 S POPLAR</t>
  </si>
  <si>
    <t>CASPER</t>
  </si>
  <si>
    <t>https://caspermountainhc.com/</t>
  </si>
  <si>
    <t>POLARIS REHABILITATION AND CARE CENTER</t>
  </si>
  <si>
    <t>2700 E 12TH STREET</t>
  </si>
  <si>
    <t>BIG HORN REHABILITATION AND CARE CENTER</t>
  </si>
  <si>
    <t>1851 BIG HORN AVE</t>
  </si>
  <si>
    <t>They have rooms but they have active covid cases now.
Price will change on april
Shared room- $347
Private room- $370
Price of memory care unit is the same with private/semi private room</t>
  </si>
  <si>
    <t>CODY REGIONAL HEALTH LONG TERM CARE CENTER</t>
  </si>
  <si>
    <t>707 SHERIDAN AVENUE</t>
  </si>
  <si>
    <t>CODY</t>
  </si>
  <si>
    <t>https://www.codyregionalhealth.org/</t>
  </si>
  <si>
    <t>CROOK COUNTY MEDICAL SERVICES DISTRICT LTC</t>
  </si>
  <si>
    <t>713 OAK STREET</t>
  </si>
  <si>
    <t>SUNDANCE</t>
  </si>
  <si>
    <t>http://www.ccmsd.org/</t>
  </si>
  <si>
    <t>NEW HORIZONS CARE CENTER</t>
  </si>
  <si>
    <t>1111 LANE 12</t>
  </si>
  <si>
    <t>LOVELL</t>
  </si>
  <si>
    <t>https://www.nbhh.com/</t>
  </si>
  <si>
    <t>site can’t be reached</t>
  </si>
  <si>
    <t>WIND RIVER REHABILITATON AND WELLNESS</t>
  </si>
  <si>
    <t>1002 FOREST DRIVE</t>
  </si>
  <si>
    <t>https://www.windriverrehabilitationandwellness.com/</t>
  </si>
  <si>
    <t>LIFE CARE CENTER OF CHEYENNE</t>
  </si>
  <si>
    <t>1330 PRAIRIE AVENUE</t>
  </si>
  <si>
    <t>https://lcca.com/locations/wy/cheyenne</t>
  </si>
  <si>
    <t>WESTWARD HEIGHTS CARE CENTER</t>
  </si>
  <si>
    <t>150 CARING WAY</t>
  </si>
  <si>
    <t>LANDER</t>
  </si>
  <si>
    <t>https://www.westward-heights.com/</t>
  </si>
  <si>
    <t>RAWLINS REHABILITATION AND WELLNESS</t>
  </si>
  <si>
    <t>542 16TH STREET</t>
  </si>
  <si>
    <t>RAWLINS</t>
  </si>
  <si>
    <t>https://www.rawlinsrehabilitationandwellness.com/</t>
  </si>
  <si>
    <t>ROCKY MOUNTAIN CARE - EVANSTON</t>
  </si>
  <si>
    <t>475 YELLOW CREEK ROAD</t>
  </si>
  <si>
    <t>http://www.rmcare.com/locations/wyoming/rocky-mountain-care-evanston/</t>
  </si>
  <si>
    <t>WESTVIEW HEALTH CARE CENTER</t>
  </si>
  <si>
    <t>1990 WEST LOUCKS STREET</t>
  </si>
  <si>
    <t>https://lcca.com/locations/wy/westview/</t>
  </si>
  <si>
    <t>DOUGLAS CARE CENTER LLC</t>
  </si>
  <si>
    <t>1108 BIRCH STREET</t>
  </si>
  <si>
    <t>https://douglascarecenter.com/</t>
  </si>
  <si>
    <t>LARAMIE CARE CENTER</t>
  </si>
  <si>
    <t>503 S 18TH ST</t>
  </si>
  <si>
    <t>LARAMIE</t>
  </si>
  <si>
    <t>ST JOHN'S HEALTH SAGE LIVING</t>
  </si>
  <si>
    <t>625 EAST BROADWAY, BUILDING B</t>
  </si>
  <si>
    <t>https://www.sageliving.health/</t>
  </si>
  <si>
    <t>WORLAND HEALTHCARE AND REHABILITATION CENTER</t>
  </si>
  <si>
    <t>1901 HOWELL AVENUE</t>
  </si>
  <si>
    <t>WORLAND</t>
  </si>
  <si>
    <t xml:space="preserve">No beds available for memory care. </t>
  </si>
  <si>
    <t>LIFE CARE CENTER OF CASPER</t>
  </si>
  <si>
    <t>4041 SOUTH POPLAR STREET</t>
  </si>
  <si>
    <t>https://lcca.com/locations/wy/casper/</t>
  </si>
  <si>
    <t>MORNING STAR CARE CENTER</t>
  </si>
  <si>
    <t>4 NORTH FORK ROAD</t>
  </si>
  <si>
    <t>FORT WASHAKIE</t>
  </si>
  <si>
    <t>THERMOPOLIS REHABILITATION AND WELLNESS</t>
  </si>
  <si>
    <t>1210 CANYON HILLS RD</t>
  </si>
  <si>
    <t>THERMOPOLIS</t>
  </si>
  <si>
    <t>https://www.thermopolisrehabilitationandwellness.com/</t>
  </si>
  <si>
    <t>PLATTE COUNTY LEGACY HOME</t>
  </si>
  <si>
    <t>100 19TH ST</t>
  </si>
  <si>
    <t>WHEATLAND</t>
  </si>
  <si>
    <t>GREEN HOUSE LIVING FOR SHERIDAN</t>
  </si>
  <si>
    <t>2311 SHIRLEY COVE</t>
  </si>
  <si>
    <t>https://sheridangreenhouse.org/</t>
  </si>
  <si>
    <t>No beds at the moment because of the renovation of the facility</t>
  </si>
  <si>
    <t>SARATOGA CARE CENTER LLC</t>
  </si>
  <si>
    <t>207 EAST HOLLY AVENUE</t>
  </si>
  <si>
    <t>SAGE VIEW CARE CENTER</t>
  </si>
  <si>
    <t>1325 SAGE STREET</t>
  </si>
  <si>
    <t>ROCK SPRINGS</t>
  </si>
  <si>
    <t>https://www.sageviewcarecenter.com/</t>
  </si>
  <si>
    <t>GOSHEN HEALTHCARE COMMUNITY</t>
  </si>
  <si>
    <t>2009 LARAMIE STREET</t>
  </si>
  <si>
    <t>https://vetras.com/</t>
  </si>
  <si>
    <t>53A002</t>
  </si>
  <si>
    <t>AMIE HOLT CARE CENTER</t>
  </si>
  <si>
    <t>497 W LOTT</t>
  </si>
  <si>
    <t>https://www.jchealthcare.com/</t>
  </si>
  <si>
    <t>53A050</t>
  </si>
  <si>
    <t>STAR VALLEY CARE CENTER</t>
  </si>
  <si>
    <t>130 HOSPITAL LANE</t>
  </si>
  <si>
    <t>AFTON</t>
  </si>
  <si>
    <t>https://starvalleyhealth.org/</t>
  </si>
  <si>
    <t>53A051</t>
  </si>
  <si>
    <t>SOUTH LINCOLN NURSING CENTER</t>
  </si>
  <si>
    <t>711 ONYX STREET</t>
  </si>
  <si>
    <t>KEMMERER</t>
  </si>
  <si>
    <t>https://www.southlincolnmedical.com/</t>
  </si>
</sst>
</file>

<file path=xl/styles.xml><?xml version="1.0" encoding="utf-8"?>
<styleSheet xmlns="http://schemas.openxmlformats.org/spreadsheetml/2006/main" xmlns:x14ac="http://schemas.microsoft.com/office/spreadsheetml/2009/9/ac" xmlns:mc="http://schemas.openxmlformats.org/markup-compatibility/2006">
  <numFmts count="8">
    <numFmt numFmtId="164" formatCode="m/d/yyyy"/>
    <numFmt numFmtId="165" formatCode="&quot;$&quot;#,##0.00"/>
    <numFmt numFmtId="166" formatCode="mm/dd/yyyy"/>
    <numFmt numFmtId="167" formatCode="&quot;$&quot;#,##0"/>
    <numFmt numFmtId="168" formatCode="mm/dd/yy"/>
    <numFmt numFmtId="169" formatCode="m/d/yy"/>
    <numFmt numFmtId="170" formatCode="#,##0&quot;$&quot;"/>
    <numFmt numFmtId="171" formatCode="m yyyy"/>
  </numFmts>
  <fonts count="61">
    <font>
      <sz val="10.0"/>
      <color rgb="FF000000"/>
      <name val="Arial"/>
      <scheme val="minor"/>
    </font>
    <font>
      <color theme="1"/>
      <name val="Arial"/>
      <scheme val="minor"/>
    </font>
    <font>
      <b/>
      <sz val="10.0"/>
      <color rgb="FF000000"/>
      <name val="Arial"/>
    </font>
    <font>
      <b/>
      <color rgb="FFCC0000"/>
      <name val="Arial"/>
    </font>
    <font>
      <b/>
      <color theme="1"/>
      <name val="Arial"/>
    </font>
    <font>
      <i/>
      <sz val="10.0"/>
      <color rgb="FF000000"/>
      <name val="Arial"/>
    </font>
    <font>
      <u/>
      <color rgb="FF1155CC"/>
      <name val="Arial"/>
    </font>
    <font>
      <color rgb="FFCC0000"/>
      <name val="Arial"/>
    </font>
    <font>
      <color theme="1"/>
      <name val="Arial"/>
    </font>
    <font>
      <u/>
      <color rgb="FF1155CC"/>
      <name val="Arial"/>
    </font>
    <font>
      <sz val="10.0"/>
      <color rgb="FF000000"/>
      <name val="Arial"/>
    </font>
    <font>
      <u/>
      <color rgb="FFCC0000"/>
      <name val="Arial"/>
    </font>
    <font>
      <u/>
      <color rgb="FFCC0000"/>
      <name val="Arial"/>
    </font>
    <font>
      <u/>
      <color rgb="FFCC0000"/>
      <name val="Arial"/>
    </font>
    <font>
      <sz val="10.0"/>
      <color rgb="FFEA4335"/>
      <name val="Arial"/>
    </font>
    <font>
      <u/>
      <color rgb="FF0000FF"/>
    </font>
    <font>
      <color rgb="FF000000"/>
      <name val="Arial"/>
    </font>
    <font>
      <u/>
      <color rgb="FFCC0000"/>
      <name val="Arial"/>
    </font>
    <font>
      <u/>
      <color rgb="FF0000FF"/>
    </font>
    <font>
      <u/>
      <color rgb="FF1155CC"/>
      <name val="Arial"/>
    </font>
    <font>
      <u/>
      <color rgb="FFCC0000"/>
      <name val="Arial"/>
    </font>
    <font>
      <u/>
      <color rgb="FF0000FF"/>
      <name val="Arial"/>
    </font>
    <font>
      <u/>
      <color rgb="FFCC0000"/>
      <name val="Arial"/>
    </font>
    <font>
      <b/>
      <sz val="11.0"/>
      <color rgb="FFFFFFFF"/>
      <name val="Arial"/>
    </font>
    <font>
      <u/>
      <sz val="10.0"/>
      <color theme="5"/>
      <name val="Arial"/>
    </font>
    <font>
      <u/>
      <sz val="10.0"/>
      <color theme="5"/>
      <name val="Arial"/>
    </font>
    <font>
      <u/>
      <color rgb="FFC00000"/>
      <name val="Arial"/>
    </font>
    <font>
      <u/>
      <color rgb="FFD93025"/>
      <name val="Arial"/>
    </font>
    <font>
      <u/>
      <color theme="5"/>
      <name val="Arial"/>
    </font>
    <font>
      <u/>
      <sz val="10.0"/>
      <color rgb="FF1155CC"/>
      <name val="Arial"/>
    </font>
    <font>
      <color rgb="FFFF0000"/>
      <name val="Arial"/>
      <scheme val="minor"/>
    </font>
    <font>
      <u/>
      <color rgb="FFC00000"/>
      <name val="Arial"/>
    </font>
    <font>
      <b/>
      <sz val="10.0"/>
      <color rgb="FFFFFFFF"/>
      <name val="Arial"/>
    </font>
    <font>
      <b/>
      <u/>
      <sz val="10.0"/>
      <color theme="5"/>
      <name val="Arial"/>
    </font>
    <font>
      <color rgb="FFC00000"/>
      <name val="Arial"/>
    </font>
    <font>
      <sz val="7.0"/>
      <color rgb="FFCC0000"/>
      <name val="Arial"/>
    </font>
    <font>
      <sz val="8.0"/>
      <color rgb="FFCC0000"/>
      <name val="Arial"/>
    </font>
    <font>
      <u/>
      <sz val="10.0"/>
      <color theme="5"/>
      <name val="Arial"/>
    </font>
    <font>
      <u/>
      <color theme="5"/>
      <name val="Arial"/>
    </font>
    <font>
      <u/>
      <color theme="5"/>
      <name val="Arial"/>
    </font>
    <font>
      <u/>
      <color rgb="FFEA4335"/>
      <name val="Arial"/>
    </font>
    <font>
      <u/>
      <color theme="5"/>
    </font>
    <font>
      <color theme="5"/>
      <name val="Arial"/>
      <scheme val="minor"/>
    </font>
    <font>
      <color rgb="FFC00000"/>
      <name val="Arial"/>
      <scheme val="minor"/>
    </font>
    <font>
      <sz val="11.0"/>
      <color rgb="FFFFFFFF"/>
      <name val="Arial"/>
    </font>
    <font>
      <u/>
      <sz val="11.0"/>
      <color rgb="FF1A0DAB"/>
      <name val="Arial"/>
    </font>
    <font>
      <u/>
      <color rgb="FFCC0000"/>
      <name val="Arial"/>
    </font>
    <font>
      <u/>
      <color rgb="FF1155CC"/>
      <name val="Arial"/>
    </font>
    <font>
      <u/>
      <color rgb="FFCC0000"/>
      <name val="Arial"/>
    </font>
    <font>
      <color theme="5"/>
      <name val="Arial"/>
    </font>
    <font>
      <u/>
      <color theme="5"/>
      <name val="Arial"/>
    </font>
    <font>
      <color theme="6"/>
      <name val="Arial"/>
    </font>
    <font>
      <sz val="10.0"/>
      <color rgb="FFC00000"/>
      <name val="Arial"/>
    </font>
    <font>
      <sz val="6.0"/>
      <color rgb="FFCC0000"/>
      <name val="Arial"/>
    </font>
    <font>
      <u/>
      <sz val="11.0"/>
      <color rgb="FF0000FF"/>
      <name val="Calibri"/>
    </font>
    <font>
      <color rgb="FFFF0000"/>
      <name val="Arial"/>
    </font>
    <font>
      <sz val="9.0"/>
      <color rgb="FFCC0000"/>
      <name val="Arial"/>
    </font>
    <font>
      <sz val="10.0"/>
      <color rgb="FFCC0000"/>
      <name val="Arial"/>
    </font>
    <font>
      <u/>
      <color rgb="FF1155CC"/>
      <name val="Arial"/>
    </font>
    <font>
      <u/>
      <color rgb="FF1155CC"/>
    </font>
    <font>
      <u/>
      <color rgb="FF1155CC"/>
    </font>
  </fonts>
  <fills count="9">
    <fill>
      <patternFill patternType="none"/>
    </fill>
    <fill>
      <patternFill patternType="lightGray"/>
    </fill>
    <fill>
      <patternFill patternType="solid">
        <fgColor rgb="FF4DD0E1"/>
        <bgColor rgb="FF4DD0E1"/>
      </patternFill>
    </fill>
    <fill>
      <patternFill patternType="solid">
        <fgColor rgb="FFFFFFFF"/>
        <bgColor rgb="FFFFFFFF"/>
      </patternFill>
    </fill>
    <fill>
      <patternFill patternType="solid">
        <fgColor rgb="FFE0F7FA"/>
        <bgColor rgb="FFE0F7FA"/>
      </patternFill>
    </fill>
    <fill>
      <patternFill patternType="solid">
        <fgColor rgb="FFFFFF00"/>
        <bgColor rgb="FFFFFF00"/>
      </patternFill>
    </fill>
    <fill>
      <patternFill patternType="solid">
        <fgColor theme="0"/>
        <bgColor theme="0"/>
      </patternFill>
    </fill>
    <fill>
      <patternFill patternType="solid">
        <fgColor rgb="FFD93025"/>
        <bgColor rgb="FFD93025"/>
      </patternFill>
    </fill>
    <fill>
      <patternFill patternType="solid">
        <fgColor theme="5"/>
        <bgColor theme="5"/>
      </patternFill>
    </fill>
  </fills>
  <borders count="1">
    <border/>
  </borders>
  <cellStyleXfs count="1">
    <xf borderId="0" fillId="0" fontId="0" numFmtId="0" applyAlignment="1" applyFont="1"/>
  </cellStyleXfs>
  <cellXfs count="249">
    <xf borderId="0" fillId="0" fontId="0" numFmtId="0" xfId="0" applyAlignment="1" applyFont="1">
      <alignment readingOrder="0" shrinkToFit="0" vertical="bottom" wrapText="0"/>
    </xf>
    <xf borderId="0" fillId="0" fontId="1" numFmtId="0" xfId="0" applyFont="1"/>
    <xf borderId="0" fillId="0" fontId="1" numFmtId="0" xfId="0" applyAlignment="1" applyFont="1">
      <alignment horizontal="center"/>
    </xf>
    <xf borderId="0" fillId="2" fontId="2" numFmtId="0" xfId="0" applyAlignment="1" applyFill="1" applyFont="1">
      <alignment horizontal="center" readingOrder="0" shrinkToFit="0" vertical="center" wrapText="1"/>
    </xf>
    <xf borderId="0" fillId="2" fontId="3" numFmtId="0" xfId="0" applyAlignment="1" applyFont="1">
      <alignment horizontal="center" readingOrder="0" shrinkToFit="0" vertical="center" wrapText="1"/>
    </xf>
    <xf borderId="0" fillId="2" fontId="3" numFmtId="0" xfId="0" applyAlignment="1" applyFont="1">
      <alignment horizontal="left" readingOrder="0" shrinkToFit="0" vertical="center" wrapText="1"/>
    </xf>
    <xf borderId="0" fillId="2" fontId="3" numFmtId="165" xfId="0" applyAlignment="1" applyFont="1" applyNumberFormat="1">
      <alignment horizontal="center" readingOrder="0" shrinkToFit="0" vertical="center" wrapText="1"/>
    </xf>
    <xf borderId="0" fillId="2" fontId="3" numFmtId="0" xfId="0" applyAlignment="1" applyFont="1">
      <alignment horizontal="left" readingOrder="0" shrinkToFit="0" vertical="center" wrapText="1"/>
    </xf>
    <xf borderId="0" fillId="0" fontId="4" numFmtId="0" xfId="0" applyAlignment="1" applyFont="1">
      <alignment horizontal="center" shrinkToFit="0" vertical="center" wrapText="1"/>
    </xf>
    <xf borderId="0" fillId="0" fontId="4" numFmtId="0" xfId="0" applyAlignment="1" applyFont="1">
      <alignment horizontal="center" readingOrder="0" shrinkToFit="0" vertical="center" wrapText="1"/>
    </xf>
    <xf quotePrefix="1" borderId="0" fillId="3" fontId="5" numFmtId="0" xfId="0" applyAlignment="1" applyFill="1" applyFont="1">
      <alignment horizontal="right" readingOrder="0" shrinkToFit="0" vertical="bottom" wrapText="0"/>
    </xf>
    <xf borderId="0" fillId="3" fontId="5" numFmtId="0" xfId="0" applyAlignment="1" applyFont="1">
      <alignment readingOrder="0" shrinkToFit="0" vertical="bottom" wrapText="0"/>
    </xf>
    <xf borderId="0" fillId="3" fontId="5" numFmtId="0" xfId="0" applyAlignment="1" applyFont="1">
      <alignment horizontal="right" readingOrder="0" shrinkToFit="0" vertical="bottom" wrapText="0"/>
    </xf>
    <xf borderId="0" fillId="3" fontId="6" numFmtId="0" xfId="0" applyAlignment="1" applyFont="1">
      <alignment horizontal="left" readingOrder="0"/>
    </xf>
    <xf borderId="0" fillId="3" fontId="7" numFmtId="0" xfId="0" applyAlignment="1" applyFont="1">
      <alignment horizontal="left" readingOrder="0"/>
    </xf>
    <xf borderId="0" fillId="3" fontId="7" numFmtId="164" xfId="0" applyAlignment="1" applyFont="1" applyNumberFormat="1">
      <alignment horizontal="center" readingOrder="0"/>
    </xf>
    <xf borderId="0" fillId="3" fontId="7" numFmtId="0" xfId="0" applyAlignment="1" applyFont="1">
      <alignment horizontal="center" readingOrder="0"/>
    </xf>
    <xf borderId="0" fillId="3" fontId="7" numFmtId="165" xfId="0" applyAlignment="1" applyFont="1" applyNumberFormat="1">
      <alignment horizontal="center" readingOrder="0" shrinkToFit="0" wrapText="1"/>
    </xf>
    <xf borderId="0" fillId="3" fontId="7" numFmtId="0" xfId="0" applyAlignment="1" applyFont="1">
      <alignment horizontal="left" readingOrder="0"/>
    </xf>
    <xf borderId="0" fillId="0" fontId="8" numFmtId="0" xfId="0" applyAlignment="1" applyFont="1">
      <alignment readingOrder="0"/>
    </xf>
    <xf borderId="0" fillId="0" fontId="8" numFmtId="0" xfId="0" applyFont="1"/>
    <xf quotePrefix="1" borderId="0" fillId="4" fontId="5" numFmtId="0" xfId="0" applyAlignment="1" applyFill="1" applyFont="1">
      <alignment horizontal="right" readingOrder="0" shrinkToFit="0" vertical="bottom" wrapText="0"/>
    </xf>
    <xf borderId="0" fillId="4" fontId="5" numFmtId="0" xfId="0" applyAlignment="1" applyFont="1">
      <alignment readingOrder="0" shrinkToFit="0" vertical="bottom" wrapText="0"/>
    </xf>
    <xf borderId="0" fillId="4" fontId="5" numFmtId="0" xfId="0" applyAlignment="1" applyFont="1">
      <alignment horizontal="right" readingOrder="0" shrinkToFit="0" vertical="bottom" wrapText="0"/>
    </xf>
    <xf borderId="0" fillId="4" fontId="9" numFmtId="0" xfId="0" applyAlignment="1" applyFont="1">
      <alignment horizontal="left" readingOrder="0"/>
    </xf>
    <xf borderId="0" fillId="4" fontId="7" numFmtId="0" xfId="0" applyAlignment="1" applyFont="1">
      <alignment horizontal="left" readingOrder="0"/>
    </xf>
    <xf borderId="0" fillId="4" fontId="7" numFmtId="164" xfId="0" applyAlignment="1" applyFont="1" applyNumberFormat="1">
      <alignment horizontal="center" readingOrder="0"/>
    </xf>
    <xf borderId="0" fillId="4" fontId="7" numFmtId="0" xfId="0" applyAlignment="1" applyFont="1">
      <alignment horizontal="center" readingOrder="0"/>
    </xf>
    <xf borderId="0" fillId="4" fontId="7" numFmtId="165" xfId="0" applyAlignment="1" applyFont="1" applyNumberFormat="1">
      <alignment horizontal="center" readingOrder="0" shrinkToFit="0" wrapText="1"/>
    </xf>
    <xf borderId="0" fillId="4" fontId="7" numFmtId="0" xfId="0" applyAlignment="1" applyFont="1">
      <alignment horizontal="left" readingOrder="0"/>
    </xf>
    <xf borderId="0" fillId="4" fontId="10" numFmtId="0" xfId="0" applyAlignment="1" applyFont="1">
      <alignment horizontal="right" readingOrder="0" shrinkToFit="0" vertical="bottom" wrapText="0"/>
    </xf>
    <xf borderId="0" fillId="4" fontId="10" numFmtId="0" xfId="0" applyAlignment="1" applyFont="1">
      <alignment readingOrder="0" shrinkToFit="0" vertical="bottom" wrapText="0"/>
    </xf>
    <xf borderId="0" fillId="4" fontId="7" numFmtId="0" xfId="0" applyAlignment="1" applyFont="1">
      <alignment horizontal="left" readingOrder="0" shrinkToFit="0" wrapText="1"/>
    </xf>
    <xf borderId="0" fillId="4" fontId="7" numFmtId="0" xfId="0" applyAlignment="1" applyFont="1">
      <alignment horizontal="left" readingOrder="0" shrinkToFit="0" wrapText="1"/>
    </xf>
    <xf borderId="0" fillId="3" fontId="10" numFmtId="0" xfId="0" applyAlignment="1" applyFont="1">
      <alignment horizontal="right" readingOrder="0" shrinkToFit="0" vertical="bottom" wrapText="0"/>
    </xf>
    <xf borderId="0" fillId="3" fontId="10" numFmtId="0" xfId="0" applyAlignment="1" applyFont="1">
      <alignment readingOrder="0" shrinkToFit="0" vertical="bottom" wrapText="0"/>
    </xf>
    <xf borderId="0" fillId="3" fontId="7" numFmtId="0" xfId="0" applyAlignment="1" applyFont="1">
      <alignment horizontal="center" readingOrder="0" shrinkToFit="0" wrapText="1"/>
    </xf>
    <xf borderId="0" fillId="3" fontId="7" numFmtId="0" xfId="0" applyAlignment="1" applyFont="1">
      <alignment horizontal="left" readingOrder="0" shrinkToFit="0" wrapText="1"/>
    </xf>
    <xf borderId="0" fillId="3" fontId="7" numFmtId="0" xfId="0" applyAlignment="1" applyFont="1">
      <alignment horizontal="left" readingOrder="0" shrinkToFit="0" wrapText="1"/>
    </xf>
    <xf borderId="0" fillId="4" fontId="7" numFmtId="0" xfId="0" applyAlignment="1" applyFont="1">
      <alignment horizontal="center" readingOrder="0" shrinkToFit="0" wrapText="1"/>
    </xf>
    <xf borderId="0" fillId="4" fontId="7" numFmtId="3" xfId="0" applyAlignment="1" applyFont="1" applyNumberFormat="1">
      <alignment horizontal="left" readingOrder="0" shrinkToFit="0" wrapText="1"/>
    </xf>
    <xf borderId="0" fillId="3" fontId="7" numFmtId="165" xfId="0" applyAlignment="1" applyFont="1" applyNumberFormat="1">
      <alignment horizontal="center" readingOrder="0" shrinkToFit="0" wrapText="1"/>
    </xf>
    <xf borderId="0" fillId="4" fontId="11" numFmtId="0" xfId="0" applyAlignment="1" applyFont="1">
      <alignment horizontal="left" readingOrder="0"/>
    </xf>
    <xf borderId="0" fillId="4" fontId="7" numFmtId="0" xfId="0" applyAlignment="1" applyFont="1">
      <alignment horizontal="center"/>
    </xf>
    <xf borderId="0" fillId="4" fontId="7" numFmtId="165" xfId="0" applyAlignment="1" applyFont="1" applyNumberFormat="1">
      <alignment horizontal="center" shrinkToFit="0" wrapText="1"/>
    </xf>
    <xf borderId="0" fillId="5" fontId="7" numFmtId="165" xfId="0" applyAlignment="1" applyFill="1" applyFont="1" applyNumberFormat="1">
      <alignment horizontal="center" readingOrder="0" shrinkToFit="0" wrapText="1"/>
    </xf>
    <xf borderId="0" fillId="5" fontId="7" numFmtId="165" xfId="0" applyAlignment="1" applyFont="1" applyNumberFormat="1">
      <alignment horizontal="center" readingOrder="0"/>
    </xf>
    <xf borderId="0" fillId="4" fontId="7" numFmtId="165" xfId="0" applyAlignment="1" applyFont="1" applyNumberFormat="1">
      <alignment horizontal="center" readingOrder="0"/>
    </xf>
    <xf borderId="0" fillId="3" fontId="7" numFmtId="0" xfId="0" applyAlignment="1" applyFont="1">
      <alignment horizontal="center"/>
    </xf>
    <xf borderId="0" fillId="3" fontId="7" numFmtId="165" xfId="0" applyAlignment="1" applyFont="1" applyNumberFormat="1">
      <alignment horizontal="center" shrinkToFit="0" wrapText="1"/>
    </xf>
    <xf borderId="0" fillId="4" fontId="7" numFmtId="165" xfId="0" applyAlignment="1" applyFont="1" applyNumberFormat="1">
      <alignment horizontal="center" readingOrder="0"/>
    </xf>
    <xf borderId="0" fillId="3" fontId="12" numFmtId="0" xfId="0" applyAlignment="1" applyFont="1">
      <alignment horizontal="left" readingOrder="0"/>
    </xf>
    <xf borderId="0" fillId="3" fontId="7" numFmtId="166" xfId="0" applyAlignment="1" applyFont="1" applyNumberFormat="1">
      <alignment horizontal="center" readingOrder="0"/>
    </xf>
    <xf borderId="0" fillId="3" fontId="7" numFmtId="167" xfId="0" applyAlignment="1" applyFont="1" applyNumberFormat="1">
      <alignment horizontal="center" readingOrder="0"/>
    </xf>
    <xf borderId="0" fillId="3" fontId="7" numFmtId="165" xfId="0" applyAlignment="1" applyFont="1" applyNumberFormat="1">
      <alignment horizontal="center" readingOrder="0"/>
    </xf>
    <xf borderId="0" fillId="4" fontId="7" numFmtId="168" xfId="0" applyAlignment="1" applyFont="1" applyNumberFormat="1">
      <alignment horizontal="center" readingOrder="0"/>
    </xf>
    <xf borderId="0" fillId="3" fontId="7" numFmtId="168" xfId="0" applyAlignment="1" applyFont="1" applyNumberFormat="1">
      <alignment horizontal="center" readingOrder="0"/>
    </xf>
    <xf borderId="0" fillId="4" fontId="7" numFmtId="166" xfId="0" applyAlignment="1" applyFont="1" applyNumberFormat="1">
      <alignment horizontal="center" readingOrder="0"/>
    </xf>
    <xf borderId="0" fillId="4" fontId="7" numFmtId="0" xfId="0" applyAlignment="1" applyFont="1">
      <alignment horizontal="left"/>
    </xf>
    <xf borderId="0" fillId="4" fontId="7" numFmtId="165" xfId="0" applyAlignment="1" applyFont="1" applyNumberFormat="1">
      <alignment horizontal="center"/>
    </xf>
    <xf borderId="0" fillId="3" fontId="7" numFmtId="165" xfId="0" applyAlignment="1" applyFont="1" applyNumberFormat="1">
      <alignment horizontal="center"/>
    </xf>
    <xf borderId="0" fillId="4" fontId="13" numFmtId="0" xfId="0" applyAlignment="1" applyFont="1">
      <alignment horizontal="left" readingOrder="0"/>
    </xf>
    <xf borderId="0" fillId="3" fontId="7" numFmtId="0" xfId="0" applyAlignment="1" applyFont="1">
      <alignment readingOrder="0"/>
    </xf>
    <xf borderId="0" fillId="3" fontId="14" numFmtId="0" xfId="0" applyAlignment="1" applyFont="1">
      <alignment horizontal="left" readingOrder="0"/>
    </xf>
    <xf borderId="0" fillId="3" fontId="7" numFmtId="0" xfId="0" applyAlignment="1" applyFont="1">
      <alignment horizontal="left"/>
    </xf>
    <xf borderId="0" fillId="4" fontId="10" numFmtId="11" xfId="0" applyAlignment="1" applyFont="1" applyNumberFormat="1">
      <alignment horizontal="right" readingOrder="0" shrinkToFit="0" vertical="bottom" wrapText="0"/>
    </xf>
    <xf borderId="0" fillId="3" fontId="1" numFmtId="0" xfId="0" applyAlignment="1" applyFont="1">
      <alignment shrinkToFit="0" wrapText="1"/>
    </xf>
    <xf borderId="0" fillId="4" fontId="1" numFmtId="0" xfId="0" applyAlignment="1" applyFont="1">
      <alignment shrinkToFit="0" wrapText="1"/>
    </xf>
    <xf borderId="0" fillId="3" fontId="15" numFmtId="0" xfId="0" applyAlignment="1" applyFont="1">
      <alignment readingOrder="0"/>
    </xf>
    <xf borderId="0" fillId="3" fontId="10" numFmtId="11" xfId="0" applyAlignment="1" applyFont="1" applyNumberFormat="1">
      <alignment horizontal="right" readingOrder="0" shrinkToFit="0" vertical="bottom" wrapText="0"/>
    </xf>
    <xf borderId="0" fillId="4" fontId="16" numFmtId="0" xfId="0" applyAlignment="1" applyFont="1">
      <alignment horizontal="right" readingOrder="0"/>
    </xf>
    <xf borderId="0" fillId="3" fontId="7" numFmtId="0" xfId="0" applyAlignment="1" applyFont="1">
      <alignment horizontal="center" readingOrder="0" vertical="bottom"/>
    </xf>
    <xf borderId="0" fillId="4" fontId="7" numFmtId="0" xfId="0" applyAlignment="1" applyFont="1">
      <alignment horizontal="center" readingOrder="0" vertical="bottom"/>
    </xf>
    <xf borderId="0" fillId="3" fontId="7" numFmtId="164" xfId="0" applyAlignment="1" applyFont="1" applyNumberFormat="1">
      <alignment horizontal="center" readingOrder="0" vertical="bottom"/>
    </xf>
    <xf borderId="0" fillId="4" fontId="7" numFmtId="164" xfId="0" applyAlignment="1" applyFont="1" applyNumberFormat="1">
      <alignment horizontal="center" readingOrder="0" vertical="bottom"/>
    </xf>
    <xf borderId="0" fillId="5" fontId="7" numFmtId="165" xfId="0" applyAlignment="1" applyFont="1" applyNumberFormat="1">
      <alignment horizontal="center"/>
    </xf>
    <xf borderId="0" fillId="4" fontId="7" numFmtId="166" xfId="0" applyAlignment="1" applyFont="1" applyNumberFormat="1">
      <alignment horizontal="center" readingOrder="0" vertical="bottom"/>
    </xf>
    <xf borderId="0" fillId="3" fontId="7" numFmtId="166" xfId="0" applyAlignment="1" applyFont="1" applyNumberFormat="1">
      <alignment horizontal="center" readingOrder="0" vertical="bottom"/>
    </xf>
    <xf borderId="0" fillId="3" fontId="17" numFmtId="0" xfId="0" applyAlignment="1" applyFont="1">
      <alignment horizontal="left" readingOrder="0"/>
    </xf>
    <xf borderId="0" fillId="3" fontId="7" numFmtId="165" xfId="0" applyAlignment="1" applyFont="1" applyNumberFormat="1">
      <alignment horizontal="center" readingOrder="0" shrinkToFit="0" vertical="bottom" wrapText="1"/>
    </xf>
    <xf borderId="0" fillId="4" fontId="7" numFmtId="165" xfId="0" applyAlignment="1" applyFont="1" applyNumberFormat="1">
      <alignment horizontal="center" readingOrder="0" shrinkToFit="0" vertical="bottom" wrapText="1"/>
    </xf>
    <xf borderId="0" fillId="4" fontId="8" numFmtId="0" xfId="0" applyAlignment="1" applyFont="1">
      <alignment vertical="bottom"/>
    </xf>
    <xf borderId="0" fillId="4" fontId="7" numFmtId="0" xfId="0" applyAlignment="1" applyFont="1">
      <alignment horizontal="center" vertical="bottom"/>
    </xf>
    <xf borderId="0" fillId="4" fontId="7" numFmtId="0" xfId="0" applyAlignment="1" applyFont="1">
      <alignment horizontal="left" readingOrder="0" shrinkToFit="0" vertical="bottom" wrapText="1"/>
    </xf>
    <xf borderId="0" fillId="4" fontId="7" numFmtId="0" xfId="0" applyAlignment="1" applyFont="1">
      <alignment vertical="bottom"/>
    </xf>
    <xf borderId="0" fillId="4" fontId="18" numFmtId="0" xfId="0" applyAlignment="1" applyFont="1">
      <alignment readingOrder="0"/>
    </xf>
    <xf borderId="0" fillId="4" fontId="7" numFmtId="0" xfId="0" applyAlignment="1" applyFont="1">
      <alignment horizontal="center" readingOrder="0"/>
    </xf>
    <xf borderId="0" fillId="3" fontId="7" numFmtId="0" xfId="0" applyAlignment="1" applyFont="1">
      <alignment horizontal="center" readingOrder="0"/>
    </xf>
    <xf borderId="0" fillId="3" fontId="7" numFmtId="0" xfId="0" applyAlignment="1" applyFont="1">
      <alignment horizontal="left" readingOrder="0" shrinkToFit="0" wrapText="0"/>
    </xf>
    <xf borderId="0" fillId="4" fontId="7" numFmtId="169" xfId="0" applyAlignment="1" applyFont="1" applyNumberFormat="1">
      <alignment horizontal="center" readingOrder="0"/>
    </xf>
    <xf borderId="0" fillId="4" fontId="7" numFmtId="165" xfId="0" applyAlignment="1" applyFont="1" applyNumberFormat="1">
      <alignment horizontal="left" readingOrder="0"/>
    </xf>
    <xf borderId="0" fillId="3" fontId="7" numFmtId="0" xfId="0" applyAlignment="1" applyFont="1">
      <alignment vertical="bottom"/>
    </xf>
    <xf borderId="0" fillId="4" fontId="7" numFmtId="0" xfId="0" applyAlignment="1" applyFont="1">
      <alignment vertical="bottom"/>
    </xf>
    <xf borderId="0" fillId="4" fontId="8" numFmtId="0" xfId="0" applyAlignment="1" applyFont="1">
      <alignment horizontal="right" readingOrder="0"/>
    </xf>
    <xf borderId="0" fillId="3" fontId="7" numFmtId="166" xfId="0" applyAlignment="1" applyFont="1" applyNumberFormat="1">
      <alignment horizontal="center" vertical="bottom"/>
    </xf>
    <xf borderId="0" fillId="4" fontId="7" numFmtId="0" xfId="0" applyAlignment="1" applyFont="1">
      <alignment horizontal="left" readingOrder="0"/>
    </xf>
    <xf borderId="0" fillId="4" fontId="7" numFmtId="0" xfId="0" applyAlignment="1" applyFont="1">
      <alignment horizontal="left" readingOrder="0" vertical="center"/>
    </xf>
    <xf borderId="0" fillId="4" fontId="19" numFmtId="0" xfId="0" applyAlignment="1" applyFont="1">
      <alignment horizontal="left" readingOrder="0" shrinkToFit="0" wrapText="1"/>
    </xf>
    <xf borderId="0" fillId="3" fontId="16" numFmtId="0" xfId="0" applyAlignment="1" applyFont="1">
      <alignment horizontal="left" readingOrder="0"/>
    </xf>
    <xf borderId="0" fillId="4" fontId="16" numFmtId="0" xfId="0" applyAlignment="1" applyFont="1">
      <alignment horizontal="left" readingOrder="0"/>
    </xf>
    <xf borderId="0" fillId="4" fontId="20" numFmtId="0" xfId="0" applyAlignment="1" applyFont="1">
      <alignment horizontal="left" readingOrder="0" shrinkToFit="0" wrapText="1"/>
    </xf>
    <xf borderId="0" fillId="3" fontId="7" numFmtId="0" xfId="0" applyAlignment="1" applyFont="1">
      <alignment horizontal="center" readingOrder="0" shrinkToFit="0" wrapText="1"/>
    </xf>
    <xf borderId="0" fillId="4" fontId="7" numFmtId="0" xfId="0" applyAlignment="1" applyFont="1">
      <alignment horizontal="center" readingOrder="0" shrinkToFit="0" wrapText="1"/>
    </xf>
    <xf borderId="0" fillId="4" fontId="21" numFmtId="0" xfId="0" applyAlignment="1" applyFont="1">
      <alignment horizontal="left" readingOrder="0"/>
    </xf>
    <xf borderId="0" fillId="3" fontId="7" numFmtId="0" xfId="0" applyAlignment="1" applyFont="1">
      <alignment horizontal="center" vertical="bottom"/>
    </xf>
    <xf borderId="0" fillId="3" fontId="7" numFmtId="169" xfId="0" applyAlignment="1" applyFont="1" applyNumberFormat="1">
      <alignment horizontal="center" readingOrder="0"/>
    </xf>
    <xf borderId="0" fillId="6" fontId="7" numFmtId="165" xfId="0" applyAlignment="1" applyFill="1" applyFont="1" applyNumberFormat="1">
      <alignment horizontal="center" readingOrder="0"/>
    </xf>
    <xf borderId="0" fillId="4" fontId="7" numFmtId="167" xfId="0" applyAlignment="1" applyFont="1" applyNumberFormat="1">
      <alignment horizontal="center" readingOrder="0"/>
    </xf>
    <xf borderId="0" fillId="3" fontId="22" numFmtId="0" xfId="0" applyAlignment="1" applyFont="1">
      <alignment horizontal="left" readingOrder="0" shrinkToFit="0" wrapText="1"/>
    </xf>
    <xf borderId="0" fillId="4" fontId="7" numFmtId="164" xfId="0" applyAlignment="1" applyFont="1" applyNumberFormat="1">
      <alignment horizontal="center" vertical="bottom"/>
    </xf>
    <xf borderId="0" fillId="3" fontId="7" numFmtId="164" xfId="0" applyAlignment="1" applyFont="1" applyNumberFormat="1">
      <alignment horizontal="center" vertical="bottom"/>
    </xf>
    <xf borderId="0" fillId="3" fontId="16" numFmtId="0" xfId="0" applyAlignment="1" applyFont="1">
      <alignment horizontal="left" readingOrder="0"/>
    </xf>
    <xf borderId="0" fillId="4" fontId="7" numFmtId="0" xfId="0" applyAlignment="1" applyFont="1">
      <alignment readingOrder="0" vertical="bottom"/>
    </xf>
    <xf borderId="0" fillId="3" fontId="7" numFmtId="165" xfId="0" applyAlignment="1" applyFont="1" applyNumberFormat="1">
      <alignment horizontal="left" readingOrder="0"/>
    </xf>
    <xf borderId="0" fillId="4" fontId="7" numFmtId="165" xfId="0" applyAlignment="1" applyFont="1" applyNumberFormat="1">
      <alignment horizontal="left" readingOrder="0"/>
    </xf>
    <xf borderId="0" fillId="3" fontId="7" numFmtId="0" xfId="0" applyAlignment="1" applyFont="1">
      <alignment horizontal="center" readingOrder="0"/>
    </xf>
    <xf borderId="0" fillId="3" fontId="1" numFmtId="0" xfId="0" applyAlignment="1" applyFont="1">
      <alignment readingOrder="0"/>
    </xf>
    <xf borderId="0" fillId="4" fontId="7" numFmtId="165" xfId="0" applyAlignment="1" applyFont="1" applyNumberFormat="1">
      <alignment horizontal="center" shrinkToFit="0" vertical="bottom" wrapText="1"/>
    </xf>
    <xf borderId="0" fillId="3" fontId="7" numFmtId="0" xfId="0" applyAlignment="1" applyFont="1">
      <alignment horizontal="left" readingOrder="0"/>
    </xf>
    <xf borderId="0" fillId="7" fontId="23" numFmtId="0" xfId="0" applyAlignment="1" applyFill="1" applyFont="1">
      <alignment horizontal="left" readingOrder="0"/>
    </xf>
    <xf borderId="0" fillId="6" fontId="24" numFmtId="0" xfId="0" applyAlignment="1" applyFont="1">
      <alignment horizontal="left" readingOrder="0"/>
    </xf>
    <xf borderId="0" fillId="3" fontId="25" numFmtId="0" xfId="0" applyAlignment="1" applyFont="1">
      <alignment horizontal="left" readingOrder="0"/>
    </xf>
    <xf borderId="0" fillId="3" fontId="26" numFmtId="0" xfId="0" applyAlignment="1" applyFont="1">
      <alignment horizontal="left" readingOrder="0"/>
    </xf>
    <xf borderId="0" fillId="4" fontId="27" numFmtId="0" xfId="0" applyAlignment="1" applyFont="1">
      <alignment horizontal="left" readingOrder="0"/>
    </xf>
    <xf borderId="0" fillId="6" fontId="7" numFmtId="0" xfId="0" applyAlignment="1" applyFont="1">
      <alignment horizontal="left" readingOrder="0"/>
    </xf>
    <xf borderId="0" fillId="3" fontId="28" numFmtId="0" xfId="0" applyAlignment="1" applyFont="1">
      <alignment horizontal="left" readingOrder="0"/>
    </xf>
    <xf borderId="0" fillId="3" fontId="29" numFmtId="0" xfId="0" applyAlignment="1" applyFont="1">
      <alignment readingOrder="0" shrinkToFit="0" vertical="bottom" wrapText="0"/>
    </xf>
    <xf borderId="0" fillId="3" fontId="2" numFmtId="0" xfId="0" applyAlignment="1" applyFont="1">
      <alignment readingOrder="0" shrinkToFit="0" vertical="bottom" wrapText="0"/>
    </xf>
    <xf borderId="0" fillId="3" fontId="7" numFmtId="3" xfId="0" applyAlignment="1" applyFont="1" applyNumberFormat="1">
      <alignment horizontal="left" readingOrder="0"/>
    </xf>
    <xf borderId="0" fillId="4" fontId="30" numFmtId="0" xfId="0" applyAlignment="1" applyFont="1">
      <alignment readingOrder="0"/>
    </xf>
    <xf borderId="0" fillId="4" fontId="7" numFmtId="170" xfId="0" applyAlignment="1" applyFont="1" applyNumberFormat="1">
      <alignment horizontal="left" readingOrder="0"/>
    </xf>
    <xf borderId="0" fillId="4" fontId="31" numFmtId="0" xfId="0" applyAlignment="1" applyFont="1">
      <alignment horizontal="left" readingOrder="0"/>
    </xf>
    <xf borderId="0" fillId="8" fontId="32" numFmtId="0" xfId="0" applyAlignment="1" applyFill="1" applyFont="1">
      <alignment horizontal="left" readingOrder="0"/>
    </xf>
    <xf borderId="0" fillId="3" fontId="33" numFmtId="0" xfId="0" applyAlignment="1" applyFont="1">
      <alignment horizontal="left" readingOrder="0"/>
    </xf>
    <xf borderId="0" fillId="4" fontId="7" numFmtId="169" xfId="0" applyAlignment="1" applyFont="1" applyNumberFormat="1">
      <alignment horizontal="center" readingOrder="0" shrinkToFit="0" wrapText="1"/>
    </xf>
    <xf borderId="0" fillId="3" fontId="7" numFmtId="165" xfId="0" applyAlignment="1" applyFont="1" applyNumberFormat="1">
      <alignment horizontal="left" readingOrder="0" shrinkToFit="0" wrapText="1"/>
    </xf>
    <xf borderId="0" fillId="4" fontId="7" numFmtId="165" xfId="0" applyAlignment="1" applyFont="1" applyNumberFormat="1">
      <alignment horizontal="left" readingOrder="0" shrinkToFit="0" wrapText="1"/>
    </xf>
    <xf borderId="0" fillId="3" fontId="34" numFmtId="165" xfId="0" applyAlignment="1" applyFont="1" applyNumberFormat="1">
      <alignment readingOrder="0"/>
    </xf>
    <xf borderId="0" fillId="4" fontId="35" numFmtId="0" xfId="0" applyAlignment="1" applyFont="1">
      <alignment horizontal="left" readingOrder="0"/>
    </xf>
    <xf borderId="0" fillId="3" fontId="36" numFmtId="0" xfId="0" applyAlignment="1" applyFont="1">
      <alignment horizontal="left" readingOrder="0"/>
    </xf>
    <xf borderId="0" fillId="3" fontId="37" numFmtId="0" xfId="0" applyAlignment="1" applyFont="1">
      <alignment readingOrder="0" shrinkToFit="0" vertical="bottom" wrapText="0"/>
    </xf>
    <xf borderId="0" fillId="4" fontId="1" numFmtId="0" xfId="0" applyAlignment="1" applyFont="1">
      <alignment readingOrder="0" shrinkToFit="0" wrapText="1"/>
    </xf>
    <xf borderId="0" fillId="6" fontId="38" numFmtId="0" xfId="0" applyAlignment="1" applyFont="1">
      <alignment horizontal="left" readingOrder="0"/>
    </xf>
    <xf borderId="0" fillId="4" fontId="39" numFmtId="0" xfId="0" applyAlignment="1" applyFont="1">
      <alignment horizontal="left" readingOrder="0"/>
    </xf>
    <xf borderId="0" fillId="8" fontId="8" numFmtId="0" xfId="0" applyAlignment="1" applyFont="1">
      <alignment horizontal="left" readingOrder="0"/>
    </xf>
    <xf borderId="0" fillId="4" fontId="40" numFmtId="0" xfId="0" applyAlignment="1" applyFont="1">
      <alignment horizontal="left" readingOrder="0"/>
    </xf>
    <xf borderId="0" fillId="3" fontId="41" numFmtId="0" xfId="0" applyAlignment="1" applyFont="1">
      <alignment readingOrder="0"/>
    </xf>
    <xf borderId="0" fillId="7" fontId="7" numFmtId="0" xfId="0" applyAlignment="1" applyFont="1">
      <alignment horizontal="left" readingOrder="0"/>
    </xf>
    <xf borderId="0" fillId="4" fontId="7" numFmtId="0" xfId="0" applyAlignment="1" applyFont="1">
      <alignment horizontal="left" readingOrder="0" shrinkToFit="0" wrapText="0"/>
    </xf>
    <xf borderId="0" fillId="3" fontId="7" numFmtId="165" xfId="0" applyAlignment="1" applyFont="1" applyNumberFormat="1">
      <alignment horizontal="center" shrinkToFit="0" vertical="bottom" wrapText="1"/>
    </xf>
    <xf borderId="0" fillId="3" fontId="7" numFmtId="0" xfId="0" applyAlignment="1" applyFont="1">
      <alignment vertical="bottom"/>
    </xf>
    <xf borderId="0" fillId="3" fontId="7" numFmtId="0" xfId="0" applyAlignment="1" applyFont="1">
      <alignment readingOrder="0" vertical="bottom"/>
    </xf>
    <xf borderId="0" fillId="3" fontId="42" numFmtId="169" xfId="0" applyAlignment="1" applyFont="1" applyNumberFormat="1">
      <alignment horizontal="center" readingOrder="0"/>
    </xf>
    <xf borderId="0" fillId="3" fontId="7" numFmtId="0" xfId="0" applyAlignment="1" applyFont="1">
      <alignment horizontal="left" readingOrder="0"/>
    </xf>
    <xf borderId="0" fillId="3" fontId="43" numFmtId="0" xfId="0" applyAlignment="1" applyFont="1">
      <alignment horizontal="center" readingOrder="0" shrinkToFit="0" wrapText="1"/>
    </xf>
    <xf borderId="0" fillId="7" fontId="44" numFmtId="0" xfId="0" applyAlignment="1" applyFont="1">
      <alignment horizontal="left" readingOrder="0"/>
    </xf>
    <xf borderId="0" fillId="3" fontId="45" numFmtId="0" xfId="0" applyAlignment="1" applyFont="1">
      <alignment horizontal="left" readingOrder="0"/>
    </xf>
    <xf borderId="0" fillId="6" fontId="10" numFmtId="0" xfId="0" applyAlignment="1" applyFont="1">
      <alignment horizontal="right" readingOrder="0" shrinkToFit="0" vertical="bottom" wrapText="0"/>
    </xf>
    <xf borderId="0" fillId="6" fontId="10" numFmtId="0" xfId="0" applyAlignment="1" applyFont="1">
      <alignment readingOrder="0" shrinkToFit="0" vertical="bottom" wrapText="0"/>
    </xf>
    <xf borderId="0" fillId="6" fontId="7" numFmtId="166" xfId="0" applyAlignment="1" applyFont="1" applyNumberFormat="1">
      <alignment horizontal="center" readingOrder="0"/>
    </xf>
    <xf borderId="0" fillId="6" fontId="7" numFmtId="0" xfId="0" applyAlignment="1" applyFont="1">
      <alignment horizontal="center"/>
    </xf>
    <xf borderId="0" fillId="6" fontId="7" numFmtId="0" xfId="0" applyAlignment="1" applyFont="1">
      <alignment horizontal="center" readingOrder="0"/>
    </xf>
    <xf borderId="0" fillId="6" fontId="7" numFmtId="165" xfId="0" applyAlignment="1" applyFont="1" applyNumberFormat="1">
      <alignment horizontal="center" shrinkToFit="0" wrapText="1"/>
    </xf>
    <xf borderId="0" fillId="6" fontId="8" numFmtId="0" xfId="0" applyFont="1"/>
    <xf borderId="0" fillId="6" fontId="1" numFmtId="0" xfId="0" applyFont="1"/>
    <xf borderId="0" fillId="4" fontId="1" numFmtId="0" xfId="0" applyFont="1"/>
    <xf borderId="0" fillId="6" fontId="46" numFmtId="0" xfId="0" applyAlignment="1" applyFont="1">
      <alignment horizontal="left" readingOrder="0"/>
    </xf>
    <xf borderId="0" fillId="3" fontId="43" numFmtId="0" xfId="0" applyAlignment="1" applyFont="1">
      <alignment readingOrder="0"/>
    </xf>
    <xf borderId="0" fillId="6" fontId="47" numFmtId="0" xfId="0" applyAlignment="1" applyFont="1">
      <alignment horizontal="left" readingOrder="0"/>
    </xf>
    <xf borderId="0" fillId="4" fontId="10" numFmtId="0" xfId="0" applyAlignment="1" applyFont="1">
      <alignment horizontal="right" readingOrder="0" shrinkToFit="0" vertical="bottom" wrapText="0"/>
    </xf>
    <xf borderId="0" fillId="4" fontId="10" numFmtId="0" xfId="0" applyAlignment="1" applyFont="1">
      <alignment readingOrder="0" shrinkToFit="0" vertical="bottom" wrapText="0"/>
    </xf>
    <xf borderId="0" fillId="4" fontId="48" numFmtId="0" xfId="0" applyAlignment="1" applyFont="1">
      <alignment horizontal="left" readingOrder="0" shrinkToFit="0" wrapText="0"/>
    </xf>
    <xf borderId="0" fillId="4" fontId="7" numFmtId="166" xfId="0" applyAlignment="1" applyFont="1" applyNumberFormat="1">
      <alignment horizontal="center" readingOrder="0" shrinkToFit="0" wrapText="0"/>
    </xf>
    <xf borderId="0" fillId="4" fontId="7" numFmtId="0" xfId="0" applyAlignment="1" applyFont="1">
      <alignment horizontal="center" shrinkToFit="0" wrapText="0"/>
    </xf>
    <xf borderId="0" fillId="4" fontId="7" numFmtId="0" xfId="0" applyAlignment="1" applyFont="1">
      <alignment horizontal="left" readingOrder="0" shrinkToFit="0" wrapText="0"/>
    </xf>
    <xf borderId="0" fillId="0" fontId="8" numFmtId="0" xfId="0" applyAlignment="1" applyFont="1">
      <alignment shrinkToFit="0" wrapText="0"/>
    </xf>
    <xf borderId="0" fillId="6" fontId="7" numFmtId="166" xfId="0" applyAlignment="1" applyFont="1" applyNumberFormat="1">
      <alignment horizontal="center" readingOrder="0" shrinkToFit="0" wrapText="0"/>
    </xf>
    <xf borderId="0" fillId="4" fontId="7" numFmtId="165" xfId="0" applyAlignment="1" applyFont="1" applyNumberFormat="1">
      <alignment horizontal="center" readingOrder="0" shrinkToFit="0" wrapText="0"/>
    </xf>
    <xf borderId="0" fillId="3" fontId="7" numFmtId="0" xfId="0" applyAlignment="1" applyFont="1">
      <alignment horizontal="left" readingOrder="0"/>
    </xf>
    <xf borderId="0" fillId="3" fontId="7" numFmtId="165" xfId="0" applyAlignment="1" applyFont="1" applyNumberFormat="1">
      <alignment horizontal="center" readingOrder="0" shrinkToFit="0" wrapText="0"/>
    </xf>
    <xf borderId="0" fillId="4" fontId="7" numFmtId="0" xfId="0" applyAlignment="1" applyFont="1">
      <alignment horizontal="center" vertical="bottom"/>
    </xf>
    <xf borderId="0" fillId="4" fontId="8" numFmtId="165" xfId="0" applyAlignment="1" applyFont="1" applyNumberFormat="1">
      <alignment vertical="bottom"/>
    </xf>
    <xf borderId="0" fillId="3" fontId="7" numFmtId="0" xfId="0" applyAlignment="1" applyFont="1">
      <alignment horizontal="center" vertical="bottom"/>
    </xf>
    <xf borderId="0" fillId="3" fontId="8" numFmtId="0" xfId="0" applyAlignment="1" applyFont="1">
      <alignment vertical="bottom"/>
    </xf>
    <xf borderId="0" fillId="3" fontId="8" numFmtId="165" xfId="0" applyAlignment="1" applyFont="1" applyNumberFormat="1">
      <alignment vertical="bottom"/>
    </xf>
    <xf borderId="0" fillId="3" fontId="7" numFmtId="0" xfId="0" applyAlignment="1" applyFont="1">
      <alignment horizontal="left" readingOrder="0" shrinkToFit="0" wrapText="0"/>
    </xf>
    <xf borderId="0" fillId="5" fontId="7" numFmtId="0" xfId="0" applyAlignment="1" applyFont="1">
      <alignment horizontal="left" readingOrder="0"/>
    </xf>
    <xf borderId="0" fillId="4" fontId="49" numFmtId="0" xfId="0" applyAlignment="1" applyFont="1">
      <alignment horizontal="left" readingOrder="0"/>
    </xf>
    <xf borderId="0" fillId="3" fontId="50" numFmtId="0" xfId="0" applyAlignment="1" applyFont="1">
      <alignment horizontal="left" readingOrder="0"/>
    </xf>
    <xf borderId="0" fillId="4" fontId="8" numFmtId="0" xfId="0" applyFont="1"/>
    <xf borderId="0" fillId="3" fontId="7" numFmtId="167" xfId="0" applyAlignment="1" applyFont="1" applyNumberFormat="1">
      <alignment horizontal="left" readingOrder="0"/>
    </xf>
    <xf borderId="0" fillId="6" fontId="49" numFmtId="0" xfId="0" applyAlignment="1" applyFont="1">
      <alignment horizontal="left" readingOrder="0"/>
    </xf>
    <xf borderId="0" fillId="4" fontId="7" numFmtId="171" xfId="0" applyAlignment="1" applyFont="1" applyNumberFormat="1">
      <alignment horizontal="center" readingOrder="0" shrinkToFit="0" wrapText="1"/>
    </xf>
    <xf borderId="0" fillId="3" fontId="7" numFmtId="171" xfId="0" applyAlignment="1" applyFont="1" applyNumberFormat="1">
      <alignment horizontal="center" readingOrder="0" shrinkToFit="0" wrapText="1"/>
    </xf>
    <xf borderId="0" fillId="3" fontId="7" numFmtId="3" xfId="0" applyAlignment="1" applyFont="1" applyNumberFormat="1">
      <alignment horizontal="center" readingOrder="0" shrinkToFit="0" wrapText="1"/>
    </xf>
    <xf borderId="0" fillId="8" fontId="51" numFmtId="0" xfId="0" applyAlignment="1" applyFont="1">
      <alignment horizontal="left" readingOrder="0"/>
    </xf>
    <xf borderId="0" fillId="4" fontId="7" numFmtId="0" xfId="0" applyAlignment="1" applyFont="1">
      <alignment horizontal="center" shrinkToFit="0" wrapText="1"/>
    </xf>
    <xf borderId="0" fillId="3" fontId="7" numFmtId="0" xfId="0" applyAlignment="1" applyFont="1">
      <alignment horizontal="center" shrinkToFit="0" wrapText="1"/>
    </xf>
    <xf borderId="0" fillId="3" fontId="34" numFmtId="0" xfId="0" applyAlignment="1" applyFont="1">
      <alignment readingOrder="0"/>
    </xf>
    <xf borderId="0" fillId="3" fontId="35" numFmtId="0" xfId="0" applyAlignment="1" applyFont="1">
      <alignment horizontal="left" readingOrder="0"/>
    </xf>
    <xf borderId="0" fillId="4" fontId="52" numFmtId="0" xfId="0" applyAlignment="1" applyFont="1">
      <alignment horizontal="left" readingOrder="0"/>
    </xf>
    <xf borderId="0" fillId="4" fontId="36" numFmtId="0" xfId="0" applyAlignment="1" applyFont="1">
      <alignment horizontal="left" readingOrder="0"/>
    </xf>
    <xf borderId="0" fillId="4" fontId="53" numFmtId="0" xfId="0" applyAlignment="1" applyFont="1">
      <alignment horizontal="left" readingOrder="0"/>
    </xf>
    <xf borderId="0" fillId="3" fontId="53" numFmtId="0" xfId="0" applyAlignment="1" applyFont="1">
      <alignment horizontal="left" readingOrder="0"/>
    </xf>
    <xf borderId="0" fillId="4" fontId="7" numFmtId="0" xfId="0" applyAlignment="1" applyFont="1">
      <alignment horizontal="left" readingOrder="0" shrinkToFit="0" wrapText="0"/>
    </xf>
    <xf borderId="0" fillId="3" fontId="36" numFmtId="0" xfId="0" applyAlignment="1" applyFont="1">
      <alignment horizontal="left" readingOrder="0" shrinkToFit="0" wrapText="0"/>
    </xf>
    <xf borderId="0" fillId="4" fontId="54" numFmtId="0" xfId="0" applyAlignment="1" applyFont="1">
      <alignment readingOrder="0"/>
    </xf>
    <xf borderId="0" fillId="3" fontId="35" numFmtId="0" xfId="0" applyAlignment="1" applyFont="1">
      <alignment horizontal="left" readingOrder="0" shrinkToFit="0" wrapText="0"/>
    </xf>
    <xf borderId="0" fillId="3" fontId="55" numFmtId="0" xfId="0" applyAlignment="1" applyFont="1">
      <alignment readingOrder="0" shrinkToFit="0" wrapText="1"/>
    </xf>
    <xf borderId="0" fillId="4" fontId="55" numFmtId="0" xfId="0" applyAlignment="1" applyFont="1">
      <alignment readingOrder="0" shrinkToFit="0" wrapText="1"/>
    </xf>
    <xf borderId="0" fillId="4" fontId="34" numFmtId="0" xfId="0" applyAlignment="1" applyFont="1">
      <alignment readingOrder="0" shrinkToFit="0" wrapText="1"/>
    </xf>
    <xf borderId="0" fillId="3" fontId="34" numFmtId="0" xfId="0" applyAlignment="1" applyFont="1">
      <alignment readingOrder="0" shrinkToFit="0" wrapText="1"/>
    </xf>
    <xf borderId="0" fillId="4" fontId="34" numFmtId="0" xfId="0" applyAlignment="1" applyFont="1">
      <alignment readingOrder="0"/>
    </xf>
    <xf borderId="0" fillId="3" fontId="56" numFmtId="0" xfId="0" applyAlignment="1" applyFont="1">
      <alignment horizontal="left" readingOrder="0" shrinkToFit="0" wrapText="1"/>
    </xf>
    <xf borderId="0" fillId="4" fontId="7" numFmtId="0" xfId="0" applyAlignment="1" applyFont="1">
      <alignment readingOrder="0"/>
    </xf>
    <xf borderId="0" fillId="4" fontId="36" numFmtId="0" xfId="0" applyAlignment="1" applyFont="1">
      <alignment horizontal="left" readingOrder="0" shrinkToFit="0" wrapText="0"/>
    </xf>
    <xf borderId="0" fillId="4" fontId="57" numFmtId="0" xfId="0" applyAlignment="1" applyFont="1">
      <alignment horizontal="left" readingOrder="0" shrinkToFit="0" wrapText="0"/>
    </xf>
    <xf borderId="0" fillId="4" fontId="35" numFmtId="0" xfId="0" applyAlignment="1" applyFont="1">
      <alignment horizontal="left" readingOrder="0" shrinkToFit="0" wrapText="0"/>
    </xf>
    <xf borderId="0" fillId="4" fontId="36" numFmtId="0" xfId="0" applyAlignment="1" applyFont="1">
      <alignment horizontal="left" readingOrder="0" shrinkToFit="0" wrapText="1"/>
    </xf>
    <xf borderId="0" fillId="4" fontId="56" numFmtId="0" xfId="0" applyAlignment="1" applyFont="1">
      <alignment horizontal="left" readingOrder="0" shrinkToFit="0" wrapText="1"/>
    </xf>
    <xf borderId="0" fillId="6" fontId="7" numFmtId="169" xfId="0" applyAlignment="1" applyFont="1" applyNumberFormat="1">
      <alignment horizontal="center" readingOrder="0"/>
    </xf>
    <xf borderId="0" fillId="6" fontId="7" numFmtId="165" xfId="0" applyAlignment="1" applyFont="1" applyNumberFormat="1">
      <alignment horizontal="center" readingOrder="0" shrinkToFit="0" wrapText="1"/>
    </xf>
    <xf borderId="0" fillId="6" fontId="56" numFmtId="0" xfId="0" applyAlignment="1" applyFont="1">
      <alignment horizontal="left" readingOrder="0" shrinkToFit="0" wrapText="1"/>
    </xf>
    <xf borderId="0" fillId="4" fontId="7" numFmtId="169" xfId="0" applyAlignment="1" applyFont="1" applyNumberFormat="1">
      <alignment horizontal="center" vertical="bottom"/>
    </xf>
    <xf borderId="0" fillId="3" fontId="57" numFmtId="0" xfId="0" applyAlignment="1" applyFont="1">
      <alignment horizontal="left" readingOrder="0"/>
    </xf>
    <xf borderId="0" fillId="4" fontId="57" numFmtId="0" xfId="0" applyAlignment="1" applyFont="1">
      <alignment horizontal="left" readingOrder="0"/>
    </xf>
    <xf borderId="0" fillId="4" fontId="35" numFmtId="0" xfId="0" applyAlignment="1" applyFont="1">
      <alignment horizontal="left" readingOrder="0" shrinkToFit="0" wrapText="1"/>
    </xf>
    <xf borderId="0" fillId="3" fontId="56" numFmtId="165" xfId="0" applyAlignment="1" applyFont="1" applyNumberFormat="1">
      <alignment horizontal="center" readingOrder="0" shrinkToFit="0" wrapText="1"/>
    </xf>
    <xf borderId="0" fillId="3" fontId="36" numFmtId="0" xfId="0" applyAlignment="1" applyFont="1">
      <alignment horizontal="left" readingOrder="0" shrinkToFit="0" wrapText="1"/>
    </xf>
    <xf borderId="0" fillId="3" fontId="52" numFmtId="0" xfId="0" applyAlignment="1" applyFont="1">
      <alignment horizontal="left" readingOrder="0"/>
    </xf>
    <xf borderId="0" fillId="4" fontId="7" numFmtId="0" xfId="0" applyAlignment="1" applyFont="1">
      <alignment horizontal="left" readingOrder="0" shrinkToFit="0" wrapText="1"/>
    </xf>
    <xf borderId="0" fillId="4" fontId="58" numFmtId="0" xfId="0" applyAlignment="1" applyFont="1">
      <alignment horizontal="center" readingOrder="0"/>
    </xf>
    <xf borderId="0" fillId="3" fontId="59" numFmtId="0" xfId="0" applyAlignment="1" applyFont="1">
      <alignment readingOrder="0"/>
    </xf>
    <xf borderId="0" fillId="4" fontId="60" numFmtId="0" xfId="0" applyAlignment="1" applyFont="1">
      <alignment readingOrder="0"/>
    </xf>
    <xf borderId="0" fillId="4" fontId="7" numFmtId="165" xfId="0" applyAlignment="1" applyFont="1" applyNumberFormat="1">
      <alignment horizontal="center" readingOrder="0" shrinkToFit="0" wrapText="0"/>
    </xf>
    <xf borderId="0" fillId="3" fontId="7" numFmtId="0" xfId="0" applyAlignment="1" applyFont="1">
      <alignment horizontal="center" readingOrder="0" shrinkToFit="0" wrapText="0"/>
    </xf>
    <xf borderId="0" fillId="3" fontId="35" numFmtId="0" xfId="0" applyAlignment="1" applyFont="1">
      <alignment horizontal="left" readingOrder="0" shrinkToFit="0" wrapText="1"/>
    </xf>
    <xf borderId="0" fillId="4" fontId="56" numFmtId="165" xfId="0" applyAlignment="1" applyFont="1" applyNumberFormat="1">
      <alignment horizontal="center" readingOrder="0" shrinkToFit="0" wrapText="1"/>
    </xf>
    <xf borderId="0" fillId="4" fontId="7" numFmtId="165" xfId="0" applyAlignment="1" applyFont="1" applyNumberFormat="1">
      <alignment horizontal="left" readingOrder="0" shrinkToFit="0" wrapText="0"/>
    </xf>
    <xf borderId="0" fillId="3" fontId="56" numFmtId="0" xfId="0" applyAlignment="1" applyFont="1">
      <alignment horizontal="left" readingOrder="0"/>
    </xf>
    <xf borderId="0" fillId="4" fontId="8" numFmtId="165" xfId="0" applyAlignment="1" applyFont="1" applyNumberFormat="1">
      <alignment shrinkToFit="0" vertical="bottom" wrapText="1"/>
    </xf>
    <xf borderId="0" fillId="4" fontId="7" numFmtId="0" xfId="0" applyAlignment="1" applyFont="1">
      <alignment horizontal="left" vertical="bottom"/>
    </xf>
    <xf borderId="0" fillId="3" fontId="8" numFmtId="165" xfId="0" applyAlignment="1" applyFont="1" applyNumberFormat="1">
      <alignment shrinkToFit="0" vertical="bottom" wrapText="1"/>
    </xf>
    <xf borderId="0" fillId="3" fontId="7" numFmtId="0" xfId="0" applyAlignment="1" applyFont="1">
      <alignment horizontal="left" vertical="bottom"/>
    </xf>
    <xf borderId="0" fillId="4" fontId="34" numFmtId="165" xfId="0" applyAlignment="1" applyFont="1" applyNumberFormat="1">
      <alignment horizontal="center" shrinkToFit="0" vertical="bottom" wrapText="1"/>
    </xf>
    <xf borderId="0" fillId="4" fontId="7" numFmtId="0" xfId="0" applyAlignment="1" applyFont="1">
      <alignment horizontal="left" readingOrder="0" vertical="bottom"/>
    </xf>
    <xf borderId="0" fillId="3" fontId="34" numFmtId="165" xfId="0" applyAlignment="1" applyFont="1" applyNumberFormat="1">
      <alignment horizontal="center" shrinkToFit="0" vertical="bottom" wrapText="1"/>
    </xf>
    <xf borderId="0" fillId="3" fontId="34" numFmtId="165" xfId="0" applyAlignment="1" applyFont="1" applyNumberFormat="1">
      <alignment shrinkToFit="0" vertical="bottom" wrapText="1"/>
    </xf>
    <xf borderId="0" fillId="3" fontId="7" numFmtId="0" xfId="0" applyAlignment="1" applyFont="1">
      <alignment horizontal="left" readingOrder="0" vertical="bottom"/>
    </xf>
  </cellXfs>
  <cellStyles count="1">
    <cellStyle xfId="0" name="Normal" builtinId="0"/>
  </cellStyles>
  <dxfs count="1">
    <dxf>
      <font/>
      <fill>
        <patternFill patternType="none"/>
      </fill>
      <border/>
    </dxf>
  </dxfs>
</styleSheet>
</file>

<file path=xl/_rels/workbook.xml.rels><?xml version="1.0" encoding="UTF-8" standalone="yes"?><Relationships xmlns="http://schemas.openxmlformats.org/package/2006/relationships"><Relationship Id="rId1" Type="http://schemas.openxmlformats.org/officeDocument/2006/relationships/theme" Target="theme/theme1.xml"/><Relationship Id="rId2" Type="http://schemas.openxmlformats.org/officeDocument/2006/relationships/styles" Target="styles.xml"/><Relationship Id="rId3" Type="http://schemas.openxmlformats.org/officeDocument/2006/relationships/sharedStrings" Target="sharedStrings.xml"/><Relationship Id="rId4" Type="http://schemas.openxmlformats.org/officeDocument/2006/relationships/worksheet" Target="worksheets/sheet1.xml"/><Relationship Id="rId5" Type="http://schemas.openxmlformats.org/officeDocument/2006/relationships/worksheet" Target="worksheets/sheet2.xml"/><Relationship Id="rId6" Type="http://schemas.openxmlformats.org/officeDocument/2006/relationships/pivotCacheDefinition" Target="pivotCache/pivotCacheDefinition1.xml"/></Relationships>
</file>

<file path=xl/drawings/drawing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pivotCache/_rels/pivotCacheDefinition1.xml.rels><?xml version="1.0" encoding="UTF-8" standalone="yes"?><Relationships xmlns="http://schemas.openxmlformats.org/package/2006/relationships"><Relationship Type="http://schemas.openxmlformats.org/officeDocument/2006/relationships/externalLinkPath" TargetMode="External"/></Relationships>
</file>

<file path=xl/pivotCache/pivotCacheDefinition1.xml><?xml version="1.0" encoding="utf-8"?>
<pivotCacheDefinition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invalid="1" refreshOnLoad="1">
  <cacheSource type="worksheet">
    <worksheetSource ref="A1:T7224" sheet="Randomized Nursing Home List"/>
  </cacheSource>
  <cacheFields>
    <cacheField name="Federal Provider Number">
      <sharedItems containsMixedTypes="1" containsNumber="1" containsInteger="1">
        <s v="00001"/>
        <s v="00002"/>
        <s v="00003"/>
        <n v="25010.0"/>
        <n v="25015.0"/>
        <n v="25018.0"/>
        <n v="25019.0"/>
        <n v="25020.0"/>
        <n v="25021.0"/>
        <n v="25024.0"/>
        <n v="25025.0"/>
        <n v="25026.0"/>
        <n v="25027.0"/>
        <n v="25028.0"/>
        <n v="25030.0"/>
        <n v="25031.0"/>
        <n v="25032.0"/>
        <n v="25034.0"/>
        <n v="25035.0"/>
        <n v="25036.0"/>
        <n v="25037.0"/>
        <n v="25038.0"/>
        <n v="25039.0"/>
        <n v="15009.0"/>
        <n v="15012.0"/>
        <n v="15014.0"/>
        <n v="15015.0"/>
        <n v="15016.0"/>
        <n v="15019.0"/>
        <n v="15024.0"/>
        <n v="15035.0"/>
        <n v="15037.0"/>
        <n v="15040.0"/>
        <n v="15042.0"/>
        <n v="15047.0"/>
        <n v="15049.0"/>
        <n v="15050.0"/>
        <n v="15053.0"/>
        <n v="15060.0"/>
        <n v="15065.0"/>
        <n v="15066.0"/>
        <n v="15071.0"/>
        <n v="15084.0"/>
        <n v="15089.0"/>
        <n v="15091.0"/>
        <n v="15097.0"/>
        <n v="15098.0"/>
        <n v="15100.0"/>
        <n v="15101.0"/>
        <n v="15103.0"/>
        <n v="15104.0"/>
        <n v="15111.0"/>
        <n v="15113.0"/>
        <n v="15114.0"/>
        <n v="15115.0"/>
        <n v="15116.0"/>
        <n v="15117.0"/>
        <n v="15119.0"/>
        <n v="15123.0"/>
        <n v="15124.0"/>
        <n v="15127.0"/>
        <n v="15128.0"/>
        <n v="15129.0"/>
        <n v="15132.0"/>
        <n v="15133.0"/>
        <n v="15134.0"/>
        <n v="15135.0"/>
        <n v="15136.0"/>
        <n v="15137.0"/>
        <n v="15138.0"/>
        <n v="15141.0"/>
        <n v="15142.0"/>
        <n v="15143.0"/>
        <n v="15144.0"/>
        <n v="15147.0"/>
        <n v="15151.0"/>
        <n v="15153.0"/>
        <n v="15154.0"/>
        <n v="15156.0"/>
        <n v="15158.0"/>
        <n v="15160.0"/>
        <n v="15162.0"/>
        <n v="15163.0"/>
        <n v="15164.0"/>
        <n v="15166.0"/>
        <n v="15169.0"/>
        <n v="15171.0"/>
        <n v="15177.0"/>
        <n v="15178.0"/>
        <n v="15180.0"/>
        <n v="15182.0"/>
        <n v="15183.0"/>
        <n v="15184.0"/>
        <n v="15186.0"/>
        <n v="15188.0"/>
        <n v="15189.0"/>
        <n v="15192.0"/>
        <n v="15193.0"/>
        <n v="15195.0"/>
        <n v="15200.0"/>
        <n v="15201.0"/>
        <n v="15202.0"/>
        <n v="15203.0"/>
        <n v="15207.0"/>
        <n v="15209.0"/>
        <n v="15210.0"/>
        <n v="15211.0"/>
        <n v="15212.0"/>
        <n v="15213.0"/>
        <n v="15214.0"/>
        <n v="15215.0"/>
        <n v="15216.0"/>
        <n v="15217.0"/>
        <n v="15220.0"/>
        <n v="15221.0"/>
        <n v="15222.0"/>
        <n v="15223.0"/>
        <n v="15320.0"/>
        <n v="15322.0"/>
        <n v="15326.0"/>
        <n v="15330.0"/>
        <n v="15336.0"/>
        <n v="15372.0"/>
        <n v="15374.0"/>
        <n v="15376.0"/>
        <n v="15379.0"/>
        <n v="15381.0"/>
        <n v="15382.0"/>
        <n v="15383.0"/>
        <n v="15386.0"/>
        <n v="15390.0"/>
        <n v="15392.0"/>
        <n v="15396.0"/>
        <n v="15397.0"/>
        <n v="15398.0"/>
        <n v="15404.0"/>
        <n v="15406.0"/>
        <n v="15407.0"/>
        <n v="15408.0"/>
        <n v="15410.0"/>
        <n v="15411.0"/>
        <n v="15413.0"/>
        <n v="15414.0"/>
        <n v="15422.0"/>
        <n v="15424.0"/>
        <n v="15429.0"/>
        <n v="15434.0"/>
        <n v="15437.0"/>
        <n v="15446.0"/>
        <n v="15447.0"/>
        <n v="15450.0"/>
        <n v="15451.0"/>
        <n v="15452.0"/>
        <n v="15453.0"/>
        <n v="15454.0"/>
        <n v="15455.0"/>
        <n v="15456.0"/>
        <n v="15458.0"/>
        <n v="15459.0"/>
        <n v="15460.0"/>
        <n v="15464.0"/>
        <n v="15465.0"/>
        <n v="15467.0"/>
        <n v="15468.0"/>
        <n v="15471.0"/>
        <s v="01A193"/>
        <s v="01A208"/>
        <n v="45070.0"/>
        <n v="45134.0"/>
        <n v="45135.0"/>
        <n v="45138.0"/>
        <n v="45140.0"/>
        <n v="45142.0"/>
        <n v="45147.0"/>
        <n v="45148.0"/>
        <n v="45151.0"/>
        <n v="45155.0"/>
        <n v="45157.0"/>
        <n v="45167.0"/>
        <n v="45170.0"/>
        <n v="45173.0"/>
        <n v="45176.0"/>
        <n v="45177.0"/>
        <n v="45180.0"/>
        <n v="45183.0"/>
        <n v="45184.0"/>
        <n v="45189.0"/>
        <n v="45190.0"/>
        <n v="45191.0"/>
        <n v="45194.0"/>
        <n v="45197.0"/>
        <n v="45201.0"/>
        <n v="45203.0"/>
        <n v="45207.0"/>
        <n v="45208.0"/>
        <n v="45209.0"/>
        <n v="45211.0"/>
        <n v="45212.0"/>
        <n v="45214.0"/>
        <n v="45216.0"/>
        <n v="45218.0"/>
        <n v="45220.0"/>
        <n v="45221.0"/>
        <n v="45222.0"/>
        <n v="45227.0"/>
        <n v="45228.0"/>
        <n v="45232.0"/>
        <n v="45236.0"/>
        <n v="45239.0"/>
        <n v="45241.0"/>
        <n v="45247.0"/>
        <n v="45248.0"/>
        <n v="45250.0"/>
        <n v="45254.0"/>
        <n v="45259.0"/>
        <n v="45266.0"/>
        <n v="45267.0"/>
        <n v="45268.0"/>
        <n v="45270.0"/>
        <n v="45275.0"/>
        <n v="45277.0"/>
        <n v="45280.0"/>
        <n v="45284.0"/>
        <n v="45288.0"/>
        <n v="45295.0"/>
        <n v="45297.0"/>
        <n v="45300.0"/>
        <n v="45302.0"/>
        <n v="45305.0"/>
        <n v="45306.0"/>
        <n v="45308.0"/>
        <n v="45311.0"/>
        <n v="45312.0"/>
        <n v="45314.0"/>
        <n v="45315.0"/>
        <n v="45317.0"/>
        <n v="45318.0"/>
        <n v="45322.0"/>
        <n v="45327.0"/>
        <n v="45334.0"/>
        <n v="45337.0"/>
        <n v="45338.0"/>
        <n v="45339.0"/>
        <n v="45341.0"/>
        <n v="45342.0"/>
        <n v="45350.0"/>
        <n v="45351.0"/>
        <n v="45352.0"/>
        <n v="45353.0"/>
        <n v="45354.0"/>
        <n v="45358.0"/>
        <n v="45359.0"/>
        <n v="45361.0"/>
        <n v="45363.0"/>
        <n v="45366.0"/>
        <n v="45369.0"/>
        <n v="45371.0"/>
        <n v="45372.0"/>
        <n v="45374.0"/>
        <n v="45377.0"/>
        <n v="45378.0"/>
        <n v="45379.0"/>
        <n v="45380.0"/>
        <n v="45385.0"/>
        <n v="45387.0"/>
        <n v="45390.0"/>
        <n v="45391.0"/>
        <n v="45394.0"/>
        <n v="45396.0"/>
        <n v="45401.0"/>
        <n v="45404.0"/>
        <n v="45407.0"/>
        <n v="45408.0"/>
        <n v="45409.0"/>
        <n v="45410.0"/>
        <n v="45412.0"/>
        <n v="45414.0"/>
        <n v="45417.0"/>
        <n v="45419.0"/>
        <n v="45422.0"/>
        <n v="45427.0"/>
        <n v="45428.0"/>
        <n v="45430.0"/>
        <n v="45431.0"/>
        <n v="45434.0"/>
        <n v="45435.0"/>
        <n v="45438.0"/>
        <n v="45439.0"/>
        <n v="45441.0"/>
        <n v="45442.0"/>
        <n v="45447.0"/>
        <n v="45451.0"/>
        <n v="45453.0"/>
        <n v="45454.0"/>
        <n v="45455.0"/>
        <n v="45457.0"/>
        <n v="45458.0"/>
        <n v="45459.0"/>
        <n v="45460.0"/>
        <n v="45462.0"/>
        <n v="45463.0"/>
        <n v="45464.0"/>
        <n v="45465.0"/>
        <n v="45466.0"/>
        <n v="45467.0"/>
        <n v="45470.0"/>
        <s v="04A158"/>
        <s v="04A293"/>
        <n v="4.0E90"/>
        <n v="35003.0"/>
        <n v="35004.0"/>
        <n v="35014.0"/>
        <n v="35016.0"/>
        <n v="35059.0"/>
        <n v="35062.0"/>
        <n v="35064.0"/>
        <n v="35068.0"/>
        <n v="35070.0"/>
        <n v="35072.0"/>
        <n v="35073.0"/>
        <n v="35074.0"/>
        <n v="35076.0"/>
        <n v="35083.0"/>
        <n v="35085.0"/>
        <n v="35086.0"/>
        <n v="35087.0"/>
        <n v="35088.0"/>
        <n v="35091.0"/>
        <n v="35092.0"/>
        <n v="35094.0"/>
        <n v="35095.0"/>
        <n v="35097.0"/>
        <n v="35099.0"/>
        <n v="35100.0"/>
        <n v="35101.0"/>
        <n v="35105.0"/>
        <n v="35106.0"/>
        <n v="35107.0"/>
        <n v="35110.0"/>
        <n v="35114.0"/>
        <n v="35116.0"/>
        <n v="35117.0"/>
        <n v="35118.0"/>
        <n v="35121.0"/>
        <n v="35125.0"/>
        <n v="35127.0"/>
        <n v="35130.0"/>
        <n v="35131.0"/>
        <n v="35132.0"/>
        <n v="35133.0"/>
        <n v="35135.0"/>
        <n v="35136.0"/>
        <n v="35137.0"/>
        <n v="35139.0"/>
        <n v="35141.0"/>
        <n v="35143.0"/>
        <n v="35146.0"/>
        <n v="35147.0"/>
        <n v="35151.0"/>
        <n v="35152.0"/>
        <n v="35154.0"/>
        <n v="35158.0"/>
        <n v="35159.0"/>
        <n v="35164.0"/>
        <n v="35165.0"/>
        <n v="35169.0"/>
        <n v="35172.0"/>
        <n v="35173.0"/>
        <n v="35175.0"/>
        <n v="35180.0"/>
        <n v="35189.0"/>
        <n v="35190.0"/>
        <n v="35196.0"/>
        <n v="35216.0"/>
        <n v="35217.0"/>
        <n v="35225.0"/>
        <n v="35231.0"/>
        <n v="35233.0"/>
        <n v="35234.0"/>
        <n v="35240.0"/>
        <n v="35241.0"/>
        <n v="35243.0"/>
        <n v="35244.0"/>
        <n v="35245.0"/>
        <n v="35247.0"/>
        <n v="35250.0"/>
        <n v="35253.0"/>
        <n v="35254.0"/>
        <n v="35255.0"/>
        <n v="35256.0"/>
        <n v="35257.0"/>
        <n v="35260.0"/>
        <n v="35262.0"/>
        <n v="35263.0"/>
        <n v="35264.0"/>
        <n v="35266.0"/>
        <n v="35268.0"/>
        <n v="35270.0"/>
        <n v="35272.0"/>
        <n v="35273.0"/>
        <n v="35275.0"/>
        <n v="35276.0"/>
        <n v="35277.0"/>
        <n v="35279.0"/>
        <n v="35282.0"/>
        <n v="35283.0"/>
        <n v="35285.0"/>
        <n v="35289.0"/>
        <n v="35292.0"/>
        <n v="35295.0"/>
        <n v="35296.0"/>
        <n v="35297.0"/>
        <n v="35299.0"/>
        <n v="55001.0"/>
        <n v="55002.0"/>
        <n v="55011.0"/>
        <n v="55016.0"/>
        <n v="55039.0"/>
        <n v="55041.0"/>
        <n v="55047.0"/>
        <n v="55067.0"/>
        <n v="55076.0"/>
        <n v="55093.0"/>
        <n v="55116.0"/>
        <n v="55121.0"/>
        <n v="55129.0"/>
        <n v="55135.0"/>
        <n v="55142.0"/>
        <n v="55146.0"/>
        <n v="55147.0"/>
        <n v="55153.0"/>
        <n v="55161.0"/>
        <n v="55182.0"/>
        <n v="55185.0"/>
        <n v="55187.0"/>
        <n v="55199.0"/>
        <n v="55212.0"/>
        <n v="55240.0"/>
        <n v="55241.0"/>
        <n v="55247.0"/>
        <n v="55252.0"/>
        <n v="55271.0"/>
        <n v="55292.0"/>
        <n v="55296.0"/>
        <n v="55298.0"/>
        <n v="55303.0"/>
        <n v="55304.0"/>
        <n v="55310.0"/>
        <n v="55329.0"/>
        <n v="55335.0"/>
        <n v="55342.0"/>
        <n v="55353.0"/>
        <n v="55360.0"/>
        <n v="55361.0"/>
        <n v="55364.0"/>
        <n v="55443.0"/>
        <n v="55448.0"/>
        <n v="55454.0"/>
        <n v="55462.0"/>
        <n v="55474.0"/>
        <n v="55481.0"/>
        <n v="55489.0"/>
        <n v="55491.0"/>
        <n v="55500.0"/>
        <n v="55518.0"/>
        <n v="55523.0"/>
        <n v="55527.0"/>
        <n v="55534.0"/>
        <n v="55538.0"/>
        <n v="55539.0"/>
        <n v="55544.0"/>
        <n v="55548.0"/>
        <n v="55570.0"/>
        <n v="55597.0"/>
        <n v="55626.0"/>
        <n v="55632.0"/>
        <n v="55649.0"/>
        <n v="55658.0"/>
        <n v="55674.0"/>
        <n v="55693.0"/>
        <n v="55710.0"/>
        <n v="55711.0"/>
        <n v="55734.0"/>
        <n v="55744.0"/>
        <n v="55758.0"/>
        <n v="55764.0"/>
        <n v="55776.0"/>
        <n v="55800.0"/>
        <n v="55816.0"/>
        <n v="55833.0"/>
        <n v="55850.0"/>
        <n v="55855.0"/>
        <n v="55856.0"/>
        <n v="55861.0"/>
        <n v="55866.0"/>
        <n v="55885.0"/>
        <n v="55899.0"/>
        <n v="55919.0"/>
        <n v="55955.0"/>
        <n v="55959.0"/>
        <n v="55963.0"/>
        <n v="56014.0"/>
        <n v="56019.0"/>
        <n v="56026.0"/>
        <n v="56039.0"/>
        <n v="56040.0"/>
        <n v="56042.0"/>
        <n v="56058.0"/>
        <n v="56069.0"/>
        <n v="56071.0"/>
        <n v="56077.0"/>
        <n v="56079.0"/>
        <n v="56082.0"/>
        <n v="56084.0"/>
        <n v="56086.0"/>
        <n v="56092.0"/>
        <n v="56095.0"/>
        <n v="56098.0"/>
        <n v="56100.0"/>
        <n v="56109.0"/>
        <n v="56110.0"/>
        <n v="56113.0"/>
        <n v="56117.0"/>
        <n v="56118.0"/>
        <n v="56129.0"/>
        <n v="56148.0"/>
        <n v="56166.0"/>
        <n v="56169.0"/>
        <n v="56180.0"/>
        <n v="56198.0"/>
        <n v="56206.0"/>
        <n v="56207.0"/>
        <n v="56220.0"/>
        <n v="56243.0"/>
        <n v="56245.0"/>
        <n v="56286.0"/>
        <n v="56300.0"/>
        <n v="56313.0"/>
        <n v="56315.0"/>
        <n v="56325.0"/>
        <n v="56328.0"/>
        <n v="56333.0"/>
        <n v="56338.0"/>
        <n v="56353.0"/>
        <n v="56360.0"/>
        <n v="56364.0"/>
        <n v="56367.0"/>
        <n v="56376.0"/>
        <n v="56379.0"/>
        <n v="56388.0"/>
        <n v="56399.0"/>
        <n v="56413.0"/>
        <n v="56417.0"/>
        <n v="56423.0"/>
        <n v="56431.0"/>
        <n v="56433.0"/>
        <n v="56436.0"/>
        <n v="56456.0"/>
        <n v="56457.0"/>
        <n v="56458.0"/>
        <n v="56466.0"/>
        <n v="56471.0"/>
        <n v="56479.0"/>
        <n v="56496.0"/>
        <s v="05A024"/>
        <s v="05A027"/>
        <s v="05A183"/>
        <s v="05A269"/>
        <s v="05A290"/>
        <s v="05A292"/>
        <s v="05A355"/>
        <s v="05A397"/>
        <s v="05A427"/>
        <n v="555016.0"/>
        <n v="555025.0"/>
        <n v="555028.0"/>
        <n v="555030.0"/>
        <n v="555040.0"/>
        <n v="555049.0"/>
        <n v="555060.0"/>
        <n v="555061.0"/>
        <n v="555080.0"/>
        <n v="555099.0"/>
        <n v="555103.0"/>
        <n v="555104.0"/>
        <n v="555108.0"/>
        <n v="555113.0"/>
        <n v="555126.0"/>
        <n v="555130.0"/>
        <n v="555132.0"/>
        <n v="555141.0"/>
        <n v="555144.0"/>
        <n v="555146.0"/>
        <n v="555156.0"/>
        <n v="555168.0"/>
        <n v="555180.0"/>
        <n v="555186.0"/>
        <n v="555208.0"/>
        <n v="555209.0"/>
        <n v="555213.0"/>
        <n v="555227.0"/>
        <n v="555231.0"/>
        <n v="555235.0"/>
        <n v="555238.0"/>
        <n v="555240.0"/>
        <n v="555244.0"/>
        <n v="555245.0"/>
        <n v="555246.0"/>
        <n v="555265.0"/>
        <n v="555283.0"/>
        <n v="555290.0"/>
        <n v="555301.0"/>
        <n v="555312.0"/>
        <n v="555316.0"/>
        <n v="555319.0"/>
        <n v="555328.0"/>
        <n v="555341.0"/>
        <n v="555342.0"/>
        <n v="555343.0"/>
        <n v="555344.0"/>
        <n v="555347.0"/>
        <n v="555349.0"/>
        <n v="555350.0"/>
        <n v="555355.0"/>
        <n v="555365.0"/>
        <n v="555371.0"/>
        <n v="555376.0"/>
        <n v="555383.0"/>
        <n v="555388.0"/>
        <n v="555391.0"/>
        <n v="555395.0"/>
        <n v="555400.0"/>
        <n v="555403.0"/>
        <n v="555404.0"/>
        <n v="555416.0"/>
        <n v="555444.0"/>
        <n v="555456.0"/>
        <n v="555458.0"/>
        <n v="555463.0"/>
        <n v="555468.0"/>
        <n v="555473.0"/>
        <n v="555484.0"/>
        <n v="555486.0"/>
        <n v="555503.0"/>
        <n v="555513.0"/>
        <n v="555519.0"/>
        <n v="555520.0"/>
        <n v="555524.0"/>
        <n v="555538.0"/>
        <n v="555555.0"/>
        <n v="555570.0"/>
        <n v="555583.0"/>
        <n v="555588.0"/>
        <n v="555596.0"/>
        <n v="555623.0"/>
        <n v="555625.0"/>
        <n v="555635.0"/>
        <n v="555645.0"/>
        <n v="555657.0"/>
        <n v="555660.0"/>
        <n v="555667.0"/>
        <n v="555673.0"/>
        <n v="555682.0"/>
        <n v="555684.0"/>
        <n v="555690.0"/>
        <n v="555702.0"/>
        <n v="555732.0"/>
        <n v="555735.0"/>
        <n v="555737.0"/>
        <n v="555739.0"/>
        <n v="555746.0"/>
        <n v="555754.0"/>
        <n v="555758.0"/>
        <n v="555763.0"/>
        <n v="555765.0"/>
        <n v="555766.0"/>
        <n v="555772.0"/>
        <n v="555775.0"/>
        <n v="555792.0"/>
        <n v="555806.0"/>
        <n v="555811.0"/>
        <n v="555813.0"/>
        <n v="555815.0"/>
        <n v="555823.0"/>
        <n v="555831.0"/>
        <n v="555841.0"/>
        <n v="555844.0"/>
        <n v="555846.0"/>
        <n v="555851.0"/>
        <n v="555852.0"/>
        <n v="555866.0"/>
        <n v="555873.0"/>
        <n v="555874.0"/>
        <n v="555878.0"/>
        <n v="555879.0"/>
        <n v="555884.0"/>
        <n v="555894.0"/>
        <n v="555895.0"/>
        <n v="555900.0"/>
        <n v="555905.0"/>
        <n v="555910.0"/>
        <n v="555911.0"/>
        <n v="555917.0"/>
        <n v="555923.0"/>
        <n v="65001.0"/>
        <n v="65009.0"/>
        <n v="65015.0"/>
        <n v="65034.0"/>
        <n v="65052.0"/>
        <n v="65077.0"/>
        <n v="65092.0"/>
        <n v="65095.0"/>
        <n v="65097.0"/>
        <n v="65108.0"/>
        <n v="65110.0"/>
        <n v="65119.0"/>
        <n v="65120.0"/>
        <n v="65121.0"/>
        <n v="65124.0"/>
        <n v="65129.0"/>
        <n v="65139.0"/>
        <n v="65144.0"/>
        <n v="65147.0"/>
        <n v="65150.0"/>
        <n v="65165.0"/>
        <n v="65166.0"/>
        <n v="65168.0"/>
        <n v="65169.0"/>
        <n v="65170.0"/>
        <n v="65171.0"/>
        <n v="65172.0"/>
        <n v="65174.0"/>
        <n v="65175.0"/>
        <n v="65176.0"/>
        <n v="65181.0"/>
        <n v="65183.0"/>
        <n v="65187.0"/>
        <n v="65189.0"/>
        <n v="65192.0"/>
        <n v="65195.0"/>
        <n v="65196.0"/>
        <n v="65198.0"/>
        <n v="65202.0"/>
        <n v="65203.0"/>
        <n v="65208.0"/>
        <n v="65209.0"/>
        <n v="65211.0"/>
        <n v="65213.0"/>
        <n v="65217.0"/>
        <n v="65219.0"/>
        <n v="65220.0"/>
        <n v="65223.0"/>
        <n v="65225.0"/>
        <n v="65226.0"/>
        <n v="65229.0"/>
        <n v="65230.0"/>
        <n v="65231.0"/>
        <n v="65233.0"/>
        <n v="65237.0"/>
        <n v="65238.0"/>
        <n v="65239.0"/>
        <n v="65240.0"/>
        <n v="65241.0"/>
        <n v="65243.0"/>
        <n v="65244.0"/>
        <n v="65247.0"/>
        <n v="65249.0"/>
        <n v="65250.0"/>
        <n v="65251.0"/>
        <n v="65252.0"/>
        <n v="65254.0"/>
        <n v="65255.0"/>
        <n v="65257.0"/>
        <n v="65265.0"/>
        <n v="65266.0"/>
        <n v="65269.0"/>
        <n v="65272.0"/>
        <n v="65274.0"/>
        <n v="65278.0"/>
        <n v="65282.0"/>
        <n v="65284.0"/>
        <n v="65290.0"/>
        <n v="65294.0"/>
        <n v="65296.0"/>
        <n v="65298.0"/>
        <n v="65302.0"/>
        <n v="65305.0"/>
        <n v="65306.0"/>
        <n v="65307.0"/>
        <n v="65309.0"/>
        <n v="65311.0"/>
        <n v="65321.0"/>
        <n v="65322.0"/>
        <n v="65324.0"/>
        <n v="65327.0"/>
        <n v="65330.0"/>
        <n v="65331.0"/>
        <n v="65333.0"/>
        <n v="65341.0"/>
        <n v="65345.0"/>
        <n v="65351.0"/>
        <n v="65355.0"/>
        <n v="65356.0"/>
        <n v="65362.0"/>
        <n v="65366.0"/>
        <n v="65367.0"/>
        <n v="65370.0"/>
        <n v="65373.0"/>
        <n v="65374.0"/>
        <n v="65378.0"/>
        <n v="65379.0"/>
        <n v="65381.0"/>
        <n v="65382.0"/>
        <n v="65383.0"/>
        <n v="65384.0"/>
        <n v="65386.0"/>
        <n v="65390.0"/>
        <n v="65391.0"/>
        <n v="65393.0"/>
        <n v="65395.0"/>
        <n v="65401.0"/>
        <n v="65402.0"/>
        <n v="65404.0"/>
        <n v="65405.0"/>
        <n v="65407.0"/>
        <n v="65408.0"/>
        <n v="65411.0"/>
        <n v="65412.0"/>
        <n v="65414.0"/>
        <n v="65415.0"/>
        <n v="65416.0"/>
        <n v="65420.0"/>
        <n v="65421.0"/>
        <n v="65423.0"/>
        <n v="65427.0"/>
        <n v="65429.0"/>
        <n v="65431.0"/>
        <n v="65432.0"/>
        <n v="65433.0"/>
        <s v="06A088"/>
        <s v="06A171"/>
        <s v="06A172"/>
        <s v="06A173"/>
        <s v="06A185"/>
        <s v="06A190"/>
        <s v="06A196"/>
        <n v="75011.0"/>
        <n v="75017.0"/>
        <n v="75031.0"/>
        <n v="75034.0"/>
        <n v="75044.0"/>
        <n v="75047.0"/>
        <n v="75057.0"/>
        <n v="75063.0"/>
        <n v="75064.0"/>
        <n v="75070.0"/>
        <n v="75074.0"/>
        <n v="75078.0"/>
        <n v="75079.0"/>
        <n v="75084.0"/>
        <n v="75089.0"/>
        <n v="75109.0"/>
        <n v="75117.0"/>
        <n v="75138.0"/>
        <n v="75144.0"/>
        <n v="75146.0"/>
        <n v="75153.0"/>
        <n v="75158.0"/>
        <n v="75163.0"/>
        <n v="75181.0"/>
        <n v="75195.0"/>
        <n v="75196.0"/>
        <n v="75201.0"/>
        <n v="75202.0"/>
        <n v="75211.0"/>
        <n v="75213.0"/>
        <n v="75214.0"/>
        <n v="75216.0"/>
        <n v="75221.0"/>
        <n v="75222.0"/>
        <n v="75228.0"/>
        <n v="75230.0"/>
        <n v="75232.0"/>
        <n v="75237.0"/>
        <n v="75240.0"/>
        <n v="75250.0"/>
        <n v="75251.0"/>
        <n v="75252.0"/>
        <n v="75253.0"/>
        <n v="75257.0"/>
        <n v="75258.0"/>
        <n v="75261.0"/>
        <n v="75263.0"/>
        <n v="75264.0"/>
        <n v="75265.0"/>
        <n v="75268.0"/>
        <n v="75270.0"/>
        <n v="75271.0"/>
        <n v="75272.0"/>
        <n v="75274.0"/>
        <n v="75275.0"/>
        <n v="75279.0"/>
        <n v="75280.0"/>
        <n v="75290.0"/>
        <n v="75292.0"/>
        <n v="75293.0"/>
        <n v="75295.0"/>
        <n v="75296.0"/>
        <n v="75299.0"/>
        <n v="75300.0"/>
        <n v="75301.0"/>
        <n v="75306.0"/>
        <n v="75307.0"/>
        <n v="75310.0"/>
        <n v="75313.0"/>
        <n v="75314.0"/>
        <n v="75316.0"/>
        <n v="75318.0"/>
        <n v="75319.0"/>
        <n v="75320.0"/>
        <n v="75321.0"/>
        <n v="75322.0"/>
        <n v="75323.0"/>
        <n v="75324.0"/>
        <n v="75325.0"/>
        <n v="75326.0"/>
        <n v="75328.0"/>
        <n v="75330.0"/>
        <n v="75332.0"/>
        <n v="75333.0"/>
        <n v="75334.0"/>
        <n v="75335.0"/>
        <n v="75336.0"/>
        <n v="75337.0"/>
        <n v="75338.0"/>
        <n v="75339.0"/>
        <n v="75341.0"/>
        <n v="75343.0"/>
        <n v="75345.0"/>
        <n v="75347.0"/>
        <n v="75353.0"/>
        <n v="75354.0"/>
        <n v="75355.0"/>
        <n v="75356.0"/>
        <n v="75359.0"/>
        <n v="75361.0"/>
        <n v="75362.0"/>
        <n v="75365.0"/>
        <n v="75367.0"/>
        <n v="75368.0"/>
        <n v="75373.0"/>
        <n v="75374.0"/>
        <n v="75381.0"/>
        <n v="75382.0"/>
        <n v="75383.0"/>
        <n v="75386.0"/>
        <n v="75387.0"/>
        <n v="75390.0"/>
        <n v="75394.0"/>
        <n v="75396.0"/>
        <n v="75400.0"/>
        <n v="75402.0"/>
        <n v="75403.0"/>
        <n v="75404.0"/>
        <n v="75410.0"/>
        <n v="75412.0"/>
        <n v="75413.0"/>
        <n v="75414.0"/>
        <n v="75415.0"/>
        <n v="75416.0"/>
        <n v="75418.0"/>
        <n v="75419.0"/>
        <n v="75420.0"/>
        <n v="75421.0"/>
        <n v="75425.0"/>
        <n v="75429.0"/>
        <n v="75431.0"/>
        <n v="75438.0"/>
        <n v="75439.0"/>
        <n v="75440.0"/>
        <n v="75441.0"/>
        <n v="75442.0"/>
        <n v="95014.0"/>
        <n v="95015.0"/>
        <n v="95019.0"/>
        <n v="95020.0"/>
        <n v="95022.0"/>
        <n v="95024.0"/>
        <n v="95025.0"/>
        <n v="95026.0"/>
        <n v="95027.0"/>
        <n v="95028.0"/>
        <n v="95030.0"/>
        <n v="95031.0"/>
        <n v="95034.0"/>
        <n v="95036.0"/>
        <n v="95038.0"/>
        <n v="95040.0"/>
        <n v="9.0E20"/>
        <n v="85001.0"/>
        <n v="85002.0"/>
        <n v="85003.0"/>
        <n v="85004.0"/>
        <n v="85006.0"/>
        <n v="85009.0"/>
        <n v="85010.0"/>
        <n v="85012.0"/>
        <n v="85013.0"/>
        <n v="85015.0"/>
        <n v="85017.0"/>
        <n v="85019.0"/>
        <n v="85020.0"/>
        <n v="85021.0"/>
        <n v="85025.0"/>
        <n v="85026.0"/>
        <n v="85027.0"/>
        <n v="85028.0"/>
        <n v="85029.0"/>
        <n v="85031.0"/>
        <n v="85033.0"/>
        <n v="85035.0"/>
        <n v="85037.0"/>
        <n v="85039.0"/>
        <n v="85040.0"/>
        <n v="85041.0"/>
        <n v="85042.0"/>
        <n v="85043.0"/>
        <n v="85047.0"/>
        <n v="85048.0"/>
        <n v="85050.0"/>
        <n v="85051.0"/>
        <n v="85052.0"/>
        <n v="85053.0"/>
        <n v="85054.0"/>
        <n v="85055.0"/>
        <n v="85057.0"/>
        <n v="85058.0"/>
        <s v="08A006"/>
        <s v="08A015"/>
        <s v="08A020"/>
        <n v="105001.0"/>
        <n v="105002.0"/>
        <n v="105008.0"/>
        <n v="105009.0"/>
        <n v="105037.0"/>
        <n v="105050.0"/>
        <n v="105071.0"/>
        <n v="105083.0"/>
        <n v="105128.0"/>
        <n v="105132.0"/>
        <n v="105153.0"/>
        <n v="105155.0"/>
        <n v="105159.0"/>
        <n v="105175.0"/>
        <n v="105176.0"/>
        <n v="105178.0"/>
        <n v="105190.0"/>
        <n v="105196.0"/>
        <n v="105207.0"/>
        <n v="105210.0"/>
        <n v="105229.0"/>
        <n v="105248.0"/>
        <n v="105250.0"/>
        <n v="105251.0"/>
        <n v="105252.0"/>
        <n v="105262.0"/>
        <n v="105265.0"/>
        <n v="105269.0"/>
        <n v="105271.0"/>
        <n v="105280.0"/>
        <n v="105282.0"/>
        <n v="105283.0"/>
        <n v="105287.0"/>
        <n v="105291.0"/>
        <n v="105293.0"/>
        <n v="105297.0"/>
        <n v="105298.0"/>
        <n v="105300.0"/>
        <n v="105302.0"/>
        <n v="105315.0"/>
        <n v="105317.0"/>
        <n v="105320.0"/>
        <n v="105321.0"/>
        <n v="105323.0"/>
        <n v="105326.0"/>
        <n v="105328.0"/>
        <n v="105333.0"/>
        <n v="105336.0"/>
        <n v="105342.0"/>
        <n v="105346.0"/>
        <n v="105351.0"/>
        <n v="105353.0"/>
        <n v="105355.0"/>
        <n v="105360.0"/>
        <n v="105362.0"/>
        <n v="105365.0"/>
        <n v="105371.0"/>
        <n v="105373.0"/>
        <n v="105377.0"/>
        <n v="105378.0"/>
        <n v="105381.0"/>
        <n v="105394.0"/>
        <n v="105395.0"/>
        <n v="105397.0"/>
        <n v="105398.0"/>
        <n v="105401.0"/>
        <n v="105408.0"/>
        <n v="105409.0"/>
        <n v="105413.0"/>
        <n v="105417.0"/>
        <n v="105420.0"/>
        <n v="105421.0"/>
        <n v="105432.0"/>
        <n v="105433.0"/>
        <n v="105434.0"/>
        <n v="105435.0"/>
        <n v="105440.0"/>
        <n v="105441.0"/>
        <n v="105443.0"/>
        <n v="105444.0"/>
        <n v="105445.0"/>
        <n v="105452.0"/>
        <n v="105454.0"/>
        <n v="105455.0"/>
        <n v="105463.0"/>
        <n v="105464.0"/>
        <n v="105467.0"/>
        <n v="105470.0"/>
        <n v="105471.0"/>
        <n v="105472.0"/>
        <n v="105474.0"/>
        <n v="105480.0"/>
        <n v="105482.0"/>
        <n v="105486.0"/>
        <n v="105494.0"/>
        <n v="105497.0"/>
        <n v="105498.0"/>
        <n v="105510.0"/>
        <n v="105519.0"/>
        <n v="105525.0"/>
        <n v="105544.0"/>
        <n v="105548.0"/>
        <n v="105550.0"/>
        <n v="105562.0"/>
        <n v="105563.0"/>
        <n v="105565.0"/>
        <n v="105566.0"/>
        <n v="105567.0"/>
        <n v="105568.0"/>
        <n v="105575.0"/>
        <n v="105580.0"/>
        <n v="105587.0"/>
        <n v="105600.0"/>
        <n v="105601.0"/>
        <n v="105602.0"/>
        <n v="105603.0"/>
        <n v="105604.0"/>
        <n v="105622.0"/>
        <n v="105626.0"/>
        <n v="105630.0"/>
        <n v="105649.0"/>
        <n v="105650.0"/>
        <n v="105651.0"/>
        <n v="105657.0"/>
        <n v="105659.0"/>
        <n v="105660.0"/>
        <n v="105665.0"/>
        <n v="105682.0"/>
        <n v="105683.0"/>
        <n v="105685.0"/>
        <n v="105690.0"/>
        <n v="105691.0"/>
        <n v="105692.0"/>
        <n v="105700.0"/>
        <n v="105705.0"/>
        <n v="105712.0"/>
        <n v="105713.0"/>
        <n v="105715.0"/>
        <n v="105717.0"/>
        <n v="105718.0"/>
        <n v="105720.0"/>
        <n v="105725.0"/>
        <n v="105729.0"/>
        <n v="105732.0"/>
        <n v="105735.0"/>
        <n v="105737.0"/>
        <n v="105738.0"/>
        <n v="105749.0"/>
        <n v="105755.0"/>
        <n v="105757.0"/>
        <n v="105758.0"/>
        <n v="105761.0"/>
        <n v="105762.0"/>
        <n v="105770.0"/>
        <n v="105776.0"/>
        <n v="105779.0"/>
        <n v="105782.0"/>
        <n v="105783.0"/>
        <n v="105785.0"/>
        <n v="105786.0"/>
        <n v="105790.0"/>
        <n v="105791.0"/>
        <n v="105793.0"/>
        <n v="105795.0"/>
        <n v="105796.0"/>
        <n v="105801.0"/>
        <n v="105803.0"/>
        <n v="105804.0"/>
        <n v="105805.0"/>
        <n v="105807.0"/>
        <n v="105816.0"/>
        <n v="105817.0"/>
        <n v="105820.0"/>
        <n v="105824.0"/>
        <n v="105825.0"/>
        <n v="105827.0"/>
        <n v="105835.0"/>
        <n v="105849.0"/>
        <n v="105850.0"/>
        <n v="105851.0"/>
        <n v="105856.0"/>
        <n v="105858.0"/>
        <n v="105859.0"/>
        <n v="105860.0"/>
        <n v="105861.0"/>
        <n v="105862.0"/>
        <n v="105875.0"/>
        <n v="105878.0"/>
        <n v="105882.0"/>
        <n v="105884.0"/>
        <n v="105904.0"/>
        <n v="105912.0"/>
        <n v="105917.0"/>
        <n v="105919.0"/>
        <n v="105926.0"/>
        <n v="105927.0"/>
        <n v="105937.0"/>
        <n v="105949.0"/>
        <n v="105951.0"/>
        <n v="105952.0"/>
        <n v="105955.0"/>
        <n v="105963.0"/>
        <n v="105970.0"/>
        <n v="105972.0"/>
        <n v="105978.0"/>
        <n v="105979.0"/>
        <n v="105980.0"/>
        <n v="105983.0"/>
        <n v="105985.0"/>
        <n v="105986.0"/>
        <n v="105987.0"/>
        <n v="106000.0"/>
        <n v="106002.0"/>
        <n v="106005.0"/>
        <n v="106012.0"/>
        <n v="106015.0"/>
        <n v="106022.0"/>
        <n v="106025.0"/>
        <n v="106031.0"/>
        <n v="106036.0"/>
        <n v="106038.0"/>
        <n v="106042.0"/>
        <n v="106046.0"/>
        <n v="106047.0"/>
        <n v="106048.0"/>
        <n v="106050.0"/>
        <n v="106057.0"/>
        <n v="106065.0"/>
        <n v="106076.0"/>
        <n v="106077.0"/>
        <n v="106079.0"/>
        <n v="106095.0"/>
        <n v="106097.0"/>
        <n v="106100.0"/>
        <n v="106101.0"/>
        <n v="106102.0"/>
        <n v="106104.0"/>
        <n v="106108.0"/>
        <n v="106112.0"/>
        <n v="106116.0"/>
        <n v="106123.0"/>
        <n v="106127.0"/>
        <n v="106131.0"/>
        <n v="106132.0"/>
        <n v="106137.0"/>
        <n v="106139.0"/>
        <n v="106140.0"/>
        <n v="106142.0"/>
        <n v="106143.0"/>
        <n v="106147.0"/>
        <n v="115005.0"/>
        <n v="115020.0"/>
        <n v="115022.0"/>
        <n v="115044.0"/>
        <n v="115099.0"/>
        <n v="115104.0"/>
        <n v="115129.0"/>
        <n v="115132.0"/>
        <n v="115138.0"/>
        <n v="115144.0"/>
        <n v="115145.0"/>
        <n v="115147.0"/>
        <n v="115150.0"/>
        <n v="115206.0"/>
        <n v="115262.0"/>
        <n v="115264.0"/>
        <n v="115265.0"/>
        <n v="115270.0"/>
        <n v="115272.0"/>
        <n v="115273.0"/>
        <n v="115275.0"/>
        <n v="115280.0"/>
        <n v="115287.0"/>
        <n v="115288.0"/>
        <n v="115290.0"/>
        <n v="115294.0"/>
        <n v="115295.0"/>
        <n v="115298.0"/>
        <n v="115308.0"/>
        <n v="115313.0"/>
        <n v="115319.0"/>
        <n v="115322.0"/>
        <n v="115324.0"/>
        <n v="115327.0"/>
        <n v="115334.0"/>
        <n v="115336.0"/>
        <n v="115338.0"/>
        <n v="115343.0"/>
        <n v="115345.0"/>
        <n v="115348.0"/>
        <n v="115351.0"/>
        <n v="115354.0"/>
        <n v="115356.0"/>
        <n v="115357.0"/>
        <n v="115361.0"/>
        <n v="115363.0"/>
        <n v="115365.0"/>
        <n v="115368.0"/>
        <n v="115374.0"/>
        <n v="115375.0"/>
        <n v="115376.0"/>
        <n v="115384.0"/>
        <n v="115385.0"/>
        <n v="115387.0"/>
        <n v="115396.0"/>
        <n v="115397.0"/>
        <n v="115401.0"/>
        <n v="115403.0"/>
        <n v="115404.0"/>
        <n v="115406.0"/>
        <n v="115409.0"/>
        <n v="115411.0"/>
        <n v="115412.0"/>
        <n v="115421.0"/>
        <n v="115422.0"/>
        <n v="115423.0"/>
        <n v="115424.0"/>
        <n v="115428.0"/>
        <n v="115430.0"/>
        <n v="115431.0"/>
        <n v="115443.0"/>
        <n v="115447.0"/>
        <n v="115455.0"/>
        <n v="115460.0"/>
        <n v="115461.0"/>
        <n v="115463.0"/>
        <n v="115466.0"/>
        <n v="115467.0"/>
        <n v="115468.0"/>
        <n v="115471.0"/>
        <n v="115473.0"/>
        <n v="115479.0"/>
        <n v="115487.0"/>
        <n v="115488.0"/>
        <n v="115490.0"/>
        <n v="115491.0"/>
        <n v="115498.0"/>
        <n v="115502.0"/>
        <n v="115503.0"/>
        <n v="115506.0"/>
        <n v="115507.0"/>
        <n v="115513.0"/>
        <n v="115516.0"/>
        <n v="115520.0"/>
        <n v="115521.0"/>
        <n v="115522.0"/>
        <n v="115523.0"/>
        <n v="115524.0"/>
        <n v="115528.0"/>
        <n v="115531.0"/>
        <n v="115532.0"/>
        <n v="115533.0"/>
        <n v="115536.0"/>
        <n v="115537.0"/>
        <n v="115541.0"/>
        <n v="115545.0"/>
        <n v="115547.0"/>
        <n v="115551.0"/>
        <n v="115553.0"/>
        <n v="115554.0"/>
        <n v="115555.0"/>
        <n v="115560.0"/>
        <n v="115563.0"/>
        <n v="115565.0"/>
        <n v="115566.0"/>
        <n v="115575.0"/>
        <n v="115576.0"/>
        <n v="115577.0"/>
        <n v="115578.0"/>
        <n v="115579.0"/>
        <n v="115580.0"/>
        <n v="115584.0"/>
        <n v="115586.0"/>
        <n v="115587.0"/>
        <n v="115588.0"/>
        <n v="115593.0"/>
        <n v="115596.0"/>
        <n v="115597.0"/>
        <n v="115599.0"/>
        <n v="115604.0"/>
        <n v="115605.0"/>
        <n v="115606.0"/>
        <n v="115607.0"/>
        <n v="115608.0"/>
        <n v="115611.0"/>
        <n v="115612.0"/>
        <n v="115613.0"/>
        <n v="115614.0"/>
        <n v="115615.0"/>
        <n v="115616.0"/>
        <n v="115617.0"/>
        <n v="115618.0"/>
        <n v="115619.0"/>
        <n v="115622.0"/>
        <n v="115626.0"/>
        <n v="115627.0"/>
        <n v="115635.0"/>
        <n v="115636.0"/>
        <n v="115641.0"/>
        <n v="115643.0"/>
        <n v="115644.0"/>
        <n v="115645.0"/>
        <n v="115649.0"/>
        <n v="115652.0"/>
        <n v="115654.0"/>
        <n v="115655.0"/>
        <n v="115656.0"/>
        <n v="115657.0"/>
        <n v="115659.0"/>
        <n v="115663.0"/>
        <n v="115668.0"/>
        <n v="115670.0"/>
        <n v="115673.0"/>
        <n v="115676.0"/>
        <n v="115677.0"/>
        <n v="115680.0"/>
        <n v="115682.0"/>
        <n v="115691.0"/>
        <n v="115695.0"/>
        <n v="115697.0"/>
        <n v="115701.0"/>
        <n v="115702.0"/>
        <n v="115704.0"/>
        <n v="115706.0"/>
        <n v="115707.0"/>
        <n v="115711.0"/>
        <n v="115713.0"/>
        <n v="115719.0"/>
        <n v="115722.0"/>
        <n v="115723.0"/>
        <n v="115724.0"/>
        <n v="115728.0"/>
        <n v="115729.0"/>
        <n v="115732.0"/>
        <n v="115773.0"/>
        <s v="11A186"/>
        <n v="125002.0"/>
        <n v="125003.0"/>
        <n v="125004.0"/>
        <n v="125009.0"/>
        <n v="125010.0"/>
        <n v="125011.0"/>
        <n v="125013.0"/>
        <n v="125014.0"/>
        <n v="125015.0"/>
        <n v="125019.0"/>
        <n v="125020.0"/>
        <n v="125021.0"/>
        <n v="125023.0"/>
        <n v="125024.0"/>
        <n v="125026.0"/>
        <n v="125029.0"/>
        <n v="125032.0"/>
        <n v="125033.0"/>
        <n v="125038.0"/>
        <n v="125040.0"/>
        <n v="125041.0"/>
        <n v="125042.0"/>
        <n v="125043.0"/>
        <n v="125045.0"/>
        <n v="125047.0"/>
        <n v="125048.0"/>
        <n v="125050.0"/>
        <n v="125051.0"/>
        <n v="125052.0"/>
        <n v="125055.0"/>
        <n v="125057.0"/>
        <n v="125058.0"/>
        <n v="125061.0"/>
        <n v="125062.0"/>
        <n v="125063.0"/>
        <n v="125064.0"/>
        <n v="125065.0"/>
        <n v="125066.0"/>
        <n v="125067.0"/>
        <n v="165019.0"/>
        <n v="165033.0"/>
        <n v="165049.0"/>
        <n v="165072.0"/>
        <n v="165082.0"/>
        <n v="165118.0"/>
        <n v="165146.0"/>
        <n v="165151.0"/>
        <n v="165152.0"/>
        <n v="165155.0"/>
        <n v="165157.0"/>
        <n v="165161.0"/>
        <n v="165162.0"/>
        <n v="165163.0"/>
        <n v="165167.0"/>
        <n v="165171.0"/>
        <n v="165172.0"/>
        <n v="165173.0"/>
        <n v="165177.0"/>
        <n v="165178.0"/>
        <n v="165179.0"/>
        <n v="165180.0"/>
        <n v="165181.0"/>
        <n v="165183.0"/>
        <n v="165185.0"/>
        <n v="165192.0"/>
        <n v="165193.0"/>
        <n v="165196.0"/>
        <n v="165203.0"/>
        <n v="165205.0"/>
        <n v="165206.0"/>
        <n v="165209.0"/>
        <n v="165211.0"/>
        <n v="165214.0"/>
        <n v="165218.0"/>
        <n v="165219.0"/>
        <n v="165220.0"/>
        <n v="165222.0"/>
        <n v="165223.0"/>
        <n v="165227.0"/>
        <n v="165228.0"/>
        <n v="165232.0"/>
        <n v="165233.0"/>
        <n v="165235.0"/>
        <n v="165240.0"/>
        <n v="165241.0"/>
        <n v="165249.0"/>
        <n v="165251.0"/>
        <n v="165253.0"/>
        <n v="165254.0"/>
        <n v="165259.0"/>
        <n v="165264.0"/>
        <n v="165267.0"/>
        <n v="165268.0"/>
        <n v="165269.0"/>
        <n v="165270.0"/>
        <n v="165271.0"/>
        <n v="165274.0"/>
        <n v="165275.0"/>
        <n v="165279.0"/>
        <n v="165280.0"/>
        <n v="165287.0"/>
        <n v="165291.0"/>
        <n v="165292.0"/>
        <n v="165296.0"/>
        <n v="165297.0"/>
        <n v="165299.0"/>
        <n v="165303.0"/>
        <n v="165307.0"/>
        <n v="165308.0"/>
        <n v="165311.0"/>
        <n v="165313.0"/>
        <n v="165316.0"/>
        <n v="165320.0"/>
        <n v="165324.0"/>
        <n v="165325.0"/>
        <n v="165327.0"/>
        <n v="165329.0"/>
        <n v="165330.0"/>
        <n v="165331.0"/>
        <n v="165333.0"/>
        <n v="165334.0"/>
        <n v="165336.0"/>
        <n v="165343.0"/>
        <n v="165346.0"/>
        <n v="165349.0"/>
        <n v="165350.0"/>
        <n v="165351.0"/>
        <n v="165353.0"/>
        <n v="165356.0"/>
        <n v="165357.0"/>
        <n v="165362.0"/>
        <n v="165363.0"/>
        <n v="165366.0"/>
        <n v="165369.0"/>
        <n v="165372.0"/>
        <n v="165374.0"/>
        <n v="165375.0"/>
        <n v="165376.0"/>
        <n v="165381.0"/>
        <n v="165383.0"/>
        <n v="165385.0"/>
        <n v="165388.0"/>
        <n v="165389.0"/>
        <n v="165390.0"/>
        <n v="165391.0"/>
        <n v="165395.0"/>
        <n v="165396.0"/>
        <n v="165402.0"/>
        <n v="165404.0"/>
        <n v="165406.0"/>
        <n v="165411.0"/>
        <n v="165413.0"/>
        <n v="165418.0"/>
        <n v="165421.0"/>
        <n v="165423.0"/>
        <n v="165426.0"/>
        <n v="165431.0"/>
        <n v="165434.0"/>
        <n v="165436.0"/>
        <n v="165437.0"/>
        <n v="165442.0"/>
        <n v="165445.0"/>
        <n v="165446.0"/>
        <n v="165449.0"/>
        <n v="165450.0"/>
        <n v="165451.0"/>
        <n v="165455.0"/>
        <n v="165456.0"/>
        <n v="165458.0"/>
        <n v="165461.0"/>
        <n v="165462.0"/>
        <n v="165467.0"/>
        <n v="165474.0"/>
        <n v="165475.0"/>
        <n v="165479.0"/>
        <n v="165494.0"/>
        <n v="165495.0"/>
        <n v="165499.0"/>
        <n v="165500.0"/>
        <n v="165502.0"/>
        <n v="165503.0"/>
        <n v="165504.0"/>
        <n v="165507.0"/>
        <n v="165509.0"/>
        <n v="165510.0"/>
        <n v="165511.0"/>
        <n v="165513.0"/>
        <n v="165516.0"/>
        <n v="165522.0"/>
        <n v="165524.0"/>
        <n v="165525.0"/>
        <n v="165527.0"/>
        <n v="165528.0"/>
        <n v="165530.0"/>
        <n v="165533.0"/>
        <n v="165535.0"/>
        <n v="165539.0"/>
        <n v="165540.0"/>
        <n v="165545.0"/>
        <n v="165553.0"/>
        <n v="165555.0"/>
        <n v="165556.0"/>
        <n v="165557.0"/>
        <n v="165559.0"/>
        <n v="165566.0"/>
        <n v="165567.0"/>
        <n v="165570.0"/>
        <n v="165575.0"/>
        <n v="165577.0"/>
        <n v="165580.0"/>
        <n v="165583.0"/>
        <n v="165587.0"/>
        <n v="165589.0"/>
        <n v="165590.0"/>
        <n v="165591.0"/>
        <n v="165593.0"/>
        <n v="165595.0"/>
        <n v="165597.0"/>
        <n v="165599.0"/>
        <n v="165603.0"/>
        <n v="165605.0"/>
        <n v="165606.0"/>
        <n v="165607.0"/>
        <n v="165609.0"/>
        <n v="165610.0"/>
        <n v="165612.0"/>
        <n v="165613.0"/>
        <n v="165615.0"/>
        <n v="165618.0"/>
        <n v="165619.0"/>
        <n v="165621.0"/>
        <n v="165626.0"/>
        <n v="165627.0"/>
        <n v="165788.0"/>
        <n v="1.6E72"/>
        <n v="1.6E264"/>
        <n v="1.6E278"/>
        <s v="16E638"/>
        <s v="16E668"/>
        <s v="16E718"/>
        <s v="16E728"/>
        <s v="16F001"/>
        <s v="16F002"/>
        <n v="135004.0"/>
        <n v="135006.0"/>
        <n v="135007.0"/>
        <n v="135010.0"/>
        <n v="135011.0"/>
        <n v="135014.0"/>
        <n v="135018.0"/>
        <n v="135019.0"/>
        <n v="135020.0"/>
        <n v="135021.0"/>
        <n v="135038.0"/>
        <n v="135042.0"/>
        <n v="135048.0"/>
        <n v="135052.0"/>
        <n v="135056.0"/>
        <n v="135058.0"/>
        <n v="135059.0"/>
        <n v="135062.0"/>
        <n v="135064.0"/>
        <n v="135066.0"/>
        <n v="135067.0"/>
        <n v="135068.0"/>
        <n v="135069.0"/>
        <n v="135070.0"/>
        <n v="135076.0"/>
        <n v="135077.0"/>
        <n v="135080.0"/>
        <n v="135081.0"/>
        <n v="135082.0"/>
        <n v="135084.0"/>
        <n v="135087.0"/>
        <n v="135089.0"/>
        <n v="135090.0"/>
        <n v="135091.0"/>
        <n v="135092.0"/>
        <n v="135093.0"/>
        <n v="135094.0"/>
        <n v="135095.0"/>
        <n v="135097.0"/>
        <n v="135098.0"/>
        <n v="135102.0"/>
        <n v="135103.0"/>
        <n v="135104.0"/>
        <n v="135105.0"/>
        <n v="135110.0"/>
        <n v="135111.0"/>
        <n v="135113.0"/>
        <n v="135116.0"/>
        <n v="135122.0"/>
        <n v="135123.0"/>
        <n v="135125.0"/>
        <n v="135127.0"/>
        <n v="135128.0"/>
        <n v="135129.0"/>
        <n v="135131.0"/>
        <n v="135133.0"/>
        <n v="135134.0"/>
        <n v="135135.0"/>
        <n v="135136.0"/>
        <n v="135137.0"/>
        <n v="135139.0"/>
        <n v="135140.0"/>
        <n v="135141.0"/>
        <n v="135142.0"/>
        <n v="135144.0"/>
        <n v="135145.0"/>
        <n v="135147.0"/>
        <n v="145006.0"/>
        <n v="145011.0"/>
        <n v="145021.0"/>
        <n v="145027.0"/>
        <n v="145029.0"/>
        <n v="145031.0"/>
        <n v="145039.0"/>
        <n v="145050.0"/>
        <n v="145070.0"/>
        <n v="145102.0"/>
        <n v="145121.0"/>
        <n v="145126.0"/>
        <n v="145135.0"/>
        <n v="145136.0"/>
        <n v="145173.0"/>
        <n v="145180.0"/>
        <n v="145208.0"/>
        <n v="145211.0"/>
        <n v="145220.0"/>
        <n v="145241.0"/>
        <n v="145243.0"/>
        <n v="145244.0"/>
        <n v="145246.0"/>
        <n v="145257.0"/>
        <n v="145259.0"/>
        <n v="145266.0"/>
        <n v="145267.0"/>
        <n v="145273.0"/>
        <n v="145275.0"/>
        <n v="145286.0"/>
        <n v="145289.0"/>
        <n v="145294.0"/>
        <n v="145304.0"/>
        <n v="145307.0"/>
        <n v="145309.0"/>
        <n v="145329.0"/>
        <n v="145336.0"/>
        <n v="145339.0"/>
        <n v="145341.0"/>
        <n v="145343.0"/>
        <n v="145363.0"/>
        <n v="145367.0"/>
        <n v="145381.0"/>
        <n v="145400.0"/>
        <n v="145404.0"/>
        <n v="145405.0"/>
        <n v="145410.0"/>
        <n v="145413.0"/>
        <n v="145420.0"/>
        <n v="145424.0"/>
        <n v="145426.0"/>
        <n v="145429.0"/>
        <n v="145433.0"/>
        <n v="145441.0"/>
        <n v="145442.0"/>
        <n v="145445.0"/>
        <n v="145446.0"/>
        <n v="145449.0"/>
        <n v="145453.0"/>
        <n v="145454.0"/>
        <n v="145458.0"/>
        <n v="145460.0"/>
        <n v="145466.0"/>
        <n v="145482.0"/>
        <n v="145484.0"/>
        <n v="145499.0"/>
        <n v="145500.0"/>
        <n v="145511.0"/>
        <n v="145514.0"/>
        <n v="145515.0"/>
        <n v="145527.0"/>
        <n v="145536.0"/>
        <n v="145546.0"/>
        <n v="145547.0"/>
        <n v="145548.0"/>
        <n v="145568.0"/>
        <n v="145571.0"/>
        <n v="145572.0"/>
        <n v="145579.0"/>
        <n v="145591.0"/>
        <n v="145596.0"/>
        <n v="145597.0"/>
        <n v="145606.0"/>
        <n v="145607.0"/>
        <n v="145609.0"/>
        <n v="145612.0"/>
        <n v="145615.0"/>
        <n v="145616.0"/>
        <n v="145619.0"/>
        <n v="145623.0"/>
        <n v="145625.0"/>
        <n v="145631.0"/>
        <n v="145632.0"/>
        <n v="145648.0"/>
        <n v="145649.0"/>
        <n v="145650.0"/>
        <n v="145651.0"/>
        <n v="145652.0"/>
        <n v="145655.0"/>
        <n v="145658.0"/>
        <n v="145662.0"/>
        <n v="145666.0"/>
        <n v="145668.0"/>
        <n v="145678.0"/>
        <n v="145679.0"/>
        <n v="145689.0"/>
        <n v="145692.0"/>
        <n v="145697.0"/>
        <n v="145700.0"/>
        <n v="145701.0"/>
        <n v="145704.0"/>
        <n v="145712.0"/>
        <n v="145714.0"/>
        <n v="145720.0"/>
        <n v="145721.0"/>
        <n v="145722.0"/>
        <n v="145724.0"/>
        <n v="145733.0"/>
        <n v="145735.0"/>
        <n v="145740.0"/>
        <n v="145744.0"/>
        <n v="145748.0"/>
        <n v="145765.0"/>
        <n v="145771.0"/>
        <n v="145772.0"/>
        <n v="145773.0"/>
        <n v="145774.0"/>
        <n v="145783.0"/>
        <n v="145791.0"/>
        <n v="145793.0"/>
        <n v="145796.0"/>
        <n v="145798.0"/>
        <n v="145800.0"/>
        <n v="145804.0"/>
        <n v="145809.0"/>
        <n v="145821.0"/>
        <n v="145828.0"/>
        <n v="145829.0"/>
        <n v="145836.0"/>
        <n v="145841.0"/>
        <n v="145842.0"/>
        <n v="145844.0"/>
        <n v="145848.0"/>
        <n v="145852.0"/>
        <n v="145857.0"/>
        <n v="145860.0"/>
        <n v="145863.0"/>
        <n v="145867.0"/>
        <n v="145875.0"/>
        <n v="145878.0"/>
        <n v="145879.0"/>
        <n v="145885.0"/>
        <n v="145887.0"/>
        <n v="145888.0"/>
        <n v="145895.0"/>
        <n v="145903.0"/>
        <n v="145904.0"/>
        <n v="145905.0"/>
        <n v="145909.0"/>
        <n v="145910.0"/>
        <n v="145911.0"/>
        <n v="145918.0"/>
        <n v="145926.0"/>
        <n v="145933.0"/>
        <n v="145935.0"/>
        <n v="145938.0"/>
        <n v="145946.0"/>
        <n v="145953.0"/>
        <n v="145961.0"/>
        <n v="145963.0"/>
        <n v="145964.0"/>
        <n v="145967.0"/>
        <n v="145968.0"/>
        <n v="145977.0"/>
        <n v="145979.0"/>
        <n v="145983.0"/>
        <n v="145986.0"/>
        <n v="145987.0"/>
        <n v="145990.0"/>
        <n v="145995.0"/>
        <n v="146003.0"/>
        <n v="146013.0"/>
        <n v="146015.0"/>
        <n v="146026.0"/>
        <n v="146031.0"/>
        <n v="146032.0"/>
        <n v="146038.0"/>
        <n v="146039.0"/>
        <n v="146042.0"/>
        <n v="146045.0"/>
        <n v="146046.0"/>
        <n v="146047.0"/>
        <n v="146052.0"/>
        <n v="146058.0"/>
        <n v="146061.0"/>
        <n v="146062.0"/>
        <n v="146063.0"/>
        <n v="146065.0"/>
        <n v="146067.0"/>
        <n v="146069.0"/>
        <n v="146071.0"/>
        <n v="146085.0"/>
        <n v="146086.0"/>
        <n v="146092.0"/>
        <n v="146093.0"/>
        <n v="146096.0"/>
        <n v="146097.0"/>
        <n v="146105.0"/>
        <n v="146108.0"/>
        <n v="146112.0"/>
        <n v="146113.0"/>
        <n v="146114.0"/>
        <n v="146115.0"/>
        <n v="146116.0"/>
        <n v="146117.0"/>
        <n v="146118.0"/>
        <n v="146122.0"/>
        <n v="146128.0"/>
        <n v="146130.0"/>
        <n v="146131.0"/>
        <n v="146134.0"/>
        <n v="146136.0"/>
        <n v="146140.0"/>
        <n v="146141.0"/>
        <n v="146144.0"/>
        <n v="146145.0"/>
        <n v="146153.0"/>
        <n v="146155.0"/>
        <n v="146156.0"/>
        <n v="146167.0"/>
        <n v="146172.0"/>
        <n v="146173.0"/>
        <n v="146174.0"/>
        <n v="146179.0"/>
        <n v="146182.0"/>
        <n v="146184.0"/>
        <n v="146185.0"/>
        <n v="146186.0"/>
        <n v="146189.0"/>
        <n v="146192.0"/>
        <s v="14A057"/>
        <s v="14A383"/>
        <n v="1.4E96"/>
        <n v="1.4E307"/>
        <s v="14E322"/>
        <s v="14E345"/>
        <s v="14E361"/>
        <s v="14E579"/>
        <s v="14E812"/>
        <n v="155003.0"/>
        <n v="155005.0"/>
        <n v="155019.0"/>
        <n v="155022.0"/>
        <n v="155041.0"/>
        <n v="155049.0"/>
        <n v="155053.0"/>
        <n v="155059.0"/>
        <n v="155064.0"/>
        <n v="155072.0"/>
        <n v="155076.0"/>
        <n v="155077.0"/>
        <n v="155086.0"/>
        <n v="155100.0"/>
        <n v="155102.0"/>
        <n v="155103.0"/>
        <n v="155104.0"/>
        <n v="155109.0"/>
        <n v="155124.0"/>
        <n v="155128.0"/>
        <n v="155132.0"/>
        <n v="155136.0"/>
        <n v="155138.0"/>
        <n v="155139.0"/>
        <n v="155149.0"/>
        <n v="155152.0"/>
        <n v="155153.0"/>
        <n v="155156.0"/>
        <n v="155157.0"/>
        <n v="155159.0"/>
        <n v="155160.0"/>
        <n v="155162.0"/>
        <n v="155165.0"/>
        <n v="155166.0"/>
        <n v="155173.0"/>
        <n v="155176.0"/>
        <n v="155188.0"/>
        <n v="155202.0"/>
        <n v="155205.0"/>
        <n v="155207.0"/>
        <n v="155208.0"/>
        <n v="155210.0"/>
        <n v="155215.0"/>
        <n v="155217.0"/>
        <n v="155219.0"/>
        <n v="155220.0"/>
        <n v="155221.0"/>
        <n v="155222.0"/>
        <n v="155226.0"/>
        <n v="155229.0"/>
        <n v="155230.0"/>
        <n v="155232.0"/>
        <n v="155233.0"/>
        <n v="155235.0"/>
        <n v="155237.0"/>
        <n v="155238.0"/>
        <n v="155241.0"/>
        <n v="155242.0"/>
        <n v="155245.0"/>
        <n v="155252.0"/>
        <n v="155262.0"/>
        <n v="155264.0"/>
        <n v="155265.0"/>
        <n v="155266.0"/>
        <n v="155267.0"/>
        <n v="155270.0"/>
        <n v="155278.0"/>
        <n v="155280.0"/>
        <n v="155287.0"/>
        <n v="155289.0"/>
        <n v="155291.0"/>
        <n v="155305.0"/>
        <n v="155328.0"/>
        <n v="155331.0"/>
        <n v="155332.0"/>
        <n v="155335.0"/>
        <n v="155336.0"/>
        <n v="155338.0"/>
        <n v="155348.0"/>
        <n v="155352.0"/>
        <n v="155353.0"/>
        <n v="155361.0"/>
        <n v="155373.0"/>
        <n v="155375.0"/>
        <n v="155377.0"/>
        <n v="155378.0"/>
        <n v="155383.0"/>
        <n v="155385.0"/>
        <n v="155390.0"/>
        <n v="155412.0"/>
        <n v="155424.0"/>
        <n v="155426.0"/>
        <n v="155430.0"/>
        <n v="155434.0"/>
        <n v="155449.0"/>
        <n v="155473.0"/>
        <n v="155474.0"/>
        <n v="155475.0"/>
        <n v="155483.0"/>
        <n v="155484.0"/>
        <n v="155487.0"/>
        <n v="155489.0"/>
        <n v="155491.0"/>
        <n v="155493.0"/>
        <n v="155502.0"/>
        <n v="155503.0"/>
        <n v="155505.0"/>
        <n v="155512.0"/>
        <n v="155520.0"/>
        <n v="155522.0"/>
        <n v="155523.0"/>
        <n v="155524.0"/>
        <n v="155527.0"/>
        <n v="155532.0"/>
        <n v="155542.0"/>
        <n v="155557.0"/>
        <n v="155561.0"/>
        <n v="155566.0"/>
        <n v="155570.0"/>
        <n v="155574.0"/>
        <n v="155582.0"/>
        <n v="155583.0"/>
        <n v="155586.0"/>
        <n v="155587.0"/>
        <n v="155593.0"/>
        <n v="155608.0"/>
        <n v="155611.0"/>
        <n v="155617.0"/>
        <n v="155618.0"/>
        <n v="155620.0"/>
        <n v="155632.0"/>
        <n v="155635.0"/>
        <n v="155636.0"/>
        <n v="155637.0"/>
        <n v="155649.0"/>
        <n v="155650.0"/>
        <n v="155651.0"/>
        <n v="155654.0"/>
        <n v="155655.0"/>
        <n v="155658.0"/>
        <n v="155659.0"/>
        <n v="155660.0"/>
        <n v="155661.0"/>
        <n v="155665.0"/>
        <n v="155673.0"/>
        <n v="155674.0"/>
        <n v="155675.0"/>
        <n v="155677.0"/>
        <n v="155680.0"/>
        <n v="155685.0"/>
        <n v="155689.0"/>
        <n v="155690.0"/>
        <n v="155691.0"/>
        <n v="155693.0"/>
        <n v="155694.0"/>
        <n v="155695.0"/>
        <n v="155697.0"/>
        <n v="155700.0"/>
        <n v="155702.0"/>
        <n v="155707.0"/>
        <n v="155715.0"/>
        <n v="155716.0"/>
        <n v="155717.0"/>
        <n v="155718.0"/>
        <n v="155719.0"/>
        <n v="155727.0"/>
        <n v="155729.0"/>
        <n v="155736.0"/>
        <n v="155738.0"/>
        <n v="155741.0"/>
        <n v="155742.0"/>
        <n v="155743.0"/>
        <n v="155744.0"/>
        <n v="155745.0"/>
        <n v="155747.0"/>
        <n v="155753.0"/>
        <n v="155755.0"/>
        <n v="155757.0"/>
        <n v="155758.0"/>
        <n v="155759.0"/>
        <n v="155761.0"/>
        <n v="155762.0"/>
        <n v="155764.0"/>
        <n v="155765.0"/>
        <n v="155766.0"/>
        <n v="155767.0"/>
        <n v="155771.0"/>
        <n v="155772.0"/>
        <n v="155775.0"/>
        <n v="155777.0"/>
        <n v="155779.0"/>
        <n v="155783.0"/>
        <n v="155784.0"/>
        <n v="155787.0"/>
        <n v="155791.0"/>
        <n v="155793.0"/>
        <n v="155795.0"/>
        <n v="155798.0"/>
        <n v="155802.0"/>
        <n v="155808.0"/>
        <n v="155809.0"/>
        <n v="155811.0"/>
        <n v="155813.0"/>
        <n v="155814.0"/>
        <n v="155816.0"/>
        <n v="155817.0"/>
        <n v="155819.0"/>
        <n v="155820.0"/>
        <n v="155821.0"/>
        <n v="155825.0"/>
        <n v="155826.0"/>
        <n v="155827.0"/>
        <n v="155833.0"/>
        <n v="155835.0"/>
        <n v="155838.0"/>
        <n v="155840.0"/>
        <n v="155844.0"/>
        <n v="155845.0"/>
        <n v="155848.0"/>
        <n v="155849.0"/>
        <n v="155853.0"/>
        <n v="1.5E65"/>
        <s v="15E683"/>
        <n v="175044.0"/>
        <n v="175078.0"/>
        <n v="175100.0"/>
        <n v="175113.0"/>
        <n v="175118.0"/>
        <n v="175123.0"/>
        <n v="175124.0"/>
        <n v="175126.0"/>
        <n v="175133.0"/>
        <n v="175135.0"/>
        <n v="175145.0"/>
        <n v="175154.0"/>
        <n v="175157.0"/>
        <n v="175162.0"/>
        <n v="175163.0"/>
        <n v="175168.0"/>
        <n v="175171.0"/>
        <n v="175172.0"/>
        <n v="175173.0"/>
        <n v="175174.0"/>
        <n v="175175.0"/>
        <n v="175176.0"/>
        <n v="175180.0"/>
        <n v="175181.0"/>
        <n v="175182.0"/>
        <n v="175183.0"/>
        <n v="175184.0"/>
        <n v="175191.0"/>
        <n v="175200.0"/>
        <n v="175207.0"/>
        <n v="175210.0"/>
        <n v="175214.0"/>
        <n v="175215.0"/>
        <n v="175216.0"/>
        <n v="175218.0"/>
        <n v="175219.0"/>
        <n v="175224.0"/>
        <n v="175229.0"/>
        <n v="175233.0"/>
        <n v="175235.0"/>
        <n v="175237.0"/>
        <n v="175239.0"/>
        <n v="175241.0"/>
        <n v="175243.0"/>
        <n v="175246.0"/>
        <n v="175255.0"/>
        <n v="175267.0"/>
        <n v="175272.0"/>
        <n v="175273.0"/>
        <n v="175274.0"/>
        <n v="175275.0"/>
        <n v="175280.0"/>
        <n v="175281.0"/>
        <n v="175282.0"/>
        <n v="175287.0"/>
        <n v="175291.0"/>
        <n v="175294.0"/>
        <n v="175300.0"/>
        <n v="175301.0"/>
        <n v="175302.0"/>
        <n v="175303.0"/>
        <n v="175304.0"/>
        <n v="175305.0"/>
        <n v="175306.0"/>
        <n v="175310.0"/>
        <n v="175315.0"/>
        <n v="175324.0"/>
        <n v="175328.0"/>
        <n v="175333.0"/>
        <n v="175335.0"/>
        <n v="175336.0"/>
        <n v="175338.0"/>
        <n v="175340.0"/>
        <n v="175343.0"/>
        <n v="175344.0"/>
        <n v="175346.0"/>
        <n v="175355.0"/>
        <n v="175357.0"/>
        <n v="175359.0"/>
        <n v="175369.0"/>
        <n v="175376.0"/>
        <n v="175377.0"/>
        <n v="175379.0"/>
        <n v="175380.0"/>
        <n v="175385.0"/>
        <n v="175386.0"/>
        <n v="175387.0"/>
        <n v="175389.0"/>
        <n v="175399.0"/>
        <n v="175402.0"/>
        <n v="175403.0"/>
        <n v="175404.0"/>
        <n v="175406.0"/>
        <n v="175410.0"/>
        <n v="175411.0"/>
        <n v="175412.0"/>
        <n v="175413.0"/>
        <n v="175414.0"/>
        <n v="175415.0"/>
        <n v="175420.0"/>
        <n v="175423.0"/>
        <n v="175424.0"/>
        <n v="175426.0"/>
        <n v="175433.0"/>
        <n v="175434.0"/>
        <n v="175435.0"/>
        <n v="175437.0"/>
        <n v="175439.0"/>
        <n v="175441.0"/>
        <n v="175444.0"/>
        <n v="175445.0"/>
        <n v="175446.0"/>
        <n v="175448.0"/>
        <n v="175451.0"/>
        <n v="175455.0"/>
        <n v="175459.0"/>
        <n v="175463.0"/>
        <n v="175464.0"/>
        <n v="175465.0"/>
        <n v="175468.0"/>
        <n v="175470.0"/>
        <n v="175473.0"/>
        <n v="175474.0"/>
        <n v="175475.0"/>
        <n v="175480.0"/>
        <n v="175481.0"/>
        <n v="175487.0"/>
        <n v="175488.0"/>
        <n v="175492.0"/>
        <n v="175494.0"/>
        <n v="175498.0"/>
        <n v="175499.0"/>
        <n v="175503.0"/>
        <n v="175504.0"/>
        <n v="175507.0"/>
        <n v="175508.0"/>
        <n v="175509.0"/>
        <n v="175516.0"/>
        <n v="175517.0"/>
        <n v="175522.0"/>
        <n v="175525.0"/>
        <n v="175526.0"/>
        <n v="175528.0"/>
        <n v="175529.0"/>
        <n v="175533.0"/>
        <n v="175536.0"/>
        <n v="175540.0"/>
        <n v="175542.0"/>
        <n v="175543.0"/>
        <n v="175545.0"/>
        <n v="175546.0"/>
        <n v="175549.0"/>
        <n v="175552.0"/>
        <n v="175553.0"/>
        <n v="175554.0"/>
        <n v="175555.0"/>
        <n v="175558.0"/>
        <n v="175562.0"/>
        <n v="175565.0"/>
        <n v="175566.0"/>
        <n v="175567.0"/>
        <n v="1.7E12"/>
        <n v="1.7E198"/>
        <n v="1.7E211"/>
        <n v="1.7E295"/>
        <s v="17E356"/>
        <s v="17E424"/>
        <s v="17E445"/>
        <s v="17E470"/>
        <s v="17E473"/>
        <s v="17E528"/>
        <s v="17E531"/>
        <s v="17E546"/>
        <s v="17E585"/>
        <s v="17E619"/>
        <s v="17E630"/>
        <s v="17E658"/>
        <n v="185003.0"/>
        <n v="185006.0"/>
        <n v="185008.0"/>
        <n v="185012.0"/>
        <n v="185015.0"/>
        <n v="185028.0"/>
        <n v="185039.0"/>
        <n v="185042.0"/>
        <n v="185046.0"/>
        <n v="185047.0"/>
        <n v="185048.0"/>
        <n v="185049.0"/>
        <n v="185052.0"/>
        <n v="185057.0"/>
        <n v="185065.0"/>
        <n v="185069.0"/>
        <n v="185087.0"/>
        <n v="185089.0"/>
        <n v="185093.0"/>
        <n v="185094.0"/>
        <n v="185095.0"/>
        <n v="185096.0"/>
        <n v="185112.0"/>
        <n v="185118.0"/>
        <n v="185124.0"/>
        <n v="185125.0"/>
        <n v="185131.0"/>
        <n v="185132.0"/>
        <n v="185134.0"/>
        <n v="185137.0"/>
        <n v="185141.0"/>
        <n v="185142.0"/>
        <n v="185144.0"/>
        <n v="185146.0"/>
        <n v="185148.0"/>
        <n v="185149.0"/>
        <n v="185150.0"/>
        <n v="185151.0"/>
        <n v="185152.0"/>
        <n v="185154.0"/>
        <n v="185155.0"/>
        <n v="185160.0"/>
        <n v="185164.0"/>
        <n v="185166.0"/>
        <n v="185167.0"/>
        <n v="185168.0"/>
        <n v="185170.0"/>
        <n v="185171.0"/>
        <n v="185172.0"/>
        <n v="185173.0"/>
        <n v="185175.0"/>
        <n v="185176.0"/>
        <n v="185177.0"/>
        <n v="185178.0"/>
        <n v="185180.0"/>
        <n v="185187.0"/>
        <n v="185190.0"/>
        <n v="185193.0"/>
        <n v="185195.0"/>
        <n v="185197.0"/>
        <n v="185200.0"/>
        <n v="185205.0"/>
        <n v="185208.0"/>
        <n v="185210.0"/>
        <n v="185213.0"/>
        <n v="185220.0"/>
        <n v="185224.0"/>
        <n v="185225.0"/>
        <n v="185226.0"/>
        <n v="185228.0"/>
        <n v="185229.0"/>
        <n v="185230.0"/>
        <n v="185236.0"/>
        <n v="185237.0"/>
        <n v="185238.0"/>
        <n v="185242.0"/>
        <n v="185244.0"/>
        <n v="185248.0"/>
        <n v="185250.0"/>
        <n v="185253.0"/>
        <n v="185254.0"/>
        <n v="185256.0"/>
        <n v="185258.0"/>
        <n v="185262.0"/>
        <n v="185263.0"/>
        <n v="185265.0"/>
        <n v="185267.0"/>
        <n v="185268.0"/>
        <n v="185269.0"/>
        <n v="185272.0"/>
        <n v="185273.0"/>
        <n v="185277.0"/>
        <n v="185282.0"/>
        <n v="185286.0"/>
        <n v="185288.0"/>
        <n v="185290.0"/>
        <n v="185291.0"/>
        <n v="185297.0"/>
        <n v="185300.0"/>
        <n v="185301.0"/>
        <n v="185302.0"/>
        <n v="185304.0"/>
        <n v="185305.0"/>
        <n v="185310.0"/>
        <n v="185312.0"/>
        <n v="185313.0"/>
        <n v="185315.0"/>
        <n v="185316.0"/>
        <n v="185318.0"/>
        <n v="185325.0"/>
        <n v="185326.0"/>
        <n v="185330.0"/>
        <n v="185333.0"/>
        <n v="185334.0"/>
        <n v="185335.0"/>
        <n v="185338.0"/>
        <n v="185340.0"/>
        <n v="185341.0"/>
        <n v="185342.0"/>
        <n v="185344.0"/>
        <n v="185346.0"/>
        <n v="185349.0"/>
        <n v="185350.0"/>
        <n v="185353.0"/>
        <n v="185354.0"/>
        <n v="185358.0"/>
        <n v="185359.0"/>
        <n v="185360.0"/>
        <n v="185379.0"/>
        <n v="185382.0"/>
        <n v="185388.0"/>
        <n v="185399.0"/>
        <n v="185401.0"/>
        <n v="185407.0"/>
        <n v="185409.0"/>
        <n v="185410.0"/>
        <n v="185415.0"/>
        <n v="185419.0"/>
        <n v="185422.0"/>
        <n v="185428.0"/>
        <n v="185433.0"/>
        <n v="185435.0"/>
        <n v="185436.0"/>
        <n v="185438.0"/>
        <n v="185440.0"/>
        <n v="185446.0"/>
        <n v="185456.0"/>
        <n v="185461.0"/>
        <n v="185462.0"/>
        <n v="185463.0"/>
        <n v="185465.0"/>
        <n v="185469.0"/>
        <n v="185470.0"/>
        <n v="185471.0"/>
        <n v="185474.0"/>
        <n v="185476.0"/>
        <n v="185478.0"/>
        <n v="185479.0"/>
        <n v="185480.0"/>
        <n v="185481.0"/>
        <n v="185483.0"/>
        <n v="185484.0"/>
        <n v="185485.0"/>
        <n v="185487.0"/>
        <n v="195136.0"/>
        <n v="195150.0"/>
        <n v="195156.0"/>
        <n v="195174.0"/>
        <n v="195176.0"/>
        <n v="195177.0"/>
        <n v="195180.0"/>
        <n v="195184.0"/>
        <n v="195201.0"/>
        <n v="195210.0"/>
        <n v="195247.0"/>
        <n v="195248.0"/>
        <n v="195249.0"/>
        <n v="195258.0"/>
        <n v="195275.0"/>
        <n v="195278.0"/>
        <n v="195279.0"/>
        <n v="195281.0"/>
        <n v="195291.0"/>
        <n v="195301.0"/>
        <n v="195302.0"/>
        <n v="195303.0"/>
        <n v="195304.0"/>
        <n v="195305.0"/>
        <n v="195307.0"/>
        <n v="195309.0"/>
        <n v="195310.0"/>
        <n v="195313.0"/>
        <n v="195314.0"/>
        <n v="195315.0"/>
        <n v="195316.0"/>
        <n v="195318.0"/>
        <n v="195321.0"/>
        <n v="195323.0"/>
        <n v="195324.0"/>
        <n v="195325.0"/>
        <n v="195326.0"/>
        <n v="195328.0"/>
        <n v="195329.0"/>
        <n v="195336.0"/>
        <n v="195341.0"/>
        <n v="195343.0"/>
        <n v="195344.0"/>
        <n v="195346.0"/>
        <n v="195348.0"/>
        <n v="195349.0"/>
        <n v="195350.0"/>
        <n v="195353.0"/>
        <n v="195361.0"/>
        <n v="195363.0"/>
        <n v="195365.0"/>
        <n v="195369.0"/>
        <n v="195374.0"/>
        <n v="195376.0"/>
        <n v="195380.0"/>
        <n v="195381.0"/>
        <n v="195385.0"/>
        <n v="195386.0"/>
        <n v="195388.0"/>
        <n v="195392.0"/>
        <n v="195401.0"/>
        <n v="195406.0"/>
        <n v="195412.0"/>
        <n v="195413.0"/>
        <n v="195414.0"/>
        <n v="195420.0"/>
        <n v="195423.0"/>
        <n v="195424.0"/>
        <n v="195426.0"/>
        <n v="195430.0"/>
        <n v="195437.0"/>
        <n v="195438.0"/>
        <n v="195442.0"/>
        <n v="195443.0"/>
        <n v="195447.0"/>
        <n v="195449.0"/>
        <n v="195454.0"/>
        <n v="195460.0"/>
        <n v="195463.0"/>
        <n v="195466.0"/>
        <n v="195469.0"/>
        <n v="195472.0"/>
        <n v="195476.0"/>
        <n v="195478.0"/>
        <n v="195483.0"/>
        <n v="195484.0"/>
        <n v="195487.0"/>
        <n v="195488.0"/>
        <n v="195489.0"/>
        <n v="195491.0"/>
        <n v="195492.0"/>
        <n v="195494.0"/>
        <n v="195496.0"/>
        <n v="195497.0"/>
        <n v="195498.0"/>
        <n v="195499.0"/>
        <n v="195500.0"/>
        <n v="195506.0"/>
        <n v="195509.0"/>
        <n v="195510.0"/>
        <n v="195512.0"/>
        <n v="195517.0"/>
        <n v="195522.0"/>
        <n v="195524.0"/>
        <n v="195525.0"/>
        <n v="195528.0"/>
        <n v="195531.0"/>
        <n v="195535.0"/>
        <n v="195536.0"/>
        <n v="195537.0"/>
        <n v="195538.0"/>
        <n v="195542.0"/>
        <n v="195546.0"/>
        <n v="195547.0"/>
        <n v="195551.0"/>
        <n v="195552.0"/>
        <n v="195553.0"/>
        <n v="195554.0"/>
        <n v="195555.0"/>
        <n v="195557.0"/>
        <n v="195560.0"/>
        <n v="195567.0"/>
        <n v="195568.0"/>
        <n v="195571.0"/>
        <n v="195572.0"/>
        <n v="195577.0"/>
        <n v="195578.0"/>
        <n v="195579.0"/>
        <n v="195585.0"/>
        <n v="195589.0"/>
        <n v="195590.0"/>
        <n v="195591.0"/>
        <n v="195592.0"/>
        <n v="195593.0"/>
        <n v="195596.0"/>
        <n v="195598.0"/>
        <n v="195600.0"/>
        <n v="195602.0"/>
        <n v="195603.0"/>
        <n v="195604.0"/>
        <n v="195606.0"/>
        <n v="195608.0"/>
        <n v="195610.0"/>
        <n v="195611.0"/>
        <n v="195613.0"/>
        <n v="195614.0"/>
        <n v="195615.0"/>
        <n v="195619.0"/>
        <n v="195620.0"/>
        <n v="195624.0"/>
        <n v="195625.0"/>
        <n v="195628.0"/>
        <n v="195629.0"/>
        <n v="195631.0"/>
        <n v="195632.0"/>
        <n v="195633.0"/>
        <n v="195635.0"/>
        <n v="195636.0"/>
        <n v="195637.0"/>
        <n v="195639.0"/>
        <n v="195640.0"/>
        <n v="225014.0"/>
        <n v="225016.0"/>
        <n v="225038.0"/>
        <n v="225048.0"/>
        <n v="225049.0"/>
        <n v="225067.0"/>
        <n v="225110.0"/>
        <n v="225134.0"/>
        <n v="225137.0"/>
        <n v="225173.0"/>
        <n v="225179.0"/>
        <n v="225184.0"/>
        <n v="225185.0"/>
        <n v="225196.0"/>
        <n v="225198.0"/>
        <n v="225210.0"/>
        <n v="225211.0"/>
        <n v="225215.0"/>
        <n v="225216.0"/>
        <n v="225218.0"/>
        <n v="225221.0"/>
        <n v="225224.0"/>
        <n v="225248.0"/>
        <n v="225253.0"/>
        <n v="225256.0"/>
        <n v="225257.0"/>
        <n v="225259.0"/>
        <n v="225260.0"/>
        <n v="225262.0"/>
        <n v="225263.0"/>
        <n v="225266.0"/>
        <n v="225269.0"/>
        <n v="225270.0"/>
        <n v="225282.0"/>
        <n v="225283.0"/>
        <n v="225288.0"/>
        <n v="225293.0"/>
        <n v="225295.0"/>
        <n v="225296.0"/>
        <n v="225297.0"/>
        <n v="225298.0"/>
        <n v="225305.0"/>
        <n v="225306.0"/>
        <n v="225315.0"/>
        <n v="225318.0"/>
        <n v="225319.0"/>
        <n v="225320.0"/>
        <n v="225321.0"/>
        <n v="225322.0"/>
        <n v="225324.0"/>
        <n v="225329.0"/>
        <n v="225330.0"/>
        <n v="225334.0"/>
        <n v="225335.0"/>
        <n v="225339.0"/>
        <n v="225348.0"/>
        <n v="225349.0"/>
        <n v="225352.0"/>
        <n v="225355.0"/>
        <n v="225356.0"/>
        <n v="225361.0"/>
        <n v="225363.0"/>
        <n v="225367.0"/>
        <n v="225369.0"/>
        <n v="225375.0"/>
        <n v="225378.0"/>
        <n v="225382.0"/>
        <n v="225387.0"/>
        <n v="225394.0"/>
        <n v="225400.0"/>
        <n v="225401.0"/>
        <n v="225402.0"/>
        <n v="225403.0"/>
        <n v="225408.0"/>
        <n v="225411.0"/>
        <n v="225413.0"/>
        <n v="225414.0"/>
        <n v="225417.0"/>
        <n v="225418.0"/>
        <n v="225420.0"/>
        <n v="225421.0"/>
        <n v="225429.0"/>
        <n v="225430.0"/>
        <n v="225431.0"/>
        <n v="225433.0"/>
        <n v="225434.0"/>
        <n v="225436.0"/>
        <n v="225437.0"/>
        <n v="225438.0"/>
        <n v="225439.0"/>
        <n v="225443.0"/>
        <n v="225444.0"/>
        <n v="225445.0"/>
        <n v="225448.0"/>
        <n v="225449.0"/>
        <n v="225452.0"/>
        <n v="225453.0"/>
        <n v="225456.0"/>
        <n v="225458.0"/>
        <n v="225461.0"/>
        <n v="225464.0"/>
        <n v="225471.0"/>
        <n v="225474.0"/>
        <n v="225475.0"/>
        <n v="225480.0"/>
        <n v="225481.0"/>
        <n v="225482.0"/>
        <n v="225486.0"/>
        <n v="225489.0"/>
        <n v="225491.0"/>
        <n v="225493.0"/>
        <n v="225494.0"/>
        <n v="225500.0"/>
        <n v="225504.0"/>
        <n v="225506.0"/>
        <n v="225508.0"/>
        <n v="225511.0"/>
        <n v="225512.0"/>
        <n v="225515.0"/>
        <n v="225516.0"/>
        <n v="225523.0"/>
        <n v="225525.0"/>
        <n v="225529.0"/>
        <n v="225532.0"/>
        <n v="225536.0"/>
        <n v="225537.0"/>
        <n v="225539.0"/>
        <n v="225540.0"/>
        <n v="225544.0"/>
        <n v="225545.0"/>
        <n v="225546.0"/>
        <n v="225547.0"/>
        <n v="225548.0"/>
        <n v="225556.0"/>
        <n v="225557.0"/>
        <n v="225558.0"/>
        <n v="225562.0"/>
        <n v="225564.0"/>
        <n v="225568.0"/>
        <n v="225569.0"/>
        <n v="225573.0"/>
        <n v="225594.0"/>
        <n v="225608.0"/>
        <n v="225613.0"/>
        <n v="225615.0"/>
        <n v="225616.0"/>
        <n v="225619.0"/>
        <n v="225622.0"/>
        <n v="225630.0"/>
        <n v="225634.0"/>
        <n v="225642.0"/>
        <n v="225644.0"/>
        <n v="225650.0"/>
        <n v="225653.0"/>
        <n v="225655.0"/>
        <n v="225656.0"/>
        <n v="225659.0"/>
        <n v="225663.0"/>
        <n v="225666.0"/>
        <n v="225667.0"/>
        <n v="225679.0"/>
        <n v="225682.0"/>
        <n v="225683.0"/>
        <n v="225689.0"/>
        <n v="225690.0"/>
        <n v="225691.0"/>
        <n v="225709.0"/>
        <n v="225718.0"/>
        <n v="225727.0"/>
        <n v="225736.0"/>
        <n v="225739.0"/>
        <n v="225740.0"/>
        <n v="225749.0"/>
        <n v="225757.0"/>
        <n v="225760.0"/>
        <n v="225762.0"/>
        <n v="225763.0"/>
        <n v="225764.0"/>
        <n v="225771.0"/>
        <n v="225772.0"/>
        <n v="225774.0"/>
        <n v="225775.0"/>
        <n v="225777.0"/>
        <n v="225778.0"/>
        <n v="225781.0"/>
        <n v="225782.0"/>
        <n v="225783.0"/>
        <n v="225784.0"/>
        <s v="22A345"/>
        <n v="215005.0"/>
        <n v="215007.0"/>
        <n v="215015.0"/>
        <n v="215020.0"/>
        <n v="215022.0"/>
        <n v="215025.0"/>
        <n v="215029.0"/>
        <n v="215037.0"/>
        <n v="215044.0"/>
        <n v="215052.0"/>
        <n v="215054.0"/>
        <n v="215058.0"/>
        <n v="215060.0"/>
        <n v="215064.0"/>
        <n v="215065.0"/>
        <n v="215069.0"/>
        <n v="215071.0"/>
        <n v="215073.0"/>
        <n v="215074.0"/>
        <n v="215077.0"/>
        <n v="215081.0"/>
        <n v="215082.0"/>
        <n v="215083.0"/>
        <n v="215084.0"/>
        <n v="215085.0"/>
        <n v="215090.0"/>
        <n v="215095.0"/>
        <n v="215096.0"/>
        <n v="215099.0"/>
        <n v="215105.0"/>
        <n v="215106.0"/>
        <n v="215107.0"/>
        <n v="215108.0"/>
        <n v="215109.0"/>
        <n v="215110.0"/>
        <n v="215113.0"/>
        <n v="215115.0"/>
        <n v="215117.0"/>
        <n v="215118.0"/>
        <n v="215120.0"/>
        <n v="215121.0"/>
        <n v="215123.0"/>
        <n v="215125.0"/>
        <n v="215128.0"/>
        <n v="215129.0"/>
        <n v="215130.0"/>
        <n v="215132.0"/>
        <n v="215134.0"/>
        <n v="215135.0"/>
        <n v="215136.0"/>
        <n v="215137.0"/>
        <n v="215138.0"/>
        <n v="215141.0"/>
        <n v="215142.0"/>
        <n v="215145.0"/>
        <n v="215146.0"/>
        <n v="215147.0"/>
        <n v="215148.0"/>
        <n v="215149.0"/>
        <n v="215154.0"/>
        <n v="215160.0"/>
        <n v="215161.0"/>
        <n v="215165.0"/>
        <n v="215168.0"/>
        <n v="215171.0"/>
        <n v="215177.0"/>
        <n v="215179.0"/>
        <n v="215180.0"/>
        <n v="215183.0"/>
        <n v="215184.0"/>
        <n v="215186.0"/>
        <n v="215188.0"/>
        <n v="215189.0"/>
        <n v="215191.0"/>
        <n v="215194.0"/>
        <n v="215197.0"/>
        <n v="215199.0"/>
        <n v="215200.0"/>
        <n v="215203.0"/>
        <n v="215215.0"/>
        <n v="215216.0"/>
        <n v="215217.0"/>
        <n v="215220.0"/>
        <n v="215221.0"/>
        <n v="215224.0"/>
        <n v="215225.0"/>
        <n v="215227.0"/>
        <n v="215229.0"/>
        <n v="215230.0"/>
        <n v="215231.0"/>
        <n v="215235.0"/>
        <n v="215236.0"/>
        <n v="215240.0"/>
        <n v="215241.0"/>
        <n v="215245.0"/>
        <n v="215247.0"/>
        <n v="215249.0"/>
        <n v="215253.0"/>
        <n v="215255.0"/>
        <n v="215258.0"/>
        <n v="215260.0"/>
        <n v="215262.0"/>
        <n v="215264.0"/>
        <n v="215265.0"/>
        <n v="215266.0"/>
        <n v="215267.0"/>
        <n v="215269.0"/>
        <n v="215270.0"/>
        <n v="215272.0"/>
        <n v="215273.0"/>
        <n v="215277.0"/>
        <n v="215278.0"/>
        <n v="215283.0"/>
        <n v="215291.0"/>
        <n v="215301.0"/>
        <n v="215307.0"/>
        <n v="215308.0"/>
        <n v="215312.0"/>
        <n v="215313.0"/>
        <n v="215316.0"/>
        <n v="215320.0"/>
        <n v="215321.0"/>
        <n v="215323.0"/>
        <n v="215325.0"/>
        <n v="215327.0"/>
        <n v="215328.0"/>
        <n v="215330.0"/>
        <n v="215335.0"/>
        <n v="215337.0"/>
        <n v="215338.0"/>
        <n v="215341.0"/>
        <n v="215346.0"/>
        <n v="215347.0"/>
        <n v="215348.0"/>
        <n v="215350.0"/>
        <n v="215352.0"/>
        <n v="215354.0"/>
        <n v="215355.0"/>
        <n v="215357.0"/>
        <n v="215360.0"/>
        <n v="215361.0"/>
        <n v="215364.0"/>
        <n v="215365.0"/>
        <n v="205003.0"/>
        <n v="205006.0"/>
        <n v="205011.0"/>
        <n v="205012.0"/>
        <n v="205018.0"/>
        <n v="205020.0"/>
        <n v="205031.0"/>
        <n v="205051.0"/>
        <n v="205052.0"/>
        <n v="205053.0"/>
        <n v="205054.0"/>
        <n v="205060.0"/>
        <n v="205062.0"/>
        <n v="205063.0"/>
        <n v="205064.0"/>
        <n v="205065.0"/>
        <n v="205067.0"/>
        <n v="205068.0"/>
        <n v="205069.0"/>
        <n v="205072.0"/>
        <n v="205074.0"/>
        <n v="205075.0"/>
        <n v="205076.0"/>
        <n v="205077.0"/>
        <n v="205078.0"/>
        <n v="205079.0"/>
        <n v="205080.0"/>
        <n v="205082.0"/>
        <n v="205083.0"/>
        <n v="205085.0"/>
        <n v="205086.0"/>
        <n v="205091.0"/>
        <n v="205097.0"/>
        <n v="205098.0"/>
        <n v="205099.0"/>
        <n v="205101.0"/>
        <n v="205103.0"/>
        <n v="205105.0"/>
        <n v="205106.0"/>
        <n v="205108.0"/>
        <n v="205109.0"/>
        <n v="205111.0"/>
        <n v="205112.0"/>
        <n v="205113.0"/>
        <n v="205115.0"/>
        <n v="205116.0"/>
        <n v="205117.0"/>
        <n v="205118.0"/>
        <n v="205120.0"/>
        <n v="205121.0"/>
        <n v="205122.0"/>
        <n v="205124.0"/>
        <n v="205126.0"/>
        <n v="205128.0"/>
        <n v="205131.0"/>
        <n v="205132.0"/>
        <n v="205133.0"/>
        <n v="205134.0"/>
        <n v="205136.0"/>
        <n v="205137.0"/>
        <n v="205138.0"/>
        <n v="205143.0"/>
        <n v="205145.0"/>
        <n v="205146.0"/>
        <n v="205149.0"/>
        <n v="205151.0"/>
        <n v="205154.0"/>
        <n v="205159.0"/>
        <n v="205162.0"/>
        <n v="205166.0"/>
        <n v="205170.0"/>
        <n v="205176.0"/>
        <n v="205180.0"/>
        <n v="205184.0"/>
        <n v="205185.0"/>
        <n v="205187.0"/>
        <n v="235002.0"/>
        <n v="235003.0"/>
        <n v="235005.0"/>
        <n v="235009.0"/>
        <n v="235011.0"/>
        <n v="235015.0"/>
        <n v="235016.0"/>
        <n v="235019.0"/>
        <n v="235023.0"/>
        <n v="235026.0"/>
        <n v="235028.0"/>
        <n v="235032.0"/>
        <n v="235033.0"/>
        <n v="235035.0"/>
        <n v="235036.0"/>
        <n v="235039.0"/>
        <n v="235041.0"/>
        <n v="235044.0"/>
        <n v="235052.0"/>
        <n v="235057.0"/>
        <n v="235065.0"/>
        <n v="235074.0"/>
        <n v="235076.0"/>
        <n v="235088.0"/>
        <n v="235089.0"/>
        <n v="235094.0"/>
        <n v="235102.0"/>
        <n v="235109.0"/>
        <n v="235113.0"/>
        <n v="235123.0"/>
        <n v="235144.0"/>
        <n v="235147.0"/>
        <n v="235150.0"/>
        <n v="235161.0"/>
        <n v="235174.0"/>
        <n v="235179.0"/>
        <n v="235184.0"/>
        <n v="235201.0"/>
        <n v="235205.0"/>
        <n v="235207.0"/>
        <n v="235214.0"/>
        <n v="235217.0"/>
        <n v="235224.0"/>
        <n v="235225.0"/>
        <n v="235228.0"/>
        <n v="235232.0"/>
        <n v="235234.0"/>
        <n v="235245.0"/>
        <n v="235252.0"/>
        <n v="235254.0"/>
        <n v="235256.0"/>
        <n v="235257.0"/>
        <n v="235262.0"/>
        <n v="235270.0"/>
        <n v="235279.0"/>
        <n v="235280.0"/>
        <n v="235282.0"/>
        <n v="235283.0"/>
        <n v="235284.0"/>
        <n v="235286.0"/>
        <n v="235287.0"/>
        <n v="235292.0"/>
        <n v="235293.0"/>
        <n v="235296.0"/>
        <n v="235298.0"/>
        <n v="235299.0"/>
        <n v="235300.0"/>
        <n v="235301.0"/>
        <n v="235312.0"/>
        <n v="235320.0"/>
        <n v="235321.0"/>
        <n v="235322.0"/>
        <n v="235325.0"/>
        <n v="235330.0"/>
        <n v="235331.0"/>
        <n v="235333.0"/>
        <n v="235335.0"/>
        <n v="235336.0"/>
        <n v="235347.0"/>
        <n v="235350.0"/>
        <n v="235352.0"/>
        <n v="235354.0"/>
        <n v="235357.0"/>
        <n v="235360.0"/>
        <n v="235365.0"/>
        <n v="235370.0"/>
        <n v="235372.0"/>
        <n v="235380.0"/>
        <n v="235383.0"/>
        <n v="235388.0"/>
        <n v="235395.0"/>
        <n v="235400.0"/>
        <n v="235408.0"/>
        <n v="235412.0"/>
        <n v="235414.0"/>
        <n v="235416.0"/>
        <n v="235427.0"/>
        <n v="235433.0"/>
        <n v="235438.0"/>
        <n v="235440.0"/>
        <n v="235441.0"/>
        <n v="235442.0"/>
        <n v="235447.0"/>
        <n v="235458.0"/>
        <n v="235460.0"/>
        <n v="235468.0"/>
        <n v="235472.0"/>
        <n v="235473.0"/>
        <n v="235479.0"/>
        <n v="235480.0"/>
        <n v="235482.0"/>
        <n v="235485.0"/>
        <n v="235486.0"/>
        <n v="235487.0"/>
        <n v="235490.0"/>
        <n v="235492.0"/>
        <n v="235495.0"/>
        <n v="235498.0"/>
        <n v="235499.0"/>
        <n v="235504.0"/>
        <n v="235507.0"/>
        <n v="235509.0"/>
        <n v="235511.0"/>
        <n v="235514.0"/>
        <n v="235516.0"/>
        <n v="235519.0"/>
        <n v="235520.0"/>
        <n v="235521.0"/>
        <n v="235522.0"/>
        <n v="235524.0"/>
        <n v="235525.0"/>
        <n v="235526.0"/>
        <n v="235527.0"/>
        <n v="235528.0"/>
        <n v="235529.0"/>
        <n v="235530.0"/>
        <n v="235535.0"/>
        <n v="235538.0"/>
        <n v="235539.0"/>
        <n v="235540.0"/>
        <n v="235542.0"/>
        <n v="235544.0"/>
        <n v="235547.0"/>
        <n v="235552.0"/>
        <n v="235554.0"/>
        <n v="235556.0"/>
        <n v="235558.0"/>
        <n v="235561.0"/>
        <n v="235562.0"/>
        <n v="235567.0"/>
        <n v="235569.0"/>
        <n v="235577.0"/>
        <n v="235578.0"/>
        <n v="235580.0"/>
        <n v="235582.0"/>
        <n v="235585.0"/>
        <n v="235587.0"/>
        <n v="235589.0"/>
        <n v="235590.0"/>
        <n v="235592.0"/>
        <n v="235593.0"/>
        <n v="235596.0"/>
        <n v="235599.0"/>
        <n v="235601.0"/>
        <n v="235602.0"/>
        <n v="235606.0"/>
        <n v="235612.0"/>
        <n v="235613.0"/>
        <n v="235615.0"/>
        <n v="235617.0"/>
        <n v="235618.0"/>
        <n v="235619.0"/>
        <n v="235621.0"/>
        <n v="235622.0"/>
        <n v="235623.0"/>
        <n v="235633.0"/>
        <n v="235635.0"/>
        <n v="235638.0"/>
        <n v="235640.0"/>
        <n v="235642.0"/>
        <n v="235647.0"/>
        <n v="235649.0"/>
        <n v="235652.0"/>
        <n v="235654.0"/>
        <n v="235658.0"/>
        <n v="235660.0"/>
        <n v="235661.0"/>
        <n v="235662.0"/>
        <n v="235668.0"/>
        <n v="235669.0"/>
        <n v="235701.0"/>
        <n v="235702.0"/>
        <n v="235703.0"/>
        <n v="235704.0"/>
        <n v="235705.0"/>
        <n v="235706.0"/>
        <n v="235713.0"/>
        <n v="235715.0"/>
        <n v="235719.0"/>
        <n v="235720.0"/>
        <n v="235722.0"/>
        <n v="235723.0"/>
        <n v="235726.0"/>
        <n v="2.3E105"/>
        <n v="2.3E282"/>
        <n v="245018.0"/>
        <n v="245024.0"/>
        <n v="245045.0"/>
        <n v="245052.0"/>
        <n v="245055.0"/>
        <n v="245063.0"/>
        <n v="245067.0"/>
        <n v="245071.0"/>
        <n v="245083.0"/>
        <n v="245090.0"/>
        <n v="245119.0"/>
        <n v="245138.0"/>
        <n v="245153.0"/>
        <n v="245164.0"/>
        <n v="245182.0"/>
        <n v="245186.0"/>
        <n v="245189.0"/>
        <n v="245200.0"/>
        <n v="245212.0"/>
        <n v="245221.0"/>
        <n v="245225.0"/>
        <n v="245227.0"/>
        <n v="245231.0"/>
        <n v="245232.0"/>
        <n v="245233.0"/>
        <n v="245236.0"/>
        <n v="245237.0"/>
        <n v="245238.0"/>
        <n v="245239.0"/>
        <n v="245240.0"/>
        <n v="245241.0"/>
        <n v="245243.0"/>
        <n v="245244.0"/>
        <n v="245247.0"/>
        <n v="245251.0"/>
        <n v="245252.0"/>
        <n v="245255.0"/>
        <n v="245257.0"/>
        <n v="245259.0"/>
        <n v="245262.0"/>
        <n v="245266.0"/>
        <n v="245269.0"/>
        <n v="245270.0"/>
        <n v="245277.0"/>
        <n v="245278.0"/>
        <n v="245279.0"/>
        <n v="245283.0"/>
        <n v="245285.0"/>
        <n v="245286.0"/>
        <n v="245291.0"/>
        <n v="245293.0"/>
        <n v="245295.0"/>
        <n v="245307.0"/>
        <n v="245314.0"/>
        <n v="245317.0"/>
        <n v="245318.0"/>
        <n v="245319.0"/>
        <n v="245327.0"/>
        <n v="245328.0"/>
        <n v="245330.0"/>
        <n v="245332.0"/>
        <n v="245336.0"/>
        <n v="245337.0"/>
        <n v="245339.0"/>
        <n v="245341.0"/>
        <n v="245342.0"/>
        <n v="245343.0"/>
        <n v="245345.0"/>
        <n v="245346.0"/>
        <n v="245349.0"/>
        <n v="245352.0"/>
        <n v="245353.0"/>
        <n v="245358.0"/>
        <n v="245359.0"/>
        <n v="245360.0"/>
        <n v="245367.0"/>
        <n v="245368.0"/>
        <n v="245369.0"/>
        <n v="245370.0"/>
        <n v="245371.0"/>
        <n v="245374.0"/>
        <n v="245381.0"/>
        <n v="245382.0"/>
        <n v="245384.0"/>
        <n v="245389.0"/>
        <n v="245394.0"/>
        <n v="245395.0"/>
        <n v="245396.0"/>
        <n v="245397.0"/>
        <n v="245400.0"/>
        <n v="245405.0"/>
        <n v="245409.0"/>
        <n v="245412.0"/>
        <n v="245417.0"/>
        <n v="245418.0"/>
        <n v="245420.0"/>
        <n v="245423.0"/>
        <n v="245426.0"/>
        <n v="245428.0"/>
        <n v="245429.0"/>
        <n v="245431.0"/>
        <n v="245432.0"/>
        <n v="245434.0"/>
        <n v="245435.0"/>
        <n v="245436.0"/>
        <n v="245439.0"/>
        <n v="245445.0"/>
        <n v="245447.0"/>
        <n v="245449.0"/>
        <n v="245450.0"/>
        <n v="245452.0"/>
        <n v="245453.0"/>
        <n v="245454.0"/>
        <n v="245455.0"/>
        <n v="245458.0"/>
        <n v="245459.0"/>
        <n v="245461.0"/>
        <n v="245462.0"/>
        <n v="245463.0"/>
        <n v="245465.0"/>
        <n v="245468.0"/>
        <n v="245470.0"/>
        <n v="245476.0"/>
        <n v="245482.0"/>
        <n v="245483.0"/>
        <n v="245484.0"/>
        <n v="245486.0"/>
        <n v="245491.0"/>
        <n v="245493.0"/>
        <n v="245494.0"/>
        <n v="245495.0"/>
        <n v="245496.0"/>
        <n v="245499.0"/>
        <n v="245500.0"/>
        <n v="245516.0"/>
        <n v="245517.0"/>
        <n v="245519.0"/>
        <n v="245520.0"/>
        <n v="245522.0"/>
        <n v="245524.0"/>
        <n v="245528.0"/>
        <n v="245530.0"/>
        <n v="245533.0"/>
        <n v="245534.0"/>
        <n v="245535.0"/>
        <n v="245537.0"/>
        <n v="245542.0"/>
        <n v="245546.0"/>
        <n v="245548.0"/>
        <n v="245549.0"/>
        <n v="245550.0"/>
        <n v="245553.0"/>
        <n v="245554.0"/>
        <n v="245556.0"/>
        <n v="245558.0"/>
        <n v="245563.0"/>
        <n v="245569.0"/>
        <n v="245570.0"/>
        <n v="245572.0"/>
        <n v="245573.0"/>
        <n v="245578.0"/>
        <n v="245579.0"/>
        <n v="245583.0"/>
        <n v="245585.0"/>
        <n v="245587.0"/>
        <n v="245588.0"/>
        <n v="245589.0"/>
        <n v="245595.0"/>
        <n v="245596.0"/>
        <n v="245597.0"/>
        <n v="245599.0"/>
        <n v="245600.0"/>
        <n v="245604.0"/>
        <n v="245613.0"/>
        <n v="245616.0"/>
        <n v="245617.0"/>
        <n v="245619.0"/>
        <n v="245624.0"/>
        <n v="245625.0"/>
        <n v="245627.0"/>
        <n v="245630.0"/>
        <n v="245633.0"/>
        <n v="245637.0"/>
        <n v="2.4E151"/>
        <n v="2.4E186"/>
        <s v="24E355"/>
        <s v="24E507"/>
        <s v="24E508"/>
        <n v="265055.0"/>
        <n v="265071.0"/>
        <n v="265091.0"/>
        <n v="265095.0"/>
        <n v="265105.0"/>
        <n v="265108.0"/>
        <n v="265110.0"/>
        <n v="265121.0"/>
        <n v="265130.0"/>
        <n v="265140.0"/>
        <n v="265142.0"/>
        <n v="265157.0"/>
        <n v="265158.0"/>
        <n v="265160.0"/>
        <n v="265165.0"/>
        <n v="265168.0"/>
        <n v="265182.0"/>
        <n v="265195.0"/>
        <n v="265198.0"/>
        <n v="265200.0"/>
        <n v="265205.0"/>
        <n v="265208.0"/>
        <n v="265216.0"/>
        <n v="265225.0"/>
        <n v="265236.0"/>
        <n v="265237.0"/>
        <n v="265247.0"/>
        <n v="265253.0"/>
        <n v="265279.0"/>
        <n v="265303.0"/>
        <n v="265308.0"/>
        <n v="265312.0"/>
        <n v="265321.0"/>
        <n v="265325.0"/>
        <n v="265330.0"/>
        <n v="265331.0"/>
        <n v="265336.0"/>
        <n v="265337.0"/>
        <n v="265339.0"/>
        <n v="265345.0"/>
        <n v="265349.0"/>
        <n v="265352.0"/>
        <n v="265355.0"/>
        <n v="265359.0"/>
        <n v="265362.0"/>
        <n v="265365.0"/>
        <n v="265368.0"/>
        <n v="265369.0"/>
        <n v="265374.0"/>
        <n v="265377.0"/>
        <n v="265382.0"/>
        <n v="265383.0"/>
        <n v="265384.0"/>
        <n v="265385.0"/>
        <n v="265393.0"/>
        <n v="265401.0"/>
        <n v="265404.0"/>
        <n v="265406.0"/>
        <n v="265411.0"/>
        <n v="265412.0"/>
        <n v="265417.0"/>
        <n v="265418.0"/>
        <n v="265423.0"/>
        <n v="265427.0"/>
        <n v="265429.0"/>
        <n v="265430.0"/>
        <n v="265431.0"/>
        <n v="265439.0"/>
        <n v="265442.0"/>
        <n v="265446.0"/>
        <n v="265450.0"/>
        <n v="265451.0"/>
        <n v="265455.0"/>
        <n v="265456.0"/>
        <n v="265460.0"/>
        <n v="265462.0"/>
        <n v="265466.0"/>
        <n v="265473.0"/>
        <n v="265474.0"/>
        <n v="265475.0"/>
        <n v="265477.0"/>
        <n v="265486.0"/>
        <n v="265489.0"/>
        <n v="265493.0"/>
        <n v="265494.0"/>
        <n v="265498.0"/>
        <n v="265501.0"/>
        <n v="265510.0"/>
        <n v="265519.0"/>
        <n v="265530.0"/>
        <n v="265531.0"/>
        <n v="265534.0"/>
        <n v="265535.0"/>
        <n v="265536.0"/>
        <n v="265537.0"/>
        <n v="265545.0"/>
        <n v="265546.0"/>
        <n v="265549.0"/>
        <n v="265552.0"/>
        <n v="265558.0"/>
        <n v="265559.0"/>
        <n v="265561.0"/>
        <n v="265564.0"/>
        <n v="265572.0"/>
        <n v="265579.0"/>
        <n v="265580.0"/>
        <n v="265581.0"/>
        <n v="265582.0"/>
        <n v="265586.0"/>
        <n v="265591.0"/>
        <n v="265594.0"/>
        <n v="265598.0"/>
        <n v="265609.0"/>
        <n v="265610.0"/>
        <n v="265611.0"/>
        <n v="265614.0"/>
        <n v="265627.0"/>
        <n v="265636.0"/>
        <n v="265637.0"/>
        <n v="265643.0"/>
        <n v="265646.0"/>
        <n v="265648.0"/>
        <n v="265649.0"/>
        <n v="265651.0"/>
        <n v="265654.0"/>
        <n v="265657.0"/>
        <n v="265661.0"/>
        <n v="265664.0"/>
        <n v="265669.0"/>
        <n v="265672.0"/>
        <n v="265676.0"/>
        <n v="265677.0"/>
        <n v="265680.0"/>
        <n v="265682.0"/>
        <n v="265683.0"/>
        <n v="265690.0"/>
        <n v="265694.0"/>
        <n v="265696.0"/>
        <n v="265698.0"/>
        <n v="265699.0"/>
        <n v="265700.0"/>
        <n v="265701.0"/>
        <n v="265705.0"/>
        <n v="265708.0"/>
        <n v="265709.0"/>
        <n v="265711.0"/>
        <n v="265713.0"/>
        <n v="265715.0"/>
        <n v="265716.0"/>
        <n v="265717.0"/>
        <n v="265718.0"/>
        <n v="265720.0"/>
        <n v="265730.0"/>
        <n v="265731.0"/>
        <n v="265733.0"/>
        <n v="265734.0"/>
        <n v="265736.0"/>
        <n v="265737.0"/>
        <n v="265738.0"/>
        <n v="265747.0"/>
        <n v="265748.0"/>
        <n v="265753.0"/>
        <n v="265754.0"/>
        <n v="265755.0"/>
        <n v="265756.0"/>
        <n v="265758.0"/>
        <n v="265759.0"/>
        <n v="265761.0"/>
        <n v="265764.0"/>
        <n v="265765.0"/>
        <n v="265766.0"/>
        <n v="265767.0"/>
        <n v="265768.0"/>
        <n v="265771.0"/>
        <n v="265772.0"/>
        <n v="265773.0"/>
        <n v="265776.0"/>
        <n v="265779.0"/>
        <n v="265783.0"/>
        <n v="265784.0"/>
        <n v="265786.0"/>
        <n v="265788.0"/>
        <n v="265793.0"/>
        <n v="265794.0"/>
        <n v="265798.0"/>
        <n v="265800.0"/>
        <n v="265801.0"/>
        <n v="265804.0"/>
        <n v="265808.0"/>
        <n v="265813.0"/>
        <n v="265817.0"/>
        <n v="265819.0"/>
        <n v="265820.0"/>
        <n v="265822.0"/>
        <n v="265828.0"/>
        <n v="265831.0"/>
        <n v="265833.0"/>
        <n v="265836.0"/>
        <n v="265838.0"/>
        <n v="265839.0"/>
        <n v="265840.0"/>
        <n v="265841.0"/>
        <n v="265848.0"/>
        <n v="265856.0"/>
        <n v="265857.0"/>
        <n v="265860.0"/>
        <n v="265861.0"/>
        <n v="265862.0"/>
        <n v="265864.0"/>
        <n v="265867.0"/>
        <n v="265868.0"/>
        <n v="265869.0"/>
        <n v="265872.0"/>
        <n v="265876.0"/>
        <n v="265878.0"/>
        <s v="26A269"/>
        <s v="26A292"/>
        <s v="26A378"/>
        <s v="26A381"/>
        <s v="26A469"/>
        <s v="26A484"/>
        <n v="255072.0"/>
        <n v="255096.0"/>
        <n v="255100.0"/>
        <n v="255102.0"/>
        <n v="255104.0"/>
        <n v="255109.0"/>
        <n v="255111.0"/>
        <n v="255112.0"/>
        <n v="255118.0"/>
        <n v="255119.0"/>
        <n v="255126.0"/>
        <n v="255127.0"/>
        <n v="255136.0"/>
        <n v="255137.0"/>
        <n v="255142.0"/>
        <n v="255145.0"/>
        <n v="255146.0"/>
        <n v="255148.0"/>
        <n v="255149.0"/>
        <n v="255150.0"/>
        <n v="255153.0"/>
        <n v="255154.0"/>
        <n v="255159.0"/>
        <n v="255161.0"/>
        <n v="255162.0"/>
        <n v="255163.0"/>
        <n v="255164.0"/>
        <n v="255168.0"/>
        <n v="255169.0"/>
        <n v="255171.0"/>
        <n v="255173.0"/>
        <n v="255174.0"/>
        <n v="255191.0"/>
        <n v="255192.0"/>
        <n v="255206.0"/>
        <n v="255207.0"/>
        <n v="255212.0"/>
        <n v="255213.0"/>
        <n v="255214.0"/>
        <n v="255215.0"/>
        <n v="255217.0"/>
        <n v="255218.0"/>
        <n v="255221.0"/>
        <n v="255222.0"/>
        <n v="255226.0"/>
        <n v="255227.0"/>
        <n v="255228.0"/>
        <n v="255229.0"/>
        <n v="255230.0"/>
        <n v="255232.0"/>
        <n v="255233.0"/>
        <n v="255244.0"/>
        <n v="255247.0"/>
        <n v="255251.0"/>
        <n v="255257.0"/>
        <n v="255259.0"/>
        <n v="255260.0"/>
        <n v="255261.0"/>
        <n v="255262.0"/>
        <n v="255264.0"/>
        <n v="255266.0"/>
        <n v="255267.0"/>
        <n v="255268.0"/>
        <n v="255269.0"/>
        <n v="255270.0"/>
        <n v="255272.0"/>
        <n v="255273.0"/>
        <n v="255275.0"/>
        <n v="255277.0"/>
        <n v="255279.0"/>
        <n v="255280.0"/>
        <n v="255283.0"/>
        <n v="255285.0"/>
        <n v="255286.0"/>
        <n v="255287.0"/>
        <n v="255288.0"/>
        <n v="255289.0"/>
        <n v="255290.0"/>
        <n v="255291.0"/>
        <n v="255292.0"/>
        <n v="255293.0"/>
        <n v="255299.0"/>
        <n v="255300.0"/>
        <n v="255301.0"/>
        <n v="255302.0"/>
        <n v="255303.0"/>
        <n v="255304.0"/>
        <n v="255305.0"/>
        <n v="255306.0"/>
        <n v="255307.0"/>
        <n v="255308.0"/>
        <n v="255310.0"/>
        <n v="255315.0"/>
        <n v="255316.0"/>
        <n v="255318.0"/>
        <n v="255319.0"/>
        <n v="255320.0"/>
        <n v="255322.0"/>
        <n v="255323.0"/>
        <n v="255324.0"/>
        <n v="255325.0"/>
        <n v="255326.0"/>
        <n v="255327.0"/>
        <n v="255331.0"/>
        <n v="255332.0"/>
        <n v="255334.0"/>
        <n v="255335.0"/>
        <n v="255336.0"/>
        <n v="255338.0"/>
        <n v="255339.0"/>
        <n v="255341.0"/>
        <n v="255342.0"/>
        <n v="255344.0"/>
        <n v="255346.0"/>
        <n v="255347.0"/>
        <n v="255348.0"/>
        <n v="255351.0"/>
        <s v="25A123"/>
        <s v="25A162"/>
        <s v="25A178"/>
        <s v="25A188"/>
        <s v="25A190"/>
        <s v="25A197"/>
        <s v="25A233"/>
        <s v="25A374"/>
        <s v="25A380"/>
        <s v="25A381"/>
        <s v="25A402"/>
        <s v="25A404"/>
        <s v="25A416"/>
        <s v="25A418"/>
        <s v="25A422"/>
        <n v="2.5E16"/>
        <n v="2.5E116"/>
        <n v="275012.0"/>
        <n v="275021.0"/>
        <n v="275024.0"/>
        <n v="275025.0"/>
        <n v="275027.0"/>
        <n v="275029.0"/>
        <n v="275030.0"/>
        <n v="275035.0"/>
        <n v="275040.0"/>
        <n v="275043.0"/>
        <n v="275044.0"/>
        <n v="275047.0"/>
        <n v="275049.0"/>
        <n v="275053.0"/>
        <n v="275056.0"/>
        <n v="275060.0"/>
        <n v="275061.0"/>
        <n v="275066.0"/>
        <n v="275067.0"/>
        <n v="275069.0"/>
        <n v="275070.0"/>
        <n v="275079.0"/>
        <n v="275080.0"/>
        <n v="275084.0"/>
        <n v="275087.0"/>
        <n v="275090.0"/>
        <n v="275093.0"/>
        <n v="275094.0"/>
        <n v="275100.0"/>
        <n v="275101.0"/>
        <n v="275103.0"/>
        <n v="275104.0"/>
        <n v="275106.0"/>
        <n v="275109.0"/>
        <n v="275111.0"/>
        <n v="275112.0"/>
        <n v="275114.0"/>
        <n v="275115.0"/>
        <n v="275119.0"/>
        <n v="275120.0"/>
        <n v="275121.0"/>
        <n v="275122.0"/>
        <n v="275123.0"/>
        <n v="275124.0"/>
        <n v="275125.0"/>
        <n v="275126.0"/>
        <n v="275127.0"/>
        <n v="275129.0"/>
        <n v="275130.0"/>
        <n v="275131.0"/>
        <n v="275132.0"/>
        <n v="275133.0"/>
        <n v="275134.0"/>
        <n v="275136.0"/>
        <n v="275140.0"/>
        <n v="275144.0"/>
        <n v="275147.0"/>
        <n v="275148.0"/>
        <n v="275153.0"/>
        <s v="27A052"/>
        <n v="345000.0"/>
        <n v="345002.0"/>
        <n v="345004.0"/>
        <n v="345006.0"/>
        <n v="345010.0"/>
        <n v="345014.0"/>
        <n v="345015.0"/>
        <n v="345026.0"/>
        <n v="345045.0"/>
        <n v="345053.0"/>
        <n v="345054.0"/>
        <n v="345061.0"/>
        <n v="345066.0"/>
        <n v="345072.0"/>
        <n v="345077.0"/>
        <n v="345078.0"/>
        <n v="345080.0"/>
        <n v="345081.0"/>
        <n v="345083.0"/>
        <n v="345090.0"/>
        <n v="345092.0"/>
        <n v="345093.0"/>
        <n v="345095.0"/>
        <n v="345097.0"/>
        <n v="345102.0"/>
        <n v="345106.0"/>
        <n v="345109.0"/>
        <n v="345110.0"/>
        <n v="345124.0"/>
        <n v="345126.0"/>
        <n v="345133.0"/>
        <n v="345134.0"/>
        <n v="345138.0"/>
        <n v="345142.0"/>
        <n v="345143.0"/>
        <n v="345146.0"/>
        <n v="345148.0"/>
        <n v="345152.0"/>
        <n v="345155.0"/>
        <n v="345159.0"/>
        <n v="345160.0"/>
        <n v="345162.0"/>
        <n v="345164.0"/>
        <n v="345165.0"/>
        <n v="345171.0"/>
        <n v="345172.0"/>
        <n v="345173.0"/>
        <n v="345174.0"/>
        <n v="345180.0"/>
        <n v="345182.0"/>
        <n v="345183.0"/>
        <n v="345187.0"/>
        <n v="345191.0"/>
        <n v="345193.0"/>
        <n v="345194.0"/>
        <n v="345195.0"/>
        <n v="345196.0"/>
        <n v="345197.0"/>
        <n v="345199.0"/>
        <n v="345203.0"/>
        <n v="345205.0"/>
        <n v="345206.0"/>
        <n v="345207.0"/>
        <n v="345209.0"/>
        <n v="345210.0"/>
        <n v="345211.0"/>
        <n v="345215.0"/>
        <n v="345222.0"/>
        <n v="345225.0"/>
        <n v="345226.0"/>
        <n v="345229.0"/>
        <n v="345232.0"/>
        <n v="345233.0"/>
        <n v="345235.0"/>
        <n v="345236.0"/>
        <n v="345238.0"/>
        <n v="345243.0"/>
        <n v="345244.0"/>
        <n v="345246.0"/>
        <n v="345249.0"/>
        <n v="345250.0"/>
        <n v="345258.0"/>
        <n v="345261.0"/>
        <n v="345262.0"/>
        <n v="345263.0"/>
        <n v="345265.0"/>
        <n v="345266.0"/>
        <n v="345268.0"/>
        <n v="345273.0"/>
        <n v="345277.0"/>
        <n v="345282.0"/>
        <n v="345284.0"/>
        <n v="345288.0"/>
        <n v="345289.0"/>
        <n v="345292.0"/>
        <n v="345296.0"/>
        <n v="345303.0"/>
        <n v="345304.0"/>
        <n v="345305.0"/>
        <n v="345306.0"/>
        <n v="345309.0"/>
        <n v="345314.0"/>
        <n v="345317.0"/>
        <n v="345318.0"/>
        <n v="345323.0"/>
        <n v="345326.0"/>
        <n v="345328.0"/>
        <n v="345330.0"/>
        <n v="345333.0"/>
        <n v="345335.0"/>
        <n v="345340.0"/>
        <n v="345342.0"/>
        <n v="345343.0"/>
        <n v="345345.0"/>
        <n v="345348.0"/>
        <n v="345349.0"/>
        <n v="345355.0"/>
        <n v="345357.0"/>
        <n v="345358.0"/>
        <n v="345366.0"/>
        <n v="345369.0"/>
        <n v="345370.0"/>
        <n v="345377.0"/>
        <n v="345378.0"/>
        <n v="345385.0"/>
        <n v="345390.0"/>
        <n v="345392.0"/>
        <n v="345394.0"/>
        <n v="345395.0"/>
        <n v="345397.0"/>
        <n v="345400.0"/>
        <n v="345401.0"/>
        <n v="345406.0"/>
        <n v="345408.0"/>
        <n v="345411.0"/>
        <n v="345413.0"/>
        <n v="345414.0"/>
        <n v="345415.0"/>
        <n v="345419.0"/>
        <n v="345421.0"/>
        <n v="345423.0"/>
        <n v="345425.0"/>
        <n v="345426.0"/>
        <n v="345429.0"/>
        <n v="345432.0"/>
        <n v="345433.0"/>
        <n v="345434.0"/>
        <n v="345438.0"/>
        <n v="345439.0"/>
        <n v="345441.0"/>
        <n v="345442.0"/>
        <n v="345445.0"/>
        <n v="345463.0"/>
        <n v="345464.0"/>
        <n v="345466.0"/>
        <n v="345468.0"/>
        <n v="345472.0"/>
        <n v="345474.0"/>
        <n v="345477.0"/>
        <n v="345479.0"/>
        <n v="345481.0"/>
        <n v="345482.0"/>
        <n v="345483.0"/>
        <n v="345490.0"/>
        <n v="345492.0"/>
        <n v="345495.0"/>
        <n v="345501.0"/>
        <n v="345502.0"/>
        <n v="345503.0"/>
        <n v="345505.0"/>
        <n v="345506.0"/>
        <n v="345507.0"/>
        <n v="345508.0"/>
        <n v="345509.0"/>
        <n v="345511.0"/>
        <n v="345512.0"/>
        <n v="345513.0"/>
        <n v="345514.0"/>
        <n v="345518.0"/>
        <n v="345520.0"/>
        <n v="345522.0"/>
        <n v="345528.0"/>
        <n v="345529.0"/>
        <n v="345532.0"/>
        <n v="345537.0"/>
        <n v="345538.0"/>
        <n v="345542.0"/>
        <n v="345544.0"/>
        <n v="345546.0"/>
        <n v="345547.0"/>
        <n v="345549.0"/>
        <n v="345550.0"/>
        <n v="345551.0"/>
        <n v="345554.0"/>
        <n v="345555.0"/>
        <n v="345557.0"/>
        <n v="345559.0"/>
        <n v="345562.0"/>
        <n v="345566.0"/>
        <n v="345567.0"/>
        <n v="345570.0"/>
        <n v="345575.0"/>
        <n v="345577.0"/>
        <n v="355024.0"/>
        <n v="355031.0"/>
        <n v="355032.0"/>
        <n v="355033.0"/>
        <n v="355036.0"/>
        <n v="355037.0"/>
        <n v="355038.0"/>
        <n v="355039.0"/>
        <n v="355040.0"/>
        <n v="355041.0"/>
        <n v="355042.0"/>
        <n v="355044.0"/>
        <n v="355046.0"/>
        <n v="355047.0"/>
        <n v="355048.0"/>
        <n v="355049.0"/>
        <n v="355050.0"/>
        <n v="355052.0"/>
        <n v="355053.0"/>
        <n v="355054.0"/>
        <n v="355060.0"/>
        <n v="355061.0"/>
        <n v="355063.0"/>
        <n v="355064.0"/>
        <n v="355065.0"/>
        <n v="355066.0"/>
        <n v="355068.0"/>
        <n v="355069.0"/>
        <n v="355070.0"/>
        <n v="355072.0"/>
        <n v="355074.0"/>
        <n v="355076.0"/>
        <n v="355077.0"/>
        <n v="355078.0"/>
        <n v="355079.0"/>
        <n v="355080.0"/>
        <n v="355081.0"/>
        <n v="355082.0"/>
        <n v="355084.0"/>
        <n v="355086.0"/>
        <n v="355087.0"/>
        <n v="355089.0"/>
        <n v="355090.0"/>
        <n v="355092.0"/>
        <n v="355093.0"/>
        <n v="355094.0"/>
        <n v="355097.0"/>
        <n v="355099.0"/>
        <n v="355100.0"/>
        <n v="355101.0"/>
        <n v="355102.0"/>
        <n v="355103.0"/>
        <n v="355104.0"/>
        <n v="355107.0"/>
        <n v="355108.0"/>
        <n v="355109.0"/>
        <n v="355110.0"/>
        <n v="355111.0"/>
        <n v="355112.0"/>
        <n v="355114.0"/>
        <n v="355116.0"/>
        <n v="355122.0"/>
        <n v="355123.0"/>
        <n v="355124.0"/>
        <n v="355125.0"/>
        <n v="355127.0"/>
        <n v="285002.0"/>
        <n v="285004.0"/>
        <n v="285049.0"/>
        <n v="285054.0"/>
        <n v="285055.0"/>
        <n v="285057.0"/>
        <n v="285058.0"/>
        <n v="285059.0"/>
        <n v="285062.0"/>
        <n v="285065.0"/>
        <n v="285071.0"/>
        <n v="285073.0"/>
        <n v="285074.0"/>
        <n v="285076.0"/>
        <n v="285078.0"/>
        <n v="285080.0"/>
        <n v="285081.0"/>
        <n v="285083.0"/>
        <n v="285085.0"/>
        <n v="285091.0"/>
        <n v="285092.0"/>
        <n v="285093.0"/>
        <n v="285094.0"/>
        <n v="285095.0"/>
        <n v="285096.0"/>
        <n v="285098.0"/>
        <n v="285102.0"/>
        <n v="285106.0"/>
        <n v="285108.0"/>
        <n v="285114.0"/>
        <n v="285115.0"/>
        <n v="285116.0"/>
        <n v="285117.0"/>
        <n v="285118.0"/>
        <n v="285119.0"/>
        <n v="285124.0"/>
        <n v="285130.0"/>
        <n v="285133.0"/>
        <n v="285137.0"/>
        <n v="285138.0"/>
        <n v="285141.0"/>
        <n v="285144.0"/>
        <n v="285148.0"/>
        <n v="285150.0"/>
        <n v="285151.0"/>
        <n v="285157.0"/>
        <n v="285159.0"/>
        <n v="285164.0"/>
        <n v="285166.0"/>
        <n v="285172.0"/>
        <n v="285173.0"/>
        <n v="285175.0"/>
        <n v="285176.0"/>
        <n v="285177.0"/>
        <n v="285178.0"/>
        <n v="285180.0"/>
        <n v="285183.0"/>
        <n v="285186.0"/>
        <n v="285187.0"/>
        <n v="285189.0"/>
        <n v="285190.0"/>
        <n v="285191.0"/>
        <n v="285192.0"/>
        <n v="285193.0"/>
        <n v="285197.0"/>
        <n v="285201.0"/>
        <n v="285202.0"/>
        <n v="285204.0"/>
        <n v="285206.0"/>
        <n v="285207.0"/>
        <n v="285208.0"/>
        <n v="285212.0"/>
        <n v="285213.0"/>
        <n v="285215.0"/>
        <n v="285216.0"/>
        <n v="285218.0"/>
        <n v="285219.0"/>
        <n v="285220.0"/>
        <n v="285221.0"/>
        <n v="285222.0"/>
        <n v="285226.0"/>
        <n v="285230.0"/>
        <n v="285231.0"/>
        <n v="285232.0"/>
        <n v="285238.0"/>
        <n v="285239.0"/>
        <n v="285240.0"/>
        <n v="285241.0"/>
        <n v="285248.0"/>
        <n v="285250.0"/>
        <n v="285254.0"/>
        <n v="285256.0"/>
        <n v="285257.0"/>
        <n v="285259.0"/>
        <n v="285261.0"/>
        <n v="285262.0"/>
        <n v="285266.0"/>
        <n v="285267.0"/>
        <n v="285272.0"/>
        <n v="285273.0"/>
        <n v="285274.0"/>
        <n v="285275.0"/>
        <n v="285276.0"/>
        <n v="285277.0"/>
        <n v="285278.0"/>
        <n v="285279.0"/>
        <n v="285282.0"/>
        <n v="285283.0"/>
        <n v="285286.0"/>
        <n v="285287.0"/>
        <n v="285289.0"/>
        <n v="285290.0"/>
        <n v="285291.0"/>
        <n v="285292.0"/>
        <n v="285293.0"/>
        <n v="285296.0"/>
        <n v="285297.0"/>
        <n v="285298.0"/>
        <n v="285299.0"/>
        <n v="285300.0"/>
        <n v="285302.0"/>
        <n v="285303.0"/>
        <n v="285304.0"/>
        <n v="285305.0"/>
        <n v="2.8E174"/>
        <n v="2.8E176"/>
        <n v="2.8E181"/>
        <n v="2.8E192"/>
        <n v="2.8E200"/>
        <n v="2.8E272"/>
        <n v="305009.0"/>
        <n v="305016.0"/>
        <n v="305018.0"/>
        <n v="305020.0"/>
        <n v="305022.0"/>
        <n v="305024.0"/>
        <n v="305030.0"/>
        <n v="305037.0"/>
        <n v="305039.0"/>
        <n v="305040.0"/>
        <n v="305041.0"/>
        <n v="305044.0"/>
        <n v="305045.0"/>
        <n v="305046.0"/>
        <n v="305047.0"/>
        <n v="305049.0"/>
        <n v="305050.0"/>
        <n v="305051.0"/>
        <n v="305052.0"/>
        <n v="305053.0"/>
        <n v="305054.0"/>
        <n v="305055.0"/>
        <n v="305056.0"/>
        <n v="305057.0"/>
        <n v="305058.0"/>
        <n v="305059.0"/>
        <n v="305060.0"/>
        <n v="305061.0"/>
        <n v="305062.0"/>
        <n v="305063.0"/>
        <n v="305064.0"/>
        <n v="305065.0"/>
        <n v="305066.0"/>
        <n v="305067.0"/>
        <n v="305068.0"/>
        <n v="305070.0"/>
        <n v="305071.0"/>
        <n v="305072.0"/>
        <n v="305076.0"/>
        <n v="305077.0"/>
        <n v="305078.0"/>
        <n v="305079.0"/>
        <n v="305080.0"/>
        <n v="305082.0"/>
        <n v="305083.0"/>
        <n v="305084.0"/>
        <n v="305085.0"/>
        <n v="305086.0"/>
        <n v="305087.0"/>
        <n v="305088.0"/>
        <n v="305089.0"/>
        <n v="305091.0"/>
        <n v="305092.0"/>
        <n v="305093.0"/>
        <n v="305094.0"/>
        <n v="305096.0"/>
        <n v="305097.0"/>
        <n v="305101.0"/>
        <n v="305102.0"/>
        <n v="3.0E60"/>
        <n v="3.0E63"/>
        <n v="3.0E77"/>
        <n v="315005.0"/>
        <n v="315010.0"/>
        <n v="315014.0"/>
        <n v="315017.0"/>
        <n v="315019.0"/>
        <n v="315036.0"/>
        <n v="315038.0"/>
        <n v="315044.0"/>
        <n v="315050.0"/>
        <n v="315054.0"/>
        <n v="315056.0"/>
        <n v="315057.0"/>
        <n v="315058.0"/>
        <n v="315060.0"/>
        <n v="315068.0"/>
        <n v="315072.0"/>
        <n v="315083.0"/>
        <n v="315085.0"/>
        <n v="315087.0"/>
        <n v="315091.0"/>
        <n v="315092.0"/>
        <n v="315101.0"/>
        <n v="315103.0"/>
        <n v="315104.0"/>
        <n v="315105.0"/>
        <n v="315106.0"/>
        <n v="315108.0"/>
        <n v="315110.0"/>
        <n v="315111.0"/>
        <n v="315112.0"/>
        <n v="315115.0"/>
        <n v="315127.0"/>
        <n v="315128.0"/>
        <n v="315134.0"/>
        <n v="315135.0"/>
        <n v="315137.0"/>
        <n v="315141.0"/>
        <n v="315143.0"/>
        <n v="315146.0"/>
        <n v="315147.0"/>
        <n v="315152.0"/>
        <n v="315161.0"/>
        <n v="315164.0"/>
        <n v="315166.0"/>
        <n v="315177.0"/>
        <n v="315182.0"/>
        <n v="315185.0"/>
        <n v="315187.0"/>
        <n v="315190.0"/>
        <n v="315193.0"/>
        <n v="315194.0"/>
        <n v="315199.0"/>
        <n v="315204.0"/>
        <n v="315209.0"/>
        <n v="315210.0"/>
        <n v="315216.0"/>
        <n v="315217.0"/>
        <n v="315219.0"/>
        <n v="315221.0"/>
        <n v="315222.0"/>
        <n v="315223.0"/>
        <n v="315224.0"/>
        <n v="315226.0"/>
        <n v="315228.0"/>
        <n v="315229.0"/>
        <n v="315231.0"/>
        <n v="315233.0"/>
        <n v="315234.0"/>
        <n v="315237.0"/>
        <n v="315243.0"/>
        <n v="315248.0"/>
        <n v="315251.0"/>
        <n v="315260.0"/>
        <n v="315261.0"/>
        <n v="315266.0"/>
        <n v="315267.0"/>
        <n v="315271.0"/>
        <n v="315273.0"/>
        <n v="315274.0"/>
        <n v="315276.0"/>
        <n v="315280.0"/>
        <n v="315282.0"/>
        <n v="315286.0"/>
        <n v="315288.0"/>
        <n v="315289.0"/>
        <n v="315290.0"/>
        <n v="315295.0"/>
        <n v="315297.0"/>
        <n v="315299.0"/>
        <n v="315302.0"/>
        <n v="315303.0"/>
        <n v="315306.0"/>
        <n v="315307.0"/>
        <n v="315310.0"/>
        <n v="315313.0"/>
        <n v="315318.0"/>
        <n v="315320.0"/>
        <n v="315322.0"/>
        <n v="315327.0"/>
        <n v="315328.0"/>
        <n v="315331.0"/>
        <n v="315333.0"/>
        <n v="315336.0"/>
        <n v="315344.0"/>
        <n v="315348.0"/>
        <n v="315350.0"/>
        <n v="315351.0"/>
        <n v="315352.0"/>
        <n v="315353.0"/>
        <n v="315354.0"/>
        <n v="315356.0"/>
        <n v="315357.0"/>
        <n v="315358.0"/>
        <n v="315359.0"/>
        <n v="315360.0"/>
        <n v="315362.0"/>
        <n v="315363.0"/>
        <n v="315366.0"/>
        <n v="315367.0"/>
        <n v="315369.0"/>
        <n v="315372.0"/>
        <n v="315375.0"/>
        <n v="315376.0"/>
        <n v="315378.0"/>
        <n v="315381.0"/>
        <n v="315384.0"/>
        <n v="315387.0"/>
        <n v="315388.0"/>
        <n v="315392.0"/>
        <n v="315393.0"/>
        <n v="315394.0"/>
        <n v="315397.0"/>
        <n v="315404.0"/>
        <n v="315409.0"/>
        <n v="315413.0"/>
        <n v="315414.0"/>
        <n v="315417.0"/>
        <n v="315418.0"/>
        <n v="315419.0"/>
        <n v="315421.0"/>
        <n v="315422.0"/>
        <n v="315423.0"/>
        <n v="315425.0"/>
        <n v="315426.0"/>
        <n v="315427.0"/>
        <n v="315429.0"/>
        <n v="315433.0"/>
        <n v="315434.0"/>
        <n v="315435.0"/>
        <n v="315436.0"/>
        <n v="315439.0"/>
        <n v="315442.0"/>
        <n v="315445.0"/>
        <n v="315448.0"/>
        <n v="315455.0"/>
        <n v="315459.0"/>
        <n v="315461.0"/>
        <n v="315462.0"/>
        <n v="315463.0"/>
        <n v="315464.0"/>
        <n v="315467.0"/>
        <n v="315469.0"/>
        <n v="315471.0"/>
        <n v="315472.0"/>
        <n v="315482.0"/>
        <n v="315483.0"/>
        <n v="315485.0"/>
        <n v="315486.0"/>
        <n v="315490.0"/>
        <n v="315492.0"/>
        <n v="315495.0"/>
        <n v="315496.0"/>
        <n v="315500.0"/>
        <n v="315501.0"/>
        <n v="315503.0"/>
        <n v="315508.0"/>
        <n v="315509.0"/>
        <n v="315510.0"/>
        <n v="315512.0"/>
        <n v="315514.0"/>
        <n v="315516.0"/>
        <n v="315517.0"/>
        <n v="315520.0"/>
        <n v="315521.0"/>
        <n v="315526.0"/>
        <n v="315529.0"/>
        <n v="325030.0"/>
        <n v="325032.0"/>
        <n v="325033.0"/>
        <n v="325035.0"/>
        <n v="325036.0"/>
        <n v="325037.0"/>
        <n v="325038.0"/>
        <n v="325039.0"/>
        <n v="325040.0"/>
        <n v="325042.0"/>
        <n v="325043.0"/>
        <n v="325044.0"/>
        <n v="325045.0"/>
        <n v="325054.0"/>
        <n v="325056.0"/>
        <n v="325057.0"/>
        <n v="325058.0"/>
        <n v="325060.0"/>
        <n v="325061.0"/>
        <n v="325062.0"/>
        <n v="325064.0"/>
        <n v="325065.0"/>
        <n v="325066.0"/>
        <n v="325067.0"/>
        <n v="325068.0"/>
        <n v="325069.0"/>
        <n v="325071.0"/>
        <n v="325074.0"/>
        <n v="325077.0"/>
        <n v="325078.0"/>
        <n v="325079.0"/>
        <n v="325083.0"/>
        <n v="325084.0"/>
        <n v="325085.0"/>
        <n v="325086.0"/>
        <n v="325087.0"/>
        <n v="325091.0"/>
        <n v="325092.0"/>
        <n v="325103.0"/>
        <n v="325104.0"/>
        <n v="325105.0"/>
        <n v="325108.0"/>
        <n v="325111.0"/>
        <n v="325113.0"/>
        <n v="325114.0"/>
        <n v="325117.0"/>
        <n v="325118.0"/>
        <n v="325119.0"/>
        <n v="325120.0"/>
        <n v="325123.0"/>
        <n v="325125.0"/>
        <n v="325127.0"/>
        <n v="325128.0"/>
        <n v="325129.0"/>
        <n v="325131.0"/>
        <n v="325132.0"/>
        <n v="325214.0"/>
        <n v="3.2E28"/>
        <n v="3.2E33"/>
        <n v="295000.0"/>
        <n v="295001.0"/>
        <n v="295006.0"/>
        <n v="295011.0"/>
        <n v="295017.0"/>
        <n v="295020.0"/>
        <n v="295021.0"/>
        <n v="295023.0"/>
        <n v="295024.0"/>
        <n v="295026.0"/>
        <n v="295029.0"/>
        <n v="295036.0"/>
        <n v="295040.0"/>
        <n v="295043.0"/>
        <n v="295044.0"/>
        <n v="295045.0"/>
        <n v="295046.0"/>
        <n v="295048.0"/>
        <n v="295050.0"/>
        <n v="295052.0"/>
        <n v="295055.0"/>
        <n v="295063.0"/>
        <n v="295066.0"/>
        <n v="295067.0"/>
        <n v="295070.0"/>
        <n v="295071.0"/>
        <n v="295072.0"/>
        <n v="295073.0"/>
        <n v="295075.0"/>
        <n v="295076.0"/>
        <n v="295077.0"/>
        <n v="295078.0"/>
        <n v="295079.0"/>
        <n v="295080.0"/>
        <n v="295081.0"/>
        <n v="295082.0"/>
        <n v="295083.0"/>
        <n v="295084.0"/>
        <n v="295085.0"/>
        <n v="295086.0"/>
        <n v="295087.0"/>
        <n v="295088.0"/>
        <n v="295089.0"/>
        <n v="295090.0"/>
        <n v="295091.0"/>
        <n v="295093.0"/>
        <n v="295094.0"/>
        <n v="295096.0"/>
        <n v="295097.0"/>
        <n v="295098.0"/>
        <n v="295100.0"/>
        <n v="295103.0"/>
        <n v="295104.0"/>
        <n v="295105.0"/>
        <n v="295107.0"/>
        <n v="2.9E22"/>
        <n v="2.9E38"/>
        <n v="335005.0"/>
        <n v="335014.0"/>
        <n v="335015.0"/>
        <n v="335017.0"/>
        <n v="335020.0"/>
        <n v="335023.0"/>
        <n v="335030.0"/>
        <n v="335034.0"/>
        <n v="335044.0"/>
        <n v="335048.0"/>
        <n v="335050.0"/>
        <n v="335061.0"/>
        <n v="335069.0"/>
        <n v="335077.0"/>
        <n v="335079.0"/>
        <n v="335080.0"/>
        <n v="335082.0"/>
        <n v="335083.0"/>
        <n v="335090.0"/>
        <n v="335092.0"/>
        <n v="335103.0"/>
        <n v="335112.0"/>
        <n v="335128.0"/>
        <n v="335132.0"/>
        <n v="335133.0"/>
        <n v="335140.0"/>
        <n v="335141.0"/>
        <n v="335148.0"/>
        <n v="335154.0"/>
        <n v="335155.0"/>
        <n v="335160.0"/>
        <n v="335163.0"/>
        <n v="335176.0"/>
        <n v="335178.0"/>
        <n v="335187.0"/>
        <n v="335196.0"/>
        <n v="335210.0"/>
        <n v="335216.0"/>
        <n v="335219.0"/>
        <n v="335220.0"/>
        <n v="335225.0"/>
        <n v="335226.0"/>
        <n v="335227.0"/>
        <n v="335229.0"/>
        <n v="335231.0"/>
        <n v="335233.0"/>
        <n v="335236.0"/>
        <n v="335239.0"/>
        <n v="335250.0"/>
        <n v="335253.0"/>
        <n v="335254.0"/>
        <n v="335255.0"/>
        <n v="335259.0"/>
        <n v="335263.0"/>
        <n v="335273.0"/>
        <n v="335274.0"/>
        <n v="335284.0"/>
        <n v="335286.0"/>
        <n v="335287.0"/>
        <n v="335289.0"/>
        <n v="335294.0"/>
        <n v="335297.0"/>
        <n v="335310.0"/>
        <n v="335311.0"/>
        <n v="335312.0"/>
        <n v="335320.0"/>
        <n v="335325.0"/>
        <n v="335328.0"/>
        <n v="335332.0"/>
        <n v="335338.0"/>
        <n v="335340.0"/>
        <n v="335348.0"/>
        <n v="335349.0"/>
        <n v="335353.0"/>
        <n v="335357.0"/>
        <n v="335358.0"/>
        <n v="335364.0"/>
        <n v="335366.0"/>
        <n v="335378.0"/>
        <n v="335380.0"/>
        <n v="335382.0"/>
        <n v="335383.0"/>
        <n v="335386.0"/>
        <n v="335389.0"/>
        <n v="335398.0"/>
        <n v="335402.0"/>
        <n v="335404.0"/>
        <n v="335405.0"/>
        <n v="335407.0"/>
        <n v="335408.0"/>
        <n v="335410.0"/>
        <n v="335412.0"/>
        <n v="335418.0"/>
        <n v="335419.0"/>
        <n v="335424.0"/>
        <n v="335429.0"/>
        <n v="335434.0"/>
        <n v="335435.0"/>
        <n v="335436.0"/>
        <n v="335442.0"/>
        <n v="335445.0"/>
        <n v="335446.0"/>
        <n v="335451.0"/>
        <n v="335454.0"/>
        <n v="335455.0"/>
        <n v="335461.0"/>
        <n v="335464.0"/>
        <n v="335466.0"/>
        <n v="335472.0"/>
        <n v="335473.0"/>
        <n v="335475.0"/>
        <n v="335481.0"/>
        <n v="335483.0"/>
        <n v="335486.0"/>
        <n v="335487.0"/>
        <n v="335488.0"/>
        <n v="335490.0"/>
        <n v="335495.0"/>
        <n v="335497.0"/>
        <n v="335500.0"/>
        <n v="335502.0"/>
        <n v="335503.0"/>
        <n v="335506.0"/>
        <n v="335508.0"/>
        <n v="335510.0"/>
        <n v="335515.0"/>
        <n v="335522.0"/>
        <n v="335527.0"/>
        <n v="335528.0"/>
        <n v="335531.0"/>
        <n v="335532.0"/>
        <n v="335534.0"/>
        <n v="335540.0"/>
        <n v="335546.0"/>
        <n v="335548.0"/>
        <n v="335555.0"/>
        <n v="335557.0"/>
        <n v="335558.0"/>
        <n v="335561.0"/>
        <n v="335563.0"/>
        <n v="335568.0"/>
        <n v="335569.0"/>
        <n v="335570.0"/>
        <n v="335571.0"/>
        <n v="335572.0"/>
        <n v="335574.0"/>
        <n v="335578.0"/>
        <n v="335579.0"/>
        <n v="335583.0"/>
        <n v="335586.0"/>
        <n v="335587.0"/>
        <n v="335595.0"/>
        <n v="335598.0"/>
        <n v="335601.0"/>
        <n v="335604.0"/>
        <n v="335607.0"/>
        <n v="335609.0"/>
        <n v="335611.0"/>
        <n v="335612.0"/>
        <n v="335613.0"/>
        <n v="335614.0"/>
        <n v="335618.0"/>
        <n v="335626.0"/>
        <n v="335627.0"/>
        <n v="335628.0"/>
        <n v="335634.0"/>
        <n v="335640.0"/>
        <n v="335641.0"/>
        <n v="335647.0"/>
        <n v="335649.0"/>
        <n v="335650.0"/>
        <n v="335652.0"/>
        <n v="335656.0"/>
        <n v="335657.0"/>
        <n v="335662.0"/>
        <n v="335665.0"/>
        <n v="335672.0"/>
        <n v="335673.0"/>
        <n v="335675.0"/>
        <n v="335681.0"/>
        <n v="335683.0"/>
        <n v="335684.0"/>
        <n v="335687.0"/>
        <n v="335688.0"/>
        <n v="335690.0"/>
        <n v="335692.0"/>
        <n v="335696.0"/>
        <n v="335702.0"/>
        <n v="335710.0"/>
        <n v="335713.0"/>
        <n v="335720.0"/>
        <n v="335723.0"/>
        <n v="335726.0"/>
        <n v="335727.0"/>
        <n v="335734.0"/>
        <n v="335739.0"/>
        <n v="335742.0"/>
        <n v="335744.0"/>
        <n v="335746.0"/>
        <n v="335747.0"/>
        <n v="335750.0"/>
        <n v="335756.0"/>
        <n v="335758.0"/>
        <n v="335759.0"/>
        <n v="335764.0"/>
        <n v="335767.0"/>
        <n v="335769.0"/>
        <n v="335770.0"/>
        <n v="335780.0"/>
        <n v="335784.0"/>
        <n v="335786.0"/>
        <n v="335789.0"/>
        <n v="335791.0"/>
        <n v="335797.0"/>
        <n v="335798.0"/>
        <n v="335800.0"/>
        <n v="335803.0"/>
        <n v="335808.0"/>
        <n v="335809.0"/>
        <n v="335810.0"/>
        <n v="335812.0"/>
        <n v="335814.0"/>
        <n v="335815.0"/>
        <n v="335818.0"/>
        <n v="335821.0"/>
        <n v="335826.0"/>
        <n v="335830.0"/>
        <n v="335832.0"/>
        <n v="335839.0"/>
        <n v="335843.0"/>
        <n v="335849.0"/>
        <n v="335853.0"/>
        <n v="335854.0"/>
        <n v="335858.0"/>
        <n v="335859.0"/>
        <n v="335876.0"/>
        <s v="33A246"/>
        <n v="365045.0"/>
        <n v="365047.0"/>
        <n v="365051.0"/>
        <n v="365065.0"/>
        <n v="365072.0"/>
        <n v="365155.0"/>
        <n v="365162.0"/>
        <n v="365181.0"/>
        <n v="365186.0"/>
        <n v="365187.0"/>
        <n v="365192.0"/>
        <n v="365195.0"/>
        <n v="365209.0"/>
        <n v="365222.0"/>
        <n v="365228.0"/>
        <n v="365241.0"/>
        <n v="365250.0"/>
        <n v="365254.0"/>
        <n v="365256.0"/>
        <n v="365257.0"/>
        <n v="365264.0"/>
        <n v="365275.0"/>
        <n v="365293.0"/>
        <n v="365305.0"/>
        <n v="365316.0"/>
        <n v="365322.0"/>
        <n v="365336.0"/>
        <n v="365337.0"/>
        <n v="365342.0"/>
        <n v="365344.0"/>
        <n v="365353.0"/>
        <n v="365358.0"/>
        <n v="365361.0"/>
        <n v="365363.0"/>
        <n v="365376.0"/>
        <n v="365380.0"/>
        <n v="365381.0"/>
        <n v="365385.0"/>
        <n v="365388.0"/>
        <n v="365392.0"/>
        <n v="365394.0"/>
        <n v="365398.0"/>
        <n v="365404.0"/>
        <n v="365425.0"/>
        <n v="365426.0"/>
        <n v="365429.0"/>
        <n v="365431.0"/>
        <n v="365432.0"/>
        <n v="365437.0"/>
        <n v="365440.0"/>
        <n v="365441.0"/>
        <n v="365443.0"/>
        <n v="365444.0"/>
        <n v="365447.0"/>
        <n v="365453.0"/>
        <n v="365454.0"/>
        <n v="365457.0"/>
        <n v="365461.0"/>
        <n v="365475.0"/>
        <n v="365476.0"/>
        <n v="365482.0"/>
        <n v="365485.0"/>
        <n v="365495.0"/>
        <n v="365496.0"/>
        <n v="365499.0"/>
        <n v="365508.0"/>
        <n v="365510.0"/>
        <n v="365514.0"/>
        <n v="365529.0"/>
        <n v="365532.0"/>
        <n v="365533.0"/>
        <n v="365550.0"/>
        <n v="365554.0"/>
        <n v="365555.0"/>
        <n v="365557.0"/>
        <n v="365563.0"/>
        <n v="365567.0"/>
        <n v="365569.0"/>
        <n v="365570.0"/>
        <n v="365571.0"/>
        <n v="365572.0"/>
        <n v="365577.0"/>
        <n v="365592.0"/>
        <n v="365594.0"/>
        <n v="365595.0"/>
        <n v="365597.0"/>
        <n v="365598.0"/>
        <n v="365611.0"/>
        <n v="365612.0"/>
        <n v="365616.0"/>
        <n v="365618.0"/>
        <n v="365621.0"/>
        <n v="365627.0"/>
        <n v="365629.0"/>
        <n v="365634.0"/>
        <n v="365646.0"/>
        <n v="365650.0"/>
        <n v="365655.0"/>
        <n v="365666.0"/>
        <n v="365668.0"/>
        <n v="365669.0"/>
        <n v="365684.0"/>
        <n v="365686.0"/>
        <n v="365687.0"/>
        <n v="365693.0"/>
        <n v="365695.0"/>
        <n v="365704.0"/>
        <n v="365708.0"/>
        <n v="365716.0"/>
        <n v="365718.0"/>
        <n v="365720.0"/>
        <n v="365730.0"/>
        <n v="365732.0"/>
        <n v="365740.0"/>
        <n v="365745.0"/>
        <n v="365746.0"/>
        <n v="365754.0"/>
        <n v="365755.0"/>
        <n v="365756.0"/>
        <n v="365759.0"/>
        <n v="365760.0"/>
        <n v="365762.0"/>
        <n v="365764.0"/>
        <n v="365772.0"/>
        <n v="365773.0"/>
        <n v="365774.0"/>
        <n v="365793.0"/>
        <n v="365794.0"/>
        <n v="365796.0"/>
        <n v="365799.0"/>
        <n v="365814.0"/>
        <n v="365817.0"/>
        <n v="365834.0"/>
        <n v="365835.0"/>
        <n v="365843.0"/>
        <n v="365847.0"/>
        <n v="365849.0"/>
        <n v="365858.0"/>
        <n v="365859.0"/>
        <n v="365860.0"/>
        <n v="365865.0"/>
        <n v="365867.0"/>
        <n v="365878.0"/>
        <n v="365881.0"/>
        <n v="365887.0"/>
        <n v="365890.0"/>
        <n v="365891.0"/>
        <n v="365892.0"/>
        <n v="365893.0"/>
        <n v="365904.0"/>
        <n v="365911.0"/>
        <n v="365922.0"/>
        <n v="365926.0"/>
        <n v="365927.0"/>
        <n v="365928.0"/>
        <n v="365937.0"/>
        <n v="365949.0"/>
        <n v="365953.0"/>
        <n v="365961.0"/>
        <n v="365969.0"/>
        <n v="365972.0"/>
        <n v="365973.0"/>
        <n v="365974.0"/>
        <n v="365976.0"/>
        <n v="365977.0"/>
        <n v="365994.0"/>
        <n v="365998.0"/>
        <n v="366014.0"/>
        <n v="366016.0"/>
        <n v="366024.0"/>
        <n v="366025.0"/>
        <n v="366027.0"/>
        <n v="366037.0"/>
        <n v="366038.0"/>
        <n v="366043.0"/>
        <n v="366068.0"/>
        <n v="366072.0"/>
        <n v="366075.0"/>
        <n v="366084.0"/>
        <n v="366087.0"/>
        <n v="366088.0"/>
        <n v="366092.0"/>
        <n v="366097.0"/>
        <n v="366100.0"/>
        <n v="366102.0"/>
        <n v="366103.0"/>
        <n v="366106.0"/>
        <n v="366110.0"/>
        <n v="366114.0"/>
        <n v="366118.0"/>
        <n v="366120.0"/>
        <n v="366124.0"/>
        <n v="366128.0"/>
        <n v="366141.0"/>
        <n v="366149.0"/>
        <n v="366153.0"/>
        <n v="366159.0"/>
        <n v="366166.0"/>
        <n v="366178.0"/>
        <n v="366179.0"/>
        <n v="366181.0"/>
        <n v="366184.0"/>
        <n v="366188.0"/>
        <n v="366195.0"/>
        <n v="366197.0"/>
        <n v="366202.0"/>
        <n v="366207.0"/>
        <n v="366208.0"/>
        <n v="366218.0"/>
        <n v="366221.0"/>
        <n v="366222.0"/>
        <n v="366227.0"/>
        <n v="366229.0"/>
        <n v="366230.0"/>
        <n v="366231.0"/>
        <n v="366232.0"/>
        <n v="366235.0"/>
        <n v="366237.0"/>
        <n v="366238.0"/>
        <n v="366239.0"/>
        <n v="366247.0"/>
        <n v="366256.0"/>
        <n v="366263.0"/>
        <n v="366264.0"/>
        <n v="366270.0"/>
        <n v="366274.0"/>
        <n v="366277.0"/>
        <n v="366281.0"/>
        <n v="366285.0"/>
        <n v="366288.0"/>
        <n v="366290.0"/>
        <n v="366297.0"/>
        <n v="366300.0"/>
        <n v="366302.0"/>
        <n v="366304.0"/>
        <n v="366308.0"/>
        <n v="366310.0"/>
        <n v="366312.0"/>
        <n v="366314.0"/>
        <n v="366317.0"/>
        <n v="366325.0"/>
        <n v="366334.0"/>
        <n v="366338.0"/>
        <n v="366342.0"/>
        <n v="366343.0"/>
        <n v="366348.0"/>
        <n v="366350.0"/>
        <n v="366352.0"/>
        <n v="366361.0"/>
        <n v="366373.0"/>
        <n v="366389.0"/>
        <n v="366394.0"/>
        <n v="366399.0"/>
        <n v="366403.0"/>
        <n v="366405.0"/>
        <n v="366410.0"/>
        <n v="366416.0"/>
        <n v="366418.0"/>
        <n v="366424.0"/>
        <n v="366426.0"/>
        <n v="366428.0"/>
        <n v="366429.0"/>
        <n v="366432.0"/>
        <n v="366434.0"/>
        <n v="366441.0"/>
        <n v="366443.0"/>
        <n v="366445.0"/>
        <n v="366456.0"/>
        <n v="366460.0"/>
        <n v="366462.0"/>
        <n v="366463.0"/>
        <n v="366464.0"/>
        <n v="366469.0"/>
        <n v="366479.0"/>
        <n v="375098.0"/>
        <n v="375107.0"/>
        <n v="375110.0"/>
        <n v="375116.0"/>
        <n v="375119.0"/>
        <n v="375122.0"/>
        <n v="375123.0"/>
        <n v="375124.0"/>
        <n v="375132.0"/>
        <n v="375140.0"/>
        <n v="375141.0"/>
        <n v="375148.0"/>
        <n v="375150.0"/>
        <n v="375151.0"/>
        <n v="375155.0"/>
        <n v="375158.0"/>
        <n v="375159.0"/>
        <n v="375160.0"/>
        <n v="375166.0"/>
        <n v="375171.0"/>
        <n v="375172.0"/>
        <n v="375173.0"/>
        <n v="375174.0"/>
        <n v="375178.0"/>
        <n v="375186.0"/>
        <n v="375189.0"/>
        <n v="375193.0"/>
        <n v="375206.0"/>
        <n v="375207.0"/>
        <n v="375222.0"/>
        <n v="375234.0"/>
        <n v="375245.0"/>
        <n v="375246.0"/>
        <n v="375252.0"/>
        <n v="375253.0"/>
        <n v="375255.0"/>
        <n v="375256.0"/>
        <n v="375259.0"/>
        <n v="375263.0"/>
        <n v="375275.0"/>
        <n v="375276.0"/>
        <n v="375285.0"/>
        <n v="375286.0"/>
        <n v="375289.0"/>
        <n v="375295.0"/>
        <n v="375306.0"/>
        <n v="375310.0"/>
        <n v="375314.0"/>
        <n v="375317.0"/>
        <n v="375322.0"/>
        <n v="375324.0"/>
        <n v="375325.0"/>
        <n v="375326.0"/>
        <n v="375328.0"/>
        <n v="375330.0"/>
        <n v="375331.0"/>
        <n v="375333.0"/>
        <n v="375334.0"/>
        <n v="375340.0"/>
        <n v="375341.0"/>
        <n v="375344.0"/>
        <n v="375349.0"/>
        <n v="375352.0"/>
        <n v="375354.0"/>
        <n v="375358.0"/>
        <n v="375359.0"/>
        <n v="375365.0"/>
        <n v="375366.0"/>
        <n v="375367.0"/>
        <n v="375369.0"/>
        <n v="375371.0"/>
        <n v="375372.0"/>
        <n v="375373.0"/>
        <n v="375374.0"/>
        <n v="375376.0"/>
        <n v="375378.0"/>
        <n v="375379.0"/>
        <n v="375382.0"/>
        <n v="375384.0"/>
        <n v="375385.0"/>
        <n v="375386.0"/>
        <n v="375387.0"/>
        <n v="375390.0"/>
        <n v="375393.0"/>
        <n v="375394.0"/>
        <n v="375395.0"/>
        <n v="375396.0"/>
        <n v="375397.0"/>
        <n v="375398.0"/>
        <n v="375399.0"/>
        <n v="375400.0"/>
        <n v="375405.0"/>
        <n v="375406.0"/>
        <n v="375410.0"/>
        <n v="375412.0"/>
        <n v="375414.0"/>
        <n v="375423.0"/>
        <n v="375425.0"/>
        <n v="375427.0"/>
        <n v="375431.0"/>
        <n v="375434.0"/>
        <n v="375436.0"/>
        <n v="375437.0"/>
        <n v="375440.0"/>
        <n v="375443.0"/>
        <n v="375446.0"/>
        <n v="375449.0"/>
        <n v="375451.0"/>
        <n v="375452.0"/>
        <n v="375461.0"/>
        <n v="375462.0"/>
        <n v="375464.0"/>
        <n v="375465.0"/>
        <n v="375466.0"/>
        <n v="375468.0"/>
        <n v="375471.0"/>
        <n v="375476.0"/>
        <n v="375477.0"/>
        <n v="375479.0"/>
        <n v="375482.0"/>
        <n v="375486.0"/>
        <n v="375487.0"/>
        <n v="375488.0"/>
        <n v="375490.0"/>
        <n v="375492.0"/>
        <n v="375493.0"/>
        <n v="375494.0"/>
        <n v="375495.0"/>
        <n v="375497.0"/>
        <n v="375498.0"/>
        <n v="375499.0"/>
        <n v="375508.0"/>
        <n v="375510.0"/>
        <n v="375511.0"/>
        <n v="375512.0"/>
        <n v="375513.0"/>
        <n v="375515.0"/>
        <n v="375518.0"/>
        <n v="375527.0"/>
        <n v="375529.0"/>
        <n v="375530.0"/>
        <n v="375534.0"/>
        <n v="375535.0"/>
        <n v="375541.0"/>
        <n v="375542.0"/>
        <n v="375545.0"/>
        <n v="375546.0"/>
        <n v="375547.0"/>
        <n v="375548.0"/>
        <n v="375550.0"/>
        <n v="375553.0"/>
        <n v="375555.0"/>
        <n v="375556.0"/>
        <n v="375557.0"/>
        <n v="375558.0"/>
        <n v="375559.0"/>
        <n v="375560.0"/>
        <n v="375561.0"/>
        <n v="375567.0"/>
        <n v="375568.0"/>
        <n v="375569.0"/>
        <n v="375570.0"/>
        <n v="375571.0"/>
        <n v="375572.0"/>
        <n v="375575.0"/>
        <n v="3.7E83"/>
        <n v="3.7E205"/>
        <s v="37E568"/>
        <s v="37E634"/>
        <n v="385010.0"/>
        <n v="385015.0"/>
        <n v="385018.0"/>
        <n v="385024.0"/>
        <n v="385044.0"/>
        <n v="385045.0"/>
        <n v="385046.0"/>
        <n v="385049.0"/>
        <n v="385053.0"/>
        <n v="385055.0"/>
        <n v="385064.0"/>
        <n v="385077.0"/>
        <n v="385091.0"/>
        <n v="385104.0"/>
        <n v="385107.0"/>
        <n v="385115.0"/>
        <n v="385117.0"/>
        <n v="385120.0"/>
        <n v="385121.0"/>
        <n v="385125.0"/>
        <n v="385126.0"/>
        <n v="385133.0"/>
        <n v="385136.0"/>
        <n v="385141.0"/>
        <n v="385142.0"/>
        <n v="385143.0"/>
        <n v="385144.0"/>
        <n v="385145.0"/>
        <n v="385147.0"/>
        <n v="385150.0"/>
        <n v="385151.0"/>
        <n v="385152.0"/>
        <n v="385155.0"/>
        <n v="385156.0"/>
        <n v="385157.0"/>
        <n v="385161.0"/>
        <n v="385162.0"/>
        <n v="385164.0"/>
        <n v="385166.0"/>
        <n v="385167.0"/>
        <n v="385168.0"/>
        <n v="385171.0"/>
        <n v="385172.0"/>
        <n v="385180.0"/>
        <n v="385181.0"/>
        <n v="385183.0"/>
        <n v="385187.0"/>
        <n v="385188.0"/>
        <n v="385197.0"/>
        <n v="385199.0"/>
        <n v="385200.0"/>
        <n v="385201.0"/>
        <n v="385204.0"/>
        <n v="385206.0"/>
        <n v="385207.0"/>
        <n v="385208.0"/>
        <n v="385214.0"/>
        <n v="385217.0"/>
        <n v="385218.0"/>
        <n v="385220.0"/>
        <n v="385221.0"/>
        <n v="385222.0"/>
        <n v="385225.0"/>
        <n v="385228.0"/>
        <n v="385230.0"/>
        <n v="385232.0"/>
        <n v="385233.0"/>
        <n v="385234.0"/>
        <n v="385240.0"/>
        <n v="385241.0"/>
        <n v="385245.0"/>
        <n v="385251.0"/>
        <n v="385253.0"/>
        <n v="385257.0"/>
        <n v="385258.0"/>
        <n v="385259.0"/>
        <n v="385260.0"/>
        <n v="385261.0"/>
        <n v="385263.0"/>
        <n v="385266.0"/>
        <n v="385268.0"/>
        <n v="385269.0"/>
        <n v="385270.0"/>
        <n v="385271.0"/>
        <n v="385272.0"/>
        <n v="385273.0"/>
        <n v="385275.0"/>
        <n v="385278.0"/>
        <n v="385279.0"/>
        <n v="385280.0"/>
        <n v="385282.0"/>
        <n v="385283.0"/>
        <s v="38A026"/>
        <s v="38A031"/>
        <n v="3.8E41"/>
        <n v="3.8E76"/>
        <n v="3.8E174"/>
        <n v="3.8E175"/>
        <n v="395003.0"/>
        <n v="395006.0"/>
        <n v="395013.0"/>
        <n v="395016.0"/>
        <n v="395031.0"/>
        <n v="395032.0"/>
        <n v="395041.0"/>
        <n v="395042.0"/>
        <n v="395045.0"/>
        <n v="395050.0"/>
        <n v="395067.0"/>
        <n v="395075.0"/>
        <n v="395090.0"/>
        <n v="395104.0"/>
        <n v="395105.0"/>
        <n v="395109.0"/>
        <n v="395135.0"/>
        <n v="395138.0"/>
        <n v="395148.0"/>
        <n v="395164.0"/>
        <n v="395167.0"/>
        <n v="395172.0"/>
        <n v="395180.0"/>
        <n v="395182.0"/>
        <n v="395202.0"/>
        <n v="395228.0"/>
        <n v="395231.0"/>
        <n v="395232.0"/>
        <n v="395237.0"/>
        <n v="395258.0"/>
        <n v="395259.0"/>
        <n v="395261.0"/>
        <n v="395262.0"/>
        <n v="395264.0"/>
        <n v="395265.0"/>
        <n v="395270.0"/>
        <n v="395277.0"/>
        <n v="395278.0"/>
        <n v="395286.0"/>
        <n v="395288.0"/>
        <n v="395289.0"/>
        <n v="395290.0"/>
        <n v="395292.0"/>
        <n v="395295.0"/>
        <n v="395296.0"/>
        <n v="395297.0"/>
        <n v="395300.0"/>
        <n v="395307.0"/>
        <n v="395313.0"/>
        <n v="395316.0"/>
        <n v="395319.0"/>
        <n v="395324.0"/>
        <n v="395329.0"/>
        <n v="395332.0"/>
        <n v="395336.0"/>
        <n v="395343.0"/>
        <n v="395344.0"/>
        <n v="395350.0"/>
        <n v="395351.0"/>
        <n v="395357.0"/>
        <n v="395359.0"/>
        <n v="395360.0"/>
        <n v="395361.0"/>
        <n v="395363.0"/>
        <n v="395365.0"/>
        <n v="395366.0"/>
        <n v="395367.0"/>
        <n v="395371.0"/>
        <n v="395372.0"/>
        <n v="395374.0"/>
        <n v="395375.0"/>
        <n v="395391.0"/>
        <n v="395393.0"/>
        <n v="395400.0"/>
        <n v="395402.0"/>
        <n v="395403.0"/>
        <n v="395405.0"/>
        <n v="395410.0"/>
        <n v="395413.0"/>
        <n v="395414.0"/>
        <n v="395426.0"/>
        <n v="395428.0"/>
        <n v="395431.0"/>
        <n v="395432.0"/>
        <n v="395435.0"/>
        <n v="395436.0"/>
        <n v="395437.0"/>
        <n v="395438.0"/>
        <n v="395442.0"/>
        <n v="395445.0"/>
        <n v="395456.0"/>
        <n v="395459.0"/>
        <n v="395460.0"/>
        <n v="395461.0"/>
        <n v="395467.0"/>
        <n v="395469.0"/>
        <n v="395472.0"/>
        <n v="395474.0"/>
        <n v="395475.0"/>
        <n v="395478.0"/>
        <n v="395485.0"/>
        <n v="395490.0"/>
        <n v="395497.0"/>
        <n v="395498.0"/>
        <n v="395502.0"/>
        <n v="395509.0"/>
        <n v="395510.0"/>
        <n v="395512.0"/>
        <n v="395514.0"/>
        <n v="395520.0"/>
        <n v="395521.0"/>
        <n v="395525.0"/>
        <n v="395527.0"/>
        <n v="395534.0"/>
        <n v="395537.0"/>
        <n v="395539.0"/>
        <n v="395542.0"/>
        <n v="395557.0"/>
        <n v="395559.0"/>
        <n v="395560.0"/>
        <n v="395566.0"/>
        <n v="395569.0"/>
        <n v="395570.0"/>
        <n v="395574.0"/>
        <n v="395575.0"/>
        <n v="395582.0"/>
        <n v="395583.0"/>
        <n v="395586.0"/>
        <n v="395588.0"/>
        <n v="395592.0"/>
        <n v="395602.0"/>
        <n v="395603.0"/>
        <n v="395604.0"/>
        <n v="395610.0"/>
        <n v="395614.0"/>
        <n v="395621.0"/>
        <n v="395623.0"/>
        <n v="395626.0"/>
        <n v="395634.0"/>
        <n v="395638.0"/>
        <n v="395640.0"/>
        <n v="395646.0"/>
        <n v="395650.0"/>
        <n v="395654.0"/>
        <n v="395670.0"/>
        <n v="395671.0"/>
        <n v="395692.0"/>
        <n v="395695.0"/>
        <n v="395697.0"/>
        <n v="395701.0"/>
        <n v="395702.0"/>
        <n v="395704.0"/>
        <n v="395706.0"/>
        <n v="395710.0"/>
        <n v="395711.0"/>
        <n v="395712.0"/>
        <n v="395713.0"/>
        <n v="395720.0"/>
        <n v="395721.0"/>
        <n v="395729.0"/>
        <n v="395730.0"/>
        <n v="395732.0"/>
        <n v="395733.0"/>
        <n v="395735.0"/>
        <n v="395738.0"/>
        <n v="395751.0"/>
        <n v="395752.0"/>
        <n v="395753.0"/>
        <n v="395756.0"/>
        <n v="395757.0"/>
        <n v="395758.0"/>
        <n v="395770.0"/>
        <n v="395774.0"/>
        <n v="395788.0"/>
        <n v="395793.0"/>
        <n v="395794.0"/>
        <n v="395797.0"/>
        <n v="395800.0"/>
        <n v="395801.0"/>
        <n v="395802.0"/>
        <n v="395815.0"/>
        <n v="395819.0"/>
        <n v="395823.0"/>
        <n v="395825.0"/>
        <n v="395827.0"/>
        <n v="395831.0"/>
        <n v="395834.0"/>
        <n v="395840.0"/>
        <n v="395842.0"/>
        <n v="395843.0"/>
        <n v="395844.0"/>
        <n v="395845.0"/>
        <n v="395852.0"/>
        <n v="395857.0"/>
        <n v="395872.0"/>
        <n v="395876.0"/>
        <n v="395877.0"/>
        <n v="395883.0"/>
        <n v="395891.0"/>
        <n v="395893.0"/>
        <n v="395904.0"/>
        <n v="395907.0"/>
        <n v="395915.0"/>
        <n v="395917.0"/>
        <n v="395918.0"/>
        <n v="395922.0"/>
        <n v="395926.0"/>
        <n v="395936.0"/>
        <n v="395938.0"/>
        <n v="395951.0"/>
        <n v="395959.0"/>
        <n v="395966.0"/>
        <n v="395974.0"/>
        <n v="395977.0"/>
        <n v="395983.0"/>
        <n v="395985.0"/>
        <n v="395996.0"/>
        <n v="396009.0"/>
        <n v="396024.0"/>
        <n v="396054.0"/>
        <n v="396064.0"/>
        <n v="396065.0"/>
        <n v="396069.0"/>
        <n v="396070.0"/>
        <n v="396071.0"/>
        <n v="396073.0"/>
        <n v="396076.0"/>
        <n v="396081.0"/>
        <n v="396082.0"/>
        <n v="396088.0"/>
        <n v="396089.0"/>
        <n v="396090.0"/>
        <n v="396106.0"/>
        <n v="396108.0"/>
        <n v="396124.0"/>
        <n v="396125.0"/>
        <n v="396130.0"/>
        <n v="396132.0"/>
        <n v="396133.0"/>
        <n v="396134.0"/>
        <n v="396135.0"/>
        <n v="396143.0"/>
        <n v="396147.0"/>
        <n v="396148.0"/>
        <n v="396149.0"/>
        <s v="39A435"/>
        <s v="39A438"/>
        <n v="415002.0"/>
        <n v="415004.0"/>
        <n v="415007.0"/>
        <n v="415008.0"/>
        <n v="415009.0"/>
        <n v="415012.0"/>
        <n v="415020.0"/>
        <n v="415023.0"/>
        <n v="415027.0"/>
        <n v="415028.0"/>
        <n v="415029.0"/>
        <n v="415032.0"/>
        <n v="415033.0"/>
        <n v="415034.0"/>
        <n v="415035.0"/>
        <n v="415038.0"/>
        <n v="415039.0"/>
        <n v="415041.0"/>
        <n v="415042.0"/>
        <n v="415044.0"/>
        <n v="415045.0"/>
        <n v="415049.0"/>
        <n v="415051.0"/>
        <n v="415052.0"/>
        <n v="415056.0"/>
        <n v="415057.0"/>
        <n v="415059.0"/>
        <n v="415060.0"/>
        <n v="415061.0"/>
        <n v="415062.0"/>
        <n v="415063.0"/>
        <n v="415064.0"/>
        <n v="415066.0"/>
        <n v="415067.0"/>
        <n v="415068.0"/>
        <n v="415070.0"/>
        <n v="415071.0"/>
        <n v="415072.0"/>
        <n v="415073.0"/>
        <n v="415075.0"/>
        <n v="415076.0"/>
        <n v="415078.0"/>
        <n v="415079.0"/>
        <n v="415080.0"/>
        <n v="415081.0"/>
        <n v="415083.0"/>
        <n v="415084.0"/>
        <n v="415085.0"/>
        <n v="415087.0"/>
        <n v="415089.0"/>
        <n v="415091.0"/>
        <n v="415094.0"/>
        <n v="415096.0"/>
        <n v="415097.0"/>
        <n v="415099.0"/>
        <n v="415104.0"/>
        <n v="415106.0"/>
        <n v="415107.0"/>
        <n v="415108.0"/>
        <n v="415111.0"/>
        <n v="415113.0"/>
        <n v="415119.0"/>
        <n v="415120.0"/>
        <n v="415123.0"/>
        <n v="415129.0"/>
        <n v="425004.0"/>
        <n v="425005.0"/>
        <n v="425009.0"/>
        <n v="425012.0"/>
        <n v="425013.0"/>
        <n v="425014.0"/>
        <n v="425016.0"/>
        <n v="425017.0"/>
        <n v="425018.0"/>
        <n v="425024.0"/>
        <n v="425027.0"/>
        <n v="425032.0"/>
        <n v="425035.0"/>
        <n v="425047.0"/>
        <n v="425052.0"/>
        <n v="425055.0"/>
        <n v="425062.0"/>
        <n v="425064.0"/>
        <n v="425067.0"/>
        <n v="425068.0"/>
        <n v="425071.0"/>
        <n v="425074.0"/>
        <n v="425075.0"/>
        <n v="425078.0"/>
        <n v="425082.0"/>
        <n v="425084.0"/>
        <n v="425085.0"/>
        <n v="425086.0"/>
        <n v="425089.0"/>
        <n v="425090.0"/>
        <n v="425091.0"/>
        <n v="425093.0"/>
        <n v="425095.0"/>
        <n v="425096.0"/>
        <n v="425097.0"/>
        <n v="425102.0"/>
        <n v="425103.0"/>
        <n v="425105.0"/>
        <n v="425107.0"/>
        <n v="425109.0"/>
        <n v="425112.0"/>
        <n v="425113.0"/>
        <n v="425116.0"/>
        <n v="425121.0"/>
        <n v="425122.0"/>
        <n v="425127.0"/>
        <n v="425128.0"/>
        <n v="425129.0"/>
        <n v="425131.0"/>
        <n v="425142.0"/>
        <n v="425143.0"/>
        <n v="425145.0"/>
        <n v="425150.0"/>
        <n v="425154.0"/>
        <n v="425156.0"/>
        <n v="425163.0"/>
        <n v="425165.0"/>
        <n v="425168.0"/>
        <n v="425169.0"/>
        <n v="425170.0"/>
        <n v="425171.0"/>
        <n v="425172.0"/>
        <n v="425173.0"/>
        <n v="425174.0"/>
        <n v="425176.0"/>
        <n v="425288.0"/>
        <n v="425289.0"/>
        <n v="425291.0"/>
        <n v="425293.0"/>
        <n v="425296.0"/>
        <n v="425297.0"/>
        <n v="425298.0"/>
        <n v="425300.0"/>
        <n v="425301.0"/>
        <n v="425302.0"/>
        <n v="425303.0"/>
        <n v="425306.0"/>
        <n v="425307.0"/>
        <n v="425308.0"/>
        <n v="425309.0"/>
        <n v="425311.0"/>
        <n v="425314.0"/>
        <n v="425315.0"/>
        <n v="425317.0"/>
        <n v="425319.0"/>
        <n v="425321.0"/>
        <n v="425322.0"/>
        <n v="425323.0"/>
        <n v="425324.0"/>
        <n v="425325.0"/>
        <n v="425326.0"/>
        <n v="425332.0"/>
        <n v="425333.0"/>
        <n v="425341.0"/>
        <n v="425351.0"/>
        <n v="425359.0"/>
        <n v="425360.0"/>
        <n v="425361.0"/>
        <n v="425368.0"/>
        <n v="425370.0"/>
        <n v="425372.0"/>
        <n v="425373.0"/>
        <n v="425374.0"/>
        <n v="425375.0"/>
        <n v="425376.0"/>
        <n v="425380.0"/>
        <n v="425384.0"/>
        <n v="425385.0"/>
        <n v="425386.0"/>
        <n v="425389.0"/>
        <n v="425390.0"/>
        <n v="425391.0"/>
        <n v="425392.0"/>
        <n v="425393.0"/>
        <n v="425398.0"/>
        <n v="425400.0"/>
        <n v="425401.0"/>
        <n v="425403.0"/>
        <n v="425406.0"/>
        <n v="425407.0"/>
        <n v="425408.0"/>
        <n v="425410.0"/>
        <n v="425411.0"/>
        <n v="425412.0"/>
        <n v="425415.0"/>
        <n v="425416.0"/>
        <n v="425417.0"/>
        <n v="435004.0"/>
        <n v="435009.0"/>
        <n v="435020.0"/>
        <n v="435029.0"/>
        <n v="435034.0"/>
        <n v="435035.0"/>
        <n v="435036.0"/>
        <n v="435037.0"/>
        <n v="435038.0"/>
        <n v="435041.0"/>
        <n v="435042.0"/>
        <n v="435043.0"/>
        <n v="435044.0"/>
        <n v="435045.0"/>
        <n v="435049.0"/>
        <n v="435050.0"/>
        <n v="435051.0"/>
        <n v="435054.0"/>
        <n v="435055.0"/>
        <n v="435057.0"/>
        <n v="435058.0"/>
        <n v="435060.0"/>
        <n v="435061.0"/>
        <n v="435062.0"/>
        <n v="435064.0"/>
        <n v="435065.0"/>
        <n v="435066.0"/>
        <n v="435069.0"/>
        <n v="435071.0"/>
        <n v="435072.0"/>
        <n v="435073.0"/>
        <n v="435075.0"/>
        <n v="435076.0"/>
        <n v="435079.0"/>
        <n v="435080.0"/>
        <n v="435082.0"/>
        <n v="435083.0"/>
        <n v="435086.0"/>
        <n v="435087.0"/>
        <n v="435088.0"/>
        <n v="435089.0"/>
        <n v="435090.0"/>
        <n v="435092.0"/>
        <n v="435093.0"/>
        <n v="435094.0"/>
        <n v="435095.0"/>
        <n v="435096.0"/>
        <n v="435098.0"/>
        <n v="435099.0"/>
        <n v="435100.0"/>
        <n v="435101.0"/>
        <n v="435102.0"/>
        <n v="435104.0"/>
        <n v="435105.0"/>
        <n v="435106.0"/>
        <n v="435107.0"/>
        <n v="435109.0"/>
        <n v="435110.0"/>
        <n v="435112.0"/>
        <n v="435113.0"/>
        <n v="435114.0"/>
        <n v="435117.0"/>
        <n v="435118.0"/>
        <n v="435122.0"/>
        <n v="435123.0"/>
        <n v="435124.0"/>
        <n v="435125.0"/>
        <n v="435127.0"/>
        <n v="435129.0"/>
        <n v="435130.0"/>
        <n v="435133.0"/>
        <n v="435135.0"/>
        <s v="43A067"/>
        <s v="43A072"/>
        <s v="43A073"/>
        <s v="43A089"/>
        <s v="43A098"/>
        <s v="43A103"/>
        <s v="43A113"/>
        <s v="43A135"/>
        <s v="43A136"/>
        <s v="43A137"/>
        <s v="43A138"/>
        <n v="445024.0"/>
        <n v="445030.0"/>
        <n v="445069.0"/>
        <n v="445075.0"/>
        <n v="445076.0"/>
        <n v="445077.0"/>
        <n v="445088.0"/>
        <n v="445094.0"/>
        <n v="445101.0"/>
        <n v="445105.0"/>
        <n v="445109.0"/>
        <n v="445111.0"/>
        <n v="445114.0"/>
        <n v="445116.0"/>
        <n v="445119.0"/>
        <n v="445123.0"/>
        <n v="445124.0"/>
        <n v="445126.0"/>
        <n v="445128.0"/>
        <n v="445130.0"/>
        <n v="445133.0"/>
        <n v="445135.0"/>
        <n v="445137.0"/>
        <n v="445138.0"/>
        <n v="445141.0"/>
        <n v="445143.0"/>
        <n v="445145.0"/>
        <n v="445146.0"/>
        <n v="445150.0"/>
        <n v="445155.0"/>
        <n v="445156.0"/>
        <n v="445159.0"/>
        <n v="445165.0"/>
        <n v="445166.0"/>
        <n v="445167.0"/>
        <n v="445171.0"/>
        <n v="445174.0"/>
        <n v="445180.0"/>
        <n v="445191.0"/>
        <n v="445203.0"/>
        <n v="445209.0"/>
        <n v="445210.0"/>
        <n v="445215.0"/>
        <n v="445216.0"/>
        <n v="445217.0"/>
        <n v="445218.0"/>
        <n v="445220.0"/>
        <n v="445222.0"/>
        <n v="445223.0"/>
        <n v="445224.0"/>
        <n v="445228.0"/>
        <n v="445232.0"/>
        <n v="445233.0"/>
        <n v="445235.0"/>
        <n v="445239.0"/>
        <n v="445240.0"/>
        <n v="445241.0"/>
        <n v="445246.0"/>
        <n v="445251.0"/>
        <n v="445252.0"/>
        <n v="445254.0"/>
        <n v="445258.0"/>
        <n v="445259.0"/>
        <n v="445260.0"/>
        <n v="445262.0"/>
        <n v="445263.0"/>
        <n v="445264.0"/>
        <n v="445268.0"/>
        <n v="445270.0"/>
        <n v="445276.0"/>
        <n v="445277.0"/>
        <n v="445279.0"/>
        <n v="445281.0"/>
        <n v="445283.0"/>
        <n v="445284.0"/>
        <n v="445285.0"/>
        <n v="445286.0"/>
        <n v="445294.0"/>
        <n v="445297.0"/>
        <n v="445302.0"/>
        <n v="445304.0"/>
        <n v="445306.0"/>
        <n v="445308.0"/>
        <n v="445314.0"/>
        <n v="445318.0"/>
        <n v="445321.0"/>
        <n v="445322.0"/>
        <n v="445327.0"/>
        <n v="445335.0"/>
        <n v="445343.0"/>
        <n v="445351.0"/>
        <n v="445354.0"/>
        <n v="445363.0"/>
        <n v="445367.0"/>
        <n v="445369.0"/>
        <n v="445374.0"/>
        <n v="445377.0"/>
        <n v="445378.0"/>
        <n v="445380.0"/>
        <n v="445381.0"/>
        <n v="445382.0"/>
        <n v="445383.0"/>
        <n v="445387.0"/>
        <n v="445390.0"/>
        <n v="445391.0"/>
        <n v="445402.0"/>
        <n v="445404.0"/>
        <n v="445406.0"/>
        <n v="445408.0"/>
        <n v="445411.0"/>
        <n v="445413.0"/>
        <n v="445415.0"/>
        <n v="445421.0"/>
        <n v="445422.0"/>
        <n v="445424.0"/>
        <n v="445426.0"/>
        <n v="445428.0"/>
        <n v="445429.0"/>
        <n v="445431.0"/>
        <n v="445434.0"/>
        <n v="445439.0"/>
        <n v="445440.0"/>
        <n v="445442.0"/>
        <n v="445443.0"/>
        <n v="445445.0"/>
        <n v="445446.0"/>
        <n v="445448.0"/>
        <n v="445449.0"/>
        <n v="445452.0"/>
        <n v="445453.0"/>
        <n v="445454.0"/>
        <n v="445455.0"/>
        <n v="445456.0"/>
        <n v="445457.0"/>
        <n v="445459.0"/>
        <n v="445461.0"/>
        <n v="445462.0"/>
        <n v="445463.0"/>
        <n v="445464.0"/>
        <n v="445468.0"/>
        <n v="445469.0"/>
        <n v="445470.0"/>
        <n v="445471.0"/>
        <n v="445473.0"/>
        <n v="445474.0"/>
        <n v="445476.0"/>
        <n v="445477.0"/>
        <n v="445478.0"/>
        <n v="445479.0"/>
        <n v="445480.0"/>
        <n v="445489.0"/>
        <n v="445490.0"/>
        <n v="445492.0"/>
        <n v="445496.0"/>
        <n v="445503.0"/>
        <n v="445507.0"/>
        <n v="445508.0"/>
        <n v="445511.0"/>
        <n v="445515.0"/>
        <n v="445517.0"/>
        <n v="445518.0"/>
        <n v="445519.0"/>
        <n v="445520.0"/>
        <n v="445521.0"/>
        <n v="445522.0"/>
        <n v="445523.0"/>
        <n v="445526.0"/>
        <n v="445528.0"/>
        <n v="445530.0"/>
        <n v="445534.0"/>
        <n v="4.4E167"/>
        <n v="4.4E176"/>
        <n v="4.4E252"/>
        <n v="455020.0"/>
        <n v="455069.0"/>
        <n v="455478.0"/>
        <n v="455480.0"/>
        <n v="455486.0"/>
        <n v="455497.0"/>
        <n v="455510.0"/>
        <n v="455536.0"/>
        <n v="455538.0"/>
        <n v="455550.0"/>
        <n v="455555.0"/>
        <n v="455561.0"/>
        <n v="455565.0"/>
        <n v="455582.0"/>
        <n v="455589.0"/>
        <n v="455597.0"/>
        <n v="455601.0"/>
        <n v="455602.0"/>
        <n v="455637.0"/>
        <n v="455672.0"/>
        <n v="455676.0"/>
        <n v="455678.0"/>
        <n v="455683.0"/>
        <n v="455685.0"/>
        <n v="455687.0"/>
        <n v="455690.0"/>
        <n v="455699.0"/>
        <n v="455703.0"/>
        <n v="455714.0"/>
        <n v="455724.0"/>
        <n v="455745.0"/>
        <n v="455754.0"/>
        <n v="455757.0"/>
        <n v="455796.0"/>
        <n v="455799.0"/>
        <n v="455802.0"/>
        <n v="455812.0"/>
        <n v="455824.0"/>
        <n v="455838.0"/>
        <n v="455840.0"/>
        <n v="455861.0"/>
        <n v="455866.0"/>
        <n v="455879.0"/>
        <n v="455881.0"/>
        <n v="455891.0"/>
        <n v="455904.0"/>
        <n v="455906.0"/>
        <n v="455917.0"/>
        <n v="455925.0"/>
        <n v="455936.0"/>
        <n v="455959.0"/>
        <n v="455961.0"/>
        <n v="455962.0"/>
        <n v="455965.0"/>
        <n v="455974.0"/>
        <n v="455994.0"/>
        <s v="45E341"/>
        <s v="45E947"/>
        <s v="45F094"/>
        <s v="45F470"/>
        <n v="675008.0"/>
        <n v="675013.0"/>
        <n v="675021.0"/>
        <n v="675030.0"/>
        <n v="675034.0"/>
        <n v="675044.0"/>
        <n v="675053.0"/>
        <n v="675067.0"/>
        <n v="675079.0"/>
        <n v="675081.0"/>
        <n v="675084.0"/>
        <n v="675095.0"/>
        <n v="675096.0"/>
        <n v="675109.0"/>
        <n v="675110.0"/>
        <n v="675111.0"/>
        <n v="675113.0"/>
        <n v="675118.0"/>
        <n v="675128.0"/>
        <n v="675140.0"/>
        <n v="675150.0"/>
        <n v="675196.0"/>
        <n v="675212.0"/>
        <n v="675234.0"/>
        <n v="675238.0"/>
        <n v="675253.0"/>
        <n v="675256.0"/>
        <n v="675264.0"/>
        <n v="675267.0"/>
        <n v="675268.0"/>
        <n v="675270.0"/>
        <n v="675279.0"/>
        <n v="675282.0"/>
        <n v="675292.0"/>
        <n v="675293.0"/>
        <n v="675305.0"/>
        <n v="675307.0"/>
        <n v="675309.0"/>
        <n v="675312.0"/>
        <n v="675329.0"/>
        <n v="675336.0"/>
        <n v="675346.0"/>
        <n v="675371.0"/>
        <n v="675373.0"/>
        <n v="675377.0"/>
        <n v="675379.0"/>
        <n v="675386.0"/>
        <n v="675399.0"/>
        <n v="675402.0"/>
        <n v="675407.0"/>
        <n v="675414.0"/>
        <n v="675418.0"/>
        <n v="675437.0"/>
        <n v="675440.0"/>
        <n v="675444.0"/>
        <n v="675452.0"/>
        <n v="675454.0"/>
        <n v="675459.0"/>
        <n v="675462.0"/>
        <n v="675485.0"/>
        <n v="675493.0"/>
        <n v="675497.0"/>
        <n v="675513.0"/>
        <n v="675522.0"/>
        <n v="675534.0"/>
        <n v="675543.0"/>
        <n v="675550.0"/>
        <n v="675553.0"/>
        <n v="675554.0"/>
        <n v="675565.0"/>
        <n v="675592.0"/>
        <n v="675593.0"/>
        <n v="675595.0"/>
        <n v="675603.0"/>
        <n v="675614.0"/>
        <n v="675619.0"/>
        <n v="675624.0"/>
        <n v="675625.0"/>
        <n v="675635.0"/>
        <n v="675638.0"/>
        <n v="675646.0"/>
        <n v="675651.0"/>
        <n v="675666.0"/>
        <n v="675687.0"/>
        <n v="675689.0"/>
        <n v="675690.0"/>
        <n v="675697.0"/>
        <n v="675703.0"/>
        <n v="675709.0"/>
        <n v="675717.0"/>
        <n v="675740.0"/>
        <n v="675748.0"/>
        <n v="675759.0"/>
        <n v="675764.0"/>
        <n v="675767.0"/>
        <n v="675769.0"/>
        <n v="675809.0"/>
        <n v="675814.0"/>
        <n v="675818.0"/>
        <n v="675823.0"/>
        <n v="675830.0"/>
        <n v="675831.0"/>
        <n v="675832.0"/>
        <n v="675834.0"/>
        <n v="675848.0"/>
        <n v="675850.0"/>
        <n v="675858.0"/>
        <n v="675862.0"/>
        <n v="675868.0"/>
        <n v="675870.0"/>
        <n v="675871.0"/>
        <n v="675873.0"/>
        <n v="675877.0"/>
        <n v="675879.0"/>
        <n v="675883.0"/>
        <n v="675885.0"/>
        <n v="675886.0"/>
        <n v="675894.0"/>
        <n v="675896.0"/>
        <n v="675904.0"/>
        <n v="675905.0"/>
        <n v="675914.0"/>
        <n v="675927.0"/>
        <n v="675929.0"/>
        <n v="675930.0"/>
        <n v="675931.0"/>
        <n v="675934.0"/>
        <n v="675940.0"/>
        <n v="675945.0"/>
        <n v="675948.0"/>
        <n v="675956.0"/>
        <n v="675958.0"/>
        <n v="675961.0"/>
        <n v="675969.0"/>
        <n v="675975.0"/>
        <n v="675979.0"/>
        <n v="675995.0"/>
        <n v="676025.0"/>
        <n v="676033.0"/>
        <n v="676043.0"/>
        <n v="676045.0"/>
        <n v="676046.0"/>
        <n v="676050.0"/>
        <n v="676064.0"/>
        <n v="676069.0"/>
        <n v="676079.0"/>
        <n v="676080.0"/>
        <n v="676092.0"/>
        <n v="676096.0"/>
        <n v="676098.0"/>
        <n v="676104.0"/>
        <n v="676113.0"/>
        <n v="676114.0"/>
        <n v="676122.0"/>
        <n v="676124.0"/>
        <n v="676127.0"/>
        <n v="676139.0"/>
        <n v="676143.0"/>
        <n v="676144.0"/>
        <n v="676145.0"/>
        <n v="676147.0"/>
        <n v="676148.0"/>
        <n v="676152.0"/>
        <n v="676156.0"/>
        <n v="676166.0"/>
        <n v="676176.0"/>
        <n v="676179.0"/>
        <n v="676181.0"/>
        <n v="676183.0"/>
        <n v="676185.0"/>
        <n v="676188.0"/>
        <n v="676192.0"/>
        <n v="676204.0"/>
        <n v="676206.0"/>
        <n v="676222.0"/>
        <n v="676224.0"/>
        <n v="676233.0"/>
        <n v="676238.0"/>
        <n v="676239.0"/>
        <n v="676243.0"/>
        <n v="676252.0"/>
        <n v="676255.0"/>
        <n v="676259.0"/>
        <n v="676262.0"/>
        <n v="676267.0"/>
        <n v="676274.0"/>
        <n v="676279.0"/>
        <n v="676280.0"/>
        <n v="676289.0"/>
        <n v="676294.0"/>
        <n v="676305.0"/>
        <n v="676306.0"/>
        <n v="676308.0"/>
        <n v="676313.0"/>
        <n v="676318.0"/>
        <n v="676319.0"/>
        <n v="676325.0"/>
        <n v="676333.0"/>
        <n v="676334.0"/>
        <n v="676335.0"/>
        <n v="676337.0"/>
        <n v="676340.0"/>
        <n v="676341.0"/>
        <n v="676342.0"/>
        <n v="676345.0"/>
        <n v="676348.0"/>
        <n v="676371.0"/>
        <n v="676373.0"/>
        <n v="676384.0"/>
        <n v="676386.0"/>
        <n v="676393.0"/>
        <n v="676396.0"/>
        <n v="676411.0"/>
        <n v="676415.0"/>
        <n v="676416.0"/>
        <n v="676419.0"/>
        <n v="676421.0"/>
        <n v="676422.0"/>
        <n v="676423.0"/>
        <n v="676427.0"/>
        <n v="676432.0"/>
        <n v="676433.0"/>
        <n v="676444.0"/>
        <n v="676445.0"/>
        <n v="676447.0"/>
        <n v="676454.0"/>
        <n v="676456.0"/>
        <n v="676465.0"/>
        <n v="676471.0"/>
        <n v="676482.0"/>
        <n v="676489.0"/>
        <n v="676490.0"/>
        <n v="465003.0"/>
        <n v="465009.0"/>
        <n v="465020.0"/>
        <n v="465049.0"/>
        <n v="465064.0"/>
        <n v="465066.0"/>
        <n v="465072.0"/>
        <n v="465074.0"/>
        <n v="465075.0"/>
        <n v="465078.0"/>
        <n v="465083.0"/>
        <n v="465084.0"/>
        <n v="465085.0"/>
        <n v="465088.0"/>
        <n v="465089.0"/>
        <n v="465090.0"/>
        <n v="465091.0"/>
        <n v="465092.0"/>
        <n v="465093.0"/>
        <n v="465094.0"/>
        <n v="465095.0"/>
        <n v="465096.0"/>
        <n v="465097.0"/>
        <n v="465098.0"/>
        <n v="465100.0"/>
        <n v="465101.0"/>
        <n v="465102.0"/>
        <n v="465104.0"/>
        <n v="465108.0"/>
        <n v="465109.0"/>
        <n v="465111.0"/>
        <n v="465112.0"/>
        <n v="465115.0"/>
        <n v="465117.0"/>
        <n v="465119.0"/>
        <n v="465123.0"/>
        <n v="465125.0"/>
        <n v="465129.0"/>
        <n v="465130.0"/>
        <n v="465137.0"/>
        <n v="465139.0"/>
        <n v="465143.0"/>
        <n v="465144.0"/>
        <n v="465147.0"/>
        <n v="465150.0"/>
        <n v="465152.0"/>
        <n v="465153.0"/>
        <n v="465155.0"/>
        <n v="465156.0"/>
        <n v="465157.0"/>
        <n v="465158.0"/>
        <n v="465159.0"/>
        <n v="465160.0"/>
        <n v="465163.0"/>
        <n v="465166.0"/>
        <n v="465167.0"/>
        <n v="465168.0"/>
        <n v="465169.0"/>
        <n v="465171.0"/>
        <n v="465172.0"/>
        <n v="465173.0"/>
        <n v="465174.0"/>
        <n v="465175.0"/>
        <n v="465176.0"/>
        <n v="465178.0"/>
        <n v="465179.0"/>
        <n v="465181.0"/>
        <n v="465182.0"/>
        <n v="465184.0"/>
        <n v="465185.0"/>
        <n v="465186.0"/>
        <n v="465188.0"/>
        <n v="465190.0"/>
        <n v="465191.0"/>
        <n v="465192.0"/>
        <s v="46A058"/>
        <s v="46A066"/>
        <s v="46A070"/>
        <s v="46A071"/>
        <n v="495013.0"/>
        <n v="495015.0"/>
        <n v="495019.0"/>
        <n v="495034.0"/>
        <n v="495038.0"/>
        <n v="495045.0"/>
        <n v="495071.0"/>
        <n v="495077.0"/>
        <n v="495079.0"/>
        <n v="495092.0"/>
        <n v="495096.0"/>
        <n v="495097.0"/>
        <n v="495099.0"/>
        <n v="495102.0"/>
        <n v="495109.0"/>
        <n v="495112.0"/>
        <n v="495113.0"/>
        <n v="495115.0"/>
        <n v="495118.0"/>
        <n v="495126.0"/>
        <n v="495127.0"/>
        <n v="495131.0"/>
        <n v="495134.0"/>
        <n v="495135.0"/>
        <n v="495139.0"/>
        <n v="495140.0"/>
        <n v="495141.0"/>
        <n v="495142.0"/>
        <n v="495144.0"/>
        <n v="495146.0"/>
        <n v="495147.0"/>
        <n v="495151.0"/>
        <n v="495155.0"/>
        <n v="495156.0"/>
        <n v="495165.0"/>
        <n v="495167.0"/>
        <n v="495177.0"/>
        <n v="495178.0"/>
        <n v="495183.0"/>
        <n v="495184.0"/>
        <n v="495186.0"/>
        <n v="495187.0"/>
        <n v="495188.0"/>
        <n v="495189.0"/>
        <n v="495191.0"/>
        <n v="495192.0"/>
        <n v="495193.0"/>
        <n v="495194.0"/>
        <n v="495196.0"/>
        <n v="495197.0"/>
        <n v="495199.0"/>
        <n v="495201.0"/>
        <n v="495203.0"/>
        <n v="495205.0"/>
        <n v="495206.0"/>
        <n v="495207.0"/>
        <n v="495210.0"/>
        <n v="495211.0"/>
        <n v="495213.0"/>
        <n v="495214.0"/>
        <n v="495216.0"/>
        <n v="495217.0"/>
        <n v="495218.0"/>
        <n v="495221.0"/>
        <n v="495225.0"/>
        <n v="495230.0"/>
        <n v="495234.0"/>
        <n v="495235.0"/>
        <n v="495240.0"/>
        <n v="495242.0"/>
        <n v="495244.0"/>
        <n v="495247.0"/>
        <n v="495248.0"/>
        <n v="495249.0"/>
        <n v="495253.0"/>
        <n v="495255.0"/>
        <n v="495257.0"/>
        <n v="495259.0"/>
        <n v="495260.0"/>
        <n v="495266.0"/>
        <n v="495268.0"/>
        <n v="495272.0"/>
        <n v="495273.0"/>
        <n v="495274.0"/>
        <n v="495275.0"/>
        <n v="495283.0"/>
        <n v="495288.0"/>
        <n v="495291.0"/>
        <n v="495293.0"/>
        <n v="495296.0"/>
        <n v="495297.0"/>
        <n v="495302.0"/>
        <n v="495305.0"/>
        <n v="495306.0"/>
        <n v="495308.0"/>
        <n v="495309.0"/>
        <n v="495311.0"/>
        <n v="495312.0"/>
        <n v="495316.0"/>
        <n v="495317.0"/>
        <n v="495318.0"/>
        <n v="495320.0"/>
        <n v="495331.0"/>
        <n v="495333.0"/>
        <n v="495334.0"/>
        <n v="495336.0"/>
        <n v="495338.0"/>
        <n v="495339.0"/>
        <n v="495343.0"/>
        <n v="495345.0"/>
        <n v="495347.0"/>
        <n v="495348.0"/>
        <n v="495349.0"/>
        <n v="495350.0"/>
        <n v="495352.0"/>
        <n v="495355.0"/>
        <n v="495356.0"/>
        <n v="495357.0"/>
        <n v="495358.0"/>
        <n v="495359.0"/>
        <n v="495360.0"/>
        <n v="495361.0"/>
        <n v="495370.0"/>
        <n v="495371.0"/>
        <n v="495372.0"/>
        <n v="495374.0"/>
        <n v="495375.0"/>
        <n v="495377.0"/>
        <n v="495378.0"/>
        <n v="495379.0"/>
        <n v="495380.0"/>
        <n v="495384.0"/>
        <n v="495386.0"/>
        <n v="495389.0"/>
        <n v="495390.0"/>
        <n v="495391.0"/>
        <n v="495392.0"/>
        <n v="495393.0"/>
        <n v="495394.0"/>
        <n v="495395.0"/>
        <n v="495397.0"/>
        <n v="495400.0"/>
        <n v="495401.0"/>
        <n v="495402.0"/>
        <n v="495404.0"/>
        <n v="495406.0"/>
        <n v="495409.0"/>
        <n v="495411.0"/>
        <n v="495412.0"/>
        <n v="495413.0"/>
        <n v="495415.0"/>
        <n v="495417.0"/>
        <n v="495418.0"/>
        <n v="495420.0"/>
        <n v="495422.0"/>
        <n v="495426.0"/>
        <s v="49A007"/>
        <s v="49A022"/>
        <n v="490000.0"/>
        <n v="4.9E76"/>
        <n v="4.9E77"/>
        <n v="4.9E85"/>
        <n v="4.9E186"/>
        <n v="4.9E216"/>
        <n v="4.9E257"/>
        <n v="475003.0"/>
        <n v="475008.0"/>
        <n v="475012.0"/>
        <n v="475014.0"/>
        <n v="475017.0"/>
        <n v="475018.0"/>
        <n v="475019.0"/>
        <n v="475020.0"/>
        <n v="475021.0"/>
        <n v="475025.0"/>
        <n v="475026.0"/>
        <n v="475027.0"/>
        <n v="475029.0"/>
        <n v="475030.0"/>
        <n v="475032.0"/>
        <n v="475033.0"/>
        <n v="475036.0"/>
        <n v="475039.0"/>
        <n v="475040.0"/>
        <n v="475042.0"/>
        <n v="475043.0"/>
        <n v="475044.0"/>
        <n v="475045.0"/>
        <n v="475046.0"/>
        <n v="475047.0"/>
        <n v="475049.0"/>
        <n v="475050.0"/>
        <n v="475052.0"/>
        <n v="475053.0"/>
        <n v="475055.0"/>
        <n v="475056.0"/>
        <n v="475057.0"/>
        <n v="475058.0"/>
        <n v="505016.0"/>
        <n v="505017.0"/>
        <n v="505024.0"/>
        <n v="505042.0"/>
        <n v="505074.0"/>
        <n v="505081.0"/>
        <n v="505085.0"/>
        <n v="505086.0"/>
        <n v="505092.0"/>
        <n v="505096.0"/>
        <n v="505098.0"/>
        <n v="505099.0"/>
        <n v="505114.0"/>
        <n v="505128.0"/>
        <n v="505154.0"/>
        <n v="505181.0"/>
        <n v="505182.0"/>
        <n v="505183.0"/>
        <n v="505188.0"/>
        <n v="505195.0"/>
        <n v="505202.0"/>
        <n v="505204.0"/>
        <n v="505206.0"/>
        <n v="505211.0"/>
        <n v="505216.0"/>
        <n v="505226.0"/>
        <n v="505230.0"/>
        <n v="505232.0"/>
        <n v="505236.0"/>
        <n v="505240.0"/>
        <n v="505243.0"/>
        <n v="505246.0"/>
        <n v="505252.0"/>
        <n v="505254.0"/>
        <n v="505261.0"/>
        <n v="505262.0"/>
        <n v="505264.0"/>
        <n v="505265.0"/>
        <n v="505272.0"/>
        <n v="505273.0"/>
        <n v="505276.0"/>
        <n v="505280.0"/>
        <n v="505283.0"/>
        <n v="505289.0"/>
        <n v="505290.0"/>
        <n v="505294.0"/>
        <n v="505296.0"/>
        <n v="505303.0"/>
        <n v="505304.0"/>
        <n v="505306.0"/>
        <n v="505309.0"/>
        <n v="505315.0"/>
        <n v="505318.0"/>
        <n v="505319.0"/>
        <n v="505320.0"/>
        <n v="505324.0"/>
        <n v="505325.0"/>
        <n v="505326.0"/>
        <n v="505327.0"/>
        <n v="505334.0"/>
        <n v="505338.0"/>
        <n v="505341.0"/>
        <n v="505344.0"/>
        <n v="505346.0"/>
        <n v="505347.0"/>
        <n v="505348.0"/>
        <n v="505349.0"/>
        <n v="505351.0"/>
        <n v="505361.0"/>
        <n v="505362.0"/>
        <n v="505367.0"/>
        <n v="505371.0"/>
        <n v="505373.0"/>
        <n v="505376.0"/>
        <n v="505379.0"/>
        <n v="505382.0"/>
        <n v="505383.0"/>
        <n v="505387.0"/>
        <n v="505389.0"/>
        <n v="505390.0"/>
        <n v="505393.0"/>
        <n v="505400.0"/>
        <n v="505401.0"/>
        <n v="505403.0"/>
        <n v="505405.0"/>
        <n v="505406.0"/>
        <n v="505407.0"/>
        <n v="505409.0"/>
        <n v="505411.0"/>
        <n v="505413.0"/>
        <n v="505414.0"/>
        <n v="505416.0"/>
        <n v="505417.0"/>
        <n v="505421.0"/>
        <n v="505431.0"/>
        <n v="505434.0"/>
        <n v="505435.0"/>
        <n v="505436.0"/>
        <n v="505437.0"/>
        <n v="505439.0"/>
        <n v="505454.0"/>
        <n v="505455.0"/>
        <n v="505463.0"/>
        <n v="505465.0"/>
        <n v="505469.0"/>
        <n v="505473.0"/>
        <n v="505475.0"/>
        <n v="505478.0"/>
        <n v="505483.0"/>
        <n v="505484.0"/>
        <n v="505485.0"/>
        <n v="505488.0"/>
        <n v="505498.0"/>
        <n v="505503.0"/>
        <n v="505504.0"/>
        <n v="505507.0"/>
        <n v="505509.0"/>
        <n v="505512.0"/>
        <n v="505513.0"/>
        <n v="505514.0"/>
        <n v="505515.0"/>
        <n v="505517.0"/>
        <n v="505522.0"/>
        <n v="505527.0"/>
        <n v="505529.0"/>
        <n v="505531.0"/>
        <n v="505533.0"/>
        <s v="50A174"/>
        <s v="50A181"/>
        <s v="50A260"/>
        <s v="50A261"/>
        <s v="50A263"/>
        <n v="525019.0"/>
        <n v="525064.0"/>
        <n v="525085.0"/>
        <n v="525088.0"/>
        <n v="525108.0"/>
        <n v="525114.0"/>
        <n v="525125.0"/>
        <n v="525132.0"/>
        <n v="525172.0"/>
        <n v="525209.0"/>
        <n v="525232.0"/>
        <n v="525264.0"/>
        <n v="525265.0"/>
        <n v="525270.0"/>
        <n v="525273.0"/>
        <n v="525274.0"/>
        <n v="525276.0"/>
        <n v="525279.0"/>
        <n v="525282.0"/>
        <n v="525286.0"/>
        <n v="525290.0"/>
        <n v="525292.0"/>
        <n v="525304.0"/>
        <n v="525305.0"/>
        <n v="525306.0"/>
        <n v="525313.0"/>
        <n v="525314.0"/>
        <n v="525316.0"/>
        <n v="525317.0"/>
        <n v="525325.0"/>
        <n v="525326.0"/>
        <n v="525328.0"/>
        <n v="525332.0"/>
        <n v="525333.0"/>
        <n v="525334.0"/>
        <n v="525337.0"/>
        <n v="525354.0"/>
        <n v="525355.0"/>
        <n v="525362.0"/>
        <n v="525365.0"/>
        <n v="525369.0"/>
        <n v="525371.0"/>
        <n v="525373.0"/>
        <n v="525376.0"/>
        <n v="525377.0"/>
        <n v="525379.0"/>
        <n v="525382.0"/>
        <n v="525383.0"/>
        <n v="525386.0"/>
        <n v="525389.0"/>
        <n v="525391.0"/>
        <n v="525395.0"/>
        <n v="525396.0"/>
        <n v="525397.0"/>
        <n v="525408.0"/>
        <n v="525409.0"/>
        <n v="525410.0"/>
        <n v="525412.0"/>
        <n v="525413.0"/>
        <n v="525417.0"/>
        <n v="525419.0"/>
        <n v="525426.0"/>
        <n v="525429.0"/>
        <n v="525430.0"/>
        <n v="525431.0"/>
        <n v="525437.0"/>
        <n v="525442.0"/>
        <n v="525449.0"/>
        <n v="525451.0"/>
        <n v="525452.0"/>
        <n v="525453.0"/>
        <n v="525455.0"/>
        <n v="525456.0"/>
        <n v="525458.0"/>
        <n v="525461.0"/>
        <n v="525463.0"/>
        <n v="525466.0"/>
        <n v="525467.0"/>
        <n v="525468.0"/>
        <n v="525472.0"/>
        <n v="525474.0"/>
        <n v="525475.0"/>
        <n v="525479.0"/>
        <n v="525489.0"/>
        <n v="525493.0"/>
        <n v="525495.0"/>
        <n v="525497.0"/>
        <n v="525508.0"/>
        <n v="525509.0"/>
        <n v="525512.0"/>
        <n v="525513.0"/>
        <n v="525518.0"/>
        <n v="525519.0"/>
        <n v="525522.0"/>
        <n v="525524.0"/>
        <n v="525527.0"/>
        <n v="525531.0"/>
        <n v="525532.0"/>
        <n v="525534.0"/>
        <n v="525535.0"/>
        <n v="525536.0"/>
        <n v="525538.0"/>
        <n v="525539.0"/>
        <n v="525541.0"/>
        <n v="525542.0"/>
        <n v="525546.0"/>
        <n v="525547.0"/>
        <n v="525549.0"/>
        <n v="525550.0"/>
        <n v="525551.0"/>
        <n v="525552.0"/>
        <n v="525554.0"/>
        <n v="525561.0"/>
        <n v="525562.0"/>
        <n v="525565.0"/>
        <n v="525567.0"/>
        <n v="525568.0"/>
        <n v="525571.0"/>
        <n v="525573.0"/>
        <n v="525574.0"/>
        <n v="525578.0"/>
        <n v="525580.0"/>
        <n v="525581.0"/>
        <n v="525587.0"/>
        <n v="525588.0"/>
        <n v="525589.0"/>
        <n v="525591.0"/>
        <n v="525595.0"/>
        <n v="525596.0"/>
        <n v="525598.0"/>
        <n v="525600.0"/>
        <n v="525602.0"/>
        <n v="525604.0"/>
        <n v="525605.0"/>
        <n v="525607.0"/>
        <n v="525609.0"/>
        <n v="525613.0"/>
        <n v="525616.0"/>
        <n v="525617.0"/>
        <n v="525621.0"/>
        <n v="525622.0"/>
        <n v="525623.0"/>
        <n v="525628.0"/>
        <n v="525630.0"/>
        <n v="525638.0"/>
        <n v="525639.0"/>
        <n v="525642.0"/>
        <n v="525645.0"/>
        <n v="525649.0"/>
        <n v="525652.0"/>
        <n v="525655.0"/>
        <n v="525659.0"/>
        <n v="525660.0"/>
        <n v="525662.0"/>
        <n v="525663.0"/>
        <n v="525664.0"/>
        <n v="525665.0"/>
        <n v="525666.0"/>
        <n v="525668.0"/>
        <n v="525673.0"/>
        <n v="525676.0"/>
        <n v="525679.0"/>
        <n v="525680.0"/>
        <n v="525684.0"/>
        <n v="525686.0"/>
        <n v="525687.0"/>
        <n v="525699.0"/>
        <n v="525700.0"/>
        <n v="525708.0"/>
        <n v="525709.0"/>
        <n v="525710.0"/>
        <n v="525711.0"/>
        <n v="525715.0"/>
        <n v="525717.0"/>
        <n v="525720.0"/>
        <n v="525724.0"/>
        <n v="525725.0"/>
        <n v="525727.0"/>
        <n v="525728.0"/>
        <n v="525729.0"/>
        <s v="52A251"/>
        <s v="52A429"/>
        <s v="52A461"/>
        <n v="515001.0"/>
        <n v="515002.0"/>
        <n v="515007.0"/>
        <n v="515012.0"/>
        <n v="515021.0"/>
        <n v="515025.0"/>
        <n v="515028.0"/>
        <n v="515035.0"/>
        <n v="515037.0"/>
        <n v="515038.0"/>
        <n v="515039.0"/>
        <n v="515047.0"/>
        <n v="515051.0"/>
        <n v="515053.0"/>
        <n v="515055.0"/>
        <n v="515058.0"/>
        <n v="515061.0"/>
        <n v="515064.0"/>
        <n v="515065.0"/>
        <n v="515067.0"/>
        <n v="515069.0"/>
        <n v="515070.0"/>
        <n v="515072.0"/>
        <n v="515074.0"/>
        <n v="515075.0"/>
        <n v="515076.0"/>
        <n v="515077.0"/>
        <n v="515080.0"/>
        <n v="515081.0"/>
        <n v="515083.0"/>
        <n v="515085.0"/>
        <n v="515087.0"/>
        <n v="515089.0"/>
        <n v="515099.0"/>
        <n v="515100.0"/>
        <n v="515102.0"/>
        <n v="515103.0"/>
        <n v="515104.0"/>
        <n v="515105.0"/>
        <n v="515106.0"/>
        <n v="515113.0"/>
        <n v="515116.0"/>
        <n v="515117.0"/>
        <n v="515118.0"/>
        <n v="515120.0"/>
        <n v="515122.0"/>
        <n v="515124.0"/>
        <n v="515125.0"/>
        <n v="515129.0"/>
        <n v="515130.0"/>
        <n v="515131.0"/>
        <n v="515133.0"/>
        <n v="515134.0"/>
        <n v="515137.0"/>
        <n v="515141.0"/>
        <n v="515144.0"/>
        <n v="515151.0"/>
        <n v="515152.0"/>
        <n v="515153.0"/>
        <n v="515155.0"/>
        <n v="515156.0"/>
        <n v="515159.0"/>
        <n v="515160.0"/>
        <n v="515162.0"/>
        <n v="515163.0"/>
        <n v="515165.0"/>
        <n v="515167.0"/>
        <n v="515168.0"/>
        <n v="515169.0"/>
        <n v="515170.0"/>
        <n v="515171.0"/>
        <n v="515173.0"/>
        <n v="515174.0"/>
        <n v="515175.0"/>
        <n v="515176.0"/>
        <n v="515179.0"/>
        <n v="515180.0"/>
        <n v="515181.0"/>
        <n v="515182.0"/>
        <n v="515183.0"/>
        <n v="515184.0"/>
        <n v="515185.0"/>
        <n v="515186.0"/>
        <n v="515187.0"/>
        <n v="515188.0"/>
        <n v="515189.0"/>
        <n v="515192.0"/>
        <n v="515193.0"/>
        <n v="515194.0"/>
        <s v="51A009"/>
        <s v="51A010"/>
        <s v="51A013"/>
        <n v="5.1E35"/>
        <n v="5.1E149"/>
        <n v="535013.0"/>
        <n v="535017.0"/>
        <n v="535019.0"/>
        <n v="535021.0"/>
        <n v="535022.0"/>
        <n v="535023.0"/>
        <n v="535024.0"/>
        <n v="535025.0"/>
        <n v="535026.0"/>
        <n v="535027.0"/>
        <n v="535029.0"/>
        <n v="535030.0"/>
        <n v="535031.0"/>
        <n v="535032.0"/>
        <n v="535034.0"/>
        <n v="535036.0"/>
        <n v="535038.0"/>
        <n v="535039.0"/>
        <n v="535040.0"/>
        <n v="535043.0"/>
        <n v="535046.0"/>
        <n v="535048.0"/>
        <n v="535049.0"/>
        <n v="535050.0"/>
        <n v="535051.0"/>
        <n v="535053.0"/>
        <n v="535054.0"/>
        <n v="535055.0"/>
        <n v="535056.0"/>
        <n v="535057.0"/>
        <s v="53A002"/>
        <s v="53A050"/>
        <s v="53A051"/>
      </sharedItems>
    </cacheField>
    <cacheField name="Provider Name" numFmtId="0">
      <sharedItems>
        <s v="Example Nursing Home 1"/>
        <s v="Example Nursing Home 2"/>
        <s v="Example Nursing Home 3"/>
        <s v="KETCHIKAN MED CTR NEW HORIZONS TRANSITIONAL CARE"/>
        <s v="WRANGELL MEDICAL CENTER LTC"/>
        <s v="PROVIDENCE TRANSITIONAL CARE CENTER"/>
        <s v="PETERSBURG MEDICAL CENTER LTC"/>
        <s v="DENALI CENTER"/>
        <s v="HERITAGE PLACE"/>
        <s v="PROVIDENCE SEWARD MOUNTAIN HAVEN"/>
        <s v="PRESTIGE CARE &amp; REHAB CENTER OF ANCHORAGE"/>
        <s v="QUYANNA CARE CENTER"/>
        <s v="WILDFLOWER COURT"/>
        <s v="CORDOVA COMMUNITY MED LTC"/>
        <s v="PROVIDENCE KODIAK ISLAND MED LTC"/>
        <s v="SOUTH PENINSULA HOSPITAL LTC"/>
        <s v="SEARHC SITKA LONG TERM CARE"/>
        <s v="PROVIDENCE VALDEZ MEDICAL CENTER"/>
        <s v="UTUQQANAAT INAAT"/>
        <s v="PROVIDENCE EXTENDED CARE"/>
        <s v="YUKON KUSKOKWIM ELDER'S HOME"/>
        <s v="MAPLE SPRINGS OF WASILLA"/>
        <s v="MAPLE SPRINGS OF PALMER"/>
        <s v="BURNS NURSING HOME, INC."/>
        <s v="HIGHLANDS HEALTH AND REHAB"/>
        <s v="EASTVIEW REHABILITATION &amp; HEALTHCARE CENTER"/>
        <s v="PLANTATION MANOR NURSING HOME"/>
        <s v="ATHENS HEALTH AND REHABILITATION LLC"/>
        <s v="MERRY WOOD LODGE"/>
        <s v="SENIOR REHAB &amp; RECOVERY AT LIMESTONE HEALTH FACILI"/>
        <s v="WEST GATE VILLAGE"/>
        <s v="CRIMSON HEALTH AND REHAB, LLC"/>
        <s v="DIVERSICARE OF MONTGOMERY"/>
        <s v="SUMTER HEALTH AND REHABILITATION, L L C"/>
        <s v="NORTHWAY HEALTH AND REHABILITATION, LLC"/>
        <s v="EASTERN SHORE REHABILITATION AND HEALTH CENTER"/>
        <s v="OAK TRACE CARE &amp; REHABILITATION CENTER"/>
        <s v="CLEBURNE COUNTY NURSING HOME"/>
        <s v="TERRACE OAKS CARE &amp; REHABILITATION CENTER"/>
        <s v="PRATTVILLE HEALTH AND REHABILITATION, LLC"/>
        <s v="TERRACE MANOR NURSING &amp; REHABILITATION CENTER, INC"/>
        <s v="RUSSELLVILLE HEALTH CARE INC"/>
        <s v="PARK PLACE"/>
        <s v="EVERGREEN NURSING HOME"/>
        <s v="NORTH HILL NURSING AND REHABILITATION CTR, LLC"/>
        <s v="SOUTH HEALTH AND REHABILITATION, LLC"/>
        <s v="ALLEN HEALTH AND REHABILITATION"/>
        <s v="CROWNE HEALTH CARE OF MOBILE"/>
        <s v="ALTOONA HEALTH &amp; REHAB"/>
        <s v="ASHLAND PLACE HEALTH AND REHABILITATION, LLC"/>
        <s v="SOUTHLAND NURSING HOME"/>
        <s v="DIVERSICARE OF BIG SPRINGS"/>
        <s v="RIVER CITY CENTER"/>
        <s v="SHADESCREST HEALTH CARE CENTER"/>
        <s v="CORDOVA HEALTH AND REHABILITATION, LLC"/>
        <s v="SIGNATURE HEALTHCARE OF WHITESBURG GARDENS"/>
        <s v="OAK KNOLL HEALTH AND REHABILITATION, LLC"/>
        <s v="SELMA HEALTH AND REHAB, LLC"/>
        <s v="WASHINGTON COUNTY NURSING HOME"/>
        <s v="CLAY COUNTY NURSING HOME"/>
        <s v="BROOKSHIRE HEALTHCARE CENTER"/>
        <s v="NHC HEALTHCARE, MOULTON"/>
        <s v="ATMORE NURSING CENTER"/>
        <s v="DIVERSICARE OF OXFORD"/>
        <s v="MAGNOLIA RIDGE"/>
        <s v="BIRMINGHAM NURSING AND REHABILITATION CENTER EAST"/>
        <s v="JOHN KNOX MANOR INC I I"/>
        <s v="FALKVILLE HEALTH CARE CENTER"/>
        <s v="ALICEVILLE MANOR NURSING HOME"/>
        <s v="HENDRIX HEALTH AND REHABILITATION"/>
        <s v="ARBOR WOODS HEALTH AND REHAB"/>
        <s v="LINEVILLE HEALTH AND REHABILITATION, LLC"/>
        <s v="FOREST MANOR HEALTH AND REHAB"/>
        <s v="AHAVA HEALTHCARE OF ALABASTER"/>
        <s v="GLENWOOD CENTER"/>
        <s v="AZALEA HEALTH AND REHAB LLC"/>
        <s v="ARLINGTON REHABILITATION &amp; HEALTHCARE CENTER"/>
        <s v="FAYETTE MEDICAL CENTER LONG TERM CARE UNIT"/>
        <s v="CROWNE HEALTH CARE OF FT PAYNE"/>
        <s v="PERRY COUNTY NURSING HOME"/>
        <s v="SYLACAUGA HEALTH AND REHAB SERVICES"/>
        <s v="TALLADEGA HEALTHCARE CENTER, INC"/>
        <s v="ALBERTVILLE NURSING HOME"/>
        <s v="CHOCTAW HEALTH AND REHAB"/>
        <s v="DADEVILLE HEALTHCARE CENTER"/>
        <s v="FLORENCE NURSING AND REHABILITATION CTR, LLC"/>
        <s v="SOUTHERN SPRINGS HEALTHCARE FACILITY"/>
        <s v="WOODHAVEN MANOR NURSING HOME"/>
        <s v="GREENE COUNTY NURSING HOME"/>
        <s v="GADSDEN HEALTH AND REHAB CENTER"/>
        <s v="GEORGIANA HEALTH AND REHABILITATION, LLC"/>
        <s v="NORTH MOBILE NURSING AND REHABILITATION CTR"/>
        <s v="CLOVERDALE REHABILITATION AND NURSING CENTER"/>
        <s v="GLEN HAVEN HEALTH AND REHABILITATION, LLC"/>
        <s v="JACKSON HEALTH CARE FACILITY"/>
        <s v="DIVERSICARE OF PELL CITY"/>
        <s v="ARBOR SPRINGS HEALTH AND REHAB CENTER, LTD"/>
        <s v="CROWNE HEALTH CARE OF GREENVILLE"/>
        <s v="VILLAGE AT COOK SPRINGS SKILLED NURSING FACILITY"/>
        <s v="CHEROKEE COUNTY HEALTH AND REHABILITATION CENTER"/>
        <s v="GENERATIONS OF RED BAY, LLC"/>
        <s v="MCGUFFEY HEALTH &amp; REHABILITATION CENTER"/>
        <s v="ATTALLA HEALTH AND REHAB"/>
        <s v="COLLINSVILLE HEALTHCARE &amp; REHAB"/>
        <s v="DIVERSICARE OF BESSEMER"/>
        <s v="OPP HEALTH AND REHABILITATION, LLC"/>
        <s v="TWIN OAKS REHABILITATION AND HEALTHCARE CENTER"/>
        <s v="SELF SKILLED NURSING &amp; REHAB"/>
        <s v="TROY HEALTH &amp; REHABILITATION CENTER"/>
        <s v="MADISON MANOR NURSING HOME"/>
        <s v="BIBB MED CENTER NURSING HOME"/>
        <s v="OAKVIEW MANOR HEALTH CARE CENTER"/>
        <s v="BIRMINGHAM NURSING AND REHABILITATION CTR LLC"/>
        <s v="CROWNE HEALTH CARE OF THOMASVILLE"/>
        <s v="CHAPMAN HEALTHCARE CENTER, INC"/>
        <s v="FAIRHOPE HEALTH &amp; REHAB"/>
        <s v="NORTHSIDE HEALTH CARE"/>
        <s v="ENTERPRISE HEALTH &amp; REHABILITATION CENTER"/>
        <s v="ENGLEWOOD HEALTH CARE CENTER"/>
        <s v="PARK MANOR HEALTH AND REHABILITATION, LLC"/>
        <s v="MARENGO NURSING HOME"/>
        <s v="LUVERNE HEALTH AND REHABILITATION, LLC"/>
        <s v="REGENCY HEALTH CARE AND REHABILITATION CENTER"/>
        <s v="CAMDEN NURSING FACILITY INC."/>
        <s v="DIVERSICARE OF WINFIELD"/>
        <s v="MOBILE NURSING AND REHABILITATION CENTER"/>
        <s v="WILLOWBROOKE CT SKILLED CARE CTR WESTMINSTER VLG"/>
        <s v="CANTERBURY HEALTH CARE FACILITY"/>
        <s v="WOODLAND VILLAGE REHABILITATION AND HEALTHCARE CEN"/>
        <s v="ADAMS NURSING HOME"/>
        <s v="CAPITOL HILL HEALTHCARE CENTER"/>
        <s v="CYPRESS COVE CARE CENTER"/>
        <s v="COLONIAL HAVEN CARE &amp; REHABILITATION CENTER"/>
        <s v="WINDSOR HOUSE"/>
        <s v="MONROE MANOR HEALTH &amp; REHABILITATION CENTER"/>
        <s v="BARON HOUSE OF HUEYTOWN"/>
        <s v="GRAND BAY CONVALESCENT HOME, INC."/>
        <s v="HEALTH CARE INC"/>
        <s v="WALKER REHABILITATION CENTER, INC"/>
        <s v="EAST ALABAMA MEDICAL CENTER SKILLED NURSING FACILI"/>
        <s v="SHELBY RIDGE NURSING HOME"/>
        <s v="LIGHTHOUSE REHABILITATION &amp; HEALTHCARE CENTER"/>
        <s v="LAFAYETTE NURSING HOME"/>
        <s v="TLC NURSING CENTER"/>
        <s v="ROANOKE REHABILITATION &amp; HEALTHCARE CENTER"/>
        <s v="KENSINGTON HEALTH AND REHABILITATION"/>
        <s v="LYNWOOD NURSING HOME"/>
        <s v="FOLSOM CENTER FOR REHABILITATION AND HEALTHCARE, T"/>
        <s v="GREENBRIAR AT THE ALTAMONT SKILLED NURSING FACILIT"/>
        <s v="MONTROSE BAY HEALTH AND REHAB"/>
        <s v="WILLOWBROOKE CT SKILLED CARE CTR AT MAGNOLIA TRACE"/>
        <s v="FLORALA HEALTH AND REHABILITATION LLC"/>
        <s v="OAK PARK"/>
        <s v="COLUMBIANA HEALTH AND REHABILITATION, LLC"/>
        <s v="FAIRVIEW AT REDSTONE VILLAGE"/>
        <s v="MOUNT ROYAL TOWERS"/>
        <s v="GULF COAST HEALTH AND REHABILITATION, LLC"/>
        <s v="AHC MILLENIUM"/>
        <s v="GALLERIA WOODS SKILLED NURSING FACILITY"/>
        <s v="CHARLTON PLACE REHAB AND HEALTHCARE CENTER"/>
        <s v="ASPIRE PHYSICAL RECOVERY CENTER AT HOOVER, LLC"/>
        <s v="ASPIRE PHYSICAL RECOVERY CENTER OF WEST ALABAMA"/>
        <s v="TRUSSVILLE HEALTH &amp; REHABILITATION CENTER"/>
        <s v="ASPIRE PHYSICAL RECOVERY CENTER AT CAHABA RIVER"/>
        <s v="SANCTUARY AT THE WOODLANDS"/>
        <s v="FATHER PURCELL MEMORIAL EXCEPTIONAL CHILDREN'S CTR"/>
        <s v="MONTGOMERY CHILDREN'S SPECIALTY CENTER"/>
        <s v="ROGERS HEALTH AND REHABILITATION CENTER"/>
        <s v="THE SPRINGS JONESBORO"/>
        <s v="THE SPRINGS MAGNOLIA"/>
        <s v="VALLEY SPRINGS REHABILITATION AND HEALTH CENTER"/>
        <s v="THE SPRINGS SEARCY"/>
        <s v="SOMERSET SENIOR LIVING AT CANYON SPRINGS"/>
        <s v="BROOKRIDGE COVE REHABILITATION AND CARE CENTER"/>
        <s v="CAVE CITY NURSING HOME INC"/>
        <s v="WALNUT RIDGE NURSING AND REHABILITATION CENTER"/>
        <s v="ASH FLAT HEALTHCARE AND REHABILITATION CENTER"/>
        <s v="RIVER RIDGE REHABILITATION AND CARE CENTER"/>
        <s v="SPRINGDALE HEALTH AND REHABILITATION CENTER"/>
        <s v="THE GREEN HOUSE COTTAGES OF BELLE MEADE"/>
        <s v="SILVER OAKS HEALTH AND REHABILITATION"/>
        <s v="THE WOODS OF MONTICELLO HEALTH AND REHABILITATION"/>
        <s v="CRESTPARK DEWITT, LLC"/>
        <s v="THE SPRINGS OF MINE CREEK"/>
        <s v="SALEM PLACE NURSING AND REHABILITATION CENTER, INC"/>
        <s v="LAKE VILLAGE REHABILITATION AND CARE CENTER"/>
        <s v="SOMERSET SENIOR LIVING AT PINE HILLS"/>
        <s v="SOMERSET SENIOR LIVING AT CROSSETT"/>
        <s v="GOOD SAMARITAN SOCIETY - HOT SPRINGS VILLAGE"/>
        <s v="BENTLEY REHABILITATION AND HEALTH CENTER"/>
        <s v="SOMERSET SENIOR LIVING AT HARRISON"/>
        <s v="CHAPEL WOODS HEALTH AND REHABILITATION"/>
        <s v="THE SPRINGS BATESVILLE"/>
        <s v="OUACHITA NURSING AND REHABILITATION CENTER"/>
        <s v="CABOT HEALTH AND REHAB, LLC"/>
        <s v="THE CROSSING AT RIVERSIDE HEALTH AND REHABILITATIO"/>
        <s v="ARKANSAS NURSING AND REHABILITATION CENTER"/>
        <s v="THE WATERS OF ROGERS, LLC"/>
        <s v="HUDSON MEMORIAL NURSING HOME"/>
        <s v="TWIN RIVERS HEALTH AND REHABILITATION"/>
        <s v="GASSVILLE THERAPY AND LIVING"/>
        <s v="FAYETTEVILLE HEALTH AND REHABILITATION CENTER"/>
        <s v="CRESTPARK HELENA, LLC"/>
        <s v="WOODRUFF COUNTY HEALTH CENTER"/>
        <s v="PLEASANT MANOR NURSING &amp; REHAB"/>
        <s v="MAPLE HEALTHCARE"/>
        <s v="THE WATERS OF STAMPS, LLC"/>
        <s v="DES ARC NURSING AND REHABILITATION CENTER"/>
        <s v="BELLE VIEW ESTATES REHABILITATION AND CARE CENTER"/>
        <s v="BAILEY CREEK HEALTH AND REHAB"/>
        <s v="STELLA MANOR NURSING AND REHABILITATION CENTER"/>
        <s v="SOUTHFORK RIVER THERAPY AND LIVING"/>
        <s v="GOOD SAMARITAN SOCIETY - MOUNTAIN HOME"/>
        <s v="VILLAGE SPRINGS HEALTH AND REHABILITATION"/>
        <s v="THE WATERS OF WOODLAND HILLS, LLC"/>
        <s v="MONTGOMERY COUNTY NURSING HOME"/>
        <s v="LEGACY HEALTH AND REHABILITATION CENTER"/>
        <s v="VAN BUREN HEALTHCARE AND REHABILITATION CENTER"/>
        <s v="ARBOR OAKS HEALTHCARE AND REHABILITATION CENTER"/>
        <s v="ADVANCED HEALTH AND REHAB OF UNION COUNTY"/>
        <s v="ARKANSAS CONVALESCENT CENTER"/>
        <s v="TWIN LAKES THERAPY AND LIVING"/>
        <s v="POCAHONTAS HEALTHCARE AND REHABILITATION CENTER"/>
        <s v="ALLAY HEALTH AND REHAB"/>
        <s v="AUTUMN HILL"/>
        <s v="MANILA HEALTHCARE CENTER"/>
        <s v="PARIS HEALTH AND REHABILITATION CENTER"/>
        <s v="INNISFREE HEALTH AND REHAB, LLC"/>
        <s v="SOUTHERN TRACE REHABILITATION AND CARE CENTER"/>
        <s v="HILLCREST CARE AND REHAB"/>
        <s v="HERITAGE LIVING CENTER"/>
        <s v="THE VILLAGES OF GENERAL BAPTIST HEALTH CARE EAST"/>
        <s v="MONETTE MANOR LLC"/>
        <s v="BARNES HEALTHCARE"/>
        <s v="LAKESIDE HEALTH AND REHAB"/>
        <s v="WOOD-LAWN HEIGHTS"/>
        <s v="CHAMBERS NURSING HOME CENTER, INC"/>
        <s v="PIONEER THERAPY AND LIVING"/>
        <s v="RIDGECREST HEALTH AND REHABILITATION"/>
        <s v="THE WATERS OF NEWPORT, LLC"/>
        <s v="HEATHER MANOR NURSING AND REHABILITATION CENTER"/>
        <s v="QUAPAW CARE AND REHABILITATION CENTER LLC"/>
        <s v="ATKINS NURSING AND REHABILITATION CENTER"/>
        <s v="MEADOWVIEW HEALTHCARE AND REHAB"/>
        <s v="NASHVILLE NURSING AND REHAB, INC"/>
        <s v="COURTYARD GARDENS HEALTH AND REHABILITATION CENTER"/>
        <s v="CARE MANOR NURSING AND REHAB"/>
        <s v="EAGLECREST NURSING AND REHAB"/>
        <s v="HIGHLAND COURT, A REHABILITATION AND RESIDENT CARE"/>
        <s v="FIANNA HILLS NURSING AND REHABILITATION CENTER"/>
        <s v="THE GREEN HOUSE COTTAGES OF HOMEWOOD"/>
        <s v="THE WATERS OF CUMBERLAND, LLC"/>
        <s v="PROMENADE HEALTH AND REHABILITATION"/>
        <s v="COVINGTON COURT HEALTH AND REHABILITATION CENTER"/>
        <s v="HERITAGE SQUARE HEALTHCARE CENTER"/>
        <s v="MOUNTAIN MEADOWS HEALTH AND REHABILITATION"/>
        <s v="WESTWOOD HEALTH AND REHAB, INC"/>
        <s v="THE WATERS OF WHITE HALL, LLC"/>
        <s v="ROBINSON NURSING AND REHABILITATION CENTER LLC"/>
        <s v="THE GREEN HOUSE COTTAGES OF SOUTHERN HILLS"/>
        <s v="WOODLAND HILLS HEALTHCARE AND REHABILITATION"/>
        <s v="THE VILLAGES OF GENERAL BAPTIST HEALTH CARE WEST"/>
        <s v="ST ELIZABETH'S PLACE"/>
        <s v="THE WATERS OF NORTH LITTLE ROCK, LLC"/>
        <s v="BRIARWOOD NURSING AND REHABILITATION CENTER,INC"/>
        <s v="ENCORE HEALTHCARE AND REHABILITATION OF WEST LITTL"/>
        <s v="THREE RIVERS HEALTHCARE AND REHABILITATION"/>
        <s v="RECTOR NURSING AND REHAB"/>
        <s v="ST JOHNS PLACE OF ARKANSAS, LLC"/>
        <s v="WHITE RIVER HEALTHCARE"/>
        <s v="LAKEWOOD THERAPY AND LIVING CENTER"/>
        <s v="THE MAPLES AT HAR-BER MEADOWS"/>
        <s v="ALCOA PINES HEALTH AND REHABILITATION"/>
        <s v="PRAIRIE GROVE HEALTH AND REHABILITATION, LLC"/>
        <s v="LEGACY HEIGHTS NURSING AND REHAB, LLC"/>
        <s v="WILLOWBEND HEALTHCARE AND REHABILITATION"/>
        <s v="OZARK HEALTH NURSING AND REHAB CENTER"/>
        <s v="ARKANSAS VETERANS HOME AT FAYETTEVILLE"/>
        <s v="ASHTON PLACE HEALTH AND REHAB, LLC"/>
        <s v="THE LAKES AT MAUMELLE HEALTH AND REHABILITATION"/>
        <s v="SHILOH NURSING AND REHAB, LLC"/>
        <s v="EDGEWOOD HEALTH AND REHAB"/>
        <s v="CLA-CLIF NURSING AND REHAB CENTER, INC"/>
        <s v="THE VILLAGE AT VALLEY RANCH"/>
        <s v="KATHERINE'S PLACE AT WEDINGTON"/>
        <s v="JAMESTOWN NURSING AND REHAB, LLC"/>
        <s v="TRINITY VILLAGE MEDICAL CENTER"/>
        <s v="GOSNELL HEALTH AND REHAB"/>
        <s v="HILLCREST HOME"/>
        <s v="CAVALIER HEALTHCARE OF ENGLAND"/>
        <s v="GREENHURST NURSING CENTER"/>
        <s v="COMMUNITY COMPASSION CENTER OF YELLVILLE"/>
        <s v="GREYSTONE NURSING AND REHAB, LLC"/>
        <s v="MITCHELL'S NURSING HOME, INC"/>
        <s v="HICKORY HEIGHTS HEALTH AND REHAB, LLC"/>
        <s v="EVERGREEN LIVING CENTER AT STAGECOACH"/>
        <s v="COTTAGE LANE HEALTH AND REHAB"/>
        <s v="HAPPY VALLEY NURSING &amp; REHABILITATION"/>
        <s v="COLONEL GLENN HEALTH AND REHAB, LLC"/>
        <s v="ARKANSAS STATE VETERANS HOME AT NORTH LITTLE ROCK"/>
        <s v="BELVEDERE NURSING AND REHABILITATION CENTER, LLC"/>
        <s v="AMBERWOOD HEALTH AND REHABILITATION"/>
        <s v="APPLE CREEK HEALTH AND REHAB, LLC"/>
        <s v="THE GREEN HOUSE COTTAGES OF POPLAR GROVE"/>
        <s v="SUPERIOR HEALTH &amp; REHAB, LLC"/>
        <s v="SOUTHERN PINES HEALTH AND REHAB"/>
        <s v="CRAIGHEAD NURSING CENTER"/>
        <s v="ARKANSAS HEALTH CENTER"/>
        <s v="NEWTON COUNTY NURSING HOME"/>
        <s v="THE TERRACES OF PHOENIX"/>
        <s v="SANTA ROSA CARE CENTER"/>
        <s v="DESERT TERRACE HEALTHCARE CENTER"/>
        <s v="HANDMAKER HOME FOR THE AGING"/>
        <s v="HAVEN OF SCOTTSDALE"/>
        <s v="DESERT HAVEN CARE CENTER"/>
        <s v="FOOTHILLS REHABILITATION CENTER"/>
        <s v="PUEBLO SPRINGS REHABILITATION CENTER"/>
        <s v="CASAS ADOBES POST ACUTE REHAB CENTER"/>
        <s v="PHOENIX MOUNTAIN POST ACUTE"/>
        <s v="SANTA RITA NURSING &amp; REHABILITATION CENTER"/>
        <s v="FRIENDSHIP VILLAGE OF TEMPE"/>
        <s v="OSBORN HEALTH AND REHABILITATION"/>
        <s v="HERITAGE COURT POST ACUTE OF SCOTTSDALE"/>
        <s v="HAVEN OF SAGUARO VALLEY"/>
        <s v="HAVEN OF SIERRA VISTA, LLC"/>
        <s v="NORTH MOUNTAIN MEDICAL AND REHABILITATION CENTER"/>
        <s v="CAMELBACK POST ACUTE CARE AND REHABILITATION"/>
        <s v="HAVEN OF FLAGSTAFF"/>
        <s v="BELLA VITA HEALTH AND REHABILITATION CENTER"/>
        <s v="HAVEN OF SEDONA"/>
        <s v="DESERT COVE NURSING CENTER"/>
        <s v="THE LEGACY REHAB &amp; CARE CENTER"/>
        <s v="SAPPHIRE OF TUCSON NURSING AND REHAB, LLC"/>
        <s v="HAVASU NURSING CENTER"/>
        <s v="CHANDLER POST ACUTE AND REHABILITATION"/>
        <s v="SHEA POST ACUTE REHABILITATION CENTER"/>
        <s v="TEMPE POST ACUTE"/>
        <s v="HAVEN OF PHOENIX"/>
        <s v="SUN WEST CHOICE HEALTHCARE &amp; REHAB"/>
        <s v="MOUNTAIN VIEW MANOR"/>
        <s v="THE REHABILITATION CENTER AT THE PALAZZO"/>
        <s v="PAYSON CARE CENTER"/>
        <s v="HAVEN OF CAMP VERDE"/>
        <s v="BANNER BOSWELL REHABILITATION CENTER"/>
        <s v="RIDGECREST HEALTHCARE"/>
        <s v="PRESCOTT NURSING AND REHABILITATION CENTER"/>
        <s v="ARCHSTONE CARE CENTER"/>
        <s v="GRANITE CREEK HEALTH &amp; REHABILITATION CENTER"/>
        <s v="CORONADO HEALTHCARE CENTER"/>
        <s v="LIFE CARE CENTER OF YUMA"/>
        <s v="MONTECITO POST ACUTE CARE AND REHABILITATION"/>
        <s v="LIFE CARE CENTER OF SIERRA VISTA"/>
        <s v="LIFESTREAM AT COOK HEALTH CARE"/>
        <s v="HAVEN OF SHOW LOW"/>
        <s v="HERITAGE HEALTH CARE CENTER"/>
        <s v="LIFE CARE CENTER OF SCOTTSDALE"/>
        <s v="LIFE CARE CENTER OF PARADISE VALLEY"/>
        <s v="VILLA MARIA CARE CENTER"/>
        <s v="SABINO CANYON REHABILITATION &amp; CARE CENTER"/>
        <s v="YUMA NURSING CENTER"/>
        <s v="PROVIDENCE PLACE AT GLENCROFT"/>
        <s v="GOOD SAMARITAN SOCIETY-PRESCOTT VILLAGE"/>
        <s v="HORIZON POST ACUTE AND REHABILITATION CENTER"/>
        <s v="DESERT BLOSSOM HEALTH &amp; REHAB CENTER"/>
        <s v="HAVEN OF TUCSON"/>
        <s v="DESERT HIGHLANDS CARE CENTER"/>
        <s v="HAVEN OF SAFFORD"/>
        <s v="CHRISTIAN CARE NURSING CENTER"/>
        <s v="MARAVILLA CARE CENTER"/>
        <s v="HAVEN OF DOUGLAS"/>
        <s v="LA CANADA CARE CENTER"/>
        <s v="CATALINA POST ACUTE AND REHABILITATION"/>
        <s v="MESA CHRISTIAN HEALTH AND REHABILITATION CENTER"/>
        <s v="CARING HOUSE"/>
        <s v="SCOTTSDALE VILLAGE SQUARE"/>
        <s v="SUN CITY HEALTH AND REHABILITATION CENTER"/>
        <s v="SIERRA WINDS"/>
        <s v="HAVEN OF GLOBE"/>
        <s v="ARIZONA STATE VETERAN HOME-PHX"/>
        <s v="HAVEN OF LAKE HAVASU"/>
        <s v="SOUTH MOUNTAIN POST ACUTE"/>
        <s v="LIFESTREAM AT SUN RIDGE"/>
        <s v="GOOD SAMARITAN SOCIETY-PRESCOTT VALLEY"/>
        <s v="SUNVIEW RESPIRATORY AND REHABILITATION"/>
        <s v="MARYLAND GARDENS CARE CENTER"/>
        <s v="IMMANUEL CAMPUS OF CARE"/>
        <s v="BROOKDALE SANTA CATALINA"/>
        <s v="WINSLOW CAMPUS OF CARE"/>
        <s v="PALM VALLEY REHAB &amp; CARE CTR"/>
        <s v="FREEDOM PLAZA CARE CENTER"/>
        <s v="THE PEAKS HEALTH &amp; REHABILITATION"/>
        <s v="FOUNTAIN VIEW VILLAGE"/>
        <s v="THE LINGENFELTER CENTER"/>
        <s v="ARCHIE HENDRICKS SENIOR SKILLED NURSING FACILITY"/>
        <s v="SUN HEALTH LA LOMA CARE CENTER"/>
        <s v="ADVANCED HEALTHCARE OF MESA"/>
        <s v="ADVANCE HEALTH CARE OF SCOTTSDALE"/>
        <s v="LA ESTANCIA NURSING AND REHABILITATION CENTER"/>
        <s v="VI AT GRAYHAWK, A VI AND PLAZA COMPANIES COMMUNITY"/>
        <s v="SPLENDIDO AT RANCHO VISTOSO"/>
        <s v="ADVANCED HEALTH CARE OF GLENDALE"/>
        <s v="OASIS PAVILION NURSING &amp; REHABILITATION CENTER"/>
        <s v="HAVEN OF LAKESIDE"/>
        <s v="ACACIA HEALTH CENTER"/>
        <s v="SANTE OF SURPRISE"/>
        <s v="SANTE OF CHANDLER"/>
        <s v="WELLSPRINGS THERAPY CENTER OF GILBERT"/>
        <s v="CENTER AT ARROWHEAD, LLC"/>
        <s v="SAPPHIRE ESTATES REHAB CENTRE, LLC"/>
        <s v="THE CENTER AT TUCSON"/>
        <s v="ASPIRE TRANSITIONAL CARE"/>
        <s v="SURPRISE HEALTH AND REHABILITATION CENTER"/>
        <s v="NORTHPARK HEALTH AND REHABILITATION OF CASCADIA"/>
        <s v="REDLANDS HEALTHCARE CENTER"/>
        <s v="COUNTRY MANOR HEALTHCARE"/>
        <s v="ACACIA PARK NURSING &amp; REHAB CENTER"/>
        <s v="MOUNT SAN ANTONIO GARDENS"/>
        <s v="GOOD SAMARITAN REHAB AND CARE CENTER"/>
        <s v="ROYAL CARE SKILLED NURSING CTR"/>
        <s v="PALMS CARE CENTER"/>
        <s v="PALOMAR VISTA HEALTHCARE CENTER"/>
        <s v="SPRING VALLEY POST ACUTE LLC"/>
        <s v="SOUTH MARIN HEALTH &amp; WELLNESS CENTER"/>
        <s v="LINDA MAR CARE CENTER"/>
        <s v="PELICAN RIDGE POST-ACUTE"/>
        <s v="GRAND TERRACE HEALTH CARE CENTER"/>
        <s v="MONTROSE HEALTHCARE CENTER"/>
        <s v="MAGNOLIA GARDENS CONVALESCENT HOSPITAL"/>
        <s v="NORTH VALLEY NURSING CENTER"/>
        <s v="MADERA REHABILITATION &amp; NURSING CENTER"/>
        <s v="MONTEBELLO CARE CENTER"/>
        <s v="GARDEN CREST REHABILITATION CENTER"/>
        <s v="LEMON GROVE CARE AND REHABILITATION CENTER"/>
        <s v="GARDEN CITY HEALTHCARE CENTER"/>
        <s v="GARDEN VIEW POST- ACUTE REHABILITATION"/>
        <s v="HORIZON HEALTH AND SUBACUTE CENTER"/>
        <s v="THE VINEYARDS HEALTHCARE CENTER"/>
        <s v="WATSONVILLE NURSING CENTER"/>
        <s v="WILLOW PASS HEALTHCARE CENTER"/>
        <s v="COUNTRY OAKS CARE CENTER"/>
        <s v="ORANGE HEALTHCARE &amp; WELLNESS CENTRE, LLC"/>
        <s v="LA SIERRA CARE CENTER"/>
        <s v="SHIELDS RICHMOND NURSING CENTER"/>
        <s v="APPLEWOOD POST ACUTE"/>
        <s v="FALLBROOK SKILLED NURSING"/>
        <s v="CANTERBURY WOODS"/>
        <s v="DYCORA TRANSITIONAL HEALTH - QUAIL LAKE"/>
        <s v="MARIN POST ACUTE"/>
        <s v="VILLA SERENA HEALTHCARE CENTER"/>
        <s v="LA PALOMA HEALTHCARE CENTER"/>
        <s v="THOUSAND OAKS POST ACUTE, LLC"/>
        <s v="SHORELINE HEALTHCARE CENTER"/>
        <s v="OAKPARK HEALTHCARE CENTER"/>
        <s v="VISTA PACIFICA CONVALESCENT HOSPITAL"/>
        <s v="LONG BEACH HEALTHCARE CENTER"/>
        <s v="WEST VALLEY POST ACUTE"/>
        <s v="DINUBA HEALTHCARE"/>
        <s v="DYCORA TRANSITIONAL HEALTH FOWLER"/>
        <s v="HAZEL HAWKINS MEMORIAL HOSPITAL D/P SNF"/>
        <s v="MAGNOLIA REHABILITATION &amp; NURSING CENTER"/>
        <s v="VIENNA NURSING AND REHABILITATION CENTER"/>
        <s v="BRENTWOOD POST ACUTE"/>
        <s v="OAK RIDGE HEALTHCARE CENTER"/>
        <s v="VALLE VISTA CONVALESCENT HOSPITAL"/>
        <s v="NEWPORT NURSING AND REHABILITATION CENTER"/>
        <s v="GLENDALE POST ACUTE CENTER"/>
        <s v="LOS PALOS POST-ACUTE CARE CENTER"/>
        <s v="THE REUTLINGER COMMUNITY"/>
        <s v="BONNIE BRAE SKILLED NURSING"/>
        <s v="ARTESIA CHRISTIAN HOME INC."/>
        <s v="HARVARD CREEK POST ACUTE"/>
        <s v="PASADENA PARK HEALTHCARE AND WELLNESS CENTER"/>
        <s v="ST ELIZABETH HEALTHCARE CENTER"/>
        <s v="MAYWOOD ACRES HEALTHCARE"/>
        <s v="HEALTHCARE CENTRE OF FRESNO"/>
        <s v="GROSSMONT POST ACUTE CARE"/>
        <s v="TULARE NURSING &amp; REHABILITATION CENTER"/>
        <s v="TWILIGHT HAVEN"/>
        <s v="HEALTHCARE CENTER OF ORANGE COUNTY"/>
        <s v="HEALTHCARE CENTER OF BELLA VISTA"/>
        <s v="COUNTRY VILLA WILSHIRE CONVALESCENT CENTER"/>
        <s v="BRENTWOOD HEALTH CARE CENTER"/>
        <s v="UKIAH POST ACUTE"/>
        <s v="ATLANTIC MEMORIAL HEALTHCARE CENTER"/>
        <s v="NORTH WALK VILLA CONVAL. HOSP."/>
        <s v="WHITTIER PACIFIC CARE CENTER"/>
        <s v="WESTVIEW HEALTHCARE CENTER"/>
        <s v="STONEBROOK HEALTH AND REHABILITATION"/>
        <s v="CHAPMAN CARE CENTER"/>
        <s v="FULTON GARDENS POST ACUTE, LLC"/>
        <s v="PINE RIDGE CARE CENTER"/>
        <s v="ARDEN POST ACUTE REHAB"/>
        <s v="HIGH VALLEY LODGE"/>
        <s v="OJAI HEALTH &amp; REHABILITATION"/>
        <s v="PLUM TREE CARE CENTER"/>
        <s v="WINDSOR COUNTRY DRIVE CARE CENTER"/>
        <s v="ROYAL PALMS POST ACUTE"/>
        <s v="APPLE VALLEY POST-ACUTE REHAB"/>
        <s v="CALIFORNIA HOME FOR THE AGED"/>
        <s v="WATSONVILLE POST ACUTE CENTER"/>
        <s v="THE AVENUES TRANSITIONAL CARE CENTER"/>
        <s v="BROOKFIELD HEALTHCARE CENTER"/>
        <s v="GARDENA CONVALESCENT CENTER"/>
        <s v="EMPRESS CARE CENTER, LLC"/>
        <s v="WELLSPRINGS POST ACUTE CENTER"/>
        <s v="ESCONDIDO POST ACUTE REHAB"/>
        <s v="COUNTRY VILLA BAY VISTA HCC"/>
        <s v="ALMADEN HEALTH AND REHABILITATION CENTER"/>
        <s v="VALLEY HOUSE REHABILITATION CENTER"/>
        <s v="SEQUOIAS SAN FRANCISCO CONVALESCENT HOSPITAL"/>
        <s v="THE TAMALPAIS"/>
        <s v="GLENDORA GRAND, INC"/>
        <s v="CANYON SPRINGS POST-ACUTE"/>
        <s v="ASTORIA NURSING AND REHAB CENTER"/>
        <s v="LA MARIPOSA CARE AND REHABILITATION CENTER"/>
        <s v="TOPANGA TERRACE"/>
        <s v="DEVONSHIRE CARE CENTER"/>
        <s v="COTTONWOOD HEALTH CARE CENTER"/>
        <s v="DYCORA TRANSITIONAL HEALTH - SANGER"/>
        <s v="WOODLAND SKILLED NURSING FACILITY"/>
        <s v="LAGUNA HILLS HEALTH AND REHABILITATION CENTER"/>
        <s v="ALEXANDRIA CARE CENTER"/>
        <s v="THE ROWLAND"/>
        <s v="GLADSTONE SUB-ACUTE AND REHAB CENTER"/>
        <s v="BURBANK HEALTHCARE &amp; REHAB"/>
        <s v="CASITAS CARE CENTER"/>
        <s v="AFFINITY HEALTHCARE CENTER"/>
        <s v="ALAMITOS WEST HEALTH &amp; REHABILITATION"/>
        <s v="LAKE BALBOA CARE CENTER"/>
        <s v="KIT CARSON NURSING &amp; REHABILITATION CENTER"/>
        <s v="UNIVERSITY PARK HEALTHCARE CENTER"/>
        <s v="PACIFIC GARDENS NURSING AND REHABILITATION CENTER"/>
        <s v="BRIARCREST NURSING CENTER"/>
        <s v="WESTERN SLOPE HEALTH CENTER"/>
        <s v="CALIFORNIA PACIFIC MEDICAL CTR- DAVIES CAMPUS HOSP"/>
        <s v="MAYFLOWER GARDENS CONVALESCENT HOSPITAL"/>
        <s v="GRANADA REHABILITATION &amp; WELLNESS CENTER, LP"/>
        <s v="PACIFIC VILLA, INC"/>
        <s v="WINDSOR CYPRESS GARDENS"/>
        <s v="DYCORA TRANSITIONAL HEALTH - FRESNO"/>
        <s v="PREMIER CARE CENTER FOR PALM SPRINGS"/>
        <s v="MOUNTAIN VIEW CONV HOSP"/>
        <s v="DYCORA TRANSITIONAL HEALTH - CLOVIS"/>
        <s v="ATTERDAG CARE CENTER"/>
        <s v="ARBOR GLEN CARE CENTER"/>
        <s v="SUMMERFIELD HEALTH CARE CENTER"/>
        <s v="COUNTRY VILLA SHERATON"/>
        <s v="A GRACE SUB ACUTE &amp; SKILLED CARE"/>
        <s v="OXNARD MANOR HEALTHCARE CENTER"/>
        <s v="PARADISE VALLEY HEALTH CARE"/>
        <s v="LA CASA VIA TRANSITIONAL CARE CENTER"/>
        <s v="TEMPLE CITY HEALTHCARE"/>
        <s v="VIEW HEIGHTS CONV HOSP"/>
        <s v="GATEWAY POST ACUTE"/>
        <s v="INLAND VALLEY CARE AND REHABILITATION CENTER"/>
        <s v="VERMONT HEALTHCARE CENTER"/>
        <s v="MEDICAL CENTER CONVALESCENT HOSPITAL"/>
        <s v="PALAZZO POST ACUTE"/>
        <s v="GREENRIDGE POST ACUTE"/>
        <s v="GREENFIELD CARE CENTER OF SOUTH GATE"/>
        <s v="SIERRA VIEW CARE CENTER"/>
        <s v="BAYPOINT HEALTHCARE CENTER"/>
        <s v="ALAMEDA COUNTY MEDICAL CENTER D/P SNF"/>
        <s v="CARLSBAD BY THE SEA"/>
        <s v="CRESTWOOD MANOR - 112"/>
        <s v="SIERRA VISTA"/>
        <s v="EVERGREEN CARE CENTER"/>
        <s v="MEADOWBROOK BEHAVIORAL HEALTH CENTER"/>
        <s v="ST. ANNE'S HOME"/>
        <s v="RADY CHILDREN'S CONVALESCENT HOSPITAL D/P SNF"/>
        <s v="LA PAZ GEROPSYCHIATRIC CENTER"/>
        <s v="SYLMAR HLTH REHAB CTR"/>
        <s v="CRESTWOOD MANOR - FREMONT"/>
        <s v="ST JOHN KRONSTADT CONVALESCENT CENTER"/>
        <s v="MILL CREEK MANOR"/>
        <s v="PALOS VERDES HEALTH CARE CENTER"/>
        <s v="COLLEGE VISTA POST-ACUTE"/>
        <s v="LOTUS CARE CENTER"/>
        <s v="LODI NURSING &amp; REHABILITATION"/>
        <s v="WINDSOR THE RIDGE REHABILITATION CENTER"/>
        <s v="GOOD SHEPHERD HLTH CARE CTR OF SANTA MONICA"/>
        <s v="TRACY NURSING AND REHABILITATION CENTER"/>
        <s v="LAKEWOOD HEALTHCARE CENTER"/>
        <s v="FRENCH PARK CARE CENTER"/>
        <s v="SAN MIGUEL VILLA"/>
        <s v="INLAND CHRISTIAN HOME"/>
        <s v="LAKE PARK RETIREMENT RESIDENCE"/>
        <s v="ARARAT CONVALESCENT HOSPITAL"/>
        <s v="MAYWOOD SKILLED NURSING &amp; WELLNESS CENTRE"/>
        <s v="VALLEY VISTA NURSING AND TRANSITIONAL CARE LLC"/>
        <s v="TOWN &amp; COUNTRY"/>
        <s v="ST. PAULS HEALTH CARE CENTER"/>
        <s v="REDWOOD TERRACE HEALTH CENTER"/>
        <s v="WEBSTER HOUSE"/>
        <s v="FRIENDS HOUSE"/>
        <s v="GOLD COUNTRY HEALTH CENTER"/>
        <s v="LINCOLN SQUARE POST ACUTE CARE"/>
        <s v="WESTGATE GARDENS CARE CENTER"/>
        <s v="ADVENTIST HEALTH SONORA - D/P SNF"/>
        <s v="PASADENA CARE CENTER, LLC"/>
        <s v="VILLA MARIN"/>
        <s v="TAHOE FOREST HOSPITAL D/P SNF"/>
        <s v="AHMC SETON MEDICAL CENTER"/>
        <s v="SAINT FRANCIS MED CTR DP"/>
        <s v="TURLOCK NURSING &amp; REHABILITATION CENTER"/>
        <s v="ANBERRY NURSING AND REHABILITATION CENTER"/>
        <s v="NEW HOPE POST ACUTE CARE"/>
        <s v="LIFE CARE CENTER OF VISTA"/>
        <s v="UNIVERSITY POST-ACUTE REHAB"/>
        <s v="CRYSTAL RIDGE CARE CENTER"/>
        <s v="STANFORD COURT SKILLED NURSING &amp; REHAB CENTER"/>
        <s v="VILLA POMERADO D/P SNF"/>
        <s v="WHITE MEMORIAL MEDICAL CTR DP"/>
        <s v="COPPER RIDGE CARE CENTER"/>
        <s v="BANNING HEALTHCARE"/>
        <s v="MANORCARE HEALTH SERVICES (FOUNTAIN VALLEY)"/>
        <s v="REDWOOD CONVALESCENT HOSPITAL, INC"/>
        <s v="SUNNY VIEW MANOR"/>
        <s v="SARATOGA RETIREMENT COMMUNITY HEALTH CENTER"/>
        <s v="BRUCEVILLE TERRACE - D/P SNF OF METHODIST HOSPITAL"/>
        <s v="NORTH STARR POSTACUTE CARE"/>
        <s v="VACAVILLE CONVALESCENT &amp; REHAB"/>
        <s v="TERRACINA POST ACUTE"/>
        <s v="VINTAGE FAIRE NURSING &amp; REHABILITATION CENTER"/>
        <s v="PALM TERRACE CARE CENTER"/>
        <s v="BAYSIDE CARE CENTER"/>
        <s v="DANVILLE POST-ACUTE REHAB"/>
        <s v="BLYTHE POST ACUTE LLC"/>
        <s v="WEST ANAHEIM EXTENDED CARE"/>
        <s v="FREEDOM VILLAGE HEALTHCARE CENTER"/>
        <s v="EL ENCANTO HEALTHCARE CENTER"/>
        <s v="NORWOOD PINES ALZHEIMERS CENTER"/>
        <s v="MONTEREY PALMS HEALTH CARE CENTER"/>
        <s v="RIVERSIDE VILLAGE HEALTHCARE CENTER"/>
        <s v="GLENDORA CANYON TRANSITIONAL CARE UNIT"/>
        <s v="MANORCARE HEALTH SERVICES (SUNNYVALE)"/>
        <s v="ANTELOPE VALLEY CARE CENTER"/>
        <s v="GLENWOOD CARE CENTER"/>
        <s v="THE VILLAGE HEALTHCARE CENTER"/>
        <s v="BEAR VALLEY COMMUNITY HOSPITAL"/>
        <s v="ALTA GARDENS CARE CENTER"/>
        <s v="USC VERDUGO HILLS HOSPITAL DP/SNF"/>
        <s v="ALAMEDA HEALTHCARE &amp; WELLNESS CENTER"/>
        <s v="ROYAL OAKS MANOR-BRADBURY OAKS"/>
        <s v="PALM VILLAGE RETIREMENT COMM."/>
        <s v="THE CARE CENTER ON HAZELTINE, LLC"/>
        <s v="LEISURE COURT NURSING CENTER"/>
        <s v="HEALTH CARE CTR AT THE FORUM AT RANCHO SAN ANTONIO"/>
        <s v="EDEN VALLEY CARE CENTER"/>
        <s v="ESKATON VILLAGE CARE CENTER"/>
        <s v="OAKLAND HEIGHTS NURSING AND REHABILITATION"/>
        <s v="MACLAY HEALTHCARE CENTER"/>
        <s v="VIBRA HOSPITAL OF NORTHERN CALIFORNIA D/P SNF"/>
        <s v="PARKSIDE HEALTH AND WELLNESS CENTER"/>
        <s v="HEMET VALLEY HEALTHCARE CENTER"/>
        <s v="CALIFORNIA PARK REHABILITATION HOSPITAL"/>
        <s v="COURTYARD CARE CENTER"/>
        <s v="AUBURN RAVINE TERRACE"/>
        <s v="CARLMONT GARDENS NURSING CENTER"/>
        <s v="ZUCKERBERG SAN FRANCISCO GENERAL HOSP &amp; TRAUMA SNF"/>
        <s v="GARDEN PARK CARE CENTER"/>
        <s v="ASBURY PARK NURSING &amp; REHABILITATION CENTER"/>
        <s v="MARYSVILLE POST-ACUTE"/>
        <s v="LEGACY NURSING AND REHABILITATION CENTER"/>
        <s v="ALAMEDA CARE CENTER"/>
        <s v="THE ORCHARDS POST-ACUTE"/>
        <s v="SANTA FE HEIGHTS HEALTHCARE CENTER, LLC"/>
        <s v="RICHMOND POST ACUTE CARE"/>
        <s v="SERENTO CASA"/>
        <s v="THE SPRINGS AT PACIFIC REGENT"/>
        <s v="TORREY PINES SENIOR LIVING"/>
        <s v="VILLAGE SQUARE HEALTHCARE CENTER"/>
        <s v="NEW BETHANY SKILLED NURSING"/>
        <s v="SAN JUAN CAPISTRANO SENIOR LIVING"/>
        <s v="THE HILLS POST ACUTE"/>
        <s v="SIERRA VIEW MEDICAL CENTER"/>
        <s v="VALLEY CARE CENTER"/>
        <s v="BAYSHIRE RANCHO MIRAGE"/>
        <s v="SUNNYVALE POST-ACUTE CENTER"/>
        <s v="GLENBROOK"/>
        <s v="THE COVINGTON CARE CENTER"/>
        <s v="DEVONSHIRE OAKS NURSING CENTER"/>
        <s v="TOTALLY KIDS SPECIALTY HEALTHCARE - SUN VALLEY"/>
        <s v="INTERCOMMUNITY CARE CENTER"/>
        <s v="HERMAN HEALTH CARE CENTER"/>
        <s v="GREENHILLS MANOR"/>
        <s v="NOVATO HEALTHCARE CENTER"/>
        <s v="JOYCE EISENBERG KEEFER MEDICAL CENTER D/P SNF"/>
        <s v="BAY AREA HEALTHCARE CENTER"/>
        <s v="PARK AVENUE HEALTHCARE &amp; WELLNESS CENTER"/>
        <s v="SIERRA VISTA HEALTHCARE"/>
        <s v="SOUTH BAY POST ACUTE CARE"/>
        <s v="SOUTHERN CALIFORNIA HOSP AT CULVER CITY D/P SNF"/>
        <s v="GRANITE HILLS HEALTHCARE &amp; WELLNESS CENTRE, LLC"/>
        <s v="ALL SAINT'S MAUBERT"/>
        <s v="RIVERSIDE HEIGHTS HEALTHCARE CENTER, LLC"/>
        <s v="FOOTHILL HEIGHTS CARE CENTER"/>
        <s v="CREEKVIEW SKILLED NURSING"/>
        <s v="VETERANS HOME OF CALIFORNIA - FRESNO"/>
        <s v="SERENETHOS CARE CENTER, LLC"/>
        <s v="TRELLIS CHINO"/>
        <s v="GLENDALE ADVENTIST MEDICAL CENTER DP/SNF"/>
        <s v="VETERANS HOME OF CALIFORNIA - WEST LOS ANGELES"/>
        <s v="TEMECULA HEALTHCARE CENTER"/>
        <s v="LOWRY HILLS CARE AND REHABILITATION"/>
        <s v="ST PAUL HEALTH CENTER"/>
        <s v="MOUNTAIN VISTA HEALTH CENTER"/>
        <s v="AMBERWOOD COURT REHABILITATION AND CARE COMMUNITY"/>
        <s v="MESA VISTA OF BOULDER"/>
        <s v="ENGLEWOOD POST ACUTE AND REHABILITATION"/>
        <s v="VILLA MANOR CARE CENTER"/>
        <s v="GOOD SAMARITAN SOCIETY - BONELL COMMUNITY"/>
        <s v="MAPLETON CARE CENTER"/>
        <s v="VILLAS AT SUNNY ACRES, THE"/>
        <s v="MESA MANOR CENTER"/>
        <s v="VALLEY MANOR CARE CENTER"/>
        <s v="CLEAR CREEK CARE CENTER"/>
        <s v="PAVILION AT VILLA PUEBLO, THE"/>
        <s v="HOLLY HEIGHTS CARE CENTER"/>
        <s v="NORTH SHORE HEALTH &amp; REHAB FACILITY"/>
        <s v="GOOD SAMARITAN SOCIETY -- LOVELAND VILLAGE"/>
        <s v="GUNNISON VALLEY HEALTH SENIOR CARE CENTER"/>
        <s v="CHEYENNE MOUNTAIN CENTER"/>
        <s v="DEVONSHIRE ACRES"/>
        <s v="RIVERBEND HEALTH AND REHABILITATION CENTER"/>
        <s v="FORT COLLINS HEALTH CARE CENTER"/>
        <s v="ASPEN LIVING CENTER"/>
        <s v="BELMONT LODGE HEALTH CARE CENTER"/>
        <s v="SUNSET MANOR"/>
        <s v="WESTLAKE CARE COMMUNITY"/>
        <s v="TERRACE GARDENS HEALTHCARE CENTER"/>
        <s v="STERLING LIVING CENTER"/>
        <s v="CEDARWOOD HEALTH CARE CENTER"/>
        <s v="SUMMIT REHABILITATION AND CARE COMMUNITY"/>
        <s v="VALLEY VIEW VILLA"/>
        <s v="PROGRESSIVE CARE CENTER"/>
        <s v="LINCOLN HEALTH CARE CENTER"/>
        <s v="PEAKS CARE CENTER THE"/>
        <s v="REHABILITATION AND NURSING CENTER OF THE ROCKIES"/>
        <s v="SAN JUAN LIVING CENTER"/>
        <s v="AVAMERE TRANSITIONAL CARE AND REHAB-MALLEY"/>
        <s v="GARDENS, THE"/>
        <s v="CEDARS HEALTHCARE CENTER"/>
        <s v="CHERRELYN HEALTHCARE CENTER"/>
        <s v="PEARL STREET HEALTH AND REHABILITATION CENTER"/>
        <s v="WESTERN HILLS HEALTH CARE CENTER"/>
        <s v="FAIRACRES MANOR, INC."/>
        <s v="HEALTH CENTER AT FRANKLIN PARK"/>
        <s v="CANON LODGE CARE CENTER"/>
        <s v="BROADVIEW HEALTH AND REHABILITATION CENTER"/>
        <s v="COLUMBINE MANOR CARE CENTER"/>
        <s v="BERKLEY MANOR CARE CENTER"/>
        <s v="COLONIAL COLUMNS NURSING CENTER"/>
        <s v="LINDEN PLACE HEALTH AND REHABILITATION CENTER"/>
        <s v="MINNEQUA MEDICENTER"/>
        <s v="SOUTH VALLEY POST ACUTE REHABILITATION"/>
        <s v="UNIVERSITY PARK CARE CENTER"/>
        <s v="HALLMARK NURSING CENTER"/>
        <s v="HERITAGE PARK CARE CENTER"/>
        <s v="ELMS HAVEN CENTER"/>
        <s v="SAN LUIS CARE CENTER"/>
        <s v="AVAMERE TRANSITIONAL CARE AND REHABILITATION"/>
        <s v="PROMEDICA SKILLED NURSING AND REHABILITATION"/>
        <s v="FOUR CORNERS HEALTH CARE CENTER"/>
        <s v="GLENWOOD SPRINGS HEALTHCARE"/>
        <s v="SPRINGS VILLAGE CARE CENTER"/>
        <s v="WILLOW TREE CARE CENTER"/>
        <s v="SKYLINE RIDGE NURSING AND REHABILITATION CENTER"/>
        <s v="PAONIA CARE AND REHABILITATION CENTER"/>
        <s v="PARKMOOR VILLAGE HEALTHCARE CENTER"/>
        <s v="SUNNY VISTA LIVING CENTER"/>
        <s v="BRIARWOOD HEALTH CARE CENTER"/>
        <s v="GOLDEN PEAKS CENTER"/>
        <s v="BERTHOUD CARE AND REHABILITATION"/>
        <s v="GARDEN TERRACE ALZHEIMER'S CENTER OF EXCELLENCE"/>
        <s v="LIFE CARE CENTER OF PUEBLO"/>
        <s v="SIERRA REHABILITATION AND CARE COMMUNITY"/>
        <s v="NORTH STAR REHABILITATION AND CARE COMMUNITY"/>
        <s v="PELICAN POINTE HEALTH AND REHABILITATION CENTER"/>
        <s v="LIFE CARE CENTER OF LONGMONT"/>
        <s v="GRACE MANOR CARE CENTER"/>
        <s v="MONACO PARKWAY HEALTH AND REHABILITATION CENTER"/>
        <s v="LAMAR ESTATES, LLC"/>
        <s v="CAMBRIDGE CARE CENTER"/>
        <s v="HARMONY POINTE NURSING CENTER"/>
        <s v="REGENT PARK NURSING AND REHABILITATION"/>
        <s v="LIBERTY HEIGHTS"/>
        <s v="VALLEY INN, THE"/>
        <s v="MANTEY HEIGHTS REHABILITATION &amp; CARE CENTER"/>
        <s v="UPTOWN HEALTH CARE CENTER"/>
        <s v="ARVADA CARE AND REHABILITATION CENTER"/>
        <s v="JULIA TEMPLE HEALTHCARE CENTER"/>
        <s v="FRASIER MEADOWS HEALTH CARE CENTER"/>
        <s v="JUNIPER VILLAGE - THE SPEARLY CENTER"/>
        <s v="ARBOR VIEW"/>
        <s v="LARCHWOOD INNS"/>
        <s v="CRIPPLE CREEK CARE CENTER"/>
        <s v="CASEY'S POND SENIOR LIVING LTC"/>
        <s v="SUITES AT SOMEREN GLEN CARE CENTER, THE"/>
        <s v="HOLLY NURSING CARE CENTER"/>
        <s v="SHARMAR VILLAGE CARE CENTER, INC"/>
        <s v="LIFE CARE CENTER OF COLORADO SPRINGS"/>
        <s v="MONTAGE HILLS"/>
        <s v="PINE RIDGE EXTENDED CARE CENTER"/>
        <s v="VILLAGE CARE AND REHABILITATION CENTER, THE"/>
        <s v="LIFE CARE CENTER OF LITTLETON"/>
        <s v="BEAR CREEK SENIOR LIVING"/>
        <s v="MONTAGE RIDGE"/>
        <s v="RIVERDALE REHAB AND CARE COMMUNITY OF BRIGHTON"/>
        <s v="BROOMFIELD SKILLED NURSING AND REHABILITATION CTR"/>
        <s v="GRAND RIVER HEALTH CARE CENTER"/>
        <s v="BROOKDALE SKYLINE"/>
        <s v="VISTA VIEW CARE CENTER"/>
        <s v="SANDROCK RIDGE CARE AND REHAB"/>
        <s v="COLORADO STATE VETERANS NURSING HOME - RIFLE"/>
        <s v="CENTER AT CENTENNIAL, THE"/>
        <s v="COLORADO VETERANS COMMUNITY LIVING CTR AT HOMELAKE"/>
        <s v="ADVANCED HEALTH CARE OF AURORA"/>
        <s v="SUITES AT HOLLY CREEK CARE CENTER, THE"/>
        <s v="LIFE CARE CENTER OF STONEGATE"/>
        <s v="NEURORESTORATIVE COLORADO"/>
        <s v="SLOAN'S LAKE REHABILITATION CENTER"/>
        <s v="SUITES PARKER, THE"/>
        <s v="ADVANCED HEALTH CARE OF COLORADO SPRINGS"/>
        <s v="LAKEWOOD VILLA"/>
        <s v="COTTONWOOD INN REHAB AND EXTENDED CARE CENTER"/>
        <s v="GREEN HOUSE HOMES AT MIRASOL, THE"/>
        <s v="PROMEDICA TOTAL REHAB + (LAFAYETTE)"/>
        <s v="PIKES PEAK CENTER"/>
        <s v="CENTER AT NORTHRIDGE, LLC, THE"/>
        <s v="CASTLE PEAK SENIOR LIFE AND REHABILITATION"/>
        <s v="FLATIRONS HEALTH &amp; REHAB, LLC"/>
        <s v="CENTER AT ROCK CREEK, THE"/>
        <s v="CENTER AT PARK WEST LLC, THE"/>
        <s v="ACCEL AT LONGMONT"/>
        <s v="CENTER AT CENTERPLACE, LLC, THE"/>
        <s v="KATHERINE AND CHARLES HOVER GREEN HOUSES, INC"/>
        <s v="BROOKSIDE REHABILITATION AND WELLNESS"/>
        <s v="LITTLE SISTERS OF THE POOR - MULLEN HOME"/>
        <s v="GOOD SAMARITAN SOCIETY -- SIMLA"/>
        <s v="PARK FOREST CARE CENTER, INC."/>
        <s v="SEDGWICK COUNTY MEMORIAL NURSING HOME"/>
        <s v="SOUTHEAST COLORADO HOSPITAL LTC"/>
        <s v="SPANISH PEAKS VETERANS COMMUNITY LIVING CENTER"/>
        <s v="NAMASTE ALZHEIMER CENTER"/>
        <s v="WINDSOR HEALTH AND REHABILITATION CENTER, LLC"/>
        <s v="MONTOWESE HEALTH &amp; REHABILITATION CENTER"/>
        <s v="GLEN HILL CENTER"/>
        <s v="CAROLTON CHRONIC &amp; CONV HOSP,"/>
        <s v="APPLE REHAB FARMINGTON VALLEY"/>
        <s v="HEWITT HEALTH &amp; REHABILITATION CENTER, INC"/>
        <s v="SKYVIEW REHAB AND NURSING"/>
        <s v="AVERY NURSING HOME"/>
        <s v="MILFORD HEALTH CARE CENTER INC"/>
        <s v="APPLE REHAB SAYBROOK"/>
        <s v="FILOSA, FOR NURSING &amp; REHABILITATION"/>
        <s v="WESTVIEW NURSING CARE &amp; REHAB"/>
        <s v="NORWICH SUB-ACUTE AND NURSING"/>
        <s v="VILLA MARIA NURSING &amp; REHAB COMMUNITY, INC"/>
        <s v="APPLE REHAB MIDDLETOWN"/>
        <s v="HEBREW CENTER FOR HEALTH AND REHABILITATION"/>
        <s v="WITHERELL, NATHANIEL"/>
        <s v="BLOOMFIELD HEALTH CARE CENTER"/>
        <s v="APPLE REHAB GUILFORD"/>
        <s v="MIDDLEBURY CONVALESCENT HOME"/>
        <s v="VILLA AT STAMFORD, THE"/>
        <s v="NEW LONDON SUB-ACUTE AND NURSING"/>
        <s v="BISHOP WICKE HEALTH &amp; REHAB CT"/>
        <s v="APPLE REHAB WATERTOWN"/>
        <s v="PARKWAY PAVILION HEALTH AND REHABILITATION CENTER"/>
        <s v="HARBOR VILLAGE NORTH HEALTH AND REHABILITATION CEN"/>
        <s v="REGALCARE AT WEST HAVEN"/>
        <s v="GEER NURSING AND REHABILITATION"/>
        <s v="APPLE REHAB ROCKY HILL"/>
        <s v="GOLDEN HILL REHAB PAVILION"/>
        <s v="PORTLAND CARE &amp; REHAB CENTER,"/>
        <s v="MCLEAN HEALTH CENTER"/>
        <s v="PINES AT BRISTOL FOR NURSING &amp; REHABILITATION, THE"/>
        <s v="CHESHIRE REGIONAL REHAB CENTER"/>
        <s v="ARDEN HOUSE"/>
        <s v="LEDGECREST HEALTH CARE"/>
        <s v="COBALT LODGE HEALTH CARE &amp; REH"/>
        <s v="KIMBERLY HALL-SOUTH CENTER"/>
        <s v="GLENDALE CENTER"/>
        <s v="PARKVILLE CARE CENTER"/>
        <s v="TOUCHPOINTS AT FARMINGTON"/>
        <s v="WESTSIDE CARE CENTER"/>
        <s v="HARRINGTON COURT"/>
        <s v="RIVERSIDE HEALTH &amp; REHABILITAT"/>
        <s v="DOUGLAS MANOR"/>
        <s v="REGENCY HOUSE NURSING AND REHABILITATION CENTER"/>
        <s v="AUTUMN LAKE HEALTHCARE AT CROMWELL"/>
        <s v="TOUCHPOINTS AT BLOOMFIELD"/>
        <s v="ELIM PARK BAPTIST HOME, INC"/>
        <s v="TRINITY HILL CARE CENTER"/>
        <s v="GROTON REGENCY CENTER"/>
        <s v="MYSTIC HEALTHCARE &amp; REHABILITATION CENTER, LLC"/>
        <s v="ST JOSEPH'S RESIDENCE"/>
        <s v="WESTERN REHABILITATION CARE CENTER"/>
        <s v="GRIMES YNHCC"/>
        <s v="KIMBERLY HALL NORTH"/>
        <s v="WESTPORT REHABILITATION COMPLEX"/>
        <s v="WHITNEY CENTER"/>
        <s v="AUTUMN LAKE HEALTHCARE AT NEW BRITAIN"/>
        <s v="JEFFERSON HOUSE"/>
        <s v="MILLER MEMORIAL COMMUNITY"/>
        <s v="BRANFORD HILLS HEALTHCARE CTR"/>
        <s v="CHELSEA PLACE CARE CENTER"/>
        <s v="APPLE REHAB SHELTON LAKES"/>
        <s v="CALEB HITCHCOCK HEALTH CARE CE"/>
        <s v="PILGRIM MANOR"/>
        <s v="CHESTELM HEALTH CARE"/>
        <s v="COLONIAL HEALTH &amp; REHAB CENTER OF PLAINFIELD LLC"/>
        <s v="GLADEVIEW HEALTH CARE CENTER"/>
        <s v="TOUCHPOINTS AT MANCHESTER"/>
        <s v="GLASTONBURY HEALTH CARE CENTER"/>
        <s v="POMPERAUG WOODS HEALTH CENTER"/>
        <s v="LITCHFIELD WOODS HEALTH CARE CENTER"/>
        <s v="ARK HEALTHCARE &amp; REHABILITATION (ST. CAMILLUS)"/>
        <s v="ST JOSEPHS LIVING CENTER"/>
        <s v="ESSEX MEADOWS HEALTH CENTER"/>
        <s v="CAMBRIDGE HEALTH AND REHABILITATION CENTER"/>
        <s v="BAYVIEW HEALTH CARE"/>
        <s v="MARY WADE HOME, INC"/>
        <s v="EVERGREEN HEALTH CARE CENTER"/>
        <s v="WATROUS NURSING CENTER"/>
        <s v="LUDLOWE CENTER FOR HEALTH &amp; REHABILITATION, LLC"/>
        <s v="VALERIE MANOR"/>
        <s v="MANCHESTER MANOR"/>
        <s v="VERNON MANOR HEALTH CARE CENTER"/>
        <s v="BEECHWOOD"/>
        <s v="SOUTHINGTON CARE CENTER"/>
        <s v="SILVER SPRINGS CARE CENTER"/>
        <s v="ARK HEALTHCARE &amp; REHABILITATION AT GOVERNOR’S HOUSE"/>
        <s v="LORD CHAMBERLAIN NURSING &amp; REHABILITATION CENTER"/>
        <s v="PENDLETON HEALTH &amp; REHABILITATION CENTER"/>
        <s v="JEROME HOME"/>
        <s v="APPLE REHAB COCCOMO"/>
        <s v="SUFFIELD HOUSE, THE"/>
        <s v="JEWISH SENIOR SERVICES"/>
        <s v="SAINT JOHN PAUL I I CENTER"/>
        <s v="NEWTOWN REHABILITATION &amp; HEALTH CARE CENTER"/>
        <s v="NOTRE DAME CONVALESCENT HOME I"/>
        <s v="FRESH RIVER HEALTHCARE"/>
        <s v="WAVENY CARE CENTER"/>
        <s v="EVERGREEN WOODS"/>
        <s v="CURTIS HOME ST ELIZABETH CENTER"/>
        <s v="MEADOWBROOK OF GRANBY"/>
        <s v="GARDNER HEIGHTS HEALTH CARE CENTER, INC"/>
        <s v="CHESHIRE HOUSE HEALTH CARE FACILITY"/>
        <s v="MONSIGNOR BOJNOWSKI MANOR"/>
        <s v="WATER'S EDGE CENTER FOR HEALTH &amp; REHAB"/>
        <s v="WOODLAKE AT TOLLAND REHABILITATION &amp; NURSING CENTER"/>
        <s v="SEABURY"/>
        <s v="SHADY KNOLL"/>
        <s v="AUTUMN LAKE HEALTHCARE AT NORWALK"/>
        <s v="BEACON BROOK HEALTH CENTER"/>
        <s v="LONG RIDGE POST-ACUTE CARE"/>
        <s v="CHERRY BROOK HEALTH CARE CENTER"/>
        <s v="BETHEL HEALTH CARE CENTER"/>
        <s v="MANSFIELD CENTER FOR NURSING AND REHABILITATION"/>
        <s v="APPLE REHAB WEST HAVEN"/>
        <s v="MAEFAIR HEALTH CARE CENTER"/>
        <s v="AARON MANOR NURSING &amp; REHABILITATION"/>
        <s v="LORD CHAMBERLAIN MANOR"/>
        <s v="NORTHBRIDGE HEALTH CARE CENTER"/>
        <s v="HANCOCK HALL"/>
        <s v="COUNTRYSIDE MANOR OF BRISTOL"/>
        <s v="CANDLEWOOD VALLEY HEALTH &amp; REHABILITATION CENTER"/>
        <s v="AUTUMN LAKE HEALTHCARE AT BUCKS HILL"/>
        <s v="AMBERWOODS OF FARMINGTON"/>
        <s v="SUMMIT AT PLANTSVILLE, THE"/>
        <s v="EDGEHILL HEALTH CENTER"/>
        <s v="VANDERMAN PLACE"/>
        <s v="MEADOW RIDGE"/>
        <s v="TWIN MAPLES HEALTHCARE, INC"/>
        <s v="ORCHARD GROVE SPECIALTY CARE CENTER, LLC"/>
        <s v="BRADLEY HOME &amp; PAVILLION, THE"/>
        <s v="SPRINGS AT WATERMARK 3030 PARK, THE"/>
        <s v="SPRINGS AT WATERMARK EAST HILL, THE"/>
        <s v="60 WEST"/>
        <s v="WASHINGTON CTR FOR AGING SVCS"/>
        <s v="SERENITY REHABILITATION AND HEALTH CENTER LLC"/>
        <s v="DEANWOOD REHABILITATION AND WELLNESS CENTER"/>
        <s v="STODDARD BAPTIST NURSING HOME"/>
        <s v="CAPITOL CITY REHAB AND HEALTHCARE CENTER"/>
        <s v="BRIDGEPOINT SUBACUTE AND REHAB NATIONAL HARBOR"/>
        <s v="LISNER LOUISE DICKSON HURTHOME"/>
        <s v="KNOLLWOOD HSC"/>
        <s v="BRIDGEPOINT SUB-ACUTE AND REHAB CAPITOL HILL"/>
        <s v="INGLESIDE AT ROCK CREEK"/>
        <s v="SIBLEY MEM HOSP RENAISSANCE"/>
        <s v="INSPIRE REHABILITATION AND HEALTH CENTER LLC"/>
        <s v="ASCENSION LIVING CARROLL MANOR"/>
        <s v="UNIQUE REHABILITATION AND HEALTH CENTER LLC"/>
        <s v="FOREST HILLS OF DC"/>
        <s v="THE HSC PEDIATRIC SKILLED NURSING FACILITY"/>
        <s v="JEANNE JUGAN RESIDENCE"/>
        <s v="KENTMERE REHABILITATION AND HEALTHCARE CENTER"/>
        <s v="PARKVIEW NURSING"/>
        <s v="WILLOWBROOKE COURT AT COUNTRY HOUSE"/>
        <s v="SPRINGS REHABILITATION AT BRANDYWINE"/>
        <s v="REGAL HEIGHTS HEALTHCARE &amp; REHAB CENTER"/>
        <s v="WILLOWBROOKE COURT SKILLED CENTER AT MANOR HOUSE"/>
        <s v="MILFORD CENTER"/>
        <s v="REGENCY HEALTHCARE &amp; REHAB CENTER"/>
        <s v="COMPLETE CARE AT HILLSIDE LLC"/>
        <s v="SEAFORD CENTER"/>
        <s v="WILLOWBROOKE COURT AT COKESBURY VILLAGE"/>
        <s v="COURTLAND MANOR"/>
        <s v="PINNACLE REHABILITATION &amp; HEALTH CENTER"/>
        <s v="MILLCROFT"/>
        <s v="CHURCHMAN VILLAGE"/>
        <s v="STONEGATES"/>
        <s v="COMPLETE CARE AT SILVER LAKE LLC"/>
        <s v="MANORCARE HEALTH SERVICES - WILMINGTON"/>
        <s v="HARRISON SENIOR LIVING OF GEORGETOWN, LLC"/>
        <s v="SHIPLEY MANOR"/>
        <s v="MANORCARE HEALTH SERVICES - PIKE CREEK"/>
        <s v="DELAWARE HOSPITAL F/T CHRONICALLY ILL (DHCI)"/>
        <s v="ATLANTIC SHORES REHABILITATION &amp; HEALTH CENTER"/>
        <s v="NEW CASTLE HEALTH AND REHABILITATION CENTER"/>
        <s v="LOFLAND PARK CENTER"/>
        <s v="DELMAR NURSING &amp; REHABILITATION CENTER"/>
        <s v="COMPLETE CARE AT BRACKENVILLE LLC"/>
        <s v="KUTZ REHABILITATION AND NURSING"/>
        <s v="GILPIN HALL"/>
        <s v="CADIA REHABILITATION CAPITOL"/>
        <s v="CADIA REHABILITATION BROADMEADOW"/>
        <s v="DELAWARE VETERANS HOME"/>
        <s v="CADIA REHABILITATION RENAISSANCE"/>
        <s v="THE MOORINGS AT LEWES"/>
        <s v="CADIA REHABILITATION PIKE CREEK"/>
        <s v="WESTON SENIOR LIVING CENTER AT HIGHFIELD"/>
        <s v="CENTER AT EDEN HILL, LLC"/>
        <s v="POLARIS HEALTHCARE AND REHABILITATION CENTER"/>
        <s v="EXCEPTIONAL CARE FOR CHILDREN"/>
        <s v="NEWARK MANOR NURSING HOME"/>
        <s v="LAKE EUSTIS HEALTH AND REHABILITATION CENTER"/>
        <s v="ORCHID COVE AT DAYTONA"/>
        <s v="ARCH PLAZA NURSING &amp; REHABILITATION CENTER"/>
        <s v="GOLFCREST HEALTHCARE CENTER"/>
        <s v="PALMS OF SEBRING, THE"/>
        <s v="SHORE ACRES CARE CENTER"/>
        <s v="BROWARD NURSING &amp; REHABILITATION CENTER"/>
        <s v="MORTON PLANT REHABILITATION CENTER"/>
        <s v="LAKESIDE OAKS CARE CENTER"/>
        <s v="PINECREST REHABILITATION CENTER"/>
        <s v="SARASOTA HEALTH AND REHABILITATION CENTER"/>
        <s v="GREENBRIAR REHABILITATION AND NURSING CENTER"/>
        <s v="PLANTATION NURSING &amp; REHABILITATION CENTER"/>
        <s v="WINTER HAVEN HEALTH AND REHABILITATION CENTER"/>
        <s v="HERITAGE HEALTHCARE &amp; REHABILITATION CENTER"/>
        <s v="CRESTVIEW REHABILITATION CENTER, LLC"/>
        <s v="THE LODGE HEALTH AND REHABILITATION CENTER"/>
        <s v="WAVE CREST HEALTH AND REHABILITATION CENTER"/>
        <s v="W FRANK WELLS NURSING HOME"/>
        <s v="SANDS AT SOUTH BEACH CARE CENTER, THE"/>
        <s v="OAK MANOR HEALTHCARE &amp; REHABILITATION CENTER"/>
        <s v="ORCHID COVE AT ROCKLEDGE"/>
        <s v="ROCKLEDGE HEALTH AND REHABILITATION CENTER"/>
        <s v="JACKSON MEMORIAL PERDUE MEDICAL CENTER"/>
        <s v="UNIVERSITY EAST REHABILITATION CENTER"/>
        <s v="EMERALD COAST CENTER"/>
        <s v="GROVES CENTER"/>
        <s v="BOCA CIEGA CENTER"/>
        <s v="TARPON BAYOU CENTER"/>
        <s v="EDEN SPRINGS NURSING AND REHAB CENTER"/>
        <s v="LAKELAND HILLS CENTER"/>
        <s v="SIGNATURE HEALTHCARE OF JACKSONVILLE"/>
        <s v="LIFE CARE CENTER OF MELBOURNE"/>
        <s v="EGRET COVE CENTER"/>
        <s v="BROOKSVILLE HEALTHCARE CENTER"/>
        <s v="FT LAUDERDALE HEALTH &amp; REHABILITATION CENTER"/>
        <s v="TERRACE AT HOBE SOUND, THE"/>
        <s v="OAK HAVEN REHAB AND NURSING CENTER"/>
        <s v="ST AUGUSTINE HEALTH AND REHABILITATION CENTER"/>
        <s v="CRYSTAL RIVER HEALTH AND REHABILITATION CENTER"/>
        <s v="ORCHID COVE AT DADE CITY"/>
        <s v="OCALA HEALTH AND REHABILITATION CENTER"/>
        <s v="OAKS OF CLEARWATER, THE"/>
        <s v="CANTERBURY TOWERS INC"/>
        <s v="SANTA ROSA CENTER FOR REHABILITATION AND HEALING"/>
        <s v="AVANTE AT MT DORA, INC"/>
        <s v="REHAB &amp; HEALTHCARE CENTER OF CAPE CORAL"/>
        <s v="AVALON HEALTHCARE CENTER"/>
        <s v="CONCORDIA VILLAGE OF TAMPA"/>
        <s v="ADVENTHEALTH CARE CENTER APOPKA SOUTH"/>
        <s v="WILLOWBROOKE COURT AT ST ANDREWS ESTATES"/>
        <s v="TAMARAC REHABILITATION AND HEALTH CENTER"/>
        <s v="HARDEE MANOR HEALTHCARE CENTER"/>
        <s v="LIFE CARE CENTER OF ALTAMONTE SPRINGS"/>
        <s v="ST JOHNS NURSING CENTER"/>
        <s v="ORCHID COVE AT CLEARWATER"/>
        <s v="ORCHID COVE AT LONGWOOD"/>
        <s v="ST MARK VILLAGE"/>
        <s v="SIGNATURE HEALTHCARE OF ORANGE PARK"/>
        <s v="ORCHID COVE AT PALM HARBOR"/>
        <s v="WESTWOOD NURSING AND REHABILITATION CENTER"/>
        <s v="TIERRA PINES CENTER"/>
        <s v="AYERS HEALTH AND REHABILITATION CENTER"/>
        <s v="TREASURE ISLE CARE CENTER"/>
        <s v="GOLFVIEW HEALTHCARE CENTER"/>
        <s v="HERON POINTE HEALTH AND REHABILITATION"/>
        <s v="HABANA HEALTH CARE CENTER"/>
        <s v="LOURDES-NOREEN MCKEEN RESIDENCE FOR GERIATRIC CARE"/>
        <s v="MANORCARE NURSING AND REHABILITATION CENTER"/>
        <s v="RIVERSIDE CARE CENTER"/>
        <s v="HERITAGE HEALTHCARE CENTER AT TALLAHASSEE"/>
        <s v="PLAZA HEALTH AND REHAB"/>
        <s v="GULF SHORES CARE CENTER"/>
        <s v="COLONIAL LAKES HEALTH CARE"/>
        <s v="SUNRISE HEALTH &amp; REHABILITATION CENTER"/>
        <s v="BAY BREEZE HEALTH AND REHABILITATION CENTER"/>
        <s v="WILLOWBROOKE COURT AT AZALEA TRACE"/>
        <s v="UNIVERSITY HILLS HEALTH AND REHABILITATION"/>
        <s v="ENGLEWOOD HEALTHCARE AND REHAB"/>
        <s v="MANORCARE HEALTH SERVICES SARASOTA"/>
        <s v="ORCHID COVE AT LAKE PLACID"/>
        <s v="COURTENAY SPRINGS VILLAGE"/>
        <s v="ANCHOR CARE AND REHAB CENTER"/>
        <s v="WILLISTON CARE CENTER"/>
        <s v="FERNANDINA BEACH REHABILITATION AND NURSING CENTER"/>
        <s v="PARKS HEALTHCARE AND REHABILITATION CENTER"/>
        <s v="VILLAGE ON THE ISLE"/>
        <s v="CONSULATE HEALTH CARE OF VERO BEACH"/>
        <s v="ROSEWOOD HEALTH AND REHABILITATION CENTER"/>
        <s v="CONSULATE HEALTH CARE OF LAKELAND"/>
        <s v="GATEWAY CARE CENTER"/>
        <s v="ROYAL PALM BEACH HEALTH AND REHABILITATION CENTER"/>
        <s v="ORCHID COVE AT VENICE"/>
        <s v="SUSANNA WESLEY HEALTH CENTER"/>
        <s v="UNITY HEALTH AND REHABILITATION CENTER"/>
        <s v="NSPIRE HEALTHCARE PLANTATION"/>
        <s v="MANATEE SPRINGS REHABILITATION AND NURSING CENTER"/>
        <s v="SOLARIS HEALTHCARE BAYONET POINT"/>
        <s v="MOULTRIE CREEK NURSING AND REHAB CENTER"/>
        <s v="SIGNATURE HEALTHCARE OF BROOKWOOD GARDENS"/>
        <s v="PALM GARDEN OF OCALA"/>
        <s v="CENTRE POINTE HEALTH AND REHAB CENTER"/>
        <s v="COASTAL HEALTH AND REHABILITATION CENTER"/>
        <s v="PALM GARDEN OF WINTER HAVEN"/>
        <s v="SPRINGS AT LAKE POINTE WOODS"/>
        <s v="WINDSOR WOODS REHAB AND HEALTHCARE CENTER"/>
        <s v="PALMETTO CARE CENTER"/>
        <s v="CARLTON SHORES HEALTH AND REHABILITATION CENTER"/>
        <s v="COUNTRYSIDE REHAB AND HEALTHCARE CENTER"/>
        <s v="PALM GARDEN OF PORT SAINT LUCIE"/>
        <s v="GRAND BOULEVARD HEALTH AND REHABILITATION CENTER"/>
        <s v="HAWTHORNE CENTER FOR REHABILITATION AND HEALING OF"/>
        <s v="RIVIERA PALMS REHABILITATION CENTER"/>
        <s v="COVENANT VILLAGE CARE CENTER"/>
        <s v="DEERFIELD BEACH HEALTH AND REHABILITATION CENTER"/>
        <s v="CHAUTAUQUA REHABILITATION AND NURSING CENTER"/>
        <s v="VICAR'S LANDING NURSING HOME"/>
        <s v="CYPRESS CARE CENTER"/>
        <s v="BAYSHORE POINTE NURSING AND REHAB CENTER"/>
        <s v="GOOD SAMARITAN SOCIETY-DAYTONA"/>
        <s v="DIAMOND RIDGE HEALTH AND REHABILITATION CENTER"/>
        <s v="OASIS HEALTH AND REHABILITATION CENTER"/>
        <s v=", THE"/>
        <s v="OAKTREE HEALTHCARE"/>
        <s v="PALM GARDEN OF JACKSONVILLE"/>
        <s v="ORCHID COVE AT LABELLE"/>
        <s v="MENORAH HOUSE"/>
        <s v="HIGHLAND PINES REHABILITATION CENTER"/>
        <s v="FORUM AT DEER CREEK"/>
        <s v="HEARTLAND HEALTH CARE CENTER ORANGE PARK"/>
        <s v="NORTHDALE REHABILITATION CENTER"/>
        <s v="LAKE HARRIS HEALTH CENTER"/>
        <s v="ALHAMBRA HEALTH AND REHABILITATION CENTER"/>
        <s v="ALPINE HEALTH AND REHABILITATION CENTER"/>
        <s v="HAMPTON COURT NURSING AND REHABILITATION CENTER"/>
        <s v="TIMBERRIDGE NURSING &amp; REHABILITATION CENTER"/>
        <s v="CENTRAL PARK HEALTHCARE AND REHABILITATION CENTER"/>
        <s v="MAYFLOWER HEALTHCARE CENTER"/>
        <s v="HOME ASSOCIATION, THE"/>
        <s v="CHIPOLA HEALTH AND REHABILITATION CENTER"/>
        <s v="THE CEDAR AT MEASE LIFE"/>
        <s v="ORANGE CITY NURSING AND REHAB CENTER"/>
        <s v="MACCLENNY NURSING AND REHAB CENTER"/>
        <s v="SOLARIS HEALTHCARE IMPERIAL"/>
        <s v="ABBEY REHABILITATION AND NURSING CENTER"/>
        <s v="HEARTLAND HEALTH CARE CENTER BOYNTON BEACH"/>
        <s v="WESTMINSTER TOWERS"/>
        <s v="STRATFORD COURT OF PALM HARBOR"/>
        <s v="SUNSET LAKE HEALTH AND REHABILITATION CENTER"/>
        <s v="HEARTLAND HEALTH CARE CENTER PROSPERITY OAKS"/>
        <s v="TRI-COUNTY NURSING HOME"/>
        <s v="PORT ORANGE NURSING AND REHAB CENTER"/>
        <s v="HEALTHPARK CARE CENTER"/>
        <s v="ADVENTHEALTH CARE CENTER APOPKA NORTH"/>
        <s v="ADVENTHEALTH CARE CENTER ORLANDO EAST"/>
        <s v="THE GARDENS AT DEPUGH"/>
        <s v="CONSULATE HEALTH CARE OF BAYONET POINT"/>
        <s v="SOLARIS SENIOR LIVING NORTH NAPLES"/>
        <s v="DELANEY PARK HEALTH AND REHABILITATION CENTER"/>
        <s v="ROYAL OAKS NURSING AND REHAB CENTER"/>
        <s v="CORAL BAY HEALTHCARE AND REHABILITATION"/>
        <s v="EDGEWATER AT WATERMAN VILLAGE"/>
        <s v="JOSEPH L MORSE HEALTH CENTER INC THE"/>
        <s v="HIALEAH NURSING AND REHABILITATION CENTER"/>
        <s v="SUNRISE CITY POST-ACUTE AND REHABILITATION CENTER"/>
        <s v="WINDSOR CARE &amp; REHAB, LLC"/>
        <s v="MADISON HEALTH AND REHABILITATION CENTER"/>
        <s v="SAMANTHA WILSON CARE CENTER"/>
        <s v="PLYMOUTH HARBOR INCORPORATED"/>
        <s v="UNIVERSITY CROSSING"/>
        <s v="CROSSWINDS HEALTH AND REHABILITATION CENTER"/>
        <s v="SUWANNEE VALLEY NURSING CENTER"/>
        <s v="FINNISH-AMERICAN VILLAGE"/>
        <s v="CROSSINGS, THE"/>
        <s v="WRIGHTS HEALTHCARE AND REHABILITATION CENTER"/>
        <s v="BARRINGTON TERRACE OF BOYNTON BEACH"/>
        <s v="STRATFORD COURT OF BOCA RATON"/>
        <s v="PREMIER PLACE AT THE GLENVIEW"/>
        <s v="CITRUS HEALTH AND REHABILITATION CENTER"/>
        <s v="SOLARIS HEALTHCARE CHARLOTTE HARBOR"/>
        <s v="CENTURY CENTER FOR REHABILITATION AND HEALING"/>
        <s v="CONSULATE HEALTH CARE OF MELBOURNE"/>
        <s v="DESTIN HEALTHCARE AND REHABILITATION CENTER"/>
        <s v="SAVANNAH COVE OF THE PALM BEACHES"/>
        <s v="PINELLAS POINT NURSING AND REHAB CENTER"/>
        <s v="WINKLER COURT"/>
        <s v="EXCEL CARE CENTER"/>
        <s v="ATLANTIC SHORES NURSING AND REHAB CENTER"/>
        <s v="FLORIDA HOSPITAL NORTH PINELLAS"/>
        <s v="CONSULATE HEALTH CARE OF JACKSONVILLE"/>
        <s v="WESTMINSTER COMMUNITIES OF BRADENTON WESTMINSTER"/>
        <s v="WESTMINSTER SUNCOAST"/>
        <s v="FOUNTAINS REHABILITATION AT MILL COVE"/>
        <s v="GOOD SAMARITAN SOCIETY-FLORIDA LUTHERAN"/>
        <s v="FLORIDA PRESBYTERIAN HOMES INC"/>
        <s v="BRANDON HEALTH AND REHABILITATION CENTER"/>
        <s v="GRAND OAKS HEALTH AND REHABILITATION CENTER"/>
        <s v="ADVINIA CARE AT VENICE"/>
        <s v="LAFAYETTE NURSING AND REHABILITATION CENTER"/>
        <s v="SIGNATURE HEALTHCARE AT THE COURTYARD"/>
        <s v="MARTIN NURSING AND REHABILITATION"/>
        <s v="GULF SHORE CARE CENTER"/>
        <s v="SOLARIS HEALTHCARE COCONUT CREEK"/>
        <s v="LAKESIDE NURSING AND REHABILITATION CENTER"/>
        <s v="CONSULATE HEALTH CARE OF SARASOTA"/>
        <s v="PALMS REHABILITATION AND HEALTHCARE CENTER, THE"/>
        <s v="ADVENTHEALTH CARE CENTER ZEPHYRHILL NORTH"/>
        <s v="HUNTERS CREEK NURSING AND REHAB CENTER"/>
        <s v="EVANS HEALTH CARE"/>
        <s v="WEDGEWOOD HEALTHCARE CENTER"/>
        <s v="MANORCARE HEALTH SERVICES"/>
        <s v="LIFE CARE CENTER OF PORT SAINT LUCIE"/>
        <s v="ST. ANDREW POST-ACUTE REHABILITATION CENTER"/>
        <s v="BROOKDALE PALMER RANCH SNF"/>
        <s v="LIFE CARE CENTER OF SARASOTA"/>
        <s v="VICTORIA NURSING &amp; REHABILITATION CENTER, INC."/>
        <s v="GROVE HEALTH &amp; REHABILITATION CENTER, THE"/>
        <s v="ALEXANDER &quot;SANDY&quot; NININGER STATE VETERANS NURSING"/>
        <s v="FREEDOM SQUARE HEALTH CARE CENTER"/>
        <s v="TERRACE HEALTH &amp; REHABILITATION CENTER"/>
        <s v="LIFE CARE CENTER OF INVERRARY"/>
        <s v="PRUITTHEALTH - SANTA ROSA"/>
        <s v="LUTHERAN HAVEN NURSING HOME"/>
        <s v="LIFE CARE CENTER OF ESTERO"/>
        <s v="ISLE HEALTH &amp; REHABILITATION CENTER"/>
        <s v="VI AT AVENTURA"/>
        <s v="MOOSEHAVEN"/>
        <s v="TRINITY REGIONAL REHAB CENTER"/>
        <s v="CLUB HEALTH AND REHABILITATION CENTER AT THE VILLA"/>
        <s v="FLORIDA BAPTIST RETIREMENT CENTER"/>
        <s v="UNIVERSITY PLAZA REHABILITATION AND NURSING CENTER"/>
        <s v="STEWARD SEBASTIAN RIVER MEDICAL CENTER"/>
        <s v="SARASOTA POINT REHABILITATION CENTER"/>
        <s v="RENAISSANCE AT THE TERRACES"/>
        <s v="THE ARLINGTON OF NAPLES, INC,"/>
        <s v="TAMPA LAKES HEALTH AND REHABILITATION CENTER"/>
        <s v="BARDMOOR OAKS HEALTHCARE AND REHABILITATION CENTE"/>
        <s v="VIERA DEL MAR HEALTH AND REHABILITATION CENTER"/>
        <s v="ADVENTHEALTH CARE CENTER CELEBRATION"/>
        <s v="GOLDEN GLADES NURSING AND REHABILITATION CENTER"/>
        <s v="SOUTH DADE NURSING AND REHABILITATION CENTER"/>
        <s v="THE PRESERVE"/>
        <s v="CHATHAM GLEN HEALTHCARE AND REHABILITATION CENTER"/>
        <s v="PRUITTHEALTH - SOUTHWOOD"/>
        <s v="RIVER CITY REHAB CENTER"/>
        <s v="SIGNATURE HEALTHCARE OF MIDDLEBURG REHABILITATION"/>
        <s v="BLUE HERON HEALTH AND REHABILITATION"/>
        <s v="PARK PLACE NURSING FACILITY"/>
        <s v="BELL MINOR HOME, THE"/>
        <s v="WILLIAM BREMAN JEWISH HOME, THE"/>
        <s v="AZALEA HEALTH AND REHABILITATION CENTER"/>
        <s v="HABERSHAM HOME"/>
        <s v="NHC HEALTHCARE ROSSVILLE"/>
        <s v="NURSE CARE OF BUCKHEAD"/>
        <s v="ABERCORN REHABILITATION CENTER"/>
        <s v="NEWNAN HEALTH AND REHABILITATION"/>
        <s v="RIVERDALE CENTER FOR NURSING AND HEALING"/>
        <s v="ANDERSON MILL HEALTH AND REHABILITATION CENTER"/>
        <s v="KENTWOOD NURSING FACILITY"/>
        <s v="AMARA HEALTHCARE &amp; REHAB"/>
        <s v="SIGNATURE HEALTHCARE OF MARIETTA"/>
        <s v="APPLING NURSING AND REHABILITATION PAVILION"/>
        <s v="CALHOUN NURSING HOME"/>
        <s v="HARBORVIEW SATILLA"/>
        <s v="DUNWOODY HEALTH AND REHABILITATION CENTER"/>
        <s v="JOE-ANNE BURGIN HEALTH AND REHABILITATION"/>
        <s v="DOUGLASVILLE NURSING AND REHABILITATION CENTER"/>
        <s v="A.G. RHODES HOME, INC, THE"/>
        <s v="CHATSWORTH HEALTH CARE CENTER"/>
        <s v="CHULIO HILLS HEALTH AND REHAB"/>
        <s v="PRUITTHEALTH - MACON"/>
        <s v="PLACE AT DEANS BRIDGE, THE"/>
        <s v="STEVENS PARK HEALTH AND REHABILITATION"/>
        <s v="ZEBULON PARK HEALTH AND REHABILITATION"/>
        <s v="FAIRBURN HEALTH CARE CENTER"/>
        <s v="PLACE AT MARTINEZ, THE"/>
        <s v="PRUITTHEALTH - BROOKHAVEN"/>
        <s v="FIFTH AVENUE HEALTH CARE"/>
        <s v="BRIARWOOD HEALTH AND REHABILITATION CENTER"/>
        <s v="BAINBRIDGE HEALTH AND REHAB"/>
        <s v="WILLOWWOOD HEALTHCARE AND REHABILITATION"/>
        <s v="PRUITTHEALTH - AUGUSTA"/>
        <s v="UNIVERSITY EXTENDED CARE/WESTW"/>
        <s v="MIONA GERIATRIC &amp; DEMENTIA CENTER"/>
        <s v="BERRIEN NURSING CENTER"/>
        <s v="PRUITTHEALTH - TOCCOA"/>
        <s v="ETOWAH LANDING"/>
        <s v="MUSCOGEE MANOR &amp; REHABILITATION CTR"/>
        <s v="LAGRANGE HEALTH AND REHAB"/>
        <s v="DUBLINAIR HEALTH &amp; REHAB"/>
        <s v="OCONEE HEALTH AND REHABILITATION"/>
        <s v="BRENTWOOD HEALTH AND REHABILITATION"/>
        <s v="ROME HEALTH AND REHABILITATION CENTER"/>
        <s v="THOMSON HEALTH AND REHABILITATION"/>
        <s v="CARROLLTON NURSING &amp; REHAB CTR"/>
        <s v="WOOD DALE HEALTH AND REHABILITATION"/>
        <s v="RIVERSIDE HEALTH CARE CENTER"/>
        <s v="SOUTHLAND HEALTHCARE AND REHAB CENTER"/>
        <s v="OAKS - CARROLLTON SKILLED NURSING, THE"/>
        <s v="PRUITTHEALTH - CRESTWOOD, LLC"/>
        <s v="OXLEY PARK HEALTH AND REHABILITATION"/>
        <s v="QUIET OAKS HEALTH CARE CENTER"/>
        <s v="PROVIDENCE OF SPARTA HEALTH AND REHAB"/>
        <s v="PRUITTHEALTH - SPRING VALLEY"/>
        <s v="QUINTON MEM HC &amp; REHAB CENTER"/>
        <s v="LUMBER CITY NURSING &amp; REHABILITATION CENTER"/>
        <s v="WRIGHTSVILLE MANOR HEALTH AND REHAB"/>
        <s v="PRUITTHEALTH - FORT OGLETHORPE"/>
        <s v="PLEASANT VIEW NURSING CENTER"/>
        <s v="TIFTON HEALTH AND REHABILITATION CENTER"/>
        <s v="WOODSTOCK NURSING &amp; REHAB CTR"/>
        <s v="ROSWELL NURSING &amp; REHAB CENTER"/>
        <s v="CHESTNUT RIDGE NSG &amp; REHAB CTR"/>
        <s v="LAKE CROSSING HEALTH CENTER"/>
        <s v="OAKVIEW HEALTH AND REHABILITATION"/>
        <s v="SUMMERHILL ELDERLIVING HOME &amp; CARE"/>
        <s v="HARALSON NSG &amp; REHAB CENTER"/>
        <s v="PINE KNOLL NURSING &amp; REHAB CTR"/>
        <s v="HERITAGE INN OF BARNESVILLE HEALTH AND REHAB"/>
        <s v="PRUITTHEALTH - TOOMSBORO"/>
        <s v="SOUTHLAND HEALTH AND REHABILITATION"/>
        <s v="TOWNSEND PARK HEALTH AND REHABILITATION"/>
        <s v="WESTBURY CENTER OF MCDONOUGH FOR NURSING &amp; HEALING"/>
        <s v="AUTUMN LANE HEALTH AND REHABILITATION"/>
        <s v="UNIVERSITY NURSING &amp; REHAB CTR"/>
        <s v="PRUITTHEALTH - BLUE RIDGE"/>
        <s v="HEART OF GEORGIA NURSING HOME"/>
        <s v="TRADITIONS HEALTH AND REHABILITATION"/>
        <s v="BRYANT HEALTH AND REHABILITATION CENTER"/>
        <s v="NEW HORIZONS LIMESTONE"/>
        <s v="GREENE POINT HEALTH AND REHABILITATION"/>
        <s v="PRESBYTERIAN VILLAGE"/>
        <s v="PRUITTHEALTH - ASHBURN"/>
        <s v="PRESBYTERIAN HOME, QUITMAN, IN"/>
        <s v="GRANDVIEW HEALTH CARE CENTER"/>
        <s v="JESUP HEALTH AND REHAB"/>
        <s v="PRUITTHEALTH - FAIRBURN"/>
        <s v="TAYLOR COUNTY HEALTH AND REHABILITATION"/>
        <s v="TWIN OAKS CONVALESCENT CENTER"/>
        <s v="PRUITTHEALTH - LILBURN"/>
        <s v="SEARS MANOR NURSING HOME"/>
        <s v="A.G. RHODES HOME, INC - COBB"/>
        <s v="ORCHARD HEALTH AND REHABILITATION"/>
        <s v="ROBERTA HEALTH AND REHAB"/>
        <s v="THE PAVILION AT BRANDON WILDE"/>
        <s v="AVALON HEALTH AND REHABILITATION"/>
        <s v="PRUITTHEALTH - VIRGINIA PARK"/>
        <s v="SOCIAL CIRCLE NSG &amp; REHAB CTR"/>
        <s v="PRUITTHEALTH - SWAINSBORO"/>
        <s v="WINDER HEALTH CARE &amp; REHAB CTR"/>
        <s v="RENAISSANCE CENTER FOR NURSING AND HEALING"/>
        <s v="CROSSVIEW CARE CENTER"/>
        <s v="JONESBORO NURSING AND REHABILITATION CENTER"/>
        <s v="PRUITTHEALTH - SEASIDE"/>
        <s v="CUMMING NURSING CENTER"/>
        <s v="MAGNOLIA MANOR OF MIDWAY"/>
        <s v="GRACEMORE NURSING AND REHAB"/>
        <s v="BONTERRA TRANSITIONAL CARE &amp; REHABILITATION"/>
        <s v="GATEWAY HEALTH AND REHAB"/>
        <s v="WESTBURY CENTER OF JACKSON FOR NURSING AND HEALING"/>
        <s v="ROSEMONT AT STONE MOUNTAIN"/>
        <s v="RIVER TOWNE CENTER"/>
        <s v="TATTNALL HEALTHCARE CENTER"/>
        <s v="OAK VIEW HOME, INC"/>
        <s v="ALTAMAHA HEALTHCARE CENTER"/>
        <s v="GREEN ACRES HEALTH AND REHABILITATION"/>
        <s v="HEALTHCARE AT COLLEGE PARK, LLC"/>
        <s v="AUTUMN BREEZE HEALTH AND REHAB"/>
        <s v="GORDON HEALTH AND REHABILITATION"/>
        <s v="PINEWOOD MANOR NURSING HOME &amp; REHABILITATION CNTR"/>
        <s v="BUCHANAN HEALTHCARE CENTER"/>
        <s v="PRUITTHEALTH - COVINGTON"/>
        <s v="BAYVIEW NURSING HOME"/>
        <s v="TUCKER WELLNESS AND REHABILITATION CENTER"/>
        <s v="HERITAGE INN HEALTH AND REHABILITATION"/>
        <s v="MAGNOLIA MANOR OF MARION COUNTY"/>
        <s v="BROWN'S HEALTH &amp; REHAB CENTER"/>
        <s v="WAYCROSS HEALTH AND REHABILITATION"/>
        <s v="CANTON NURSING CENTER"/>
        <s v="PINEWOOD NURSING CENTER"/>
        <s v="PRUITTHEALTH - OCILLA"/>
        <s v="VISTA PARK HEALTH AND REHABILITATION"/>
        <s v="WARNER ROBINS REHABILITATION CENTER"/>
        <s v="GIBSON HEALTH AND REHABILITATION"/>
        <s v="LEE COUNTY HEALTH AND REHABILITATION"/>
        <s v="BAPTIST VILLAGE, INC."/>
        <s v="PRUITTHEALTH - FRANKLIN"/>
        <s v="PRUITTHEALTH - FITZGERALD"/>
        <s v="EAGLE HEALTH &amp; REHABILITATION"/>
        <s v="GLENVUE HEALTH AND REHAB"/>
        <s v="EASTMAN HEALTHCARE &amp; REHAB"/>
        <s v="HAZELHURST COURT CARE AND REHABILITATION CENTER"/>
        <s v="OAKS NURSING HOME, INC, THE"/>
        <s v="RIVER BROOK HEALTHCARE CENTER"/>
        <s v="FOUNTAIN BLUE REHAB AND NURSING"/>
        <s v="RIVERVIEW HEALTH &amp; REHAB CTR"/>
        <s v="PARKSIDE POST ACUTE AND REHABILITATION"/>
        <s v="KEYSVILLE NURSING HOME &amp; REHAB"/>
        <s v="NORTHSIDE GWINNETT EXTENDED CARE CENTER"/>
        <s v="ATRIUM HEALTH NAVICENT BALDWIN"/>
        <s v="CHERRY BLOSSOM HEALTH AND REHABILITATION"/>
        <s v="LIFE CARE CENTER"/>
        <s v="SOUTHWELL HEALTH AND REHABILITATION"/>
        <s v="EASTVIEW NURSING CENTER"/>
        <s v="SOUTHERN PINES"/>
        <s v="LIFE CARE CTR OF LAWRENCEVILLE"/>
        <s v="REGENCY PARK HEALTH AND REHABILITATION"/>
        <s v="PRUITTHEALTH - SUNRISE"/>
        <s v="ROCKDALE HEALTHCARE CENTER"/>
        <s v="LAUREL PARK AT HENRY MED CTR"/>
        <s v="REHABILITATION CENTER OF SOUTH GEORGIA"/>
        <s v="PRUITTHEALTH - JASPER"/>
        <s v="CARLYLE PLACE"/>
        <s v="BUDD TERRACE AT WESLEY WOODS"/>
        <s v="SMITH MEDICAL NURSING CARE CTR"/>
        <s v="UNION COUNTY NURSING HOME"/>
        <s v="FOUNTAINVIEW CTR FOR ALZHEIMER"/>
        <s v="CHATUGE REGIONAL NURSING HOME"/>
        <s v="WASHINGTON CO EXTENDED CARE FACILITY"/>
        <s v="EMANUEL COUNTY NURSING HOME"/>
        <s v="WILDWOOD HEALTH AND REHAB"/>
        <s v="SGMC LAKELAND VILLA"/>
        <s v="MEMORIAL MANOR NURSING HOME"/>
        <s v="PALEMON GASKINS MEM NSG HOME"/>
        <s v="PRUITTHEALTH - ROME"/>
        <s v="ANSLEY PARK HEALTH AND REHABILITATION"/>
        <s v="SALUDE - THE ART OF RECOVERY"/>
        <s v="CHELSEY PARK HEALTH AND REHABILITATION"/>
        <s v="ARCHWAY TRANSITIONAL CARE CENTER"/>
        <s v="ROCKMART HEALTH"/>
        <s v="BOSTICK NURSING CENTER"/>
        <s v="TERRACES AT PEACHTREE HILLS PLACE, THE"/>
        <s v="GEORGIA REGIONAL ATLANTA LTC"/>
        <s v="HILO MEDICAL CENTER"/>
        <s v="KULA HOSPITAL"/>
        <s v="GARDEN ISLE HEALTHCARE AND REHABILITATION CENTER"/>
        <s v="MALUHIA"/>
        <s v="LEAHI HOSPITAL"/>
        <s v="HALE NANI REHABILITATION AND NURSING CENTER"/>
        <s v="MAUNALANI NURSING AND REHABILITATION CENTER"/>
        <s v="ARCADIA RETIREMENT RESIDENCE"/>
        <s v="WAHIAWA GENERAL HOSPITAL"/>
        <s v="THE CARE CENTER OF HONOLULU"/>
        <s v="AVALON CARE CENTER - HONOLULU, LLC"/>
        <s v="KAUAI VETERANS MEMORIAL HOSPITAL"/>
        <s v="LANAI COMMUNITY HOSPITAL"/>
        <s v="NUUANU HALE"/>
        <s v="KUAKINI GERIATRIC CARE, INC"/>
        <s v="SAMUEL MAHELONA MEMORIAL HOSPITAL"/>
        <s v="HALE HO'OLA HAMAKUA"/>
        <s v="HARRY AND JEANETTE WEINBERG CARE CENTER"/>
        <s v="ALOHA NURSING &amp; REHAB CENTRE"/>
        <s v="LIFE CARE CENTER OF HILO"/>
        <s v="LILIHA HEALTHCARE CENTER"/>
        <s v="OAHU CARE FACILITY"/>
        <s v="PEARL CITY NURSING HOME"/>
        <s v="HALE ANUENUE RESTORATIVE CARE"/>
        <s v="HALE OLA KINO"/>
        <s v="ANN PEARL NURSING FACILITY"/>
        <s v="HALE MALAMALAMA"/>
        <s v="KA PUNAWAI OLA"/>
        <s v="LIFE CARE CENTER OF KONA"/>
        <s v="HI'OLANI CARE CENTER AT KAHALA NUI"/>
        <s v="KULANA MALAMA"/>
        <s v="YUKIO OKUTSU STATE VETERANS HOME"/>
        <s v="KAUAI CARE CENTER"/>
        <s v="HALE KUPUNA HERITAGE HOME, LLC"/>
        <s v="15 CRAIGSIDE"/>
        <s v="CLARENCE TC CHING VILLAS AT ST FRANCIS"/>
        <s v="LEGACY HILO REHABILITATION &amp; NURSING CENTER"/>
        <s v="KALAKAUA GARDENS"/>
        <s v="ISLANDS SKILLED NURSING &amp; REHABILITATION"/>
        <s v="CHAUTAUQUA GUEST HOME #2"/>
        <s v="RIDGECREST VILLAGE"/>
        <s v="GOOD SHEPHERD HEALTH CENTER"/>
        <s v="SHADY OAKS"/>
        <s v="MADRID HOME FOR THE AGED"/>
        <s v="KAHL HOME FOR THE AGED &amp; INFIRMED"/>
        <s v="MISSISSIPPI VALLEY"/>
        <s v="HARMONY HOUSE HEALTH CARE CENT"/>
        <s v="SALEM LUTHERAN HOME"/>
        <s v="SIOUX CENTER HEALTH ROYALE MEADOWS"/>
        <s v="TOUCHSTONE HEALTHCARE COMMUNITY"/>
        <s v="ALTOONA NURSING AND REHABILITATION CENTER"/>
        <s v="ON WITH LIFE"/>
        <s v="THE VILLAGE"/>
        <s v="SILVER OAK NURSING AND REHABILITATION CENTER LLC"/>
        <s v="BRIARWOOD HEALTHCARE CENTER"/>
        <s v="OSAGE REHAB AND HEALTH CARE CENTER"/>
        <s v="COMMUNITY MEMORIAL HEALTH CENTER"/>
        <s v="AASE HAUGEN HOME"/>
        <s v="NORWALK NURSING AND REHABILITATION CENTER"/>
        <s v="ODEBOLT SPECIALTY CARE"/>
        <s v="ROCK RAPIDS HEALTH CENTRE"/>
        <s v="MERCYONE NORTH IOWA MEDICAL SERVICES"/>
        <s v="RED OAK REHAB AND CARE CENTER"/>
        <s v="GOOD SAMARITAN SOCIETY - ESTHERVILLE"/>
        <s v="DUNLAP SPECIALTY CARE"/>
        <s v="WESTMONT HEALTHCARE COMMUNITY"/>
        <s v="GOOD SAMARITAN SOCIETY - LEMARS"/>
        <s v="MORNINGSIDE CARE CENTER"/>
        <s v="SOUTHRIDGE SPECIALTY CARE"/>
        <s v="GOOD SAMARITAN SOCIETY - OTTUMWA"/>
        <s v="LANTERN PARK SPECIALTY CARE"/>
        <s v="EAGLE POINT HEALTH CARE CENTER"/>
        <s v="LAURENS CARE CENTER"/>
        <s v="AZRIA HEALTH PRAIRIE RIDGE"/>
        <s v="CORYDON SPECIALTY CARE"/>
        <s v="RIDGEWOOD SPECIALTY CARE"/>
        <s v="THE MADISON"/>
        <s v="DUBUQUE SPECIALTY CARE"/>
        <s v="FRIENDSHIP HOME ASSOCIATION"/>
        <s v="REGENCY PARK NURSING &amp; REHAB CENTER OF JEFFERSON"/>
        <s v="LENOX CARE CENTER"/>
        <s v="GOOD SAMARITAN SOCIETY - WAUKON"/>
        <s v="GRUNDY CARE CENTER"/>
        <s v="GOOD SAMARITAN SOCIETY - NEWELL"/>
        <s v="RAVENWOOD SPECIALTY CARE"/>
        <s v="PANORA SPECIALTY CARE"/>
        <s v="OAKVIEW, INC."/>
        <s v="THORNTON MANOR NURSING AND CARE CENTER"/>
        <s v="QHC MITCHELLVILLE, LLC"/>
        <s v="MAPLE HEIGHTS"/>
        <s v="REHABILITATION CENTER OF DES MOINES"/>
        <s v="CLEARVIEW HOME"/>
        <s v="STRATFORD SPECIALTY CARE"/>
        <s v="WESTWOOD SPECIALTY CARE"/>
        <s v="NORTHERN MAHASKA SPECIALTY CARE"/>
        <s v="CREST HAVEN CARE CENTRE"/>
        <s v="MONTICELLO NURSING &amp; REHAB CEN"/>
        <s v="BETTENDORF HEALTH CARE CENTER"/>
        <s v="CRESTVIEW SPECIALTY CARE"/>
        <s v="FRIENDSHIP HAVEN, INC"/>
        <s v="BEDFORD SPECIALTY CARE"/>
        <s v="PLEASANT VIEW CARE CENTER"/>
        <s v="NEW HAMPTON NURSING &amp; REHAB CE"/>
        <s v="CRESTVIEW ACRES"/>
        <s v="ABCM REHAB CENTERS OF INDEPENDENCE WEST CAMPUS"/>
        <s v="PILLAR OF CEDAR VALLEY"/>
        <s v="WEST RIDGE SPECIALTY CARE"/>
        <s v="ACCURA HEALTHCARE OF LE MARS"/>
        <s v="OAKWOOD SPECIALTY CARE"/>
        <s v="ELDORA SPECIALTY CARE"/>
        <s v="ZEARING HEALTH CARE, LLC"/>
        <s v="ACCURA HEALTHCARE OF PLEASANTVILLE, LLC"/>
        <s v="MANOR HOUSE CARE CENTER"/>
        <s v="SUNRISE TERRACE NURSING &amp; REHABILITATION CENTER"/>
        <s v="KINGSLEY SPECIALTY CARE"/>
        <s v="CHEROKEE SPECIALTY CARE"/>
        <s v="MORNING SUN CARE CENTER"/>
        <s v="HALLMARK CARE CENTER"/>
        <s v="GUTTENBERG CARE CENTER"/>
        <s v="REHABILITATION CENTER OF ALLISON"/>
        <s v="PARK VIEW REHABILITATION CENTER"/>
        <s v="MAPLE MANOR VILLAGE"/>
        <s v="BELLE PLAINE SPECIALTY CARE"/>
        <s v="PINE ACRES REHABILITATION AND CARE CENTER"/>
        <s v="GRISWOLD REHABILITATION &amp; HEALTH CARE CENTER"/>
        <s v="VALLEY VUE CARE CENTER"/>
        <s v="VALLEY VIEW COMMUNITY"/>
        <s v="AZRIA HEALTH ROSE VISTA"/>
        <s v="CLARION WELLNESS AND REHABILITATION CENTER"/>
        <s v="WESTVIEW CARE CENTER"/>
        <s v="LAKE MILLS CARE CENTER"/>
        <s v="WESTVIEW OF INDIANOLA CARE CENTER"/>
        <s v="ELM CREST RETIREMENT COMMUNITY"/>
        <s v="MILL VALLEY CARE CENTER"/>
        <s v="ANAMOSA CARE CENTER"/>
        <s v="ASPIRE OF PLEASANT VALLEY"/>
        <s v="WINDSOR PLACE SENIOR LIVING CAMPUS"/>
        <s v="GREENFIELD REHABILITATION &amp; HEALTH CARE CENTER"/>
        <s v="GRANDVIEW HEIGHTS INC"/>
        <s v="LONE TREE HEALTH CARE CENTER"/>
        <s v="ST LUKE'S HELEN G NASSIF TRANSITIONAL CARE CENTER"/>
        <s v="STATE CENTER SPECIALTY CARE"/>
        <s v="ELKADER CARE CENTER"/>
        <s v="DANVILLE CARE CENTER"/>
        <s v="RIVER HILLS VILLAGE IN KEOKUK"/>
        <s v="ACCURA HEALTHCARE OF MILFORD"/>
        <s v="NEW LONDON SPECIALTY CARE"/>
        <s v="ROCKWELL COMMUNITY NURSING HOM"/>
        <s v="SOUTHFIELD WELLNESS COMMUNITY"/>
        <s v="PLEASANT VIEW HOME"/>
        <s v="SIMPSON MEMORIAL HOME"/>
        <s v="ACCURA HEALTHCARE OF NEWTON EAST, LLC"/>
        <s v="ACCURA HEALTHCARE OF AMES, LLC"/>
        <s v="ASPIRE OF PERRY"/>
        <s v="TITONKA CARE CENTER"/>
        <s v="ACCURA HEALTHCARE OF OGDEN, LLC"/>
        <s v="IVY AT DAVENPORT"/>
        <s v="MAPLE CREST MANOR"/>
        <s v="WOODLAND TERRACE"/>
        <s v="ASPIRE OF LAKE PARK"/>
        <s v="WESTBROOK ACRES"/>
        <s v="LONGHOUSE-NORTHSHIRE, LTD"/>
        <s v="PREMIER ESTATES OF TOLEDO"/>
        <s v="ACCURA HEALTHCARE OF MARSHALLTOWN"/>
        <s v="ACCURA HEALTHCARE OF CARROLL"/>
        <s v="ENGLISH VALLEY NURSING CARE CENTER"/>
        <s v="ASPIRE OF SUTHERLAND"/>
        <s v="POCAHONTAS MANOR"/>
        <s v="SUNNY HILL CARE CENTER"/>
        <s v="KANAWHA COMMUNITY HOME, INC."/>
        <s v="THE AMBASSADOR SIDNEY INC"/>
        <s v="WELLINGTON PLACE"/>
        <s v="CALVIN COMMUNITY"/>
        <s v="TRIPOLI NURSING &amp; REHAB"/>
        <s v="CLARKSVILLE SKILLED NURSING &amp; REHAB CENTER"/>
        <s v="BLACKHAWK LIFE CARE CENTER"/>
        <s v="ROTARY SENIOR LIVING"/>
        <s v="GOOD NEIGHBOR HOME"/>
        <s v="ALGONA MANOR CARE CENTER"/>
        <s v="VALLEY VIEW VILLAGE"/>
        <s v="THE ALVERNO SENIOR CARE COMMUNITY"/>
        <s v="DAVENPORT LUTHERAN HOME"/>
        <s v="LINN MANOR CARE CENTER"/>
        <s v="LUTHER MANOR COMMUNITIES"/>
        <s v="CRESTRIDGE CARE CENTER"/>
        <s v="PARKVIEW MANOR CARE CENTER"/>
        <s v="BETHANY LUTHERAN HOME"/>
        <s v="THE NEW HOMESTEAD"/>
        <s v="PATTY ELWOOD CENTER"/>
        <s v="ACCURA HEALTHCARE OF SPIRIT LAKE"/>
        <s v="GLEN HAVEN HOME"/>
        <s v="QHC HUMBOLDT NORTH, LLC"/>
        <s v="ACCURA HEALTHCARE OF AURELIA, LLC"/>
        <s v="MARIAN HOME"/>
        <s v="COUNTRYSIDE HEALTH CARE CENTER"/>
        <s v="WINDMILL MANOR"/>
        <s v="IOWA MASONIC HEALTH FACILITIES"/>
        <s v="ADEL ACRES"/>
        <s v="SUNNYCREST MANOR"/>
        <s v="DEERFIELD HEALTH CARE CENTER"/>
        <s v="ENNOBLE NURSING AND REHABILITATION"/>
        <s v="HIGHLAND RIDGE CARE CENTER, LLC"/>
        <s v="WEST RIDGE CARE CENTER"/>
        <s v="CRYSTAL HEIGHTS CARE CENTER"/>
        <s v="MANORCARE HEALTH SERVICES-UTICA RIDGE"/>
        <s v="GREEN HILLS HEALTH CARE CENTER"/>
        <s v="URBANDALE HEALTH CARE CENTER"/>
        <s v="INDEPENDENCE VILLAGE OF WAUKEE"/>
        <s v="NORTHBROOK MANOR CARE CENTER"/>
        <s v="OSKALOOSA CARE CENTER"/>
        <s v="CLARENCE NURSING HOME"/>
        <s v="SPURGEON MANOR"/>
        <s v="SCOTTISH RITE PARK INC"/>
        <s v="AKRON CARE CENTER, INC"/>
        <s v="EDGEWATER, A WESLEYLIFE COMMUNITY"/>
        <s v="CEDAR MANOR NURSING HOME"/>
        <s v="DENVER SUNSET HOME"/>
        <s v="KENNYBROOK VILLAGE"/>
        <s v="PERRY LUTHERAN HOME"/>
        <s v="THE COTTAGES"/>
        <s v="NEWTON VILLAGE HEALTH CARE CENTER"/>
        <s v="PRAIRIE VISTA VILLAGE"/>
        <s v="TRINITY CENTER AT LUTHER PARK"/>
        <s v="NORTHRIDGE VILLAGE"/>
        <s v="PIONEER VALLEY LIVING AND REHAB"/>
        <s v="GRAND MEADOWS"/>
        <s v="WESTWING PLACE"/>
        <s v="THE GARDENS OF CEDAR RAPIDS"/>
        <s v="OAKVIEW NURSING &amp; REHABLITATION - MARION"/>
        <s v="ACCURA HEALTHCARE OF MANNING LLC"/>
        <s v="PRAIRIE GATE"/>
        <s v="ST ANTHONY'S REGIONAL HOSPITAL"/>
        <s v="SANFORD SENIOR CARE SHELDON"/>
        <s v="STORY COUNTY HOSPITAL LTC"/>
        <s v="MERCYONE DYERSVILLE SENIOR CARE"/>
        <s v="PALO ALTO COUNTY HOSPITAL"/>
        <s v="HUMBOLDT COUNTY MEMORIAL HOSPI"/>
        <s v="MERCYONE CENTERVILLE MEDICAL CENTER"/>
        <s v="DAVIS CENTER"/>
        <s v="SOUTHEAST IOWA BEHAVIORAL HEALTH CARE CENTER"/>
        <s v="BOUNDARY COUNTY NURSING HOME"/>
        <s v="ST LUKE'S ELMORE LONG TERM CARE"/>
        <s v="BINGHAM MEMORIAL SKILLED NURSING &amp; REHABILITATION"/>
        <s v="WEISER CARE OF CASCADIA"/>
        <s v="GATEWAY TRANSITIONAL CARE CENTER"/>
        <s v="CALDWELL CARE OF CASCADIA"/>
        <s v="MONTE VISTA HILLS HEALTHCARE CENTER"/>
        <s v="ORCHARDS OF CASCADIA, THE"/>
        <s v="RIVER'S EDGE REHABILITATION &amp; LIVING CENTER"/>
        <s v="LEWISTON TRANSITIONAL CARE OF CASCADIA"/>
        <s v="LIFE CARE CENTER OF BOISE"/>
        <s v="LACROSSE HEALTH &amp; REHABILITATION CENTER"/>
        <s v="CLEARWATER HEALTH &amp; REHABILITATION OF CASCADIA"/>
        <s v="COEUR D'ALENE HEALTH &amp; REHABILITATION OF CASCADIA"/>
        <s v="LINCOLN COUNTY CARE CENTER"/>
        <s v="GOOD SAMARITAN SOCIETY - SILVER WOOD VILLAGE"/>
        <s v="FRANKLIN COUNTY TRANSITIONAL CARE"/>
        <s v="ONEIDA COUNTY HOSPITAL &amp; LONG TERM CARE FACILITY"/>
        <s v="COUNTRYSIDE CARE &amp; REHABILITATION"/>
        <s v="POWER COUNTY NURSING HOME"/>
        <s v="GOOD SAMARITAN SOCIETY - MOSCOW VILLAGE"/>
        <s v="PARKE VIEW REHABILITATION &amp; CARE CENTER"/>
        <s v="COVE OF CASCADIA, THE"/>
        <s v="BEAR LAKE MEMORIAL SKILLED NURSING FACILITY"/>
        <s v="MEADOW VIEW NURSING AND REHABILITATION"/>
        <s v="AVAMERE TRANSITIONAL CARE &amp; REHABILITATION - BOISE"/>
        <s v="GRANGEVILLE HEALTH &amp; REHABILITATION CENTER"/>
        <s v="MINI-CASSIA CARE CENTER"/>
        <s v="MCCALL REHABILITATION AND CARE CENTER"/>
        <s v="OAK CREEK REHABILITATION CENTER OF KIMBERLY"/>
        <s v="OWYHEE HEALTH &amp; REHABILITATION CENTER"/>
        <s v="DESERT VIEW CARE CENTER OF BUHL"/>
        <s v="SHAW MOUNTAIN OF CASCADIA"/>
        <s v="LIFE CARE CENTER OF IDAHO FALLS"/>
        <s v="GOOD SAMARITAN SOCIETY - IDAHO FALLS VILLAGE"/>
        <s v="ASPEN PARK OF CASCADIA"/>
        <s v="WELLSPRING HEALTH &amp; REHABILITATION OF CASCADIA"/>
        <s v="CHERRY RIDGE OF CASCADIA"/>
        <s v="ASHTON MEMORIAL LIVING CENTER"/>
        <s v="VALLEY VIEW NURSING &amp; REHABILITATION"/>
        <s v="SUNNY RIDGE"/>
        <s v="PRESTIGE CARE &amp; REHABILITATION - THE ORCHARDS"/>
        <s v="TWIN FALLS TRANSITIONAL CARE OF CASCADIA"/>
        <s v="TEMPLE VIEW TRANSITIONAL CARE CENTER"/>
        <s v="KARCHER POST-ACUTE &amp; REHABILITATION CENTER"/>
        <s v="SYRINGA CHALET NURSING FACILITY"/>
        <s v="BRIDGEVIEW ESTATES"/>
        <s v="ROYAL PLAZA HEALTH &amp; REHABILITATION"/>
        <s v="LIFE CARE CENTER OF COEUR D'ALENE"/>
        <s v="LIFE CARE CENTER OF TREASURE VALLEY"/>
        <s v="CREEKSIDE TRANSITIONAL CARE AND REHABILITATION"/>
        <s v="LIFE CARE CENTER OF SANDPOINT"/>
        <s v="LIFE CARE CENTER OF LEWISTON"/>
        <s v="DISCOVERY REHABILITATION AND LIVING"/>
        <s v="IDAHO STATE VETERANS HOME - BOISE"/>
        <s v="IDAHO STATE VETERANS HOME - LEWISTON"/>
        <s v="BENNETT HILLS REHABILITATION AND CARE CENTER"/>
        <s v="LIFE CARE CENTER OF POST FALLS"/>
        <s v="QUINN MEADOWS REHABILITATION AND CARE CENTER"/>
        <s v="PROMONTORY POINT REHABILITATION"/>
        <s v="SUNTERRA SPRINGS RIVERVIEW"/>
        <s v="MADISON CARRIAGE COVE SHORT STAY REHABILITATION"/>
        <s v="TERRACES OF BOISE, THE"/>
        <s v="ADVANCED HEALTH CARE OF COEUR D'ALENE LLC"/>
        <s v="CASCADIA OF NAMPA"/>
        <s v="ADVANCED HEALTH CARE OF LEWISTON"/>
        <s v="MERIDIAN MEADOWS TRANSITIONAL CARE"/>
        <s v="GROVE OF FOX VALLEY,THE"/>
        <s v="GROVE OF EVANSTON L &amp; R, THE"/>
        <s v="MACOMB POST ACUTE CARE CENTER"/>
        <s v="HEARTLAND OF MOLINE"/>
        <s v="ASCENSION VILLA FRANCISCAN"/>
        <s v="LOFT REHAB &amp; NURSING OF NORMAL"/>
        <s v="GENERATIONS AT PEORIA"/>
        <s v="DUPAGE CARE CENTER"/>
        <s v="GROVE OF BERWYN, THE"/>
        <s v="MEMORIAL CARE CENTER"/>
        <s v="ALTON MEMORIAL REHAB &amp; THERAPY"/>
        <s v="ALDEN LINCOLN REHAB &amp; H C CTR"/>
        <s v="RICHLAND NURSING &amp; REHAB"/>
        <s v="AUBURN REHAB &amp; HCC"/>
        <s v="HEATHER HEALTH CARE CENTER"/>
        <s v="APERION CARE CHICAGO HEIGHTS"/>
        <s v="BRIDGEVIEW HEALTH CARE CENTER"/>
        <s v="BURBANK REHABILITATION CENTER"/>
        <s v="PINE CREST HEALTH CARE"/>
        <s v="HELIA SOUTHBELT HEALTHCARE"/>
        <s v="ACCOLADE HEALTHCARE DANVILLE"/>
        <s v="APERION CARE LAKESHORE"/>
        <s v="PROMEDICA SKILLED NURSING HIN"/>
        <s v="Crystal Pines Rehabilitation &amp; Health Care Center"/>
        <s v="ALDEN PARK STRATHMOOR"/>
        <s v="FONDULAC REHABILITATION &amp; HCC"/>
        <s v="HERITAGE HEALTH-PANA"/>
        <s v="JACKSONVILLE SKLD NUR &amp; REHAB"/>
        <s v="TIMBERCREEK REHAB &amp; HEALTHCARE CENTER"/>
        <s v="HERITAGE HEALTH-STAUNTON"/>
        <s v="HELIA HEALTHCARE OF BELLEVILLE"/>
        <s v="PRAIRIE VILLAGE HEALTHCARE CTR"/>
        <s v="ELEVATE CARE RIVERWOODS"/>
        <s v="GROVE OF LAGRANGE PARK, THE"/>
        <s v="RED BUD REGIONAL CARE"/>
        <s v="NORRIDGE GARDENS"/>
        <s v="WARREN BARR GOLD COAST"/>
        <s v="GROVE OF ELMHURST, THE"/>
        <s v="FRIENDSHIP VILLAGE-SCHAUMBURG"/>
        <s v="AMBASSADOR NURSING &amp; REHAB CENTER"/>
        <s v="PROMEDICA SKILLED NURSING OLE"/>
        <s v="HERITAGE HEALTH-GILLESPIE"/>
        <s v="CLARK-LINDSEY VILLAGE"/>
        <s v="WESTMINSTER VILLAGE"/>
        <s v="FARMINGTON COUNTRY MANOR"/>
        <s v="BRIA OF WESTMONT"/>
        <s v="BREESE NURSING HOME"/>
        <s v="APERION CARE TOLUCA"/>
        <s v="BRIDGEWAY SENIOR LIVING"/>
        <s v="LANDMARK OF RICHTON PARK REHAB &amp; NSG CTR"/>
        <s v="OTTAWA PAVILION"/>
        <s v="WENTWORTH REHAB &amp; HCC"/>
        <s v="GROVE OF ST CHARLES"/>
        <s v="SHELBYVILLE MANOR"/>
        <s v="TOULON REHAB &amp; HEALTH CARE CENTER"/>
        <s v="OAK HILL"/>
        <s v="MARIGOLD REHABILITATION HCC"/>
        <s v="ACCOLADE PAXTON SENIOR LIVING"/>
        <s v="ALDEN TERRACE OF MCHENRY REHAB"/>
        <s v="CARLINVILLE REHAB &amp; HCC"/>
        <s v="OAK BROOK CARE"/>
        <s v="THRIVE OF LAKE COUNTY"/>
        <s v="TWIN LAKES REHAB &amp; HEALTH CARE"/>
        <s v="SHERIDAN VILLAGE NRSG &amp; RHB"/>
        <s v="ELEVATE CARE CHICAGO NORTH"/>
        <s v="FAYETTE COUNTY HOSPITAL"/>
        <s v="HILLSBORO REHAB &amp; HCC"/>
        <s v="BELLA TERRA LOMBARD"/>
        <s v="EFFINGHAM REHAB &amp; HEALTH C CTR"/>
        <s v="FREEBURG CARE CENTER"/>
        <s v="BRANDEL HEALTH AND REHAB"/>
        <s v="CITADEL OF BOURBONNAIS,THE"/>
        <s v="Heritage Manor-Mt Zion"/>
        <s v="DEKALB COUNTY REHAB &amp; NURSING"/>
        <s v="COMMUNITY FIRST MEDICAL CENTER"/>
        <s v="PRESENCE ST JOSEPH HOSPITAL - CHICAGO"/>
        <s v="CEDAR RIDGE HEALTH &amp; REHAB CTR"/>
        <s v="GRAHAM HOSPITAL"/>
        <s v="PROCTOR COM HSP SK N CENTER"/>
        <s v="WESLEY PLACE"/>
        <s v="SNYDER VILLAGE"/>
        <s v="PEKIN MANOR"/>
        <s v="COVENANT LIVING - WINDSOR PARK"/>
        <s v="PROMEDICA SKILLED NURSING PHE"/>
        <s v="HILLSIDE REHAB &amp; CARE CENTER"/>
        <s v="SPRINGS AT CRYSTAL LAKE, THE"/>
        <s v="REGENCY CARE OF STERLING"/>
        <s v="MASON CITY AREA NURSING HOME"/>
        <s v="ALLURE OF LAKE STOREY"/>
        <s v="REGENCY CARE OF MORRIS"/>
        <s v="SYMPHONY ENCORE"/>
        <s v="NEWMAN REHAB &amp; HEALTH CARE CTR"/>
        <s v="WARREN BARR SOUTH LOOP"/>
        <s v="CENTRAL NURSING HOME"/>
        <s v="ODIN HEALTH AND REHAB CENTER"/>
        <s v="BRIA OF PALOS HILLS"/>
        <s v="RIVER CROSSING OF ALTON"/>
        <s v="VALLEY HI NURSING HOME"/>
        <s v="INTEGRITY HC OF WOOD RIVER"/>
        <s v="APERION CARE PLUM GROVE"/>
        <s v="ELEVATE CARE NILES"/>
        <s v="CENTRALIA MANOR"/>
        <s v="BRIA OF BELLEVILLE"/>
        <s v="BELLA TERRA SCHAUMBURG"/>
        <s v="CARLTON AT THE LAKE, THE"/>
        <s v="PROMEDICA SKILLED NURSING EG"/>
        <s v="FLORA REHAB &amp; HEALTH CARE CTR"/>
        <s v="KNOX COUNTY NURSING HOME"/>
        <s v="AVANTARA CHICAGO RIDGE"/>
        <s v="BELLA TERRA STREAMWOOD"/>
        <s v="APOSTOLIC CHRISTIAN HOME"/>
        <s v="WILLOW CREST NURSING PAVILION"/>
        <s v="OAK PARK OASIS"/>
        <s v="ST CLARA'S REHAB &amp; SENIOR CARE"/>
        <s v="VILLA HEALTH CARE EAST"/>
        <s v="UNITED METHODIST VILLAGE, NORTH CAMPUS"/>
        <s v="ADDOLORATA VILLA"/>
        <s v="JERSEYVILLE MANOR"/>
        <s v="BRIA OF RIVER OAKS"/>
        <s v="APERION CARE ELGIN"/>
        <s v="HERITAGE HEALTH-MINONK"/>
        <s v="MONTGOMERY PLACE"/>
        <s v="PARK VIEW REHAB CENTER"/>
        <s v="RIVER BLUFF NURSING HOME"/>
        <s v="ODD FELLOW-REBEKAH HOME"/>
        <s v="GOOD SAMARITAN HOME"/>
        <s v="HAVANA HEALTH CARE CENTER"/>
        <s v="SUNRISE SKILLED NUR &amp; REHAB"/>
        <s v="FIRESIDE HOUSE OF CENTRALIA"/>
        <s v="RENAISSANCE CARE CENTER"/>
        <s v="BALMORAL HOME"/>
        <s v="COUNTRYSIDE NURSING &amp; REHAB CTR"/>
        <s v="SUNSET HOME"/>
        <s v="OAK TRACE"/>
        <s v="GROVE OF NORTHBROOK,THE"/>
        <s v="RIVER CROSSING OF ELGIN"/>
        <s v="ESTATES OF HYDE PARK, THE"/>
        <s v="KENSINGTON PLACE NRSG &amp; REHAB"/>
        <s v="SHELBYVILLE REHAB &amp; HLTH C CTR"/>
        <s v="PARKWAY MANOR"/>
        <s v="FLANAGAN REHABILITATION &amp; HCC"/>
        <s v="BETHESDA REHAB &amp; SENIOR CARE"/>
        <s v="MACNEAL HOSPITAL SNF"/>
        <s v="DIMENSIONS LIVING PROSPECT HTS"/>
        <s v="APERION CARE ST ELMO"/>
        <s v="GROVE OF SKOKIE, THE"/>
        <s v="INTEGRITY HC OF MARION"/>
        <s v="FAIRMONT CARE"/>
        <s v="WARREN BARR LINCOLN PARK"/>
        <s v="ST PATRICK'S RESIDENCE"/>
        <s v="TRI-STATE VILLAGE NRSG &amp; RHB"/>
        <s v="MAYFIELD CARE AND REHAB"/>
        <s v="WAUCONDA CARE"/>
        <s v="ALDEN ESTATES OF NORTHMOOR"/>
        <s v="STEPHENSON NURSING CENTER"/>
        <s v="VANDALIA REHAB &amp; HEALTH CARE C"/>
        <s v="SMITH VILLAGE"/>
        <s v="JONESBORO REHAB &amp; HCC"/>
        <s v="GREENVILLE NURSING &amp; REHAB"/>
        <s v="CALHOUN NURSING &amp; REHAB CENTER"/>
        <s v="HERITAGE HEALTH-GIBSON CITY"/>
        <s v="APERION CARE BRIDGEPORT"/>
        <s v="GARDENVIEW MANOR"/>
        <s v="APOSTOLIC CHRISTIAN SKYLINES"/>
        <s v="ASCENSION SAINT JOSEPH VILLAGE"/>
        <s v="PARKSHORE ESTATES NURSING &amp; REHAB"/>
        <s v="PEARL OF HILLSIDE,THE"/>
        <s v="PRAIRIEVIEW LUTHERAN HOME"/>
        <s v="HEDDINGTON OAKS"/>
        <s v="ALDEN ESTATES OF ORLAND PARK"/>
        <s v="MCLEANSBORO REHAB &amp; HLTH C CTR"/>
        <s v="WINDSOR ESTATES NSG &amp; REHAB"/>
        <s v="KEWANEE CARE HOME"/>
        <s v="SYMPHONY OF SOUTH SHORE"/>
        <s v="GIBSON COMMUNITY HSP ANNEX"/>
        <s v="SYMPHONY AT 87TH STREET"/>
        <s v="LAKE FOREST PLACE"/>
        <s v="ALLURE OF GALESBURG"/>
        <s v="SYMPHONY MAPLE CREST"/>
        <s v="SYMPHONY AT MIDWAY"/>
        <s v="LOFT REHAB OF ROCK SPRINGS, THE"/>
        <s v="BERKELEY NURSING &amp; REHAB CENTER"/>
        <s v="HEARTHSTONE MANOR"/>
        <s v="LEWIS MEMORIAL CHRISTIAN VLG"/>
        <s v="GREEK AMERICAN REHAB CARE CTR"/>
        <s v="FAIRVIEW REHAB &amp; HEALTHCARE"/>
        <s v="PRAIRIE CITY REHAB &amp; H C"/>
        <s v="EASTVIEW TERRACE"/>
        <s v="H &amp; J VONDERLIETH LVG CTR, THE"/>
        <s v="HELIA HEALTHCARE OF ENERGY"/>
        <s v="MARSHALL REHAB &amp; NURSING"/>
        <s v="WESLEY VILLAGE"/>
        <s v="ALHAMBRA REHAB &amp; HEALTHCARE"/>
        <s v="APERION CARE EVANSTON"/>
        <s v="BROOKDALE PLAZA LISLE SNF"/>
        <s v="CENTER HOME HISPANIC ELDERLY"/>
        <s v="HERITAGE HEALTH-WALNUT"/>
        <s v="ABBINGTON REHAB &amp; NURSING CTR"/>
        <s v="BRIA OF GENEVA"/>
        <s v="EAST BANK CENTER, LLC"/>
        <s v="PARK PLACE OF BELVIDERE"/>
        <s v="ARCADIA CARE CLIFTON"/>
        <s v="TUSCOLA HEALTH CARE CENTER"/>
        <s v="INTEGRITY HC OF HERRIN"/>
        <s v="MEADOWBROOK MANOR - LAGRANGE"/>
        <s v="RIDGEVIEW CARE CENTER"/>
        <s v="EL PASO HEALTH CARE CENTER"/>
        <s v="OAK CREST"/>
        <s v="MANOR COURT OF PEORIA"/>
        <s v="APERION CARE BRADLEY"/>
        <s v="CUMBERLAND REHAB &amp; HEALTH CC"/>
        <s v="LENA LIVING CENTER"/>
        <s v="NEW ATHENS HOME FOR THE AGED"/>
        <s v="LA SALLE COUNTY NURSING HOME"/>
        <s v="CASEY HEALTHCARE CENTER"/>
        <s v="PRAIRIEVIEW AT THE GARLANDS"/>
        <s v="ST PAUL'S SENIOR COMMUNITY"/>
        <s v="PLYMOUTH PLACE"/>
        <s v="HILLCREST RETIREMENT VILLAGE"/>
        <s v="CISNE REHABILITATION &amp; HEALTH CENTER"/>
        <s v="SALINE CARE NURSING &amp; REHAB"/>
        <s v="RADFORD GREEN"/>
        <s v="GALENA STAUSS NURSING HOME"/>
        <s v="TERRACES AT THE CLARE"/>
        <s v="STONEBRIDGE NURSING &amp; REHAB"/>
        <s v="MATHER EVANSTON, THE"/>
        <s v="ALDEN ESTATES OF SHOREWOOD"/>
        <s v="PARK PLACE CHRISTIAN COMMUNITY"/>
        <s v="ENFIELD REHAB &amp; HEALTH CARE CT"/>
        <s v="FOSTER HEALTH &amp; REHAB CENTER"/>
        <s v="SPRING CREEK"/>
        <s v="SPRINGS AT MONARCH LANDING, THE"/>
        <s v="MERCY CIRCLE"/>
        <s v="HEALTHBRIDGE OF ARLINGTON HTS"/>
        <s v="ALDEN COURTS OF WATERFORD"/>
        <s v="LUTHER OAKS"/>
        <s v="LITTLE SISTERS OF THE POOR"/>
        <s v="ALDEN ESTATES CTS OF HUNTLEY"/>
        <s v="LITTLE SISTERS OF THE POOR OF PALATINE"/>
        <s v="THRIVE OF LISLE"/>
        <s v="ALL AMERICAN NURSING HOME"/>
        <s v="HIGHLAND OAKS"/>
        <s v="BATAVIA REHABILITATION &amp; HEALTH CARE CENTER"/>
        <s v="NORTH AURORA CARE CENTER"/>
        <s v="SHARON HEALTH CARE PINES"/>
        <s v="FAIRHAVEN CHRISTIAN RET CENTER"/>
        <s v="ASPEN REHAB &amp; HEALTH CARE"/>
        <s v="ROCK RIVER GARDENS"/>
        <s v="MOUNT VERNON HEALTH CARE CENTER"/>
        <s v="MASON HEALTH CARE CENTER"/>
        <s v="BEAUMONT REHABILITATION AND HEALTHCARE CENTER"/>
        <s v="GARDEN VILLA - BLOOMINGTON"/>
        <s v="HERITAGE HOUSE OF SHELBYVILLE"/>
        <s v="NORTHWEST MANOR HEALTH CARE CENTER"/>
        <s v="MILLER'S MERRY MANOR"/>
        <s v="APERION CARE KOKOMO"/>
        <s v="BEECH GROVE MEADOWS"/>
        <s v="GOLDEN LIVING CENTER-BROOKVIEW"/>
        <s v="LAKEVIEW MANOR"/>
        <s v="WOODLAND MANOR"/>
        <s v="GARDEN VILLA - BEDFORD"/>
        <s v="TRAILPOINT VILLAGE"/>
        <s v="HERITAGE CENTER"/>
        <s v="GOLDEN LIVING CENTER-MISHAWAKA"/>
        <s v="VERMILLION CONVALESCENT CENTER"/>
        <s v="MILLER'S AT OAK POINTE"/>
        <s v="DANVILLE REGIONAL REHABILITATION"/>
        <s v="GOLDEN LIVING CENTER-FOUNTAINVIEW TERRACE"/>
        <s v="GOLDEN LIVING CENTER-INDIANAPOLIS"/>
        <s v="NORTH WOODS VILLAGE"/>
        <s v="HARCOURT TERRACE NURSING AND REHABILITATION"/>
        <s v="MONTICELLO HEALTHCARE"/>
        <s v="HEALTHWIN"/>
        <s v="APERION CARE ARBORS MICHIGAN CITY"/>
        <s v="GOLDEN LIVING CENTER-RICHMOND"/>
        <s v="SUMMIT CITY NURSING AND REHABILITATION"/>
        <s v="STONEBROOKE REHABILITATION CENTER"/>
        <s v="AUTUMN RIDGE REHABILITATION CENTRE"/>
        <s v="RIVERVIEW VILLAGE"/>
        <s v="VALPARAISO CARE &amp; REHABILITATION"/>
        <s v="GLENBROOK REHABILITATION &amp; SKILLED NURSING CENTER"/>
        <s v="GREENFIELD HEALTHCARE CENTER"/>
        <s v="WATERS OF GREENCASTLE, THE"/>
        <s v="GREENCROFT HEALTHCARE"/>
        <s v="MAJESTIC CARE OF NEW HAVEN"/>
        <s v="HANOVER NURSING CENTER"/>
        <s v="HERITAGE HOUSE OF GREENSBURG"/>
        <s v="PLAINFIELD HEALTH CARE CENTER"/>
        <s v="WATERS OF HUNTINGBURG, THE"/>
        <s v="MAJESTIC CARE OF SOUTH BEND"/>
        <s v="DYER NURSING AND REHABILITATION CENTER"/>
        <s v="WESTMINSTER VILLAGE HEALTH &amp; REHAB"/>
        <s v="KOKOMO HEALTHCARE CENTER"/>
        <s v="NORTH CAPITOL NURSING &amp; REHABILITATION CENTER"/>
        <s v="WOODLANDS THE"/>
        <s v="ROSEBUD VILLAGE"/>
        <s v="TWIN CITY HEALTH CARE"/>
        <s v="WATERS OF BATESVILLE, THE"/>
        <s v="BETHANY VILLAGE"/>
        <s v="YORKTOWN MANOR"/>
        <s v="FOREST CREEK VILLAGE"/>
        <s v="SIGNATURE HEALTHCARE OF MUNCIE"/>
        <s v="CASTLETON HEALTH CARE CENTER"/>
        <s v="GOLDEN LIVING CENTER-WOODLANDS"/>
        <s v="GOLDEN LIVING CENTER-GOLDEN RULE"/>
        <s v="LIFE CARE CENTER OF FORT WAYNE"/>
        <s v="LAKE POINTE VILLAGE"/>
        <s v="CORE OF DALE"/>
        <s v="GOLDEN LIVING CENTER-BLOOMINGTON"/>
        <s v="WATERS OF DILLSBORO-ROSS MANOR, THE"/>
        <s v="RENSSELAER CARE CENTER"/>
        <s v="COLONIAL OAKS HEALTH CARE CENTER"/>
        <s v="EAGLE VALLEY MEADOWS"/>
        <s v="SKILLED CARING CENTER OF MEMORIAL HOSPITAL"/>
        <s v="PARK TERRACE VILLAGE"/>
        <s v="LIFE CARE CENTER OF VALPARAISO"/>
        <s v="HERITAGE HOUSE REHABILITATION &amp; HEALTH CARE CENTER"/>
        <s v="OSSIAN HEALTH CARE AND REHABILITATION CENTER"/>
        <s v="CHALET REHABILITATION AND HEALTHCARE CENTER"/>
        <s v="MAJESTIC CARE OF AVON"/>
        <s v="PARKVIEW CARE CENTER"/>
        <s v="ELKHART MEADOWS"/>
        <s v="HICKORY CREEK AT GREENSBURG"/>
        <s v="AMBER MANOR CARE CENTER"/>
        <s v="BLUFFTON REGIONAL MEDICAL CENTER CARE CENTER"/>
        <s v="GOLDEN LIVING CENTER-PETERSBURG"/>
        <s v="SEYMOUR CROSSING"/>
        <s v="SIGNATURE HEALTHCARE AT PARKWOOD"/>
        <s v="WASHINGTON HEALTHCARE CENTER"/>
        <s v="CAMELOT CARE CENTER"/>
        <s v="GOLDEN LIVING CENTER-WOODBRIDGE"/>
        <s v="GREENWOOD HEALTH AND LIVING COMMUNITY"/>
        <s v="HICKORY CREEK AT COLUMBUS"/>
        <s v="SIGNATURE HEALTHCARE OF TERRE HAUTE"/>
        <s v="HICKORY CREEK AT ROCHESTER"/>
        <s v="HICKORY CREEK AT CONNERSVILLE"/>
        <s v="NORTHERN LAKES NURSING AND REHABILITATION CENTER"/>
        <s v="CHALET VILLAGE HEALTH AND REHABILITATION CENTER"/>
        <s v="SIGNATURE HEALTHCARE OF BREMEN"/>
        <s v="TOWNE HOUSE RETIREMENT COMMUNITY"/>
        <s v="WATERS OF RISING SUN, THE"/>
        <s v="SOUTHWOOD HEALTHCARE CENTER"/>
        <s v="BROWN COUNTY HEALTH AND LIVING COMMUNITY"/>
        <s v="PARKER HEALTH CARE &amp; REHABILITATION CENTER"/>
        <s v="MAJESTIC CARE OF CONNERSVILLE"/>
        <s v="SCENIC HILLS AT THE MONASTERY"/>
        <s v="TRANSCENDENT HEALTHCARE OF OWENSVILLE"/>
        <s v="HUTSONWOOD AT BRAZIL"/>
        <s v="ROBIN RUN HEALTH CENTER"/>
        <s v="SACRED HEART VILLAGE"/>
        <s v="BRAUN'S NURSING HOME"/>
        <s v="ELWOOD HEALTH AND LIVING"/>
        <s v="RICHLAND BEAN BLOSSOM HEALTH CARE CENTER"/>
        <s v="HEALTH CENTER AT GLENBURN HOME"/>
        <s v="PINEKNOLL REHABILITATION CENTRE"/>
        <s v="BLOOMINGTON NURSING AND REHABILITATION CENTER"/>
        <s v="CLOVERLEAF OF KNIGHTSVILLE"/>
        <s v="GOOD SAMARITAN HOME &amp; REHABILITATIVE CENTER"/>
        <s v="WARSAW MEADOWS"/>
        <s v="PLEASANT VIEW LODGE"/>
        <s v="LUTHERAN LIFE VILLAGES"/>
        <s v="INDIANA MASONIC HOME HEALTH CENTER"/>
        <s v="HEALTHCARE CENTER AT WITTENBERG VILLAGE"/>
        <s v="HOOSIER CHRISTIAN VILLAGE"/>
        <s v="MAJESTIC CARE OF CARMEL"/>
        <s v="ZIONSVILLE MEADOWS"/>
        <s v="LODGE OF THE WABASH"/>
        <s v="GRACE VILLAGE HEALTH CARE FACILITY"/>
        <s v="HARRISON TERRACE"/>
        <s v="CROWN POINT CHRISTIAN VILLAGE"/>
        <s v="MCCORMICK'S CREEK REHABILITATION AND HEALTHCARE"/>
        <s v="LINCOLNSHIRE HEALTH &amp; REHABILITATION CENTER"/>
        <s v="HOMEVIEW CENTER OF FRANKLIN"/>
        <s v="ENGLEWOOD HEALTH &amp; REHABILITATION CENTER"/>
        <s v="PEABODY RETIREMENT COMMUNITY"/>
        <s v="WESLEY MANOR HEALTH CENTER"/>
        <s v="SELLERSBURG HEALTHCARE CENTER"/>
        <s v="PULASKI HEALTH CARE CENTER"/>
        <s v="OWEN VALLEY HEALTH CAMPUS"/>
        <s v="MAJESTIC CARE OF NORTH VERNON"/>
        <s v="MARKLE HEALTH &amp; REHABILITATION"/>
        <s v="ST CHARLES HEALTH CAMPUS"/>
        <s v="MORNING BREEZE RETIREMENT COMMUNITY AND HEALTHCARE"/>
        <s v="BELL TRACE HEALTH AND LIVING CENTER"/>
        <s v="HOMEWOOD HEALTH CAMPUS"/>
        <s v="GOLDEN LIVING CENTER-ELKHART"/>
        <s v="COURTYARD HEALTHCARE CENTER"/>
        <s v="LINDBERG CROSSING SENIOR LIVING"/>
        <s v="MORRISTOWN MANOR"/>
        <s v="SILVER OAKS HEALTH CAMPUS"/>
        <s v="BETZ NURSING HOME"/>
        <s v="RIVERSIDE VILLAGE"/>
        <s v="CLARK REHABILITATION AND SKILLED NURSING CENTER"/>
        <s v="CATHERINE KASPER HOME"/>
        <s v="APERION CARE PERU"/>
        <s v="SWISS VILLAGE"/>
        <s v="LUTHERAN COMMUNITY HOME"/>
        <s v="GOOD SAMARITAN HOME HEALTH CENTER AND RESIDENTIAL"/>
        <s v="ALPHA HOME - A WATERS COMMUNITY"/>
        <s v="NORTHVIEW HEALTH AND LIVING"/>
        <s v="GEORGE ADE MEMORIAL HEALTH CARE CENTER"/>
        <s v="STONEBRIDGE HEALTH CAMPUS"/>
        <s v="ADAMS HERITAGE"/>
        <s v="MILL POND HEALTH CAMPUS"/>
        <s v="MILTON HOME, THE"/>
        <s v="FAIRWAY VILLAGE"/>
        <s v="ST ANDREWS HEALTH CAMPUS"/>
        <s v="GREENHILL MANOR"/>
        <s v="HOLY CROSS VILLAGE AT NOTRE DAME INC"/>
        <s v="ADAMS WOODCREST"/>
        <s v="HAMPTON OAKS HEALTH CAMPUS"/>
        <s v="GOLDEN YEARS HOMESTEAD"/>
        <s v="ROSEGATE VILLAGE"/>
        <s v="ASBURY TOWERS HEALTH CARE CENTER"/>
        <s v="GLEN OAKS HEALTH CAMPUS"/>
        <s v="BROWNSBURG MEADOWS"/>
        <s v="FOREST PARK HEALTH CAMPUS"/>
        <s v="SPRING MILL HEALTH CAMPUS"/>
        <s v="SOUTHERN INDIANA REHABILITATION HOSPITAL - SNF"/>
        <s v="MAPLE MANOR CHRISTIAN HOME INC"/>
        <s v="SPRINGHURST HEALTH CAMPUS"/>
        <s v="OTTERBEIN FRANKLIN SENIORLIFE COMM RES &amp; COM CARE"/>
        <s v="COBBLESTONE CROSSINGS HEALTH CAMPUS"/>
        <s v="CUMBERLAND POINTE HEALTH CAMPUS"/>
        <s v="CREASY SPRINGS HEALTH CAMPUS"/>
        <s v="PRAIRIE LAKES HEALTH CAMPUS"/>
        <s v="GREENLEAF HEALTH CAMPUS"/>
        <s v="CREEKSIDE VILLAGE"/>
        <s v="INDIANA VETERANS HOME"/>
        <s v="BLAIR RIDGE HEALTH CAMPUS"/>
        <s v="HAMILTON TRACE OF FISHERS"/>
        <s v="AVALON SPRINGS HEALTH CAMPUS"/>
        <s v="ASHTON CREEK HEALTH AND REHABILITATION CENTER"/>
        <s v="PROVIDENCE HEALTH CARE CENTER"/>
        <s v="WELLBROOKE OF WESTFIELD"/>
        <s v="GREY STONE HEALTH &amp; REHABILITATION CENTER"/>
        <s v="WELLBROOKE OF AVON"/>
        <s v="VILLAGES AT HISTORIC SILVERCREST THE"/>
        <s v="BROOKE KNOLL VILLAGE"/>
        <s v="ARLINGTON PLACE HEALTH CAMPUS"/>
        <s v="BARRINGTON OF CARMEL, THE"/>
        <s v="WELLBROOKE OF KOKOMO"/>
        <s v="UNIVERSITY NURSING AND REHABILITATION CENTER"/>
        <s v="ASPEN TRACE HEALTH &amp; LIVING COMMUNITY"/>
        <s v="ST AUGUSTINE HOME FOR THE AGED"/>
        <s v="EVERGREEN CROSSING AND THE LOFTS"/>
        <s v="SAGE BLUFF HEALTH &amp; REHAB CENTER"/>
        <s v="WELLBROOKE OF CARMEL"/>
        <s v="SYMPHONY OF CROWN POINT LLC"/>
        <s v="STONECROFT HEALTH CAMPUS"/>
        <s v="SYMPHONY OF DYER"/>
        <s v="SYMPHONY OF CHESTERTON LLC"/>
        <s v="SIMMONS LOVING CARE HEALTH FACILITY"/>
        <s v="ENMOTION RECOVERY CARE"/>
        <s v="RIVER TERRACE HEALTH CAMPUS"/>
        <s v="PARK PLACE HEALTH AND WELLNESS CENTER"/>
        <s v="BROOKSIDE CARE STRATEGIES"/>
        <s v="MORGANTOWN HEALTH CARE"/>
        <s v="BREWSTER HEALTH CENTER"/>
        <s v="LEGACY AT COLLEGE HILL"/>
        <s v="VIA CHRISTI VILLAGE MANHATTAN, INC"/>
        <s v="LEGACY ON 10TH AVENUE"/>
        <s v="KANSAS MASONIC HOME"/>
        <s v="MERRIAM GARDENS HEALTHCARE &amp; REHABILITATION"/>
        <s v="LAKEPOINT EL DORADO, LLC"/>
        <s v="VALLEY VIEW SENIOR LIFE"/>
        <s v="DIVERSICARE OF HAYSVILLE"/>
        <s v="MEDICALODGES POST ACUTE CARE CENTER"/>
        <s v="BROOKSIDE RETIREMENT COMMUNITY"/>
        <s v="LEXINGTON PARK NURSING &amp; POST ACUTE CENTER"/>
        <s v="LIFE CARE CENTER OF ANDOVER"/>
        <s v="MEDICALODGES LEAVENWORTH"/>
        <s v="SOUTHWEST MEDICAL CENTER SNF"/>
        <s v="WICHITA CENTER FOR REHABILITATION &amp; HEALTHCARE"/>
        <s v="MCCRITE PLAZA HEALTH CENTER"/>
        <s v="TOPEKA CENTER FOR REHABILITATION AND HEALTHCARE"/>
        <s v="HOLIDAY RESORT"/>
        <s v="MEADOWLARK HILLS"/>
        <s v="GARDEN VALLEY RETIREMENT VILLAGE"/>
        <s v="INFINITY PARK POST-ACUTE AND REHABILITATION CENTER"/>
        <s v="OVERLAND PARK CENTER FOR REHABILITATION AND HEALTH"/>
        <s v="LARKSFIELD PLACE"/>
        <s v="DELMAR GARDENS OF OVERLAND PARK"/>
        <s v="VILLA ST JOSEPH"/>
        <s v="PINNACLE PARK NURSING &amp; REHAB CENTER"/>
        <s v="STONEYBROOK RETIREMENT COMMUNITY"/>
        <s v="KENWOOD VIEW HEALTHCARE AND REHABILITATION CENTER"/>
        <s v="SUNPORCH OF DODGE CITY"/>
        <s v="GOOD SAMARITAN SOCIETY - PARSONS"/>
        <s v="DIVERSICARE OF CHANUTE"/>
        <s v="LEGEND HEALTHCARE"/>
        <s v="WATHENA HEALTHCARE &amp; REHABILITATION CENTER"/>
        <s v="WESTVIEW OF DERBY"/>
        <s v="KAW RIVER CARE AND REHAB"/>
        <s v="MORAN MANOR"/>
        <s v="PARKWAY OPERATOR LLC"/>
        <s v="GALENA NURSING &amp; REHAB CENTER"/>
        <s v="DIVERSICARE OF LARNED"/>
        <s v="MEDICALODGES COFFEYVILLE"/>
        <s v="DIVERSICARE OF COUNCIL GROVE"/>
        <s v="SABETHA MANOR"/>
        <s v="MEDICALODGES GARDNER"/>
        <s v="BELLEVILLE HEALTHCARE AND REHABILITATION CENTER"/>
        <s v="PLAZA WEST HEALTHCARE AND REHAB"/>
        <s v="SHAWNEE GARDENS HEALTHCARE &amp; REHAB CENTER"/>
        <s v="WAKEFIELD CARE AND REHAB"/>
        <s v="LINCOLN CARE AND REHAB"/>
        <s v="MERIDIAN REHABILITATION AND HEALTH CARE CENTER"/>
        <s v="MEDICALODGES KINSLEY"/>
        <s v="FLINT HILLS CARE AND REHABILITATION CENTER"/>
        <s v="LIFE CARE CENTER OF KANSAS CITY"/>
        <s v="MINNEAPOLIS HEALTHCARE AND REHABILITATION CENTER"/>
        <s v="EUREKA NURSING CENTER"/>
        <s v="AZRIA HEALTH GREAT BEND"/>
        <s v="MEDICALODGES GODDARD"/>
        <s v="SALINA PRESBYTERIAN MANOR"/>
        <s v="WICHITA PRESBYTERIAN MANOR"/>
        <s v="NEWTON PRESBYTERIAN MANOR"/>
        <s v="PARSONS PRESBYTERIAN MANOR"/>
        <s v="EMPORIA PRESBYTERIAN MANOR"/>
        <s v="LAWRENCE PRESBYTERIAN MANOR"/>
        <s v="MANOR OF THE PLAINS"/>
        <s v="CLAY CENTER PRESBYTERIAN MANOR"/>
        <s v="PRATT HEALTH AND REHAB"/>
        <s v="EL DORADO CARE AND REHAB"/>
        <s v="GOOD SAMARITAN SOCIETY - ELLIS"/>
        <s v="HERITAGE GARDENS HEALTH AND REHABILITATION CENTER"/>
        <s v="ADVENA LIVING OF CHERRYVALE"/>
        <s v="GOOD SAMARITAN SOCIETY - LYONS"/>
        <s v="BALDWIN HEALTHCARE &amp; REHAB CENTER, LLC"/>
        <s v="ALDERSGATE VILLAGE"/>
        <s v="CLARIDGE COURT"/>
        <s v="SANDPIPER HEALTHCARE &amp; REHABILITATION CENTER"/>
        <s v="ALMA MANOR"/>
        <s v="EVERGREEN COMMUNITY OF JOHNSON COUNTY"/>
        <s v="WELLINGTON HEALTH AND REHAB"/>
        <s v="GOOD SAMARITAN SOCIETY - VALLEY VISTA"/>
        <s v="LOCUST GROVE VILLAGE"/>
        <s v="TRINITY MANOR"/>
        <s v="MENNONITE FRIENDSHIP COMMUNITIES INC"/>
        <s v="THE CEDARS"/>
        <s v="PARAMOUNT COMMUNITY LIVING AND REHAB INC"/>
        <s v="SCHOWALTER VILLA"/>
        <s v="PARKSIDE HOMES"/>
        <s v="YATES OPERATOR, LLC"/>
        <s v="CHENEY GOLDEN AGE HOME"/>
        <s v="BETHESDA HOME"/>
        <s v="BUHLER SUNSHINE HOME"/>
        <s v="CATHOLIC CARE CENTER, INC"/>
        <s v="ANEW HEALTHCARE EASTON"/>
        <s v="HIGHLAND HEALTHCARE &amp; REHABILITATION CENTER"/>
        <s v="MEDICALODGES PAOLA"/>
        <s v="PINE VILLAGE"/>
        <s v="ELMHAVEN EAST"/>
        <s v="MOUNT JOSEPH SENIOR VILLAGE LLC"/>
        <s v="HOLIDAY RESORT OF SALINA"/>
        <s v="LAKEPOINT AUGUSTA, LLC"/>
        <s v="CRESTVIEW NURSING &amp; RESIDENTIAL LIVING"/>
        <s v="PARKVIEW HEIGHTS"/>
        <s v="OSWEGO OPERATOR, LLC"/>
        <s v="MEDICALODGES JACKSON COUNTY"/>
        <s v="MCPHERSON OPERATOR, LLC"/>
        <s v="LIFE CARE CENTER OF SENECA"/>
        <s v="VILLAGE SHALOM INC"/>
        <s v="RICHMOND HEALTHCARE &amp; REHAB CENTER"/>
        <s v="PIONEER RIDGE RETIREMENT COMMUNITY"/>
        <s v="HALSTEAD HEALTH AND REHABILITATION CENTER"/>
        <s v="ABERDEEN VILLAGE"/>
        <s v="WHEAT STATE MANOR"/>
        <s v="ESKRIDGE CARE AND REHAB"/>
        <s v="WHEATRIDGE PARK CARE CENTER"/>
        <s v="TANGLEWOOD NURSING &amp; REHABILITATION"/>
        <s v="MEDICALODGES INDEPENDENCE"/>
        <s v="VIA CHRISTI VILLAGE PITTSBURG INC"/>
        <s v="PRAIRIE MISSION RETIREMENT VILLAGE"/>
        <s v="QUAKER HILL MANOR"/>
        <s v="THE NICOL HOME"/>
        <s v="CHAPMAN VALLEY MANOR"/>
        <s v="ENTERPRISE ESTATES NURSING CENTER"/>
        <s v="LOGAN MANOR COMMUNITY HEALTH SERVICES"/>
        <s v="MOUNT HOPE NURSING CENTER"/>
        <s v="HOMESTEAD HEALTH CENTER"/>
        <s v="WINFIELD REST HAVEN II, LLC"/>
        <s v="PARK VILLA"/>
        <s v="LINN COMMUNITY NURSING HOME"/>
        <s v="VIA CHRISTI VILLAGE - HAYS INC"/>
        <s v="BRIGHTON GARDENS OF PRAIRIE VILLAGE"/>
        <s v="THE PLAZA HEALTH SERVICES AT SANTA MARTA"/>
        <s v="SPRING VIEW MANOR HEALTHCARE AND REHABILITATION"/>
        <s v="BETHANY HOME ASSOCIATION"/>
        <s v="MAPLE HEIGHTS NURSING &amp; REHABILITATIVE CENTER"/>
        <s v="SANDSTONE HEIGHTS"/>
        <s v="KANSAS VETERANS HOME"/>
        <s v="BROOKDALE OVERLAND PARK"/>
        <s v="MEDICALODGES GREAT BEND"/>
        <s v="PARK LANE NURSING HOME"/>
        <s v="FOWLER RESIDENTIAL CARE"/>
        <s v="BETHEL HOME"/>
        <s v="LEISURE HOMESTEAD AT ST JOHN"/>
        <s v="TWIN OAKS HEALTH AND REHAB"/>
        <s v="WESTCHESTER VILLAGE OF LENEXA"/>
        <s v="NOTTINGHAM HEALTH AND REHABILITATION"/>
        <s v="ADVANCED HEALTH CARE OF OVERLAND PARK"/>
        <s v="VIA CHRISTI VILLAGE MCLEAN, INC"/>
        <s v="HILLTOP MANOR NURSING CENTER"/>
        <s v="MISSION VILLAGE LIVING CENTER, INC"/>
        <s v="STRATFORD COMMONS REHAB &amp; HEALTH CARE CENTER"/>
        <s v="MORTON COUNTY SENIOR LIVING COMMUNITY"/>
        <s v="MOUNDRIDGE MANOR"/>
        <s v="CITIZENS MEDICAL CENTER LTCU"/>
        <s v="THE HEALTHCARE RESORT OF TOPEKA"/>
        <s v="THE HEALTHCARE RESORT OF LEAWOOD - IRON HORSE HLTH"/>
        <s v="RANCH HOUSE SENIOR LIVING LLC"/>
        <s v="SUNPORCH OF SMITH COUNTY"/>
        <s v="GRAND PLAINS SKILLED NURSING BY AMERICARE"/>
        <s v="LOGAN COUNTY SENIOR LIVING INC"/>
        <s v="WICHITA COUNTY HEALTH CENTER LTCU"/>
        <s v="ROOKS CO SENIOR SERVICES INC DBA REDBUD VILLAGE"/>
        <s v="ACCESS MENTAL HEALTH LLC"/>
        <s v="F W HUSTON MEDICAL CENTER"/>
        <s v="SATANTA DISTRICT HOSPITAL LTCU"/>
        <s v="SHERIDAN COUNTY HOSPITAL LTCU"/>
        <s v="STANTON COUNTY HEALTH CARE FACILITY LTCU"/>
        <s v="MINNEOLA DISTRICT HOSPITAL LTCU"/>
        <s v="COFFEY COUNTY HOSPITAL LTCU"/>
        <s v="COUNTRYSIDE HEALTH CENTER"/>
        <s v="KEARNY COUNTY HOSPITAL LTCU"/>
        <s v="STEVENS COUNTY HOSPITAL LTCU DBA PIONEER MANOR"/>
        <s v="DOOLEY CENTER"/>
        <s v="RUSSELL REGIONAL HOSPITAL LTCU"/>
        <s v="ANTHONY COMMUNITY CARE CENTER"/>
        <s v="PHILLIPS COUNTY RETIREMENT CENTER"/>
        <s v="LAUREL HEIGHTS HOME FOR THE ELDERLY"/>
        <s v="MORGANTOWN CARE &amp; REHABILITATION CENTER"/>
        <s v="OWENSBORO HEALTH MUHLENBERG COMMUNITY HOSPITAL LTC"/>
        <s v="HILLSIDE CENTER"/>
        <s v="MADISONVILLE HEALTH AND REHABILITATION, LLC"/>
        <s v="JOHNSON MATHERS NURSING HOME"/>
        <s v="HIGHLANDS NURSING AND REHABILITATION"/>
        <s v="THE GRANDVIEW NURSING AND REHABILITATION FACILITY"/>
        <s v="SALEM SPRINGLAKE HEALTH &amp; REHABILITATION CENTER"/>
        <s v="FULTON NURSING AND REHABILITATION, LLC"/>
        <s v="COLONIAL CENTER"/>
        <s v="AUBURN HEALTH CARE"/>
        <s v="SIGNATURE HEALTHCARE AT SUMMIT MANOR REHAB &amp; WELLN"/>
        <s v="SUNRISE MANOR NURSING HOME"/>
        <s v="LANDMARK OF LANCASTER REHABILITATION AND NURSING C"/>
        <s v="MAYFAIR MANOR"/>
        <s v="TWIN RIVERS NURSING AND REHABILITATION CENTER"/>
        <s v="SIGNATURE HEALTHCARE OF BOWLING GREEN"/>
        <s v="NHC HEALTHCARE, GLASGOW"/>
        <s v="PIKEVILLE NURSING AND REHAB CENTER"/>
        <s v="HILLCREEK REHAB AND CARE, LLC"/>
        <s v="LANDMARK OF IROQUOIS PARK REHAB AND NURSING CENTER"/>
        <s v="NIM HENSON GERIATRIC CENTER"/>
        <s v="SIGNATURE HEALTHCARE OF ELIZABETHTOWN"/>
        <s v="REDBANKS"/>
        <s v="HILLCREST HEALTH AND REHABILITATION CENTER"/>
        <s v="THE JORDAN CENTER"/>
        <s v="FRANCISCAN HEALTH CARE CENTER"/>
        <s v="HAZARD HEALTH AND REHABILITATION CENTER"/>
        <s v="WESTMINSTER TERRACE"/>
        <s v="SIGNATURE HEALTHCARE OF GEORGETOWN"/>
        <s v="MAYFIELD HEALTH AND REHABILITATION"/>
        <s v="HOMESTEAD POST ACUTE"/>
        <s v="FOUNTAIN CIRCLE CARE &amp; REHABILITATION CENTER"/>
        <s v="WILLIAMSBURG HEALTH AND REHABILITATION CENTER"/>
        <s v="LANDMARK OF BARDSTOWN REHABILITATION AND NURSING"/>
        <s v="KNOTT COUNTY HEALTH AND REHABILITATION CENTER"/>
        <s v="RIVERVIEW HEALTH CARE CENTER"/>
        <s v="SOMERWOODS NURSING AND REHABILITATION CENTER"/>
        <s v="HOME OF THE INNOCENTS"/>
        <s v="LIFE CARE CENTER OF MOREHEAD"/>
        <s v="LEXINGTON COUNTRY PLACE"/>
        <s v="BARBOURVILLE HEALTH AND REHABILITATION CENTER"/>
        <s v="HARLAN HEALTH AND REHABILITATION CENTER"/>
        <s v="HOPKINS CENTER"/>
        <s v="SIGNATURE HEALTHCARE OF MONROE COUNTY REHAB &amp; WELL"/>
        <s v="BRADFORD SQUARE CENTER"/>
        <s v="PARKVIEW NURSING &amp; REHABILITATION CENTER"/>
        <s v="TUG VALLEY ARH SKILLED NURSING FACILITY"/>
        <s v="CUMBERLAND NURSING AND REHABILITATION CENTER"/>
        <s v="TREYTON OAK TOWERS"/>
        <s v="CLIFTON OAKS CARE AND REHAB CENTER, LLC"/>
        <s v="GRAYSON NURSING AND REHABILITATION"/>
        <s v="LOUISVILLE EAST POST ACUTE"/>
        <s v="SIGNATURE HEALTHCARE AT NORTH HARDIN REHAB &amp; WELLN"/>
        <s v="GREENWOOD NURSING &amp; REHABILITATION CENTER"/>
        <s v="BAPTIST HEALTH LA GRANGE"/>
        <s v="HYDEN HEALTH AND REHABILITATION CENTER"/>
        <s v="OAKVIEW NURSING &amp; REHABILITATION CENTER"/>
        <s v="NORTHPOINT/LEXINGTON HEALTHCARE CENTER"/>
        <s v="LETCHER MANOR"/>
        <s v="SIGNATURE HEALTHCARE OF CARROLLTON REHAB &amp; WELLNES"/>
        <s v="CARMEL MANOR"/>
        <s v="THE WILLOWS AT HARRODSBURG"/>
        <s v="WOLFE COUNTY HEALTH AND REHABILITATION CENTER"/>
        <s v="NICHOLASVILLE NURSING &amp; REHABILITATION"/>
        <s v="BOWLING GREEN NURSING AND REHABILITATION CENTER"/>
        <s v="ROSEDALE GREEN"/>
        <s v="CARMEL HOME"/>
        <s v="WESTERN STATE NURSING FACILITY"/>
        <s v="BARREN COUNTY NURSING AND REHABILITATION"/>
        <s v="LANDMARK OF ELKHORN CITY REHABILITATION AND NURSIN"/>
        <s v="CHAUTAUQUA HEALTH AND REHABILITATION"/>
        <s v="CHEROKEE PARK REHABILITATION"/>
        <s v="VANCEBURG REHAB AND CARE, LLC"/>
        <s v="WINDSOR CARE CENTER"/>
        <s v="STANFORD CARE AND REHAB, LLC"/>
        <s v="SAYRE CHRISTIAN VILLAGE NURSING HOME"/>
        <s v="OAKMONT MANOR"/>
        <s v="CARTER NURSING AND REHABILITATION"/>
        <s v="RIDGEWAY NURSING &amp; REHABILITATION FACILITY"/>
        <s v="PARKVIEW POST-ACUTE AND REHABILITATION CENTER"/>
        <s v="LAKE WAY NURSING AND REHABILITATION CENTER"/>
        <s v="DAWSON SPRINGS HEALTH AND REHABILITATION CENTER"/>
        <s v="GRANT HEALTHCARE AND REHABILITATION"/>
        <s v="CEDARS OF LEBANON NURSING CENTER"/>
        <s v="JEFFERSONTOWN REHABILITATION"/>
        <s v="CRITTENDEN COUNTY HEALTH &amp; REHABILITATION CENTER"/>
        <s v="RIVER HAVEN NURSING AND REHABILITATION CENTER"/>
        <s v="OWSLEY COUNTY HEALTH CARE CENTER, INC"/>
        <s v="SIGNATURE HEALTHCARE AT HERITAGE HALL REHAB &amp; WELL"/>
        <s v="SOUTH SHORE NURSING &amp; REHABILITATION"/>
        <s v="FAIR OAKS HEALTH AND REHABILITATION"/>
        <s v="ESSEX NURSING AND REHABILITATION CENTER"/>
        <s v="REGENCY CENTER"/>
        <s v="REDBANKS COLONIAL TERRACE"/>
        <s v="SANSBURY CARE CENTER"/>
        <s v="SIGNATURE HEALTHCARE AT SUMMERFIELD REHAB &amp; WELLNE"/>
        <s v="REGIS WOODS"/>
        <s v="HARDINSBURG NURSING AND REHABILITATION CENTER"/>
        <s v="PRESTONSBURG HEALTH CARE CENTER"/>
        <s v="THE WILLOWS AT SPRINGHURST"/>
        <s v="THE EPISCOPAL CHURCH HOME"/>
        <s v="STONECREEK HEALTH AND REHABILITATION"/>
        <s v="CREEKWOOD NURSING &amp; REHABILITATION"/>
        <s v="CLINTON COUNTY CARE AND REHABILITATION CENTER"/>
        <s v="PRINCETON NURSING &amp; REHABILITATION"/>
        <s v="LANDMARK OF KUTTAWA, A REHABILITATION &amp; NURSING CE"/>
        <s v="CAL TURNER REHAB AND SPECIALTY CARE"/>
        <s v="CLINTON-HICKMAN COUNTY NURSING FACILITY"/>
        <s v="CAMPBELLSVILLE NURSING AND REHABILITATION CENTER"/>
        <s v="KLONDIKE CENTER"/>
        <s v="BEAVER DAM NURSING &amp; REHAB CENTER, INC"/>
        <s v="SIGNATURE HEALTHCARE OF SOUTH LOUISVILLE"/>
        <s v="CHRISTIAN HEIGHTS NURSING AND REHABILITATION CENTE"/>
        <s v="SIGNATURE HEALTHCARE OF GLASGOW REHAB &amp; WELLNESS C"/>
        <s v="GREEN ACRES HEALTHCARE"/>
        <s v="SIGNATURE HEALTHCARE AT COLONIAL REHAB &amp; WELLNESS"/>
        <s v="BRACKEN POST-ACUTE AND REHABILITATION CENTER"/>
        <s v="HERMITAGE CARE AND REHABILITATION CENTER"/>
        <s v="SIGNATURE HEALTHCARE AT JEFFERSON PLACE REHAB &amp; WE"/>
        <s v="SIGNATURE HEALTHCARE OF EAST LOUISVILLE"/>
        <s v="BRANDENBURG NURSING AND REHABILITATION CENTER"/>
        <s v="FORDSVILLE NURSING AND REHABILITATION CENTER"/>
        <s v="BEDFORD SPRINGS HEALTH AND REHABILITATION"/>
        <s v="ROBERTSON COUNTY HEALTH CARE FACILITY"/>
        <s v="GALLATIN NURSING &amp; REHAB"/>
        <s v="MARTIN COUNTY HEALTH CARE FACILITY"/>
        <s v="COUNTRYSIDE CENTER FOR REHABILITATION AND NURSING"/>
        <s v="MASONIC HOME OF LOUISVILLE"/>
        <s v="HEARTLAND VILLA CENTER"/>
        <s v="EDMONSON CENTER"/>
        <s v="LAKE CUMBERLAND REGIONAL HOSPITAL SCU"/>
        <s v="CRESTVIEW HEALTHCARE AND REHABILITATION"/>
        <s v="RIVER'S BEND RETIREMENT COMMUNITY"/>
        <s v="ELLIOTT NURSING AND REHABILITATION"/>
        <s v="CHRISTIAN HEALTH CENTER"/>
        <s v="FLAGET MEMORIAL HOSPITAL NF"/>
        <s v="CLARK REGIONAL MEDICAL CENTER"/>
        <s v="TRI-CITIES NURSING AND REHABILITATION CENTER"/>
        <s v="MAGNOLIA VILLAGE"/>
        <s v="WELLINGTON PARC OF OWENSBORO"/>
        <s v="RICHWOOD NURSING &amp; REHAB"/>
        <s v="VILLAGE CARE CENTER"/>
        <s v="BLUEGRASS CARE &amp; REHABILITATION CENTER"/>
        <s v="SENECA PLACE"/>
        <s v="GLEN RIDGE HEALTH CAMPUS"/>
        <s v="PARK TERRACE HEALTH CAMPUS"/>
        <s v="BROOKDALE RICHMOND PLACE SNF"/>
        <s v="BRECKINRIDGE PLACE"/>
        <s v="CLINTON PLACE"/>
        <s v="THE WILLOWS AT HAMBURG"/>
        <s v="PAUL E PATTON EASTERN KY VETERANS CENTER"/>
        <s v="THE WILLOWS AT CITATION"/>
        <s v="COLDSPRING TRANSITIONAL CARE CENTER"/>
        <s v="FOREST SPRINGS HEALTH CAMPUS"/>
        <s v="THE HOME PLACE AT MIDWAY"/>
        <s v="KINGS DAUGHTERS MEDICAL CENTER"/>
        <s v="EMERALD TRACE"/>
        <s v="RADCLIFF VETERANS CENTER"/>
        <s v="THE SEASONS AT ALEXANDRIA"/>
        <s v="THE SPRINGS AT STONY BROOK"/>
        <s v="SANDERS RIDGE HEALTH CAMPUS"/>
        <s v="VILLA FELICIANA CHRONIC DISEASE"/>
        <s v="WILLOW WOOD AT WOLDENBERG VILLAGE"/>
        <s v="MAISON ORLEANS HEALTHCARE OF NEW ORLEANS"/>
        <s v="PARK PLACE HEALTHCARE, LLC"/>
        <s v="TRINITY NEUROLOGIC REHABILITATION CENTER"/>
        <s v="OCHSNER MEDICAL CENTER SKILLED NURSING FACILITY"/>
        <s v="CHATEAU LIVING CENTER"/>
        <s v="OAKS OF HOUMA (THE)"/>
        <s v="WYNHOVEN HEALTH CARE CENTER"/>
        <s v="GARDEN COURT HEALTH AND REHABILITATION CENTER"/>
        <s v="GARDEN PARK NURSING &amp; REHAB CTR, LLC"/>
        <s v="WOODS HAVEN SR CITIZENS HOME"/>
        <s v="GRACE NURSING HOME"/>
        <s v="AUDUBON HEALTH AND REHAB"/>
        <s v="METAIRIE HEALTH CARE CENTER"/>
        <s v="HERITAGE MANOR OF MANDEVILLE"/>
        <s v="MEADOWVIEW HEALTH &amp; REHAB CENTER"/>
        <s v="HERITAGE MANOR HEALTH &amp; REHAB"/>
        <s v="GREENBRIAR COMMUNITY CARE CENTER"/>
        <s v="TRINITY TRACE COMMUNITY CARE CENTER"/>
        <s v="TWIN OAKS NURSING HOME"/>
        <s v="CHATEAU ST. JAMES REHAB AND RETIREMENT"/>
        <s v="SOUTH LAFOURCHE NURSING &amp; REHAB"/>
        <s v="MAISON DE'VILLE NURSING HOME"/>
        <s v="BAYSIDE HEALTHCARE CENTER"/>
        <s v="MANY HEALTHCARE AND REHABILITATION CENTER"/>
        <s v="ST AGNES HEALTHCARE AND REHAB CENTER"/>
        <s v="JEFF DAVIS LIVING CENTER, LLC"/>
        <s v="KAPLAN HEALTHCARE CENTER"/>
        <s v="CLAIBORNE HEALTHCARE CENTER"/>
        <s v="SENIOR VILLAGE NURSING &amp; REHABILITATION CENTER"/>
        <s v="HERITAGE MANOR OF OPELOUSAS"/>
        <s v="HERITAGE MANOR OF BOSSIER"/>
        <s v="HERITAGE MANOR OF FRANKLINTON"/>
        <s v="VIVIAN HEALTHCARE CENTER"/>
        <s v="NEW IBERIA MANOR SOUTH"/>
        <s v="NEW IBERIA MANOR NORTH"/>
        <s v="LANDMARK OF PLAQUEMINE"/>
        <s v="MARRERO HEALTHCARE CENTER"/>
        <s v="RIVER PALMS NURSING &amp; REHAB, L L C"/>
        <s v="LEGACY NURSING AND REHABILITATION OF PLAQUEMINE"/>
        <s v="SPRING LAKE SKILLED NURSING AND REHABILITATION"/>
        <s v="WILLOW RIDGE NURSING AND REHABILITATION CENTER,LLC"/>
        <s v="LACOMBE NURSING CENTRE"/>
        <s v="LODGE AT TANGI PINES (THE)"/>
        <s v="HIGHLAND PLACE REHAB AND NURSING CENTER"/>
        <s v="SPRINGHILL POST ACUTE &amp; MEMORY CARE"/>
        <s v="BATON ROUGE HEALTH CARE CENTER"/>
        <s v="OLD BROWNLEE COMMUNITY CARE CENTER"/>
        <s v="MAISON DE LAFAYETTE"/>
        <s v="OUR LADY OF PROMPT SUCCOR NURSING FACILITY"/>
        <s v="ST JOSEPH OF HARAHAN"/>
        <s v="GRAND COVE NURSING &amp; REHABILITATION CENTER"/>
        <s v="GUEST HOUSE SKILLED NURSING REHABILITATION (THE)"/>
        <s v="CHRISTWOOD"/>
        <s v="J. MICHAEL MORROW MEMORIAL NURSING HOME"/>
        <s v="LEGACY NURSING AND REHABILITATION OF MORGAN CITY"/>
        <s v="LEGACY NURSING AND REHABILITATION OF FRANKLIN"/>
        <s v="LEGACY NURSING AND REHABILITATION OF WINNSBORO"/>
        <s v="ASCENSION OAKS NURSING &amp; REHABILITATION CENTER"/>
        <s v="MAGNOLIA MANOR NURSING AND REHAB CTR, LLC"/>
        <s v="AUTUMN LEAVES NURSING AND REHAB CTR, LLC"/>
        <s v="LAKE CHARLES CARE CENTER"/>
        <s v="RESTHAVEN NURSING &amp; REHAB CENTER, LLC"/>
        <s v="NAOMI HEIGHTS NURSING &amp; REHABILITATION CENTER"/>
        <s v="CARROLL HEALTH AND REHAB LLC"/>
        <s v="LEXINGTON HOUSE"/>
        <s v="ENCORE HEALTHCARE AND REHABILITATION CENTER (THE)"/>
        <s v="COLFAX REUNION NURSING AND REHABILITATION CENTER"/>
        <s v="ST MARGARET'S DAUGHTERS HOME"/>
        <s v="LANDMARK NURSING &amp; REHAB CTR"/>
        <s v="VERMILION HEALTH CARE CENTER"/>
        <s v="LEGACY NURSING AND REHABILITATION OF TALLULAH"/>
        <s v="HERITAGE MANOR WEST"/>
        <s v="LAFOURCHE HOME FOR AGED &amp; INFIRM"/>
        <s v="WINNFIELD NURSING AND REHABILITATION CENTER, LLC"/>
        <s v="BELLE TECHE NURSING &amp; REHABILITATION CENTER"/>
        <s v="FOREST HAVEN NURSING &amp; REHAB CTR, LLC"/>
        <s v="LASALLE NURSING HOME"/>
        <s v="AMELIA MANOR NURSING HOME"/>
        <s v="WOODLEIGH OF BATON ROUGE, THE"/>
        <s v="CAPITOL HOUSE NURSING AND REHAB CENTER"/>
        <s v="COLUMNS COMMUNITY CARE CENTER ( THE )"/>
        <s v="CENTER POINT HEALTH CARE AND REHAB"/>
        <s v="LANDMARK NURSING CENTER HAMMOND"/>
        <s v="LANDMARK OF ACADIANA"/>
        <s v="WHITE OAK POST ACUTE CARE"/>
        <s v="RIVIERE DE SOLEIL COMMUNITY CARE CENTER"/>
        <s v="CHATEAU D'VILLE REHAB AND RETIREMENT"/>
        <s v="AVALON PLACE"/>
        <s v="LANDMARK OF BATON ROUGE"/>
        <s v="ROSEVIEW NURSING AND REHABILITATION CENTER"/>
        <s v="RIVERVIEW CARE CENTER"/>
        <s v="ASSUMPTION HEALTHCARE AND REHABILITATION"/>
        <s v="ST FRANCES NSG &amp; REHAB CENTER"/>
        <s v="TIOGA COMMUNITY CARE CENTER"/>
        <s v="TOLEDO RETIREMENT AND REHABILITATION CENTER"/>
        <s v="OUR LADY OF WISDOM HEALTH CARE CENTER"/>
        <s v="RUSTON NURSING AND REHABILITATION CENTER,LLC"/>
        <s v="PINES RETIREMENT CENTER OF BATON ROUGE"/>
        <s v="ST JUDE'S NURSING HOME"/>
        <s v="GOLDEN AGE OF WELSH, LLC"/>
        <s v="GOLDEN AGE HEALTHCARE AND REHABILITATION CENTER"/>
        <s v="WESTWOOD MANOR NURSING HOME, INC"/>
        <s v="RIDGECREST COMMUNITY CARE CENTER"/>
        <s v="OUACHITA HEALTHCARE AND REHABILITATION CENTER"/>
        <s v="DERIDDER RETIREMENT &amp; REHABILITATION CENTER"/>
        <s v="COLONIAL OAKS LIVING CENTER"/>
        <s v="CARE CENTER THE"/>
        <s v="ALPINE SKILLED NURSING AND REHABILITATION"/>
        <s v="OAKS (THE)"/>
        <s v="BAYOU CHATEAU NURSING CTR"/>
        <s v="EUNICE MANOR"/>
        <s v="GUEST HOUSE NURSING AND REHABILITATION"/>
        <s v="TRI-COMMUNITY NURSING CENTER"/>
        <s v="EASTRIDGE NURSING CENTER"/>
        <s v="LEGRAND HEALTHCARE AND REHABILITATION CENTER"/>
        <s v="SABINE RETIREMENT AND REHAB CENTER"/>
        <s v="VALLEY VIEW HEALTH CARE FACILITY"/>
        <s v="SUMMIT (THE)"/>
        <s v="MAISON DU MONDE LIVING CENTER"/>
        <s v="WYATT MANOR NURSING AND REHAB CTR, INC"/>
        <s v="OLD JEFFERSON COMMUNITY CARE CENTER"/>
        <s v="LESLIE LAKES RETIREMENT CENTER"/>
        <s v="PRAIRIE MANOR NURSING HOME"/>
        <s v="EVANGELINE OAKS GUEST HOUSE"/>
        <s v="PRESBYTERIAN VILLAGE OF HOMER"/>
        <s v="SHADY LAKE NURSING HOME"/>
        <s v="CHATEAU DE NOTRE DAME"/>
        <s v="ST CLARE MANOR"/>
        <s v="WEST JEFFERSON HEALTH CARE CENTER"/>
        <s v="CAMELOT OF BROUSSARD"/>
        <s v="LAGNIAPPE HEALTHCARE"/>
        <s v="MARY GOSS NURSING HOME"/>
        <s v="OAK WOODS HOME FOR THE ELDERLY"/>
        <s v="MATTHEWS MEMORIAL HEALTH CARE CENTER"/>
        <s v="CHATEAU TERREBONNE HEALTH CARE"/>
        <s v="BAYOU VISTA COMMUNITY CARE CENTER"/>
        <s v="COLONIAL OAKS SKILLED NURSING AND REHABILITATION"/>
        <s v="COURTYARD MANOR NURSE CARE CENTER &amp; ASSISTED LIV"/>
        <s v="SOUTHWEST LOUISIANA WAR VETERANS HOME"/>
        <s v="ST HELENA PARISH NURSING HOME"/>
        <s v="HAMMOND NURSING HOME"/>
        <s v="ST CHRISTINA NURSING AND REHABILITATION CENTER"/>
        <s v="COVENANT HOME"/>
        <s v="BOOKER T.WASHINGTON SKILLED NURSING AND REHABILITA"/>
        <s v="SAVOY CARE CENTER"/>
        <s v="POINTE COUPEE HEALTHCARE"/>
        <s v="RESTHAVEN LIVING CENTER"/>
        <s v="SOUTHEAST LOUISIANA WAR VETERANS HOME"/>
        <s v="NORTHEAST LA WAR VETERANS HOME"/>
        <s v="LOUISIANA WAR VETERANS HOME"/>
        <s v="ST LUKE'S LIVING CENTER"/>
        <s v="LAFON NURSING FACILITY OF THE HOLY FAMILY"/>
        <s v="LADY OF THE OAKS RETIREMENT MANOR"/>
        <s v="CAPITAL OAKS NURSING &amp; REHABILITATION CENTER LLC"/>
        <s v="GARDENS AND GUARDIAN (THE)"/>
        <s v="REGENCY HOUSE OF ALEXANDRIA"/>
        <s v="LOUISIANA EXTENDED CARE HOSPITAL OF LAFAYETTE"/>
        <s v="SAGE SPECIALTY HOSPITAL"/>
        <s v="SPAULDING NURSING AND THERAPY CENTER - BRIGHTON"/>
        <s v="KNOLLWOOD NURSING CENTER"/>
        <s v="LIFE CARE CENTER OF LEOMINSTER"/>
        <s v="PILGRIM REHABILITATION &amp; SKILLED NURSING CENTER"/>
        <s v="PINE KNOLL NURSING CENTER"/>
        <s v="WEDGEMERE HEALTHCARE"/>
        <s v="SOLDIERS HOME IN MASSACHUSETTS"/>
        <s v="FOREMOST AT SHARON LLC"/>
        <s v="DEXTER HOUSE HEALTHCARE"/>
        <s v="JEWISH HEALTHCARE CENTER"/>
        <s v="CASA DE RAMANA REHABILITATION CENTER"/>
        <s v="WEBSTER PARK REHABILITATION AND HEALTHCARE CENTER"/>
        <s v="COUNTRY GARDENS HEALTH AND REHABILITATION CENTER"/>
        <s v="GARDNER REHABILITATION AND NURSING CENTER"/>
        <s v="TWIN OAKS CENTER"/>
        <s v="RIVER TERRACE REHABILITATION AND HEALTHCARE CTR"/>
        <s v="ELLIS NURSING HOME (THE)"/>
        <s v="SOUTHSHORE HEALTH CARE CENTER"/>
        <s v="FITCHBURG HEALTHCARE"/>
        <s v="OXFORD REHABILITATION &amp; HEALTH CARE CENTER, THE"/>
        <s v="BROCKTON HEALTH CENTER"/>
        <s v="CARE ONE AT LOWELL"/>
        <s v="BEAUMONT REHAB &amp; SKILLED NURSING CTR - NORTHBRIDGE"/>
        <s v="HERITAGE HALL WEST"/>
        <s v="WILLIMANSETT CENTER WEST"/>
        <s v="CARE ONE AT NORTHAMPTON"/>
        <s v="ALLIANCE HEALTH AT WEST ACRES"/>
        <s v="BLAIRE HOUSE OF MILFORD"/>
        <s v="BEAR MOUNTAIN AT WEST SPRINGFIELD"/>
        <s v="QUINCY HEALTH AND REHABILITATION CENTER LLC"/>
        <s v="ELIZABETH SETON"/>
        <s v="DAY BROOK VILLAGE SENIOR LIVING"/>
        <s v="CARE ONE AT ESSEX PARK"/>
        <s v="LIFE CARE CENTER OF THE SOUTH SHORE"/>
        <s v="WEBSTER MANOR REHABILITATION &amp; HEALTH CARE CENTER"/>
        <s v="CARE ONE AT LEXINGTON"/>
        <s v="SOUTHBRIDGE REHABILITATION &amp; HEALTH CARE CENTER"/>
        <s v="VERO HEALTH &amp; REHAB OF WILBRAHAM"/>
        <s v="QUABBIN VALLEY HEALTHCARE"/>
        <s v="LIGHTHOUSE NURSING CARE CENTER"/>
        <s v="NORTHWOOD REHABILITATION &amp; HEALTHCARE CENTER"/>
        <s v="ST MARY HEALTH CARE CENTER"/>
        <s v="MT GREYLOCK EXTENDED CARE FACILITY"/>
        <s v="HIGHLANDS, THE"/>
        <s v="VERO HEALTH &amp; REHAB OF AMESBURY"/>
        <s v="CHETWYNDE HEALTHCARE"/>
        <s v="SOUTH DENNIS HEALTHCARE"/>
        <s v="DEDHAM HEALTHCARE"/>
        <s v="SACHEM CENTER FOR HEALTH &amp; REHABILITATION"/>
        <s v="WEST NEWTON HEALTHCARE"/>
        <s v="MELROSE HEALTHCARE"/>
        <s v="LIBERTY COMMONS"/>
        <s v="OAKDALE REHABILITATION &amp; SKILLED NURSING CENTER"/>
        <s v="BUCKLEY-GREENFIELD HEALTHCARE CENTER"/>
        <s v="MEDFORD REHABILITATION AND NURSING CENTER"/>
        <s v="BOURNE MANOR EXTENDED CARE FACILITY"/>
        <s v="WINDSOR NURSING &amp; RETIREMENT HOME"/>
        <s v="RENAISSANCE MANOR ON CABOT"/>
        <s v="KEYSTONE CENTER"/>
        <s v="CARE ONE AT RANDOLPH"/>
        <s v="QUABOAG REHABILITATION &amp; SKILLED CARE FACILITY"/>
        <s v="LINDA MANOR EXTENDED CARE FACILITY"/>
        <s v="BROOKHAVEN AT LEXINGTON"/>
        <s v="JML CARE CENTER INC"/>
        <s v="PARK PLACE REHABILITATION &amp; SKILLED CARE CENTER"/>
        <s v="NEVILLE CENTER AT FRESH POND FOR NURSING &amp; REHAB"/>
        <s v="REVOLUTION AT GUARDIAN CENTER"/>
        <s v="ALDEN COURT NURSING CARE &amp; REHABILITATION CENTER"/>
        <s v="WOBURN NURSING CENTER, INC"/>
        <s v="WAKEFIELD CENTER"/>
        <s v="LAKEVIEW HOUSE SKLD NRSG AND RESIDENTIAL CARE FAC"/>
        <s v="CLIFTON REHABILITATION NURSING CENTER"/>
        <s v="COLEMAN HOUSE"/>
        <s v="MARISTHILL NURSING &amp; REHABILITATION CENTER"/>
        <s v="LAFAYETTE REHABILITATION &amp; SKILLED NURSING FACILIT"/>
        <s v="ADVOCATE HEALTHCARE OF EAST BOSTON, LLC"/>
        <s v="ST JOSEPH MANOR HEALTH CARE INC"/>
        <s v="ARMENIAN NURSING &amp; REHABILITATION CENTER"/>
        <s v="HELLENIC NURSING &amp; REHABILITATION CENTER"/>
        <s v="CENTER FOR EXTENDED CARE AT AMHERST"/>
        <s v="APPLE VALLEY CENTER"/>
        <s v="STONEHEDGE HEALTH CARE CENTER"/>
        <s v="ST PATRICK'S MANOR"/>
        <s v="BEAR MOUNTAIN AT READING"/>
        <s v="ABERJONA NURSING CENTER, INC"/>
        <s v="BOSTON HOME, INC (THE)"/>
        <s v="BOSTONIAN NURSING CARE &amp; REHABILITATION CTR, THE"/>
        <s v="BRIARWOOD REHABILITATION &amp; HEALTHCARE CENTER"/>
        <s v="ST FRANCIS REHABILITATION &amp; NURSING CENTER"/>
        <s v="ODD FELLOWS HOME OF MASSACHUSETTS"/>
        <s v="BLAIRE HOUSE OF WORCESTER"/>
        <s v="BLUE HILLS HEALTH AND REHABILITATION CENTER"/>
        <s v="BRAINTREE MANOR HEALTHCARE"/>
        <s v="CATHOLIC MEMORIAL HOME"/>
        <s v="HATHORNE HILL"/>
        <s v="STERLING VILLAGE"/>
        <s v="CARVALHO GROVE HEALTH AND REHABILITATION CENTER"/>
        <s v="DEN-MAR HEALTH AND REHABILITATION CENTER"/>
        <s v="FAIRHAVEN HEALTHCARE CENTER"/>
        <s v="CEDARWOOD GARDENS"/>
        <s v="GLOUCESTER HEALTHCARE"/>
        <s v="JESMOND NURSING HOME"/>
        <s v="LONGMEADOW OF TAUNTON"/>
        <s v="MADONNA MANOR NURSING HOME"/>
        <s v="MISSION CARE AT HOLYOKE"/>
        <s v="NEW BEDFORD JEWISH CONVALESCENT HOME, INC"/>
        <s v="ROYAL NORWELL NURSING &amp; REHABILITATION CENTER LLC"/>
        <s v="PRESENTATION REHAB AND SKILLED CARE CENTER"/>
        <s v="BELVIDERE HEALTHCARE CENTER"/>
        <s v="SHREWSBURY NURSING &amp; REHABILITATION CENTER"/>
        <s v="ST JOSEPH REHAB &amp; NURSING CARE CENTER"/>
        <s v="SUNNY ACRES NURSING HOME"/>
        <s v="WEST SIDE HOUSE LTC FACILITY"/>
        <s v="CARE ONE AT WILMINGTON"/>
        <s v="NORTH END REHABILITATION AND HEALTHCARE CENTER"/>
        <s v="PALM SKILLED NRSING CR &amp; CTR FOR REHAB EXCELLENCE"/>
        <s v="WILLOW MANOR"/>
        <s v="WAREHAM HEALTHCARE"/>
        <s v="D'YOUVILLE SENIOR CARE"/>
        <s v="ELIOT CENTER FOR HEALTH &amp; REHABILITATION"/>
        <s v="GLEN RIDGE NURSING CARE CENTER"/>
        <s v="REGALCARE AT HARWICH"/>
        <s v="LIFE CARE CENTER OF THE NORTH SHORE"/>
        <s v="MATTAPAN HEALTH &amp; REHABILITATION CENTER"/>
        <s v="WALPOLE HEALTHCARE"/>
        <s v="TOWN AND COUNTRY HEALTH CARE CENTER"/>
        <s v="CHICOPEE REHABILITATION AND NURSING"/>
        <s v="GERMAN CENTER FOR EXTENDED CARE"/>
        <s v="WINGATE AT SILVER LAKE"/>
        <s v="COURTYARD NURSING CARE CENTER"/>
        <s v="LIFE CARE CENTER OF MERRIMACK VALLEY"/>
        <s v="HANNAH B G SHAW HOME"/>
        <s v="BLAIRE HOUSE OF TEWKSBURY"/>
        <s v="MONT MARIE REHABILITATION &amp; HEALTHCARE CENTER"/>
        <s v="EASTPOINTE REHAB CENTER"/>
        <s v="BEAR MOUNTAIN AT ANDOVER"/>
        <s v="LIFE CARE CENTER OF ATTLEBORO"/>
        <s v="WILMINGTON REHAB CENTER"/>
        <s v="LIFE CARE CENTER OF NASHOBA VALLEY"/>
        <s v="SANCTA MARIA NURSING FACILITY"/>
        <s v="BEAUMONT AT UNIVERSITY CAMPUS"/>
        <s v="VICTORIA HAVEN NURSING FACILITY"/>
        <s v="POPE NURSING HOME"/>
        <s v="RIVERBEND OF SOUTH NATICK"/>
        <s v="BRIDGEWATER NURSING HOME"/>
        <s v="ALLIANCE HEALTH AT MARIE ESTHER"/>
        <s v="NEMASKET HEALTHCARE CENTER"/>
        <s v="WINDEMERE NURSING &amp; REHAB CTR ON MARTHAS VINEYARD"/>
        <s v="CARE ONE AT WEYMOUTH"/>
        <s v="AGAWAM HEALTHCARE"/>
        <s v="SALEM REHAB CENTER"/>
        <s v="CARE ONE AT NEW BEDFORD"/>
        <s v="COPLEY AT STOUGHTON NURSING CARE CENTER"/>
        <s v="LIFE CARE CENTER OF RAYNHAM"/>
        <s v="CAMPION HEALTH &amp; WELLNESS, INC"/>
        <s v="ELMHURST HEALTHCARE (THE)"/>
        <s v="CARE ONE AT CONCORD"/>
        <s v="LIFE CARE CENTER OF PLYMOUTH"/>
        <s v="PLEASANT BAY OF BREWSTER REHAB CENTER"/>
        <s v="ROYAL MEGANSETT NURSING &amp; REHABILITATION"/>
        <s v="OAK KNOLL HEALTHCARE CENTER"/>
        <s v="STONE REHABILITATION AND SENIOR LIVING"/>
        <s v="ROYAL OF COTUIT"/>
        <s v="BAYPOINTE REHAB CENTER"/>
        <s v="LOOMIS LAKESIDE AT REEDS LANDING"/>
        <s v="TIMOTHY DANIELS HOUSE"/>
        <s v="HANCOCK PARK REHABILITATION AND NURSING CENTER"/>
        <s v="BEAUMONT REHAB &amp; SKILLED NURSING CTR - NATICK"/>
        <s v="DWYER HOME"/>
        <s v="HUNT NURSING &amp; REHAB CENTER"/>
        <s v="LEE HEALTHCARE"/>
        <s v="VERO HEALTH &amp; REHAB OF SOUTH HADLEY"/>
        <s v="LYDIA TAFT HOUSE"/>
        <s v="BERKSHIRE PLACE"/>
        <s v="PALMER HEALTHCARE CENTER"/>
        <s v="KIMBALL FARMS NURSING CARE CENTER"/>
        <s v="BERKSHIRE REHABILITATION &amp; SKILLED CARE CENTER"/>
        <s v="OUR ISLAND HOME"/>
        <s v="NEWBRIDGE ON THE CHARLES SKILLED NURSING FACILITY"/>
        <s v="LEONARD FLORENCE CENTER FOR LIVING"/>
        <s v="D'YOUVILLE CARE FOR ADVANCED THERAPY"/>
        <s v="WHITTIER WESTBOROUGH TRANSITIONAL CARE UNIT"/>
        <s v="SEVEN HILLS PEDIATRIC CENTER"/>
        <s v="BENCHMARK SNR LIVING AT THE COMMONS IN LINCOLN SNF"/>
        <s v="WHITTIER BRADFORD TRANSITIONAL CARE UNIT"/>
        <s v="NEW ENGLAND SINAI HOSPITAL TRANSITIONAL CARE UNIT"/>
        <s v="NEW ENGLAND PEDIATRIC CARE"/>
        <s v="CADIA HEALTHCARE - ANNAPOLIS"/>
        <s v="WICOMICO NURSING HOME"/>
        <s v="FAIRLAND CENTER"/>
        <s v="FORESTVILLE HEALTHCARE CENTER"/>
        <s v="KING DAVID NURSING AND REHABILITATION CENTER"/>
        <s v="CADIA HEALTHCARE - WHEATON"/>
        <s v="PROMEDICA SKILLED NURSING &amp; REHAB ( CHEVY CHASE"/>
        <s v="KESWICK MULTI-CARE CENTER"/>
        <s v="ST. ELIZABETH REHAB. &amp; NSG. CE"/>
        <s v="CADIA HEALTHCARE - SPRINGBROOK"/>
        <s v="PROMEDICA SKILLED NURSING &amp; REHAB (TOWSON)"/>
        <s v="ALICE BYRD TAWES NURSING HOME"/>
        <s v="REGENCY CARE OF SILVER SPRING, LLC"/>
        <s v="ADELPHI NURSING AND REHABILITATION CENTER"/>
        <s v="BEL PRE HEALTHCARE CENTER"/>
        <s v="ORCHARD HILL REHABILITATION AND HEALTHCARE CENTER"/>
        <s v="HEBREW HOME OF GREATER WASHINGTON"/>
        <s v="HEARTHSTONE NURSING AND REHABILITATION CENTER"/>
        <s v="AUTUMN LAKE HEALTHCARE AT HOMEWOOD"/>
        <s v="PROMEDICA SKILLED NURSING &amp; REHAB (RUXTON)"/>
        <s v="AUTUMN LAKE HEALTHCARE AT PERRING PARKWAY"/>
        <s v="AUTUMN LAKE HEALTHCARE AT PIKESVILLE"/>
        <s v="CAROLINE CENTER FOR REHABILITATION AND HEALTHCARE"/>
        <s v="PATAPSCO HEALTH AND REHABILITATION"/>
        <s v="PEAK HEALTHCARE AT CATON MANOR"/>
        <s v="AUTUMN LAKE HEALTHCARE AT LOCH RAVEN"/>
        <s v="PROMEDICA SKILLED NURSING &amp; REHAB (BETHESDA)"/>
        <s v="COMPLETE CARE AT MULTI MEDICAL CENTER LLC"/>
        <s v="WILSON HEALTH CARE CENTER"/>
        <s v="CITIZENS CARE AND REHABILITATION CENTER OF FREDERI"/>
        <s v="SAGEPOINT NURSING AND REHABILITATION CENTER"/>
        <s v="STERLING CARE ROCKVILLE NURSING"/>
        <s v="DOCTORS COMMUNITY REHABILITATION AND PATIENT CARE"/>
        <s v="PROMEDICA SKILLED NURSING &amp; REHAB (ROSSVILLE)"/>
        <s v="WESTERN MD HOSPITAL CENTER"/>
        <s v="RAVENWOOD NURSING CARE CENTER"/>
        <s v="STERLING CARE AT FROSTBURG VILLAGE"/>
        <s v="STELLA MARIS, INC."/>
        <s v="FUTURE CARE OLD COURT"/>
        <s v="AUTUMN LAKE HEALTHCARE AT CROFTON"/>
        <s v="SNOW HILL NURSING &amp; REHAB CTR"/>
        <s v="BROADMEAD"/>
        <s v="THE VILLAGE AT ROCKVILLE"/>
        <s v="COURTLAND, LLC"/>
        <s v="AUTUMN LAKE HEALTHCARE AT PARKVILLE"/>
        <s v="FAIRHAVEN"/>
        <s v="DEER'S HEAD CENTER"/>
        <s v="PEAK HEALTHCARE AT HARTLEY"/>
        <s v="COMPLETE CARE AT HERITAGE LLC"/>
        <s v="BIRCH MANOR CENTER FOR REHABILITATION &amp; HEALTHCARE"/>
        <s v="BAYLEIGH CHASE"/>
        <s v="MARLEY NECK HEALTH AND REHABILITATION CENTER"/>
        <s v="PATUXENT RIVER HEALTH AND REHABILITATION CENTER"/>
        <s v="CHESAPEAKE SHORES"/>
        <s v="CADIA HEALTHCARE - HYATTSVILLE"/>
        <s v="FT WASHINGTON HEALTH CENTER"/>
        <s v="FUTURE CARE NORTHPOINT"/>
        <s v="AUTUMN LAKE HEALTHCARE AT WAUGH CHAPEL"/>
        <s v="PEAK HEALTHCARE AT DENTON"/>
        <s v="ROLAND PARK PLACE"/>
        <s v="ELLICOTT CITY HEALTHCARE CENTER"/>
        <s v="CHARLOTTE HALL VETERANS HOME"/>
        <s v="AUTUMN LAKE HEALTHCARE AT BRADFORD OAKS"/>
        <s v="LAYHILL NURSING AND REHABILITATION CENTER"/>
        <s v="PROMEDICA SKILLED NURSING &amp; REHAB ( POTOMAC)"/>
        <s v="AUTUMN LAKE HEALTHCARE AT CHERRY LANE"/>
        <s v="MANOKIN CENTER FOR REHABILITATION AND HEALTHCARE"/>
        <s v="COLLINGTON EPISCOPAL LIFE CARE"/>
        <s v="FAYETTE HEALTH AND REHABILITATION CENTER"/>
        <s v="FREDERICK HEALTH &amp; REHABILITATION CENTER"/>
        <s v="FUTURE CARE CHESAPEAKE"/>
        <s v="CALVERT COUNTY NURSING CTR."/>
        <s v="CALVERT MANOR CENTER FOR REHABILITATION AND HEALTH"/>
        <s v="SIGNATURE HEALTHCARE AT MALLARD BAY"/>
        <s v="FOREST HILL HEALTH AND REHABILITATION CENTER"/>
        <s v="FOX CHASE REHABILITATION AND NURSING CENTER"/>
        <s v="VINDOBONA NURSING AND REHABILITATION CENTER"/>
        <s v="BROOKE GROVE REHAB. &amp; NSG CTR"/>
        <s v="AUTUMN LAKE HEALTHCARE AT RIVERVIEW"/>
        <s v="AUTUMN LAKE HEALTHCARE AT ALICE MANOR"/>
        <s v="DENNETT ROAD MANOR"/>
        <s v="NORTHAMPTON MANOR NURSING AND REHABILITATION CENTE"/>
        <s v="CHAPEL HILL NURSING CENTER"/>
        <s v="AUTUMN LAKE HEALTHCARE AT CHESAPEAKE WOODS"/>
        <s v="PROMEDICA SKILLED NURSING &amp; REHAB (SILVER SPRING)"/>
        <s v="HOMEWOOD AT WILLIAMSPORT MD"/>
        <s v="RIDGEWAY MANOR NURSING &amp; REHABILITATION CENTER"/>
        <s v="AUTUMN RIDGE AT NORTH OAKS"/>
        <s v="ALLEGANY HEALTH NURSING AND REHAB"/>
        <s v="CLINTON HEALTHCARE CENTER"/>
        <s v="HERON POINT OF CHESTERTOWN"/>
        <s v="FAIRFIELD NURSING &amp; REHABILITATION CENTER"/>
        <s v="MORAN NURSING AND REHABILITATION CENTER"/>
        <s v="GOOD SAMARITAN NURSING HOME OPERATOR, LLC"/>
        <s v="HOMEWOOD AT CRUMLAND FARMS"/>
        <s v="BRINTON WOODS NURSING &amp; REHABILITATION CENTER"/>
        <s v="FUTURE CARE HOMEWOOD"/>
        <s v="FUTURE CARE COLD SPRING"/>
        <s v="CHESTNUT GRN HLTH CTR BLAKEHUR"/>
        <s v="AUTUMN LAKE HEALTHCARE AT SPA CREEK"/>
        <s v="PEAK HEALTHCARE AT CHESTERTOWN"/>
        <s v="RESORTS AT CHESTER RIVER MANOR CORP"/>
        <s v="LARKIN CHASE CENTER"/>
        <s v="PEAK HEALTHCARE AT COPPER RIDGE"/>
        <s v="GLEN BURNIE HEALTH AND REHABILITATION CENTER"/>
        <s v="ST JOSEPH'S MINISTRIES"/>
        <s v="ELKTON NURSING AND REHABILITATION CENTER"/>
        <s v="SOLOMONS NURSING AND REHAB CENTER"/>
        <s v="MONTGOMERY VILLAGE HEALTH CARE CENTER"/>
        <s v="WALDORF CENTER"/>
        <s v="MOUNTAIN CITY CENTER FOR REHABILITATION &amp; NURSING"/>
        <s v="GLEN MEADOWS RETIREMENT COM."/>
        <s v="TRANSITIONAL CARE SERVICES AT MERCY MEDICAL CENTER"/>
        <s v="NORTHWEST HOSP. CTR. SUB. UNIT"/>
        <s v="PROMEDICA SKILLED NURSING &amp; REHAB (ROLAND PARK)"/>
        <s v="EGLE NURSING HOME"/>
        <s v="OAK CREST VILLAGE"/>
        <s v="BEL AIR HEALTH AND REHABILITATION CENTER"/>
        <s v="AUTUMN LAKE HEALTHCARE AT GLADE VALLEY"/>
        <s v="NORTH ARUNDEL HEALTH AND REHABILITATION CENTER"/>
        <s v="BRIGHTON GARDENS OF TUCKERMAN LANE"/>
        <s v="JULIA MANOR NURSING AND REHABILITATION CENTER"/>
        <s v="CRESCENT CITIES NURSING &amp; REHABILITATION CENTER"/>
        <s v="HERITAGE HARBOUR HEALTH AND REHABILITATION CENTER"/>
        <s v="PEAK HEALTHCARE AT SLIGO CREEK"/>
        <s v="FUTURE CARE PINEVIEW"/>
        <s v="AUTUMN LAKE HEALTHCARE POST-ACUTE CARE CENTER"/>
        <s v="LORIEN HEALTH SYSTEMS MT AIRY"/>
        <s v="FAHRNEY-KEEDY MEMORIAL HOME"/>
        <s v="AUTUMN LAKE HEALTHCARE AT OAKVIEW"/>
        <s v="LORIEN NSG &amp; REHAB CTR BELAIR"/>
        <s v="NORTHWEST HEALTHCARE CENTER"/>
        <s v="MEADOW PARK REHABILITATION AND HEALTHCARE CENTER"/>
        <s v="LORIEN TANEYTOWN, INC"/>
        <s v="VILLA ROSA NURSING AND REHABILITATION, LLC"/>
        <s v="COFFMAN NURSING HOME"/>
        <s v="ENCORE AT TURF VALLEY"/>
        <s v="LORIEN NURSING &amp; REHAB CTR - ELKRIDGE"/>
        <s v="MARYLAND BAPTIST AGED HOME"/>
        <s v="MARYLAND MASONIC HOMES LTD"/>
        <s v="FUTURE CARE CAPITAL REGION"/>
        <s v="CADIA HEALTHCARE - HAGERSTOWN"/>
        <s v="CEDARS NURSING CARE CENTER"/>
        <s v="MONTELLO MANOR"/>
        <s v="BARRON CENTER"/>
        <s v="SUMMER COMMONS"/>
        <s v="AROOSTOOK HEALTH CENTER"/>
        <s v="BANGOR NURSING &amp; REHABILITATION CENTER"/>
        <s v="ORONO COMMONS"/>
        <s v="THE GARDENS"/>
        <s v="RUSSELL PARK REHABILITATION &amp; LIVING CENTER"/>
        <s v="ST MARY'S D'YOUVILLE PAVILION"/>
        <s v="MAINEGENERAL REHAB &amp; LONG TERM CARE - GRAY BIRCH"/>
        <s v="CEDAR RIDGE CENTER"/>
        <s v="BREWER CENTER FOR HEALTH &amp; REHABILITATION, LLC"/>
        <s v="CLOVER MANOR"/>
        <s v="ROSS MANOR"/>
        <s v="RIVER RIDGE CENTER"/>
        <s v="COVE'S EDGE"/>
        <s v="SPRINGBROOK CENTER"/>
        <s v="SANDY RIVER CENTER"/>
        <s v="MARSHWOOD CENTER"/>
        <s v="SEASIDE REHAB &amp; HEALTH CARE"/>
        <s v="ISLAND NURSING HOME &amp; CARE CTR"/>
        <s v="MARKET SQUARE HEALTH CARE CENTER, LLC"/>
        <s v="AUGUSTA CENTER FOR HEALTH &amp; REHABILITATION, LLC"/>
        <s v="WINSHIP GREEN CENTER FOR HEALTH &amp; REHAB, LLC"/>
        <s v="BRENTWOOD CENTER FOR HEALTH &amp; REHABILITATION, LLC"/>
        <s v="GARDINER HEALTH CARE FACILITY"/>
        <s v="PINNACLE HEALTH &amp; REHAB AT SANFORD"/>
        <s v="MADIGAN ESTATES"/>
        <s v="HORIZONS LIVING AND REHAB CENTER"/>
        <s v="PINNACLE HEALTH &amp; REHAB AT N BERWICK"/>
        <s v="OAK GROVE CENTER"/>
        <s v="NORWAY CENTER FOR HEALTH &amp; REHABILITATION, LLC"/>
        <s v="HAWTHORNE HOUSE"/>
        <s v="RUMFORD COMMUNITY HOME"/>
        <s v="PINNACLE HEALTH &amp; REHAB CANTON"/>
        <s v="SEAL ROCK HEALTH CARE"/>
        <s v="WESTGATE CENTER FOR REHAB &amp; ALZHEIMERS CARE"/>
        <s v="EASTSIDE CENTER FOR HEALTH &amp; REHABILITATION, LLC"/>
        <s v="ST ANDRE HEALTH CARE FACILITY"/>
        <s v="MARSHALL HEALTH CARE AND REHAB"/>
        <s v="COUNTRY MANOR NURSING HOME"/>
        <s v="FALMOUTH BY THE SEA"/>
        <s v="COLONIAL HEALTH CARE"/>
        <s v="DEXTER HEALTH CARE"/>
        <s v="STILLWATER HEALTH CARE"/>
        <s v="CARIBOU REHAB AND NURSING CENTER"/>
        <s v="NARRAGUAGUS BAY HEALTH CARE FACILITY"/>
        <s v="MOUNT ST JOSEPH NURSING HOME"/>
        <s v="PINNACLE HEALTH &amp; REHAB AT SOUTH PORTLAND"/>
        <s v="HARBOR HILL CENTER"/>
        <s v="KNOX CENTER FOR LONG TERM CARE"/>
        <s v="MAINE VETERANS HOME - AUGUSTA"/>
        <s v="MAPLECREST REHAB &amp; LIVING CENTER"/>
        <s v="EDGEWOOD REHAB &amp; LIVING CTR"/>
        <s v="DURGIN PINES"/>
        <s v="HERITAGE REHAB &amp; LIVING CTR"/>
        <s v="ST JOSEPH'S REHABILITATION AND RESIDENCE"/>
        <s v="SOUTHRIDGE REHAB &amp; LIVING CTR"/>
        <s v="LEDGEWOOD MANOR"/>
        <s v="LAKEWOOD A CONTINUING CARE CENTER"/>
        <s v="CUMMINGS HEALTH CARE FACILITY"/>
        <s v="SEAPORT VILLAGE HEALTHCARE"/>
        <s v="EASTPORT MEMORIAL NURSING HOME"/>
        <s v="KATAHDIN NURSING HOME"/>
        <s v="MAINE VETERANS HOME - CARIBOU"/>
        <s v="WOODLAWN REHABILITATION &amp; NURSING CENTER"/>
        <s v="SEDGEWOOD COMMONS"/>
        <s v="EVERGREEN MANOR"/>
        <s v="GORHAM HOUSE"/>
        <s v="ODD FELLOWS &amp; REBEKAHS' HOME OF MAINE"/>
        <s v="FOREST HILL MANOR"/>
        <s v="WINDWARD GARDENS"/>
        <s v="MAINE VETERANS HOME - SO PARIS"/>
        <s v="MAINE VETERANS HOME - BANGOR"/>
        <s v="PIPER SHORES"/>
        <s v="OCEANA CO MD CARE FACILITY"/>
        <s v="MANISTEE COUNTY MEDICAL CARE FACILITY"/>
        <s v="MAPLES BENZIE CO MEDICAL CARE"/>
        <s v="THORNAPPLE MANOR"/>
        <s v="IOSCO CO MEDICAL CARE FACILITY"/>
        <s v="INGHAM COUNTY MEDICAL CARE FAC"/>
        <s v="ALLEGRA NURSING AND REHAB"/>
        <s v="JACKSON COUNTY MEDICAL CARE FACILITY"/>
        <s v="MAJESTIC CARE OF BATTLE CREEK"/>
        <s v="GOGEBIC MEDICAL CARE FACILITY"/>
        <s v="HURON CO MED CARE FACILITY"/>
        <s v="SKLD IONIA"/>
        <s v="BAY BLUFFS-EMMET CO MED CARE FAC"/>
        <s v="SPECTRUM HEALTH REHAB AND NURSING CENTER"/>
        <s v="MEDILODGE OF ROCHESTER HILLS, INC"/>
        <s v="BROOKCREST"/>
        <s v="MACKINAC STRAITS LONG TERM CARE UNIT"/>
        <s v="BAY COUNTY MEDICAL CARE FACILITY"/>
        <s v="ABERDEEN REHABILITATION AND SKILLED NURSING CENTER"/>
        <s v="MAJESTIC CARE OF LIVONIA"/>
        <s v="SOUTH LYON SENIOR CARE AND REHAB CENTER, L L C"/>
        <s v="MARLETTE COMM HOSP LTCU"/>
        <s v="NEWAYGO CO MEDICAL CARE FACILI"/>
        <s v="GRAND TRAVERSE PAVILIONS"/>
        <s v="TUSCOLA COUNTY MEDICAL CARE FACILITY"/>
        <s v="SAMARITAS SENIOR LIVING CADILLAC"/>
        <s v="AMBASSADOR, A VILLA CENTER"/>
        <s v="PROMEDICA SKILLED NSG &amp; REHAB GROSSE POINTE WOODS"/>
        <s v="SAGINAW SENIOR CARE AND REHAB CENTER, L L C"/>
        <s v="DURAND SENIOR CARE AND REHAB CENTER, L L C"/>
        <s v="BAYSIDE VILLAGE"/>
        <s v="SCHOOLCRAFT MEDICAL CARE FACILITY"/>
        <s v="HEALTHSOURCE SAGINAW, INC"/>
        <s v="ASPIRUS ONTONAGON HOSPITAL, INC"/>
        <s v="MARSHALL NURSING AND REHABILITATION COMMUNITY"/>
        <s v="CHRISTIAN PARK VILLAGE"/>
        <s v="HEARTLAND HEALTH CARE CENTER-BRIARWOOD"/>
        <s v="MUNSON HEALTHCARE CRAWFORD CONTINUING CARE CENTER"/>
        <s v="SPECTRUM HEALTH - REED CITY CA"/>
        <s v="OAKPOINTE SENIOR CARE AND REHAB CENTER"/>
        <s v="MISSION POINT NSG &amp; PHY REHAB CTR OF CLAWSON"/>
        <s v="SKLD BLOOMFIELD HILLS"/>
        <s v="LENAWEE MEDICAL CARE FACILITY"/>
        <s v="FOUNTAIN VIEW OF MONROE"/>
        <s v="CHERRY HILL FOR NURSING AND REHABILITATION"/>
        <s v="THE OASIS AT MONROE REHABILITATION AND NURSING CTR"/>
        <s v="HERITAGE MANOR NURSING AND REHAB CENTER"/>
        <s v="BRITTANY MANOR"/>
        <s v="LOURDES REHABILITATION AND HEALTHCARE CENTER"/>
        <s v="VISTA GRANDE VILLA"/>
        <s v="DIMONDALE NURSING CARE CENTER"/>
        <s v="IRON CO MEDICAL CARE FACILITY"/>
        <s v="WEST HICKORY HAVEN"/>
        <s v="SOUTH HAVEN NURSING AND REHABILITATION COMMUNITY"/>
        <s v="HOLT SENIOR CARE AND REHAB CENTER, L L C"/>
        <s v="MEDILODGE OF ALPENA"/>
        <s v="MEDILODGE OF KALAMAZOO"/>
        <s v="MEDILODGE OF EAST LANSING"/>
        <s v="MEDILODGE OF MIDLAND"/>
        <s v="MEDILODGE OF CASS CITY"/>
        <s v="PROVINCIAL HOUSE OF ADRIAN"/>
        <s v="MEDILODGE OF SAULT STE MARIE"/>
        <s v="MEDILODGE OF FARMINGTON"/>
        <s v="MEDILODGE OF SOUTHFIELD"/>
        <s v="FATHER MURRAY, A VILLA CENTER"/>
        <s v="LAURELS OF BEDFORD (THE)"/>
        <s v="MEDILODGE OF TAYLOR"/>
        <s v="SANCTUARY AT MCAULEY"/>
        <s v="MISSION POINT NSG &amp; PHY REHAB CTR OF BIG RAPIDS"/>
        <s v="LAHSER HILLS CARE CENTRE"/>
        <s v="MARQUETTE COUNTY MEDICAL CARE FACILITY"/>
        <s v="OAKRIDGE MANOR NURSING &amp; REHAB CENTER LLC"/>
        <s v="THE VILLA AT CITY CENTER"/>
        <s v="MEDILODGE OF LIVINGSTON"/>
        <s v="MEDILODGE OF HOWELL"/>
        <s v="REGENCY, A VILLA CENTER"/>
        <s v="GLADWIN NURSING AND REHABILITATION COMMUNITY"/>
        <s v="MEDILODGE OF TRAVERSE CITY"/>
        <s v="SKLD ZEELAND"/>
        <s v="MEDILODGE OF GAYLORD"/>
        <s v="CASS COUNTY MEDICAL CARE FACIL"/>
        <s v="GRACE HEALTHCARE OF THREE RIVERS"/>
        <s v="MISSION POINT NSG &amp; PHYSICAL REHAB CTR OF BELDING"/>
        <s v="ARBOR MANOR CARE CENTER"/>
        <s v="SKLD LIVONIA"/>
        <s v="MEDILODGE OF ST CLAIR"/>
        <s v="MISSION POINT NSG &amp; PHY REHAB CTR OF CRANBROOK"/>
        <s v="THE VILLA AT ROSE CITY"/>
        <s v="ST JOSEPH'S, A VILLA CENTER"/>
        <s v="BAY SHORES SENIOR CARE AND REHAB CENTER"/>
        <s v="HEARTLAND HEALTH CARE CENTER-THREE RIVERS"/>
        <s v="WELLSPRING LUTHERAN SERVICES"/>
        <s v="ST ANTHONY HEALTHCARE CENTER"/>
        <s v="THE VILLA AT TRAVERSE POINT"/>
        <s v="THE VILLA AT WEST BRANCH"/>
        <s v="MEDILODGE OF STERLING"/>
        <s v="AUTUMN WOODS RESIDENTIAL HLTH"/>
        <s v="GREENFIELD REHAB AND NURSING CENTER"/>
        <s v="AUTUMNWOOD OF MCBAIN"/>
        <s v="HOLLAND HOME - RAYBROOK MANOR"/>
        <s v="SKLD WYOMING"/>
        <s v="GREAT LAKES REHAB CENTER"/>
        <s v="GRACE OF DOUGLAS"/>
        <s v="SAMARITAS SENIOR LIVING GRAND RAPIDS LODGE"/>
        <s v="PAUL OLIVER MEMORIAL HOSPITAL LTCU"/>
        <s v="MISSION POINT NSG &amp; PHY REHAB CTR OF WOODWARD"/>
        <s v="MEMORIAL HEALTHCARE CENTER LTC"/>
        <s v="MEDILODGE OF SHORELINE"/>
        <s v="REGENCY AT LIVONIA"/>
        <s v="ADVANTAGE LIVING CENTER - HARPER WOODS"/>
        <s v="FENTON HEALTHCARE"/>
        <s v="GLADWIN PINES NURSING AND REHABILITATION CENTER"/>
        <s v="MEDILODGE OF RICHMOND"/>
        <s v="SKLD WEST BLOOMFIELD"/>
        <s v="MEDILODGE OF MT PLEASANT"/>
        <s v="SHEFFIELD MANOR NURSING &amp; REHAB CENTER"/>
        <s v="MEDILODGE OF MARSHALL"/>
        <s v="BOULEVARD TEMPLE CARE CENTER, LLC"/>
        <s v="GRAND OAKS NURSING CENTER"/>
        <s v="THE OASIS AT ADRIAN REHABILITATION AND NURSING CTR"/>
        <s v="MEDILODGE OF PLYMOUTH"/>
        <s v="ADVANTAGE LIVING CENTER - WARREN"/>
        <s v="MISSION POINT NSG &amp; PHY REHAB CTR OF ROSCOMMON"/>
        <s v="IMPERIAL, A VILLA CENTER"/>
        <s v="RIVERGATE TERRACE"/>
        <s v="KING NURSING &amp; REHABILITATION COMMUNITY"/>
        <s v="PROMEDICA MONROE SKILLED NURSING AND REHAB"/>
        <s v="ADVANTAGE LIVING CENTER - WAYNE"/>
        <s v="HILLCREST NURSING AND REHABILITATION COMMUNITY"/>
        <s v="THE SPRINGS AT THE FOUNTAINS"/>
        <s v="HERITAGE NURSING AND REHABILITATION COMMUNITY"/>
        <s v="BOULDER PARK TERRACE"/>
        <s v="ST JAMES NURSING CENTER"/>
        <s v="THE VILLAGE OF EAST HARBOR"/>
        <s v="THE MANOR OF NOVI"/>
        <s v="MARYWOOD NURSING CARE CENTER"/>
        <s v="RIVERSIDE NURSING CENTRE"/>
        <s v="MISSION POINT HEALTH CAMPUS OF JACKSON"/>
        <s v="ADVANTAGE LIVING CENTER - NORTHWEST"/>
        <s v="HOLLAND HOME BRETON REHABILITATION &amp; LIVING CENTRE"/>
        <s v="MEDILODGE OF WESTWOOD"/>
        <s v="TWIN CITIES NURSING &amp; REHAB"/>
        <s v="LAKEPOINTE SENIOR CARE AND REHAB CENTER, L L C"/>
        <s v="MISSION POINT NSG &amp; PHY REHAB CTR OF HANCOCK"/>
        <s v="EASTWOOD NURSING CENTER"/>
        <s v="WOODWARD HILLS HEALTH AND REHABILITATION CTR"/>
        <s v="MENOMINEE HEALTH SERVICES"/>
        <s v="ARIA NURSING AND REHAB"/>
        <s v="BLOOMFIELD ORCHARD VILLA"/>
        <s v="HILLSDALE HOSPITAL MCGUIRE AND MACRITCHIE LTCU"/>
        <s v="OVID HEALTHCARE CENTER"/>
        <s v="MCLAREN LAPEER REGION"/>
        <s v="FOUR SEASONS NURSING CENTER OF WESTLAND"/>
        <s v="PROMEDICA SKILLED NSG &amp; REHAB ANN ARBOR"/>
        <s v="EVERGREEN HEALTH AND REHABILITATION CENTER"/>
        <s v="COVENANT MEDICAL CENTER, INC"/>
        <s v="FOUNTAIN BLEU HEALTH AND REHABILITATION CENTER"/>
        <s v="LAKELAND CENTER (THE)"/>
        <s v="LIVONIA WOODS NURSING AND REHABILITATION"/>
        <s v="HURON WOODS NURSING CENTER"/>
        <s v="HENRY FORD VILLAGE, INC"/>
        <s v="MISSION POINT NSG &amp; PHY REHAB OF SUPERIOR WOODS"/>
        <s v="CARRIAGE HOUSE NURSING AND REHAB"/>
        <s v="IRON RIVER CARE CENTER"/>
        <s v="HAZEL I FINDLAY COUNTRY MANOR"/>
        <s v="FISHER SENIOR CARE AND REHAB"/>
        <s v="FREEMAN NURSING &amp; REHAB COMMUNITY"/>
        <s v="MAPLE MANOR REHAB CENTER"/>
        <s v="CARETEL INNS OF BRIGHTON"/>
        <s v="REGENCY MANOR NURSING &amp; REHABILITATION CENTER"/>
        <s v="PROMEDICA SKILLED NSG &amp; REHAB CANTON"/>
        <s v="CHURCH OF CHRIST CARE CENTER"/>
        <s v="REGENCY ON THE LAKE - FORT GRATIOT"/>
        <s v="QUALICARE NURSING HOME"/>
        <s v="ROYALTON MANOR, L L C"/>
        <s v="BEACON HILL AT EASTGATE"/>
        <s v="CARETEL INNS OF TRI-CITIES"/>
        <s v="MEDILODGE OF HOLLAND"/>
        <s v="MEADOW WOODS NURSING AND REHAB CENTER"/>
        <s v="WESTLAKE HEALTH CAMPUS"/>
        <s v="MEDILODGE OF OKEMOS"/>
        <s v="VALLEY HEALTH CENTER"/>
        <s v="THE TIMBERS OF CASS COUNTY"/>
        <s v="THE VILLAGES OF LAPEER NURSING &amp; REHABILITATION"/>
        <s v="REGENCY AT BLUFFS PARK"/>
        <s v="THE OAKS AT WOODFIELD"/>
        <s v="STONEGATE HEALTH CAMPUS"/>
        <s v="SHELBY CROSSING HEALTH CAMPUS"/>
        <s v="WELLBRIDGE OF BRIGHTON"/>
        <s v="MAPLE MANOR REHAB CENTER OF NOVI INC"/>
        <s v="THE WILLOWS AT OKEMOS"/>
        <s v="WELLBRIDGE OF NOVI, LLC"/>
        <s v="OAKLAND MANOR NURSING &amp; REHAB CENTER LLC"/>
        <s v="WELLBRIDGE OF ROMEO, LLC"/>
        <s v="HELEN NEWBERRY JOY HOSPITAL LTCU"/>
        <s v="REGENCY AT LANSING WEST"/>
        <s v="GENESYS SHORT-TERM REHABILITATION CENTER"/>
        <s v="WELLBRIDGE OF FENTON"/>
        <s v="LAKESIDE MANOR NURSING AND REHABILITATION CENTER"/>
        <s v="WELLBRIDGE OF PINCKNEY"/>
        <s v="MISSION POINT NURSING AND REHAB CENTER OF HOLLY"/>
        <s v="HEALTHBRIDGE POST-ACUTE REHABILITATION"/>
        <s v="WELLBRIDGE OF CLARKSTON"/>
        <s v="GILBERT RESIDENCE (THE)"/>
        <s v="STAR MANOR OF NORTHVILLE"/>
        <s v="CREST VIEW LUTHERAN HOME"/>
        <s v="INTERFAITH CARE CENTER"/>
        <s v="SUNNYSIDE HEALTH CARE CENTER"/>
        <s v="MOORHEAD RESTORATIVE CARE CENTER"/>
        <s v="WALKER METHODIST HEALTH CENTER"/>
        <s v="ST ANTHONY PARK HOME"/>
        <s v="THE EMERALDS AT FARIBAULT LLC"/>
        <s v="MOUNT OLIVET CAREVIEW HOME"/>
        <s v="PARK HEALTH A VILLA CENTER"/>
        <s v="PLEASANT MANOR LLC"/>
        <s v="AITKIN HEALTH SERVICES"/>
        <s v="BOUNDARY WATERS CARE CENTER"/>
        <s v="MADONNA TOWERS OF ROCHESTER INC"/>
        <s v="NEW BRIGHTON A VILLA CENTER"/>
        <s v="THE VILLA AT ST LOUIS PARK"/>
        <s v="BROOKVIEW A VILLA CENTER"/>
        <s v="SOUTHVIEW ACRES HEALTHCARE CENTER"/>
        <s v="BIRCHWOOD HEALTH CARE CENTER"/>
        <s v="ESSENTIA HEALTH OAK CROSSING"/>
        <s v="GOOD SAMARITAN SOCIETY - MAPLEWOOD"/>
        <s v="SLEEPY EYE CARE CENTER"/>
        <s v="BAYSHORE RESIDENCE &amp; REHAB CTR"/>
        <s v="APPLETON AREA HEALTH"/>
        <s v="CUYUNA REGIONAL MEDICAL CENTER"/>
        <s v="SAINT ANNE EXTENDED HEALTHCARE"/>
        <s v="BENEDICTINE HEALTH CENTER"/>
        <s v="RIVER VALLEY HEALTH AND REHABILITATION CENTER LLC"/>
        <s v="MAHNOMEN HEALTH CENTER"/>
        <s v="GUARDIAN ANGELS HEALTH &amp; REHAB CENTER"/>
        <s v="LAKE WINONA MANOR"/>
        <s v="NORTHFIELD HOSPITAL LONG TERM CARE CENTER"/>
        <s v="AVERA GRANITE FALLS CARE CENTER"/>
        <s v="CENTRACARE HEALTH SYSTEM - LONG PRAIRIE"/>
        <s v="KITTSON MEMORIAL HEALTHCARE CENTER"/>
        <s v="RIVERVIEW HOSPITAL &amp; NURSING HOME"/>
        <s v="THIEF RIVER CARE CENTER"/>
        <s v="CERENITY CARE CENTER ON HUMBOLDT"/>
        <s v="ST OTTOS CARE CENTER"/>
        <s v="LUTHER HAVEN"/>
        <s v="WEST WIND VILLAGE"/>
        <s v="BENEDICTINE HEALTH CENTER OF MINNEAPOLIS"/>
        <s v="GOOD SHEPHERD LUTHERAN HOME"/>
        <s v="WHITEWATER HEALTH SERVICES"/>
        <s v="THE WATERVIEW WOODS LLC"/>
        <s v="GOOD SAMARITAN SOCIETY - HOWARD LAKE"/>
        <s v="GOOD SAMARITAN SOCIETY - SPECIALTY CARE COMMUNITY"/>
        <s v="THE WATERVIEW PINES LLC"/>
        <s v="GOOD SAMARITAN SOCIETY - INVER GROVE HEIGHTS"/>
        <s v="PIERZ VILLA INC"/>
        <s v="ST CLARE LIVING COMMUNITY OF MORA"/>
        <s v="HOPKINS HEALTH SERVICES"/>
        <s v="THE EMERALDS AT ST PAUL LLC"/>
        <s v="CORNERSTONE NSG &amp; REHAB CENTER"/>
        <s v="GOOD SAMARITAN SOCIETY - WINTHROP"/>
        <s v="GOOD SAMARITAN SOCIETY - COMFORCARE"/>
        <s v="GOOD SAMARITAN SOCIETY - INTERNATIONAL FALLS"/>
        <s v="LA CRESCENT HEALTH SERVICES"/>
        <s v="DIVINE PROVIDENCE HEALTH CENTER"/>
        <s v="PARMLY ON THE LAKE LLC"/>
        <s v="COUNTRY MANOR HEALTH &amp; REHAB CTR"/>
        <s v="THE ESTATES AT EXCELSIOR LLC"/>
        <s v="THE ESTATES AT DELANO LLC"/>
        <s v="THE ESTATES AT LINDEN LLC"/>
        <s v="MOTHER OF MERCY SENIOR LIVING"/>
        <s v="CENTRACARE HEALTH SYSTEM-SAUK CENTRE NURSING HOME"/>
        <s v="THE ESTATES AT GREELEY LLC"/>
        <s v="MINNESOTA MASONIC HOME CARE CENTER"/>
        <s v="THE GREEN PRAIRIE REHABILITATION CENTER"/>
        <s v="TRUMAN SENIOR LIVING"/>
        <s v="STEWARTVILLE CARE CENTER"/>
        <s v="RAMSEY COUNTY CARE CENTER"/>
        <s v="CAMILIA ROSE CARE CENTER LLC"/>
        <s v="HILLTOP CARE CENTER"/>
        <s v="PINE HAVEN CARE CENTER INC"/>
        <s v="GLENOAKS SENIOR LIVING CAMPUS"/>
        <s v="MEADOW MANOR"/>
        <s v="GRAND VILLAGE"/>
        <s v="ST MARKS LIVING"/>
        <s v="ECUMEN NORTH BRANCH"/>
        <s v="PRAIRIE VIEW SENIOR LIVING"/>
        <s v="LAKESIDE MEDICAL CENTER"/>
        <s v="NEW HARMONY CARE AND REHAB CENTER"/>
        <s v="MADISON HEALTHCARE SERVICES"/>
        <s v="NORTH SHORE HEALTH"/>
        <s v="LANGTON SHORES"/>
        <s v="THE ESTATES AT LYNNHURST LLC"/>
        <s v="CROSSROADS CARE CENTER"/>
        <s v="CENTRACARE HEALTH SYSTEM - MELROSE PINE VILLA C C"/>
        <s v="HAVENWOOD CARE CENTER"/>
        <s v="WABASSO RESTORATIVE CARE CENTER"/>
        <s v="EDENBROOK OF ROCHESTER"/>
        <s v="COKATO MANOR"/>
        <s v="ROBBINSDALE A VILLA CENTER"/>
        <s v="BELGRADE NURSING HOME"/>
        <s v="LAKEWOOD HEALTH SYSTEM"/>
        <s v="CHOSEN VALLEY CARE CENTER"/>
        <s v="KODA LIVING COMMUNITY"/>
        <s v="ESSENTIA HEALTH - HOMESTEAD"/>
        <s v="TWEETEN LUTHERAN HEALTH CARE CENTER"/>
        <s v="FIELD CREST CARE CENTER"/>
        <s v="GRACEPOINTE CROSSING GABLES"/>
        <s v="BETHANY ON THE LAKE LLC"/>
        <s v="KNUTE NELSON"/>
        <s v="PARKVIEW CARE CENTER - WELLS"/>
        <s v="CATHOLIC ELDERCARE ON MAIN"/>
        <s v="SHAKOPEE FRIENDSHIP MANOR"/>
        <s v="SACRED HEART CARE CENTER"/>
        <s v="ST CRISPIN LIVING COMMUNITY"/>
        <s v="THREE LINKS CARE CENTER"/>
        <s v="EPISCOPAL CHURCH HOME OF MINNESOTA"/>
        <s v="LB BROEN HOME"/>
        <s v="SANDSTONE HEALTH CARE CENTER"/>
        <s v="GOOD SAMARITAN SOCIETY - JACKSON"/>
        <s v="ESSENTIA HEALTH VIRGINIA CARE CENT"/>
        <s v="THE GARDENS AT WINSTED LLC"/>
        <s v="EVENTIDE LUTHERAN HOME"/>
        <s v="MARANATHA CARE CENTER"/>
        <s v="PIONEER CARE CENTER"/>
        <s v="GALEON"/>
        <s v="KARLSTAD HEALTHCARE CENTER INC"/>
        <s v="LIFECARE ROSEAU MANOR"/>
        <s v="GOOD SAMARITAN SOCIETY - PINE RIVER"/>
        <s v="PRAIRIE MANOR CARE CENTER"/>
        <s v="THE NORTH SHORE ESTATES LLC"/>
        <s v="VILLA ST VINCENT"/>
        <s v="PERHAM LIVING"/>
        <s v="AUGUSTANA MERCY CARE CENTER"/>
        <s v="AUGUSTANA CHAPEL VIEW CARE CENTER"/>
        <s v="ELIM HOME"/>
        <s v="THE EMERALDS AT GRAND RAPIDS LLC"/>
        <s v="MINNEOTA MANOR HEALTH CARE CENTER"/>
        <s v="CALEDONIA REHABILITATION &amp; RETIREMENT CENTER"/>
        <s v="GOOD SAMARITAN SOCIETY - BETHANY"/>
        <s v="LAURELS PEAK CARE &amp; REHABILITATION CENTER"/>
        <s v="OAKLAWN CARE &amp; REHABILITATION CENTER"/>
        <s v="COURAGE KENNY REHABILITATION INSTITUTES TRP"/>
        <s v="REDEEMER RESIDENCE INC"/>
        <s v="LIVING MEADOWS AT LUTHER - MADELIA"/>
        <s v="GUNDERSEN HARMONY CARE CENTER"/>
        <s v="SAMARITAN BETHANY HOME ON EIGHTH"/>
        <s v="LAKESIDE HEALTH CARE CENTER"/>
        <s v="CAPITOL VIEW TRANSITIONAL CARE CENTER"/>
        <s v="JOURDAIN PERPICH EXT CARE FAC"/>
        <s v="MINNEWASKA COMMUNITY HEALTH SERVICES"/>
        <s v="LITTLEFORK MEDICAL CENTER"/>
        <s v="MISSION NURSING HOME"/>
        <s v="TUFF MEMORIAL HOME"/>
        <s v="GOOD SAMARITAN SOCIETY - MOUNTAIN LAKE"/>
        <s v="NORTH STAR MANOR"/>
        <s v="PARKVIEW MANOR NURSING HOME"/>
        <s v="RENVILLA HEALTH CENTER"/>
        <s v="PRESBYTERIAN HOMES OF BLOOMINGTON"/>
        <s v="GOOD SAMARITAN SOCIETY - WINDOM"/>
        <s v="GREEN PINE ACRES NURSING HOME"/>
        <s v="HALSTAD LIVING CENTER"/>
        <s v="MAPLE LAWN SENIOR CARE"/>
        <s v="COLONIAL MANOR NURSING HOME"/>
        <s v="CLARA CITY CARE CENTER"/>
        <s v="TWIN CITY GARDENS"/>
        <s v="ESSENTIA HEALTH GRACE HOME"/>
        <s v="AUBURN HOME IN WACONIA"/>
        <s v="TRAVERSE CARE CENTER"/>
        <s v="EBENEZER CARE CENTER"/>
        <s v="ST WILLIAMS LIVING CENTER"/>
        <s v="BUFFALO LAKE HEALTH CARE CTR"/>
        <s v="GOOD SAMARITAN SOCIETY - WESTBROOK"/>
        <s v="SOUTH SHORE CARE CENTER"/>
        <s v="SUNNYSIDE CARE CENTER"/>
        <s v="DIVINE PROVIDENCE COMMUNITY HOME"/>
        <s v="GOOD SAMARITAN SOCIETY - BLACKDUCK"/>
        <s v="AUBURN MANOR"/>
        <s v="PRESBYTERIAN HOMES OF NORTH OAKS"/>
        <s v="LIFECARE GREENBUSH MANOR"/>
        <s v="CARONDELET VILLAGE CARE CENTER"/>
        <s v="SAINT THERESE AT OXBOW LAKE"/>
        <s v="INTERLUDE"/>
        <s v="EPISCOPAL CHURCH HOME GARDENS"/>
        <s v="THE BIRCHES AT TRILLIUM WOODS"/>
        <s v="TRASITIONAL CARE SAINT THERESE"/>
        <s v="ST BENEDICTS SENIOR COMMUNITY"/>
        <s v="NORRIS SQUARE"/>
        <s v="GRAND AVENUE REST HOME"/>
        <s v="BYWOOD EAST HEALTH CARE"/>
        <s v="AFTENRO HOME"/>
        <s v="SOUTHSIDE CARE CENTER"/>
        <s v="HAYES RESIDENCE"/>
        <s v="KABUL NURSING HOMES INC"/>
        <s v="MASON POINTE CARE CENTER"/>
        <s v="CAMDENTON WINDSOR ESTATES"/>
        <s v="JOHN KNOX VILLAGE CARE CENTER"/>
        <s v="DELMAR GARDENS WEST"/>
        <s v="BETH HAVEN NURSING HOME"/>
        <s v="MOORE-FEW CARE CENTER"/>
        <s v="FRIENDSHIP VILLAGE CHESTERFIELD"/>
        <s v="BIG BEND WOODS HEALTHCARE CENTER"/>
        <s v="MARYMOUNT MANOR"/>
        <s v="CHATEAU GIRARDEAU"/>
        <s v="SPRINGFIELD REHABILITATION &amp; HEALTH CARE CENTER"/>
        <s v="NHC HEALTHCARE, DESLOGE"/>
        <s v="LEWIS &amp; CLARK GARDENS"/>
        <s v="CHARLESTON MANOR"/>
        <s v="NHC HEALTHCARE, KENNETT"/>
        <s v="AURORA NURSING CENTER"/>
        <s v="ST ANDREW'S AT FRANCIS PLACE"/>
        <s v="TWIN PINES ADULT CARE CENTER"/>
        <s v="LOCH HAVEN"/>
        <s v="CEDARGATE HEALTHCARE"/>
        <s v="STONEBRIDGE VILLA MARIE"/>
        <s v="SCENIC NURSING AND REHABILITATION CENTER, LLC"/>
        <s v="ST JAMES LIVING CENTER"/>
        <s v="MARK TWAIN MANOR"/>
        <s v="MAPLE LAWN NURSING HOME"/>
        <s v="KIRKSVILLE MANOR CARE CENTER"/>
        <s v="TRUMAN HEALTHCARE &amp; REHABILITATION CENTER"/>
        <s v="CEDAR POINTE"/>
        <s v="IGNITE MEDICAL RESORT CARONDELET LLC"/>
        <s v="NEW MARK CARE CENTER"/>
        <s v="GAINESVILLE HEALTH CARE CENTER"/>
        <s v="GARDEN VIEW CARE CENTER"/>
        <s v="DELMAR GARDENS NORTH"/>
        <s v="NORTH VILLAGE PARK"/>
        <s v="CHESTNUT REHAB AND NURSING"/>
        <s v="CARRIAGE SQUARE LIVING &amp; REHAB CENTER"/>
        <s v="PACIFIC CARE CENTER"/>
        <s v="AUTUMN TERRACE HEALTH &amp; REHABILITATION"/>
        <s v="LIFE CARE CENTER OF BRIDGETON"/>
        <s v="GOLDEN YEARS CENTER FOR REHAB AND HEALTHCARE"/>
        <s v="WEST COUNTY CARE CENTER"/>
        <s v="LIFE CARE CENTER OF GRANDVIEW"/>
        <s v="LUTHERAN HOME, THE"/>
        <s v="MEADOW VIEW OF HARRISONVILLE HEALTH &amp; REHAB"/>
        <s v="STONEBRIDGE FLORISSANT"/>
        <s v="ROCK POINT NURSING CENTER"/>
        <s v="CRYSTAL OAKS"/>
        <s v="GRANDVIEW HEALTHCARE CENTER"/>
        <s v="JEFFERSON HEALTH CARE"/>
        <s v="DEXTER LIVING CENTER"/>
        <s v="FOUNTAINBLEAU LODGE"/>
        <s v="RIDGEVIEW LIVING COMMUNITY"/>
        <s v="HERITAGE HALL NURSING CENTER"/>
        <s v="SHEPHERD OF THE HILLS LIVING CENTER"/>
        <s v="FESTUS MANOR"/>
        <s v="MAYWOOD TERRACE LIVING CENTER"/>
        <s v="AUTUMN OAKS CARING CENTER"/>
        <s v="POINT LOOKOUT NURSING &amp; REHAB"/>
        <s v="MOUNTAIN VIEW HEALTHCARE"/>
        <s v="ASCENSION LIVING SHERBROOKE VILLAGE"/>
        <s v="DIXON NURSING &amp; REHAB"/>
        <s v="WESTVIEW NURSING HOME"/>
        <s v="OAK PARK CARE CENTER"/>
        <s v="LAKE REGIONAL HEALTH SYSTEMS"/>
        <s v="BIG RIVER NURSING &amp; REHAB"/>
        <s v="TRUMAN LAKE MANOR INC"/>
        <s v="BARNES-JEWISH EXTENDED CARE"/>
        <s v="MANOR, THE"/>
        <s v="COMMUNITY SPRINGS HEALTHCARE FACILITY"/>
        <s v="MARK TWAIN CARING CENTER"/>
        <s v="BLOOMFIELD LIVING CENTER"/>
        <s v="WILLARD CARE CENTER"/>
        <s v="TRUMAN GARDENS"/>
        <s v="CASSVILLE HEALTH CENTER FOR REHAB AND HEALTHCARE"/>
        <s v="WILLOW CARE REHABILITATION &amp; HEALTH CARE CENTER"/>
        <s v="LAKE STOCKTON HEALTHCARE FACILITY"/>
        <s v="GLENDALE GARDENS NURSING &amp; REHAB"/>
        <s v="COUNTRY AIRE RETIREMENT CENTER"/>
        <s v="MARANATHA VILLAGE, INC"/>
        <s v="SPRINGFIELD SKILLED CARE CENTER"/>
        <s v="STONEBRIDGE MARYLAND HEIGHTS"/>
        <s v="ST GENEVIEVE CARE CENTER INC"/>
        <s v="MEDICALODGES NEVADA"/>
        <s v="ROCKY RIDGE MANOR"/>
        <s v="BLUFFS, THE"/>
        <s v="NEW HAVEN LIVING CENTER"/>
        <s v="HIDDEN LAKE CARE CENTER"/>
        <s v="PARKVIEW HEALTH CARE FACILITY"/>
        <s v="JEFFERSON CITY NURSING AND REHABILITATION CTR, LLC"/>
        <s v="HERITAGE NURSING CENTER-SKILLED NURS BY AMERICARE"/>
        <s v="HERITAGE CARE CENTER"/>
        <s v="GLASGOW GARDENS"/>
        <s v="VALLEY VIEW HEALTH &amp; REHABILITATION"/>
        <s v="TARKIO REHABILITATION &amp; HEALTH CARE"/>
        <s v="CITIZENS MEMORIAL HEALTHCARE FACILITY"/>
        <s v="GASCONADE MANOR NURSING HOME"/>
        <s v="PORTAGEVILLE HEALTH CARE CENTER"/>
        <s v="CROWLEY RIDGE CARE CENTER"/>
        <s v="NATHAN RICHARD HEALTH CARE CENTER"/>
        <s v="MAPLES HEALTH AND REHABILITATION, THE"/>
        <s v="MADISON MEDICAL CENTER"/>
        <s v="MEDICALODGES BUTLER"/>
        <s v="DADE COUNTY NURSING HOME DISTRICT"/>
        <s v="MONTEREY PARK REHABILITATION &amp; HEALTH CARE CENTER"/>
        <s v="ROLLA PRESBYTERIAN MANOR"/>
        <s v="KINGDOM CARE SENIOR LIVING LLC"/>
        <s v="STONECREST HEALTHCARE"/>
        <s v="ST LOUIS PLACE HEALTH &amp; REHABILITATION"/>
        <s v="PARKDALE MANOR CARE CENTER"/>
        <s v="OZARKS METHODIST MANOR, THE"/>
        <s v="BRUNSWICK NURSING &amp; REHAB"/>
        <s v="ASPIRE SENIOR LIVING MALDEN"/>
        <s v="LIFE CARE CENTER OF ST LOUIS"/>
        <s v="SILEX COMMUNITY CARE"/>
        <s v="CLEARVIEW NURSING CENTER"/>
        <s v="GARDEN VIEW CARE CENTER OF CHESTERFIELD"/>
        <s v="NAZARETH LIVING CENTER"/>
        <s v="TIMBERLAKE CARE CENTER"/>
        <s v="VILLAGE CARE CENTER INC"/>
        <s v="LA BELLE MANOR CARE CENTER"/>
        <s v="MONITEAU CARE CENTER"/>
        <s v="SARCOXIE NURSING CENTER"/>
        <s v="STONEBRIDGE HERMANN"/>
        <s v="FOUNTAINBLEAU NURSING CENTER"/>
        <s v="ABBEY WOODS CENTER FOR REHABILITATION AND HEALING"/>
        <s v="ST LUKE'S NURSING CENTER INC"/>
        <s v="JAMES RIVER NURSING AND REHABILITATION"/>
        <s v="WARRENSBURG MANOR CARE CENTER"/>
        <s v="DUTCHTOWN CARE CENTER"/>
        <s v="ST ELIZABETH CARE CENTER"/>
        <s v="GENERAL BAPTIST NURSING HOME"/>
        <s v="OAK KNOLL SKILLED NURSING &amp; REHABILITATION CENTER"/>
        <s v="INDEPENDENCE MANOR CARE CENTER"/>
        <s v="WINDSOR HEALTHCARE &amp; REHAB CENTER"/>
        <s v="LUTHER MANOR RETIREMENT &amp; NURSING CENTER"/>
        <s v="SALT RIVER COMMUNITY CARE"/>
        <s v="ASPIRE SENIOR LIVING PLATTE CITY"/>
        <s v="NICK'S HEALTH CARE CENTER, LLC"/>
        <s v="BEAUVAIS MANOR HEALTHCARE &amp; REHAB CENTER"/>
        <s v="WILSHIRE AT LAKEWOOD"/>
        <s v="ST JOE MANOR"/>
        <s v="GOOD SHEPHERD COMMUNITY CARE AND REHABILITATION"/>
        <s v="SHIRKEY NURSING AND REHABILITATION CENTER"/>
        <s v="BELLEFONTAINE GARDENS NURSING &amp; REHAB"/>
        <s v="DELMAR GARDENS OF MERAMEC VALLEY"/>
        <s v="MILLER COUNTY CARE AND REHABILITATION CENTER"/>
        <s v="SUNNYVIEW NURSING HOME &amp; APARTMENTS"/>
        <s v="MONTICELLO HOUSE"/>
        <s v="GRAND MANOR NURSING &amp; REHABILITATION CENTER"/>
        <s v="GOLDEN AGE NURSING HOME"/>
        <s v="CREVE COEUR MANOR"/>
        <s v="EASTVIEW MANOR CARE CENTER"/>
        <s v="MAGNOLIA SQUARE NURSING AND REHAB"/>
        <s v="ST JOHNS PLACE"/>
        <s v="COUNTRY MEADOWS"/>
        <s v="U-CITY FOREST MANOR"/>
        <s v="LAURIE CARE CENTER"/>
        <s v="ASHLEY MANOR CARE CENTER"/>
        <s v="RATLIFF CARE CENTER"/>
        <s v="TIPTON OAK MANOR"/>
        <s v="OZARK NURSING AND CARE CENTER"/>
        <s v="DIVERSICARE OF ST JOSEPH"/>
        <s v="RICHLAND CARE CENTER INC"/>
        <s v="BETHESDA SOUTHGATE"/>
        <s v="REDWOOD OF KANSAS CITY SOUTH"/>
        <s v="IGNITE MEDICAL RESORT ST MARYS LLC"/>
        <s v="LINCOLN COMMUNITY CARE CENTER"/>
        <s v="BETHESDA DILWORTH"/>
        <s v="LUTHERAN NURSING HOME"/>
        <s v="BETHESDA MEADOW"/>
        <s v="LUTHERAN SENIOR SERVICES AT BREEZE PARK"/>
        <s v="BISHOP SPENCER PLACE, INC, THE"/>
        <s v="SOUTHGATE LIVING CENTER"/>
        <s v="VILLAS-A STONEBRIDGE COMMUNITY, THE"/>
        <s v="WORTH COUNTY CONVALESCENT CENTER"/>
        <s v="ESTATES OF SPANISH LAKE, THE"/>
        <s v="STONEBRIDGE LAKE OZARK"/>
        <s v="MOUNT CARMEL SENIOR LIVING - ST CHARLES, LLC"/>
        <s v="LIVING COMMUNITY OF ST JOSEPH"/>
        <s v="ROSEWOOD HEALTH AND REHAB CENTER"/>
        <s v="SCOTLAND COUNTY CARE CENTER"/>
        <s v="LA PLATA NURSING HOME"/>
        <s v="HEISINGER LUTHERAN HOME"/>
        <s v="COMMUNITY MANOR"/>
        <s v="GOWER CONVALESCENT CENTER, INC"/>
        <s v="KATY MANOR"/>
        <s v="MANOR AT ELFINDALE, THE"/>
        <s v="GARDEN VIEW CARE CENTER AT DOUGHERTY FERRY"/>
        <s v="MORNINGSIDE CENTER"/>
        <s v="BLUE CIRCLE REHAB AND NURSING"/>
        <s v="OAK TREE VILLAS-A STONEBRIDGE COMMUNITY"/>
        <s v="VILLAGES OF JACKSON CREEK, THE"/>
        <s v="BRIDGEWOOD HEALTH CARE CENTER"/>
        <s v="AVALON GARDEN"/>
        <s v="ACKERT PARK SKILLED NURSING &amp; REHABILITATION CENTE"/>
        <s v="MANOR GROVE, INCORPORATED"/>
        <s v="NODAWAY NURSING HOME"/>
        <s v="HEALTHBRIDGE ST LOUIS"/>
        <s v="ABBEY SENIOR HEALTH"/>
        <s v="NEIGHBORHOODS REHAB &amp; SKILLED NURSING BY TIGERPLAC"/>
        <s v="ABERDEEN HEIGHTS"/>
        <s v="COMMUNITIES OF WILDWOOD RANCH"/>
        <s v="FAIR VIEW NURSING HOME"/>
        <s v="LIBERTY HEALTH &amp; WELLNESS"/>
        <s v="COTTAGES OF LAKE ST LOUIS"/>
        <s v="CARNEGIE VILLAGE REHABILITATION &amp; HEALTH CARE CENT"/>
        <s v="DELTA SOUTH NURSING &amp; REHABILITATION"/>
        <s v="SUNTERRA SPRINGS INDEPENDENCE"/>
        <s v="NORTERRE"/>
        <s v="COLUMBIA POST ACUTE"/>
        <s v="MCCRITE PLAZA AT BRIARCLIFF SKILLED FACILITY"/>
        <s v="IGNITE MEDICAL RESORT KANSAS CITY, LLC"/>
        <s v="ARROWHEAD SENIOR LIVING COMMUNITY"/>
        <s v="COPPER ROCK HEALTHCARE"/>
        <s v="PAUL L &amp; MARTHA BARONE CARE CENTER"/>
        <s v="JEANNE JUGAN CENTER"/>
        <s v="SYLVIA G THOMPSON RESIDENCE CENTER, INC"/>
        <s v="SALEM MEMORIAL DISTRICT HOSPITAL"/>
        <s v="PEMISCOT COUNTY MEMORIAL HOSPITAL"/>
        <s v="ST LOUIS ALTENHEIM"/>
        <s v="WINSTON COUNTY NURSING HOME"/>
        <s v="LOUISVILLE HEALTHCARE LLC"/>
        <s v="DIVERSICARE OF TYLERTOWN"/>
        <s v="DIVERSICARE OF RIPLEY"/>
        <s v="GRENADA LIVING CENTER"/>
        <s v="DIVERSICARE OF SOUTHAVEN"/>
        <s v="WEST POINT COMMUNITY LIVING CENTER"/>
        <s v="PLEASANT HILLS COM LIV CENTER"/>
        <s v="DIVERSICARE OF MERIDIAN"/>
        <s v="DIVERSICARE OF AMORY"/>
        <s v="WILKINSON COUNTY SENIOR CARE"/>
        <s v="TISHOMINGO COMM LIVING CENTER"/>
        <s v="TUPELO NURSING AND REHABILITATION CENTER"/>
        <s v="NESHOBA COUNTY NURSING HOME"/>
        <s v="OCEAN SPRINGS HEALTH &amp; REHABILITATION CENTER"/>
        <s v="COURTYARD REHABILITATION AND HEALTHCARE"/>
        <s v="YAZOO CITY REHABILITATION AND HEALTHCARE CENTER"/>
        <s v="WOODLANDS REHABILITATION AND HEALTHCARE CENTER"/>
        <s v="BEDFORD CARE CENTER OF PETAL"/>
        <s v="BEDFORD CARE CENTER OF MENDENH"/>
        <s v="BEDFORD CARE CENTER OF NEWTON"/>
        <s v="CRYSTAL REHABILITATION AND HEALTHCARE CENTER"/>
        <s v="PERRY COUNTY NURSING CENTER"/>
        <s v="NMMC BALDWYN NURSING FACILITY"/>
        <s v="TREND HEALTH AND REHAB OF BROOKHAVEN"/>
        <s v="MEMORIAL WOODLAND VILLAGE NURSING CENTER"/>
        <s v="JEFFERSON COUNTY NURSING HOME"/>
        <s v="MERIT HEALTH WESLEY"/>
        <s v="ADAMS COUNTY NURSING CENTER"/>
        <s v="WINONA MANOR HEALTH CARE AND REHABILITATION CENTER"/>
        <s v="GLENBURNEY HEALTH CARE AND REHABILITATION CENTER"/>
        <s v="SINGING RIVER HEALTH AND REHABILITATION CENTER"/>
        <s v="ATTALA COUNTY NURSING CENTER"/>
        <s v="CLAIBORNE COUNTY SENIOR CARE"/>
        <s v="AURORA HEALTH AND REHABILITATION"/>
        <s v="PLAZA COMMUNITY LIVING CENTER"/>
        <s v="COURTYARDS COMM LIVING CENTER"/>
        <s v="MEADVILLE CONVALESCENT HOME"/>
        <s v="LAWRENCE CO NURSING CENTER"/>
        <s v="LANDMARK OF COLLINS"/>
        <s v="RIVER HEIGHTS HEALTHCARE CENTER"/>
        <s v="TISHOMINGO MANOR"/>
        <s v="HAVEN HALL HEALTH CARE CENTER"/>
        <s v="TRINITY HEALTHCARE CENTER"/>
        <s v="NATCHEZ REHABILITATION AND HEALTHCARE CENTER"/>
        <s v="COLUMBIA REHABILITATION AND HEALTHCARE CENTER"/>
        <s v="DELTA REHABILITATION AND HEALTHCARE CENTER"/>
        <s v="HOLLY SPRINGS REHABILITATION AND HEALTHCARE CENTER"/>
        <s v="BAPTIST MEMORIAL HOSPITAL GT"/>
        <s v="CORNERSTONE REHABILITATION AND HEALTHCARE CENTER"/>
        <s v="AZALEA GARDENS NURSING CENTER"/>
        <s v="SUNPLEX SUB-ACUTE CENTER"/>
        <s v="REST HAVEN HEALTH AND REHABILITATION"/>
        <s v="MS CARE CENTER OF DEKALB"/>
        <s v="THE WINDSOR PLACE"/>
        <s v="HUMPHREYS CO NURSING CENTER"/>
        <s v="HILLTOP MANOR HEALTH AND REHABILITATION CENTER"/>
        <s v="THE OAKS REHABILITATION AND HEALTHCARE CENTER"/>
        <s v="LAURELWOOD COMMUNITY LIVING CENTER"/>
        <s v="LONGWOOD COMM LIVING CENTER"/>
        <s v="BRANDON COURT"/>
        <s v="CLARKSDALE NURSING CENTER"/>
        <s v="NEW ALBANY HEALTH &amp; REHAB CENTER"/>
        <s v="OXFORD HEALTH &amp; REHAB CENTER"/>
        <s v="PONTOTOC HEALTH &amp; REHAB CENTER"/>
        <s v="MYRTLES NURSING CENTER, LLC"/>
        <s v="FOREST HILL NURSING CENTER"/>
        <s v="MAGNOLIA SENIOR CARE, LLC"/>
        <s v="GREENE COUNTY HEALTH AND REHABILITATION"/>
        <s v="SARDIS COMMUNITY NH"/>
        <s v="CAMELLIA ESTATES"/>
        <s v="VAIDEN COMMUNITY LIVING CENTER"/>
        <s v="COMMUNITY PLACE"/>
        <s v="PINEVIEW HEALTH AND REHABILITATION CENTER"/>
        <s v="PASS CHRISTIAN HEALTH AND REHABILIATION CENTER"/>
        <s v="LAKESIDE HEALTH AND REHABILITATION CENTER"/>
        <s v="RIVER CHASE VILLAGE"/>
        <s v="DRIFTWOOD NURSING CENTER"/>
        <s v="COPIAH LIVING CENTER"/>
        <s v="LEGACY MANOR NURSING AND REHABILITATION"/>
        <s v="SHELBY HEALTH AND REHABILITATION CENTER"/>
        <s v="VINEYARD COURT NURSING CENTER"/>
        <s v="WILLOW CREEK RETIREMENT CENTER"/>
        <s v="CARRINGTON, LLC D/B/A THE CARRINGTON"/>
        <s v="SENATOBIA HEALTHCARE &amp; REHAB"/>
        <s v="BRIAR HILL REST HOME"/>
        <s v="THE NICHOLS CENTER"/>
        <s v="RIVER PLACE NURSING CENTER"/>
        <s v="FLOY DYER MANOR NH"/>
        <s v="MEMORIAL STONE COUNTY NURSING &amp; REHABILITATION CTR"/>
        <s v="SILVER CROSS HEALTH &amp; REHAB"/>
        <s v="POPLAR SPRINGS NURSING CTR, LLC"/>
        <s v="THE GROVE"/>
        <s v="J G ALEXANDER NURSING CENTER"/>
        <s v="SUNSHINE HEALTH CARE, INC"/>
        <s v="LANDMARK NURSING AND REHAB CENTER"/>
        <s v="DUNBAR VILLAGE TERRACE"/>
        <s v="GREENBRIAR NURSING CENTER"/>
        <s v="BRUCE COMMUNITY LIVING CENTER"/>
        <s v="WISTERIA GARDENS"/>
        <s v="PINE FOREST HEALTH AND REHABILITATION"/>
        <s v="MARTHA COKER GREEN HOUSE HOME"/>
        <s v="ARRINGTON LIVING CENTER"/>
        <s v="HOLMES COUNTY LONG TERM CARE CENTER - DURANT"/>
        <s v="TUNICA COUNTY HEALTH &amp; REHAB, LLC"/>
        <s v="FORREST GENERAL HOSPITAL SKILLED NURSING UNIT"/>
        <s v="JONES CO REST HOME"/>
        <s v="LAMAR HEALTHCARE &amp; REHABILITATION CENTER"/>
        <s v="CHOCTAW RESIDENTIAL CENTER"/>
        <s v="GULFPORT CARE CENTER"/>
        <s v="MS CARE CENTER OF RALEIGH"/>
        <s v="QUITMAN COUNTY HEALTH &amp; REHAB LLC"/>
        <s v="SINGING RIVER SKILLED NURSING FACILITY"/>
        <s v="CHOCTAW NURSING AND REHABILITATION CENTER"/>
        <s v="TREND HEALTH &amp; REHAB OF MERIDIAN LLC"/>
        <s v="CARTHAGE SENIOR CARE"/>
        <s v="REGINALD P WHITE NURSING FACILITY"/>
        <s v="SHEARER-RICHARDSON MEMORIAL NURSING HOME"/>
        <s v="JASPER COUNTY NH"/>
        <s v="BOLIVAR MEDICAL CENTER LTC"/>
        <s v="TALLAHATCHIE GENERAL HOSP ECF"/>
        <s v="JNH-JAQUITH INN"/>
        <s v="BAPTIST NURSING HOME-CALHOUN, INC"/>
        <s v="NOXUBEE COUNTY NURSING HOME"/>
        <s v="PONTOTOC NURSING HOME"/>
        <s v="COMFORT CARE NURSING CENTER"/>
        <s v="JNH-JEFFERSON INN"/>
        <s v="JNH-MADISON INN"/>
        <s v="BEDFORD ALZHEIMER'S CARE CENTER"/>
        <s v="JAMES T CHAMPION"/>
        <s v="WALTER B CROOK NURSING FACILITY"/>
        <s v="WHITFIELD NURSING HOME"/>
        <s v="OAK GROVE RETIREMENT HOME"/>
        <s v="BENEFIS SENIOR SERVICES"/>
        <s v="VALLE VISTA MANOR"/>
        <s v="ST JOHN'S LUTHERAN HOME"/>
        <s v="HILLSIDE HEALTH &amp; REHABILITATION"/>
        <s v="AVANTARA OF BILLINGS"/>
        <s v="PARK PLACE TRANSITIONAL CARE AND REHABILITATION"/>
        <s v="MISSOULA HEALTH &amp; REHABILITATION CENTER"/>
        <s v="LIBBY CARE CENTER"/>
        <s v="VILLAGE HEALTH &amp; REHABILITATION"/>
        <s v="ASCENSION HEALTH &amp; REHABILITATION OF CASCADIA"/>
        <s v="LIVINGSTON HEALTH &amp; REHABILITATION CENTER"/>
        <s v="POLSON HEALTH &amp; REHABILITATION CENTER"/>
        <s v="CEDAR WOOD VILLA"/>
        <s v="ELKHORN HEALTHCARE AND REHABILITATION"/>
        <s v="COPPER RIDGE HEALTH AND REHABILITATION CENTER"/>
        <s v="MARIAS CARE CENTER"/>
        <s v="GALLATIN REST HOME"/>
        <s v="GLENDIVE MEDICAL CENTER N H"/>
        <s v="HOT SPRINGS HEALTH &amp; REHABILITATION CENTER"/>
        <s v="SHERIDAN MEMORIAL NURSING HOME"/>
        <s v="WIBAUX COUNTY NURSING HOME"/>
        <s v="COONEY HEALTHCARE AND REHABILITATION"/>
        <s v="GOOD SAMARITAN SOCIETY - MOUNTAIN VIEW MANOR"/>
        <s v="POWDER RIVER MANOR"/>
        <s v="BEARTOOTH MANOR"/>
        <s v="ST LUKE COMMUNITY NURSING HOME"/>
        <s v="LAKE VIEW CARE CENTER"/>
        <s v="MONTANA VETERANS HOME N H"/>
        <s v="VALLEY VIEW ESTATES HEALTH &amp; REHABILITATION"/>
        <s v="CONTINENTAL CARE AND REHABILITATION"/>
        <s v="GLACIER CARE CENTER"/>
        <s v="HOLY ROSARY EXTENDED CARE UNIT"/>
        <s v="BRENDAN HOUSE"/>
        <s v="LAUREL HEALTH &amp; REHABILITATION CENTER"/>
        <s v="NORTHERN MONTANA CARE CENTER"/>
        <s v="ROCKY MOUNTAIN CARE CENTER"/>
        <s v="BRIDGER REHAB AND CARE CENTER"/>
        <s v="PONDERA MEDICAL CENTER LTC"/>
        <s v="SIDNEY HEALTH CENTER EXTENDED CARE"/>
        <s v="CREST NURSING HOME"/>
        <s v="EAGLE CLIFF MANOR"/>
        <s v="PIONEER CARE AND REHABILITATION"/>
        <s v="THE LIVING CENTRE"/>
        <s v="RIVERSIDE HEALTH &amp; REHABILITATION"/>
        <s v="SWEET MEMORIAL NURSING HOME"/>
        <s v="IMMANUEL SKILLED CARE CENTER"/>
        <s v="BIG HORN SENIOR LIVING"/>
        <s v="HI-LINE RETIREMENT CENTER"/>
        <s v="WHITEFISH CARE AND REHABILITATION"/>
        <s v="BLACKFEET CARE CENTER"/>
        <s v="IVY AT DEER LODGE"/>
        <s v="MADISON VALLEY MANOR"/>
        <s v="ASPEN MEADOWS HEALTH AND REHABILITATION CENTER"/>
        <s v="EASTERN MONTANA VETERANS HOME"/>
        <s v="TOBACCO ROOT MOUNTAINS CARE CENTER"/>
        <s v="MOUNTAIN VIEW CARE CENTER"/>
        <s v="AWE KUALAWAACHE CARE CENTER"/>
        <s v="MONTANA MENTAL HEALTH NURSING HOME"/>
        <s v="AUTUMN CARE OF BISCOE"/>
        <s v="CYPRESS POINTE REHABILITATION CENTER"/>
        <s v="PERSON MEMORIAL HOSPITAL"/>
        <s v="BLUMENTHAL NURSING &amp; REHABILITATION CENTER"/>
        <s v="ACCORDIUS HEALTH AT ASHEVILLE"/>
        <s v="ACCORDIUS HEALTH AT GREENSBORO, LLC"/>
        <s v="CLAPP'S CONVALESCENT NURSING HOME INC"/>
        <s v="ROYAL PARK REHAB &amp; HEALTH CTR OF MATTHEWS"/>
        <s v="THE FOLEY CENTER AT CHESTNUT RIDGE"/>
        <s v="PETTIGREW REHABILITATION CENTER"/>
        <s v="WOODHAVEN NURS &amp; ALZHEIMER'S C"/>
        <s v="PRUITTHEALTH-DURHAM"/>
        <s v="ALSTON BROOK"/>
        <s v="CAROLINA RIVERS NURSING AND REHABILITATION CENTER"/>
        <s v="SUNNYBROOK REHABILITATION CENTER"/>
        <s v="HIGHLAND FARMS"/>
        <s v="BRIAN CENTER HEALTH &amp; REHAB HICKORY VIEWMONT"/>
        <s v="ACCORDIUS HEALTH AT ROSE MANOR LLC"/>
        <s v="ACCORDIUS HEALTH AT RUTHERFORD LLC"/>
        <s v="WESTCHESTER MANOR AT PROVIDENCE PLACE"/>
        <s v="THE CITADEL AT WINSTON SALEM"/>
        <s v="MARYFIELD NURSING HOME"/>
        <s v="CHATHAM NURSING &amp; REHABILITATION"/>
        <s v="JESSE HELMS NURSING CENTER"/>
        <s v="MAGGIE VALLEY NURSING AND REHABILITATION"/>
        <s v="TRINITY RIDGE"/>
        <s v="TRINITY PLACE"/>
        <s v="AUTUMN CARE OF WAYNESVILLE"/>
        <s v="PRUITTHEALTH-ELKIN"/>
        <s v="MOUNT OLIVE CENTER"/>
        <s v="ACCORDIUS HEALTH AT WILKESBORO"/>
        <s v="PELICAN HEALTH RANDOLPH LLC"/>
        <s v="LENOIR HEALTHCARE CENTER"/>
        <s v="UNIVERSITY PLACE NURSING AND REHABILITATION CENTER"/>
        <s v="SILER CITY CENTER"/>
        <s v="BETHANY WOODS NURSING AND REHABILITATION CENTER"/>
        <s v="FRIENDS HOMES AT GUILFORD"/>
        <s v="TRINITY VILLAGE"/>
        <s v="ALPINE HEALTH AND REHABILITATION OF ASHEBORO"/>
        <s v="LINCOLNTON REHABILITATION CENTER"/>
        <s v="DAVIS HEALTH CARE CENTER"/>
        <s v="ACCORDIUS HEALTH AT GASTONIA"/>
        <s v="CHOWAN RIVER NURSING AND REHABILITATION CENTER"/>
        <s v="AUTUMN CARE OF MARION"/>
        <s v="WHITE OAK MANOR - SHELBY"/>
        <s v="MERIDIAN CENTER"/>
        <s v="EMERALD HEALTH &amp; REHAB CENTER"/>
        <s v="CAROLINA PINES AT ASHEVILLE"/>
        <s v="WESLEY PINES RETIREMENT COMM"/>
        <s v="PRUITTHEALTH-SEALEVEL"/>
        <s v="UNIVERSAL HEALTH CARE &amp; REHAB"/>
        <s v="GRACE HEIGHTS HEALTH &amp; REHABILITATION"/>
        <s v="SURRY COMMUNITY HEALTH AND REHAB CENTER"/>
        <s v="MOUNTAIN VIEW MANOR NURSING CE"/>
        <s v="GLENFLORA"/>
        <s v="EDGECOMBE HEALTH AND REHAB CENTER"/>
        <s v="MOUNTAIN VISTA HEALTH PARK"/>
        <s v="WILLOW RIDGE OF NC"/>
        <s v="CAROL WOODS"/>
        <s v="LIFE CARE CENTER OF BANNER ELK"/>
        <s v="WESTWOOD HILLS NURSING AND REHABILITATION CENTER"/>
        <s v="MADISON HEALTH AND REHABILITATION"/>
        <s v="LIBERTY COMMONS N&amp;R CTR OF COLUMBUS CTY"/>
        <s v="BROOKRIDGE RETIREMENT COMMUNITY"/>
        <s v="ELIZABETHTOWN HEALTHCARE &amp; REHAB CENTER"/>
        <s v="RIVERPOINT CREST NURSING AND REHABILITATION CENTER"/>
        <s v="RIVER TRACE NURSING AND REHABILITATION CENTER"/>
        <s v="AUTUMN CARE OF DREXEL"/>
        <s v="SIGNATURE HEALTHCARE OF CHAPEL HILL"/>
        <s v="PEAK RESOURCES-OUTER BANKS"/>
        <s v="PEAK RESOURCES - SHELBY"/>
        <s v="BRIAN CENTER HEALTH &amp; REHAB HICKORY"/>
        <s v="DEER PARK HEALTH &amp; REHABILITATION"/>
        <s v="TWIN LAKES COMMUNITY"/>
        <s v="ACCORDIUS HEALTH AT WILMINGTON"/>
        <s v="WHITE OAK MANOR - CHARLOTTE"/>
        <s v="ACCORDIUS HEALTH AT CHARLOTTE"/>
        <s v="HARBORVIEW HEALTH CARE CENTER"/>
        <s v="HICKORY FALLS HEALTH AND REHABILITATION"/>
        <s v="UNC ROCKINGHAM REHAB &amp; NURSING CARE CENTER"/>
        <s v="BRIAN CENTER HEALTH &amp; RETIREMENT/LINCOLNTON"/>
        <s v="TRANSITIONAL HEALTH SERVICES OF KANNAPOLIS"/>
        <s v="ALLEGHANY CENTER"/>
        <s v="BRIAN CENTER HEALTH &amp; REHAB/HERTFORD"/>
        <s v="MACON VALLEY NURSING AND REHABILITATION CENTER"/>
        <s v="BRIAN CENTER HEALTH &amp; REHAB/YANCEYVILLE"/>
        <s v="THE CARROLTON OF PLYMOUTH"/>
        <s v="AUTUMN CARE OF MARSHVILLE"/>
        <s v="KINDRED HOSPITAL EAST GREENSBORO"/>
        <s v="WOODLAND HILL CENTER"/>
        <s v="CLEVELAND PINES"/>
        <s v="THE OAKS"/>
        <s v="COMPASS HEALTHCARE AND REHAB ROWAN, LLC"/>
        <s v="CURRITUCK HEALTH &amp; REHAB CENTER"/>
        <s v="GRANTSBROOK NURSING AND REHABILITATION CENTER"/>
        <s v="MARGATE HEALTH AND REHAB CENTER"/>
        <s v="THE LAURELS OF GREENTREE RIDGE"/>
        <s v="ACCORDIUS HEALTH AT MIDWOOD, LLC"/>
        <s v="SMOKY RIDGE HEALTH &amp; REHABILITATION"/>
        <s v="IREDELL MEMORIAL HOSPITAL INC"/>
        <s v="LIBERTY COMMONS NSG AND REHAB CTR OF HALIFAX CTY"/>
        <s v="FAIR HAVEN OF FOREST CITY, LLC"/>
        <s v="BRIAN CENTER HEALTH &amp; RETIREMENT CLAYTON"/>
        <s v="BRUNSWICK COVE NURSING CENTER"/>
        <s v="BRIAN CENTER HEALTH &amp; REHABILITATION WALLACE"/>
        <s v="WILLOWBROOKE COURT SC CTR AT MATTHEWS GLEN"/>
        <s v="GIVENS HEALTH CENTER"/>
        <s v="THE GRAYBRIER NURS &amp; RETIREMENT CT"/>
        <s v="ABBOTTS CREEK CENTER"/>
        <s v="FRANKLIN OAKS NURSING AND REHABILITATION CENTER"/>
        <s v="MAPLE LEAF HEALTH CARE"/>
        <s v="BIG ELM RETIREMENT AND NURSING CENTERS"/>
        <s v="BRIAN CENTER HEALTH AND REHABILITATION/GOLDSBORO"/>
        <s v="ACCORDIUS HEALTH AT MONROE"/>
        <s v="WHISPERING PINES NURSING &amp; REHAB CENTER"/>
        <s v="WOODBURY WELLNESS CENTER INC"/>
        <s v="GRAHAM HEALTHCARE AND REHABILITATION CENTER"/>
        <s v="PRUITTHEALTH-NEUSE"/>
        <s v="LOUISBURG HEALTHCARE &amp; REHABILITATION CENTER"/>
        <s v="GREENDALE FOREST NURSING AND REHABILITATION CENTER"/>
        <s v="REX REHAB &amp; NSG CARE CENTER"/>
        <s v="PINEHURST HEALTHCARE &amp; REHABILITATION CENTER"/>
        <s v="EAST CAROLINA REHAB AND WELLNESS"/>
        <s v="PRUITTHEALTH-ROCKINGHAM"/>
        <s v="CARDINAL HEALTHCARE AND REHAB"/>
        <s v="COUNTRYSIDE"/>
        <s v="WADESBORO HEALTH &amp; REHAB CENTER"/>
        <s v="BROOK STONE LIVING CENTER"/>
        <s v="PEAK RESOURCES-CHERRYVILLE"/>
        <s v="SHORELAND HLTH CARE &amp; RETIREME"/>
        <s v="SKYLAND CARE CENTER"/>
        <s v="WILKESBORO HEALTH AND REHABILITATION"/>
        <s v="ACCORDIUS HEALTH AND REHABILITATION"/>
        <s v="BRIAN CENTER SOUTHPOINT"/>
        <s v="HAYWOOD NURSING AND REHABILITATION CENTER"/>
        <s v="FLESHERS FAIRVIEW HEALTH CARE"/>
        <s v="HAYMOUNT REHABILITATION &amp; NURSING CENTER, INC"/>
        <s v="PINEVILLE REHABILITATION AND LIVING CTR"/>
        <s v="LEXINGTON HEALTH CARE CENTER"/>
        <s v="THE LAURELS OF CHATHAM"/>
        <s v="WILSON REHABILITATION AND NURSING CENTER"/>
        <s v="FAIR HAVEN HOME INC"/>
        <s v="VALLEY VIEW CARE &amp; REHAB CENTER"/>
        <s v="PEAK RESOURCES - PINELAKE"/>
        <s v="WESTERN NORTH CAROLINA BAPTIST HOME"/>
        <s v="CLAY COUNTY CARE CENTER"/>
        <s v="CARVER LIVING CENTER"/>
        <s v="THE LAURELS OF SUMMIT RIDGE"/>
        <s v="PEAK RESOURCES - BROOKSHIRE, INC"/>
        <s v="ALEXANDRIA PLACE"/>
        <s v="FORREST OAKES HEALTHCARE CENTER"/>
        <s v="GLENAIRE"/>
        <s v="LIFE CARE CENTER OF HENDERSONVILLE"/>
        <s v="OAK GROVE HEALTH CARE CENTER"/>
        <s v="WILLOWBROOK REHABILITATION AND CARE CENTER"/>
        <s v="LIBERTY COMMONS REHABILITATION CENTER"/>
        <s v="SOUTHWOOD NURSING AND RETIREMENT"/>
        <s v="FRIENDS HOMES WEST"/>
        <s v="THE OAKS AT SWEETEN CREEK"/>
        <s v="SALEMTOWNE"/>
        <s v="WOODLANDS NURSING &amp; REHABILITATION CENTER"/>
        <s v="BROOKDALE CARRIAGE CLUB PROVIDENCE"/>
        <s v="SHAIRE NURSING CENTER"/>
        <s v="AYDEN COURT NURSING AND REHABILITATION CENTER"/>
        <s v="NC STATE VETERANS HOME - FAYETTEVILLE"/>
        <s v="THE STEWART HEALTH CENTER"/>
        <s v="CROASDAILE VILLAGE"/>
        <s v="LAKE PARK NURSING AND REHABILITATION CENTER"/>
        <s v="LIBERTY COMMONS NSG &amp; REHAB CTR OF ROWAN COUNTY"/>
        <s v="CAROLINA REHAB CENTER OF CUMBERLAND"/>
        <s v="WHITESTONE A MASONIC AND EASTERN STAR COMMUNITY"/>
        <s v="AUTUMN CARE OF MYRTLE GROVE"/>
        <s v="UNC REX REHAB &amp; NURSING CARE CENTER OF APEX"/>
        <s v="ACCORDIUS HEALTH AT ABERDEEN"/>
        <s v="AUTUMN CARE OF STATESVILLE"/>
        <s v="CYPRESS GLEN RETIREMENT COMMUNITY"/>
        <s v="TOWER NURSING AND REHABILITATION CENTER"/>
        <s v="AUTUMN CARE OF NASH"/>
        <s v="INN AT QUAIL HAVEN VILLAGE"/>
        <s v="PELICAN HEALTH THOMASVILLE"/>
        <s v="UNIVERSAL HEALTH CARE/FLETCHER"/>
        <s v="RIVER LANDING AT SANDY RIDGE"/>
        <s v="UNIVERSAL HEALTH CARE/NORTH RALEIGH"/>
        <s v="LIBERTY COMMONS NSG AND REHAB CTR OF LEE COUNTY"/>
        <s v="PEAK RESOURCES-WILMINGTON, INC"/>
        <s v="PRUITTHEALTH-RALEIGH"/>
        <s v="THE FOREST AT DUKE INC"/>
        <s v="ASBURY HEALTH AND REHABILITATION CENTER"/>
        <s v="THE ROSEWOOD HEALTH CENTER"/>
        <s v="CAMDEN HEALTH AND REHABILITATION"/>
        <s v="UNIVERSAL HEALTH CARE / BRUNSWICK"/>
        <s v="WHITE OAK OF WAXHAW"/>
        <s v="PRUITTHEALTH-CAROLINA POINT"/>
        <s v="TRINITY GROVE"/>
        <s v="HILLCREST RALEIGH AT CRABTREE VALLEY"/>
        <s v="AZALEA HEALTH &amp; REHAB CENTER"/>
        <s v="HOMESTEAD HILLS"/>
        <s v="CLEAR CREEK NURSING &amp; REHABILITATION CENTER"/>
        <s v="PRUITTHEALTH-UNION POINTE"/>
        <s v="AUTUMN CARE OF CORNELIUS"/>
        <s v="HUNTERSVILLE HEALTH &amp; REHAB CENTER"/>
        <s v="BRUNSWICK HEALTH &amp; REHAB CENTER"/>
        <s v="SWIFT CREEK HEALTH CENTER"/>
        <s v="THE MEADOWS ON UNIVERSITY"/>
        <s v="MINOT HEALTH AND REHAB, LLC"/>
        <s v="HEART OF AMERICA CARE CENTER"/>
        <s v="ST CATHERINES LIVING CENTER"/>
        <s v="MARIAN MANOR HEALTHCARE CENTER"/>
        <s v="ST ALOISIUS MEDICAL CENTER NURSING HOME"/>
        <s v="ST GERARD'S COMMUNITY OF CARE"/>
        <s v="GRIGGS COUNTY CARE CENTER"/>
        <s v="LUTHER MEMORIAL HOME"/>
        <s v="LUTHERAN HOME OF THE GOOD SHEPHERD"/>
        <s v="WESTERN HORIZONS CARE CENTER"/>
        <s v="MOUNTRAIL BETHEL HOME"/>
        <s v="GOLDEN ACRES MANOR"/>
        <s v="ROSEWOOD ON BROADWAY"/>
        <s v="PRINCE OF PEACE CARE CENTER"/>
        <s v="STRASBURG NURSING HOME"/>
        <s v="MAPLE MANOR CARE CENTER"/>
        <s v="NELSON COUNTY HEALTH SYSTEM CARE CENTER"/>
        <s v="KNIFE RIVER CARE CENTER"/>
        <s v="SOUTHWEST HEALTHCARE SERVS"/>
        <s v="ST VINCENT'S - A PROSPERA COMMUNITY"/>
        <s v="SANFORD HILLSBORO CARE CENTER"/>
        <s v="ST LUKES HOME"/>
        <s v="BENEDICTINE LIVING CENTER OF GARRISON"/>
        <s v="SUNSET DRIVE - A PROSPERA COMMUNITY"/>
        <s v="WISHEK LIVING CENTER"/>
        <s v="TOWNER COUNTY LIVING CTR"/>
        <s v="EVENTIDE HEARTLAND"/>
        <s v="BETHEL LUTHERAN NURSING &amp; REHABILITATION CENTER"/>
        <s v="MCKENZIE COUNTY HEALTHCARE SYSTEMS LONG TERM CARE"/>
        <s v="TRINITY HOMES"/>
        <s v="NORTHWOOD DEACONESS HEALTH CNT"/>
        <s v="SHEYENNE CARE CENTER"/>
        <s v="EVENTIDE JAMESTOWN"/>
        <s v="VILLA MARIA"/>
        <s v="DUNSEITH COM NURSING HOME"/>
        <s v="ROLETTE COMMUNITY CARE CENTER"/>
        <s v="AVE MARIA VILLAGE"/>
        <s v="LUTHERAN SUNSET HOME"/>
        <s v="BETHANY ON UNIVERSITY"/>
        <s v="WEDGEWOOD MANOR"/>
        <s v="GOOD SAMARITAN SOCIETY - PARK RIVER"/>
        <s v="ST BENEDICTS HEALTH CENTER"/>
        <s v="HILL TOP HOME OF COMFORT INC"/>
        <s v="GOOD SAMARITAN SOCIETY - BOTTINEAU"/>
        <s v="GOOD SAMARITAN SOCIETY - MOHALL"/>
        <s v="GOOD SAMARITAN SOCIETY - LARIMORE"/>
        <s v="GOOD SAMARITAN SOCIETY - MOTT"/>
        <s v="EVENTIDE DEVILS LAKE CARE CENTER"/>
        <s v="DAKOTA ALPHA"/>
        <s v="NAPOLEON CARE CENTER"/>
        <s v="FOUR SEASONS HEALTH CARE INC"/>
        <s v="GOOD SAMARITAN SOCIETY - LAKOTA"/>
        <s v="ST ROSE CARE CENTER"/>
        <s v="MARYHILL MANOR"/>
        <s v="SOURIS VALLEY CARE CENTER"/>
        <s v="ELM CREST MANOR"/>
        <s v="ST LUKES SUNRISE CARE CENTER"/>
        <s v="WOODSIDE VILLAGE"/>
        <s v="NORTH DAKOTA VETERANS HOME"/>
        <s v="PARKSIDE LUTHERAN HOME"/>
        <s v="RICHARDTON HEALTH CENTER INC"/>
        <s v="BETHANY ON 42ND"/>
        <s v="EVENTIDE AT SHEYENNE CROSSINGS"/>
        <s v="AUGUSTA PLACE, A PROSPERA COMMUNITY"/>
        <s v="EVENTIDE FARGO"/>
        <s v="SUMNER PLACE"/>
        <s v="ST JANE DE CHANTAL"/>
        <s v="BROOKSIDE REHABILITATION CENTER"/>
        <s v="AZRIA HEALTH MONTCLAIR"/>
        <s v="FALLS CITY NURSING AND REHABILITATION CENTER"/>
        <s v="TABITHA NURSING HOME"/>
        <s v="RIVER CITY NURSING AND REHABILITATION"/>
        <s v="ROSE BLUMKIN JEWISH HOME"/>
        <s v="MIDWEST COVENANT HOME"/>
        <s v="GOLD CREST RETIREMENT CENTER"/>
        <s v="HERITAGE ESTATES"/>
        <s v="PARK VIEW HAVEN NURSING HOME"/>
        <s v="DAVID PLACE"/>
        <s v="AZRIA HEALTH REGENCY SQUARE"/>
        <s v="ST. JOSEPH VILLA NURSING CENTER"/>
        <s v="HILLCREST NURSING HOME"/>
        <s v="CHI HEALTH ST FRANCIS"/>
        <s v="LINDEN COURT"/>
        <s v="IMMANUEL FONTENELLE"/>
        <s v="INDIAN HILLS MANOR"/>
        <s v="EMERALD NURSING &amp; REHAB COLUMBUS"/>
        <s v="EMERALD NURSING &amp; REHAB COZAD"/>
        <s v="AZRIA HEALTH CENTENNIAL PARK"/>
        <s v="MONUMENT REHABILITATION AND CARE CENTER"/>
        <s v="ARBOR CARE CENTERS-FRANKLIN LLC"/>
        <s v="GOOD SAMARITAN SOCIETY - MILLARD"/>
        <s v="STANTON HEALTH CENTER"/>
        <s v="EMERALD NURSING &amp; REHAB LAKEVIEW"/>
        <s v="ARBOR CARE CENTERS-O'NEILL LLC"/>
        <s v="FALLS CITY CARE CENTER"/>
        <s v="ARBOR CARE CENTERS-FULLERTON LLC"/>
        <s v="CLARKSON COMMUNITY CARE CENTER INC"/>
        <s v="ARBOR CARE CENTERS-VALHAVEN, LLC"/>
        <s v="ARBOR CARE CENTERS-TEKAMAH LLC"/>
        <s v="DUNKLAU GARDENS"/>
        <s v="ARBOR CARE CENTERS-NELIGH LLC"/>
        <s v="BEATRICE HEALTH AND REHABILITATION"/>
        <s v="HILLCREST HEALTH &amp; REHAB"/>
        <s v="LIFE CARE CENTER OF OMAHA"/>
        <s v="GOOD SAMARITAN SOCIETY - SYRACUSE"/>
        <s v="AZRIA HEALTH SUTHERLAND"/>
        <s v="BCP BLUE HILL, LLC"/>
        <s v="CREST VIEW CARE CENTER"/>
        <s v="WISNER CARE CENTER"/>
        <s v="PREMIER ESTATES OF PAWNEE, LLC"/>
        <s v="PLUM CREEK CARE CENTER"/>
        <s v="HOLMES LAKE REHABILITATION &amp; CARE CENTER"/>
        <s v="PREMIER ESTATES OF KENESAW, LLC"/>
        <s v="WILBER CARE CENTER"/>
        <s v="FLORENCE HOME"/>
        <s v="GOOD SAMARITAN SOCIETY - ARAPAHOE"/>
        <s v="GOOD SAMARITAN SOCIETY - VALENTINE"/>
        <s v="GOOD SAMARITAN SOCIETY - ATKINSON"/>
        <s v="HILLCREST CARE CENTER"/>
        <s v="BUTTE SENIOR LIVING"/>
        <s v="COLONIAL MANOR OF RANDOLPH"/>
        <s v="LEGACY GARDEN REHABILITATION &amp; LIVING CENTER"/>
        <s v="GOOD SAMARITAN SOCIETY - SUPERIOR"/>
        <s v="GOOD SAMARITAN SOCIETY - ST JOHNS"/>
        <s v="ALPINE VILLAGE RETIREMENT CENTER"/>
        <s v="ELMS HEALTH CARE CENTER"/>
        <s v="GOOD SAMARITAN SOCIETY - ST LUKE'S VILLAGE"/>
        <s v="GOOD SAMARITAN SOCIETY - OSCEOLA"/>
        <s v="GOOD SAMARITAN SOCIETY - ALBION"/>
        <s v="CLOVERLODGE CARE CENTER"/>
        <s v="GOOD SAMARITAN SOCIETY - RAVENNA"/>
        <s v="COLONIAL HAVEN"/>
        <s v="FAIRVIEW MANOR"/>
        <s v="ARBOR CARE CENTERS-COUNTRYSIDE LLC"/>
        <s v="COMMUNITY PRIDE CARE CENTER"/>
        <s v="PIONEER MANOR NURSING HOME"/>
        <s v="MID-NEBRASKA LUTHERAN HOME"/>
        <s v="ELWOOD CARE CENTER"/>
        <s v="MT CARMEL HOME- KEENS MEMORIAL"/>
        <s v="AZRIA HEALTH MIDTOWN"/>
        <s v="SOUTHLAKE VILLAGE REHABILITATION &amp; CARE CENTER"/>
        <s v="WAUNETA CARE AND THERAPY CENTER"/>
        <s v="AZRIA HEALTH BROADWELL"/>
        <s v="HERITAGE OF EMERSON"/>
        <s v="BROOKEFIELD PARK"/>
        <s v="HERITAGE CROSSINGS"/>
        <s v="SOUTH HAVEN LIVING CENTER"/>
        <s v="SUNRISE COUNTRY MANOR"/>
        <s v="KEYSTONE RIDGE POST ACUTE NURSING AND REHAB"/>
        <s v="LEGACY POINTE REHABILITATION CENTER"/>
        <s v="OMAHA NURSING AND REHABILITATION CENTER"/>
        <s v="SARAH ANN HESTER MEMORIAL HOME"/>
        <s v="COLONIAL ACRES NURSING HOME"/>
        <s v="PONDEROSA VILLA"/>
        <s v="MOTHER HULL HOME"/>
        <s v="KIMBALL COUNTY MANOR"/>
        <s v="BLUE VALLEY LUTHERAN NURSING HOME"/>
        <s v="PARKVIEW HAVEN NURSING HOME"/>
        <s v="GATEWAY VISTA"/>
        <s v="LOUISVILLE CARE CENTER"/>
        <s v="HARVARD REST HAVEN"/>
        <s v="PLAINVIEW MANOR"/>
        <s v="BRIGHTON GARDENS OF OMAHA"/>
        <s v="LANCASTER REHABILITATION CENTER"/>
        <s v="BROOKESTONE MEADOWS REHABILITATION AND CARE CENTER"/>
        <s v="SUTTON COMMUNITY HOME, INC."/>
        <s v="NYE LEGACY HEALTH &amp; REHABILITATION CENTER"/>
        <s v="RIDGEWOOD REHABILITATION &amp; CARE CENTER"/>
        <s v="JEFFERSON COMMUNITY HEALTH &amp; LIFE GARDENSIDE"/>
        <s v="TABITHA NURSING CENTER AT CRETE"/>
        <s v="GREELEY CARE HOME"/>
        <s v="MITCHELL CARE CENTER"/>
        <s v="OLD MILL REHABILITATION (OMAHA TCU)"/>
        <s v="SIDNEY REGIONAL MEDICAL CENTER-EXTENDED CARE"/>
        <s v="BROOKESTONE ACRES"/>
        <s v="LITZENBERG MEMORIAL COUNTY HOSPITAL"/>
        <s v="HILLCREST COUNTRY ESTATES-COTTAGES"/>
        <s v="SAUNDERS MEDICAL CENTER"/>
        <s v="BROOKESTONE VIEW"/>
        <s v="SANDHILLS CARE CENTER"/>
        <s v="OLD CHENEY REHABILITATION"/>
        <s v="HILLCREST FIRETHORN"/>
        <s v="HILLCREST MILLARD"/>
        <s v="ST JOSEPH'S HILLSIDE VILLA"/>
        <s v="ROCK COUNTY HOSPITAL LONG TERM CARE"/>
        <s v="BROOKESTONE GARDENS"/>
        <s v="LEGACY SQUARE"/>
        <s v="PIONEER MEMORIAL COMMUNITY HOSPITAL"/>
        <s v="REGIONAL WEST GARDEN COUNTY NURSING HOME"/>
        <s v="MEMORIAL COMMUNITY CARE"/>
        <s v="GOLDEN OURS CONVALESCENT HOME"/>
        <s v="GENOA COMMUNITY HOSPITAL/LTC"/>
        <s v="HANOVER HILL HEALTH CARE CENTER"/>
        <s v="HAVENWOOD-HERITAGE HEIGHTS"/>
        <s v="DOVER CENTER FOR HEALTH &amp; REHABILITATION"/>
        <s v="HANOVER TERRACE HEALTH AND REHABILITATION CENTER"/>
        <s v="EDGEWOOD CENTRE (THE)"/>
        <s v="ROCHESTER MANOR"/>
        <s v="MAPLE LEAF HEALTH CARE CENTER"/>
        <s v="COURVILLE AT NASHUA"/>
        <s v="PLEASANT VALLEY NURSING CENTER"/>
        <s v="LACONIA REHABILITATION CENTER"/>
        <s v="ELM WOOD CENTER AT CLAREMONT"/>
        <s v="GOLDEN VIEW HEALTH CARE CENTER"/>
        <s v="PLEASANT VIEW CENTER, GENESIS HEALTHCARE"/>
        <s v="ROCKINGHAM COUNTY NURSING HOME"/>
        <s v="RIVERSIDE REST HOME"/>
        <s v="RIVERWOODS AT EXETER"/>
        <s v="LEBANON CENTER, GENESIS HEALTHCARE"/>
        <s v="KEENE CENTER, GENESIS HEALTHCARE"/>
        <s v="RIDGEWOOD CENTER, GENESIS HEALTHCARE"/>
        <s v="GRAFTON COUNTY NURSING HOME"/>
        <s v="CHESHIRE COUNTY HOME"/>
        <s v="OCEANSIDE SKILLED NURSING AND REHABILITATION"/>
        <s v="MERRIMACK COUNTY NURSING HOME"/>
        <s v="COURVILLE AT MANCHESTER"/>
        <s v="SALEMHAVEN"/>
        <s v="PHEASANT WOOD CENTER"/>
        <s v="BEDFORD HILLS CENTER"/>
        <s v="CRESTWOOD CENTER"/>
        <s v="ALPINE HEALTHCARE CENTER"/>
        <s v="PRESIDENTIAL OAKS"/>
        <s v="EXETER CENTER"/>
        <s v="APPLEWOOD CENTER"/>
        <s v="SAINT VINCENT REHABILITATION &amp; NURSING CENTER"/>
        <s v="MOUNT CARMEL REHABILITATION AND NURSING CENTER"/>
        <s v="THE ELMS CENTER"/>
        <s v="SAINT FRANCIS REHABILITATION AND NURSING CENTER"/>
        <s v="SAINT TERESA REHABILITATION &amp; NURSING CENTER"/>
        <s v="JAFFREY REHABILITATION AND NURSING CENTER"/>
        <s v="COUNTRY VILLAGE CENTER, GENESIS HEALTHCARE"/>
        <s v="LAFAYETTE CENTER, GENESIS HEALTHCARE"/>
        <s v="HARRIS HILL CENTER, GENESIS HEALTHCARE"/>
        <s v="VILLA CREST"/>
        <s v="EPSOM HEALTHCARE CENTER"/>
        <s v="CEDAR HEALTHCARE CENTER"/>
        <s v="WOLFEBORO BAY CENTER"/>
        <s v="MINERAL SPRINGS"/>
        <s v="LANGDON PLACE OF KEENE"/>
        <s v="BEDFORD NURSING &amp; REHABILITATION CENTER"/>
        <s v="MOUNTAIN VIEW COMMUNITY"/>
        <s v="ST JOSEPH RESIDENCE"/>
        <s v="LANGDON PLACE OF DOVER"/>
        <s v="COLONIAL POPLIN NURSING HOME"/>
        <s v="HILLSBORO HOUSE NURSING HOME"/>
        <s v="SULLIVAN COUNTY HEALTH CARE"/>
        <s v="MORRISON NURSING HOME"/>
        <s v="BEL-AIR NURSING AND REHAB CENTER INC"/>
        <s v="WOODLAWN CARE CENTER"/>
        <s v="BELKNAP COUNTY NURSING HOME"/>
        <s v="COOS COUNTY NURSING HOME"/>
        <s v="GLENCLIFF HOME FOR THE ELDERLY"/>
        <s v="MERRIMAN HOUSE"/>
        <s v="COOS COUNTY NURSING HOSPITAL"/>
        <s v="SPRING GROVE REHABILITATION AND HEALTHCARE CENTER"/>
        <s v="ELMORA HILLS HEALTH &amp; REHABILITATION CENTER"/>
        <s v="EAGLEVIEW HEALTH AND REHABILITATION"/>
        <s v="BERGEN NEW BRIDGE MEDICAL CENTER"/>
        <s v="DWELLING PLACE AT ST CLARES"/>
        <s v="ARBOR GLEN CENTER"/>
        <s v="COMPLETE CARE AT SUMMIT RIDGE"/>
        <s v="LIMECREST SUBACUTE AND REHABILITATION CENTER"/>
        <s v="COMPLETE CARE AT BURLINGTON WOODS, LLC"/>
        <s v="OUR LADY'S CENTER FOR REHABILITATION &amp; HC"/>
        <s v="JERSEY SHORE POST ACUTE REHABILITATION AND NURSING"/>
        <s v="MERRY HEART NURSING HOME"/>
        <s v="GOLDEN REHABILITATION AND NURSING CENTER"/>
        <s v="ST MARY'S CENTER FOR REHABILITATION &amp; HEALTHCARE"/>
        <s v="AVISTA HEALTHCARE"/>
        <s v="HEATH VILLAGE"/>
        <s v="ALARIS HEALTH AT JERSEY CITY"/>
        <s v="COMPLETE CARE AT CHESTNUT HILL"/>
        <s v="CARE ONE AT KING JAMES"/>
        <s v="CRANFORD REHAB &amp; NURSING CENTER"/>
        <s v="CARE ONE AT HOLMDEL"/>
        <s v="JFK HARTWYCK AT CEDAR BROOK"/>
        <s v="REGENCY GARDENS NURSING CENTER"/>
        <s v="CORNELL HALL CARE &amp; REHABILITATION CENTER"/>
        <s v="CORAL HARBOR REHABILITATION AND HEALTHCARE CENTER"/>
        <s v="ELIZABETH NURSING AND REHAB"/>
        <s v="PRINCETON CARE CENTER"/>
        <s v="LAKEVIEW REHABILITATION AND CARE CENTER"/>
        <s v="PREFERRED CARE AT HAMILTON"/>
        <s v="HUDSONVIEW HEALTH CARE CENTER"/>
        <s v="ATLANTIC COAST REHAB &amp; HEALTH"/>
        <s v="ST LAWRENCE REHAB CENTER"/>
        <s v="VIRTUA HEALTH &amp; REHAB MT HOLLY"/>
        <s v="COMPLETE CARE AT GREEN KNOLL"/>
        <s v="CREST POINTE REHABILITATION AND HEALTHCARE CENTER"/>
        <s v="BARN HILL CARE CENTER"/>
        <s v="ABINGDON CARE &amp; REHABILITATION CENTER"/>
        <s v="HOLLY MANOR CENTER"/>
        <s v="CARE CONNECTION RAHWAY"/>
        <s v="NEW GROVE MANOR"/>
        <s v="CARE ONE AT WELLINGTON"/>
        <s v="FRIENDS VILLAGE AT WOODSTOWN"/>
        <s v="FAMILY OF CARING HEALTHCARE AT TENAFLY, LLC"/>
        <s v="MASONIC VILLAGE AT BURLINGTON"/>
        <s v="BRIDGEWAY CARE AND REHAB CENTER AT BRIDGEWATER"/>
        <s v="COMPLETE CARE AT LINWOOD, LLC"/>
        <s v="VOORHEES CARE &amp; REHABILITATION CENTER, THE"/>
        <s v="LEISURE CHATEAU REHABILITATION"/>
        <s v="OCEANA REHABILITATION AND NC"/>
        <s v="ST JOSEPH'S HEALTHCARE AND REHAB CENTER"/>
        <s v="IMPERIAL CARE CENTER"/>
        <s v="CANTERBURY AT CEDAR GROVE"/>
        <s v="HAMMONTON CENTER FOR REHABILITATION AND HEALTHCARE"/>
        <s v="HEALTH CENTER AT GALLOWAY, THE"/>
        <s v="COMPLETE CARE AT CEDAR GROVE"/>
        <s v="ARISTACARE AT NORWOOD TERRACE"/>
        <s v="VOORHEES CENTER"/>
        <s v="COMPLETE CARE AT HAMILTON, LLC"/>
        <s v="BARNEGAT REHABILITATION AND NURSING CENTER"/>
        <s v="HAMILTON CONTINUING CARE"/>
        <s v="FOREST MANOR HCC"/>
        <s v="HUNTERDON CARE CENTER"/>
        <s v="COMPLETE CARE AT COURT HOUSE, LLC"/>
        <s v="PHOENIX CENTER FOR REHABILITATION AND PEDIATRICS"/>
        <s v="JEFFERSON HEALTH CARE CENTER"/>
        <s v="LINCOLN SPECIALTY CARE CENTER"/>
        <s v="ARBOR RIDGE REHABILITATION AND HEALTHCARE CENTER"/>
        <s v="SOUTHGATE HEALTH CARE CTR"/>
        <s v="MILLVILLE CENTER"/>
        <s v="WOODLAND BEHAVIORAL AND NURSING CENTER"/>
        <s v="HARTWYCK AT OAK TREE"/>
        <s v="ASPEN HILLS HEALTHCARE CENTER"/>
        <s v="LAKELAND HEALTH CARE CENTER"/>
        <s v="PARK CRESCENT HEALTHCARE &amp; REHABILITATION CENTER"/>
        <s v="ABIGAIL HOUSE FOR NURSING &amp; REHABILITATION"/>
        <s v="CARNEYS POINT REHABILITATION AND NURSING CENTER"/>
        <s v="COMPLETE CARE AT WOODLANDS"/>
        <s v="COMPLETE CARE AT LAURELTON, LLC"/>
        <s v="MILFORD MANOR"/>
        <s v="SILVER HEALTHCARE CENTER"/>
        <s v="PINE BROOK CARE CENTER"/>
        <s v="HACKENSACK MERIDIAN HEALTH NURSING &amp; REHAB"/>
        <s v="BARTLEY HEALTHCARE NURSING &amp; REHABILITATION"/>
        <s v="VOORHEES PEDIATRIC FACILITY"/>
        <s v="BUCKINGHAM AT NORWOOD, THE"/>
        <s v="ALLEGRIA AT THE FOUNTAINS"/>
        <s v="KING MANOR CARE AND REHABILITATION CENTER"/>
        <s v="ROLLING HILLS CARE CENTER"/>
        <s v="MORRIS VIEW HEALTHCARE CENTER"/>
        <s v="CARE ONE AT NEW MILFORD"/>
        <s v="HARBORAGE (THE)"/>
        <s v="ALARIS HEALTH AT HARBOR VIEW"/>
        <s v="CARE ONE AT CRESSKILL"/>
        <s v="ST JOSEPH'S HOME AL &amp; NC, INC"/>
        <s v="COMPLETE CARE AT HOLIDAY CITY"/>
        <s v="INGLEMOOR REHABILITATION AND CARE CENTER OF LIVING"/>
        <s v="FOUNTAIN VIEW CARE CENTER"/>
        <s v="MAPLE GLEN CENTER"/>
        <s v="COMPLETE CARE AT FAIR LAWN EDGE"/>
        <s v="COMPLETE CARE AT ARBORS"/>
        <s v="GARDENS AT MONROE HEALTHCARE AND REHABILITATION, T"/>
        <s v="ALARIS HEALTH AT CASTLE HILL"/>
        <s v="HEALTH CENTER AT BLOOMINGDALE"/>
        <s v="NORTH CAPE CENTER"/>
        <s v="BRIGHTON GARDENS OF EDISON"/>
        <s v="ALARIS HEALTH AT ST MARY'S"/>
        <s v="CRANBURY CENTER"/>
        <s v="SUNNYSIDE MANOR"/>
        <s v="SKILLED NURSING AT FELLOWSHIP VILLAGE"/>
        <s v="ALARIS HEALTH AT CEDAR GROVE"/>
        <s v="MEADOWVIEW NURSING AND REHABILITATION CENTER"/>
        <s v="ALARIS HEALTH AT ESSEX"/>
        <s v="EMERSON HEALTH CARE CENTER"/>
        <s v="COMPLETE CARE AT PARK PLACE, LLC"/>
        <s v="MONTCLAIR CARE CENTER"/>
        <s v="ALARIS HEALTH AT BELGROVE"/>
        <s v="REGENCY HERITAGE NURSING AND REHABILITATION CENTER"/>
        <s v="CARE ONE AT VALLEY"/>
        <s v="WHITE HOUSE HLTHCR &amp; REHAB CTR"/>
        <s v="FOREST HILL HEALTHCARE CENTER"/>
        <s v="CHRISTIAN HEALTH CARE CENTER"/>
        <s v="HOMESTEAD REHABILITATION &amp; HEALTH CARE CENTER"/>
        <s v="SUMMER HILL NURSING HOME"/>
        <s v="ROSE MOUNTAIN CARE CENTER"/>
        <s v="ALLAIRE REHAB &amp; NURSING"/>
        <s v="ST JOSEPH'S HOME FOR ELDERLY"/>
        <s v="JOB HAINES HOME FOR AGED PEOPL"/>
        <s v="NEW COMMUNITY EXTENDED CARE FACILITY"/>
        <s v="UNITED METHODIST COMMUNITIES AT THE SHORES"/>
        <s v="PREFERRED CARE AT WALL"/>
        <s v="UNITED METHODIST COMMUNITIES AT COLLINGSWOOD"/>
        <s v="VALLEY VIEW REHABILITATION AND HEALTHCARE CTR"/>
        <s v="PEACE CARE ST ANN'S"/>
        <s v="WARDELL GARDENS AT TINTON FALLS"/>
        <s v="REFORMED CHURCH HOME"/>
        <s v="WILEY MISSION"/>
        <s v="N J EASTERN STAR HOME"/>
        <s v="ROSE GARDEN NURSING AND REHABILITATION CENTER"/>
        <s v="HOUSE OF THE GOOD SHEPHERD"/>
        <s v="HAMILTON GROVE HEALTHCARE AND REHABILITATION, LLC"/>
        <s v="FOOTHILL ACRES REHABILITATION &amp; NURSING CENTER"/>
        <s v="CARE ONE AT RIDGEWOOD AVENUE"/>
        <s v="UNITED METHODIST COMMUNITIES AT PITMAN"/>
        <s v="CLOVER REST HOME"/>
        <s v="COUNTRY ARCH CARE CENTER"/>
        <s v="FAMILY OF CARING HEALTHCARE AT RIDGEWOOD"/>
        <s v="FAMILY OF CARING HEALTHCARE AT MONTCLAIR"/>
        <s v="BERGEN COUNTY HEALTH CARE CTR"/>
        <s v="UNITED METHODIST COMMUNITIES AT BRISTOL GLEN"/>
        <s v="TRINITAS HOSPITAL"/>
        <s v="ARBOR AT LAUREL CIRCLE, THE"/>
        <s v="BAPTIST HOME OF SOUTH JERSEY"/>
        <s v="ROYAL HEALTH GATE NRSG REHAB"/>
        <s v="NEW JERSEY VETERANS MEMORIAL HOME MENLO"/>
        <s v="VIRTUA H &amp; R C AT BERLIN"/>
        <s v="TALLWOODS CARE CENTER"/>
        <s v="SPRING HILLS POST ACUTE MATAWAN"/>
        <s v="CARE ONE AT EVESHAM"/>
        <s v="LITTLE BROOK NURSING AND CONVALESCENT HOME"/>
        <s v="CONTINUING CARE AT SEABROOK"/>
        <s v="ST CATHERINE OF SIENA"/>
        <s v="CARE ONE AT EAST BRUNSWICK"/>
        <s v="CARE ONE AT MOORESTOWN"/>
        <s v="PLAZA HEALTHCARE &amp; REHABILITATION CENTER"/>
        <s v="CARE ONE AT WALL"/>
        <s v="STONEBRIDGE AT MONTGOMERY HEALTH CARE CENTER"/>
        <s v="COMMUNITY MEDICAL CENTER TCU"/>
        <s v="BOONTON CARE CENTER"/>
        <s v="RENAISSANCE PAVILION"/>
        <s v="NEW JERSEY VETERANS MEMORIAL VINELAND"/>
        <s v="MANORCARE HEALTH SERVICES - VOORHEES"/>
        <s v="MERIDIAN SUBACUTE REHABILITATION"/>
        <s v="ROYAL SUITES HEALTH CARE &amp; REHABILITATION"/>
        <s v="VICTORIA MANOR"/>
        <s v="ROOSEVELT CARE CENTER AT OLD BRIDGE"/>
        <s v="BRIDGEWAY CARE AND REHAB CENTER AT HILLSBOROUGH"/>
        <s v="HOBOKEN UNIVERSITY MEDICAL CENTER TCU"/>
        <s v="EGG HARBOR CARE CENTER"/>
        <s v="ADVANCED SUBACUTE REHABILITATION CENTER AT SEWELL"/>
        <s v="POWERBACK REHABILITATION MOORESTOWN"/>
        <s v="SOMERSET WOODS REHABILITATION &amp; NURSING CENTER"/>
        <s v="SPRING HILLS POST ACUTE WOODBURY"/>
        <s v="SPRING HILLS POST ACUTE LIVINGSTON"/>
        <s v="SYCAMORE LIVING AT EAST HANOVER"/>
        <s v="SANTA FE CARE CENTER"/>
        <s v="SANDIA RIDGE CENTER"/>
        <s v="RIO RANCHO CENTER"/>
        <s v="LA VIDA LLENA"/>
        <s v="LAS PALOMAS CENTER"/>
        <s v="LADERA CENTER"/>
        <s v="CASA REAL"/>
        <s v="CALIBRE POST ACUTE, LLC"/>
        <s v="WHITE SANDS HEALTHCARE"/>
        <s v="UPTOWN REHABILITATION CENTER"/>
        <s v="CASA ARENA BLANCA NURSING CENTER"/>
        <s v="MISSION ARCH CENTER"/>
        <s v="PRINCETON PLACE"/>
        <s v="CANYON TRANSITIONAL REHABILITATION CENTER, LLC"/>
        <s v="SOMBRILLO NURSING FACILITY"/>
        <s v="LOVINGTON HEALTH CARE"/>
        <s v="GOOD SAMARITAN SOCIETY - GRANTS"/>
        <s v="ODELIA HEALTHCARE"/>
        <s v="GOOD SAMARITAN SOCIETY BETTY DARE"/>
        <s v="SIERRA HEALTH CARE CENTER"/>
        <s v="SKIES HEALTHCARE &amp; REHABILITATION CENTER"/>
        <s v="VIDA ENCANTADA NURSING &amp; REHAB"/>
        <s v="BLOOMFIELD NURSING AND REHABILITATION CENTER"/>
        <s v="GOOD SAMARITAN SOCIETY LAS CRUCES VILLAGE"/>
        <s v="BELEN MEADOWS HEALTHCARE AND REHABILITATION CENTER"/>
        <s v="ALBUQUERQUE HEIGHTS HEALTHCARE AND REHABILITATION"/>
        <s v="AZTEC HEALTHCARE"/>
        <s v="GOOD SAMARITAN SOCIETY - MANZANO DEL SOL"/>
        <s v="CLOVIS HEALTHCARE AND REHABILITATION CENTER"/>
        <s v="RETIREMENT RANCHES INC."/>
        <s v="MIMBRES MEMORIAL NURSING HOME"/>
        <s v="SOUTH VALLEY CARE CENTER, LLC"/>
        <s v="RATON NURSING &amp; REHABILITATION CENTER"/>
        <s v="SAN JUAN CENTER"/>
        <s v="CASA MARIA HEALTHCARE CENTER AND PECOS VALLEY REHA"/>
        <s v="NORTHGATE UNIT OF LAKEVIEW CHRISTIAN NURSING"/>
        <s v="SILVER CITY CARE CENTER"/>
        <s v="NEW MEXICO STATE VETERANS HOME"/>
        <s v="LIFE CARE CENTER OF FARMINGTON"/>
        <s v="NM BEHAVIORAL HEALTH INSTITUTE AT LAS VEGAS(THE)"/>
        <s v="TAOS LIVING CENTER"/>
        <s v="CASA DEL SOL CENTER"/>
        <s v="THE VILLAGE AT NORTHRISE - DESERT WILLOW I"/>
        <s v="CEDAR RIDGE INN"/>
        <s v="HEARTLAND CONTINUING CARE CENTER"/>
        <s v="SUNSET VILLA CARE CENTER"/>
        <s v="MCKINLEY CENTER"/>
        <s v="ADVANCED HEALTH CARE OF ALBUQUERQUE"/>
        <s v="FORT BAYARD MEDICAL CENTER"/>
        <s v="AVAMERE REHABILITATION AT FIESTA PARK"/>
        <s v="BEAR CANYON REHABILITATION CENTER"/>
        <s v="THE SUITES RIO VISTA"/>
        <s v="ARTESIA HEALTHCARE &amp; REHABILITATION CENTER LLC"/>
        <s v="DESERT SPRINGS HEALTH CARE"/>
        <s v="SPANISH TRAILS REHABILITATION SUITES"/>
        <s v="LAS CRUCES OF CASCADIA, LLC"/>
        <s v="LAGUNA RAINBOW NURSING CENTER"/>
        <s v="MINERS COLFAX MEDICAL CENTER"/>
        <s v="COLFAX GENERAL LTC"/>
        <s v="PERSHING GENERAL HOSPITAL SNF"/>
        <s v="LEFA SERAN SNF"/>
        <s v="LAS VEGAS POST ACUTE &amp; REHABILITATION"/>
        <s v="SOUTH LYON MEDICAL CENTER"/>
        <s v="HORIZON HEALTH AND REHABILITATION CENTER"/>
        <s v="ROSEWOOD REHABILITATION CENTER"/>
        <s v="PREMIER HEALTH &amp; REHABILITATION CENTER OF LV, LP"/>
        <s v="CARSON NURSING AND REHABILITATION CENTER"/>
        <s v="HARMONY MANOR SKILLED NURSING FACILITY"/>
        <s v="GROVER C DILS MEDICAL CENTER SNF"/>
        <s v="WHITE PINE CARE CENTER"/>
        <s v="NORTH LAS VEGAS CARE CENTER"/>
        <s v="SAINT JOSEPH TRANSITIONAL REHABILITATION CENTER"/>
        <s v="LAKESIDE HEALTH &amp; WELLNESS SUITES"/>
        <s v="HEARTHSTONE OF NORTHERN NEVADA"/>
        <s v="TORREY PINES POST ACUTE AND REHABILITATION"/>
        <s v="BOULDER CITY HOSPITAL SNF"/>
        <s v="HARMON HOSPITAL - SNF"/>
        <s v="LIFE CARE CENTER OF RENO"/>
        <s v="LIFE CARE CENTER OF LAS VEGAS"/>
        <s v="COLLEGE PARK REHABILITATION CENTER"/>
        <s v="BATTLE MOUNTAIN GENERAL HOSPITAL"/>
        <s v="SILVER HILLS HEALTH CARE CENTER"/>
        <s v="ORMSBY POST ACUTE REHAB"/>
        <s v="MARQUIS PLAZA REGENCY POST ACUTE REHAB"/>
        <s v="TLC CARE CENTER"/>
        <s v="SILVER RIDGE HEALTHCARE CENTER"/>
        <s v="ROYAL SPRINGS HEALTHCARE AND REHAB"/>
        <s v="PAHRUMP HEALTH AND REHABILITATION CENTER"/>
        <s v="LIFE CARE CENTER OF SOUTH LAS VEGAS"/>
        <s v="ALTA SKILLED NURSING AND REHABILITATION CENTER"/>
        <s v="HIGHLAND MANOR OF ELKO"/>
        <s v="MOUNTAIN VIEW HEALTH &amp; REHAB"/>
        <s v="NEVADA STATE VETERANS HOME - BOULDER CITY"/>
        <s v="GARDNERVILLE HEALTH &amp; REHAB CENTER"/>
        <s v="THE HEIGHTS OF SUMMERLIN, LLC"/>
        <s v="NEURORESTORATIVE 4 KIDS"/>
        <s v="HIGHLAND MANOR OF FALLON"/>
        <s v="LAS VENTANAS RETIREMENT COMM SNF"/>
        <s v="KINDRED HOSPITAL - LAS VEGAS (FLAMINGO) - SNF/DP"/>
        <s v="WINGFIELD HILLS HEALTH &amp; WELLNESS"/>
        <s v="MARQUIS CARE AT CENTENNIAL HILLS"/>
        <s v="ADVANCED HEALTH CARE OF LAS VEGAS"/>
        <s v="NEURORESTORATIVE 4KIDS -BUFFALO"/>
        <s v="CANYON VISTA POST ACUTE"/>
        <s v="SPANISH HILLS WELLNESS SUITES"/>
        <s v="ADVANCED HEALTH CARE OF RENO"/>
        <s v="WELBROOK CENTENNIAL HILLS, LLC"/>
        <s v="SAGE CREEK POST-ACUTE"/>
        <s v="SIERRA RIDGE HEALTH AND WELLNESS SUITES"/>
        <s v="CAREMERIDIAN LLC, DBA NEURORESTORATIVE"/>
        <s v="CARSON TAHOE TRANSITIONAL REHABILITATION CENTER"/>
        <s v="NORTHERN NEVADA STATE VETERANS HOME"/>
        <s v="ADVANCED HEALTH CARE OF PARADISE"/>
        <s v="GAYE HAVEN INTERMEDIATE CARE FACILITY"/>
        <s v="MISSION PINES NURSING &amp; REHABILITATION CENTER"/>
        <s v="BRIARCLIFF MANOR CENTER FOR REHAB AND NURSING CARE"/>
        <s v="SCHENECTADY CENTER FOR REHABILITATION AND NURSING"/>
        <s v="SCHERVIER NURSING CARE CENTER"/>
        <s v="BEECHTREE CENTER FOR REHABILITATION AND NURSING"/>
        <s v="HEBREW HOME FOR THE AGED AT RIVERDALE"/>
        <s v="A HOLLY PATTERSON EXTENDED CARE FACILITY"/>
        <s v="MOSHOLU PARKWAY NURSING &amp; REHABILITATION CENTER"/>
        <s v="WYOMING COUNTY COMMUNITY HOSPITAL S N F"/>
        <s v="FAR ROCKAWAY CENTER FOR REHABILITATION AND NURSING"/>
        <s v="WILLIAMSBRIDGE CENTER FOR REHABILITATION AND NRSG"/>
        <s v="MARY MANNING WALSH NURSING HOME CO INC"/>
        <s v="UNIVERSITY CENTER FOR REHABILITATION AND NURSING"/>
        <s v="CONESUS LAKE NURSING HOME"/>
        <s v="NORTHWOODS REHAB AND NURSING CENTER AT MORAVIA"/>
        <s v="GOLD CREST CARE CENTER"/>
        <s v="REGENCY EXTENDED CARE CENTER"/>
        <s v="THE SHORE WINDS, L L C"/>
        <s v="BERKSHIRE NURSING &amp; REHABILITATION CENTER"/>
        <s v="ELIZABETH CHURCH MANOR NURSING HOME"/>
        <s v="HENRY J CARTER SKILLED NURSING FACILITY"/>
        <s v="RIVER VIEW REHABILITATION AND NURSING CARE CENTER"/>
        <s v="BROTHERS OF MERCY NURSING &amp; REHABILITATION CENTER"/>
        <s v="ST PETERS NURSING AND REHABILITATION CENTER"/>
        <s v="PARKER JEWISH INSTITUTE FOR HEALTH CARE &amp; REHAB"/>
        <s v="FLUSHING NURSING AND REHABILITATION CENTER"/>
        <s v="BELAIR CARE CENTER INC"/>
        <s v="EMERGE NURSING AND REHABILITATION AT GLEN COVE"/>
        <s v="THE WILLOWS AT RAMAPO REHAB AND NURSING CENTER"/>
        <s v="WATERVIEW NURSING CARE CENTER"/>
        <s v="WINDSOR PARK REHAB &amp; NURSING CENTER"/>
        <s v="LYNBROOK RESTORATIVE THERAPY AND NURSING"/>
        <s v="OXFORD NURSING HOME"/>
        <s v="ROSA COPLON JEWISH HOME AND INFIRMARY"/>
        <s v="BROOKLYN CTR FOR REHAB AND RESIDENTIAL HEALTH CARE"/>
        <s v="HUDSON POINTE AT RIVERDALE CTR FOR NURSING &amp; REHAB"/>
        <s v="SILVER LAKE SPECIALIZED REHAB AND CARE CENTER"/>
        <s v="HIGHLAND PARK REHABILITATION AND NURSING CENTER"/>
        <s v="AVON NURSING HOME L L C"/>
        <s v="NEWARK MANOR NURSING HOME INC"/>
        <s v="MERCY LIVING CENTER"/>
        <s v="OAK HILL REHABILITATION AND NURSING CARE CENTER"/>
        <s v="VESTAL PARK REHABILITATION AND NURSING CENTER"/>
        <s v="WORKMENS CIRCLE MULTICARE CENTER"/>
        <s v="PUTNAM NURSING &amp; REHABILITATION CENTER"/>
        <s v="EXCEL AT WOODBURY FOR REHAB AND NURSING, L L C"/>
        <s v="COLONIAL PARK REHABILITATION AND NURSING CENTER"/>
        <s v="ROBINSON TERRACE"/>
        <s v="CLOVE LAKES HEALTH CARE AND REHAB CENTER, INC"/>
        <s v="HIGHFIELD GARDENS CARE CENTER OF GREAT NECK"/>
        <s v="CENTRAL PARK REHABILITATION AND NURSING CENTER"/>
        <s v="ACADIA CENTER FOR NURSING AND REHABILITATION"/>
        <s v="ELM MANOR NURSING AND REHABILITATION CENTER"/>
        <s v="WATERVIEW HILLS REHABILITATION AND NURSING CENTER"/>
        <s v="CHURCH HOME OF THE PROTESTANT EPISCOPAL CHURCH"/>
        <s v="VERRAZANO NURSING AND POST-ACUTE CENTER"/>
        <s v="SAN SIMEON BY THE SOUND CENTER FOR NURSING &amp; REHAB"/>
        <s v="CENTRAL ISLAND HEALTHCARE"/>
        <s v="CARILLON NURSING AND REHABILITATION CENTER"/>
        <s v="PARK GARDENS REHABILITATION &amp; NURSING CENTER L L C"/>
        <s v="SOLDIERS AND SAILORS MEMORIAL HOSPITAL E C U"/>
        <s v="LONG ISLAND CARE CENTER INC"/>
        <s v="THE GRAND PAVILION FOR RHB &amp; NRSG AT ROCKVILLE CTR"/>
        <s v="FOREST VIEW CENTER FOR REHABILITATION &amp; NURSING"/>
        <s v="TOLSTOY FOUNDATION REHABILITATION AND NRSG CENTER"/>
        <s v="THE ENCLAVE AT PORT CHESTER REHAB AND NURSING CTR"/>
        <s v="SPRAIN BROOK MANOR REHAB"/>
        <s v="THE PINES AT GLENS FALLS CTR FOR NURSING &amp; REHAB"/>
        <s v="PALM GARDENS CENTER FOR NURSING AND REHABILITATION"/>
        <s v="EGER HEALTH CARE AND REHABILITATION CENTER"/>
        <s v="BISHOP REHABILITATION AND NURSING CENTER"/>
        <s v="THE COTTAGES AT GARDEN GROVE, A SKILLED NRSG COMM"/>
        <s v="NORTHERN DUTCHESS RES HEALTH CARE FACILITY, INC"/>
        <s v="CLIFFSIDE REHAB &amp; RESIDENTIAL HEALTH CARE CENTER"/>
        <s v="HERITAGE VILLAGE REHAB AND SKILLED NURSING INC."/>
        <s v="THE PINES HEALTHCARE &amp; REHAB CENTERS OLEAN CAMPUS"/>
        <s v="BRONX PARK REHABILITATION &amp; NURSING CENTER"/>
        <s v="CUBA MEMORIAL HOSPITAL INC S N F"/>
        <s v="WOODSIDE MANOR NURSING HOME INC"/>
        <s v="SODUS REHABILITATION &amp; NURSING CENTER"/>
        <s v="NORTHERN METROPOLITAN RES HEALTH CARE FACILITY INC"/>
        <s v="THE COMMONS ON ST ANTHONY, A S N F &amp; SHORT T R C"/>
        <s v="ST CABRINI NURSING HOME"/>
        <s v="THE GRAND REHABILITATION AND NURSING AT MOHAWK"/>
        <s v="LIVINGSTON HILLS NURSING AND REHABILITATION CENTER"/>
        <s v="SANS SOUCI REHABILITATION AND NURSING CENTER"/>
        <s v="OASIS REHABILITATION AND NURSING, LLC"/>
        <s v="RENAISSANCE REHABILITATION AND NURSING CARE CENTER"/>
        <s v="FERNCLIFF NURSING HOME CO INC"/>
        <s v="PENFIELD PLACE"/>
        <s v="WEDGEWOOD NURSING REHABILITATION CENTER"/>
        <s v="WATERS EDGE AT PORT JEFFERSON FOR REHAB AND NRSG"/>
        <s v="COOPERSTOWN CENTER FOR REHABILITATION AND NURSING"/>
        <s v="NORTHERN RIVERVIEW HEALTH CARE, INC"/>
        <s v="ST CATHERINE LABOURE HEALTH CARE CENTER"/>
        <s v="MARTINE CENTER FOR REHABILITATION AND NURSING"/>
        <s v="ELDERWOOD AT NORTH CREEK"/>
        <s v="LITTLE NECK CARE CENTER"/>
        <s v="JENNIE B RICHMOND CHAFFEE NURSING HOME COMPANY INC"/>
        <s v="JAMAICA HOSPITAL NURSING HOME CO INC"/>
        <s v="CHAMPLAIN VALLEY PHYSICIANS HOSP MED CTR S N F"/>
        <s v="TRIBORO CENTER FOR REHABILITATION AND NURSING"/>
        <s v="CYPRESS GARDEN CENTER FOR NURSING AND REHAB"/>
        <s v="GOLDEN HILL NURSING AND REHABILITATION CENTER"/>
        <s v="UNITED HELPERS NURSING HOME"/>
        <s v="CARMEL RICHMOND HEALTHCARE AND REHAB CENTER"/>
        <s v="NEW GOUVERNEUR HOSPITAL S N F"/>
        <s v="SAPPHIRE NURSING AT MEADOW HILL"/>
        <s v="KINGSWAY ARMS NURSING CENTER INC"/>
        <s v="MIDWAY NURSING HOME"/>
        <s v="BRIGHTON MANOR"/>
        <s v="CHARLES T SITRIN HEALTH CARE CENTER INC"/>
        <s v="NEWFANE REHAB &amp; HEALTH CARE CENTER"/>
        <s v="THE GRAND REHABILITATION AND NURSING AT GREAT NECK"/>
        <s v="PELHAM PARKWAY NURSING CTR &amp; REHAB FACILITY L L C"/>
        <s v="ST JOHNLAND NURSING CENTER INC"/>
        <s v="WESLEY GARDENS CORPORATION"/>
        <s v="BETHEL NURSING HOME COMPANY INC"/>
        <s v="WAYNE CENTER FOR NURSING &amp; REHABILITATION"/>
        <s v="TRUSTEES OF EASTERN STAR HALL &amp; HOME OF THE N Y S"/>
        <s v="ELDERWOOD AT LOCKPORT"/>
        <s v="GOLDEN GATE REHABILITATION &amp; HEALTH CARE CENTER"/>
        <s v="HOLLISWOOD CTR FOR REHABILITATION AND HEALTHCARE"/>
        <s v="BRONX CENTER FOR REHABILITATION &amp; HEALTH CARE"/>
        <s v="SKY VIEW REHABILITATION &amp; HEALTH CARE CENTER L L C"/>
        <s v="FOLTSBROOK CENTER FOR NURSING AND REHABILITATION"/>
        <s v="YONKERS GARDENS CENTER FOR NURSING AND REHAB"/>
        <s v="HARLEM CTR FOR NURSING AND REHABILITATION, L L C"/>
        <s v="GOOD SHEPHERD-FAIRVIEW HOME INC"/>
        <s v="PLATTSBURGH REHABILITATION AND NURSING CENTER"/>
        <s v="HILLSIDE MANOR REHAB &amp; EXTENDED CARE CENTER"/>
        <s v="AARON MANOR REHABILITATION AND NURSING CENTER"/>
        <s v="SALAMANCA REHABILITATION &amp; NURSING CENTER"/>
        <s v="THE GRAND REHABILITATION AND NRSG AT GUILDERLAND"/>
        <s v="PRESBYTERIAN HOME FOR CENTRAL NEW YORK INC"/>
        <s v="ONONDAGA CENTER FOR REHABILITATION AND NURSING"/>
        <s v="COLD SPRING HILLS CENTER FOR NURSING AND REHAB"/>
        <s v="REBEKAH REHAB AND EXTENDED CARE CENTER"/>
        <s v="BENSONHURST CENTER FOR REHAB AND HEALTHCARE"/>
        <s v="STATEN ISLAND CARE CENTER"/>
        <s v="ROME MEMORIAL HOSPITAL, INC - R H C F"/>
        <s v="SUNRISE MANOR CTR FOR NURSING AND REHABILITATION"/>
        <s v="ELDERWOOD OF LAKESIDE AT BROCKPORT"/>
        <s v="AMSTERDAM NURSING HOME CORP (1992)"/>
        <s v="ROCKAWAY CARE CENTER"/>
        <s v="MAPLEWOOD NURSING HOME INC"/>
        <s v="GREENE MEADOWS NURSING AND REHABILITATION CENTER"/>
        <s v="THE PINES HEALTHCARE &amp; REHAB CTRS MACHIAS CAMPUS"/>
        <s v="CARTHAGE CENTER FOR REHABILITATION AND NURSING"/>
        <s v="PROVIDENCE REST INC"/>
        <s v="ALPINE REHABILITATION AND NURSING CENTER"/>
        <s v="SUNSET NURSING AND REHABILITATION CENTER, INC"/>
        <s v="DUNKIRK REHABILITATION &amp; NURSING CENTER"/>
        <s v="CLINTON COUNTY NURSING HOME"/>
        <s v="THE CENTER FOR NURSING AND REHAB AT HOOSICK FALLS"/>
        <s v="BROOKLYN UNITED METHODIST CHURCH HOME"/>
        <s v="EDEN REHABILITATION NURSING CENTER"/>
        <s v="CROWN HEIGHTS CENTER FOR NURSING AND REHAB"/>
        <s v="GLEN ISLAND CENTER FOR NURSING AND REHABILITATION"/>
        <s v="BAPTIST HEALTH NURSING AND REHABILITATION CENTER"/>
        <s v="THE BAPTIST HOME AT BROOKMEADE"/>
        <s v="BAYBERRY NURSING HOME"/>
        <s v="LATTA ROAD NURSING HOME EAST"/>
        <s v="BEDFORD CENTER FOR NURSING AND REHABILITATION"/>
        <s v="TERESIAN HOUSE NURSING HOME CO INC"/>
        <s v="SULLIVAN COUNTY ADULT CARE CENTER"/>
        <s v="GARDEN GATE HEALTH CARE FACILITY"/>
        <s v="BUFFALO COMMUNITY HEALTHCARE CENTER"/>
        <s v="HOUGHTON REHABILITATION &amp; NURSING CENTER"/>
        <s v="WILLIAMSVILLE SUBURBAN, L L C"/>
        <s v="NORTH GATE HEALTH CARE FACILITY"/>
        <s v="TERRACE VIEW LONG TERM CARE FACILITY"/>
        <s v="ABSOLUT CTR FOR NURSING &amp; REHAB THREE RIVERS L L C"/>
        <s v="HAYM SOLOMON HOME FOR THE AGED"/>
        <s v="CAMPBELL HALL REHABILITATION CENTER INC"/>
        <s v="AUTUMN VIEW HEALTH CARE FACILITY L L C"/>
        <s v="TERENCE CARDINAL COOKE HEALTH CARE CENTER"/>
        <s v="VALLEY HEALTH SERVICES INC"/>
        <s v="FOUR SEASONS NURSING AND REHABILITATION CENTER"/>
        <s v="JAMES G JOHNSTON MEMORIAL NURSING HOME"/>
        <s v="EAST NECK NURSING &amp; REHABILITATION CENTER"/>
        <s v="ABSOLUT CTR FOR NURSING &amp; REHAB WESTFIELD L L C"/>
        <s v="SAPPHIRE NURSING AND REHAB AT GOSHEN"/>
        <s v="SALEM HILLS REHABILITATION AND NURSING CENTER"/>
        <s v="PECONIC BAY SKILLED NURSING FACILITY"/>
        <s v="WHITE OAKS REHABILITATION AND NURSING CENTER"/>
        <s v="ST JOSEPHS PLACE"/>
        <s v="GURWIN JEWISH NURSING AND REHABILITATION CENTER"/>
        <s v="NORTHWELL HEALTH STERN FAMILY CENTER FOR REHAB"/>
        <s v="HAMILTON PARK NURSING AND REHABILITATION CENTER"/>
        <s v="SYRACUSE HOME ASSOCIATION"/>
        <s v="ATRIUM CENTER FOR REHABILITATION AND NURSING"/>
        <s v="EAST HAVEN NURSING &amp; REHABILITATION CENTER"/>
        <s v="BEACON REHABILITATION AND NURSING CENTER"/>
        <s v="BETSY ROSS REHABILITATION CENTER, INC"/>
        <s v="FRIEDWALD CENTER FOR REHAB AND NURSING, L L C"/>
        <s v="LUXOR NURSING AND REHABILITATION AT MILLS POND"/>
        <s v="NIAGARA REHABILITATION AND NURSING CENTER"/>
        <s v="ST LUKE RESIDENTIAL HEALTH CARE FACILITY INC"/>
        <s v="ROCKVILLE SKILLED NURSING &amp; REHAB CENTER, L L C"/>
        <s v="FISHKILL CENTER FOR REHABILITATION AND NURSING"/>
        <s v="SMITHTOWN CENTER FOR REHABILITATION &amp; NURSING CARE"/>
        <s v="LONG ISLAND STATE VETERANS HOME"/>
        <s v="NORWICH REHABILITATION &amp; NURSING CENTER"/>
        <s v="IROQUOIS NURSING HOME INC"/>
        <s v="OUR LADY OF MERCY LIFE CENTER"/>
        <s v="EDNA TINA WILSON LIVING CENTER"/>
        <s v="N Y S VETERANS HOME IN N Y C"/>
        <s v="CASA PROMESA"/>
        <s v="SCHERVIER PAVILION"/>
        <s v="HIGHLANDS LIVING CENTER"/>
        <s v="WINGATE OF DUTCHESS"/>
        <s v="QUEENS BOULEVARD EXTENDED CARE FACILITY"/>
        <s v="THE OSBORN"/>
        <s v="TOWNHOUSE CENTER FOR REHABILITATION &amp; NURSING"/>
        <s v="NOTTINGHAM R H C F"/>
        <s v="WINGATE OF ULSTER"/>
        <s v="HEMPSTEAD PARK NURSING HOME"/>
        <s v="THE GROVE AT VALHALLA REHAB AND NURSING CENTER"/>
        <s v="LUTHERAN CENTER AT POUGHKEEPSIE INC"/>
        <s v="HUDSON PARK REHABILITATION AND NURSING CENTER"/>
        <s v="ELMHURST CARE CENTER INC"/>
        <s v="SENECA HILL MANOR INC"/>
        <s v="HUNTINGTON HILLS CTR FOR HEALTH AND REHABILITATION"/>
        <s v="ST CATHERINE OF SIENA NRSG AND REHAB CARE CENTER"/>
        <s v="BUENA VIDA REHAB AND NURSING CENTER"/>
        <s v="ST MARGARETS CENTER"/>
        <s v="NEW YORK STATE VETERANS HOME AT MONTROSE"/>
        <s v="AFFINITY SKILLED LIVING AND REHABILITATION CENTER"/>
        <s v="OUR LADY OF PEACE NURSING CARE RESIDENCE"/>
        <s v="JOHN T MATHER MEMORIAL HOSP T C U"/>
        <s v="FOX RUN AT ORCHARD PARK"/>
        <s v="WOODLAND POND AT NEW PALTZ"/>
        <s v="GOOD SHEPHERD VILLAGE AT ENDWELL"/>
        <s v="DELHI REHABILITATION AND NURSING CENTER"/>
        <s v="ELIZABETH SETON PEDIATRIC CENTER"/>
        <s v="HILLEBRAND NURSING AND REHABILITATION CENTER"/>
        <s v="WI VETERANS HM MACARTHUR HALL"/>
        <s v="OHIO LIVING ROCKYNOL"/>
        <s v="HARRISON PAVILION CARE CENTER"/>
        <s v="ANNA MARIA OF AURORA"/>
        <s v="AVON PLACE"/>
        <s v="WESLEYAN VILLAGE"/>
        <s v="MARION MANOR NURSING HOME INC"/>
        <s v="MADEIRA HEALTHCARE"/>
        <s v="XENIA HEALTH AND REHAB"/>
        <s v="GREENBRIER HEALTH CENTER"/>
        <s v="MCNAUGHTEN POINTE NURSING AND REHAB"/>
        <s v="MAJESTIC CARE OF MIDDLETOWN LLC"/>
        <s v="LAURELS OF NORWORTH THE"/>
        <s v="WILMINGTON NURSING &amp; REHAB"/>
        <s v="LONDON HEALTH &amp; REHAB CENTER"/>
        <s v="BUCKEYE CARE AND REHABILITATION"/>
        <s v="VANCREST HEALTH CARE CENTER"/>
        <s v="LAURELS OF WORTHINGTON, THE"/>
        <s v="OXFORD HEALTHCARE CENTER"/>
        <s v="O'NEILL HEALTHCARE BAY VILLAGE"/>
        <s v="PARK VISTA NURSING &amp; REHAB BY MCARE HEALTH"/>
        <s v="MT AIRY GARDENS REHABILITATION AND NURSING CENTER"/>
        <s v="PROMEDICA SKILLED NURSING &amp; REHAB WILLOUGHBY"/>
        <s v="HIGHLAND SQUARE NURSING AND REHABILITATION"/>
        <s v="MARIA JOSEPH LIVING CARE CENTER"/>
        <s v="LOCUST RIDGE HEALTHCARE LLC"/>
        <s v="ST CATHERINE'S MANOR OF FINDLAY"/>
        <s v="CARRIAGE INN OF CADIZ INC"/>
        <s v="CRESTVIEW REHAB &amp; SKILLED NRSG SRVCS"/>
        <s v="CANDLEWOOD HEALTHCARE AND REHABILITATION"/>
        <s v="OHIO LIVING MOUNT PLEASANT"/>
        <s v="SHAWNEE MANOR"/>
        <s v="PARKSIDE NURSING AND REHABILITATION CENTER"/>
        <s v="OHIO VALLEY MANOR NURSING AND REHABILITATION"/>
        <s v="AUTUMNWOOD CARE CENTER"/>
        <s v="WICKLIFFE COUNTRY PLACE"/>
        <s v="GALION POINTE, INC"/>
        <s v="FRANKLIN PLAZA EXTENDED CARE"/>
        <s v="ROCKY RIVER GARDENS REHAB AND NURSING CTR"/>
        <s v="CONTINUING HEALTHCARE AT ADAMS LANE"/>
        <s v="BEST CARE NURSING &amp; REHAB CTR"/>
        <s v="LAURELS OF MT VERNON THE"/>
        <s v="NEWARK CARE AND REHABILITATION"/>
        <s v="ARBORS WEST"/>
        <s v="RIVERSIDE MANOR NRSG &amp; REHAB CTR"/>
        <s v="JENKINS MEMORIAL HEALTH FACILITY"/>
        <s v="DIPLOMAT HEALTHCARE"/>
        <s v="VANCREST OF URBANA, INC"/>
        <s v="ARLINGTON CARE CENTER"/>
        <s v="LAKE POINTE REHABILITATION AND NURSING CENTER"/>
        <s v="THE LAURELS OF MILFORD"/>
        <s v="HILL VIEW RETIREMENT CENTER"/>
        <s v="BROOKVIEW HEALTHCARE CENTER"/>
        <s v="OREGON HEALTHCARE"/>
        <s v="GREENEWOOD MANOR"/>
        <s v="THE LAURELS OF MIDDLETOWN"/>
        <s v="MUSKINGUM SKILLED NURSING &amp; REHABILITATION"/>
        <s v="LIBERTY NURSING CENTER OF MANSFIELD"/>
        <s v="ASTORIA PLACE OF SILVERTON"/>
        <s v="ALTERCARE OF NAVARRE CTR FOR REHAB &amp; NRSG CARE"/>
        <s v="FLINT RIDGE NRSG &amp; REHAB CTR"/>
        <s v="EVERGREEN HEALTHCARE CENTER"/>
        <s v="ARBORS AT WOODSFIELD"/>
        <s v="SUMMIT'S TRACE HEALTHCARE CENTER"/>
        <s v="WELCOME NURSING HOME"/>
        <s v="BETHESDA CARE CENTER"/>
        <s v="ALLEN VIEW HEALTHCARE CENTER"/>
        <s v="GARDEN PARK HEALTH CARE CENTER"/>
        <s v="GREENVILLE HEALTHCARE"/>
        <s v="JOSHUA TREE CARE CENTER"/>
        <s v="OAK HILLS NURSING CENTER"/>
        <s v="GLEN MEADOWS"/>
        <s v="O'BRIEN MEMORIAL HEALTH CARE C"/>
        <s v="MAPLE GARDENS REHABILITIATION AND NURSING CENTER"/>
        <s v="AUTUMNWOOD NURSING &amp; REHAB CENTER"/>
        <s v="SLOVENE HOME FOR THE AGED"/>
        <s v="EAST OHIO REGIONAL HOSPITAL LONG TERM CARE"/>
        <s v="PARK VIEW NURSING CENTER"/>
        <s v="OTTERBEIN PORTAGE VALLEY"/>
        <s v="EASTLAND HEALTH CARE AND REHABILITATION CENTER"/>
        <s v="PRESTIGE GARDENS REHABILITATION AND NURSING CENTER"/>
        <s v="CONTINENTAL MANOR NURS AND REHABILITATION CENTER"/>
        <s v="EUCLID BEACH HEALTHCARE"/>
        <s v="FRANKLIN RIDGE HEALTHCARE CENTER"/>
        <s v="WESTMORELAND PLACE"/>
        <s v="LAURELS OF WEST CARROLLTON THE"/>
        <s v="PROMEDICA SKILLED NURSING &amp; REHAB WESTERVILLE"/>
        <s v="SUMMIT ACRES NURSING HOME"/>
        <s v="PROMEDICA SKILLED NURSING &amp; REHAB KETTERING"/>
        <s v="PRESIDENTIAL POST-ACUTE"/>
        <s v="PROMEDICA SKILLED NURSING &amp; REHAB HILLSBORO"/>
        <s v="LAURELS OF HUBER HEIGHTS THE"/>
        <s v="DIXON HEALTHCARE CENTER"/>
        <s v="MCCREA MANOR NSNG AND REHAB CTR LLC"/>
        <s v="KINGSTON OF ASHLAND"/>
        <s v="MERCY - MCAULEY CENTER"/>
        <s v="MCKINLEY HEALTH CARE CTR LLC"/>
        <s v="INDIAN LAKE REHABILITATION CENTER"/>
        <s v="NORWALK MEMORIAL HOME"/>
        <s v="FOUR WINDS NURSING FACILITY"/>
        <s v="EAGLEWOOD CARE CENTER"/>
        <s v="COLUMBUS HEALTHCARE CENTER"/>
        <s v="ARBORS AT MARIETTA"/>
        <s v="WESTERN HILLS RETIREMENT VILLAGE"/>
        <s v="DOYLESTOWN HEALTH CARE CENTER"/>
        <s v="ADVANCED HEALTHCARE CENTER"/>
        <s v="IVY WOODS HEALTHCARE AND REHABILITATION CENTER"/>
        <s v="GRAFTON OAKS NURSING AND REHABILITATION CENTER"/>
        <s v="ARBORS AT STREETSBORO"/>
        <s v="ARBORS AT STOW"/>
        <s v="GATEWAY HEALTH CARE CENTER"/>
        <s v="AUSTINTOWN HEALTHCARE CENTER"/>
        <s v="ASTORIA PLACE OF CLYDE, LLC"/>
        <s v="SWANTON VALLEY REHABILITATION AND HEALTHCARE CENTE"/>
        <s v="MAJESTIC CARE OF COLUMBUS LLC"/>
        <s v="COLONIAL MANOR HEALTH CARE CEN"/>
        <s v="WHITEHOUSE COUNTRY MANOR"/>
        <s v="HEALTH CENTER AT THE RENAISSAN"/>
        <s v="VISTA CENTER OF BOARDMAN"/>
        <s v="AVON OAKS NURSING HOME"/>
        <s v="CENTERVILLE HEALTH AND REHAB"/>
        <s v="EASTGATE HEALTH CARE CENTER"/>
        <s v="THE LAURELS OF KETTERING"/>
        <s v="MEDINA MEADOWS REHAB AND NURSING CENTRE"/>
        <s v="CROWN CENTER AT LAUREL LAKE"/>
        <s v="PATASKALA OAKS CARE CENTER"/>
        <s v="WESTPARK HEALTHCARE CAMPUS"/>
        <s v="WEST PARK CARE CENTER LLC"/>
        <s v="CORTLAND CENTER"/>
        <s v="SAMARITAN CARE CENTER AND VILLA"/>
        <s v="KENT HEALTHCARE AND REHABILITATION."/>
        <s v="MORROW MANOR NURSING CENTER"/>
        <s v="KENTON NURSING AND REHABILITATION CENTER"/>
        <s v="BATH MANOR SPECIAL CARE CENTRE"/>
        <s v="HOLLY GLEN HEALTHCARE"/>
        <s v="BRIARWOOD THE"/>
        <s v="THE MERRIMAN"/>
        <s v="INDEPENDENCE HOUSE"/>
        <s v="MAIN STREET CARE CENTER"/>
        <s v="CRYSTAL CARE CENTER OF PORTSMOUTH"/>
        <s v="PINE RIDGE SKILLED NURSING AND REHAB"/>
        <s v="ECHO MANOR EXTENDED CARE CENTER"/>
        <s v="ARLINGTON GOOD SAMARITAN CENTE"/>
        <s v="ALTERCARE COSHOCTON INC."/>
        <s v="LAFAYETTE POINTE NURSING &amp; REHAB CTR"/>
        <s v="BURLINGTON HOUSE REHAB &amp; ALZHEIMER'S CARE CENTER"/>
        <s v="BEREA CENTER"/>
        <s v="SAINT JOSEPH CARE CENTER"/>
        <s v="WINCHESTER TERRACE"/>
        <s v="SIENNA HILLS NURSING &amp; REHABILITATION"/>
        <s v="NORMANDY MANOR OF ROCKY RIVER"/>
        <s v="REGINA HEALTH CENTER"/>
        <s v="COURT HOUSE MANOR"/>
        <s v="OHMAN FAMILY LIVING AT BRIAR"/>
        <s v="CONCORD CARE CENTER OF CORTLAND"/>
        <s v="OTTERBEIN ST MARYS RETIREMENT COMMUNITY"/>
        <s v="PIKETON NURSING CENTER"/>
        <s v="ANCHOR LODGE NURSING HOME INC"/>
        <s v="CANFIELD HEALTHCARE CENTER"/>
        <s v="BIRCHAVEN RETIREMENT VILLAGE"/>
        <s v="QUAKER HEIGHTS NURSING HOME"/>
        <s v="PROVIDENCE CARE CENTER"/>
        <s v="CIRCLE OF CARE"/>
        <s v="LAURELS OF HILLSBORO"/>
        <s v="HOLZER SENIOR CARE CENTER"/>
        <s v="WHISPERING HILLS REHABILITATION AND NURSING CENTER"/>
        <s v="MAIN STREET TERRACE CARE CENTER"/>
        <s v="SYCAMORE RUN NURSING AND REHAB CTR"/>
        <s v="MT HEALTHY CHRISTIAN HOME"/>
        <s v="ALTERCARE OF HARTVILLE CTR FOR"/>
        <s v="BOWERSTON HILLS NURSING &amp; REHABILITATION"/>
        <s v="HEARTH AND CARE CENTER"/>
        <s v="CARLISLE MANOR HEALTH CARE INC"/>
        <s v="ORCHARD VILLA"/>
        <s v="THE MEADOWS AT OSBORN PARK"/>
        <s v="EMBASSY OF VALLEY VIEW"/>
        <s v="VANCREST HEALTH CARE CENTER OF EATON"/>
        <s v="VISTA CENTER, THE"/>
        <s v="AUSTINBURG NSG AND REHAB CTR"/>
        <s v="BURTON HEALTH CARE CENTER"/>
        <s v="FULTON MANOR NURSING &amp; REHAB C"/>
        <s v="PROMEDICA SKILLED NURSING &amp; REHAB CENTERVILLE"/>
        <s v="ST FRANCIS SENIOR MINISTRIES"/>
        <s v="WELSH HOME THE"/>
        <s v="FAIRFAX HEALTH CARE CENTER"/>
        <s v="CRAWFORD MANOR HEALTHCARE CENTER"/>
        <s v="THE GREENS CARE AND REHABILITATION"/>
        <s v="ELMS RETIREMENT VILLAGE INC"/>
        <s v="CEDAR VILLAGE SENIOR LIVING"/>
        <s v="OHMAN FAMILY LIVING AT BLOSSOM"/>
        <s v="ALTERCARE CAMBRIDGE INC."/>
        <s v="OAKHILL MANOR CARE CENTER"/>
        <s v="WILLIAMS CO HILLSIDE COUNTRY L"/>
        <s v="TERRACE VIEW GARDENS"/>
        <s v="BIRCHWOOD CARE CENTER"/>
        <s v="BRETHREN CARE VILLAGE HEALTH CARE CENTER"/>
        <s v="WIDOWS HOME OF DAYTON"/>
        <s v="SOLON POINTE AT EMERALD RIDGE"/>
        <s v="GRAND RAPIDS CARE CENTER"/>
        <s v="ELIZABETH SCOTT COMMUNITY"/>
        <s v="LUTHERAN HOME AT TOLEDO"/>
        <s v="BEEGHLY OAKS CENTER FOR REHABILITATION &amp; HEALING"/>
        <s v="GARDENS AT ST HENRY THE"/>
        <s v="CRYSTAL CARE OF COAL GROVE"/>
        <s v="BELLA TERRACE REHABILITATION AND NURSING CENTER"/>
        <s v="RESIDENCE AT HUNTINGTON COURT"/>
        <s v="AUBURN SKILLED NURSING AND REHAB"/>
        <s v="SPRINGVIEW MANOR"/>
        <s v="FALLS VILLAGE RETIREMENT COMMUNITY"/>
        <s v="MAPLE VIEW MANOR"/>
        <s v="PARKSIDE VILLA"/>
        <s v="COUNTRY POINTE"/>
        <s v="ROSELAWN GARDENS NURSING &amp; REHABILITATION"/>
        <s v="WESTOVER RETIREMENT COMMUNITY"/>
        <s v="FAIR HAVEN SHELBY COUNTY"/>
        <s v="WADSWORTH POINTE"/>
        <s v="NORWOOD TOWERS POST-ACUTE"/>
        <s v="CRYSTAL CARE CENTER OF ASHLAND"/>
        <s v="AUGLAIZE ACRES"/>
        <s v="WEXFORD CARE CENTER"/>
        <s v="GRACE BRETHREN VILLAGE"/>
        <s v="BREWSTER CONVALESCENT CENTER"/>
        <s v="EAGLE POINTE SKILLED NURSING &amp; REHAB"/>
        <s v="THE LAURELS OF CHAGRIN FALLS"/>
        <s v="BEL AIR CARE CENTER"/>
        <s v="WINDSOR HOUSE AT CHAMPION"/>
        <s v="CONTINUING HEALTHCARE OF SHADYSIDE"/>
        <s v="SUNRISE NURSING HEALTHCARE LLC"/>
        <s v="FAIRLAWN HAVEN"/>
        <s v="LIMA CONVALESCENT HOME"/>
        <s v="CANTON CHRISTIAN HOME"/>
        <s v="SHILOH SPRINGS CARE CENTER INC"/>
        <s v="PROMEDICA SKILLED NURSING &amp; REHAB MARION"/>
        <s v="ALGART HEALTH CARE"/>
        <s v="OHIO LIVING SARAH MOORE"/>
        <s v="THE GARDENS OF ST. FRANCIS"/>
        <s v="KENDAL AT GRANVILLE"/>
        <s v="PROMEDICA GOERLICH MEMORY CARE CENTER (SYLVANIA)"/>
        <s v="OHIO VETERANS HOME"/>
        <s v="BETHANY NURSING HOME, INC"/>
        <s v="NATIONAL CHURCH RESIDENCES CHILLICOTHE"/>
        <s v="ST MARY OF THE WOODS"/>
        <s v="PROMEDICA SKILLED NURSING &amp; REHABILITATION PARMA"/>
        <s v="VENETIAN GARDENS"/>
        <s v="GARDENS OF MCGREGOR AND AMASA STONE"/>
        <s v="EMERALD POINTE HEALTH AND REHAB CTR"/>
        <s v="OTTERBEIN MONCLOVA"/>
        <s v="WESTLAKE VILLAGE CARE CENTER"/>
        <s v="FOREST HILLS HEALTHCARE CENTER."/>
        <s v="AVENUE CARE AND REHABILITATION CENTER, THE"/>
        <s v="COVENANT VILLAGE OF GREEN TOWNSHIP"/>
        <s v="BATH CREEK ESTATES"/>
        <s v="WOOSTER COMMUNITY HOSPITAL SNF"/>
        <s v="ST CLARE COMMONS"/>
        <s v="VILLA VISTA ROYALE LLC"/>
        <s v="PROMEDICA SKILLED NURSING &amp; REHAB DUBLIN"/>
        <s v="OTTERBEIN NEW ALBANY"/>
        <s v="WOODS ON FRENCH CREEK NURSING &amp; REHAB CENTER THE"/>
        <s v="O'NEILL HEALTHCARE FAIRVIEW PARK"/>
        <s v="ALTERCARE ZANESVILLE INC."/>
        <s v="SANCTUARY POINTE NURSING &amp; REHABILITATION CENTER"/>
        <s v="ALTERCARE TRANSITIONAL CARE OF THE WESTERN RESERVE"/>
        <s v="SEVEN HILLS HEALTH &amp; REHAB CENTER"/>
        <s v="BELPRE LANDING NURSING AND REHABILITATION"/>
        <s v="OTTERBEIN LOVELAND"/>
        <s v="WINDSOR MEDICAL CENTER INC"/>
        <s v="CANFIELD ACRES LLC DBA WINDSOR HOUSE AT CANFIELD"/>
        <s v="CANAL WINCHESTER CARE CENTER"/>
        <s v="AVENUE AT WOOSTER"/>
        <s v="SPRINGS OF LIMA THE"/>
        <s v="SIENA GARDENS REHABILITATION &amp; TRANSITIONAL CARE"/>
        <s v="TIMBERLAND RIDGE NURSING &amp; REHABILITATION"/>
        <s v="EMERALD CARE CENTER MIDWEST"/>
        <s v="THE GRAND AT BETHANY SKILLED NURSING AND THERAPY"/>
        <s v="BARTLESVILLE HEALTH AND REHABILITATION COMMUNITY"/>
        <s v="GRAND LAKE VILLA"/>
        <s v="HERITAGE AT BRANDON PLACE HEALTH &amp; REHABILITATION"/>
        <s v="GRACE SKILLED AND NURSING THERAPY NORMAN"/>
        <s v="MEMORIAL HEIGHTS NURSING CENTER"/>
        <s v="SEQUOYAH POINTE SKILLED NURSING AND THERAPY"/>
        <s v="YORK MANOR NURSING HOME"/>
        <s v="CHECOTAH NURSING CENTER"/>
        <s v="RIVER VALLEY SKILLED NURSING AND THERAPY"/>
        <s v="GLENWOOD SKILLED NURSING AND THERAPY"/>
        <s v="MEDICALODGES DEWEY"/>
        <s v="CAPITOL HILL SKILLED NURSING AND THERAPY"/>
        <s v="KINGWOOD SKILLED NURSING AND THERAPY"/>
        <s v="THE TIMBERS SKILLED NURSING AND THERAPY"/>
        <s v="THE SPRINGS SKILLED NURSING AND THERAPY"/>
        <s v="ELMBROOK HOME"/>
        <s v="THE OAKS HEALTHCARE CENTER"/>
        <s v="VILLAGE HEALTH CARE CENTER"/>
        <s v="SOUTHERN HILLS REHABILITATION CENTER"/>
        <s v="SEQUOYAH MANOR, LLC"/>
        <s v="BRENTWOOD EXTENDED CARE &amp; REHAB"/>
        <s v="STILLWATER CREEK SKILLED NURSING AND THERAPY"/>
        <s v="MID-DEL SKILLED NURSING AND THERAPY"/>
        <s v="THE WILSHIRE SKILLED NURSING AND THERAPY"/>
        <s v="WESTBROOK HEALTHCARE, INC"/>
        <s v="LINDSAY NURSING &amp; REHAB"/>
        <s v="MANGUM SKILLED NURSING AND THERAPY"/>
        <s v="CEDAR CREEK NURSING CENTER"/>
        <s v="HILL NURSING HOME, INC."/>
        <s v="NOBLE HEALTH CARE CENTER"/>
        <s v="SHAWNEE CARE CENTER"/>
        <s v="LANDMARK OF MIDWEST CITY REHABILITATION AND NURSIN"/>
        <s v="CLINTON THERAPY &amp; LIVING CENTER"/>
        <s v="SOUTHBROOK HEALTHCARE, INC"/>
        <s v="MEADOWLAKE ESTATES"/>
        <s v="WESTERN SKILLED NURSING AND THERAPY"/>
        <s v="BALLARD NURSING CENTER"/>
        <s v="WARR ACRES NURSING CENTER"/>
        <s v="MEADOWBROOK NURSING CENTER"/>
        <s v="SAND SPRINGS NURSING AND REHABILITATION"/>
        <s v="PURCELL CARE CENTER"/>
        <s v="ARTESIAN HOME"/>
        <s v="COMMUNITY HEALTH CARE OF GORE"/>
        <s v="CORDELL CHRISTIAN HOME"/>
        <s v="LAKE COUNTRY NURSING CENTER"/>
        <s v="MUSCOGEE (CREEK) NATION SKILLED NURSING FACILITY"/>
        <s v="HERITAGE HILLS LIVING &amp; REHABILITATION CENTER"/>
        <s v="PARKHILL NORTH NURSING HOME"/>
        <s v="CHEROKEE COUNTY NURSING CENTER"/>
        <s v="BURFORD MANOR"/>
        <s v="MEEKER NURSING CENTER"/>
        <s v="TALIHINA MANOR"/>
        <s v="FORT GIBSON NURSING HOME"/>
        <s v="THUNDER CARE AND REHABILITATION"/>
        <s v="STILWELL NURSING HOME, LLC"/>
        <s v="SHADY REST CARE CENTER"/>
        <s v="WALNUT GROVE LIVING CENTER"/>
        <s v="COUNTRYSIDE ESTATES"/>
        <s v="SEQUOYAH POINTE LIVING CENTER"/>
        <s v="BELLEVUE HEALTH &amp; REHABILITATION CENTER"/>
        <s v="SERVANT LIVING CENTER - MEDFORD"/>
        <s v="NOWATA NURSING CENTER"/>
        <s v="GRACE SKILLED NURSING AND THERAPY JENKS"/>
        <s v="GLENHAVEN RETIREMENT VILLAGE"/>
        <s v="SOUTH POINTE REHABILITATION AND CARE CENTER"/>
        <s v="GROVE NURSING CENTER"/>
        <s v="STROUD HEALTH CARE CENTER SOUTH"/>
        <s v="WAGONER HEALTH &amp; REHAB"/>
        <s v="RIVERSIDE HEALTH SERVICES"/>
        <s v="CHOCTAW NATION NURSING HOME"/>
        <s v="PERRY GREEN VALLEY NURSING CENTER, LLC"/>
        <s v="GOLDEN AGE NURSING HOME OF GUTHRIE, LLC"/>
        <s v="MUSKOGEE NURSING CENTER"/>
        <s v="SOUTHERN OAKS CARE CENTER"/>
        <s v="LAKELAND MANOR, INC"/>
        <s v="BAPTIST VILLAGE OF OWASSO"/>
        <s v="NEW HOPE RETIREMENT &amp; CARE CENTER"/>
        <s v="PARKLAND MANOR LIVING CENTER"/>
        <s v="QUAIL RIDGE LIVING CENTER, INC"/>
        <s v="BEARE MANOR"/>
        <s v="BAPTIST VILLAGE OF HUGO"/>
        <s v="WOODVIEW HOME, INC."/>
        <s v="SEQUOYAH EAST NURSING CENTER, LLC"/>
        <s v="EUFAULA MANOR NURSING AND REHABILITATION CENTER"/>
        <s v="THE LAKES"/>
        <s v="THE KING'S DAUGHTERS &amp; SONS NURSING HOME"/>
        <s v="BINGER NURSING AND REHABILITATION"/>
        <s v="BELL AVENUE NURSING CENTER"/>
        <s v="WINDSOR HILLS NURSING CENTER"/>
        <s v="HARRAH NURSING CENTER"/>
        <s v="GOLDEN OAKS VILLAGE"/>
        <s v="GRAN GRANS PLACE"/>
        <s v="IGNITE MEDICAL RESORT OKC, LLC"/>
        <s v="HASKELL CARE CENTER"/>
        <s v="ELMWOOD MANOR NURSING HOME"/>
        <s v="GREGSTON NURSING HOME, INC."/>
        <s v="FAIRVIEW FELLOWSHIP HOME FOR SENIOR CITIZENS, INC"/>
        <s v="WILLOW PARK HEALTH CARE CENTER"/>
        <s v="HEAVENER NURSING &amp; REHAB"/>
        <s v="WILLOW CREEK HEALTH CARE"/>
        <s v="FAMILY CARE CENTER OF KINGSTON"/>
        <s v="SUNSET ESTATES OF PURCELL"/>
        <s v="CLEVELAND MANOR NURSING &amp; REHAB"/>
        <s v="HERITAGE SKILLED NURSING AND THERAPY"/>
        <s v="LANE NURSING &amp; VENTILATOR CARE"/>
        <s v="PLEASANT VALLEY HEALTH CARE CENTER"/>
        <s v="SOUTH PARK EAST"/>
        <s v="IGNITE MEDICAL RESORT NORMAN, LLC"/>
        <s v="FOUNTAIN VIEW MANOR, INC"/>
        <s v="ADA CARE CENTER"/>
        <s v="COLONIAL MANOR NURSING HOME, INC"/>
        <s v="DRUMRIGHT NURSING HOME"/>
        <s v="WILDWOOD CARE CENTER, INC"/>
        <s v="LINWOOD VILLAGE NURSING &amp; RETIREMENT APTS"/>
        <s v="COVENANT LIVING AT INVERNESS"/>
        <s v="ANADARKO NURSING &amp; REHAB"/>
        <s v="ELK CITY NURSING AND REHABILITATION CENTER"/>
        <s v="BARNSDALL NURSING HOME"/>
        <s v="HIGHLAND PARK HEALTH CARE"/>
        <s v="MCALESTER NURSING &amp; REHAB"/>
        <s v="THE COMMONS"/>
        <s v="MARLOW NURSING &amp; REHAB"/>
        <s v="HOMESTEAD OF HUGO"/>
        <s v="HEARTSWORTH CENTER FOR NURSING &amp; REHABILITATION"/>
        <s v="WOODLANDS SKILLED NURSING AND THERAPY"/>
        <s v="COUNTRY CLUB CARE"/>
        <s v="HASKELL COUNTY NURSING CENTER, INC"/>
        <s v="BRADFORD VILLAGE HEALTHCARE CENTER"/>
        <s v="EMERALD CARE CENTER CLAREMORE"/>
        <s v="THE REGENCY SKILLED NURSING AND THERAPY"/>
        <s v="CEDAR CREST MANOR"/>
        <s v="HERITAGE PARK"/>
        <s v="MITCHELL MANOR"/>
        <s v="THE GOLDEN RULE HOME"/>
        <s v="FAMILY CARE CENTER OF FAIRLAND"/>
        <s v="THE HEALTH CENTER AT CONCORDIA"/>
        <s v="GARLAND ROAD NURSING &amp; REHAB CENTER"/>
        <s v="EASTWOOD MANOR"/>
        <s v="CORN HERITAGE VILLAGE AND REHAB OF WEATHERFORD"/>
        <s v="SIENNA EXTENDED CARE &amp; REHAB"/>
        <s v="LATIMER NURSING HOME"/>
        <s v="CHICKASHA NURSING CENTER, INC"/>
        <s v="ATOKA MANOR"/>
        <s v="TOWN OF VICI NURSING HOME"/>
        <s v="THE VILLAGES AT SOUTHERN HILLS"/>
        <s v="ZARROW POINTE"/>
        <s v="AYERS NURSING HOME"/>
        <s v="SHARE MEDICAL CENTER"/>
        <s v="MEMORY CARE CENTER AT EMERALD"/>
        <s v="WILLOW HAVEN NURSING HOME"/>
        <s v="SHERWOOD MANOR NURSING HOME"/>
        <s v="BOYCE MANOR NURSING HOME"/>
        <s v="THE HIGHLANDS AT OWASSO"/>
        <s v="BEAVER COUNTY NURSING HOME"/>
        <s v="SPANISH COVE HOUSING AUTHORITY"/>
        <s v="ST. ANN'S SKILLED NURSING AND THERAPY"/>
        <s v="MEMORIAL NURSING CENTER"/>
        <s v="MAPLEWOOD CARE CENTER"/>
        <s v="HENRYETTA COMMUNITY SKILLED HEALTHCARE &amp; REHAB"/>
        <s v="ACCEL AT CRYSTAL PARK"/>
        <s v="WILSON NURSING CENTER"/>
        <s v="BEACON RIDGE"/>
        <s v="LAKEVIEW NURSING &amp; REHAB"/>
        <s v="SEILING NURSING CENTER"/>
        <s v="RAINBOW TERRACE CARE CENTER"/>
        <s v="NORTH WINDS LIVING CENTER"/>
        <s v="OK VETERANS CENTER, TALIHINA"/>
        <s v="LAURELHURST VILLAGE"/>
        <s v="REGENCY GRESHAM NURSING &amp; REHAB CENTER"/>
        <s v="PROVIDENCE BENEDICTINE NURSING CENTER"/>
        <s v="AVAMERE HEALTH SERVICES OF ROGUE VALLEY"/>
        <s v="PRESTIGE CARE AND REHABILITATION - MENLO PARK"/>
        <s v="PORTHAVEN HEALTHCARE CENTER"/>
        <s v="HILLSIDE HEIGHTS REHABILITATION CENTER"/>
        <s v="COLUMBIA BASIN CARE FACILITY"/>
        <s v="AVAMERE REHABILITATION OF EUGENE"/>
        <s v="PRESTIGE CARE AND REHABILITATION OF REEDWOOD"/>
        <s v="REGENCY CARE OF ROGUE VALLEY"/>
        <s v="MARQUIS SPRINGFIELD"/>
        <s v="HEARTHSTONE NURSING &amp; REHABILITATION CENTER"/>
        <s v="HOOD RIVER CARE CENTER"/>
        <s v="TIMBERVIEW CARE CENTER"/>
        <s v="LAKEVIEW GARDENS"/>
        <s v="FRENCH PRAIRIE NURSING &amp; REHABILITATION CENTER"/>
        <s v="VALLEY WEST HEALTH CARE CENTER"/>
        <s v="FRIENDSHIP HEALTH CENTER"/>
        <s v="AVAMERE REHABILITATION OF OREGON CITY"/>
        <s v="AVAMERE AT THREE FOUNTAINS"/>
        <s v="GOOD SAMARITAN SOCIETY - FAIRLAWN VILLAGE"/>
        <s v="GLISAN CARE CENTER"/>
        <s v="MARQUIS MT TABOR"/>
        <s v="REGENCY FLORENCE"/>
        <s v="UMPQUA VALLEY NURSING &amp; REHABILITATION CENTER"/>
        <s v="CLATSOP CARE CENTER"/>
        <s v="ROBISON JEWISH HEALTH CENTER"/>
        <s v="GOOD SAMARITAN SOCIETY - EUGENE VILLAGE"/>
        <s v="MOLALLA MANOR CARE CENTER"/>
        <s v="ROSE HAVEN NURSING CENTER"/>
        <s v="COAST FORK NURSING CENTER"/>
        <s v="FOREST GROVE REHABILITATION AND CARE CENTER"/>
        <s v="GREEN VALLEY REHABILITATION HEALTH CENTER"/>
        <s v="LIFE CARE CTR OF COOS BAY"/>
        <s v="MILTON FREEWATER HEALTH AND REHABILITATION CENTER"/>
        <s v="AVAMERE REHABILITATION OF NEWPORT"/>
        <s v="AIDAN SENIOR LIVING AT REEDSPORT"/>
        <s v="MARYVILLE"/>
        <s v="SOUTH HILLS REHABILITATION CEN"/>
        <s v="AVAMERE REHABILITATION OF LEBANON"/>
        <s v="LIFE CARE CENTER OF MCMINNVILLE"/>
        <s v="THE DALLES HEALTH AND REHABILITATION CENTER"/>
        <s v="MARQUIS NEWBERG"/>
        <s v="EAST CASCADE RETIREMENT COMMUNITY, LLC"/>
        <s v="MARQUIS CENTENNIAL POST ACUTE REHAB"/>
        <s v="CASCADE TERRACE"/>
        <s v="INDEPENDENCE HEALTH AND REHABILITATION CENTER"/>
        <s v="LINDA VISTA NURSING &amp; REHAB CENTER"/>
        <s v="CHEHALEM HEALTH &amp; REHAB"/>
        <s v="WILLAMETTE VIEW HEALTH CENTER"/>
        <s v="WILLOWBROOK TERRACE"/>
        <s v="MARQUIS FOREST GROVE POST ACUTE REHAB"/>
        <s v="MENNONITE HOME"/>
        <s v="DALLAS RETIREMENT VILLAGE HEALTH CENTER"/>
        <s v="MARQUIS PIEDMONT POST ACUTE REHAB"/>
        <s v="MARQUIS MILL PARK"/>
        <s v="EMPRES HILLSBORO HEALTH AND REHABILITATION CENTER"/>
        <s v="MARQUIS VERMONT HILLS"/>
        <s v="REGENCY ALBANY"/>
        <s v="MARQUIS OREGON CITY POST ACUTE REHAB"/>
        <s v="MEADOW PARK HEALTH &amp; SPECIALTY CARE CENTER"/>
        <s v="PRESTIGE POST-ACUTE &amp; REHAB CENTER - MCMINNVILLE"/>
        <s v="PORTLAND HEALTH &amp; REHABILITATION CENTER"/>
        <s v="REGENCY REDMOND REHABILITATION AND NURSING CENTER"/>
        <s v="LAUREL HILL NURSING CENTER"/>
        <s v="AVAMERE COURT AT KEIZER"/>
        <s v="SALEM TRANSITIONAL CARE"/>
        <s v="MARQUIS MARIAN ESTATES"/>
        <s v="THE OAKS AT SHERWOOD PARK"/>
        <s v="OREGON CITY HEALTH CARE CENTER"/>
        <s v="AVAMERE REHABILITATION OF HILLSBORO"/>
        <s v="BEND TRANSITIONAL CARE"/>
        <s v="OREGON VETERANS HOME"/>
        <s v="PARK FOREST CARE CENTER"/>
        <s v="HOLLADAY PARK PLAZA"/>
        <s v="MARQUIS HOPE VILLAGE"/>
        <s v="REGENCY PRINEVILLE REHABILITATION &amp; NURSING CENTER"/>
        <s v="REGENCY HERMISTON NURSING &amp; REHAB CENTER"/>
        <s v="MARQUIS WILSONVILLE POST ACUTE REHAB"/>
        <s v="GATEWAY CARE AND RETIREMENT"/>
        <s v="VILLAGE AT HILLSIDE"/>
        <s v="PRESTIGE POST-ACUTE &amp; REHAB CENTER - MILWAUKIE"/>
        <s v="PEARL AT KRUSE WAY, THE"/>
        <s v="PACIFIC HEALTH AND REHABILITATION"/>
        <s v="PIONEER NURSING HOME"/>
        <s v="SHERIDAN CARE CENTER"/>
        <s v="ROSE LINN CARE CENTER"/>
        <s v="MARQUIS TUALATIN POST ACUTE REHAB"/>
        <s v="LEBANON VETERANS HOME"/>
        <s v="REGENCY CARE OF CENTRAL OREGON"/>
        <s v="COLUMBIA CARE CENTER"/>
        <s v="MARQUIS AUTUMN HILLS MEMORY CARE"/>
        <s v="ROSE VILLA SENIOR LIVING COMMUNITY"/>
        <s v="BLUE MOUNTAIN CARE CENTER"/>
        <s v="TIERRA ROSE CARE CENTER"/>
        <s v="CORNERSTONE CARE OPTION"/>
        <s v="VILLAGE MANOR"/>
        <s v="QUALITY LIFE SERVICES - NEW CASTLE"/>
        <s v="ST JOSEPH'S MANOR (DBA ENTITY OF HRHS)"/>
        <s v="ELDERCREST HEALTHCARE AND REHABILITATION CENTER"/>
        <s v="HANOVER HALL"/>
        <s v="HAVEN PLACE"/>
        <s v="MCMURRAY HILLS MANOR"/>
        <s v="TWINBROOK HEALTHCARE AND REHABILITATION CENTER"/>
        <s v="NIGHTINGALE NURSING AND REHAB CENTER"/>
        <s v="MOUNTAIN VIEW, A NURSING AND REHABILITATION CENTE"/>
        <s v="GARVEY MANOR"/>
        <s v="GREEN RIDGE CARE CENTER"/>
        <s v="NEW EASTWOOD HEALTHCARE AND REHABILITATION CENTER"/>
        <s v="WINDBER WOODS SENIOR LIVING &amp; REHABILITATION CTR"/>
        <s v="SAINT MARY'S VILLA NURSING HOM"/>
        <s v="MOSSER NURSING HOME"/>
        <s v="BEAVER HEALTHCARE AND REHABILITATION CENTER"/>
        <s v="PENNYPACK NURSING AND REHABILITATION CENTER"/>
        <s v="MIFFLIN CENTER"/>
        <s v="RIVER VIEW NURSING AND REHABILITATION CENTER"/>
        <s v="ST JOHN SPECIALTY CARE CENTER"/>
        <s v="VALLEY MANOR REHABILITATION AND HEALTHCARE CENTER"/>
        <s v="MANOR AT PENN VILLAGE, THE"/>
        <s v="CORNWALL MANOR"/>
        <s v="ST JOHN NEUMANN CTR FOR REHAB &amp; HEALTHCARE"/>
        <s v="BROOMALL MANOR"/>
        <s v="COLE PLACE"/>
        <s v="HERMITAGE NURSING AND REHABILITATION"/>
        <s v="HOSPITALITY CARE CENTER OF HER"/>
        <s v="WYOMISSING HEALTH AND REHABILITATION CENTER"/>
        <s v="SILVER LAKE HEALTHCARE CENTER"/>
        <s v="STATESMAN HEALTH &amp; REHABILITATION CENTER"/>
        <s v="BUFFALO VALLEY LUTHERAN VILLAG"/>
        <s v="WESTERN RESERVE HEALTHCAREANDREHABILITATION CENTER"/>
        <s v="PROMEDICA SKILLED NRSG AND REHAB (WEST ALLEN)"/>
        <s v="PAVILION AT ST LUKE VILLAGE, THE"/>
        <s v="FOREST PARK HEALTHCARE AND REHABILITATION CENTER"/>
        <s v="HARBORVIEW REHABILITATION CARE CENTER AT DOYLESTOW"/>
        <s v="SAINT JOSEPH VILLA"/>
        <s v="BROAD MOUNTAIN HEALTH AND REHABILITATION CENTER"/>
        <s v="GARDENS AT STROUD, THE"/>
        <s v="SOUTH HILLS REHABILITATION AND WELLNESS CENTER"/>
        <s v="PLEASANT ACRES REHABILITATION AND NURSING CENTER"/>
        <s v="WESBURY UNITED METHODIST COMMU"/>
        <s v="MURRYSVILLE REHABILITATION AND WELLNESS CENTER"/>
        <s v="MEADOWVIEW REHABILITATION AND NURSING CENTER"/>
        <s v="EMBASSY OF HUNTINGDON PARK"/>
        <s v="WEXFORD HEALTHCARE CENTER"/>
        <s v="KENDAL AT LONGWOOD"/>
        <s v="SCENERY HILL HEALTHCARE AND REHABILITATION CENTER"/>
        <s v="ST LUKE'S REHABILITATION AND NURSING CENTER"/>
        <s v="MANATAWNY MANOR"/>
        <s v="ALLIED SERVICES MEADE STREET SKILLED NURSING"/>
        <s v="WILLIAM HOOD DUNWOODY CARE CTR"/>
        <s v="WAYNE CENTER"/>
        <s v="QUARRYVILLE PRESBYTERIAN RETIREMENT COMMUNITY"/>
        <s v="STONERIDGE TOWNE CENTRE"/>
        <s v="POTTSVILLE REHABILITATION AND NURSING CENTER"/>
        <s v="LOCUST GROVE RETIREMENT VILLAGE"/>
        <s v="PROMEDICA SKILLED NRSG AND REHAB (WEST READING)"/>
        <s v="ELLEN MEMORIAL HEALTH CARE CENTER"/>
        <s v="PROMEDICA SKILLED NRSG AND REHAB (JERSEY SHORE)"/>
        <s v="GERMANTOWN HOME"/>
        <s v="PLEASANT RIDGE MANOR EAST/WEST"/>
        <s v="KINZUA HEALTHCARE AND REHABILITATION CENTER"/>
        <s v="SPANG CREST MANOR"/>
        <s v="PINE RUN HEALTH CENTER"/>
        <s v="OXFORD HEALTH CENTER"/>
        <s v="QUALITY LIFE SERVICES - APOLLO"/>
        <s v="JEWISH HOME OF GREATER HARRISB"/>
        <s v="YEADON REHABILITATION AND NURSING CENTER"/>
        <s v="SWAIM HEALTH CENTER"/>
        <s v="ASBURY HEALTH CENTER"/>
        <s v="EPWORTH HEALTHCARE AND REHABILITATION CENTER"/>
        <s v="SUSQUEHANNA HEALTH AND WELLNESS CENTER"/>
        <s v="PROMEDICA SKILLED NRSG AND REHAB (POTTSTOWN)"/>
        <s v="NEWPORT MEADOWS HEALTH AND REHABILITATION CENTER"/>
        <s v="QUAKERTOWN CENTER"/>
        <s v="QUALITY LIFE SERVICES - SUGAR CREEK"/>
        <s v="WESLEY ENHANCED LIVING PENNYPACK PARK"/>
        <s v="AVENTURA AT TERRACE VIEW"/>
        <s v="PREMIER AT PERRY VILLAGE FOR NURSING AND REHAB, LL"/>
        <s v="NORTHERN DAUPHIN NURSING AND REHABILITATION CENTER"/>
        <s v="MAJESTIC OAKS REHABILITATION AND NURSING CENTER"/>
        <s v="HOLLAND CENTER FOR REHABILITATION AND NURSING"/>
        <s v="WESTMORELAND MANOR"/>
        <s v="HICKORY HOUSE NURSING HOME"/>
        <s v="LEBANON VALLEY BRETHREN HOME"/>
        <s v="SPIRITRUST LUTHERAN THE VILLAGE AT SHREWSBURY"/>
        <s v="PROMEDICA SKILLED NRSG AND REHAB (YORK NORTH)"/>
        <s v="MESSIAH LIFEWAYS AT MESSIAH VILLAGE"/>
        <s v="GARDENS AT WYOMING VALLEY, THE"/>
        <s v="CRESTVIEW CENTER"/>
        <s v="CHRIST THE KING MANOR"/>
        <s v="TUCKER HOUSE NURSING AND REHABILITATION CENTER"/>
        <s v="CATHEDRAL VILLAGE"/>
        <s v="EMERALD REHAB AND HEALTHCARE CENTER"/>
        <s v="PROMEDICA SKILLED NRSG AND REHAB (LEBANON)"/>
        <s v="ELMWOOD GARDENS OF PRESBYTERIAN SENIORCARE"/>
        <s v="HOMELAND CENTER"/>
        <s v="PHILADELPHIA NURSING HOME"/>
        <s v="PROMEDICA TOTAL REHAB + (PHILADELPHIA)"/>
        <s v="WILLOWBROOKE COURT-SOUTHAMPTON"/>
        <s v="COMMUNITY AT ROCKHILL, THE"/>
        <s v="WESLEY ENHANCED LIVING MAIN LINE REHAB AND SKD NSG"/>
        <s v="OAKWOOD HEIGHTS OF PRESBYTERIAN SENIORCARE"/>
        <s v="DRESHER HILL HEALTH &amp; REHABILITATION CENTER"/>
        <s v="GROVE MANOR"/>
        <s v="PROMEDICA SKILLED NRSG AND REHAB (SUNBURY)"/>
        <s v="MAYBROOK HILLS REHABILITATION AND HEALTHCARE CENTE"/>
        <s v="WESLEY ENHANCED LIVING - DOYLESTOWN"/>
        <s v="LANGHORNE GARDENS HEALTH &amp; REHABILITATION CENTER"/>
        <s v="EMBASSY OF IVY HILL"/>
        <s v="PROMEDICA SKILLED NRSG AND REHAB (BETHLEHEM NORTH)"/>
        <s v="QUALITY LIFE SERVICES - SARVER"/>
        <s v="ROOSEVELT REHABILITATION AND HEALTHCARE CENTER"/>
        <s v="SAINT ANNE HOME"/>
        <s v="MOUNTAIN TOP HEALTHCARE AND REHABILITATION CENTER"/>
        <s v="DOCK TERRACE"/>
        <s v="MENNONITE HOME, THE"/>
        <s v="MASONIC VILLAGE AT ELIZABETHTOWN"/>
        <s v="HIGHLAND MANOR REHABILITATION AND NURSING CENTER"/>
        <s v="EMBASSY OF HILLSDALE PARK"/>
        <s v="MILTON REHABILITATION AND NURSING CENTER"/>
        <s v="BELLE HAVEN HEALTHCARE AND REHABILITATION CEN"/>
        <s v="GARDENS AT STEVENS, THE"/>
        <s v="MOUNTAIN CITY NURSING &amp; REHABILITATION CENTER"/>
        <s v="SOUTH MOUNTAIN RESTORATION CEN"/>
        <s v="BRADFORD COUNTY MANOR"/>
        <s v="EMBASSY OF PARK AVENUE"/>
        <s v="HAIDA HEALTHCARE AND REHABILITATION CENTER"/>
        <s v="CARING HEIGHTS COMMUNITY CARE &amp; REHAB CTR"/>
        <s v="GREENSBURG CARE CENTER"/>
        <s v="RICHLAND HEALTHCARE AND REHABILITATION CENTER"/>
        <s v="ROLLING HILLS HEALTHCARE AND REHABILITATION CENTER"/>
        <s v="ST MARY CENTER FOR REHABILITATION &amp; HEALTHCARE"/>
        <s v="GRANDVIEW NURSING AND REHABILITATION"/>
        <s v="PENN HIGHLANDS JEFFERSON MANOR"/>
        <s v="SOUDERTON MENNONITE HOMES"/>
        <s v="MASONIC VILLAGE AT SEWICKLEY"/>
        <s v="JOHN J KANE REGIONAL CENTER-MC"/>
        <s v="OAK HILL HEALTHCARE AND REHABILITATION CENTER"/>
        <s v="WARREN MANOR"/>
        <s v="BONHAM NURSING CENTER"/>
        <s v="MONROEVILLE REHABILITATION AND WELLNESS CENTER"/>
        <s v="SOUTHMONT OF PRESBYTERIAN SENIORCARE"/>
        <s v="TRANSITIONS HEALTHCARE WASHINGTON PA"/>
        <s v="GREENERY CENTER FOR REHAB AND NURSING"/>
        <s v="EMBASSY OF WOODLAND PARK"/>
        <s v="ABINGTON MANOR"/>
        <s v="BEACON RIDGE, A CHOICE COMM"/>
        <s v="LAFAYETTE-REDEEMER, THE"/>
        <s v="GARDENS AT EAST MOUNTAIN, THE"/>
        <s v="ATTLEBORO NURSING AND REHAB CE"/>
        <s v="ELKINS CREST HEALTH &amp; REHABILITATION CENTER"/>
        <s v="CARLETON HEALTHCARE AND REHABILITATION CENTER"/>
        <s v="WILLOWS OF PRESBYTERIAN SENIOR"/>
        <s v="HOMESTEAD VILLAGE, INC"/>
        <s v="PARAMOUNT NURSING AND REHAB AT FAYETTEVILLE, LLC"/>
        <s v="GARDENS AT EASTON, THE"/>
        <s v="KADIMA REHABILITATION &amp; NURSING AT LAKESIDE"/>
        <s v="UPMC HERITAGE PLACE"/>
        <s v="GETTYSBURG CENTER"/>
        <s v="LIFEQUEST NURSING CENTER"/>
        <s v="PAUL'S RUN"/>
        <s v="ROCHESTER RESIDENCE AND CARE CENTER"/>
        <s v="MORAVIAN HALL SQUARE HEALTH AND WELLNESS CENTER"/>
        <s v="BEAUMONT AT BRYN MAWR"/>
        <s v="JUNIPER VILLAGE AT BROOKLINE-REHABILITATION AND SK"/>
        <s v="EDGEHILL NURSING AND REHAB CEN"/>
        <s v="GROVE AT HARMONY, THE"/>
        <s v="CEDAR HAVEN HEALTHCARE CENTER"/>
        <s v="LANCASTER NURSING AND REHABILITATION CENTER"/>
        <s v="SUNNYVIEW NURSING AND REHABILITATION CENTER"/>
        <s v="ORCHARD MANOR, INC"/>
        <s v="SAINT JOHN XXIII HOME"/>
        <s v="LANDIS HOMES"/>
        <s v="HIGHLANDS AT WYOMISSING"/>
        <s v="QUADRANGLE"/>
        <s v="THORNWALD HOME"/>
        <s v="ST MARTHA CENTER FOR REHABILITATION &amp; HEALTHCARE"/>
        <s v="CARING HEART REHABILITATION AND NURSING CENTER"/>
        <s v="TOWNVIEW HEALTH AND REHABILITATION CENTER"/>
        <s v="WATSONTOWN REHABILITATION AND NURSING CENTER"/>
        <s v="KADIMA REHABILITATION &amp; NURSING AT POTTSTOWN"/>
        <s v="SCHUYLKILL CENTER"/>
        <s v="PROMEDICA SKILLED NRSG AND REHAB (KING OF PRUSSIA)"/>
        <s v="PATRIOT, A CHOICE COMMUNITY THE"/>
        <s v="VINCENTIAN DE MARILLAC"/>
        <s v="RIVER'S EDGE REHABILITATION &amp; HEALTHCARE CENTER"/>
        <s v="ELIZABETHTOWN NURSING AND REHABILITATION"/>
        <s v="CRANBERRY PLACE"/>
        <s v="CLIVEDEN NURSING AND REHABILITATION CENTER"/>
        <s v="EPHRATA MANOR"/>
        <s v="GARDENS AT MILLVILLE, THE"/>
        <s v="CUMBERLAND CROSSINGS RETIREMENT COMMUNITY"/>
        <s v="HIGHLAND VIEW HEALTHCARE AND REHABILITATION CENTER"/>
        <s v="PENNWOOD NURSING AND REHABILITATION CENTER LLC"/>
        <s v="LAUREL VIEW VILLAGE"/>
        <s v="CARE PAVILION NURSING AND REHABILITATION CENTER"/>
        <s v="SANATOGA CENTER"/>
        <s v="FORESTVIEW"/>
        <s v="KINKORA PYTHIAN HOME"/>
        <s v="BRINTON MANOR NURSING AND REHABILITATION CENTER"/>
        <s v="SHOOK HOME THE"/>
        <s v="ARTMAN LUTHERAN HOME"/>
        <s v="ST LUKE'S HOSPITAL SACRED HEART CAMPUS TCF"/>
        <s v="WAYNE WOODLANDS MANOR"/>
        <s v="COMPLETE CARE AT BERKSHIRE LLC"/>
        <s v="LEHIGH VALLEY HOSPITAL TSU"/>
        <s v="CARING PLACE, THE"/>
        <s v="UPMC NORTHWEST TRANSITIONAL CARE UNIT"/>
        <s v="BELLA HEALTHCARE CENTER"/>
        <s v="KEARSLEY REHABILITATION AND NURSING CENTER"/>
        <s v="ALTOONA CENTER FOR NURSING CARE"/>
        <s v="MANCHESTER COMMONS OF PRESBYTERIAN SENIORCARE"/>
        <s v="NORRITON SQUARE NURSING AND REHABILITATION CENTER"/>
        <s v="WESTON REHABILITATION &amp; NURSING CENTER"/>
        <s v="MASONIC VILLAGE AT WARMINSTER"/>
        <s v="MARGARET E. MOUL HOME"/>
        <s v="BLOOMSBURG CARE CENTER AND REHABILITATION CENTER"/>
        <s v="ARBUTUS PARK MANOR"/>
        <s v="THE PINES AT PHILADELPHIA REHAB AND HEALTHCARE CTR"/>
        <s v="CLEPPER MANOR"/>
        <s v="NORTH STRABANE REHABILITATION AND WELLNESS CTR, LL"/>
        <s v="BALA NURSING AND RETIREMENT CE"/>
        <s v="SAINT MARY'S AT ASBURY RIDGE"/>
        <s v="THE WATERMARK AT BELLINGHAM PARK LANE"/>
        <s v="MAPLE WINDS HEALTHCARE AND REHABILITATION, LLC"/>
        <s v="CONCORDIA OF THE SOUTH HILLS"/>
        <s v="PRESTON RESIDENCE"/>
        <s v="HAVEN CONVALESCENT HOME, INC"/>
        <s v="GOOD SHEPHERD HOME-BETHLEHEM"/>
        <s v="PROVIDENCE POINT HEALTHCARE RESIDENCE"/>
        <s v="CHRIST'S HOME RETIREMENT COMMUNITY"/>
        <s v="WHITESTONE CARE CENTER"/>
        <s v="QUALITY LIFE SERVICES - WESTMONT"/>
        <s v="VIBRA REHABILITATION CENTER"/>
        <s v="PENN STATE HEALTH TRANSITIONAL CARE"/>
        <s v="ALLIED SERVICES TRANSITIONAL REHAB UNIT"/>
        <s v="TULIP SPECIAL CARE, LLC"/>
        <s v="VILLA CREST, LLC"/>
        <s v="DELAWARE VALLEY SKILLED NURSING &amp; REHABILITATION C"/>
        <s v="ADVANCED CARE CENTER OF BUTLER"/>
        <s v="SOUTHEASTERN PENNSYLVANIA VETERAN'S CENTER"/>
        <s v="SOUTHWESTERN VETERANS CENTER"/>
        <s v="HATTIE IDE CHAFFEE HOME"/>
        <s v="ROYAL OF WESTERLY NURSING CENTER"/>
        <s v="ELDERWOOD AT RIVERSIDE"/>
        <s v="GREENWOOD CENTER"/>
        <s v="KENT REGENCY CENTER"/>
        <s v="BRIARCLIFFE MANOR"/>
        <s v="GRANDVIEW CENTER"/>
        <s v="SUNNY VIEW NURSING HOME INC"/>
        <s v="OAK HILL HEALTH &amp; REHABILITATION CENTER"/>
        <s v="WEST SHORE HEALTH CENTER"/>
        <s v="GOLDEN CREST NURSING CENTRE"/>
        <s v="CEDAR CREST NURSING CENTRE INC"/>
        <s v="HEATHERWOOD REHABILITATION &amp; HEALTH CARE CENTER"/>
        <s v="GRAND ISLANDER CENTER"/>
        <s v="LINCOLNWOOD REHABILITATION AND HEALTHCARE CENTER"/>
        <s v="BANNISTER CTR FOR REHABILITATION AND HEALTH CARE"/>
        <s v="HERITAGE HILLS NURSING &amp; REHABILITATION CENTER"/>
        <s v="WOONSOCKET HEALTH CENTRE"/>
        <s v="WATERVIEW VILLA REHABILITATION AND HEALTH CARE CEN"/>
        <s v="FRIENDLY HOME INC THE"/>
        <s v="OVERLOOK NURSING AND REHABILITATION CENTER"/>
        <s v="HEBERT NURSING HOME"/>
        <s v="SCANDINAVIAN HOME INC"/>
        <s v="CHARLESGATE NURSING CENTER"/>
        <s v="EVERGREEN HOUSE HEALTH CENTER"/>
        <s v="ELDERWOOD OF SCALLOP SHELL AT WAKEFIELD"/>
        <s v="ORCHARD VIEW MANOR"/>
        <s v="AVALON NURSING HOME INC"/>
        <s v="BRENTWOOD NURSING HOME"/>
        <s v="MORGAN HEALTH CENTER"/>
        <s v="SCALABRINI VILLA"/>
        <s v="PAWTUCKET FALLS HEALTHCARE CENTER"/>
        <s v="CRA-MAR MEADOWS"/>
        <s v="WEST VIEW NURSING AND REHABILIATION CENTER"/>
        <s v="WARREN SKILLED NURSING AND REHABILITATION"/>
        <s v="CRESTWOOD NURSING &amp; REHABILITATION CENTER, INC"/>
        <s v="SOUTH COUNTY NURSING &amp; REHABILITATION CENTER"/>
        <s v="ELMWOOD NURSING AND REHABILITATION CENTER"/>
        <s v="HOLIDAY RETIREMENT HOME INC"/>
        <s v="JOHN CLARKE RETIREMENT CENTER THE"/>
        <s v="RESPIRATORY AND REHABILITATION CENTER OF RI"/>
        <s v="TRINITY HEALTH AND REHABILITATION CENTER"/>
        <s v="BAYBERRY COMMONS"/>
        <s v="WESTERLY HEALTH CENTER"/>
        <s v="EASTGATE NURSING &amp; REHABILITATION CENTER"/>
        <s v="ELMHURST REHABILITATION &amp; HEALTHCARE CENTER"/>
        <s v="MOUNT ST RITA HEALTH CENTRE"/>
        <s v="GREENVILLE SKILLED NURSING AND REHABILITATION"/>
        <s v="ALPINE NURSING HOME INC"/>
        <s v="STEERE HOUSE NURSING AND REHABILITATION CTR"/>
        <s v="BALLOULIFE COMMUNITIES"/>
        <s v="BETHANY HOME OF RHODE ISLAND"/>
        <s v="MANSION NURSING AND REHAB CENTER"/>
        <s v="CRYSTAL LAKE REHABILITATION AND CARE CENTER"/>
        <s v="ROBERTS HEALTH CENTRE INC"/>
        <s v="ST ANTOINE RESIDENCE"/>
        <s v="KINGSTON CENTER FOR REHABILITATION AND HEALTH CARE"/>
        <s v="HARRIS HEALTH CARE CENTER NORTH"/>
        <s v="ST CLARE HOME"/>
        <s v="TOCKWOTTON ON THE WATERFRONT"/>
        <s v="APPLE REHAB CLIPPER"/>
        <s v="CORTLAND PLACE"/>
        <s v="SUMMIT COMMONS REHABILITATION AND HEALTH CARE CNT"/>
        <s v="BRUSHY CREEK POST ACUTE"/>
        <s v="CHERAW HEALTHCARE"/>
        <s v="FAITH HEALTHCARE CENTER"/>
        <s v="ELLEN SAGAR NURSING CENTER"/>
        <s v="PRUITTHEALTH- COLUMBIA"/>
        <s v="CARLYLE SENIOR CARE OF AIKEN"/>
        <s v="LINLEY PARK REHABILITATION AND HEALTHCARE CENTER,"/>
        <s v="WHITE OAK MANOR - LANCASTER"/>
        <s v="FLEETWOOD REHABILITATION AND HEALTHCARE CENTER"/>
        <s v="WHITE OAK MANOR - SPARTANBURG"/>
        <s v="MOUNTAINVIEW NURSING HOME"/>
        <s v="MAGNOLIA MANOR - INMAN"/>
        <s v="J F HAWKINS NURSING HOME"/>
        <s v="CONDOR HEALTH ANDERSON"/>
        <s v="NHC HEALTHCARE - ANDERSON"/>
        <s v="JOLLEY ACRES HEALTHCARE CENTER"/>
        <s v="BLUE RIDGE IN BROOKVIEW HOUSE, LLC"/>
        <s v="OAKHAVEN NURSING CENTER"/>
        <s v="BAYVIEW MANOR"/>
        <s v="WHITE OAK MANOR - COLUMBIA"/>
        <s v="NHC HEALTHCARE - CLINTON"/>
        <s v="C M TUCKER JR NURSING CARE"/>
        <s v="PRISMA HEALTH-LILA DOYLE"/>
        <s v="HEALTHCARE CENTER OF WESLEY COMMONS"/>
        <s v="RIVERSIDE HEALTH AND REHAB"/>
        <s v="MANNA REHABILITATION AND HEALTHCARE CENTER"/>
        <s v="PRUITTHEALTH-ORANGEBURG"/>
        <s v="LORIS REHAB AND NURSING CENTER, LLC"/>
        <s v="WHITE OAK MANOR - YORK"/>
        <s v="MAGNOLIA MANOR - GREENVILLE"/>
        <s v="MAGNOLIA MANOR - SPARTANBURG"/>
        <s v="PEACHTREE CENTRE"/>
        <s v="VALLEY FALLS TERRACE"/>
        <s v="PRUITTHEALTH-BARNWELL"/>
        <s v="POINSETT REHABILITATION AND HEALTHCARE CENTER"/>
        <s v="JOHN EDWARD HARTER NURSING CENTER"/>
        <s v="MILLENNIUM POST ACUTE REHABILITATION"/>
        <s v="SUMTER EAST HEALTH &amp; REHABILITATION CENTER"/>
        <s v="NHC HEALTHCARE - SUMTER"/>
        <s v="SIMPSONVILLE REHABILITATION AND HEALTHCARE CENTER,"/>
        <s v="PRUITTHEALTH- DILLON"/>
        <s v="EDISTO POST ACUTE"/>
        <s v="CONWAY MANOR"/>
        <s v="INMAN HEALTHCARE"/>
        <s v="PRUITTHEALTH- ROCK HILL"/>
        <s v="WHITE OAK MANOR - CHARLESTON"/>
        <s v="BRIAN CENTER NURSING CARE - ST ANDREWS"/>
        <s v="THE METHODIST OAKS"/>
        <s v="HEARTLAND HEALTH CARE CENTER - UNION"/>
        <s v="ST GEORGE HEALTHCARE CENTER"/>
        <s v="PRUITTHEALTH-AIKEN"/>
        <s v="FRASER HEALTH CENTER"/>
        <s v="HERITAGE HOME OF FLORENCE INC"/>
        <s v="OAKBROOK HEALTH AND REHABILITATION CENTER"/>
        <s v="CARLYLE SENIOR CARE OF FLORENCE"/>
        <s v="MAGNOLIA MANOR - ROCK HILL"/>
        <s v="CARLYLE SENIOR CARE OF FOUNTAIN INN"/>
        <s v="SPRINGDALE HEALTHCARE CENTER"/>
        <s v="SAINT MATTHEWS HEALTH CARE, LLC"/>
        <s v="MCCORMICK REHABILITATION AND HEALTHCARE CENTER"/>
        <s v="MAGNOLIA MANOR - GREENWOOD"/>
        <s v="PRUITTHEALTH-CONWAY AT CONWAY MEDICAL CENTER"/>
        <s v="MCCOY MEMORIAL NURSING CENTER"/>
        <s v="MEDFORD NURSING CENTER"/>
        <s v="PRUITTHEALTH- RIDGEWAY"/>
        <s v="HEARTLAND HEALTH AND REHABILITATION CARE CENTER-HA"/>
        <s v="WESTMINSTER HEALTH &amp; REHAB CENTER"/>
        <s v="THE RIDGE REHABILITATION AND HEALTHCARE CENTER, LL"/>
        <s v="PRUITTHEALTH- NORTH AUGUSTA"/>
        <s v="WILLISTON HEALTHCARE AND REHAB LLC"/>
        <s v="CAPSTONE REHABILITATION AND HEALTHCARE"/>
        <s v="LAKE MARION NURSING FACILITY"/>
        <s v="RICHARD M CAMPBELL VETERANS NURSING HOME"/>
        <s v="CHESTERFIELD CONVALESCENT CENTER"/>
        <s v="LAKE EMORY POST ACUTE CARE"/>
        <s v="HERITAGE HEALTHCARE OF PICKENS"/>
        <s v="RIVER FALLS REHABILITATION AND HEALTHCARE CENTER"/>
        <s v="THE PLACE AT PEPPER HILL"/>
        <s v="DR RONALD E MCNAIR NURSING &amp; REHABILITATION CENTER"/>
        <s v="ANCHOR REHAB AND HEALTHCARE CENTER OF AIKEN, LLC"/>
        <s v="SOUTHERN OAKS REHABILITATION AND HEALTHCARE CENTER"/>
        <s v="PRUITTHEALTH- ESTILL"/>
        <s v="IVA REHABILITATION AND HEALTHCARE CENTER"/>
        <s v="LAUREL BAYE HEALTHCARE BLACKVILLE"/>
        <s v="L.M.C.- EXTENDED CARE"/>
        <s v="NHC HEALTHCARE - GREENVILLE"/>
        <s v="GRAND STRAND REHAB AND NURSING CENTER, LLC"/>
        <s v="NHC HEALTHCARE - GARDEN CITY"/>
        <s v="THE PRESTON HEALTH CENTER"/>
        <s v="HALLMARK HEALTHCARE CENTER"/>
        <s v="LIFE CARE CENTER OF CHARLESTON"/>
        <s v="NHC HEALTHCARE - LEXINGTON"/>
        <s v="LAKE MOULTRIE NURSING HOME"/>
        <s v="BROAD CREEK CARE CENTER"/>
        <s v="NHC HEALTHCARE - MAULDIN"/>
        <s v="C M TUCKER JR NURSING CARE CENTER RODDEY PAVILIO"/>
        <s v="MAGNOLIA PLACE - GREENVILLE"/>
        <s v="JOHNS ISLAND POST ACUTE"/>
        <s v="SEDGEWOOD MANOR HEALTH CARE CENTER"/>
        <s v="BETHEA BAPTIST HEALTHCARE CENTER"/>
        <s v="THE GABLES OF PELHAM SKILLED NURSING &amp; REHAB"/>
        <s v="FRANKE HEALTH CARE CENTER"/>
        <s v="WILLOW BROOKE COURT AT PARK POINTE VILLAGE"/>
        <s v="ROSECREST REHABILITATION AND HEALTHCARE CENTER"/>
        <s v="LAKES AT LITCHFIELD"/>
        <s v="SPARTANBURG HOSPITAL FOR RESTORATIVE CARE SNF"/>
        <s v="WILDEWOOD DOWNS"/>
        <s v="VETERANS VICTORY HOUSE"/>
        <s v="PRESBYTERIAN COMMUNITIES OF SOUTH CAROLINA-SUMMERV"/>
        <s v="SUMMIT HILLS SKILLED NURSING FACILITY"/>
        <s v="COMPASS POST ACUTE REHABILITATION"/>
        <s v="LINVILLE COURT AT THE CASCADES VERDAE"/>
        <s v="PRESBYTERIAN COMMUNITIES OF SOUTH CAROLINA- CLINTO"/>
        <s v="BROOKDALE ANDERSON"/>
        <s v="PRUITTHEALTH-BLYTHEWOOD"/>
        <s v="STILL HOPES EPISCOPAL RETIREMENT COMMUNITY"/>
        <s v="PRESBYTERIAN HOME OF SC - FOOTHILLS"/>
        <s v="PRESBYTERIAN COMMUNITIES OF SOUTH CAROLINA-FLORENC"/>
        <s v="THE LODGE AT WELLMORE- TEGA CAY"/>
        <s v="WHITE OAK AT NORTH GROVE INC"/>
        <s v="SKYLYN NURSING AND REHABILITATION CENTER"/>
        <s v="BISHOP GADSDEN EPISCOPAL HEALTH CARE CENTER"/>
        <s v="WELLMORE OF LEXINGTON, LLC"/>
        <s v="SPRENGER HEALTHCARE OF BLUFFTON"/>
        <s v="SENIOR CARE OF MARION"/>
        <s v="SHEM CREEK NURSING AND REHAB"/>
        <s v="PRAIRIE HEIGHTS HEALTHCARE"/>
        <s v="AVANTARA MILBANK"/>
        <s v="AVANTARA HURON"/>
        <s v="AVERA ROSEBUD COUNTRY CARE CENTER"/>
        <s v="AVERA MARYHOUSE LONG TERM CARE"/>
        <s v="ROLLING HILLS HEALTHCARE"/>
        <s v="JENKIN'S LIVING CENTER"/>
        <s v="CLARKSON HEALTH CARE"/>
        <s v="TEKAKWITHA LIVING CENTER"/>
        <s v="ABERDEEN HEALTH AND REHAB"/>
        <s v="AVERA MOTHER JOSEPH MANOR RETIREMENT COMMUNITY"/>
        <s v="SPEARFISH CANYON HEALTHCARE"/>
        <s v="GOOD SAMARITAN SOCIETY LUTHER MANOR"/>
        <s v="GOOD SAMARITAN SOCIETY SIOUX FALLS VILLAGE"/>
        <s v="AVANTARA SALEM"/>
        <s v="AVANTARA ARLINGTON"/>
        <s v="AVANTARA ARROWHEAD"/>
        <s v="AVANTARA REDFIELD"/>
        <s v="AVANTARA IPSWICH"/>
        <s v="AVANTARA ARMOUR"/>
        <s v="AVANTARA CLARK CITY"/>
        <s v="AVANTARA SAINT CLOUD"/>
        <s v="AVERA BRADY HEALTH AND REHAB"/>
        <s v="ALCESTER CARE AND REHAB CENTER, INC"/>
        <s v="AVANTARA NORTH"/>
        <s v="PRAIRIE ESTATES CARE CENTER"/>
        <s v="AVERA PRINCE OF PEACE"/>
        <s v="TIESZEN MEMORIAL HOME"/>
        <s v="SEVEN SISTERS LIVING CENTER"/>
        <s v="BETHESDA HOME OF ABERDEEN"/>
        <s v="GOOD SAMARITAN SOCIETY HOWARD"/>
        <s v="BETHEL LUTHERAN HOME"/>
        <s v="UNITED LIVING COMMUNITY"/>
        <s v="BETHESDA OF BERESFORD"/>
        <s v="GOOD SAMARITAN SOCIETY LENNOX"/>
        <s v="THE NEIGHBORHOODS AT BROOKVIEW"/>
        <s v="RIVERVIEW HEALTHCARE CENTER"/>
        <s v="GOOD SAMARITAN SOCIETY CANISTOTA"/>
        <s v="CENTERVILLE CARE AND REHAB CENTER INC"/>
        <s v="GOOD SAMARITAN SOCIETY CORSICA"/>
        <s v="FIVE COUNTIES NURSING HOME"/>
        <s v="HIGHMORE HEALTH"/>
        <s v="SUN DIAL MANOR"/>
        <s v="WAKONDA HERITAGE MANOR"/>
        <s v="GOOD SAMARITAN SOCIETY SCOTLAND"/>
        <s v="BETHANY HOME SIOUX FALLS"/>
        <s v="GOOD SAMARITAN SOCIETY TYNDALL"/>
        <s v="ESTELLINE NURSING AND CARE CENTER"/>
        <s v="SUNSET MANOR AVERA HEALTH"/>
        <s v="GOOD SAMARITAN SOCIETY CANTON"/>
        <s v="MONUMENT HEALTH STURGIS CARE CENTER"/>
        <s v="GOOD SAMARITAN SOCIETY NEW UNDERWOOD"/>
        <s v="WHEATCREST HILLS HEALTHCARE CENTER"/>
        <s v="GOOD SAMARITAN SOCIETY WAGNER"/>
        <s v="BOWDLE NURSING HOME"/>
        <s v="FIRESTEEL HEALTHCARE CENTER"/>
        <s v="FOUNTAIN SPRINGS HEALTHCARE CENTER"/>
        <s v="OAKVIEW TERRACE"/>
        <s v="MENNO-OLIVET CARE CENTER"/>
        <s v="DIAMOND CARE CENTER"/>
        <s v="GOOD SAMARITAN SOCIETY DEUEL COUNTY"/>
        <s v="PRAIRIE VIEW HEALTHCARE CENTER"/>
        <s v="ST WILLIAM'S CARE CENTER"/>
        <s v="WALWORTH COUNTY CARE CENTER, INC"/>
        <s v="GOOD SAMARITAN SOCIETY MILLER"/>
        <s v="STRAND-KJORSVIG COMMUNITY REST HOME"/>
        <s v="DOW RUMMEL VILLAGE"/>
        <s v="DELLS NURSING AND REHAB CENTER INC"/>
        <s v="BETHANY HOME - BRANDON"/>
        <s v="WESKOTA MANOR INC"/>
        <s v="BENNETT COUNTY HOSPITAL AND NURSING HOME"/>
        <s v="SD HUMAN SERVICES CENTER - GERIATRIC PROGRAM"/>
        <s v="PLATTE CARE CENTER"/>
        <s v="SANFORD CHAMBERLAIN CARE CENTER"/>
        <s v="WHITE RIVER HEALTH CARE CENTER"/>
        <s v="SANFORD CARE CENTER VERMILLION"/>
        <s v="KADOKA NURSING HOME"/>
        <s v="AVERA OAHE MANOR"/>
        <s v="EASTERN STAR HOME OF SOUTH DAKOTA, INC"/>
        <s v="MICHAEL J FITZMAURICE SOUTH DAKOTA VETERANS HOME"/>
        <s v="AVERA BORMANN MANOR"/>
        <s v="MEDICINE WHEEL VILLAGE"/>
        <s v="NHC HEALTHCARE, JOHNSON CITY"/>
        <s v="NHC-MAURY REGIONAL TRANSITIONAL CARE CENTER"/>
        <s v="NHC HEALTHCARE, MILAN"/>
        <s v="SIGNATURE HEALTHCARE OF MADISON"/>
        <s v="NHC HEALTHCARE, MCMINNVILLE"/>
        <s v="CHRISTIAN CARE CENTER OF UNICOI COUNTY"/>
        <s v="NHC HEALTHCARE, SPRINGFIELD"/>
        <s v="NHC HEALTHCARE, LEWISBURG"/>
        <s v="NHC HEALTHCARE, PULASKI"/>
        <s v="SHANNONDALE HEALTH CARE CENTER"/>
        <s v="NHC HEALTHCARE, COLUMBIA"/>
        <s v="HEALTH CENTER AT STANDIFER PLACE, THE"/>
        <s v="WESTMORELAND HEALTH AND REHABILITATION CENTER"/>
        <s v="NHC HEALTHCARE, SMITHVILLE"/>
        <s v="NHC HEALTHCARE, SOMERVILLE"/>
        <s v="ASCENSION LIVING ALEXIAN VILLAGE TENNESSEE"/>
        <s v="THE WATERS OF GALLATIN, LLC"/>
        <s v="NHC HEALTHCARE, SEQUATCHIE"/>
        <s v="NHC HEALTHCARE, OAK RIDGE"/>
        <s v="NHC HEALTHCARE, SPARTA"/>
        <s v="ALLEN MORGAN HEALTH AND REHABILITATION CENTER"/>
        <s v="THE WATERS OF CLINTON, LLC"/>
        <s v="THE WATERS OF ROBERTSON, LLC"/>
        <s v="THE WATERS OF UNION CITY , LLC"/>
        <s v="BRADLEY HEALTH CARE &amp; REHAB"/>
        <s v="SIGNATURE HEALTHCARE OF ROCKWOOD REHAB &amp; WELLNESS"/>
        <s v="THE WATERS OF WINCHESTER, LLC"/>
        <s v="GRACE HEALTHCARE OF FRANKLIN"/>
        <s v="MAJESTIC GARDENS AT MEMPHIS REHAB &amp; SNC"/>
        <s v="DIVERSICARE OF DOVER"/>
        <s v="DIVERSICARE OF CLAIBORNE"/>
        <s v="BETHANY CENTER FOR REHABILITATION AND HEALING LLC"/>
        <s v="THE HIGHLANDS OF MEMPHIS HEALTH &amp; REHABILITATION"/>
        <s v="THE HEALTH CENTER AT RICHLAND PLACE"/>
        <s v="LIFE CARE CENTER OF CROSSVILLE"/>
        <s v="THE WATERS OF SHELBYVILLE, LLC"/>
        <s v="ORCHARD VIEW POST-ACUTE AND REHABILITATION CENTER"/>
        <s v="NHC HEALTHCARE, LAWRENCEBURG"/>
        <s v="NHC HEALTHCARE, HENDERSONVILLE"/>
        <s v="WEST MEADE PLACE"/>
        <s v="SPRING CITY CARE AND REHABILITATION CENTER"/>
        <s v="HUNTINGDON HEALTH &amp; REHABILITATION CENTER"/>
        <s v="HERITAGE CENTER, THE"/>
        <s v="RAINTREE MANOR"/>
        <s v="SIGNATURE HEALTHCARE OF ELIZABETHON REHAB &amp; WELLNE"/>
        <s v="CORDOVA WELLNESS AND REHABILITATION CENTER"/>
        <s v="SPRING GATE REHAB &amp; HEALTHCARE CENTER"/>
        <s v="SOUTHERN TENN MEDICAL CENTER SNF"/>
        <s v="RENAISSANCE TERRACE"/>
        <s v="HENRY COUNTY HEALTHCARE CTR"/>
        <s v="LIFE CARE CENTER OF GREENEVILLE"/>
        <s v="PINE MEADOWS HEALTH CARE"/>
        <s v="WHITEHAVEN COMMUNITY LIVING CENTER"/>
        <s v="VIVIANT HEALTHCARE OF MURFREESOBORO"/>
        <s v="LIFE CARE CENTER OF MORGAN COUNTY"/>
        <s v="LIFE CARE CENTER OF RED BANK"/>
        <s v="SIGNATURE HEALTHCARE OF MEMPHIS"/>
        <s v="JEFFERSON CITY HEALTH AND REHAB CENTER"/>
        <s v="AHC WAVERLY"/>
        <s v="LIFE CARE CENTER OF CENTERVILLE"/>
        <s v="ONEIDA NURSING AND REHAB CENTER"/>
        <s v="SUMMIT VIEW OF FARRAGUT, LLC"/>
        <s v="SUMMIT VIEW OF ROCKY TOP"/>
        <s v="BRIARCLIFF HEALTH CARE CENTER"/>
        <s v="AHC CUMBERLAND"/>
        <s v="TRI STATE HEALTH AND REHABILITATION CENTER"/>
        <s v="LAUGHLIN HEALTH CARE CENTER"/>
        <s v="LEBANON CENTER FOR REHABILITATION AND HEALING, LLC"/>
        <s v="TENNESSEE VETERANS HOME"/>
        <s v="CUMBERLAND VILLAGE CARE"/>
        <s v="STARR REGIONAL HEALTH &amp; REHABILITATION"/>
        <s v="LYNCHBURG NURSING CENTER"/>
        <s v="GRACE HEALTHCARE OF WHITES CREEK"/>
        <s v="RAINBOW REHAB AND HEALTHCARE"/>
        <s v="WILLOW RIDGE CENTER"/>
        <s v="REELFOOT MANOR HEALTH AND REHAB"/>
        <s v="FAIRPARK HEALTH AND REHABILITATION"/>
        <s v="LIFE CARE CENTER OF COLLEGEDALE"/>
        <s v="CONCORDIA NURSING AND REHABILITATION-NORTHHAVEN"/>
        <s v="LIFE CARE CENTER OF ELIZABETHTON"/>
        <s v="WYNDRIDGE HEALTH AND REHAB CTR"/>
        <s v="SIGNATURE HEALTH OF PORTLAND REHAB &amp; WELLNESS CENT"/>
        <s v="TRENTON HEALTH AND REHABILITATION CENTER, LLC"/>
        <s v="LIFE CARE CENTER OF MORRISTOWN"/>
        <s v="THE WATERS OF CHEATHAM, LLC"/>
        <s v="ELK RIVER HEALTH &amp; REHABILITATION OF ARDMORE"/>
        <s v="WOOD PRESBYTERIAN HOME"/>
        <s v="SIGNATURE HEALTHCARE OF RIDGELY REHAB&amp;WELLNESS CTR"/>
        <s v="OAKWOOD COMMUNITY LIVING CENTER"/>
        <s v="SIGNATURE HEALTHCARE OF SOUTH PITTSBURG REHAB &amp; WE"/>
        <s v="SIGNATURE HEALTHCARE OF GREENEVILLE"/>
        <s v="LAUDERDALE COMMUNITY LIVING CENTER"/>
        <s v="STANDING STONE CARE AND REHAB"/>
        <s v="HILLVIEW COMMUNITY LIVING CENTER"/>
        <s v="SIGNATURE HEALTHCARE OF CLEVELAND"/>
        <s v="MT PLEASANT HEALTHCARE AND REHABILITATION"/>
        <s v="SIGNATURE HEALTHCARE OF ERIN"/>
        <s v="WOODCREST AT BLAKEFORD"/>
        <s v="LIFE CARE CENTER OF HIXSON"/>
        <s v="AHC UNION CITY"/>
        <s v="PIGEON FORGE CARE &amp; REHAB CENTER"/>
        <s v="HORIZON HEALTH AND REHAB CENTER"/>
        <s v="PARKWAY HEALTH AND REHABILITATION CENTER"/>
        <s v="PICKETT CARE AND REHABILITATION CENTER"/>
        <s v="MANCHESTER HEALTH CARE CENTER"/>
        <s v="BEDROCKHC AT SPRING MEADOWS, LLC"/>
        <s v="BLOUNT MEMORIAL TRANS CARE CTR"/>
        <s v="COMMUNITY CARE OF RUTHERFORD"/>
        <s v="SODDY-DAISY HEALTH CARE CENTER"/>
        <s v="APPLINGWOOD HEALTH CARE CENTER"/>
        <s v="LAURELWOOD HEALTHCARE CENTER"/>
        <s v="NHC HEALTHCARE, FARRAGUT"/>
        <s v="LIFE CARE CENTER OF SPARTA"/>
        <s v="ETOWAH HEALTH CARE CENTER"/>
        <s v="CENTER ON AGING AND HEALTH"/>
        <s v="BRIGHT GLADE HEALTH AND REHABILITATION CENTER LLC"/>
        <s v="AHC HARBOR VIEW"/>
        <s v="AHC MCKENZIE"/>
        <s v="AHC LEXINGTON"/>
        <s v="DOUGLAS HEALTH AND REHABILITATION"/>
        <s v="AHC MT JULIET"/>
        <s v="GALLAWAY HEALTH AND REHAB"/>
        <s v="AHC CRESTVIEW"/>
        <s v="AHC MEADOWBROOK"/>
        <s v="CELINA HEALTH AND REHABILITATION CENTER"/>
        <s v="AHC DYERSBURG"/>
        <s v="SIGNATURE HEALTHCARE OF CLARKSVILLE"/>
        <s v="AHC WESTWOOD"/>
        <s v="AHC MCNAIRY COUNTY"/>
        <s v="AHC FOREST COVE"/>
        <s v="AHC HUMBOLDT"/>
        <s v="AMERICAN HEALTH COMMUNITIES OF CLARKSVILLE"/>
        <s v="SWEETWATER NURSING CENTER"/>
        <s v="MADISONVILLE HEALTH AND REHAB CENTER"/>
        <s v="HANCOCK MANOR NURSING HOME"/>
        <s v="MAGNOLIA CREEK NURSING AND REHABILITATION"/>
        <s v="AHC PARIS"/>
        <s v="BELLS NURSING AND REHABILITATION CENTER"/>
        <s v="HILLVIEW HEALTH CENTER"/>
        <s v="IVY HALL NURSING HOME"/>
        <s v="TOWNE SQUARE CARE OF PURYEAR"/>
        <s v="HENDERSON HEALTH AND REHABILITATION CENTER"/>
        <s v="HERMITAGE HEALTH CENTER"/>
        <s v="ISLAND HOME PARK HEALTH AND REHAB"/>
        <s v="DICKSON HEALTH AND REHAB"/>
        <s v="DURHAM-HENSLEY HEALTH AND REHABILITATION"/>
        <s v="LIFE CARE CENTER OF GRAY"/>
        <s v="THE WATERS OF SPRINGFIELD LLC"/>
        <s v="HUMPHREYS COUNTY CARE AND REHABILITATION"/>
        <s v="AVE MARIA HOME"/>
        <s v="RIPLEY HEALTHCARE AND REHAB CENTER"/>
        <s v="THE MEADOWS"/>
        <s v="LIFE CARE CENTER OF HICKORY WOODS"/>
        <s v="OBION COUNTY NURSING HOME"/>
        <s v="LIFE CARE CENTER OF OOLTEWAH"/>
        <s v="NHC HEALTHCARE, TULLAHOMA"/>
        <s v="NHC HEALTHCARE, KINGSPORT"/>
        <s v="WAYNESBORO HEALTH AND REHABILITATION CENTER"/>
        <s v="NHC PLACE SUMNER"/>
        <s v="LIFE CARE CENTER OF BLOUNT COUNTY"/>
        <s v="REGIONAL ONE HEALTH SUBACUTE CARE"/>
        <s v="CHRISTIAN CARE CENTER OF MEMPHIS"/>
        <s v="WELLPARK AT SHANNONDALE"/>
        <s v="LAKESHORE HEARTLAND"/>
        <s v="LIFE CARE CENTER OF EAST RIDGE"/>
        <s v="CHRISTIAN CARE CENTER OF BRISTOL"/>
        <s v="STONES RIVER MANOR, INC"/>
        <s v="HARDIN HOME"/>
        <s v="HICKMAN COMMUNITY NURSING HOME"/>
        <s v="SERENE MANOR MEDICAL CTR."/>
        <s v="COLONIAL MANOR CARE CENTER"/>
        <s v="BAYLOR SCOTT &amp; WHITE CONTINUING CARE HOSPITAL SKIL"/>
        <s v="QUALITY CARE OF WACO"/>
        <s v="HERITAGE CONVALESCENT CENTER"/>
        <s v="ENNIS CARE CENTER"/>
        <s v="CREEKSIDE TERRACE REHABILITATION"/>
        <s v="ALAMO HEIGHTS FOR CLINICALLY COMPLEX CARE"/>
        <s v="AMISTAD NURSING AND REHABILITATION CENTER"/>
        <s v="MAGNOLIA MANOR"/>
        <s v="HOLIDAY NURSING &amp; REHABILITATION"/>
        <s v="GARDEN TERRACE HEALTHCARE CENTER"/>
        <s v="BEAUMONT HEALTH CARE CENTER"/>
        <s v="PALESTINE HEALTHCARE CENTER"/>
        <s v="BAY VILLA HEALTHCARE CENTER"/>
        <s v="FORTRESS NURSING AND REHABILITATION"/>
        <s v="MEMORIAL MEDICAL NURSING CENTER"/>
        <s v="ALVARADO LTC PARTNERS INC"/>
        <s v="WESTERN HILLS HEALTHCARE RESIDENCE"/>
        <s v="WELLINGTON REHABILITATION AND HEALTHCARE"/>
        <s v="GOLDEN PALMS RETIREMENT AND HEALTH CENTER"/>
        <s v="COMMUNITY CARE CENTER OF HONDO"/>
        <s v="SUMMER MEADOWS"/>
        <s v="HENDRICK SKILLED NURSING FACILITY"/>
        <s v="GOOD SAMARITAN SOCIETY -- LAKE FOREST VILLAGE"/>
        <s v="ALAMEDA OAKS NURSING CENTER"/>
        <s v="PARKS HEALTH CENTER"/>
        <s v="AVALON PLACE WHARTON"/>
        <s v="OAKMONT HEALTHCARE AND REHABILITATION CENTER OF KA"/>
        <s v="NORTHWEST HEALTH AND REHABILITATION CENTER"/>
        <s v="EDGEWATER CARE CENTER"/>
        <s v="TIMBERWOOD NURSING AND REHABILITATION CENTER"/>
        <s v="NORTHEAST REHABILITATION AND HEALTHCARE CENTER"/>
        <s v="SPINDLETOP HILL NURSING &amp; REHAB CENTER"/>
        <s v="TOWN AND COUNTRY NURSING AND REHABILITATION CENTER"/>
        <s v="AUSTIN WELLNESS &amp; REHABILITATION"/>
        <s v="SPANISH MEADOWS"/>
        <s v="FIRST COLONY HEALTH AND REHABILITATION CENTER"/>
        <s v="WURZBACH NURSING AND REHABILITATION"/>
        <s v="ROBSTOWN NURSING AND REHABILITATION CENTER"/>
        <s v="THE ARBORS HEALTHCARE AND REHABILITATION CENTER"/>
        <s v="LANDMARK OF PLANO REHABILITATION AND NURSING CENTE"/>
        <s v="BROOKDALE WESTLAKE HILLS"/>
        <s v="MARSHALL MANOR WEST"/>
        <s v="DFW NURSING &amp; REHAB"/>
        <s v="RENAISSANCE PARK MULTI CARE CENTER"/>
        <s v="ROWLETT HEALTH AND REHABILITATION CENTER"/>
        <s v="ABRI AT STEPHENVILLE"/>
        <s v="DEER CREEK OF WIMBERLEY"/>
        <s v="VERANDA REHABILITATION AND HEALTHCARE"/>
        <s v="FOCUSED CARE AT LAMESA"/>
        <s v="WESTWARD TRAILS NURSING AND REHABILITATION"/>
        <s v="PALO PINTO NURSING CENTER"/>
        <s v="KAUFMAN HEALTHCARE CENTER"/>
        <s v="TEXHOMA CHRISTIAN CARE CENTER INC"/>
        <s v="ROCKPORT NURSING AND REHABILITATION CENTER"/>
        <s v="DESOTO LTC PARTNERS, INC"/>
        <s v="HIGHLAND NURSING CENTER"/>
        <s v="COLDWATER MANOR"/>
        <s v="REAGAN COUNTY CARE CENTER"/>
        <s v="TRUMAN W SMITH CHILDREN'S CARE CENTER"/>
        <s v="CHEROKEE ROSE NURSING AND REHABILITATION"/>
        <s v="CROWELL NURSING CENTER"/>
        <s v="ELECTRA HEALTHCARE CENTER"/>
        <s v="REGENT CARE CENTER OF LAREDO"/>
        <s v="ARBOR LAKE NURSING &amp; REHABILITATION LLC"/>
        <s v="COLONIAL MANOR ADVANCED REHAB &amp; HEALTHCARE"/>
        <s v="CHISOLM TRAIL NURSING AND REHABILITATION CENTER"/>
        <s v="GAINESVILLE CONVALESCENT CENTER"/>
        <s v="FOCUSED CARE AT ALLENBROOK"/>
        <s v="GOLDEN ACRES LIVING AND REHABILITATION CENTER"/>
        <s v="TRINITY NURSING AND REHAB OF GRANBURY"/>
        <s v="HALLETTSVILLE REHABILITATION AND NURSING CENTER"/>
        <s v="HOMESTEAD NURSING AND REHABILITATION OF HILLSBORO"/>
        <s v="THE VILLAGE AT RICHARDSON"/>
        <s v="CUERO NURSING AND REHABILITATION CENTER"/>
        <s v="HERITAGE GARDENS REHABILITATION AND HEALTHCARE"/>
        <s v="THE PARK IN PLANO"/>
        <s v="BRUSH COUNTRY NURSING AND REHABILITATION"/>
        <s v="MIDWESTERN HEALTHCARE CENTER"/>
        <s v="FOCUSED CARE AT HAMILTON"/>
        <s v="BLUEBONNET REHAB AT ENNIS"/>
        <s v="NORTH PARK HEALTH AND REHABILITATION CENTER"/>
        <s v="THE HOMESTEAD OF DENISON"/>
        <s v="CLUTE LTC PARTNERS, INC."/>
        <s v="TRINITY TERRACE"/>
        <s v="AZALEA TRAIL NURSING AND REHABILITATION CENTER"/>
        <s v="TULIA HEALTH AND REHABILITATION CENTER"/>
        <s v="ATHENS HEALTHCARE AND REHABILITATION CENTER"/>
        <s v="GREENBRIER NURSING &amp; REHABILITATION CENTER OF TYLE"/>
        <s v="LAREDO MEDICAL CENTER"/>
        <s v="PECAN MANOR NURSING AND REHABILITATION"/>
        <s v="VILLA HAVEN HEALTH AND REHABILITATION CENTER"/>
        <s v="THE MEDICAL LODGE OF AMARILLO"/>
        <s v="COTTONWOOD NURSING AND REHABILITATION"/>
        <s v="FOCUSED CARE AT LINDEN"/>
        <s v="PLEASANT VALLEY HEALTHCARE AND REHABILITATION CENT"/>
        <s v="THE MANOR HEALTHCARE RESIDENCE"/>
        <s v="RETAMA MANOR NURSING CENTER/ALICE"/>
        <s v="PALMA REAL"/>
        <s v="LEVELLAND NURSING &amp; REHABILITATION CENTER"/>
        <s v="KIRKLAND COURT HEALTH AND REHABILITATION CENTER"/>
        <s v="HERITAGE OAKS NURSING AND REHABILITATION CENTER"/>
        <s v="RIVERVIEW NURSING &amp; REHABILITATION"/>
        <s v="WHISPERING SPRINGS REHABILITATION AND HEALTHCARE C"/>
        <s v="BANGS NURSING AND REHABILITATION CENTER"/>
        <s v="HAVENCARE NURSING AND REHABILITATION CENTER LLC"/>
        <s v="WHISPERING PINES LODGE"/>
        <s v="NAVASOTA NURSING &amp; REHABILITATION"/>
        <s v="ROCKWALL NURSING CARE CENTER"/>
        <s v="RALLS NURSING HOME"/>
        <s v="RETAMA MANOR NURSING CENTER/EDINBURG"/>
        <s v="THE MANOR AT SEAGOVILLE"/>
        <s v="ADVANCED REHABILITATION &amp; HEALTHCARE OF LIVE OAK"/>
        <s v="SOUTH DALLAS NURSING &amp; REHABILITATION"/>
        <s v="REUNION PLAZA SENIOR CARE AND REHABILITATION CENTE"/>
        <s v="ROSEWOOD REHABILITATION AND CARE CENTER"/>
        <s v="WEST OAKS NURSING &amp; REHAB CENTER"/>
        <s v="AUSTIN HEALTHCARE AND REHABILITATION CENTER"/>
        <s v="PARKVIEW NURSING AND REHABILITATION CENTER"/>
        <s v="LOCKNEY HEALTH AND REHABILITATION CENTER"/>
        <s v="HIGHLAND PARK CARE CENTER"/>
        <s v="COURTYARD GARDENS"/>
        <s v="HERITAGE PLACE OF DECATUR"/>
        <s v="MONAHANS MANAGED CARE CENTER"/>
        <s v="WHEELER NURSING &amp; REHABILITATION"/>
        <s v="WEST JANISCH HEALTH CARE CENTER"/>
        <s v="PECAN TREE REHAB AND HEALTHCARE CENTER"/>
        <s v="HERITAGE HOUSE HEALTH CARE CENTRE"/>
        <s v="GRACE CARE CENTER OF NOCONA"/>
        <s v="PARKWOOD HEALTHCARE COMMUNITY"/>
        <s v="C C YOUNG MEMORIAL HOME"/>
        <s v="WISTERIA PLACE"/>
        <s v="THE OASIS AT BEAUMONT"/>
        <s v="ROSE HAVEN RETREAT"/>
        <s v="BALLINGER HEALTHCARE AND REHABILITATION CENTER"/>
        <s v="OAKS NURSING CENTER"/>
        <s v="WHITEHALL REHAB &amp; NURSING"/>
        <s v="VISTA NURSING AND REHABILITATION CENTER"/>
        <s v="EBONY LAKE NURSING AND REHABILITATION CENTER"/>
        <s v="TWIN PINES NURSING AND REHABILITATION"/>
        <s v="SNYDER OAKS CARE CENTER"/>
        <s v="SAN MARCOS REHABILITATION AND HEALTHCARE CENTER"/>
        <s v="BRIARCLIFF HEALTH CENTER OF GREENVILLE INC"/>
        <s v="HOLIDAY HILL INC"/>
        <s v="VILLAGE HEALTHCARE AND REHABILITATION"/>
        <s v="GOLDEN ESTATES REHABILITATION CENTER"/>
        <s v="THE ARMY RESIDENCE COMMUNITY HEALTH CARE CENTER"/>
        <s v="CROSS TIMBERS REHABILITATION AND HEALTHCARE CENTER"/>
        <s v="TIMBERIDGE NURSING AND REHABILITATION CENTER"/>
        <s v="SAN RAFAEL NURSING AND REHABILITATION CENTER"/>
        <s v="KNOPP NURSING &amp; REHAB CENTER INC"/>
        <s v="HERITAGE TRAILS NURSING AND REHABILITATION CENTER"/>
        <s v="SENIOR CARE OF STONEGATE"/>
        <s v="SPRING BRANCH TRANSITIONAL CARE CENTER"/>
        <s v="REGENCY HOUSE"/>
        <s v="STAMFORD RESIDENCE AND REHABILITATION CENTER"/>
        <s v="WESTRIDGE NURSING AND REHABILITATION"/>
        <s v="ARBOR GRACE OF KILGORE"/>
        <s v="PARK MANOR OF CYFAIR"/>
        <s v="NORMANDY TERRACE NURSING &amp; REHABILITATION CENTER"/>
        <s v="AUTUMN LEAVES"/>
        <s v="REGENT CARE CENTER OF EL PASO"/>
        <s v="RISING STAR NURSING CENTER"/>
        <s v="BROOKDALE GALLERIA"/>
        <s v="FOCUSED CARE AT WEBSTER"/>
        <s v="COASTAL PALMS NURSING &amp; REHABILITATION"/>
        <s v="HERITAGE NURSING &amp; REHABILITATION"/>
        <s v="PARK BEND HEALTH CENTER"/>
        <s v="HEREFORD NURSING &amp; REHABILITATION"/>
        <s v="LINDAN PARK CARE CENTER LP"/>
        <s v="COMFORT NURSING AND REHABILITATION CENTER"/>
        <s v="CLYDE W COSPER TEXAS STATE VETERANS HOME"/>
        <s v="GREENBRIER HEALTH CARE CENTER"/>
        <s v="TERRELL HEALTHCARE CENTER"/>
        <s v="SOUTHEAST NURSING &amp; REHABILITATION CENTER"/>
        <s v="BURLESON ST JOSEPH MANOR"/>
        <s v="CORYELL HEALTH REHABLIVING AT THE MEADOWS"/>
        <s v="PARK MANOR OF CONROE"/>
        <s v="RIVER CITY CARE CENTER"/>
        <s v="WINDFLOWER HEALTH CENTER"/>
        <s v="ARDEN PLACE OF GRAPEVINE"/>
        <s v="GRACY WOODS II LIVING CENTER"/>
        <s v="CRANE NURSING &amp; REHABILITATION CENTER"/>
        <s v="CEDAR CREEK NURSING AND REHABILITATION CENTER"/>
        <s v="ARBROOK PLAZA"/>
        <s v="CEDAR HILLS GERIATRIC CENTER"/>
        <s v="LA DORA NURSING AND REHABILITATION CENTER"/>
        <s v="HEMPHILL CARE CENTER"/>
        <s v="WELLINGTON CARE CENTER"/>
        <s v="PARK PLACE MANOR"/>
        <s v="WINDSOR NURSING AND REHABILITATION CENTER OF DUVAL"/>
        <s v="CHRISTIAN CARE CENTER"/>
        <s v="REGENCY VILLAGE"/>
        <s v="SETTLERS RIDGE CARE CENTER"/>
        <s v="VILLAGE CREEK REHABILITATION AND NURSING CENTER"/>
        <s v="CRESTVIEW RETIREMENT COMMUNITY"/>
        <s v="SENIOR CARE HEALTH &amp; REHABILITATION CENTER-DENTON"/>
        <s v="AUTUMN LEAVES NURSING AND REHAB INC"/>
        <s v="TOWN HALL ESTATES"/>
        <s v="HOUSTON COUNTY NURSING HOME"/>
        <s v="BRENTWOOD TERRACE HEALTHCARE AND REHABILITATION"/>
        <s v="CARE NURSING &amp; REHABILITATION"/>
        <s v="FOCUSED CARE AT PASADENA"/>
        <s v="SPANISH MEADOWS NURSING &amp; REHAB"/>
        <s v="EDGEWOOD MANOR"/>
        <s v="PARK VIEW NURSING CARE CENTER"/>
        <s v="TOWN HALL ESTATES ARLINGTON INC"/>
        <s v="LEGACY AT JACKSONVILLE"/>
        <s v="BAYBROOKE VILLAGE CARE AND REHAB CENTER"/>
        <s v="THE PLAZA AT RICHARDSON"/>
        <s v="KINDRED TRANSITIONAL CARE AND REHABILITATION-GRAPE"/>
        <s v="LEGEND OAKS HEALTHCARE AND REHABILITATION CENTER -"/>
        <s v="RIVER HILLS HEALTH AND REHABILITATION CENTER"/>
        <s v="OAK GROVE NURSING HOME"/>
        <s v="PINECREST RETIREMENT COMMUNITY"/>
        <s v="EMERALD HILLS REHABILITATION AND HEALTHCARE CENTER"/>
        <s v="SENIOR CARE OF GREEN OAKS"/>
        <s v="KINDRED TRANSITIONAL CARE AND REHABILITATION-MANSF"/>
        <s v="SENIOR CARE HEALTH &amp; REHABILITATION CENTER - WICHI"/>
        <s v="PRAIRIE ESTATES"/>
        <s v="SENIOR CARE OF STALLINGS COURT"/>
        <s v="PEACH TREE PLACE"/>
        <s v="SEVEN ACRES JEWISH SENIOR CARE SERVICES, INC"/>
        <s v="PRESTONWOOD REHABILITATION &amp; NURSING CENTER INC"/>
        <s v="COLONIAL BELLE NURSING HOME SEALY"/>
        <s v="CROWLEY NURSING &amp; REHAB"/>
        <s v="MIDLAND MEDICAL LODGE"/>
        <s v="THE HEIGHTS"/>
        <s v="HUNTINGTON HEALTH CARE &amp; REHABILITATION CENTER"/>
        <s v="HARBOR LAKES NURSING &amp; REHAB"/>
        <s v="MILLBROOK HEALTHCARE AND REHABILITATION CENTER"/>
        <s v="GARNET HILL REHABILITATION AND SKILLED CARE"/>
        <s v="FOCUSED CARE AT CEDAR BAYOU"/>
        <s v="WINDSOR ARBOR VIEW"/>
        <s v="BASTROP LOST PINES NURSING AND REHABILITATION CENT"/>
        <s v="THE HEIGHTS ON HUEBNER"/>
        <s v="BANDERA NURSING &amp; REHABILITATION"/>
        <s v="LEGEND OAKS HEALTHCARE AND REHABILITATION - NORTH"/>
        <s v="VILLA TOSCANA AT CYPRESS WOODS"/>
        <s v="REMINGTON TRANSITIONAL CARE OF RICHARDSON"/>
        <s v="CAPSTONE HEALTHCARE ESTATES AT VETERANS MEMORIAL"/>
        <s v="FORT WORTH TRANSITIONAL CARE CENTER"/>
        <s v="SHINNERY OAKS COMMUNITY"/>
        <s v="THE HEIGHTS OF TYLER"/>
        <s v="BRODIE RANCH NURSING AND REHABILITATION CENTER"/>
        <s v="REMARKABLE HEALTHCARE OF SEGUIN"/>
        <s v="CROWN POINT HEALTH SUITES"/>
        <s v="THE WESLEYAN SKILLED NURSING AND REHABILITATION"/>
        <s v="THE ATRIUM OF BELLMEAD LLC"/>
        <s v="HERITAGE HOUSE AT PARIS REHAB &amp; NURSING"/>
        <s v="THE STAYTON AT MUSEUM WAY"/>
        <s v="HOLLY HALL"/>
        <s v="SAN GABRIEL REHABILITATION AND CARE CENTER"/>
        <s v="LAREDO NURSING AND REHABILITATION CENTER"/>
        <s v="WINDMILL NURSING &amp; REHAB CENTER"/>
        <s v="CORINTH REHABILITATION SUITES ON THE PARKWAY"/>
        <s v="SCC AT CLEAR BROOK CROSSING REHABILITATION AND HEA"/>
        <s v="CHELSEA GARDENS"/>
        <s v="BROADMOOR MEDICAL LODGE"/>
        <s v="WINDSOR HOUSTON"/>
        <s v="ROCK HAVEN NURSING HOME"/>
        <s v="CAPROCK NURSING &amp; REHABILITATION"/>
        <s v="ST. TERESA NURSING AND REHABILITATION CENTER"/>
        <s v="BEL AIR AT TERAVISTA"/>
        <s v="MADISON MEDICAL RESORT"/>
        <s v="WINDSOR QUAIL VALLEY POST-ACUTE HEALTHCARE"/>
        <s v="PARK MANOR BEE CAVE"/>
        <s v="THE MEDICAL RESORT AT SUGAR LAND"/>
        <s v="WEST REST HAVEN INC"/>
        <s v="LAS VENTANAS DE SOCORRO"/>
        <s v="S.P.J.S.T. REST HOME 3"/>
        <s v="CLARENDON NURSING HOME"/>
        <s v="SHERIDAN MEDICAL LODGE"/>
        <s v="BRIGHTPOINTE AT LYTLE LAKE"/>
        <s v="LA HACIENDA DE PAZ REHABILITATION AND CARE CENTER"/>
        <s v="LEGEND OAKS HEALTHCARE AND REHABILITATION -WAXAHAC"/>
        <s v="PALOMINO PLACE"/>
        <s v="THE HALLMARK"/>
        <s v="SKILLED CARE OF MEXIA"/>
        <s v="CEDAR POINTE HEALTH AND WELLNESS SUITES"/>
        <s v="THE MEDICAL RESORT AT WILLOWBROOK"/>
        <s v="BONNE VIE"/>
        <s v="BRIARWOOD MANOR CARE CENTER"/>
        <s v="BRIDGEMOOR OF SAN ANTONIO"/>
        <s v="VIBRALIFE OF KATY REHABILITATION CENTER"/>
        <s v="THE MEDICAL RESORT AT WOODLANDS"/>
        <s v="LAS ALTURAS NURSING &amp; TRANSITIONAL CARE"/>
        <s v="PARK VALLEY INN HEALTH CENTER"/>
        <s v="CYPRESS POINTE HEALTH &amp; WELLNESS"/>
        <s v="THE LEGACY MIDTOWN PARK"/>
        <s v="SYLVAN SHORES HEALTH AND WELLNESS"/>
        <s v="HERITAGE PARK HEALTHCARE AND REHABILITATION"/>
        <s v="HARRISON POINTE HEALTHCARE AND REHABILITATION"/>
        <s v="SPRING CREEK HEALTHCARE CENTER"/>
        <s v="ST GEORGE REHABILITATION"/>
        <s v="AVALON WEST HEALTH &amp; REHABILITATION"/>
        <s v="CITY CREEK POST ACUTE"/>
        <s v="WILLOW WOOD CARE CENTER"/>
        <s v="ROCKY MOUNTAIN CARE - HUNTER HOLLOW"/>
        <s v="HIGHLAND CARE CENTER"/>
        <s v="CRESTWOOD REHABILITATION AND NURSING"/>
        <s v="UINTAH BASIN REHABILITATION AND SENIOR VILLA"/>
        <s v="EMERY COUNTY CARE AND REHABILITATION CENTER"/>
        <s v="MISSION AT ALPINE REHABILITATION CENTER"/>
        <s v="ROCKY MOUNTAIN CARE - WILLOW SPRINGS"/>
        <s v="CASCADES AT ORCHARD PARK"/>
        <s v="DRAPER REHABILITATION AND CARE CENTER"/>
        <s v="UINTAH HEALTH CARE SPECIAL SERVICE DISTRICT"/>
        <s v="WILLOW GLEN HEALTH AND REHAB"/>
        <s v="WOODLAND PARK REHABILITATION AND CARE CENTER"/>
        <s v="ST JOSEPH VILLA"/>
        <s v="CANYON RIM CARE CENTER"/>
        <s v="PINNACLE NURSING AND REHABILITATION CENTER"/>
        <s v="PARAMOUNT HEALTH AND REHABILITATION"/>
        <s v="HURRICANE HEALTH AND REHABILITATION"/>
        <s v="PARKDALE HEALTH AND REHAB"/>
        <s v="OREM REHABILITATION AND NURSING CENTER"/>
        <s v="COPPER RIDGE HEALTH CARE"/>
        <s v="HOLLADAY HEALTHCARE CENTER"/>
        <s v="SANDY HEALTH AND REHAB"/>
        <s v="LIFE CARE CENTER OF BOUNTIFUL"/>
        <s v="THE TERRACE AT MT OGDEN"/>
        <s v="SOUTH OGDEN POST ACUTE"/>
        <s v="PROVO REHABILITATION AND NURSING"/>
        <s v="LOGAN REGIONAL HOSPITAL TRANSITIONAL CARE UNIT"/>
        <s v="ROCKY MOUNTAIN CARE - COTTAGE ON VINE"/>
        <s v="PARKWAY HEALTH CENTER"/>
        <s v="STONEHENGE OF SPRINGVILLE"/>
        <s v="RED CLIFFS HEALTH AND REHAB"/>
        <s v="LIFE CARE CENTER OF SALT LAKE CITY"/>
        <s v="CEDAR HEALTH AND REHABILITATION"/>
        <s v="SEASONS HEALTHCARE AND REHABILITATION"/>
        <s v="ROCKY MOUNTAIN CARE - THE LODGE"/>
        <s v="WILLIAM E CHRISTOFFERSEN SALT LAKE VETERANS HOME"/>
        <s v="BELLA TERRA ST GEORGE"/>
        <s v="STONEHENGE OF CEDAR CITY"/>
        <s v="PINE VIEW TRANSITIONAL REHAB"/>
        <s v="AVALON CARE CENTER-BOUNTIFUL"/>
        <s v="MILLARD COUNTY CARE AND REHABILITATION"/>
        <s v="MEADOW BROOK REHABILITATION AND NURSING"/>
        <s v="ASPEN RIDGE TRANSITIONAL REHAB"/>
        <s v="CORAL DESERT REHABILITATION AND CARE"/>
        <s v="NORTH CANYON CARE CENTER"/>
        <s v="ASPEN RIDGE WEST TRANSITIONAL REHAB"/>
        <s v="STONEHENGE OF OREM"/>
        <s v="ROCKY MOUNTAIN CARE - RIVERTON"/>
        <s v="THATCHER BROOK REHABILITATION &amp; CARE CENTER"/>
        <s v="LEGACY VILLAGE REHABILITATION"/>
        <s v="GEORGE E WAHLEN OGDEN VETERANS HOME"/>
        <s v="STONEHENGE OF RICHFIELD"/>
        <s v="FAIRFIELD VILLAGE REHABILITATION"/>
        <s v="MISSION AT COMMUNITY LIVING REHABILITATION CENTER"/>
        <s v="STONEHENGE OF SOUTH JORDAN, LLC"/>
        <s v="STONEHENGE OF AMERICAN FORK"/>
        <s v="NEURORESTORATIVE"/>
        <s v="MERVYN SHARP BENNION CENTRAL UTAH VETERANS HOME"/>
        <s v="STONEHENGE OF OGDEN"/>
        <s v="CASCADES AT RIVERWALK"/>
        <s v="MILLCREEK REHABILITATION AND NURSING, LLC"/>
        <s v="MAPLE SPRINGS SENIOR LIVING"/>
        <s v="POINTE MEADOWS HEALTH AND REHABILITATION"/>
        <s v="ADVANCED HEALTH CARE OF ST GEORGE"/>
        <s v="ALPINE MEADOW REHABILITATION AND NURSING"/>
        <s v="MEADOW PEAK REHABILITATION"/>
        <s v="MAPLE RIDGE REHABILITATION AND NURSING"/>
        <s v="LITTLE COTTONWOOD REHABILITATION AND NURSING"/>
        <s v="CANYONLANDS CARE CENTER"/>
        <s v="LOMOND PEAK NURSING AND REHABILITATION, LLC"/>
        <s v="RICHFIELD RECOVERY &amp; CARE CENTER"/>
        <s v="ROMAN EAGLE REHABILITATION AND HEALTH CARE CENTER"/>
        <s v="WOODBINE REHABILITATION &amp; HEALTHCARE CENTER"/>
        <s v="KENDAL AT LEXINGTON"/>
        <s v="MANASSAS HEALTH AND REHAB CENTER"/>
        <s v="MANORCARE HEALTH SERVICES-RICHMOND"/>
        <s v="THE GARDENS AT WARWICK FOREST"/>
        <s v="HEARTLAND HEALTH CARE CENTER - LYNCHBURG"/>
        <s v="HEALTH CARE CENTER LUCY CORR"/>
        <s v="FRIENDSHIP HEALTH AND REHAB CENTER"/>
        <s v="WESTMINSTER-CANTERBURY OF RICHMOND"/>
        <s v="PARHAM HEALTH CARE &amp; REHAB CEN"/>
        <s v="FAIRFAX REHABILITATION AND NURSING CENTER"/>
        <s v="MANORCARE HEALTH SERVICES-ARLINGTON"/>
        <s v="THE LAURELS OF UNIVERSITY PARK"/>
        <s v="VIRGINIA BAPTIST HOSPITAL DIVISION / GUGGENHEIMER"/>
        <s v="HIRAM W DAVIS MEDICAL CTR"/>
        <s v="COLONIAL HEIGHTS REHABILITATION AND NURSING CENTER"/>
        <s v="ROCKY MOUNT HEALTH &amp; REHAB CENTER"/>
        <s v="WADDELL NURSING AND REHAB CENTER"/>
        <s v="WESTMINSTER-CANTERBURY ON CHESAPEAKE BAY"/>
        <s v="NHC HEALTHCARE, BRISTOL"/>
        <s v="RIDGECREST MANOR NURSING &amp; REHABILITATION"/>
        <s v="HERITAGE HALL BIG STONE GAP"/>
        <s v="LIFE CARE CENTER OF NEW MARKET"/>
        <s v="ROSE HILL HEALTH AND REHAB"/>
        <s v="ALLEGHANY HEALTH AND REHAB"/>
        <s v="EVERGREEN HEALTH AND REHAB"/>
        <s v="PETERSBURG HEALTHCARE CENTER"/>
        <s v="ACCORDIUS HEALTH AT HARRISONBURG LLC"/>
        <s v="ACCORDIUS HEALTH AT WAYNESBORO LLC"/>
        <s v="ACCORDIUS HEALTH AT LYNCHBURG LLC"/>
        <s v="ANNANDALE HEALTHCARE CENTER"/>
        <s v="ACCORDIUS HEALTH AT ROANOKE"/>
        <s v="SHENANDOAH VLY WESTMINSTER-CANTERBURY"/>
        <s v="WYTHE CNTY COMMUNITY HOSP ECU"/>
        <s v="COMMUNITY MEMORIAL HOSPITAL HUNDLEY CENTER"/>
        <s v="CHARLOTTESVILLE HEALTH &amp; REHABILITATION CENTER"/>
        <s v="THE HAVEN AT BRANDERMILL WOODS"/>
        <s v="WOODHAVEN HALL AT WILLIAMSBURG LANDING"/>
        <s v="BETH SHOLOM HOME OF EASTERN VI"/>
        <s v="HILLSVILLE HEALTH &amp; REHAB CENTER"/>
        <s v="APPOMATTOX HEALTH &amp; REHABILITATON CENTER"/>
        <s v="REGENCY HEALTH AND REHABILITATION CENTER"/>
        <s v="BLAND COUNTY NURSING &amp; REHABILITATION CENTER"/>
        <s v="ENVOY OF LAWRENCEVILLE, LLC"/>
        <s v="HENRICO HEALTH &amp; REHABILITATION CENTER"/>
        <s v="AUTUMN CARE OF PORTSMOUTH"/>
        <s v="AUTUMN CARE OF ALTAVISTA"/>
        <s v="BELVOIR WOODS HEALTH CARE CENTER AT THE FAIRFAX"/>
        <s v="GREENSVILLE HEALTH AND REHABILITATION CENTER"/>
        <s v="PORTSIDE HEALTH &amp; REHAB CENTER"/>
        <s v="ENVOY OF ALEXANDRIA, LLC"/>
        <s v="ILIFF NURSING AND REHABILITATION CENTER"/>
        <s v="BON SECOURS-MARYVIEW NURSING C"/>
        <s v="FRANKLIN HEALTH AND REHABILITATION CENTER"/>
        <s v="NORFOLK HEALTH AND REHABILITATION CENTER"/>
        <s v="MOUNT VERNON HEALTHCARE CENTER"/>
        <s v="BAYSIDE HEALTH &amp; REHABILITATION CENTER"/>
        <s v="AUGUSTA MEDICAL CTR SKILLED CA"/>
        <s v="STANLEYTOWN HEALTH AND REHABILITATION CENTER"/>
        <s v="MANORCARE HEALTH SERVICES-FAIR OAKS"/>
        <s v="BRIAN CENTER HEALTH AND REHABILITATION"/>
        <s v="THE BRIAN CENTER"/>
        <s v="WESTMINSTER CANTERBURY BLUE RI"/>
        <s v="ENVOY AT THE VILLAGE"/>
        <s v="PELICAN HEALTH VIRGINIA BEACH"/>
        <s v="ENVOY OF WILLIAMSBURG, LLC"/>
        <s v="FREDERICKSBURG HEALTH AND REHAB"/>
        <s v="HERITAGE HALL - BROOKNEAL"/>
        <s v="AUTUMN CARE OF MADISON"/>
        <s v="ACCORDIUS HEALTH AT NANSEMOND POINTE LLC"/>
        <s v="BURKE HEALTH AND REHABILITATION CENTER"/>
        <s v="FARMVILLE HEALTH &amp; REHAB CENTER"/>
        <s v="AUTUMN CARE OF NORFOLK"/>
        <s v="SKYVIEW SPRINGS REHAB AND NURSING CENTER"/>
        <s v="THE LAURELS OF WILLOW CREEK"/>
        <s v="HERITAGE HALL GRUNDY"/>
        <s v="BEAUFONT HEALTH AND REHABILITATION CENTER"/>
        <s v="HANOVER HEALTH AND REHABILITATION CENTER"/>
        <s v="WESTMORELAND REHABILITATION &amp; HEALTHCARE CENTER"/>
        <s v="CANTERBURY REHABILITATION &amp; HEALTH CARE CENTER"/>
        <s v="CONSULATE HEALTH CARE OF NORFOLK"/>
        <s v="VIRGINIA VETERANS CARE CENTER"/>
        <s v="LOUDOUN NURSING AND REHAB CNTR"/>
        <s v="MANORCARE HEALTH SERVICES-IMPERIAL"/>
        <s v="THE FOUNTAINS AT WASHINGTON HOUSE"/>
        <s v="BETH SHOLOM HOME OF VIRGINIA"/>
        <s v="BERKSHIRE HEALTH &amp; REHABILITATION CENTER"/>
        <s v="ACCORDIUS HEALTH AT COURTLAND"/>
        <s v="BOWLING GREEN HEALTH &amp; REHABILITATION CENTER"/>
        <s v="FOREST HEALTH &amp; REHAB CENTER"/>
        <s v="COLISEUM CONVALESCENT AND REHABILITATION CENTER"/>
        <s v="BLUE RIDGE THERAPY CONNECTION"/>
        <s v="WATERVIEW HEALTH &amp; REHAB CENTER"/>
        <s v="PELICAN HEALTH NORFOLK"/>
        <s v="OUR LADY OF HOPE HEALTH CENTER"/>
        <s v="JOHNSON CNTR/FALCONS LANDING"/>
        <s v="LYNN CARE CENTER"/>
        <s v="HERITAGE HALL DILLWYN"/>
        <s v="BERRY HILL NURSING HOME"/>
        <s v="HERITAGE HALL CLINTWOOD"/>
        <s v="GRAYSON REHABILITATION AND HEALTH CARE CENTER"/>
        <s v="HIGHLAND RIDGE REHAB CENTER"/>
        <s v="SHORE HEALTH &amp; REHAB CENTER"/>
        <s v="AUGUSTA NURSING &amp; REHAB CENTER"/>
        <s v="GRACE HEALTHCARE OF ABINGDON"/>
        <s v="HOLLY MANOR NURSING HOME"/>
        <s v="ACCORDIUS HEALTH AT GREENE COUNTY"/>
        <s v="LANCASHIRE CONVALESCENT AND REHABILITATION CENTER"/>
        <s v="CONSULATE HEALTH CARE OF WINDSOR"/>
        <s v="SKYLINE NURSING &amp; REHABILITATION CENTER"/>
        <s v="CARRINGTON PLACE AT WYTHEVILLE - BIRDMONT CENTER"/>
        <s v="HERITAGE HALL WISE"/>
        <s v="LEE HEALTH AND REHAB CENTER"/>
        <s v="RADFORD HEALTH AND REHAB CENTER"/>
        <s v="HERITAGE HALL BLACKSBURG"/>
        <s v="OUR LADY OF THE VALLEY"/>
        <s v="AMELIA REHABILITATION AND HEALTHCARE CENTER"/>
        <s v="DOGWOOD VILLAGE OF ORANGE COUNTY HEALTH AND REHAB"/>
        <s v="THE WOODLANDS HEALTH AND REHAB CENTER"/>
        <s v="ENVOY OF WOODBRIDGE, LLC"/>
        <s v="BRIDGEWATER HOME , INC."/>
        <s v="HERITAGE HALL-RICH CREEK"/>
        <s v="SOUTH BOSTON HEALTH &amp; REHAB CENTER"/>
        <s v="MOUNTAIN VIEW REGIONAL MEDICAL CENTER"/>
        <s v="ACCORDIUS HEALTH AT EMPORIA"/>
        <s v="THE LAURELS OF CHARLOTTESVILLE"/>
        <s v="SPRINGTREE HEALTHCARE &amp; REHAB CENTER"/>
        <s v="CLARKSVILLE HEALTH &amp; REHAB CENTER"/>
        <s v="CHASE CITY HEALTH AND REHAB CENTER"/>
        <s v="FRANCIS MARION MANOR HEALTH &amp; REHABILITATION"/>
        <s v="CARRINGTON PLACE AT BOTETOURT COMMONS"/>
        <s v="ENVOY OF WINCHESTER, LLC"/>
        <s v="BIRMINGHAM GREEN"/>
        <s v="GLENBURNIE REHAB &amp; NURSING CENTER"/>
        <s v="COLONIAL HEALTH &amp; REHAB CENTER, LLC"/>
        <s v="SITTER AND BARFOOT VETERANS CARE CENTER"/>
        <s v="THE LAURELS OF BON AIR"/>
        <s v="HARBOR'S EDGE"/>
        <s v="THE CHESAPEAKE"/>
        <s v="THE CULPEPER"/>
        <s v="TYLER'S RETREAT AT IRON BRIDGE"/>
        <s v="WINDSORMEADE OF WILLIAMSBURG"/>
        <s v="THE GLEBE"/>
        <s v="THE WYBE AND MARIETJE KROONTJE HEALTH CARE CENTER"/>
        <s v="ABINGDON HEALTH CARE LLC"/>
        <s v="LIBERTY RIDGE HEALTH &amp; REHAB"/>
        <s v="NOVA HEALTH AND REHAB"/>
        <s v="AUTUMN CARE OF MECHANICSVILLE"/>
        <s v="THE VILLAGE AT ORCHARD RIDGE"/>
        <s v="CARRINGTON PLACE AT RURAL RETREAT"/>
        <s v="PRINCESS ANNE HEALTH &amp; REHABILITATION CENTER"/>
        <s v="ALBEMARLE HEALTH &amp; REHABILITATION CENTER"/>
        <s v="DOCKSIDE HEALTH &amp; REHAB CENTER"/>
        <s v="MULBERRY CREEK NURSING AND REHAB CENTER"/>
        <s v="OUR LADY OF PEACE INC"/>
        <s v="VCU HEALTH CHILDREN'S SERVICES AT BROOK ROAD"/>
        <s v="BEDFORD CO NURSING HOME"/>
        <s v="SKYLINE TERRACE CONV HOME"/>
        <s v="SNYDER NURSING HOME"/>
        <s v="THE VIRGINIA HOME"/>
        <s v="RIVERSIDE CONVAL CENTER-SALUDA"/>
        <s v="RIVERSIDE CONVAL CENTER-MATHEW"/>
        <s v="OUR LADY OF PERPETUAL HELP"/>
        <s v="BIRCHWOOD TERRACE REHAB &amp; HEALTHCARE"/>
        <s v="VERNON GREEN NURSING HOME"/>
        <s v="MOUNTAIN VIEW CENTER GENESIS HEALTHCARE"/>
        <s v="BURLINGTON HEALTH &amp; REHAB"/>
        <s v="HELEN PORTER HEALTHCARE &amp; REHAB"/>
        <s v="THE PINES AT RUTLAND CENTER FOR NURSING AND REHABI"/>
        <s v="ST JOHNSBURY HEALTH &amp; REHAB"/>
        <s v="BERLIN HEALTH &amp; REHAB CTR"/>
        <s v="SAINT ALBANS HEALTHCARE AND REHABILITATION CENTER"/>
        <s v="SPRINGFIELD HEALTH &amp; REHAB"/>
        <s v="NEWPORT HEALTH CARE CENTER"/>
        <s v="BENNINGTON HEALTH &amp; REHAB"/>
        <s v="CENTER FOR LIVING &amp; REHABILITATION"/>
        <s v="ELDERWOOD AT BURLINGTON"/>
        <s v="VERMONT VETERANS' HOME"/>
        <s v="CRESCENT MANOR CARE CTRS"/>
        <s v="UNION HOUSE NURSING HOME"/>
        <s v="RUTLAND HEALTHCARE AND REHABILITATION CENTER"/>
        <s v="GREEN MOUNTAIN NURSING AND REHABILITATION"/>
        <s v="MAPLE LANE NURSING HOME"/>
        <s v="GREENSBORO NURSING HOME"/>
        <s v="PINES REHAB &amp; HEALTH CTR"/>
        <s v="WOODRIDGE NURSING HOME"/>
        <s v="CEDAR HILL HEALTH CARE CENTER"/>
        <s v="FRANKLIN COUNTY REHAB CENTER LLC"/>
        <s v="BEL AIRE CENTER"/>
        <s v="THOMPSON HOUSE NURSING HOME"/>
        <s v="GILL ODD FELLOWS HOME"/>
        <s v="MAYO HEALTHCARE INC."/>
        <s v="THE VILLA REHAB"/>
        <s v="WAKE ROBIN-LINDEN NURSING HOME"/>
        <s v="THE MANOR, INC"/>
        <s v="MENIG NURSING HOME"/>
        <s v="GRAYS HARBOR HEALTH &amp; REHABILITATION CENTER"/>
        <s v="WASHINGTON CARE CENTER"/>
        <s v="FRANKLIN HILLS HEALTH &amp; REHAB CENTER"/>
        <s v="BALLARD CENTER"/>
        <s v="PARK MANOR REHABILITATION CTR"/>
        <s v="PACIFIC CARE AND REHABILITATION"/>
        <s v="CRESCENT HEALTH CARE, INC"/>
        <s v="LANDMARK CARE AND REHABILITATION"/>
        <s v="ALDERWOOD PARK HEALTH AND REHABILITATION"/>
        <s v="TOPPENISH NURSING &amp; REHAB CENTER"/>
        <s v="SHUKSAN HEALTHCARE CENTER"/>
        <s v="GOOD SAMARITAN SOCIETY - SPOKANE VALLEY"/>
        <s v="GARDENS ON UNIVERSITY, THE"/>
        <s v="SEQUIM HEALTH &amp; REHABILITATION"/>
        <s v="TACOMA NURSING AND REHABILITATION CENTER"/>
        <s v="REDMOND CARE AND REHABILITATION CENTER"/>
        <s v="PROVIDENCE MOUNT ST VINCENT"/>
        <s v="AVAMERE HERITAGE REHABILITATION OF TACOMA"/>
        <s v="LIFE CARE CENTER OF FEDERAL WAY"/>
        <s v="NORTH AUBURN REHAB &amp; HEALTH CENTER"/>
        <s v="ARCADIA HEALTHCARE - TALBOT"/>
        <s v="QUEEN ANNE HEALTHCARE"/>
        <s v="THE OAKS AT TIMBERLINE"/>
        <s v="PUYALLUP NURSING AND REHABILITATION CENTER"/>
        <s v="SOUNDVIEW REHABILTATION AND HEALTH CARE INC"/>
        <s v="PRESTIGE CARE &amp; REHABILITATION - SUNNYSIDE"/>
        <s v="FIR LANE HEALTH AND REHAB CTR"/>
        <s v="WOODLAND CONVALESCENT CENTER"/>
        <s v="ALDERCREST HEALTH &amp; REHAB CENTER"/>
        <s v="FOREST RIDGE HEALTH &amp; REHAB"/>
        <s v="OLYMPIA TRANSITIONAL CARE AND REHABILITATION"/>
        <s v="AVALON CARE CENTER - PULLMAN"/>
        <s v="BURIEN NURSING AND REHABILITATION CENTER"/>
        <s v="ROO LAN HEALTH &amp; REHAB"/>
        <s v="LAKE RIDGE CENTER"/>
        <s v="SHORELINE HEALTH AND REHABILITATION"/>
        <s v="AVAMERE AT PACIFIC RIDGE"/>
        <s v="EMERALD CARE"/>
        <s v="LIFE CARE CENTER OF MOUNT VERNON"/>
        <s v="PRESTIGE CARE &amp; REHABILITATION - CAMAS"/>
        <s v="FRONTIER REHAB &amp; EXTENDED CARE"/>
        <s v="ARCADIA HEALTHCARE - RENTON"/>
        <s v="PRESTIGE CARE &amp; REHABILITATION - CLARKSTON"/>
        <s v="MANOR CARE OF TACOMA WA, LLC"/>
        <s v="STAFFORD HEALTHCARE AT BELMONT"/>
        <s v="BEACON HILL REHABILITATION"/>
        <s v="ST FRANCIS OF BELLINGHAM"/>
        <s v="REGENCY OMAK"/>
        <s v="RAINIER REHABILITATION"/>
        <s v="LIFE CARE CENTER OF PORT TOWNSEND"/>
        <s v="REGENCY COUPEVILLE REHAB AND NURSING CENTER"/>
        <s v="MIRA VISTA CARE CENTER"/>
        <s v="LIFE CARE CENTER OF SKAGIT VALLEY"/>
        <s v="MANOR CARE HEALTH SERVICES (LYNNWOOD)"/>
        <s v="COLUMBIA CREST CENTER"/>
        <s v="LIFE CARE CENTER OF PUYALLUP"/>
        <s v="BAINBRIDGE ISLAND HEALTH &amp; REHAB CENTER"/>
        <s v="HEARTWOOD EXTENDED HEALTHCARE"/>
        <s v="AVAMERE OLYMPIC REHABILITATION OF SEQUIM"/>
        <s v="LIFE CARE CENTER OF KIRKLAND"/>
        <s v="SNOHOMISH HEALTH AND REHABILITATION"/>
        <s v="DISCOVERY NURSING &amp; REHAB OF VANCOUVER"/>
        <s v="CANTERBURY HOUSE"/>
        <s v="CHENEY CARE CENTER"/>
        <s v="THE OAKS AT LAKEWOOD"/>
        <s v="GOOD SAMARITAN HEALTH CARE CTR"/>
        <s v="WILLAPA HARBOR HEALTH AND REHAB"/>
        <s v="ARLINGTON HEALTH AND REHABILITATION"/>
        <s v="AMERICANA HEALTH &amp; REHAB CTR"/>
        <s v="VIEW RIDGE CARE CENTER"/>
        <s v="WILLOW SPRINGS CARE AND REHABILITATION"/>
        <s v="SPRINGS AT PACIFIC REGENT, THE"/>
        <s v="PRESTIGE POST-ACUTE AND REHAB CENTER - CENTRALIA"/>
        <s v="MT BAKER CARE CENTER"/>
        <s v="ROYAL PARK HEALTH AND REHABILITATION"/>
        <s v="REGENCY WENATCHEE REHABILIATION &amp; NURSING CENTER"/>
        <s v="SULLIVAN PARK CARE CENTER"/>
        <s v="PROVIDENCE MOTHER JOSEPH CARE"/>
        <s v="AVAMERE REHABILITATION OF CASCADE PARK"/>
        <s v="MCKAY HEALTHCARE &amp; REHAB CTR"/>
        <s v="NORTH CASCADES HEALTH AND REHABILITATION CENTER"/>
        <s v="ENUMCLAW HEALTH &amp; REHAB CENTER"/>
        <s v="ARCADIA HEALTHCARE - PARKSIDE"/>
        <s v="BETHANY AT SILVER LAKE"/>
        <s v="WARM BEACH HEALTH CARE CENTER"/>
        <s v="MOUNTAIN VIEW REHABILITATION AND CARE CENTER"/>
        <s v="SUMMITVIEW HEALTHCARE CENTER"/>
        <s v="SUNSHINE HEALTH &amp; REHAB"/>
        <s v="COLONIAL VISTA POST-ACUTE &amp; REHAB CENTER"/>
        <s v="PROVIDENCE ST JOSEPH CARE CENTER"/>
        <s v="FOSS HOME &amp; VILLAGE"/>
        <s v="SAINT ANNE NURSING AND REHABILITATION CENTER"/>
        <s v="WASHINGTON ODD FELLOWS HOME"/>
        <s v="BOTHELL HEALTH CARE"/>
        <s v="LYNNWOOD POST ACUTE REHABILITATION CENTER"/>
        <s v="ELISEO"/>
        <s v="MANOR CARE OF GIG HARBOR WA, LLC"/>
        <s v="BOOKER REST HOME"/>
        <s v="NORTH VALLEY HOSPITAL"/>
        <s v="JUDSON PARK HEALTH CENTER"/>
        <s v="SUNRISE VIEW CONVALESCENT CTR"/>
        <s v="JOSEPHINE CARING COMMUNITY"/>
        <s v="THE TERRACES AT SKYLINE"/>
        <s v="ARCADIA HEALTHCARE - UNIVERSITY PLACE"/>
        <s v="WESLEY HOMES HEALTH CENTER"/>
        <s v="CORWIN CENTER AT EMERALD HEIGHTS"/>
        <s v="ALASKA GARDENS HEALTH AND REHABILITATION"/>
        <s v="NORTHWOODS LODGE"/>
        <s v="LINDEN GROVE HEALTH CARE CENTER"/>
        <s v="RICHMOND BEACH REHAB"/>
        <s v="TOUCHMARK ON SOUTH HILL NURSING"/>
        <s v="MONTESANO HEALTH - REHAB CENTER"/>
        <s v="COVENANT SHORES HEALTH CENTER"/>
        <s v="SHELTON HEALTH &amp; REHAB CENTER"/>
        <s v="SPOKANE VETERANS HOME"/>
        <s v="GARDEN TERRACE HEALTHCARE CENTER OF FEDERAL WAY"/>
        <s v="STAFFORD HEALTHCARE"/>
        <s v="RICHLAND REHABILITATION CENTER"/>
        <s v="REGENCY OLYMPIA REHABILITATION AND NURSING CENTER"/>
        <s v="WASHINGTON VETERAN HOME-RETSIL"/>
        <s v="MANORCARE HEALTH SERVICES - SALMON CREEK"/>
        <s v="PRESTIGE POST-ACUTE AND REHAB CENTER - EDMONDS"/>
        <s v="AVAMERE TRANSITIONAL CARE OF PUGET SOUND"/>
        <s v="HERON'S KEY"/>
        <s v="EVERETT TRANSITIONAL CARE SERVICES"/>
        <s v="FORKS COMMUNITY HOSPITAL, LTCU"/>
        <s v="COLUMBIA BASIN HOSPITAL"/>
        <s v="FIRCREST SCHOOL, PAT N"/>
        <s v="YAKIMA VALLEY SCHOOL"/>
        <s v="LAKELAND VILLAGE NURSING FACILITY"/>
        <s v="DEERFIELD CARE CENTER, LLC"/>
        <s v="LINDENGROVE NEW BERLIN"/>
        <s v="EASTCASTLE PL BRADFORD TER CONV CTR"/>
        <s v="EDGEWATER HAVEN NURSING HOME"/>
        <s v="ALLIS CARE CENTER"/>
        <s v="SAUK CO HEALTH CARE CENTER"/>
        <s v="KENOSHA ESTATES REHAB AND CARE CENTER"/>
        <s v="NORTH CENTRAL HEALTH CARE"/>
        <s v="JEWISH HOME AND CARE CENTER"/>
        <s v="MULDER HEALTH CARE FACILITY"/>
        <s v="CCC OF WEST GREEN BAY"/>
        <s v="MEADOWBROOK AT APPLETON"/>
        <s v="BETHANY ST JOSEPH CARE CTR"/>
        <s v="CROSSROADS CARE CENTER OF FOND DU LAC"/>
        <s v="GREEN KNOLLS AT BELOIT (THE)"/>
        <s v="EDENBROOK OF FOND DU LAC"/>
        <s v="SSM HEALTH ST MARY'S CARE CENTER"/>
        <s v="TUDOR OAKS HEALTH CENTER"/>
        <s v="CROSSROADS CARE CENTER OF KENOSHA"/>
        <s v="JULIETTE MANOR"/>
        <s v="ORCHARD MANOR"/>
        <s v="MONROE HEALTH SERVICES"/>
        <s v="MARSHFIELD HEALTH SERVICES"/>
        <s v="CAPITOL LAKES HEALTH CENTER"/>
        <s v="STURGEON BAY HEALTH SERVICES"/>
        <s v="CROSSROADS CARE CENTER OF SUN PRAIRIE"/>
        <s v="LAKE MILLS HEALTH SERVICES"/>
        <s v="MANAWA COM NUR CTR"/>
        <s v="SSM HEALTH ST CLARE MEADOWS CARE CTR"/>
        <s v="VILLA AT BRADLEY ESTATES (THE)"/>
        <s v="PINE CREST NURSING HOME"/>
        <s v="COURT MANOR HEALTH SERVICES"/>
        <s v="RIVERVIEW HEALTH SERVICES"/>
        <s v="WATERTOWN HEALTH CARE CENTER"/>
        <s v="TOMAHAWK HEALTH SERVICES"/>
        <s v="ROCKY KNOLL HEALTH CARE"/>
        <s v="MINERAL POINT HEALTH SERVICES"/>
        <s v="RANDOLPH HEALTH SERVICES"/>
        <s v="LAFAYETTE MANOR"/>
        <s v="PINE VALLEY COMMUNITY VILLAGE"/>
        <s v="WAUSAU MANOR HEALTH SERVICES"/>
        <s v="SILVER SPRINGS HEALTH CARE CENTER"/>
        <s v="CARE AND REHAB - BOSCOBEL"/>
        <s v="UPLAND HILLS NURSING AND REHAB"/>
        <s v="DOOR COUNTY MEMORIAL HOSPITAL SNF"/>
        <s v="WISSOTA HEALTH AND REGIONAL VENT CENTER"/>
        <s v="ST CAMILLUS HEALTH CENTER"/>
        <s v="AMERICAN LUTHERAN HOME-MONDOVI"/>
        <s v="ASHLAND HEALTH SERVICES"/>
        <s v="BAY AT NORTH RIDGE HEALTH AND REHABILITATION"/>
        <s v="WISCONSIN DELLS HEALTH SERVICES"/>
        <s v="EPIONE PAVILION"/>
        <s v="GREENWAY MANOR"/>
        <s v="SUPERIOR REHABILITATION CENTER LLC"/>
        <s v="ASPEN HEALTH AND REHAB"/>
        <s v="PINE VIEW CARE CENTER"/>
        <s v="BAY AT EASTVIEW HEALTH AND REHABILITATION (THE)"/>
        <s v="BIRCH HILL HEALTH SERVICES"/>
        <s v="WILLOWCREST HEALTH SERVICES"/>
        <s v="CROSSROADS CARE CENTER OF MILWAUKEE"/>
        <s v="CHIPPEWA MANOR NURSING AND REHABILITATION"/>
        <s v="HILLVIEW HEALTH CARE CTR"/>
        <s v="EDENBROOK OF WISCONSIN RAPIDS"/>
        <s v="ROLLING HILLS REHAB CTR"/>
        <s v="CLAIRIDGE HOUSE"/>
        <s v="FAIR VIEW NURSING AND REHABILITATION CENTER"/>
        <s v="TOMAH NURSING AND REHAB"/>
        <s v="MEADOWBROOK AT OCONTO FALLS"/>
        <s v="RENNES HEALTH AND REHAB CENTER-WEST"/>
        <s v="ELROY HEALTH SERVICES"/>
        <s v="CLEARVIEW"/>
        <s v="RIVERSIDE"/>
        <s v="SHEBOYGAN HEALTH SERVICES"/>
        <s v="PARK VIEW HOME"/>
        <s v="PAVILION AT GLACIER VALLEY"/>
        <s v="OAKRIDGE GARDENS NUR CTR, INC"/>
        <s v="SPRING VALLEY HEALTH AND REHAB CENTER"/>
        <s v="ST CROIX HEALTH CENTER"/>
        <s v="OAKBROOK HEALTH AND REHABILITATION"/>
        <s v="BLOOMFIELD HEALTHCARE AND REHAB CENTER"/>
        <s v="RIVER'S BEND HEALTH SERVICES"/>
        <s v="DOVE HEALTHCARE - BLOOMER"/>
        <s v="NEWCARE"/>
        <s v="SUNRISE HEALTH SERVICES"/>
        <s v="ASCENSION LIVING - LAKESHORE AT SIENA"/>
        <s v="PINES POST ACUTE AND MEMORY CARE"/>
        <s v="ALDEN MEADOW PARK HCC"/>
        <s v="GOOD SHEPHERD SERVICES LTD"/>
        <s v="SKAALEN NURSING AND REHABILITATION CENTER"/>
        <s v="KINNIC HEALTH AND REHABILITATION CENTER"/>
        <s v="TIVOLI AT DIVINE SAVIOR HEALTHCARE"/>
        <s v="CARE AGE OF BROOKFIELD"/>
        <s v="GRANCARE NURSING AND REHAB CTR"/>
        <s v="ST ANNE'S SALVATORIAN CAMPUS"/>
        <s v="HOMME HOME FOR THE AGING"/>
        <s v="CHRISTIAN HOME AND REHAB CTR"/>
        <s v="DIVINE REHABILITATION AND NURSING AT ST CROIX"/>
        <s v="HARBOR HAVEN HEALTH &amp; REHABILITATION"/>
        <s v="AUGUSTA HEALTH AND REHABILITATION"/>
        <s v="GRACE HEALTHCARE OF OREGON"/>
        <s v="BETHANY HOME"/>
        <s v="SAINT JOHNS ON THE LAKE"/>
        <s v="HOLTON MANOR"/>
        <s v="OAK RIDGE CARE CENTER"/>
        <s v="HOMESTEAD HEALTH SERVICES"/>
        <s v="GLENDALE CARE AND REHAB CENTER LLC"/>
        <s v="HERITAGE SQUARE HEALTH CARE CENTER"/>
        <s v="MARKESAN RESIDENT HOME"/>
        <s v="WHISPERING PINES NURSING AND REHAB, LLC"/>
        <s v="WHEATON FRANCISCAN HC - TERRACE AT ST FRANCIS"/>
        <s v="EAST TROY MANOR"/>
        <s v="VERNON MANOR"/>
        <s v="GENEVA LAKE MANOR"/>
        <s v="NORTHERN LIGHTS HCC"/>
        <s v="SUNNY RIDGE NURSING AND REHABILITATION CENTER, LLC"/>
        <s v="BORNEMANN NURSING HOME"/>
        <s v="RENNES HEALTH AND REHAB CENTER-DEPERE"/>
        <s v="BREWSTER VILLAGE"/>
        <s v="CEDARBURG HEALTH SERVICES"/>
        <s v="MEADOWBROOK AT BLOOMER"/>
        <s v="CREST VIEW NURSING HOME"/>
        <s v="FAIRHAVEN CORPORATION"/>
        <s v="LUTHER MANOR"/>
        <s v="RENNES HEALTH AND REHAB CENTER-RHINELANDER"/>
        <s v="BETHEL HOME AND SERVICES"/>
        <s v="ST FRANCIS HOME"/>
        <s v="HALES CORNERS CARE CTR"/>
        <s v="SHEBOYGAN SENIOR COMMUNITY INC"/>
        <s v="ARIA AT MITCHELL MANOR"/>
        <s v="GLENHAVEN"/>
        <s v="SOUTHPOINTE HEALTHCARE CTR"/>
        <s v="MEADOW VIEW HEALTH SERVICES"/>
        <s v="MORNINGSIDE HEALTH SERVICES"/>
        <s v="ST MARYS HOME FOR THE AGED"/>
        <s v="VILLA MARINA HEALTH AND REHAB CTR"/>
        <s v="CROSSROADS CARE CENTER OF MAYVILLE"/>
        <s v="ST PAUL ELDER SERVICES, INC"/>
        <s v="VILLA LORETTO NURSING HOME"/>
        <s v="SOLDIERS GROVE HEALTH SERVICES"/>
        <s v="BAY AT NU ROC HEALTH AND REHABILITATION CTR (THE)"/>
        <s v="MARINUKA MANOR"/>
        <s v="NEW GLARUS HOME"/>
        <s v="PARK VIEW HEALTH CENTER"/>
        <s v="ST ELIZABETH NURSING HOME"/>
        <s v="HOPE HEALTH AND REHAB"/>
        <s v="LINDENGROVE MUKWONAGO"/>
        <s v="CEDAR CREST HEALTH CENTER"/>
        <s v="PIONEER HEALTH AND REHAB"/>
        <s v="FOND DU LAC LUTHERAN HOME"/>
        <s v="GRANDE PRAIRIE HLTH AND REHAB CTR"/>
        <s v="ST DOMINIC VILLA"/>
        <s v="MORROW MEMORIAL HOME"/>
        <s v="AUTUMN LAKE HEALTHCARE AT BELOIT"/>
        <s v="HAMILTON HEALTH SERVICES"/>
        <s v="FREDERIC NURSING AND REHAB COMMUNITY"/>
        <s v="MERCY MANOR TRANSITION CENTER"/>
        <s v="NEWCASTLE PLACE"/>
        <s v="MAPLE RIDGE CARE CENTER"/>
        <s v="PINE HAVEN CHRISTIAN HOME"/>
        <s v="GUNDERSEN TRI-COUNTY CARE CENTER"/>
        <s v="UNITED PIONEER HOME"/>
        <s v="THREE OAKS HEALTH SERVICES"/>
        <s v="MUSKEGO HEALTH CARE CENTER"/>
        <s v="PIGEON FALLS HCC"/>
        <s v="RENNES HEALTH AND REHAB CENTER-WESTON"/>
        <s v="CONGREGATIONAL HOME, INC"/>
        <s v="WI VETERANS HOME AT CHIPPEWA FALLS"/>
        <s v="DOVE HEALTHCARE - OSSEO"/>
        <s v="LADYSMITH LIVING CENTER, INC"/>
        <s v="PRIDE TLC THERAPY AND LIVING CAMPUS"/>
        <s v="DOVE HEALTHCARE - RICE LAKE"/>
        <s v="RECOVERY INN, AN EDURO HEALTHCARE COMMUNITY (THE)"/>
        <s v="GRACE LUTHERAN COMMUNITIES - RIVER PINES"/>
        <s v="GRACE LUTH COMMUNITIES-PRAIRIE POINTE REHAB SUITES"/>
        <s v="GOLDEN YEARS OF LAKE GENEVA"/>
        <s v="OAK PARK PLACE OF JANESVILLE"/>
        <s v="OAK PARK PLACE OF NAKOMA"/>
        <s v="NORWOOD HEALTH CTR-CENTRAL"/>
        <s v="SKY VIEW NURSING CENTER"/>
        <s v="CLEARVIEW BRAIN INJURY CENTER"/>
        <s v="PINE LODGE"/>
        <s v="GUARDIAN ELDER CARE AT WHEELING"/>
        <s v="HUNTINGTON HEALTH AND REHABILITATION CENTER"/>
        <s v="ST. BARBARA'S MEMORIAL NURSING HOME"/>
        <s v="MADISON PARK HEALTHCARE"/>
        <s v="ELKINS REGIONAL CONVALESCENT CENTER"/>
        <s v="STONERISE PRINCETON"/>
        <s v="RIVERSIDE HEALTH AND REHABILITATION CENTER"/>
        <s v="WEIRTON GERIATRIC CENTER"/>
        <s v="GOOD SHEPHERD NURSING HOME"/>
        <s v="STONERISE MARTINSBURG"/>
        <s v="WORTHINGTON HEALTHCARE CENTER"/>
        <s v="ST. JOSEPH'S HOSPITAL"/>
        <s v="TYGART CENTER AT FAIRMONT CAMPUS"/>
        <s v="CONTINUOUS CARE CENTER WHEELING HOSPITAL"/>
        <s v="STONERISE MORGANTOWN"/>
        <s v="HILLTOP CENTER"/>
        <s v="PLEASANT VALLEY NURSING AND REHABILITATION CENTER"/>
        <s v="STONERISE MOUNDSVILLE"/>
        <s v="TRINITY HEALTH CARE OF MINGO"/>
        <s v="PUTNAM CENTER"/>
        <s v="STONERISE KINGWOOD"/>
        <s v="NEW MARTINSVILLE CENTER"/>
        <s v="JOHN MANCHIN SR HEALTH CARE CENTER"/>
        <s v="HOLBROOK HEALTHCARE CENTER"/>
        <s v="WEIRTON MEDICAL CENTER"/>
        <s v="HAMPSHIRE MEMORIAL HOSPITAL"/>
        <s v="MONTGOMERY GENERAL HOSPITAL"/>
        <s v="SUNDALE NURSING HOME"/>
        <s v="WILLOWS CENTER"/>
        <s v="STONERISE CHARLESTON"/>
        <s v="ROANE GENERAL HOSPITAL"/>
        <s v="WHITE SULPHUR SPRINGS CENTER"/>
        <s v="PARKERSBURG CENTER"/>
        <s v="GLENVILLE CENTER"/>
        <s v="MADISON, THE"/>
        <s v="ROSEWOOD CENTER"/>
        <s v="TEAYS VALLEY CENTER"/>
        <s v="ST. MARY'S HOSPITAL"/>
        <s v="GOOD SAMARITAN SOCIETY OF BARBOUR COUNTY"/>
        <s v="HILLCREST HEALTH CARE CENTER"/>
        <s v="GLASGOW HEALTH AND REHABILITATION CENTER"/>
        <s v="STONERISE CLARKSBURG"/>
        <s v="STONERISE KEYSER"/>
        <s v="PENDLETON MANOR"/>
        <s v="CAMERON NURSING AND REHABILITATION CENTER"/>
        <s v="MANSFIELD PLACE"/>
        <s v="STONE PEAR PAVILION"/>
        <s v="SISTERSVILLE CENTER"/>
        <s v="ANSTED CENTER"/>
        <s v="MEADOWBROOK ACRES"/>
        <s v="STONERISE BERKELEY SPRINGS"/>
        <s v="STONERISE BRIDGEPORT"/>
        <s v="STONERISE LEWISBURG"/>
        <s v="GRANT REHABILITATION AND CARE CENTER"/>
        <s v="MONTGOMERY GENERAL ELDERLY CARE"/>
        <s v="FAYETTE NURSING AND REHABILITATION CENTER"/>
        <s v="PIERPONT CENTER AT FAIRMONT CAMPUS"/>
        <s v="WILLOW TREE HEALTHCARE CENTER"/>
        <s v="STONERISE PARKERSBURG"/>
        <s v="CRESTVIEW MANOR NURSING AND REHABILITATION"/>
        <s v="MCDOWELL NURSING AND REHABILITATION CENTER"/>
        <s v="DAWN VIEW CENTER"/>
        <s v="WEBSTER NURSING AND REHABILITATION CENTER"/>
        <s v="SHENANDOAH CENTER"/>
        <s v="WAYNE NURSING AND REHABILITATION CENTER"/>
        <s v="VALLEY CENTER"/>
        <s v="SUMMERS NURSING AND REHABILITATION CENTER"/>
        <s v="LINCOLN NURSING AND REHABILITATION CENTER"/>
        <s v="E.A. HAWSE NURSING AND REHABILITATION CENTER"/>
        <s v="OAK RIDGE CENTER"/>
        <s v="LOGAN CENTER"/>
        <s v="HAMPSHIRE CENTER"/>
        <s v="CANTERBURY CENTER"/>
        <s v="BRAXTON HEALTH CARE CENTER"/>
        <s v="OHIO VALLEY HEALTH CARE"/>
        <s v="MILETREE CENTER"/>
        <s v="POCAHONTAS CENTER"/>
        <s v="PINE VIEW NURSING AND REHABILITATION CENTER"/>
        <s v="MAPLES NURSING HOME"/>
        <s v="PRINCETON HEALTH CARE CENTER"/>
        <s v="STONERISE LINDSIDE"/>
        <s v="FAIRMONT HEALTHCARE AND REHABILITATION CENTER"/>
        <s v="CABELL HEALTH CARE CENTER"/>
        <s v="ARTHUR B HODGES CENTER, THE"/>
        <s v="BRIDGEPORT HEALTH CARE CENTER"/>
        <s v="WELCH COMMUNITY HOSPITAL"/>
        <s v="NELLA'S INC"/>
        <s v="MINNIE HAMILTON HEALTH CARE"/>
        <s v="NELLA'S NURSING HOME"/>
        <s v="HOPEMONT HOSPITAL"/>
        <s v="GRANITE REHABILITATION AND WELLNESS"/>
        <s v="SUBLETTE CENTER"/>
        <s v="BONNIE BLUEJACKET MEMORIAL NURSING HOME"/>
        <s v="WYOMING RETIREMENT CENTER"/>
        <s v="THE LEGACY LIVING AND REHABILITATION CENTER"/>
        <s v="WESTON COUNTY HEALTH SERVICES"/>
        <s v="CASPER MOUNTAIN REHABILITATION AND CARE CENTER"/>
        <s v="POLARIS REHABILITATION AND CARE CENTER"/>
        <s v="BIG HORN REHABILITATION AND CARE CENTER"/>
        <s v="CODY REGIONAL HEALTH LONG TERM CARE CENTER"/>
        <s v="CROOK COUNTY MEDICAL SERVICES DISTRICT LTC"/>
        <s v="NEW HORIZONS CARE CENTER"/>
        <s v="WIND RIVER REHABILITATON AND WELLNESS"/>
        <s v="LIFE CARE CENTER OF CHEYENNE"/>
        <s v="WESTWARD HEIGHTS CARE CENTER"/>
        <s v="RAWLINS REHABILITATION AND WELLNESS"/>
        <s v="ROCKY MOUNTAIN CARE - EVANSTON"/>
        <s v="WESTVIEW HEALTH CARE CENTER"/>
        <s v="DOUGLAS CARE CENTER LLC"/>
        <s v="LARAMIE CARE CENTER"/>
        <s v="ST JOHN'S HEALTH SAGE LIVING"/>
        <s v="WORLAND HEALTHCARE AND REHABILITATION CENTER"/>
        <s v="LIFE CARE CENTER OF CASPER"/>
        <s v="MORNING STAR CARE CENTER"/>
        <s v="THERMOPOLIS REHABILITATION AND WELLNESS"/>
        <s v="PLATTE COUNTY LEGACY HOME"/>
        <s v="GREEN HOUSE LIVING FOR SHERIDAN"/>
        <s v="SARATOGA CARE CENTER LLC"/>
        <s v="SAGE VIEW CARE CENTER"/>
        <s v="GOSHEN HEALTHCARE COMMUNITY"/>
        <s v="AMIE HOLT CARE CENTER"/>
        <s v="STAR VALLEY CARE CENTER"/>
        <s v="SOUTH LINCOLN NURSING CENTER"/>
      </sharedItems>
    </cacheField>
    <cacheField name="Provider Address" numFmtId="0">
      <sharedItems>
        <s v="123 Nursing Home Road"/>
        <s v="345 Nursing Home Road"/>
        <s v="678 Nursing Home Road"/>
        <s v="3100 TONGASS AVENUE"/>
        <s v="232 WOOD STREET"/>
        <s v="910 COMPASSION CIRCLE"/>
        <s v="103 FRAM STREET"/>
        <s v="1510 19TH AVENUE"/>
        <s v="232 ROCKWELL AVENUE"/>
        <s v="2203 OAK STREET"/>
        <s v="9100 CENTENNIAL DRIVE"/>
        <s v="1100 GREG KRUSCHEK AVENUE"/>
        <s v="2000 SALMON CREEK LANE"/>
        <s v="602 CHASE AVE"/>
        <s v="1915 E REZANOF DRIVE"/>
        <s v="4300 BARTLETT STREET"/>
        <s v="209 MOLLER AVENUE"/>
        <s v="911 MEALS AVENUE"/>
        <s v="436 MISSION STREET"/>
        <s v="920 COMPASSION CIRCLE"/>
        <s v="1100 CHIEF EDDIE HOFFMAN HWY"/>
        <s v="3265 E MERIDIAN LOOP"/>
        <s v="12130 EAST MAPLE SPRINGS WAY"/>
        <s v="701 MONROE STREET NW"/>
        <s v="380 WOODS COVE ROAD"/>
        <s v="7755 FOURTH AVENUE SOUTH"/>
        <s v="6450 OLD TUSCALOOSA HIGHWAY"/>
        <s v="611 WEST MARKET STREET"/>
        <s v="280 MT HEBRON ROAD"/>
        <s v="1600 WEST HOBBS STREET"/>
        <s v="100 PINEVIEW AND THIRD"/>
        <s v="3312 WOODLEY ROAD"/>
        <s v="2020 NORTH COUNTRY CLUB DRIVE"/>
        <s v="1505 EAST 4TH AVENUE"/>
        <s v="1424 NORTH 25TH STREET"/>
        <s v="101 VILLA DRIVE"/>
        <s v="325 SELMA ROAD"/>
        <s v="122 BROCKFORD ROAD"/>
        <s v="4201 BESSEMER SUPER HIGHWAY"/>
        <s v="601 JASMINE TRAIL"/>
        <s v="390 UNDERWOOD ROAD"/>
        <s v="705 NORTHEAST GANDY STREET"/>
        <s v="100 PARK PLACE"/>
        <s v="100 SANDERS DRIVE"/>
        <s v="200 NORTH PINE HILL ROAD"/>
        <s v="1220 SOUTH 17TH STREET"/>
        <s v="735 SOUTH WASHINGTON AVENUE"/>
        <s v="954 NAVCO ROAD"/>
        <s v="6532 WALNUT GROVE ROAD"/>
        <s v="148 TUSCALOOSA ST"/>
        <s v="500 SHIVERS TERRACE"/>
        <s v="500 ST. CLAIR AVENUE SOUTHWEST"/>
        <s v="1350 FOURTEENTH AVENUE SOUTHEAST"/>
        <s v="331 WEST 25TH STREET"/>
        <s v="70 HIGHLAND STREET WEST"/>
        <s v="105 TEAKWOOD DRIVE SW"/>
        <s v="824 SIXTH AVENUE WEST"/>
        <s v="11 BELL ROAD"/>
        <s v="14600 ST STEPHENS AVENUE"/>
        <s v="83825 HIGHWAY 9"/>
        <s v="4320 JUDITH LANE"/>
        <s v="300 HOSPITAL STREET"/>
        <s v="715 EAST LAUREL STREET"/>
        <s v="1130 SOUTH HALE STREET"/>
        <s v="420 DEAN DRIVE"/>
        <s v="733 MARY VANN LANE"/>
        <s v="4401 NARROW LANE ROAD"/>
        <s v="10 WEST 3RD STREET"/>
        <s v="703 17TH STREET NORTHWEST"/>
        <s v="1000 HIGHWAY 33"/>
        <s v="515 2ND AVENUE NORTHWEST"/>
        <s v="88073 HIGHWAY 9"/>
        <s v="2215 32ND STREET"/>
        <s v="850 9TH STREET, NORTHWEST"/>
        <s v="211 ANA DRIVE"/>
        <s v="1758 SPRINGHILL AVE"/>
        <s v="1020 TUSCALOOSA AVENUE, SW"/>
        <s v="1653 TEMPLE AVENUE NORTH"/>
        <s v="403 13TH STREET NORTHWEST"/>
        <s v="505 EAST LAFAYETTE STREET"/>
        <s v="1007 W FORT WILLIAMS ST"/>
        <s v="616 CHAFFEE STREET"/>
        <s v="750 ALABAMA HIGHWAY 75 NORTH"/>
        <s v="1406 EAST PUSHMATAHA STREET"/>
        <s v="351 NORTH EAST STREET"/>
        <s v="2107 CLOYD BLVD"/>
        <s v="745 SOUTHERN SPRINGS ROAD"/>
        <s v="105 WEST WINDSOR ST"/>
        <s v="509 WILSON AVE"/>
        <s v="1945 DAVIS DRIVE"/>
        <s v="206 PALMER AVENUE"/>
        <s v="4525 ST STEPHENS ROAD"/>
        <s v="412 CLOVERDALE ROAD"/>
        <s v="2201 32ND STREET"/>
        <s v="2616 NORTH COLLEGE AVENUE"/>
        <s v="510 WOLF CREEK ROAD, NORTH"/>
        <s v="1910 PEPPERELL PKWY"/>
        <s v="408 COUNTRY CLUB DRIVE"/>
        <s v="415 COOK SPRINGS"/>
        <s v="877 CEDAR BLUFF ROAD"/>
        <s v="106 TENTH AVENUE NORTHWEST"/>
        <s v="2301 RAINBOW DRIVE"/>
        <s v="915 STEWART AVENUE SOUTHEAST"/>
        <s v="685 NORTH VALLEY AVE"/>
        <s v="820 GOLF COURSE ROAD"/>
        <s v="115 PAULK AVENUE"/>
        <s v="857 CRAWFORD LANE"/>
        <s v="131 EAST CREST ROAD"/>
        <s v="515 ELBA HIGHWAY"/>
        <s v="3891 SULLIVAN ST"/>
        <s v="208 PIERSON AVE"/>
        <s v="929 MIXON SCHOOL ROAD"/>
        <s v="1000 DUGAN AVENUE"/>
        <s v="1425 MOSLEY DRIVE"/>
        <s v="3701 DADEVILLE ROAD"/>
        <s v="108 SOUTH CHURCH STREET"/>
        <s v="700 HUTCHINS AVENUE"/>
        <s v="300 PLAZA DRIVE"/>
        <s v="2046 SOUTH ALABAMA AVE"/>
        <s v="2201 MCFARLAND BOULEVARD"/>
        <s v="608 NORTH MAIN STREET"/>
        <s v="142 WEST THIRD STREET"/>
        <s v="2061 POOLE DRIVE, NW"/>
        <s v="210 PONDEROSA DRIVE"/>
        <s v="144 COUNTY HWY 14"/>
        <s v="7020 BRUNS DRIVE"/>
        <s v="500 SPANISH FORT BLVD"/>
        <s v="1720 KNOWLES ROAD"/>
        <s v="1900 OLIVE STREET"/>
        <s v="1555 HILLABEE STREET"/>
        <s v="520 SOUTH HULL STREET"/>
        <s v="200 ALABAMA AVENUE"/>
        <s v="616 ARMORY STREET"/>
        <s v="4411 MCALLISTER DRIVE"/>
        <s v="236 WEST CLAIBORNE STREET"/>
        <s v="190 BROOKLANE DRIVE"/>
        <s v="13750 HIGHWAY 90 WEST"/>
        <s v="38286 US HIGHWAY 231"/>
        <s v="350 NORTHEAST 4TH STREET"/>
        <s v="2000 PEPPERELL PARKWAY"/>
        <s v="881 3RD STREET NORTHEAST"/>
        <s v="2911 EARL GOODWIN PARKWAY"/>
        <s v="555 B STREET SW"/>
        <s v="212 ELLEN STREET"/>
        <s v="680 SEYMOUR DRIVE"/>
        <s v="550 CONGRESS STREET"/>
        <s v="4164 HALLS MILL ROAD"/>
        <s v="401 ARNOLD STREET N.E."/>
        <s v="2831 HIGHLAND AVENUE SOUTH"/>
        <s v="22670 MAIN STREET"/>
        <s v="ONE CROWN CIRCLE"/>
        <s v="23621 GOLDENROD AVENUE"/>
        <s v="1365 GATEWOOD DRIVE"/>
        <s v="22969 HIGHWAY 25"/>
        <s v="12000 TURNMEYER DRIVE"/>
        <s v="300 ROYAL TOWER DRIVE"/>
        <s v="8002 GRELOT ROAD"/>
        <s v="5275 MILLENNIUM DRIVE"/>
        <s v="3850 GALLERIA WOODS DRIVE"/>
        <s v="65 CHARLTON PLACE"/>
        <s v="575 SOUTHLAND DRIVE"/>
        <s v="2400 HOSPITAL DRIVE"/>
        <s v="119 WATTERSON PARKWAY"/>
        <s v="3070 HEALTHY WAY"/>
        <s v="1910 CHEROKEE AVENUE SW"/>
        <s v="2048 W FAIRVIEW AVE"/>
        <s v="2853 FORBES DRIVE"/>
        <s v="1149 W NEW HOPE RD"/>
        <s v="1705 LATOURETTE DRIVE"/>
        <s v="2642 NORTH DUDNEY ROAD"/>
        <s v="228 POINTER TRAIL WEST"/>
        <s v="1205 SKYLINE DRIVE"/>
        <s v="1401 PARK AVENUE"/>
        <s v="1000 BROOKRIDGE LANE"/>
        <s v="442 TAYLOR CIRCLE"/>
        <s v="1500 WEST MAIN STREET"/>
        <s v="66 OZBIRN LANE"/>
        <s v="1100 EAST MARTIN DRIVE"/>
        <s v="102 NORTH GUTENSOHN"/>
        <s v="2200 CHATEAU BOULEVARD"/>
        <s v="1875 OLD WIRE ROAD"/>
        <s v="1194 N CHESTER ST"/>
        <s v="1325 LIBERTY DRIVE"/>
        <s v="1407 NORTH MAIN STREET"/>
        <s v="2401 CHRISTINA LANE"/>
        <s v="903 BORGOGNONI DRIVE"/>
        <s v="900 MAGNOLIA RD"/>
        <s v="1101 WATERWELL RD"/>
        <s v="121 CORTEZ RD"/>
        <s v="1100 EAST 36TH STREET"/>
        <s v="115 ORENDORFF AVENUE"/>
        <s v="1440 EAST CHURCH"/>
        <s v="1975 WHITE DRIVE"/>
        <s v="1411 COUNTRY CLUB ROAD"/>
        <s v="200 NORTHPORT DRIVE"/>
        <s v="2500 EAST MOORE AVENUE"/>
        <s v="2107 DUDLEY STREET"/>
        <s v="1513 SOUTH DIXIELAND RD"/>
        <s v="700 N. COLLEGE AVENUE"/>
        <s v="3021 TWIN RIVERS DRIVE"/>
        <s v="203 COTTER ROAD"/>
        <s v="3100 OLD MISSOURI RD"/>
        <s v="116 NOVEMBER DRIVE"/>
        <s v="139 WEST HIGHWAY 64"/>
        <s v="950 HOMESTEAD"/>
        <s v="200 S MAPLE STREET"/>
        <s v="826 NORTH STREET"/>
        <s v="2216 WEST MAIN STREET"/>
        <s v="1052 OLD WARREN ROAD"/>
        <s v="1621 EAST 42ND ST"/>
        <s v="400 NORTH VANCOUVER AVENUE"/>
        <s v="624 HWY 62/412 WEST"/>
        <s v="300 GOOD SAMARITAN DRIVE"/>
        <s v="1208 NORTH HIGHWAY 7"/>
        <s v="8701 RILEY DRIVE"/>
        <s v="741 SOUTH DRIVE"/>
        <s v="3310 NORTH 50TH STREET"/>
        <s v="1404 NORTH 28TH STREET"/>
        <s v="105 RUSSELLVILLE ROAD"/>
        <s v="1700 EAST SHORT HILLSBORO"/>
        <s v="6301 SOUTH HAZEL STREET"/>
        <s v="6152 HIGHWAY 202 EAST"/>
        <s v="105 COUNTRY CLUB ROAD"/>
        <s v="3115 BOWMAN ROAD"/>
        <s v="500 HAMMOND AVENUE"/>
        <s v="814 NORTH DAVIS ST"/>
        <s v="1414 S ELM ST"/>
        <s v="301 SOUTH 24TH STREET"/>
        <s v="22515 I 30"/>
        <s v="1421 WEST SECOND ST NORTH"/>
        <s v="1175 MORNINGSIDE DRIVE"/>
        <s v="6811 SOUTH HAZEL STREET"/>
        <s v="669 HWY 139 NORTH"/>
        <s v="1010 BARNES STREET"/>
        <s v="1207 WILLOW RUN ROAD"/>
        <s v="2800 NEELEY STREET"/>
        <s v="1001 EAST PARK STREET"/>
        <s v="1506 EAST MAIN STREET"/>
        <s v="5504 E JOHNSON AVE"/>
        <s v="326 LINDLEY LANE"/>
        <s v="400 WEST 23RD STREET"/>
        <s v="138 BRIGHTON TERRACE"/>
        <s v="605 NORTHWEST 7TH STREET"/>
        <s v="825 NORTH GASKILL"/>
        <s v="810 NORTH 8TH ST"/>
        <s v="2701 TWIN RIVERS DRIVE"/>
        <s v="804 BURNETT DRIVE"/>
        <s v="916 HIGHWAY 62/412"/>
        <s v="942 NORTH HIGHWAY 65"/>
        <s v="8411 SOUTH 28TH STREET"/>
        <s v="215 HOMEWOOD CIRCLE"/>
        <s v="1516 CUMBERLAND ST"/>
        <s v="1101 S PROMENADE BOULEVARD"/>
        <s v="4500 OLD GREENWOOD RD"/>
        <s v="710 NO RUDDLE ROAD"/>
        <s v="1680 BATESVILLE BOULEVARD"/>
        <s v="802 S WEST END STREET"/>
        <s v="9209 DOLLARWAY ROAD"/>
        <s v="519 DONOVAN BRILEY BLVD."/>
        <s v="701 SOUTH MAIN STREET"/>
        <s v="1320 WEST BRADEN STREET"/>
        <s v="6810 SOUTH HAZEL STREET"/>
        <s v="3010 MIDDLEFIELD DRIVE"/>
        <s v="2501 JOHN ASHLEY DRIVE"/>
        <s v="516 SO RODNEY PARHAM RD"/>
        <s v="12111 HINSON RD"/>
        <s v="33904 HIGHWAY 63 E"/>
        <s v="1023 HIGHWAY 119"/>
        <s v="1400 HWY 79/167 BYPASS"/>
        <s v="1569 AR HIGHWAY 56"/>
        <s v="260 LAKEPARK DRIVE"/>
        <s v="6456 LYNCHS PRAIRIE COVE"/>
        <s v="3300 ALCOA ROAD"/>
        <s v="621 SOUTH MOCK STREET"/>
        <s v="900 WEST 12TH ST"/>
        <s v="830 CANAL ST"/>
        <s v="2500 HIGHWAY 65 SOUTH"/>
        <s v="1179 NORTH COLLEGE AVENUE"/>
        <s v="318 STROZIER LANE"/>
        <s v="103 ALEXANDRIA DRIVE"/>
        <s v="1092 WEST STULTZ ROAD"/>
        <s v="1393 E DON TYSON PARKWAY"/>
        <s v="1214 NORTH MAIN"/>
        <s v="6411 VALLEY RANCH DRIVE"/>
        <s v="4405 WEST PERSIMMON STREET"/>
        <s v="2001 HAMPTON PLACE"/>
        <s v="6400 TRINITY DRIVE"/>
        <s v="700 MOODY STREET"/>
        <s v="1111 MAPLEWOOD RD"/>
        <s v="400 STUTTGART HIGHWAY"/>
        <s v="226 SKYLER DRIVE"/>
        <s v="620 NORTH PANTHER AVENUE"/>
        <s v="121 SPRING VALLEY ROAD"/>
        <s v="501 W 10TH"/>
        <s v="#3 CHENAL HEIGHTS DRIVE"/>
        <s v="6907 HIGHWAY 5 NORTH"/>
        <s v="800 BROOKSIDE DRIVE"/>
        <s v="955 DIVISION STREET"/>
        <s v="13700 DAVID O DODD ROAD"/>
        <s v="2401 JOHN ASHLEY DRIVE"/>
        <s v="2600 PARK AVE"/>
        <s v="6420 ALCOA ROAD"/>
        <s v="1570 W CENTERTON BLVD"/>
        <s v="7801 KANIS RD"/>
        <s v="625 TOMMY LEWIS DR"/>
        <s v="700 MANOR RD"/>
        <s v="5101 HARRISBURG RD"/>
        <s v="6701 HWY 67"/>
        <s v="610 EAST COURT STREET"/>
        <s v="7550 NORTH 16TH STREET"/>
        <s v="1650 NORTH SANTA ROSA AVENUE"/>
        <s v="2509 NORTH 24TH STREET"/>
        <s v="2221 NORTH ROSEMONT BOULEVARD"/>
        <s v="3293 NORTH DRINKWATER BOULEVARD"/>
        <s v="2645 EAST THOMAS ROAD"/>
        <s v="2250 NORTH CRAYCROFT ROAD"/>
        <s v="5545 EAST LEE STREET"/>
        <s v="1919 WEST MEDICAL STREET"/>
        <s v="13232 NORTH TATUM BLVD"/>
        <s v="150 NORTH LA CANADA DRIVE"/>
        <s v="2525 EAST SOUTHERN AVENUE"/>
        <s v="3333 NORTH CIVIC CENTER PLAZA"/>
        <s v="3339 NORTH DRINKWATER BOULEVARD"/>
        <s v="6651 EAST CARONDELET DRIVE"/>
        <s v="660 SOUTH CORONADO DRIVE"/>
        <s v="9155 NORTH THIRD STREET"/>
        <s v="4635 NORTH 14TH STREET"/>
        <s v="800 WEST UNIVERSITY AVENUE"/>
        <s v="5125 NORTH 58TH AVENUE"/>
        <s v="505 JACKS CANYON ROAD"/>
        <s v="1750 WEST FRYE ROAD"/>
        <s v="2812 SILVER CREEK ROAD"/>
        <s v="2900 EAST MILBER STREET"/>
        <s v="3576 KEARSAGE DRIVE"/>
        <s v="2121 WEST ELGIN STREET"/>
        <s v="11150 NORTH 92ND STREET"/>
        <s v="6100 SOUTH RURAL ROAD"/>
        <s v="4202 NORTH 20TH AVENUE"/>
        <s v="14002 WEST MEEKER BLVD"/>
        <s v="1045 SANDRETTO DRIVE"/>
        <s v="6250 NORTH 19TH AVENUE"/>
        <s v="107 EAST LONE PINE DRIVE"/>
        <s v="86 WEST SALT MINE ROAD"/>
        <s v="10601 WEST SANTA FE DRIVE"/>
        <s v="16640 NORTH 38TH STREET"/>
        <s v="864 DOUGHERTY STREET"/>
        <s v="1980 WEST PECOS ROAD"/>
        <s v="1045 SCOTT DRIVE"/>
        <s v="11411 NORTH 19TH AVE"/>
        <s v="2450 SOUTH 19TH AVENUE"/>
        <s v="51 SOUTH 48TH STREET"/>
        <s v="2305 EAST WILCOX DRIVE"/>
        <s v="11527 WEST PEORIA AVE"/>
        <s v="2401 EAST HUNT STREET"/>
        <s v="1300 SOUTH STREET"/>
        <s v="9494 EAST BECKER LANE"/>
        <s v="4065 EAST BELL ROAD"/>
        <s v="4310 EAST GRANT ROAD"/>
        <s v="5830 EAST PIMA STREET"/>
        <s v="1850 WEST 25TH STREET"/>
        <s v="8641 NORTH 67TH AVE"/>
        <s v="1030 SCOTT DRIVE"/>
        <s v="4704 WEST DIANA AVENUE"/>
        <s v="60 SOUTH 58TH STREET"/>
        <s v="3705 NORTH SWAN ROAD"/>
        <s v="1081 KATHLEEN AVE"/>
        <s v="1933 PEPPERTREE DRIVE"/>
        <s v="11812 NORTH 19TH AVE"/>
        <s v="8825 SOUTH 7TH STREET"/>
        <s v="1400 NORTH SAN ANTONIO AVENUE"/>
        <s v="7970 NORTH LA CANADA DRIVE"/>
        <s v="2611 NORTH WARREN AVENUE"/>
        <s v="255 WEST BROWN ROAD"/>
        <s v="510 SOUTH OCOTILLO ROAD"/>
        <s v="2620 NORTH 68TH STREET"/>
        <s v="9940 WEST UNION HILLS DRIVE"/>
        <s v="17300 NORTH 88TH AVE"/>
        <s v="1100 MONROE STREET"/>
        <s v="4141 NORTH S HERRERA WAY"/>
        <s v="2781 OSBORNE DRIVE"/>
        <s v="8008 S. JESSE OWENS PARKWAY"/>
        <s v="12215 WEST BELL ROAD"/>
        <s v="3380 NORTH WINDSONG DRIVE"/>
        <s v="12207 NORTH 113TH AVENUE"/>
        <s v="31 WEST MARYLAND AVENUE"/>
        <s v="11301 NORTH 99TH AVENUE"/>
        <s v="7500 NORTH CALLE SIN ENVIDIA"/>
        <s v="826 WEST DESMOND STREET"/>
        <s v="13575 WEST MCDOWELL ROAD"/>
        <s v="13714 NORTH PLAZA DEL RIO BLVD"/>
        <s v="3150 NORTH WINDING BROOK ROAD"/>
        <s v="16455 EAST AVENUE OF THE FOUNTAINS"/>
        <s v="1099 SUNRISE AVENUE"/>
        <s v="FEDERAL ROUTE 15 MILE POST 9"/>
        <s v="14260 SOUTH DENNY BOULEVARD"/>
        <s v="5755 EAST MAIN STREET"/>
        <s v="9846 NORTH 95TH STREET"/>
        <s v="15810 SOUTH 42ND STREET"/>
        <s v="7501 EAST THOMPSON PEAK PARKWAY"/>
        <s v="13500 NORTH RANCHO VISTOSO BLVD"/>
        <s v="16825 NORTH 63RD AVENUE"/>
        <s v="161 WEST RODEO ROAD SUITE 1"/>
        <s v="3401 NORTH LOCKWOOD DRIVE"/>
        <s v="4555 EAST MAYO BLVD"/>
        <s v="14775 WEST YORKSHIRE DRIVE"/>
        <s v="825 SOUTH 94TH STREET"/>
        <s v="3319 SOUTH MERCY ROAD"/>
        <s v="7201 W CAMINO SAN XAVIER AVE"/>
        <s v="2040 NORTH WILMOT ROAD"/>
        <s v="5020 EAST GLENN STREET"/>
        <s v="1521 NORTH PINE CLIFF DRIVE"/>
        <s v="14660 W PARKWOOD DRIVE"/>
        <s v="2020 NORTH 95TH AVENUE"/>
        <s v="1620 WEST FERN AVENUE"/>
        <s v="11723 FENTON AVENUE"/>
        <s v="1611 SCENIC DRIVE"/>
        <s v="900 E. HARRISON AVE"/>
        <s v="1630 N. EDISON STREET"/>
        <s v="2725 PACIFIC AVENUE"/>
        <s v="1010 VENTURA AVENUE"/>
        <s v="201 N FIG STREET"/>
        <s v="14973 HESPERIA ROAD"/>
        <s v="1220 SOUTH ELISEO DRIVE"/>
        <s v="751 SAN PEDRO TERRACE ROAD"/>
        <s v="466 FLAGSHIP ROAD"/>
        <s v="12000 MT VERNON AVENUE"/>
        <s v="2123 VERDUGO BLVD."/>
        <s v="17922 SAN FERNANDO MISSION RD"/>
        <s v="7660 WYNGATE ST"/>
        <s v="517 SOUTH A STREET"/>
        <s v="1035 W BEVERLY BLVD"/>
        <s v="909 LUCILE AVE."/>
        <s v="8351 BROADWAY"/>
        <s v="1310 WEST GRANGER"/>
        <s v="14475 GARDEN VIEW LANE"/>
        <s v="3034 E HERNDON"/>
        <s v="76 FENTON STREET"/>
        <s v="525 AUTO CENTER DRIVE"/>
        <s v="3318 WILLOW PASS ROAD"/>
        <s v="215 W PEARL ST"/>
        <s v="920 WEST LA VETA STREET"/>
        <s v="2424 M STREET"/>
        <s v="1919 CUTTING BLVD"/>
        <s v="1090 RIO LANE"/>
        <s v="325 POTTER STREET"/>
        <s v="651 SINEX AVENUE"/>
        <s v="1221 ROSEMARIE LANE"/>
        <s v="234 N. SAN PEDRO RD"/>
        <s v="723 E 9TH STREET"/>
        <s v="3232 THUNDER DRIVE"/>
        <s v="93 WEST AVENIDA DE LOS ARBOLES"/>
        <s v="4029 EAST ANAHEIM STREET"/>
        <s v="9166 TUJUNGA CANYON BLVD"/>
        <s v="3662 PACIFIC AVENUE"/>
        <s v="3401 CEDAR AVENUE"/>
        <s v="7057 SHOUP AVE"/>
        <s v="1730 SOUTH COLLEGE AVE."/>
        <s v="1306 EAST SUMNER AVENUE"/>
        <s v="911 SUNSET DRIVE"/>
        <s v="8133 MAGNOLIA AVENUE"/>
        <s v="800 SO. HAM LANE"/>
        <s v="1795 WALNUT STREET"/>
        <s v="310 OAK RIDGE DRIVE"/>
        <s v="1025 W. SECOND AVENUE"/>
        <s v="1555 SUPERIOR AVENUE"/>
        <s v="250 N. VERDUGO ROAD"/>
        <s v="1430 WEST 6TH STREET"/>
        <s v="4000 CAMINO TASSAJARA"/>
        <s v="420 SOUTH BONNIE BRAE ST."/>
        <s v="11614 E. 183RD ST"/>
        <s v="519 W. BADILLO ST."/>
        <s v="2585 E. WASHINGTON BLVD."/>
        <s v="2800 N. HARBOR BLVD."/>
        <s v="2641 SOUTH C ST"/>
        <s v="1665 M STREET"/>
        <s v="8787 CENTER DRIVE"/>
        <s v="680 EAST MERRITT AVENUE"/>
        <s v="1717 S. WINERY AVENUE"/>
        <s v="9021 KNOTT AVE"/>
        <s v="933 EAST DEODAR STREET"/>
        <s v="855 NORTH FAIRFAX AVENUE"/>
        <s v="1321 FRANKLIN STREET"/>
        <s v="1349 SOUTH DORA ST."/>
        <s v="2750 ATLANTIC AVENUE"/>
        <s v="12350 ROSECRANS"/>
        <s v="7716 S PICKERING AVENUE"/>
        <s v="12225 SHALE RIDGE LANE"/>
        <s v="350 DE SOTO DRIVE"/>
        <s v="12232 CHAPMAN AVE"/>
        <s v="537 E. FULTON STREET"/>
        <s v="45 PROFESSIONAL CENTER PKWY"/>
        <s v="3400 ALTA ARDEN EXPRESSWAY"/>
        <s v="7912 TOPLEY LANE"/>
        <s v="601 N MONTGOMERY ST"/>
        <s v="2580 SAMARITAN DRIVE"/>
        <s v="2500 COUNTRY DRIVE"/>
        <s v="630 W. BROADWAY"/>
        <s v="1035 GRAVENSTEIN HWY SOUTH"/>
        <s v="6720 E. KINGS CANYON"/>
        <s v="2043 19TH AVENUE"/>
        <s v="9300 TELEGRAPH ROAD"/>
        <s v="14819 S. VERMONT"/>
        <s v="1299 S. BASCOM AVENUE"/>
        <s v="44445 NO.15TH ST. WEST"/>
        <s v="421 E MISSION AVE"/>
        <s v="5901 DOWNEY AVE"/>
        <s v="2065 LOS GATOS-ALMADEN ROAD"/>
        <s v="991 CLYDE AVENUE"/>
        <s v="1400 GEARY BLVD"/>
        <s v="501 VIA CASITAS"/>
        <s v="805 W. ARROW HWY."/>
        <s v="180 NORTH JACKSON AVENUE"/>
        <s v="14040 ASTORIA STREET"/>
        <s v="1244 TRAVIS BLVD"/>
        <s v="22125 ROSCOE BLVD"/>
        <s v="1350 EAST DEVONSHIRE AVENUE"/>
        <s v="625 COTTONWOOD STREET"/>
        <s v="2550 9TH STREET"/>
        <s v="678 THIRD STREET"/>
        <s v="24452 HEALTH CENTER DRIVE"/>
        <s v="1515 N ALEXANDRIA AVE."/>
        <s v="330 W. ROWLAND STREET"/>
        <s v="435 E. GLADSTONE ST"/>
        <s v="1041 S. MAIN ST."/>
        <s v="10626 BALBOA BLVD."/>
        <s v="7039 ALONDRA BLVD"/>
        <s v="3902 KATELLA AVENUE"/>
        <s v="16955 VANOWEN STREET"/>
        <s v="811 COURT STREET"/>
        <s v="230 E ADAMS BLVD"/>
        <s v="577 S. PEACH AVE."/>
        <s v="5648 EAST GOTHAM STREET"/>
        <s v="3280 WASHINGTON STREET"/>
        <s v="601 DUBOCE AVE"/>
        <s v="6705 COLUMBIA WAY"/>
        <s v="2885 HARRIS STREET"/>
        <s v="3501 CEDAR AVENUE"/>
        <s v="9025 COLORADO AVENUE"/>
        <s v="2715 FRESNO STREET"/>
        <s v="2990 EAST RAMON ROAD"/>
        <s v="13333 FENTON AVENUE"/>
        <s v="111 BARSTOW AVE."/>
        <s v="636 ATTERDAG ROAD"/>
        <s v="1033 E. ARROW HIGHWAY"/>
        <s v="1280 SUMMERFIELD RD"/>
        <s v="9655 SEPULVEDA BOULEVARD"/>
        <s v="1250 S. WINCHESTER BOULEVARD"/>
        <s v="1400 W GONZALES RD"/>
        <s v="2575 E. EIGHTH ST."/>
        <s v="1449 YGNACIO VALLEY ROAD"/>
        <s v="5101 TYLER AVENUE"/>
        <s v="12619 S. AVALON BLVD"/>
        <s v="661 WEST POPLAR"/>
        <s v="250 W. ARTESIA STREET"/>
        <s v="22035 S. VERMONT AVENUE"/>
        <s v="467 E GILBERT ST"/>
        <s v="5400 FOUNTAIN AVE"/>
        <s v="2150 PYRAMID DRIVE"/>
        <s v="8455 STATE STREET"/>
        <s v="14318 OHIO STREET"/>
        <s v="442 SUNSET BOULEVARD"/>
        <s v="15400 FOOTHILL BOULEVARD"/>
        <s v="2855 CARLSBAD BLVD"/>
        <s v="1400 CELESTE DR."/>
        <s v="3455 EAST HIGHLAND AVE"/>
        <s v="5265 EAST HUNTINGTON AVENUE"/>
        <s v="3951 EAST BLVD."/>
        <s v="300 LAKE STREET"/>
        <s v="3020 CHILDRENS WAY"/>
        <s v="8835 VANS STREET"/>
        <s v="12220 FOOTHILL BLVD."/>
        <s v="4303 STEVENSON BOULEVARD"/>
        <s v="4432 JAMES AVENUE"/>
        <s v="2278 NICE STREET"/>
        <s v="26303 WESTERN AVE."/>
        <s v="4681 EAGLE ROCK BLVD."/>
        <s v="6011 WEST BLVD"/>
        <s v="1334 S. HAM LANE"/>
        <s v="350 IRIS DRIVE"/>
        <s v="1131 ARIZONA AVE."/>
        <s v="545 WEST BEVERLY PLACE"/>
        <s v="12023 LAKEWOOD BLVD."/>
        <s v="600 E WASHINGTON AVENUE"/>
        <s v="1050 SAN MIGUEL ROAD"/>
        <s v="1950 S. MOUNTAIN AVE"/>
        <s v="1850 ALICE STREET"/>
        <s v="2373 COLORADO BLVD."/>
        <s v="6025 PINE AVE"/>
        <s v="6120 N. VINELAND AVE"/>
        <s v="555 EAST MEMORY LANE"/>
        <s v="235 NUTMEG STREET"/>
        <s v="710 W 13TH AVE"/>
        <s v="437 WEBSTER STREET"/>
        <s v="684 BENICIA DRIVE"/>
        <s v="4301 GOLDEN CENTER DRIVE"/>
        <s v="1032 N. LINCOLN STREET"/>
        <s v="4525 W. TULARE AVE."/>
        <s v="179 SOUTH FAIRVIEW LANE"/>
        <s v="1640 N. FAIR OAKS AVENUE"/>
        <s v="100 THORNDALE DRIVE"/>
        <s v="10121 PINE AVE."/>
        <s v="1900 SULLIVAN AVENUE"/>
        <s v="3630 IMPERIAL HWY."/>
        <s v="1111 E TUOLUMNE ROAD"/>
        <s v="1685 SHAFFER RD"/>
        <s v="2586 BUTHMANN AVE"/>
        <s v="304 N. MELROSE DR"/>
        <s v="2120 STOCKTON BLVD"/>
        <s v="396 DORSEY DRIVE"/>
        <s v="8778 CUYAMACA STREET"/>
        <s v="15615 POMERADO RD"/>
        <s v="1720 CESAR E. CHAVEZ AVENUE"/>
        <s v="201 HARTNELL AVENUE"/>
        <s v="3476 W. WILSON ST."/>
        <s v="11680 WARNER AVENUE"/>
        <s v="22103 REDWOOD ROAD"/>
        <s v="22445 CUPERTINO ROAD"/>
        <s v="14500 FRUITVALE AVENUE"/>
        <s v="8151 BRUCEVILLE ROAD"/>
        <s v="180 STARR AVENUE"/>
        <s v="585 NUT TREE COURT"/>
        <s v="1618 LAUREL AVENUE"/>
        <s v="3620 B DALE RD."/>
        <s v="11162 PALM TERRACE LANE"/>
        <s v="1405 TERESA DR"/>
        <s v="336 DIABLO ROAD"/>
        <s v="285 WEST CHANSLOR WAY"/>
        <s v="645 SOUTH BEACH BLVD."/>
        <s v="23442 EL TORO ROAD"/>
        <s v="555 SOUTH EL ENCANTO ROAD"/>
        <s v="500 JESSIE AVENUE"/>
        <s v="44610 MONTEREY AVENUE"/>
        <s v="17040 ARNOLD DR."/>
        <s v="401 W. ADA AVE."/>
        <s v="1150 TILTON DRIVE"/>
        <s v="44567 NORTH 15TH ST. WEST"/>
        <s v="1300 NORTH C ST"/>
        <s v="2400 WEST ACACIA AVENUE"/>
        <s v="41870 GARSTIN RD"/>
        <s v="13075 BLACKBIRD STREET"/>
        <s v="1812 VERDUGO BLVD"/>
        <s v="430 WILLOW STREET"/>
        <s v="1763 ROYAL OAKS DRIVE"/>
        <s v="703 W HERBERT AVE"/>
        <s v="6835 HAZELTINE AVE."/>
        <s v="1135 LEISURE COURT"/>
        <s v="23600 VIA ESPLENDOR"/>
        <s v="612 MAIN STREET"/>
        <s v="3939 WALNUT AVE."/>
        <s v="2361 EAST 29TH STREET"/>
        <s v="12831 MACLAY STREET"/>
        <s v="2801 EUREKA WAY"/>
        <s v="444 W LEXINGTON"/>
        <s v="371 NORTH WESTON PL"/>
        <s v="2850 SIERRA SUNRISE TERRACE"/>
        <s v="340 NORTHLAKE DRIVE"/>
        <s v="750 AUBURN RAVINE ROAD"/>
        <s v="2140 CARLMONT DRIVE"/>
        <s v="1001 POTRERO AVENUE"/>
        <s v="12681 HASTER STREET"/>
        <s v="2257 FAIR OAKS BLVD."/>
        <s v="1617 RAMIREZ STREET"/>
        <s v="1790 MUIR ROAD"/>
        <s v="925 W. ALAMEDA AVE."/>
        <s v="730 34 STREET"/>
        <s v="2309 N SANTA FE AVE"/>
        <s v="955 23RD STREET"/>
        <s v="1740 S SAN DIMAS AVE"/>
        <s v="3884 NOBEL DRIVE"/>
        <s v="13101 HARTFIELD AVE"/>
        <s v="1586 W. SAN MARCOS BLVD"/>
        <s v="1441 BERKELEY DR"/>
        <s v="31741 RANCHO VIEJO ROAD"/>
        <s v="1800 OLD TUSTIN ROAD"/>
        <s v="465 W PUTNAM AVE"/>
        <s v="8515 CHOLLA AVE"/>
        <s v="72-201 COUNTRY CLUB DRIVE"/>
        <s v="1291 S BERNARDO AVENUE"/>
        <s v="1950 CALLE BARCELONA"/>
        <s v="3 PURSUIT"/>
        <s v="3635 JEFFERSON AVENUE"/>
        <s v="10716 LA TUNA CANYON ROAD"/>
        <s v="2626 GRAND AVENUE"/>
        <s v="2295 PLUMMER AVENUE"/>
        <s v="238 VIRGINIA AVENUE"/>
        <s v="1565 HILL ROAD"/>
        <s v="7150 TAMPA AVENUE"/>
        <s v="1833 10TH AVENUE"/>
        <s v="1550 NORTH PARK AVENUE"/>
        <s v="1715 SOUTH CEDAR"/>
        <s v="553 F STREET"/>
        <s v="3828 DELMAS TERRACE"/>
        <s v="1340 E MADISON AVE"/>
        <s v="15731 MAUBERT AVENUE"/>
        <s v="8951 GRANITE HILL DRIVE"/>
        <s v="1515 NORTH FAIR OAKS AVE"/>
        <s v="2900 STONERIDGE DRIVE"/>
        <s v="2811 W CALIFORNIA AVE"/>
        <s v="22822 MYRTLE STREET"/>
        <s v="5454 WALNUT AVENUE"/>
        <s v="1509 WILSON TER"/>
        <s v="11500 NIMITZ AVENUE"/>
        <s v="44280 CAMPANULA WAY"/>
        <s v="10201 E THIRD AVE"/>
        <s v="1667 ST PAUL ST"/>
        <s v="4800 TABOR ST"/>
        <s v="4686 E ASBURY CIR"/>
        <s v="2121 MESA DR"/>
        <s v="3575 S WASHINGTON ST"/>
        <s v="7950 W MISSISSIPPI AVE"/>
        <s v="706 23RD ST"/>
        <s v="115 INGALLS ST"/>
        <s v="2501 E 104TH AVE"/>
        <s v="2901 N 12TH ST"/>
        <s v="1401 S CASCADE"/>
        <s v="7481 KNOX PL"/>
        <s v="855 HUNTER DR"/>
        <s v="6000 E ILIFF AVE"/>
        <s v="1365 W 29TH ST"/>
        <s v="2101 S GARFIELD AVE"/>
        <s v="1500 W TOMICHI AVE"/>
        <s v="835 TENDERFOOT HILL RD"/>
        <s v="1330 SIDNEY AVE"/>
        <s v="821 DUFFIELD CT"/>
        <s v="1000 S LEMAY AVE"/>
        <s v="1795 MONTEREY RD"/>
        <s v="1601 CONSTITUTION RD"/>
        <s v="2200 EDISON ST"/>
        <s v="1655 EATON ST"/>
        <s v="2438 E FOUNTAIN BLVD"/>
        <s v="1420 S 3RD AVE"/>
        <s v="924 W KIOWA ST"/>
        <s v="500 GENEVA ST"/>
        <s v="815 FREMONT AVE"/>
        <s v="1338 PHAY AVE"/>
        <s v="111 6TH ST"/>
        <s v="1440 COFFMAN ST"/>
        <s v="1020 PATTON ST"/>
        <s v="1043 RIDGE ST"/>
        <s v="401 MALLEY DR"/>
        <s v="104 LOIS LN"/>
        <s v="1599 INGALLS ST"/>
        <s v="5555 S ELATI ST"/>
        <s v="3636 S PEARL ST"/>
        <s v="1625 CARR ST"/>
        <s v="1700 18TH AVE"/>
        <s v="1535 PARK AVE"/>
        <s v="905 HARDING AVE"/>
        <s v="850 27TH AVE"/>
        <s v="530 W 16TH ST"/>
        <s v="735 S LOCUST ST"/>
        <s v="1340 E FILLMORE ST"/>
        <s v="1800 STROH PL"/>
        <s v="2701 CALIFORNIA ST"/>
        <s v="4450 E JEWELL AVE"/>
        <s v="945 DESERT FLOWER BLVD"/>
        <s v="3701 W RADCLIFF AVE"/>
        <s v="1200 VILLAGE RD"/>
        <s v="12080 BELLAIRE WY"/>
        <s v="240 CRAFT DR"/>
        <s v="2025 E EGBERT ST"/>
        <s v="290 S MONACO PKWY"/>
        <s v="2911 JUNCTION ST"/>
        <s v="2305 BLAKE AVE"/>
        <s v="110 W VAN BUREN ST"/>
        <s v="2050 S MAIN ST"/>
        <s v="515 FAIRVIEW ST"/>
        <s v="1625 MEADOWBROOK BLVD"/>
        <s v="3625 PARKMOOR VILLAGE DR"/>
        <s v="2445 E CACHE LA POUDRE"/>
        <s v="1440 VINE ST"/>
        <s v="1005 E ELIZABETH ST"/>
        <s v="855 FRANKLIN AVE"/>
        <s v="1600 S POTOMAC ST"/>
        <s v="2118 CHATALET LN"/>
        <s v="1432 DEPEW ST"/>
        <s v="3185 W ARKANSAS AVE"/>
        <s v="710 3RD ST"/>
        <s v="2451 PRATT ST"/>
        <s v="465 5TH ST"/>
        <s v="895 S MONACO PKWY"/>
        <s v="205 SOUTH 10TH STREET"/>
        <s v="1685 EATON ST"/>
        <s v="1655 YARROW ST"/>
        <s v="816 S INTEROCEAN AVE"/>
        <s v="12205 GUNSTOCK DR"/>
        <s v="211 3RD AVE"/>
        <s v="2825 PATTERSON RD"/>
        <s v="676 W GREENHOUSE DR"/>
        <s v="745 EAST 18TH AVE"/>
        <s v="6121 W 60TH AVE"/>
        <s v="3401 S LAFAYETTE ST"/>
        <s v="4950 THUNDERBIRD DR"/>
        <s v="2205 W 29TH AVE"/>
        <s v="7991 W 71ST AVE"/>
        <s v="2845 N 15TH ST"/>
        <s v="700 N A ST"/>
        <s v="2855 OWL HOOT TRL"/>
        <s v="5000 E ARAPAHOE RD"/>
        <s v="320 N 8TH ST"/>
        <s v="1209 W ABRIENDO AVE"/>
        <s v="2490 INTERNATIONAL CIR"/>
        <s v="2500 S ROSLYN ST"/>
        <s v="119 BASTILLE DR"/>
        <s v="9221 WADSWORTH PKWY"/>
        <s v="1500 W MINERAL AVE"/>
        <s v="1685 S 21ST ST"/>
        <s v="12791 W ALAMEDA PKWY"/>
        <s v="2311 E BRIDGE ST"/>
        <s v="12975 SHERIDAN BLVD"/>
        <s v="701 E 5TH ST"/>
        <s v="2365 PATRIOT HTS"/>
        <s v="8451 PEARL ST"/>
        <s v="943 W 8TH DR"/>
        <s v="851 E 5TH ST"/>
        <s v="3490 CENTENNIAL BLVD"/>
        <s v="3749 SHERMAN AVE"/>
        <s v="1800 S POTOMAC ST"/>
        <s v="5590 E PEAKVIEW AVE"/>
        <s v="15720 GARDEN PLAZA DR"/>
        <s v="5945 S WRIGHT ST"/>
        <s v="1601 LOWELL BLVD"/>
        <s v="9398 CROWN CREST BLVD"/>
        <s v="55 S PARKSIDE DR"/>
        <s v="1625 SIMMS ST"/>
        <s v="450 PROSPECTOR AVE"/>
        <s v="490 MIRASOL DRIVE"/>
        <s v="329 EXEMPLA CIR"/>
        <s v="2719 N UNION BLVD"/>
        <s v="12285 PECOS ST"/>
        <s v="195 FREESTONE RD"/>
        <s v="1107 CENTURY DR"/>
        <s v="4880 ZIEGLER RD"/>
        <s v="3727 PARKER BLVD"/>
        <s v="1960 S FORDHAM ST"/>
        <s v="4356 24TH ST RD"/>
        <s v="1425 BELMONT DR"/>
        <s v="1055 S PERRY ST"/>
        <s v="3629 W 29TH AVE"/>
        <s v="320 PUEBLO AVE"/>
        <s v="7045 STUART ST"/>
        <s v="901 CEDAR ST"/>
        <s v="373 E 10TH AVE"/>
        <s v="23500 US HIGHWAY 160"/>
        <s v="2 PENROSE BLVD"/>
        <s v="581 POQUONOCK AVE"/>
        <s v="163 QUINNIPIAC AVENUE"/>
        <s v="1 GLEN HILL RD"/>
        <s v="400 MILL PLAIN RD"/>
        <s v="269 FARMINGTON AVE"/>
        <s v="45 MALTBY STREET"/>
        <s v="35 MARC DRIVE"/>
        <s v="705 NEW BRITAIN AVE"/>
        <s v="195 PLATT STREET"/>
        <s v="1775 BOSTON POST RD"/>
        <s v="13 HAKIM ST"/>
        <s v="150 WARE RD"/>
        <s v="93 WEST TOWN STREET"/>
        <s v="20 BABCOCK AVENUE"/>
        <s v="600 HIGHLAND AVE"/>
        <s v="1 ABRAHMS BLVD"/>
        <s v="70 PARSONAGE RD"/>
        <s v="355 PARK AVENUE"/>
        <s v="10 BOSTON POST RD"/>
        <s v="778 MIDDLEBURY RD"/>
        <s v="88 ROCKRIMMON ROAD"/>
        <s v="88 CLARK LANE"/>
        <s v="584 LONG HILL AVE"/>
        <s v="35 BUNKER HILL RD"/>
        <s v="1157 ENFIELD STREET"/>
        <s v="78 VIETS ST EXTENSION"/>
        <s v="310 TERRACE AVE"/>
        <s v="99 SOUTH CANAAN RD"/>
        <s v="45 ELM STREET"/>
        <s v="2028 BRIDGEPORT AVE"/>
        <s v="333 MAIN ST"/>
        <s v="75 GREAT POND RD"/>
        <s v="61 BELLEVUE AVENUE"/>
        <s v="745 HIGHLAND AVENUE"/>
        <s v="850 MIX AVE"/>
        <s v="154 KENSINGTON RD"/>
        <s v="29 MIDDLE HADDAM RD"/>
        <s v="1 EMERSON DRIVE"/>
        <s v="4 HAZEL AVE"/>
        <s v="5 GREENWOOD STREET"/>
        <s v="SCOTT SWAMP RD"/>
        <s v="349 BIDWELL STREET"/>
        <s v="59 HARRINGTON CT"/>
        <s v="745 MAIN ST"/>
        <s v="103 NORTH ROAD"/>
        <s v="181 E MAIN ST"/>
        <s v="385 MAIN STREET"/>
        <s v="140 PARK AVE"/>
        <s v="140 COOK HILL RD"/>
        <s v="151 HILLSIDE AVE"/>
        <s v="1145 POQUONNOCK RD"/>
        <s v="475 HIGH ST"/>
        <s v="1365 ENFIELD ST"/>
        <s v="107 OSBORNE STREET"/>
        <s v="1354 CHAPEL ST"/>
        <s v="1 EMERSON DR"/>
        <s v="1 BURR ROAD"/>
        <s v="200 LEEDER HILL DR"/>
        <s v="400 BRITTANY FARMS RD"/>
        <s v="ONE JOHN STEWART DR"/>
        <s v="360 BROAD STREET"/>
        <s v="189 ALPS RD"/>
        <s v="25 LORRAINE ST"/>
        <s v="5 LAKE ROAD"/>
        <s v="40 LOEFFLER RD"/>
        <s v="52 MISSIONARY RD PO BOX 180"/>
        <s v="534 TOWN ST"/>
        <s v="16 WINDSOR AVE"/>
        <s v="60 BOSTON POST RD"/>
        <s v="333 BIDWELL ST BOX 1296"/>
        <s v="1175 HEBRON AVE"/>
        <s v="80 HERITAGE RD"/>
        <s v="255 ROBERTS ST"/>
        <s v="494 ELM ST"/>
        <s v="14 CLUB RD"/>
        <s v="30 BOKUM RD"/>
        <s v="2428 EASTON TNPK"/>
        <s v="301 ROPE FERRY RD"/>
        <s v="118 CLINTON AVE"/>
        <s v="205 CHESTNUT HILL ROAD"/>
        <s v="9 NECK ROAD"/>
        <s v="118 JEFFERSON STREET"/>
        <s v="1360 TORRINGFORD ST"/>
        <s v="385 W CENTER ST"/>
        <s v="180 REGAN ROAD"/>
        <s v="31 VAUXHALL STREET"/>
        <s v="45 MERIDEN AVE"/>
        <s v="33 ROY ST"/>
        <s v="36 FIRETOWN RD"/>
        <s v="7003 MAIN STREET"/>
        <s v="44 MARITIME DRIVE"/>
        <s v="975 CORBIN AVENUE"/>
        <s v="33 CONE AVE"/>
        <s v="1 CANAL RD"/>
        <s v="4200 PARK AVENUE"/>
        <s v="33 LINCOLN AVENUE"/>
        <s v="139 TODDY HILL ROAD"/>
        <s v="76 WEST ROCKS ROAD"/>
        <s v="96 PROSPECT HILL RD"/>
        <s v="3 FARM ROAD"/>
        <s v="88 NOTCH HILL ROAD"/>
        <s v="380 CROWN STREET"/>
        <s v="350 SALMON BROOK STREET"/>
        <s v="172 ROCKY REST ROAD"/>
        <s v="3396 E MAIN STREET"/>
        <s v="50 PULASKI STREET"/>
        <s v="111 CHURCH STREET"/>
        <s v="26 SHENIPSIT LAKE ROAD"/>
        <s v="200 SEABURY DRIVE"/>
        <s v="41 SKOKORAT STREET"/>
        <s v="34 MIDROCKS DRIVE"/>
        <s v="89 WIED DRIVE"/>
        <s v="710 LONG RIDGE ROAD"/>
        <s v="102 DYER AVENUE"/>
        <s v="13 PARKLAWN DRIVE"/>
        <s v="100 WARREN CIRCLE"/>
        <s v="308 SAVIN AVENUE"/>
        <s v="21 MAEFAIR COURT"/>
        <s v="3 SOUTH WIG HILL RD"/>
        <s v="2875 MAIN STREET"/>
        <s v="31 STAPLES ST"/>
        <s v="1660 STAFFORD AVENUE"/>
        <s v="30 PARK LANE EAST"/>
        <s v="2817 NORTH MAIN STREET"/>
        <s v="416 COLT HIGHWAY"/>
        <s v="261 SUMMIT STREET"/>
        <s v="122 PALMERS HILL RD"/>
        <s v="595 VALLEY STREET"/>
        <s v="100 REDDING ROAD"/>
        <s v="809 R NEW HAVEN ROAD"/>
        <s v="5 RICHARD BROWN DRIVE"/>
        <s v="320 COLONY STREET"/>
        <s v="3030 PARK AVENUE"/>
        <s v="611 EAST HILL ROAD"/>
        <s v="60 WEST STREET"/>
        <s v="2601 18TH STREET NE"/>
        <s v="1380 SOUTHERN AVE SE"/>
        <s v="5000 BURROUGHS AVE. NE"/>
        <s v="1818 NEWTON ST. NW"/>
        <s v="2425 25TH STREET SE"/>
        <s v="4601 MARTIN LUTHER KING JR AVENUE SW"/>
        <s v="5425 WESTERN AVE NW"/>
        <s v="6200 OREGON AVE NW"/>
        <s v="223 7TH STREET NE"/>
        <s v="3050 MILITARY ROAD NW"/>
        <s v="5255 LOUGHBORO ROAD NW"/>
        <s v="2131 O STREET NW"/>
        <s v="725 BUCHANAN ST., NE"/>
        <s v="901 FIRST STREET NW"/>
        <s v="4901 CONNECTICUT AVENUE, NW"/>
        <s v="1731 BUNKER HILL ROAD NE"/>
        <s v="4200 HAREWOOD ROAD NE"/>
        <s v="1900 LOVERING AVENUE"/>
        <s v="2801 W. 6TH STREET"/>
        <s v="4830 KENNETT PIKE"/>
        <s v="505 GREENBANK ROAD"/>
        <s v="6525 LANCASTER PIKE"/>
        <s v="1001 MIDDLEFORD ROAD"/>
        <s v="700 MARVEL ROAD"/>
        <s v="801 N. BROOM STREET"/>
        <s v="810 SOUTH BROOM STREET"/>
        <s v="1100 NORMAN ESKRIDGE HIGHWAY"/>
        <s v="726 LOVEVILLE ROAD"/>
        <s v="889 SOUTH LITTLE CREEK ROAD"/>
        <s v="3034 SOUTH DUPONT BLVD"/>
        <s v="255 POSSUM PARK ROAD"/>
        <s v="4949 OGLETOWN-STANTON ROAD"/>
        <s v="4031 KENNETT PIKE"/>
        <s v="1080 SILVER LAKE BLVD"/>
        <s v="700 FOULK ROAD"/>
        <s v="110 W. NORTH STREET"/>
        <s v="2723 SHIPLEY ROAD"/>
        <s v="5651 LIMESTONE ROAD"/>
        <s v="100 SUNNYSIDE ROAD"/>
        <s v="231 SOUTH WASHINGTON STREET"/>
        <s v="32 BUENA VISTA DRIVE"/>
        <s v="715 E. KING STREET"/>
        <s v="101 DELAWARE AVE., DELMAR, DE. 19940-1110"/>
        <s v="100 ST. CLAIRE DRIVE"/>
        <s v="704 RIVER ROAD"/>
        <s v="1101 GILPIN AVENUE"/>
        <s v="1225 WALKER ROAD"/>
        <s v="500 SOUTH BROAD STREET"/>
        <s v="100 DELAWARE VETERANS BLVD"/>
        <s v="26002 JOHN J WILLIAMS HIGHWAY"/>
        <s v="17028 CADBURY CIRCLE"/>
        <s v="3540 THREE LITTLE BAKERS BLVD"/>
        <s v="4800 LANCASTER PIKE"/>
        <s v="300 BANNING STREET"/>
        <s v="21 W CLARKE AVENUE"/>
        <s v="185 SALEM CHURCH ROAD"/>
        <s v="11 INDEPENDENCE WAY"/>
        <s v="254 WEST MAIN STREET"/>
        <s v="411 W WOODWARD AVE"/>
        <s v="1001 S BEACH STREET"/>
        <s v="12505 NE 16TH AVE"/>
        <s v="600 NORTH 17TH AVE"/>
        <s v="725 S PINE ST"/>
        <s v="4500 INDIANAPOLIS ST NE"/>
        <s v="811 JACKSON ST N"/>
        <s v="1330 S ANDREWS AVE"/>
        <s v="400 CORBETT ST"/>
        <s v="1061 VIRGINIA ST"/>
        <s v="13650 NE 3RD COURT"/>
        <s v="1524 EAST AVENUE SOUTH"/>
        <s v="210 21ST AVE W"/>
        <s v="4250 NW 5TH ST"/>
        <s v="202 AVE O NE"/>
        <s v="777 9TH ST N"/>
        <s v="1849 FIRST AVENUE EAST"/>
        <s v="635 SE 17TH STREET"/>
        <s v="1415 S HICKORY ST"/>
        <s v="210 N 2ND ST"/>
        <s v="42 COLLINS AVENUE"/>
        <s v="3500 OAK MANOR LANE"/>
        <s v="1775 HUNTINGTON LANE"/>
        <s v="587 BARTON BLVD"/>
        <s v="19590 OLD CUTLER ROAD"/>
        <s v="991 E NEW YORK AVE"/>
        <s v="114 THIRD STREET SE"/>
        <s v="512 S 11TH ST"/>
        <s v="1414 59TH ST S"/>
        <s v="515 CHESAPEAKE DR"/>
        <s v="4679 CRAWFORDVILLE HWY"/>
        <s v="610 E BELLA VISTA DR"/>
        <s v="2061 HYDE PARK RD"/>
        <s v="606 E SHERIDAN RD"/>
        <s v="550 62ND ST S"/>
        <s v="1114 CHATMAN BLVD"/>
        <s v="2000 EAST COMMERCIAL BLVD"/>
        <s v="9555 SE FEDERAL HWY"/>
        <s v="919 OLD WINTER HAVEN RD"/>
        <s v="51 SUNRISE BLVD"/>
        <s v="136 NORTHEAST 12TH AVENUE"/>
        <s v="37135 COLEMAN AVE"/>
        <s v="1201 SE 24TH RD"/>
        <s v="420 BAY AVE"/>
        <s v="3501 BAYSHORE BLVD"/>
        <s v="5386 BROAD ST"/>
        <s v="3050 BROWN AVE"/>
        <s v="3370 NW 47TH TERRACE"/>
        <s v="2629 DEL PRADO BLVD"/>
        <s v="1270 SW MAIN BLVD"/>
        <s v="4100 E FLETCHER AVE"/>
        <s v="3355 E SEMORAN BLVD"/>
        <s v="6152 N VERDE TRAIL"/>
        <s v="7901 NW 88TH AVENUE"/>
        <s v="401 ORANGE PLACE"/>
        <s v="989 ORIENTA AVE"/>
        <s v="3075 NW 35TH AVE"/>
        <s v="1980 SUNSET POINT RD"/>
        <s v="1520 S GRANT ST"/>
        <s v="2655 NEBRASKA AVE"/>
        <s v="2029 PROFESSIONAL CENTER DR"/>
        <s v="2600 HIGHLANDS BLVD N"/>
        <s v="1001 MAR-WALT DRIVE"/>
        <s v="7045 EVERGREEN WOODS TRL"/>
        <s v="7380 ULMERTON RD"/>
        <s v="606 NE 7TH ST"/>
        <s v="1735 N TREASURE DRIVE"/>
        <s v="3636 10TH AVE N"/>
        <s v="1445 HOWELL AVE"/>
        <s v="2916 HABANA WAY"/>
        <s v="315 S FLAGLER DR"/>
        <s v="3601 LAKEWOOD BLVD"/>
        <s v="899 NW 4TH STREET"/>
        <s v="3101 GINGER DR"/>
        <s v="4842 SW ARCHER ROAD"/>
        <s v="220 NINTH STREET"/>
        <s v="15204 W COLONIAL DR"/>
        <s v="4800 N NOB HILL RD"/>
        <s v="1026 ALBEE FARM RD"/>
        <s v="10100 HILLVIEW DR"/>
        <s v="10040 HILLVIEW ROAD"/>
        <s v="1111 DRURY LN"/>
        <s v="5511 SWIFT ROAD"/>
        <s v="125 TOMOKA BLVD S"/>
        <s v="1100 SOUTH COURTENAY PARKWAY"/>
        <s v="1515 PORT MALABAR BLVD NE"/>
        <s v="300 NW 1ST AVE"/>
        <s v="1625 LIME STREET"/>
        <s v="9311 S ORANGE BLOSSOM TRL"/>
        <s v="910 TAMIAMI TRAIL SOUTH"/>
        <s v="1310 37TH ST"/>
        <s v="3920 ROSEWOOD WAY"/>
        <s v="5245 N SOCRUM LOOP RD"/>
        <s v="8600 US HWY 19 N"/>
        <s v="600 BUSINESS PARK WAY"/>
        <s v="1240 PINEBROOK ROAD"/>
        <s v="5300 W 16TH AVENUE"/>
        <s v="1404 NW 22ND STREET"/>
        <s v="6931 W SUNRISE BLVD"/>
        <s v="5627 9TH ST E"/>
        <s v="7210 BEACON WOODS DR"/>
        <s v="200 MARINER HEALTH WAY"/>
        <s v="1990 S CANAL DRIVE"/>
        <s v="2700 SW 34TH ST"/>
        <s v="2255 CENTERVILLE ROAD"/>
        <s v="820 N CLYDE MORRIS BLVD"/>
        <s v="1120 CYPRESS GARDENS BLVD"/>
        <s v="3280 LAKE POINTE BLVD"/>
        <s v="13719 DALLAS DR"/>
        <s v="6750 WEST 22ND COURT"/>
        <s v="1350 S NOVA RD"/>
        <s v="3825 COUNTRYSIDE BLVD N"/>
        <s v="1751 SE HILLMOOR DRIVE"/>
        <s v="138 SANDESTIN LANE"/>
        <s v="4100 SW 33RD AVE"/>
        <s v="926 HABEN BLVD"/>
        <s v="9211 W BROWARD BLVD"/>
        <s v="401 EAST SAMPLE ROAD"/>
        <s v="785 S 2ND STREET"/>
        <s v="1003 YORK ROAD"/>
        <s v="490 S OLD WIRE RD"/>
        <s v="3117 W GANDY BLVD"/>
        <s v="325 S SEGRAVE STREET"/>
        <s v="2730 W MARC KNIGHTON CT"/>
        <s v="1201 12TH AVENUE SOUTH"/>
        <s v="1001 CARPENTERS WAY"/>
        <s v="650 REED CANAL RD"/>
        <s v="5725 SPRING PARK ROAD"/>
        <s v="250 BROWARD AVE"/>
        <s v="9945 CENTRAL PARK BLVD N"/>
        <s v="1111 S HIGHLAND AVE"/>
        <s v="3001 DEER CREEK COUNTRY CLUB"/>
        <s v="570 WELLS RD"/>
        <s v="3030 BEARSS AVE"/>
        <s v="Ringing only, no answer Admissions:5154214884"/>
        <s v="7501 38TH AVE N"/>
        <s v="3456 21ST AVE S"/>
        <s v="16100 NW 2ND AVENUE"/>
        <s v="9848 SW 110TH ST"/>
        <s v="702 S KINGS AVE"/>
        <s v="1620 MAYFLOWER COURT"/>
        <s v="1203 E 22ND AVE"/>
        <s v="4294 3RD AVENUE"/>
        <s v="910 NEW YORK AVE"/>
        <s v="2810 ENTERPRISE RD"/>
        <s v="755 S 5TH ST"/>
        <s v="900 IMPERIAL GOLF COURSE BLVD"/>
        <s v="7101 DR MARTIN LUTHER KING JR ST N"/>
        <s v="3600 OLD BOYNTON ROAD"/>
        <s v="70 WEST LUCERNE CIRCLE"/>
        <s v="45 KATHERINE BLVD"/>
        <s v="832 SUNSET LAKE BOULEVARD"/>
        <s v="11375 PROSPERITY FARMS ROAD"/>
        <s v="7280 SW STATE RD 26"/>
        <s v="5600 VICTORIA GARDENS BLVD"/>
        <s v="16131 ROSERUSH COURT"/>
        <s v="305 EAST OAK STREET"/>
        <s v="250 SOUTH CHICKASAW TRAIL"/>
        <s v="550 W MORSE BLVD"/>
        <s v="8132 HUDSON AVENUE"/>
        <s v="10949 PARNU STREET"/>
        <s v="215 ANNIE STREET"/>
        <s v="2225 KNOX MCRAE DR"/>
        <s v="2939 S HAVERHILL RD"/>
        <s v="300 BROOKFIELD AVE"/>
        <s v="4847 FRED GLADSTONE DRIVE"/>
        <s v="190 W 28TH STREET"/>
        <s v="700 S 29TH STREET"/>
        <s v="501 S PALM AVE"/>
        <s v="2481 WEST US 90"/>
        <s v="161A MARINE STREET"/>
        <s v="700 JOHN RINGLING BLVD"/>
        <s v="6210 BEACH BLVD"/>
        <s v="13455 W US HWY 90"/>
        <s v="427 15TH AVENUE NORTHWEST"/>
        <s v="1800 SOUTH DRIVE"/>
        <s v="4445 PINE FOREST DR"/>
        <s v="11300 110TH AVE N"/>
        <s v="1425 S CONGRESS AVE"/>
        <s v="6343 VIA DE SONRISA DEL SUR"/>
        <s v="100 GLENVIEW PLACE"/>
        <s v="701 MEDICAL COURT EAST"/>
        <s v="4000 KINGS HWY"/>
        <s v="6020 INDUSTRIAL BLVD"/>
        <s v="3033 SARNO RD"/>
        <s v="195 MATTIE M KELLY BLVD"/>
        <s v="2090 N CONGRESS AVE"/>
        <s v="5601 31ST ST S"/>
        <s v="3250 WINKLER AVENUE EXTENSION"/>
        <s v="2811 CAMPUS HILL DR"/>
        <s v="4251 STACK BLVD"/>
        <s v="1395 S PINELLAS AVE"/>
        <s v="4101 SOUTHPOINT DRIVE EAST"/>
        <s v="1700 21ST AVE W"/>
        <s v="1095 PINELLAS POINT DR S"/>
        <s v="9960 ATRIUM WAY"/>
        <s v="450 NORTH MCDONALD AVENUE"/>
        <s v="909 LAKESIDE AVE"/>
        <s v="1465 OAKFIELD DR"/>
        <s v="3001 PALM COAST PARKWAY SE"/>
        <s v="950 PINEBROOK ROAD"/>
        <s v="512 W MAIN ST"/>
        <s v="2600 FOREST GLEN TRAIL"/>
        <s v="6011 SE TOWER DR"/>
        <s v="6767 86TH AVE N"/>
        <s v="4125 WEST SAMPLE RD"/>
        <s v="11411 ARMSDALE ROAD"/>
        <s v="4783 FRUITVILLE ROAD"/>
        <s v="5405 BABCOCK ST NE"/>
        <s v="7350 DAIRY RD"/>
        <s v="14155 TOWN LOOP BLVD"/>
        <s v="3735 EVANS AVE"/>
        <s v="1010 CARPENTERS WAY"/>
        <s v="16200 JOG ROAD"/>
        <s v="3720 SE JENNINGS RD"/>
        <s v="16702 NORTH DALE MABRY HWY"/>
        <s v="5111 PALMER RANCH PARKWAY"/>
        <s v="8104 TUTTLE AVE"/>
        <s v="955 NW 3RD ST"/>
        <s v="124 W NORVELL BRYANT HWY"/>
        <s v="8401 W CYPRESS DR"/>
        <s v="10801 JOHNSON BLVD"/>
        <s v="7207 SW 24TH AVE"/>
        <s v="4300 ROCK ISLAND ROAD"/>
        <s v="5530 NORTHROP ROAD"/>
        <s v="1525 HAVEN DRIVE"/>
        <s v="3850 WILLIAMS ROAD"/>
        <s v="1125 FLEMING PLANTATION BLVD"/>
        <s v="19333 WEST COUNTRY CLUB DRIVE"/>
        <s v="1701 PARK AVENUE"/>
        <s v="2144 WELBILT BLVD"/>
        <s v="16529 SE 86TH BELLE MEADE CIRCLE"/>
        <s v="1006 33RD ST"/>
        <s v="724 NW 19TH ST"/>
        <s v="13695 US 1"/>
        <s v="2600 COURTLAND STREET"/>
        <s v="26475 SOUTH TAMIAMI TRAIL"/>
        <s v="8000 ARLINGTON CIRCLE"/>
        <s v="750 HAYES RD"/>
        <s v="9035 BRYAN DAIRY RD"/>
        <s v="2355 VIDINA DRIVE"/>
        <s v="1290 CELEBRATION BLVD"/>
        <s v="220 SIERRA DRIVE"/>
        <s v="17475 S DIXIE HWY"/>
        <s v="14750 HOPE CENTER LOOP"/>
        <s v="16605 SE 74TH SOULLIERE AVENUE"/>
        <s v="2301 BLUFF OAK WAY"/>
        <s v="15480 MAX LEGGETT PARKWAY"/>
        <s v="1280 HENLEY RD"/>
        <s v="5085 EAGLESTON BLVD"/>
        <s v="1865 BOLD SPRINGS ROAD"/>
        <s v="2200 OLD HAMILTON PLACE NE"/>
        <s v="3150 HOWELL MILL ROAD N.W."/>
        <s v="1600 ANTHONY ROAD"/>
        <s v="HIGHWAY 441 NORTH, BOX 37"/>
        <s v="1425 MCFARLAND AVE"/>
        <s v="2920 PHARR COURT SOUTH NW"/>
        <s v="11800 ABERCORN STREET"/>
        <s v="244 EAST BROAD STREET"/>
        <s v="315 UPPER RIVERDALE ROAD"/>
        <s v="2130 ANDERSON MILL RD"/>
        <s v="1227 WEST WHEELER PARKWAY"/>
        <s v="2021 SCOTT ROAD"/>
        <s v="811 KENNESAW AVENUE"/>
        <s v="163 EAST TOLLISON STREET"/>
        <s v="265 TURNER STREET"/>
        <s v="1600 RIVERSIDE AVE"/>
        <s v="5470 MERIDIAN MARK ROAD, BLDG E"/>
        <s v="321 RANDOLPH STREET"/>
        <s v="4028 HWY 5"/>
        <s v="350 BOULVARD, S.E."/>
        <s v="102 HOSPITAL DRIVE"/>
        <s v="1170 CHULIO ROAD"/>
        <s v="2255 ANTHONY ROAD"/>
        <s v="3235 DEANS BRIDGE ROAD"/>
        <s v="820 STEVENS CREEK ROAD"/>
        <s v="343 PLANTATION WAY"/>
        <s v="178 WEST CAMPBELLTON STREET"/>
        <s v="409 PLEASANT HOME ROAD"/>
        <s v="3535 ASHTON WOODS DRIVE NE"/>
        <s v="505 NORTH FIFTH AVENUE"/>
        <s v="3888 LAVISTA ROAD"/>
        <s v="1155 WEST COLLEGE STREET"/>
        <s v="4595 CANTRELL ROAD"/>
        <s v="2541 MILLEDGEVILLE ROAD"/>
        <s v="561 UNIVERSITY DRIVE"/>
        <s v="201 POPLAR STREET"/>
        <s v="405 LAUREL AVE."/>
        <s v="633 FALLS ROAD"/>
        <s v="809 SOUTH BROAD STREET"/>
        <s v="7150 MANOR ROAD"/>
        <s v="2111 WEST POINT ROAD"/>
        <s v="300 INDUSTRIAL BLVD"/>
        <s v="107 RIDGEVIEW DR"/>
        <s v="115 BRENTWOOD DRIVE"/>
        <s v="1345 REDMOND ROAD"/>
        <s v="511 MT. PLEASANT ROAD"/>
        <s v="2327 NORTH HIGHWAY 27"/>
        <s v="1102 BURLEYSON ROAD"/>
        <s v="5100 WEST ST NW"/>
        <s v="606 SIMMONS ST"/>
        <s v="921 OLD NEWNAN ROAD"/>
        <s v="415 PENDLETON PLACE"/>
        <s v="181 OXLEY DRIVE"/>
        <s v="125 QUIET OAKS DRIVE"/>
        <s v="60 PROVIDENCE STREET"/>
        <s v="651 RHODES DRIVE"/>
        <s v="1115 PROFESSIONAL BLVD"/>
        <s v="93 HIGHWAY 19"/>
        <s v="337 WEST COURT STREET"/>
        <s v="1067 BATTLEFIELD PARKWAY"/>
        <s v="475 WASHINGTON STREET"/>
        <s v="1451 NEWTON DRIVE"/>
        <s v="105 ARNOLD MILL ROAD"/>
        <s v="1109 GREEN STREET"/>
        <s v="125 SAMARITAN DRIVE"/>
        <s v="6698 WASHINGTON ROAD"/>
        <s v="960 HIGHLAND AVENUE"/>
        <s v="500 STANLEY STREET"/>
        <s v="315 FIELD STREET"/>
        <s v="156 PINE KNOLL DRIVE"/>
        <s v="946 VETERANS PARKWAY"/>
        <s v="210 MAIN STREET"/>
        <s v="151 WISDOM ROAD"/>
        <s v="196 NORTH DIXIE AVENUE"/>
        <s v="198 HAMPTON STREET"/>
        <s v="302 GEORGIA 18 EAST"/>
        <s v="180 EPPS BRIDGE RD"/>
        <s v="99 OUIDA STREET"/>
        <s v="815 LEGION DRIVE"/>
        <s v="2816 EVANS MILL ROAD"/>
        <s v="134 S 6TH STREET"/>
        <s v="2020 BEVERLY ROAD NE"/>
        <s v="1321 WASHINGTON HIGHWAY"/>
        <s v="2000 EAST-WEST CONNECTOR"/>
        <s v="441 INDUSTRIAL BLVD"/>
        <s v="1901 WEST SCREVEN STREET"/>
        <s v="618 GENNETT DRIVE"/>
        <s v="3100 SAVANNAH HIGHWAY"/>
        <s v="7560 BUTNER ROAD"/>
        <s v="165 SOUTH BROAD STREET"/>
        <s v="301 S0UTH BAKER STREET"/>
        <s v="788 INDIAN TRAIL ROAD"/>
        <s v="3311 LEE STREET"/>
        <s v="900 WYLIE ROAD"/>
        <s v="1321 PULASKI SCHOOL ROAD"/>
        <s v="420 MYTLE DRIVE"/>
        <s v="4275 OWENS ROAD"/>
        <s v="120 SPRING STREET"/>
        <s v="1000 BRIARCLIFF ROAD NE"/>
        <s v="671 NORTH CHEROKEE ROAD"/>
        <s v="856 HIGHWAY 1 SOUTH"/>
        <s v="263 E MAY STREET"/>
        <s v="415 AIRPORT ROAD"/>
        <s v="402 E. BAY ST"/>
        <s v="2650 HIGHWAY 138 SE"/>
        <s v="1000 DORSET ROAD"/>
        <s v="2775 CASTLEBERRY ROAD"/>
        <s v="652 NORTH COASTAL HIGHWAY 17"/>
        <s v="2708 LEE STREET"/>
        <s v="2801 FELTON DRIVE"/>
        <s v="3201 WESTMORELAND ROAD"/>
        <s v="922 MCDONOUGH ROAD"/>
        <s v="5160 SPRING VIEW AVENUE"/>
        <s v="5131 WARM SPRINGS RD"/>
        <s v="142 MEMORIAL DRIVE"/>
        <s v="119 OAKVIEW STREET"/>
        <s v="1311 WEST CHERRY STREET"/>
        <s v="313 ALLEN MEMORIAL DRIVE,SW"/>
        <s v="1765 TEMPLE AVENUE"/>
        <s v="1480 SANDTOWN ROAD SW"/>
        <s v="1280 MAULDIN ROAD NE"/>
        <s v="277 COMMERCE STREET"/>
        <s v="144 DEPOT STREET"/>
        <s v="4148 CARROLL STREET"/>
        <s v="12884 CLEVELAND STREET WEST"/>
        <s v="2165 IDLEWOOD ROAD"/>
        <s v="307 JONES MILL ROAD"/>
        <s v="349 GENEVA ROAD"/>
        <s v="226 SOUTH COLLEGE STREET"/>
        <s v="1910 DOROTHY STREET"/>
        <s v="321 HOSPITAL ROAD"/>
        <s v="433 NORTH MCGRIFF STREET"/>
        <s v="209 WEST HUDSON STREET"/>
        <s v="1310 WEST GORDON STREET"/>
        <s v="1601 ELBERTA ROAD"/>
        <s v="434 BEALL SPRINGS ROAD"/>
        <s v="214 MAIN STREET"/>
        <s v="2650 CARSWELL AVE"/>
        <s v="360 SOUTH RIVER ROAD"/>
        <s v="185 BOWEN'S MILL HIGHWAY"/>
        <s v="405 S COLLEGE ST"/>
        <s v="721 NORTH VETERANS BLVD"/>
        <s v="556 CHESTER HIGHWAY"/>
        <s v="180 BURKETT FERRY ROAD"/>
        <s v="777 NURSING HOME ROAD"/>
        <s v="390 SWEAT STREET"/>
        <s v="3051 WHITESIDE ROAD"/>
        <s v="6711 LAROCHE AVENUE"/>
        <s v="3000 LENORA CHURCH DRIVE"/>
        <s v="1005 GA HIGHWAY 88"/>
        <s v="650 PROFESSIONAL DRIVE"/>
        <s v="821 NORTH COBB STREET"/>
        <s v="3520 KENNETH DRIVE"/>
        <s v="176 LINCOLN AVE"/>
        <s v="260 MJ TAYLOR ROAD"/>
        <s v="3020 JEFFERSONVILLE ROAD"/>
        <s v="801 ELBERTA ROAD"/>
        <s v="210 COLLINS INDUSTRIAL WAY"/>
        <s v="1212 BROADRICK DRIVE"/>
        <s v="2709 S MAIN STREET"/>
        <s v="1510 RENIASSANCE DRIVE"/>
        <s v="1050 HOSPITAL DRIVE"/>
        <s v="2002 TIFT AVENUE NORTH"/>
        <s v="1350 EAST CHURCH STREET"/>
        <s v="5300 ZEBULON ROAD"/>
        <s v="1833 CLIFTON ROAD, NE"/>
        <s v="501 EAST MCCARTY ST"/>
        <s v="164 NURSING HOME CIRCLE"/>
        <s v="2631 NORTH DRUID HILLS ROAD N E"/>
        <s v="386 BELAIRE DRIVE"/>
        <s v="610 SPARTA ROAD"/>
        <s v="117 KITE ROAD"/>
        <s v="184 PIN HOOK ROAD"/>
        <s v="138 WEST THIGPEN AVE"/>
        <s v="1500 EAST SHOTWELL STREET"/>
        <s v="710 NORTH IRWIN AVENUE"/>
        <s v="2 THREE MILE ROAD NE"/>
        <s v="450 NEWNAN LAKES BLVD"/>
        <s v="601 NORTHOLT PARKWAY"/>
        <s v="200 MOUNTAIN PARK DRIVE"/>
        <s v="4373 HOUSTON AVENUE"/>
        <s v="528 HUNTER STREET"/>
        <s v="1700 BOSTICK CIRCLE"/>
        <s v="229 PEACHTREE HILLS AVENUE, NE"/>
        <s v="3073 PANTHERSVILLE RD, SNF BLDG. #17"/>
        <s v="1190 WAIANUENUE AVENUE"/>
        <s v="100 KEOKEA PLACE"/>
        <s v="3-3420 KUHIO HIGHWAY, SUITE 300"/>
        <s v="1027 HALA DRIVE"/>
        <s v="3675 KILAUEA AVENUE"/>
        <s v="1677 PENSACOLA STREET"/>
        <s v="5113 MAUNALANI CIRCLE"/>
        <s v="1434 PUNAHOU STREET"/>
        <s v="128 LEHUA STREET"/>
        <s v="1900 BACHELOT STREET"/>
        <s v="1930 KAMEHAMEHA IV RD"/>
        <s v="4643 WAIMEA CANYON DRIVE"/>
        <s v="628 7TH STREET"/>
        <s v="2900 PALI HIGHWAY"/>
        <s v="347 NORTH KUAKINI STREET"/>
        <s v="4800 KAWAIHAU ROAD"/>
        <s v="45-547 PLUMERIA STREET"/>
        <s v="45-090 NAMOKU ST"/>
        <s v="45-545 KAMEHAMEHA HIGHWAY"/>
        <s v="944 WEST KAWAILANI STREET"/>
        <s v="1814 LILIHA STREET"/>
        <s v="1808 SOUTH BERETANIA STREET"/>
        <s v="919 LEHUA AVENUE"/>
        <s v="1333 WAIANUENUE AVENUE"/>
        <s v="1314 KALAKAUA AVENUE, 2ND FLOOR"/>
        <s v="45-181 WAIKALUA ROAD"/>
        <s v="6163 SUMMER STREET"/>
        <s v="91-575 FARRINGTON HIGHWAY"/>
        <s v="78-6957 KAMEHAMEHA III ROAD"/>
        <s v="4389 MALIA STREET"/>
        <s v="91-1360 KARAYAN STREET"/>
        <s v="1180 WAIANUENUE AVENUE"/>
        <s v="9611 WAENA ROAD"/>
        <s v="4297A OMAO ROAD"/>
        <s v="15 CRAIGSIDE PLACE"/>
        <s v="2230 LILIHA STREET"/>
        <s v="563 KAUMANA DRIVE"/>
        <s v="1723 KALAKAUA AVENUE"/>
        <s v="1205 ALEXANDER STREET"/>
        <s v="602 ELEVENTH STREET"/>
        <s v="815 EAST LOCUST STREET"/>
        <s v="4130 NORTHWEST BOULEVARD"/>
        <s v="302 SECOND STREET NE"/>
        <s v="1409 WEST MAIN STREET"/>
        <s v="613 WEST NORTH STREET"/>
        <s v="6701 JERSEY RIDGE ROAD"/>
        <s v="PO BOX 1270"/>
        <s v="2950 WEST SHAULIS ROAD"/>
        <s v="2027 COLLEGE AVENUE"/>
        <s v="1400 7TH AVENUE SE"/>
        <s v="1800 INDIAN HILLS DRIVE"/>
        <s v="200 SEVENTH AVENUE SW"/>
        <s v="715 SW ANKENY ROAD"/>
        <s v="1203 NORTH E STREET"/>
        <s v="455 31ST STREET"/>
        <s v="605 GREENWOOD DRIVE"/>
        <s v="830 SOUTH FIFTH STREET"/>
        <s v="231 NORTH EIGHTH AVENUE WEST"/>
        <s v="FOUR OHIO STREET"/>
        <s v="921 SUNSET DRIVE"/>
        <s v="801 SOUTH DES MOINES STREET"/>
        <s v="703 SOUTH UNION"/>
        <s v="910 NORTH EISENHOWER AVENUE"/>
        <s v="1600 SUMMIT STREET"/>
        <s v="1646 FIFTH AVENUE NORTH"/>
        <s v="1403 HARRISON ROAD"/>
        <s v="508 2ND STREET NE"/>
        <s v="314 SOUTH ELM STREET"/>
        <s v="1140 LINCOLN STREET NE"/>
        <s v="600 MORNINGSIDE STREET"/>
        <s v="309 WEST MERLE HIBBS BOULEVARD"/>
        <s v="2035 WEST CHESTER AVENUE"/>
        <s v="2200 OAKDALE ROAD"/>
        <s v="801 28TH AVENUE NORTH"/>
        <s v="304 EAST VETERANS ROAD"/>
        <s v="608 PRAIRIE STREET"/>
        <s v="745 EAST SOUTH STREET"/>
        <s v="1977 ALBIA ROAD"/>
        <s v="1702 41ST STREET"/>
        <s v="2935 KAUFMANN AVENUE"/>
        <s v="714 DIVISION"/>
        <s v="100 RAM ROAD"/>
        <s v="111 EAST VAN BUREN"/>
        <s v="21 EAST MAIN STREET"/>
        <s v="102 EAST J AVENUE"/>
        <s v="415 WEST HIGHWAY 7"/>
        <s v="2651 ST FRANCIS DRIVE"/>
        <s v="805 EAST MAIN"/>
        <s v="511 EAST CENTER"/>
        <s v="1329 MAIN STREET"/>
        <s v="114 CARTER STREET SW"/>
        <s v="2 SUNRISE AVENUE"/>
        <s v="701 RIVERVIEW"/>
        <s v="406 WEST WASHINGTON"/>
        <s v="1200 HIGHWAY 175 EAST"/>
        <s v="4201 FIELDCREST DRIVE"/>
        <s v="2401 CRESTVIEW DRIVE"/>
        <s v="1000 EAST HOWARD"/>
        <s v="500 PINEHAVEN DRIVE"/>
        <s v="2730 CROW CREEK ROAD"/>
        <s v="451 WEST ORANGE STREET"/>
        <s v="420 SOUTH KENYON ROAD"/>
        <s v="1005 WEST PEARL"/>
        <s v="200 SHANNON DRIVE"/>
        <s v="703 SOUTH FOURTH AVENUE"/>
        <s v="1485 GRAND"/>
        <s v="1610 THIRD STREET NE"/>
        <s v="1410 WEST DUNKERTON ROAD"/>
        <s v="1904 WEST HOWARD STREET"/>
        <s v="954 7TH AVENUE SE"/>
        <s v="200 16TH AVENUE EAST"/>
        <s v="1510 22ND STREET"/>
        <s v="404 EAST GARFIELD ST"/>
        <s v="909 NORTH STATE STREET"/>
        <s v="1212 SOUTH STUART STREET"/>
        <s v="706 WEST CENTRAL AVENUE"/>
        <s v="305 WEST THIRD BOX 10"/>
        <s v="1011 NORTH ROOSEVELT"/>
        <s v="200 WASHINGTON"/>
        <s v="215 HIGHWAY 30 WEST"/>
        <s v="1315 ACRE STREET"/>
        <s v="900 7TH STREET WEST"/>
        <s v="601 PARK AVENUE"/>
        <s v="345 PARROTT ST"/>
        <s v="1505 SUNSET DRIVE"/>
        <s v="1501 OFFICE PARK ROAD"/>
        <s v="106 HARRISON ST"/>
        <s v="108 SECOND AVE BOX 200"/>
        <s v="108 SOUTH HIGH STREET"/>
        <s v="1109 NORMAL STREET"/>
        <s v="110 13TH AVENUE SW"/>
        <s v="445 EIGHTH AVENUE SW"/>
        <s v="406 SOUTH TENTH AVENUE EAST"/>
        <s v="1900 WEST THIRD PLACE"/>
        <s v="2104 12TH STREET"/>
        <s v="1201 PARK STREET"/>
        <s v="1209 EAST THIRD STREET"/>
        <s v="17990 SPENCER ROAD PO BOX 503"/>
        <s v="900 SOUTH STONE STREET"/>
        <s v="615 SE KENT STREET"/>
        <s v="910 EAST OLIVE"/>
        <s v="501 EAST PIONEER ROAD"/>
        <s v="1420 UNITYPOINT WAY"/>
        <s v="702 THIRD STREET NW"/>
        <s v="116 REIMER STREET SW"/>
        <s v="401 S BIRCH STREET"/>
        <s v="20 VILLAGE CIRCLE"/>
        <s v="1600 13TH STREET"/>
        <s v="100 CARE CENTER CIRCLE STREET"/>
        <s v="707 ELM STREET"/>
        <s v="2416 SOUTH DES MOINES STREET"/>
        <s v="410 SPRUCE STREET"/>
        <s v="1000 NORTH MILLER STREET"/>
        <s v="1743 SOUTH EIGHTH AVENUE EAST"/>
        <s v="3440 GRAND AVENUE"/>
        <s v="2625 IOWA STREET"/>
        <s v="312 FIRST AVENUE NW"/>
        <s v="625 EAST OAK STREET"/>
        <s v="800 EAST RUSHOLME STREET"/>
        <s v="100 BOLGER DRIVE"/>
        <s v="1922 FIFTH AVENUE NW"/>
        <s v="1304 SOUTH MARKET"/>
        <s v="605 GARFIELD STREET"/>
        <s v="711 WEST 11TH STREET"/>
        <s v="403 GRANDVIEW DRIVE"/>
        <s v="2401 SOUTH SECOND STREET"/>
        <s v="2241 NORTH WEST STREET"/>
        <s v="150 WEST WASHINGTON ST- PO BOX 430"/>
        <s v="506 EAST FOURTH STREET"/>
        <s v="700 NW SEVENTH STREET"/>
        <s v="1708 HARDING STREET"/>
        <s v="130 WEST SIXTH STREET"/>
        <s v="115 MAIN STREET"/>
        <s v="2479 RIVER ROAD"/>
        <s v="4210 HICKMAN ROAD"/>
        <s v="604 THIRD STREET SW"/>
        <s v="115 NORTH HILTON ST"/>
        <s v="73 WEST 5TH STREET"/>
        <s v="500 SOUTH BLAINE AVENUE"/>
        <s v="915 WEST FIRST STREET"/>
        <s v="105 MCCARREN DRIVE"/>
        <s v="2221 EAST MCGREGOR STREET"/>
        <s v="2571 GUTHRIE AVENUE"/>
        <s v="849 13TH AVENUE NORTH"/>
        <s v="1130 W 53RD STREET"/>
        <s v="1140 ELIM DRIVE"/>
        <s v="3131 HILLCREST ROAD"/>
        <s v="1015 WESLEY DRIVE"/>
        <s v="1009 THIRD STREET"/>
        <s v="SEVEN ELLIOTT STREET"/>
        <s v="2306 STATE STREET"/>
        <s v="21668 80TH STREET"/>
        <s v="1912 ZENITH AVENUE"/>
        <s v="252 INDIAN HILLS DRIVE"/>
        <s v="1111 11TH AVE NORTH"/>
        <s v="401 WEST FIFTH STREET"/>
        <s v="2400 SIXTH AVENUE NORTH"/>
        <s v="6120 MORNINGSIDE AVENUE"/>
        <s v="2332 LIBERTY DRIVE"/>
        <s v="2500 GRANT STREET"/>
        <s v="1919 GREENE STREET"/>
        <s v="2375 ROOSEVELT STREET"/>
        <s v="13731 HICKMAN ROAD"/>
        <s v="2000 PASADENA DRIVE"/>
        <s v="102 HIGHLAND CIRCLE"/>
        <s v="3131 F AVENUE NW"/>
        <s v="1514 HIGH AVENUE WEST"/>
        <s v="3800 COMMERCE BLVD"/>
        <s v="2200 HAMILTON DRIVE"/>
        <s v="4614 NW 84TH STREET"/>
        <s v="1645 SE HOLIDAY CREST CIRCLE"/>
        <s v="6420 COUNCIL STREET NE"/>
        <s v="605 HIGHWAY 432"/>
        <s v="402 2ND AVENUE"/>
        <s v="1204 LINDEN STREET"/>
        <s v="2909 WOODLAND AVENUE"/>
        <s v="991 HIGHWAY 3"/>
        <s v="9225 CASCADE AVENUE"/>
        <s v="1200 MULBERRY STREET"/>
        <s v="235 NORTH MILL STREET"/>
        <s v="200 SW BROOKSIDE DRIVE"/>
        <s v="2323 EAST WILLIS AVENUE"/>
        <s v="1742 MAIN STREET"/>
        <s v="114 N 5TH AVENUE W"/>
        <s v="2785 1ST AVENUE S"/>
        <s v="1555 HULL AVENUE"/>
        <s v="3300 GEORGE WASHINGTON CARVER AVENUE"/>
        <s v="400 SERGEANT SQUARE DRIVE"/>
        <s v="5300 GRAND MEADOW DRIVE"/>
        <s v="1118 11TH STREET"/>
        <s v="5710 DEAN ROAD SW"/>
        <s v="720 OAKBROOK DRIVE"/>
        <s v="402 MAIN STREET"/>
        <s v="16 VALLEY VIEW DRIVE"/>
        <s v="406 EAST ANTHONY STREET"/>
        <s v="118 NORTH SEVENTH AVENUE, PO BOX 250"/>
        <s v="630 SOUTH SIXTH STREET"/>
        <s v="1111 THIRD STREET SW"/>
        <s v="3201 FIRST STREET"/>
        <s v="1000 NORTH 15TH STREET"/>
        <s v="ONE ST JOSEPH DRIVE"/>
        <s v="22425 OVERLAND AVENUE"/>
        <s v="3140 PLANK ROAD"/>
        <s v="6640 KANIKSU STREET"/>
        <s v="895 NORTH 6TH EAST"/>
        <s v="98 POPLAR STREET"/>
        <s v="331 EAST PARK STREET"/>
        <s v="527 MEMORIAL DRIVE"/>
        <s v="210 CLEVELAND BOULEVARD"/>
        <s v="1071 RENEE AVENUE"/>
        <s v="404 NORTH HORTON STREET"/>
        <s v="714 NORTH BUTTE AVENUE"/>
        <s v="3315 8TH STREET"/>
        <s v="808 NORTH CURTIS ROAD"/>
        <s v="210 WEST LACROSSE AVENUE"/>
        <s v="1204 SHRIVER ROAD"/>
        <s v="2514 NORTH SEVENTH STREET"/>
        <s v="511 EAST FOURTH STREET"/>
        <s v="405 WEST SEVENTH STREET"/>
        <s v="44 NORTH 1ST EAST"/>
        <s v="150 NORTH 200 WEST"/>
        <s v="1224 EIGHTH STREET"/>
        <s v="510 ROOSEVELT STREET (83211-1362)"/>
        <s v="640 NORTH EISENHOWER STREET"/>
        <s v="2303 PARKE AVENUE"/>
        <s v="620 NORTH SIXTH STREET"/>
        <s v="164 SOUTH FIFTH STREET"/>
        <s v="46 NORTH MIDLAND BOULEVARD"/>
        <s v="1001 SOUTH HILTON STREET"/>
        <s v="410 EAST NORTH SECOND STREET"/>
        <s v="1729 MILLER AVENUE"/>
        <s v="418 FLOYDE STREET"/>
        <s v="500 POLK STREET EAST"/>
        <s v="108 WEST OWYHEE"/>
        <s v="820 SPRAGUE AVENUE"/>
        <s v="909 RESERVE STREET"/>
        <s v="2725 EAST 17TH STREET"/>
        <s v="840 EAST ELVA STREET"/>
        <s v="420 ROWE STREET"/>
        <s v="2105 12TH AVENUE ROAD"/>
        <s v="501 WEST IDAHO BOULEVARD"/>
        <s v="700 NORTH SECOND STREET"/>
        <s v="1140 NORTH ALLUMBAUGH STREET"/>
        <s v="2609 SUNNYBROOK DRIVE"/>
        <s v="1014 BURRELL AVENUE"/>
        <s v="674 EASTLAND DRIVE"/>
        <s v="660 SOUTH SECOND STREET WEST"/>
        <s v="1127 CALDWELL BOULEVARD"/>
        <s v="700 EAST ALICE STREET"/>
        <s v="1828 BRIDGEVIEW BOULEVARD"/>
        <s v="2870 JUNIPER DRIVE"/>
        <s v="500 WEST AQUA AVENUE"/>
        <s v="502 NORTH KIMBALL PLACE"/>
        <s v="1351 WEST PINE AVENUE"/>
        <s v="1125 NORTH DIVISION STREET"/>
        <s v="325 WARNER DRIVE"/>
        <s v="600 SHANAFELT STREET"/>
        <s v="320 COLLINS ROAD"/>
        <s v="821 21ST AVENUE"/>
        <s v="1220 MONTANA STREET"/>
        <s v="460 NORTH GARDEN PLAZA COURT"/>
        <s v="1033 WEST QUINN ROAD"/>
        <s v="3909 SOUTH 25TH EAST"/>
        <s v="3550 WEST AMERICANA TERRACE"/>
        <s v="410 WEST 1ST NORTH"/>
        <s v="5301 E WARM SPRINGS AVE"/>
        <s v="1578 W RIVERSTONE DRIVE"/>
        <s v="900 N HAPPY VALLEY RD"/>
        <s v="2852 JUNIPER DRIVE"/>
        <s v="2656 E MAGIC VIEW DRIVE"/>
        <s v="1601 NORTH FARNSWORTH AVENUE"/>
        <s v="500 ASBURY STREET"/>
        <s v="8 DOCTORS LANE"/>
        <s v="833 SIXTEENTH AVENUE"/>
        <s v="210 NORTH SPRINGFIELD AVENUE"/>
        <s v="510 BROADWAY"/>
        <s v="5600 GLEN ELM DRIVE"/>
        <s v="400 N COUNTY FARM RD"/>
        <s v="3601 SOUTH HARLEM AVENUE"/>
        <s v="4315 MEMORIAL DRIVE"/>
        <s v="1251 COLLEGE AVENUE"/>
        <s v="504 WEST WELLINGTON AVENUE"/>
        <s v="900 EAST SCOTT STREET"/>
        <s v="304 MAPLE AVENUE"/>
        <s v="15600 SOUTH HONORE STREET"/>
        <s v="490 WEST 16TH PLACE"/>
        <s v="8100 SOUTH HARLEM AVENUE"/>
        <s v="5400 WEST 87TH STREET"/>
        <s v="3300 WEST 175TH STREET"/>
        <s v="101 SOUTH BELT WEST"/>
        <s v="801 NORTH LOGAN AVENUE"/>
        <s v="7200 NORTH SHERIDAN ROAD"/>
        <s v="600 WEST OGDEN AVENUE"/>
        <s v="335 NORTH ILLINOIS AVENUE"/>
        <s v="5668 STRATHMOOR DRIVE"/>
        <s v="901 ILLINI DRIVE"/>
        <s v="1000 EAST SIXTH STREET ROAD"/>
        <s v="1517 WEST WALNUT STREET"/>
        <s v="2220 STATE STREET"/>
        <s v="215 WEST PENNSYLVANIA AVENUE"/>
        <s v="40 NORTH 64TH STREET"/>
        <s v="1024 WEST WALNUT"/>
        <s v="3705 DEERFIELD ROAD"/>
        <s v="701 NORTH LAGRANGE ROAD"/>
        <s v="350 WEST SOUTH 1ST STREET"/>
        <s v="7001 WEST CULLOM"/>
        <s v="66 WEST OAK STREET"/>
        <s v="127 WEST DIVERSEY"/>
        <s v="350 WEST SCHAUMBURG ROAD"/>
        <s v="4900 NORTH BERNARD"/>
        <s v="9401 SOUTH KOSTNER AVENUE"/>
        <s v="7588 STAUNTON ROAD"/>
        <s v="101 WEST WINDSOR ROAD"/>
        <s v="2025 EAST LINCOLN STREET"/>
        <s v="6501 SOUTH CASS"/>
        <s v="1155 NORTH FIRST STREET"/>
        <s v="101 EAST VIA GHIGLIERI"/>
        <s v="111 EAST WASHINGTON"/>
        <s v="22660 SOUTH CICERO AVENUE"/>
        <s v="704 EAST GLOVER STREET"/>
        <s v="201 WEST 69TH STREET"/>
        <s v="611 ALLEN LANE"/>
        <s v="1111 WEST NORTH 12TH STREET"/>
        <s v="HIGHWAY 17 EAST"/>
        <s v="623 HAMACHER STREET"/>
        <s v="275 EAST CARL SANDBURG DRIVE"/>
        <s v="450 FULTON STREET"/>
        <s v="803 ROYAL DRIVE"/>
        <s v="751 NORTH OAK STREET"/>
        <s v="2013 MIDWEST ROAD"/>
        <s v="850 E US HIGHWAY 45"/>
        <s v="310 EADS AVENUE"/>
        <s v="5838 NORTH SHERIDAN ROAD"/>
        <s v="2451 WEST TOUHY AVENUE"/>
        <s v="650 W TAYLOR ST"/>
        <s v="1300 EAST TREMONT STREET"/>
        <s v="2100 SOUTH FINLEY ROAD"/>
        <s v="1610 NORTH LAKEWOOD DRIVE"/>
        <s v="746 URBANNA DRIVE"/>
        <s v="2155 PFINGSTEN ROAD"/>
        <s v="20 BRIARCLIFF LANE"/>
        <s v="1225 WOODLAND DRIVE"/>
        <s v="2600 NORTH ANNIE GLIDDEN ROAD"/>
        <s v="5645 WEST ADDISON STREET"/>
        <s v="2900 NORTH LAKE SHORE DRIVE"/>
        <s v="ONE PERRYMAN STREET"/>
        <s v="210 WEST WALNUT STREET"/>
        <s v="5409 NORTH KNOXVILLE AVENUE"/>
        <s v="1415 WEST FOSTER AVENUE"/>
        <s v="1200 EAST PARTRIDGE"/>
        <s v="1520 EL CAMINO DRIVE"/>
        <s v="110 WINDSOR PARK DRIVE"/>
        <s v="7850 WEST COLLEGE DRIVE"/>
        <s v="1308 GAME FARM ROAD"/>
        <s v="1000 EAST BRIGHTON LANE"/>
        <s v="612 WEST ST MARY'S STREET"/>
        <s v="520 NORTH PRICE AVENUE"/>
        <s v="1250 WEST CARL SANDBURG DRIVE"/>
        <s v="1095 TWILIGHT DRIVE"/>
        <s v="2829 SOUTH CALIFORNIA BLVD"/>
        <s v="418 SOUTH MEMORIAL PARK DRIVE"/>
        <s v="1725 SOUTH WABASH"/>
        <s v="2450 NORTH CENTRAL AVENUE"/>
        <s v="300 GREEN STREET"/>
        <s v="10426 SOUTH ROBERTS"/>
        <s v="3490 HUMBERT ROAD"/>
        <s v="2406 HARTLAND ROAD"/>
        <s v="393 EDWARDSVILLE ROAD"/>
        <s v="24 SOUTH PLUM GROVE ROAD"/>
        <s v="8333 WEST GOLF ROAD"/>
        <s v="1910 EAST MCCORD RTE 161 EAST"/>
        <s v="150 NORTH 27TH STREET"/>
        <s v="675 SOUTH ROSELLE ROAD"/>
        <s v="725 WEST MONTROSE AVENUE"/>
        <s v="1920 NERGE ROAD"/>
        <s v="232 GIVEN STREET"/>
        <s v="800 NORTH MARKET STREET"/>
        <s v="10300 SOUTHWEST HIGHWAY"/>
        <s v="815 EAST IRVING PARK ROAD"/>
        <s v="1102 WEST RANDOLPH"/>
        <s v="515 NORTH MAIN"/>
        <s v="625 NORTH HARLEM"/>
        <s v="1450 CASTLE MANOR DRIVE"/>
        <s v="100 MARIAN PARKWAY"/>
        <s v="2101 JAMES STREET"/>
        <s v="555 MCHENRY ROAD"/>
        <s v="1251 NORTH STATE STREET"/>
        <s v="14500 SOUTH MANISTEE"/>
        <s v="134 NORTH MCLEAN BOULEVARD"/>
        <s v="201 LOCUST STREET"/>
        <s v="5550 SOUTH SHORE DRIVE"/>
        <s v="5888 NORTH RIDGE"/>
        <s v="4401 NORTH MAIN STREET"/>
        <s v="201 LAFAYETTE AVENUE EAST"/>
        <s v="2130 HARRISON STREET"/>
        <s v="609 NORTH HARPHAM STREET"/>
        <s v="333 SOUTH WRIGHTSMAN STREET"/>
        <s v="1030 MARTIN LUTHER KING BLVD"/>
        <s v="1675 EAST ASH STREET"/>
        <s v="2055 WEST BALMORAL AVENUE"/>
        <s v="1635 EAST 154TH STREET"/>
        <s v="418 WASHINGTON STREET"/>
        <s v="250 VILLAGE DRIVE"/>
        <s v="263 SKOKIE BOULEVARD"/>
        <s v="2355 ROYAL BOULEVARD"/>
        <s v="4505 SOUTH DREXEL"/>
        <s v="3405 SOUTH MICHIGAN AVENUE"/>
        <s v="2116 SOUTH 3RD DACEY DRIVE"/>
        <s v="3116 WILLIAMSON COUNTY PARKWAY"/>
        <s v="201 EAST FALCON HIGHWAY"/>
        <s v="2833 NORTH NORDICA AVENUE"/>
        <s v="3249 SOUTH OAK PARK AVENUE"/>
        <s v="700 EAST EUCLID AVENUE"/>
        <s v="221 EAST CUMBERLAND"/>
        <s v="9000 LA VERGNE AVENUE"/>
        <s v="1301 EAST DEYOUNG"/>
        <s v="5061 NORTH PULASKI ROAD"/>
        <s v="2732 NORTH HAMPDEN COURT"/>
        <s v="1400 BROOKDALE ROAD"/>
        <s v="2500 EAST 175TH STREET"/>
        <s v="5905 WEST WASHINGTON"/>
        <s v="176 THOMAS COURT"/>
        <s v="5831 NORTH NORTHWEST HIGHWAY"/>
        <s v="2946 SOUTH WALNUT ROAD"/>
        <s v="1500 WEST ST LOUIS AVENUE"/>
        <s v="2320 WEST 113TH PLACE"/>
        <s v="995 STATE RT 127"/>
        <s v="400 EAST HILLVIEW AVENUE"/>
        <s v="#1 MYRTLE LANE"/>
        <s v="620 EAST FIRST STREET"/>
        <s v="900 EAST CORPORATION"/>
        <s v="14792 CATLIN TILTON ROAD"/>
        <s v="7023 NORTH EAST SKYLINE DRIVE"/>
        <s v="659 EAST JEFFERSON STREET"/>
        <s v="6125 SOUTH KENWOOD"/>
        <s v="4600 NORTH FRONTAGE ROAD"/>
        <s v="403 NORTH FOURTH STREET"/>
        <s v="2223 WEST HEDDING AVENUE"/>
        <s v="16450 SOUTH 97TH AVENUE"/>
        <s v="405 WEST CARPENTER"/>
        <s v="18300 SOUTH LAVERGNE"/>
        <s v="144 JUNIOR AVENUE"/>
        <s v="2425 EAST 71ST STREET"/>
        <s v="430 EAST 19TH"/>
        <s v="2940 WEST 87TH STREET"/>
        <s v="1100 PEMBRIDGE DRIVE"/>
        <s v="1145 FRANK STREET"/>
        <s v="4452 SQUAW PRAIRIE ROAD"/>
        <s v="4437 SOUTH CICERO"/>
        <s v="2530 NORTH MONROE STREET"/>
        <s v="6909 WEST NORTH AVENUE"/>
        <s v="920 N SEMINARY AVE"/>
        <s v="3400 WEST WASHINGTON"/>
        <s v="220 N FIRST STREET"/>
        <s v="602 EAST JACKSON"/>
        <s v="825 E MAIN STREET, RR #2, BOX 97"/>
        <s v="100 EASTVIEW PLACE"/>
        <s v="1120 NORTH TOPPER DRIVE"/>
        <s v="210 EAST COLLEGE"/>
        <s v="410 NORTH SECOND STREET"/>
        <s v="1200 EAST GRANT STREET"/>
        <s v="417 EAST MAIN STREET, BOX 310"/>
        <s v="1300 OAK AVENUE"/>
        <s v="1800 ROBIN LANE"/>
        <s v="1401 NORTH CALIFORNIA"/>
        <s v="308 SOUTH SECOND STREET"/>
        <s v="31 WEST CENTRAL"/>
        <s v="1101 EAST STATE STREET"/>
        <s v="6131 PARK RIDGE ROAD"/>
        <s v="1701 5TH AVENUE"/>
        <s v="1190 E 2900 NORTH ROAD"/>
        <s v="1203 EGYPTIAN TRAIL"/>
        <s v="1900 NORTH PARK AVENUE"/>
        <s v="339 9TH AVENUE"/>
        <s v="413 RIDGE LANE"/>
        <s v="850 EAST SECOND STREET"/>
        <s v="2944 GREENWOOD ACRES DRIVE"/>
        <s v="6900 NORTH STALWORTH"/>
        <s v="650 NORTH KINZIE"/>
        <s v="300 NORTH MARIETTA STREET"/>
        <s v="1010 SOUTH LOGAN STREET"/>
        <s v="203 SOUTH JOHNSON STREET"/>
        <s v="1380 NORTH 27TH ROAD"/>
        <s v="100 N.E. 15TH"/>
        <s v="6000 GARLANDS LANE"/>
        <s v="1021 WEST E STREET"/>
        <s v="315 NORTH LA GRANGE ROAD"/>
        <s v="1740 NORTH CIRCUIT DRIVE"/>
        <s v="107 NORTH WATKINS STREET"/>
        <s v="120 SOUTH LAND STREET"/>
        <s v="960 AUDUBON WAY"/>
        <s v="215 SUMMIT STREET"/>
        <s v="55 EAST PEARSON"/>
        <s v="902 SOUTH MCLEANSBORO"/>
        <s v="425 DAVIS STREET"/>
        <s v="710 W BLACK ROAD"/>
        <s v="1150 EUCLID AVENUE"/>
        <s v="408 NORTH WILSON STREET"/>
        <s v="2840 WEST FOSTER AVENUE"/>
        <s v="777 DRAPER AVENUE"/>
        <s v="2308 NORTH ROUTE 59"/>
        <s v="3659 WEST 99TH STREET"/>
        <s v="1200 N ARLINGTON HEIGHTS RD"/>
        <s v="1991 RANDI DRIVE"/>
        <s v="601 LUTZ ROAD"/>
        <s v="2325 NORTH LAKEWOOD AVENUE"/>
        <s v="12140 REGENCY PARKWAY"/>
        <s v="80 WEST NORTHWEST HIGHWAY"/>
        <s v="2850 OGDEN AVENUE"/>
        <s v="5448 NORTH BROADWAY STREET"/>
        <s v="2750 WEST HIGHLAND AVENUE"/>
        <s v="520 FABYAN PARKWAY"/>
        <s v="310 BANBURY ROAD"/>
        <s v="3614 NORTH ROCHELLE"/>
        <s v="3470 NORTH ALPINE ROAD"/>
        <s v="1403 9TH AVENUE"/>
        <s v="3601 SIXTEENTH AVENUE"/>
        <s v="#5 DOCTORS PARK"/>
        <s v="900 PROVIDENT DRIVE"/>
        <s v="1345 N MADISON AVE"/>
        <s v="1100 S CURRY PK"/>
        <s v="2309 S MILLER ST"/>
        <s v="6440 W 34TH ST"/>
        <s v="1630 S COUNTY FARM RD"/>
        <s v="612 E 11TH ST"/>
        <s v="1500 GRANT ST"/>
        <s v="3518 S LAFOUNTAIN ST"/>
        <s v="2002 ALBANY ST"/>
        <s v="7145 E 21ST STREET"/>
        <s v="45 BEACHWAY DR"/>
        <s v="343 S NAPPANEE ST"/>
        <s v="2111 NORTON LN"/>
        <s v="635 OAKHILL AVE"/>
        <s v="1950 RIDGEDALE RD"/>
        <s v="1201 W BUENA VISTA RD"/>
        <s v="811 E 12TH STREET"/>
        <s v="1705 S MAIN ST"/>
        <s v="411 N WOLF RD"/>
        <s v="255 MEADOW DR"/>
        <s v="1900 ANDREW AVE"/>
        <s v="2860 CHURCHMAN AVE"/>
        <s v="2233 W JEFFERSON ST"/>
        <s v="8181 HARCOURT RD"/>
        <s v="1120 N MAIN ST"/>
        <s v="20531 DARDEN RD"/>
        <s v="1101 E COOLSPRING AVE"/>
        <s v="1042 OAK DR"/>
        <s v="2940 N CLINTON ST"/>
        <s v="990 N 16TH ST"/>
        <s v="600 WASHINGTON AVE"/>
        <s v="586 EASTERN BLVD"/>
        <s v="606 WALL STREET"/>
        <s v="505 N BRADNER AVE"/>
        <s v="3811 PARNELL AVE"/>
        <s v="200 GREEN MEADOWS DR"/>
        <s v="1601 HOSPITAL DR"/>
        <s v="1225 GREENCROFT DR"/>
        <s v="1201 DALY DRIVE"/>
        <s v="410 W LAGRANGE RD"/>
        <s v="410 PARK RD"/>
        <s v="3700 CLARKS CREEK RD"/>
        <s v="1712 LELAND DR"/>
        <s v="52654 N IRONWOOD RD"/>
        <s v="601 SHEFFIELD AVE"/>
        <s v="1120 E DAVIS DR"/>
        <s v="429 W LINCOLN RD"/>
        <s v="2010 N CAPITOL AVE"/>
        <s v="3820 W JACKSON ST"/>
        <s v="2050 CHESTER BLVD"/>
        <s v="627 E NORTH H STREET"/>
        <s v="958 E HWY 46"/>
        <s v="200 26TH ST"/>
        <s v="3518 S SHELBY ST"/>
        <s v="2000 S ANDREWS RD"/>
        <s v="525 E THOMPSON RD"/>
        <s v="4301 N WALNUT ST"/>
        <s v="7630 E 86TH ST"/>
        <s v="4088 FRAME RD"/>
        <s v="505 W WOLFE ST"/>
        <s v="2330 STRAIGHT LINE PIKE"/>
        <s v="101 POTTERS LN"/>
        <s v="1649 SPY RUN AVENUE"/>
        <s v="545 W MOONGLO RD"/>
        <s v="510 W MEDCALF ROAD"/>
        <s v="155 E BURKS DR"/>
        <s v="12803 LENOVER ST"/>
        <s v="1309 E GRACE ST"/>
        <s v="4725 S COLONIAL OAKS DR"/>
        <s v="3017 VALLEY FARMS RD"/>
        <s v="800 W NINTH ST"/>
        <s v="25 S BOEHNE CAMP RD"/>
        <s v="3405 N CAMPBELL RD"/>
        <s v="281 S COUNTY ROAD 200 EAST"/>
        <s v="215 DAVIS RD"/>
        <s v="4851 TINCHER RD"/>
        <s v="445 S COUNTY ROAD 525 E"/>
        <s v="2819 NORTH ST JOSEPH AVE"/>
        <s v="2600 MOREHOUSE AVE"/>
        <s v="1620 N LINCOLN ST"/>
        <s v="801 E ILLINOIS ST"/>
        <s v="303 S MAIN ST"/>
        <s v="309 W PIKE AVE"/>
        <s v="707 S JACKSON PARK DR"/>
        <s v="1001 N GRANT ST"/>
        <s v="8201 W WASHINGTON ST"/>
        <s v="1555 COMMERCE ST"/>
        <s v="816 N FIRST AVE"/>
        <s v="937 FRY RD"/>
        <s v="5480 E 25TH STREET"/>
        <s v="3500 MAPLE AVE"/>
        <s v="340 E 18TH STREET"/>
        <s v="2600 N GRAND AVE"/>
        <s v="516 N WILLIAMS ST"/>
        <s v="1065 PARKWAY ST"/>
        <s v="316 WOODIES LANE"/>
        <s v="2209 ST JOE CENTER RD"/>
        <s v="405 RIO VISTA LN"/>
        <s v="2222 MARGARET AVE"/>
        <s v="55 E WILLOW ST"/>
        <s v="359 RANDOLPH ST"/>
        <s v="1029 E 5TH STREET"/>
        <s v="710 SUNRISE DRIVE"/>
        <s v="7336 W STATE ROAD 165"/>
        <s v="501 S MURPHY AVE"/>
        <s v="6370 ROBIN RUN W"/>
        <s v="515 N MAIN ST"/>
        <s v="909 FIRST AVE"/>
        <s v="2300 PARKVIEW LN"/>
        <s v="5911 STATE ROAD 46"/>
        <s v="618 W GLENBURN ROAD"/>
        <s v="160 N MIDDLE SCHOOL RD"/>
        <s v="120 E MILLER DR"/>
        <s v="9325 N CRAWFORD ST"/>
        <s v="1651 N CAMPBELL ST"/>
        <s v="231 N JACKSON ST"/>
        <s v="300 E PRAIRIE ST"/>
        <s v="7476 W LANE RD"/>
        <s v="500 WALKERTON TR"/>
        <s v="300 N WASHINGTON ST"/>
        <s v="1367 S RANDOLPH ST"/>
        <s v="6701 S ANTHONY BLVD"/>
        <s v="34 S MAIN ST"/>
        <s v="800 FREEMASON PARKWAY"/>
        <s v="1200 E LUTHER DR"/>
        <s v="621 S SUGAR ST"/>
        <s v="524 ANDERSON RD"/>
        <s v="12999 N PENNSYLVANIA ST"/>
        <s v="675 S FORD RD"/>
        <s v="723 E RAMSEY RD"/>
        <s v="337 GRACE VILLAGE DR"/>
        <s v="1924 WELLESLEY BLVD"/>
        <s v="6685 EAST 117TH AVENUE"/>
        <s v="210 STATE HWY 43"/>
        <s v="8380 VIRGINIA ST"/>
        <s v="651 SOUTH STATE STREET"/>
        <s v="2237 ENGLE RD"/>
        <s v="400 W SEVENTH ST"/>
        <s v="1555 N MAIN ST"/>
        <s v="7823 OLD HWY # 60"/>
        <s v="624 E 13TH ST"/>
        <s v="920 W HWY 46"/>
        <s v="701 HENRY STREET"/>
        <s v="170 N TRACY ST"/>
        <s v="3150 ST CHARLES ST"/>
        <s v="950 N LAKEVIEW DR"/>
        <s v="725 BELL TRACE CIRCLE"/>
        <s v="2494 N LEBANON ST"/>
        <s v="1001 W HIVELY AVE"/>
        <s v="2400 COLLEGE AVE"/>
        <s v="1821 LINDBERG RD"/>
        <s v="868 S WASHINGTON ST"/>
        <s v="2011 CHAPA STREET"/>
        <s v="116 BETZ RD"/>
        <s v="1400 W FRANKLIN ST"/>
        <s v="517 N LITTLE LEAGUE BLVD"/>
        <s v="9601 S UNION RD"/>
        <s v="1850 WEST MATADOR ST"/>
        <s v="1350 W MAIN ST"/>
        <s v="111 W CHURCH AVE"/>
        <s v="601 N BOEKE RD"/>
        <s v="2640 COLD SPRING RD"/>
        <s v="1235 W CROSS ST"/>
        <s v="3623 EAST STATE RD 16"/>
        <s v="3100 SHAWNEE DR S"/>
        <s v="12011 WHITTERN RD"/>
        <s v="1014 MILL POND LANE"/>
        <s v="206 E MARION ST"/>
        <s v="2630 S KEYSTONE AVE"/>
        <s v="1400 LAMMERS PIKE"/>
        <s v="501 N LINCOLN AVE"/>
        <s v="351 N ALLEN CHAPEL RD"/>
        <s v="54515 STATE ROAD 933 NORTH"/>
        <s v="1300 MERCER AVE"/>
        <s v="966 N WILSON RD"/>
        <s v="3136 GOEGLEIN RD"/>
        <s v="7510 ROSEGATE DR"/>
        <s v="102 W POPLAR ST"/>
        <s v="601 W CR 200 S"/>
        <s v="2 E TILDEN"/>
        <s v="2401 SOUTH L ST"/>
        <s v="101 W 87TH AVE"/>
        <s v="3104 BLACKISTON BLVD - PROGRESSIVE CARE UNIT"/>
        <s v="643 W UTICA ST"/>
        <s v="628 N MERIDIAN RD"/>
        <s v="1070 W JEFFERSON ST"/>
        <s v="1850 E HOWARD WAYNE DR"/>
        <s v="1051 CUMBERLAND AVE"/>
        <s v="1750 S CREASY LN"/>
        <s v="9730 PRAIRIE LAKES BLVD EAST"/>
        <s v="1201 E BEARDSLEY AVE"/>
        <s v="1420 E DOUGLAS RD"/>
        <s v="3851 N RIVER RD"/>
        <s v="269 MEADOWVIEW DR"/>
        <s v="11851 CUMBERLAND RD"/>
        <s v="2400 SILHAVY ROAD"/>
        <s v="4111 PARK PLACE DRIVE"/>
        <s v="1 SISTERS OF PROVIDENCE"/>
        <s v="937 E 186TH STREET"/>
        <s v="10445 DUPONT OAKS BLVD"/>
        <s v="10307 EAST COUNTY ROAD 100 NORTH"/>
        <s v="1 SILVERCREST DRIVE"/>
        <s v="1108 KINGWOOD DRIVE"/>
        <s v="1635 N ARLINGTON AVE"/>
        <s v="1335 S GUILFORD ROAD"/>
        <s v="2200 SOUTH DIXON ROAD"/>
        <s v="1236 LINCOLN AVE"/>
        <s v="3154 SOUTH STATE ROAD 135"/>
        <s v="2345 W 86TH ST"/>
        <s v="5404 GEORGETOWN ROAD"/>
        <s v="4180 SAGE BLUFF CROSSING"/>
        <s v="12315 PENNSYLVANIA STREET"/>
        <s v="1555 S MAIN STREET"/>
        <s v="363 SOUTH FIELDSTONE BLVD"/>
        <s v="1532 CALUMET AVENUE"/>
        <s v="2775 VILLAGE POINT"/>
        <s v="700 E 21ST AVE"/>
        <s v="1000 E MAIN STREET"/>
        <s v="120 PRESBYTERIAN AVE"/>
        <s v="10820 PARK PLACE"/>
        <s v="505 N GAVIN ST"/>
        <s v="140 W WASHINGTON ST"/>
        <s v="1001 SW 29TH ST"/>
        <s v="5005 E 21ST STREET NORTH"/>
        <s v="2800 WILLOW GROVE ROAD"/>
        <s v="2015 SE 10TH AVENUE"/>
        <s v="402 S MARTINSON STREET"/>
        <s v="9700 W 62ND STREET"/>
        <s v="1313 S HIGH STREET"/>
        <s v="1417 W ASH ST"/>
        <s v="215 N LAMAR AVENUE"/>
        <s v="6500 GREELEY AVENUE"/>
        <s v="700 W 7TH STREET"/>
        <s v="1031 SW FLEMING COURT"/>
        <s v="621 W 21ST, PO BOX 100"/>
        <s v="1503 OHIO STREET"/>
        <s v="315 W 15TH STREET"/>
        <s v="7101 E 21ST STREET NORTH"/>
        <s v="1610 SW 37TH STREET"/>
        <s v="2515 SW WANAMAKER ROAD"/>
        <s v="2700 W 30TH STREET"/>
        <s v="2121 MEADOWLARK ROAD"/>
        <s v="1505 E SPRUCE STREET"/>
        <s v="6515 W 103RD STREET"/>
        <s v="5211 W 103RD STREET"/>
        <s v="2828 N. GOVERNEOUR"/>
        <s v="12100 W 109TH STREET"/>
        <s v="11901 ROSEWOOD"/>
        <s v="2936 GEORGIA AVENUE"/>
        <s v="2025 LITTLE KITTEN AVENUE"/>
        <s v="900 ELMHURST BLVD"/>
        <s v="501 W BEESON ROAD"/>
        <s v="709 LEAWOOD AVENUE"/>
        <s v="530 W 14TH STREET"/>
        <s v="1010 EAST STREET"/>
        <s v="2112 HIGHWAY 36"/>
        <s v="445 N WESTVIEW DR"/>
        <s v="750 BLAKE STREET"/>
        <s v="3940 US HWY 54"/>
        <s v="749 BLAKE STREET"/>
        <s v="1220 E 8TH STREET"/>
        <s v="1114 W 11TH STREET"/>
        <s v="720 W 1ST STREET"/>
        <s v="400 SUNSET DRIVE"/>
        <s v="1441 OREGON STREET"/>
        <s v="223 BEDFORD STREET"/>
        <s v="2626 WESLEYAN DR"/>
        <s v="1570 SW WESTPORT DRIVE"/>
        <s v="6416 LONG STREET"/>
        <s v="509 GROVE STREET"/>
        <s v="4007 E LINCOLN STREET"/>
        <s v="1555 N MERIDIAN STREET"/>
        <s v="620 WINCHESTER AVENUE"/>
        <s v="1620 WHEELER STREET"/>
        <s v="3231 N 61ST STREET"/>
        <s v="815 N ROTHSAY STREET"/>
        <s v="1020 N SCHOOL STREET"/>
        <s v="1560 K 96 HWY"/>
        <s v="501 EASY STREET"/>
        <s v="2601 E CRAWFORD STREET"/>
        <s v="4700 W 13TH STREET NORTH"/>
        <s v="1200 E 7TH STREET"/>
        <s v="3501 DIRR AVENUE"/>
        <s v="2300 INDUSTRIAL ROAD"/>
        <s v="1429 KASOLD DR"/>
        <s v="200 CAMPUS DRIVE"/>
        <s v="924 8TH STREET"/>
        <s v="1221 LARIMER STREET"/>
        <s v="900 COUNTRY CLUB LANE"/>
        <s v="1101 SPRUCE STREET"/>
        <s v="700 CHEROKEE"/>
        <s v="1001 W MAIN STREET, PO BOX 366"/>
        <s v="1311 S DOUGLAS AVENUE"/>
        <s v="1223 ORCHARD LANE"/>
        <s v="3220 SW ALBRIGHT DRIVE"/>
        <s v="8101 MISSION ROAD"/>
        <s v="5808 W 8TH STREET NORTH"/>
        <s v="234 MANOR CIRCLE"/>
        <s v="11875 S SUNSET DRIVE, SUITE 100"/>
        <s v="1600 W 8TH STREET"/>
        <s v="2011 GRANDVIEW DRIVE"/>
        <s v="701 W 6TH STREET"/>
        <s v="511 PARAMOUNT STREET"/>
        <s v="510 W FRONTVIEW STREET"/>
        <s v="600 W BLANCHARD AVENUE"/>
        <s v="1021 CEDARS DRIVE"/>
        <s v="200 SW 14TH"/>
        <s v="200 W CEDAR PO BOX 5000"/>
        <s v="200 WILLOW RD"/>
        <s v="801 S FRY STREET PO BOX 265"/>
        <s v="724 N MAIN PO BOX 370"/>
        <s v="3000 IVY DRIVE"/>
        <s v="408 E MAIN PO BOX 37"/>
        <s v="400 S BUHLER ROAD"/>
        <s v="108 N WALNUT, PO BOX 249"/>
        <s v="6700 E 45TH STREET NORTH"/>
        <s v="515 DAWSON"/>
        <s v="402 S AVENUE"/>
        <s v="501 ASSEMBLY LANE"/>
        <s v="86 TWENTY-SECOND AVENUE"/>
        <s v="1400 S 15TH STREET"/>
        <s v="1110 W 11TH STREET"/>
        <s v="2825 RESORT DRIVE"/>
        <s v="901 LAKEPOINT DRIVE"/>
        <s v="808 N 8TH STREET"/>
        <s v="101 N PINE STREET"/>
        <s v="1104 OHIO STREET"/>
        <s v="1121 W 7TH STREET"/>
        <s v="1601 N MAIN STREET"/>
        <s v="512 COMMUNITY DRIVE"/>
        <s v="5500 WEST 123RD ST"/>
        <s v="340 E SOUTH STREET"/>
        <s v="4851 HARVARD ROAD"/>
        <s v="915 MCNAIR STREET"/>
        <s v="17500 W 119TH STREET"/>
        <s v="601 S MAIN ST"/>
        <s v="505 N. MAIN STREET"/>
        <s v="1501 S HOLLY DR"/>
        <s v="5015 SW 28TH STREET"/>
        <s v="1000 MULBERRY, PO BOX 627"/>
        <s v="1502 E CENTENNIAL"/>
        <s v="242 CARROLL STREET"/>
        <s v="8675 SE 72ND TERRACE"/>
        <s v="303 E BUFFALO ST"/>
        <s v="PO BOX 219 1009 N MARSHALL"/>
        <s v="602 CRESTVIEW DRIVE"/>
        <s v="PO BOX 308"/>
        <s v="704 E MAIN STREET"/>
        <s v="2133 S ELIZABETH STREET"/>
        <s v="1611 RITCHIE"/>
        <s v="114 S HIGH ST"/>
        <s v="612 THIRD ST"/>
        <s v="2225 CANTERBURY DR"/>
        <s v="7105 MISSION ROAD"/>
        <s v="13875 W 115TH TERRACE"/>
        <s v="412 S 8TH STREET"/>
        <s v="321 N CHESTNUT STREET"/>
        <s v="302 E IOWA STREET"/>
        <s v="440 STATE STREET, PO BOX 50A"/>
        <s v="1220 WORLD WAR II MEMORIAL DRIVE"/>
        <s v="12000 LAMAR"/>
        <s v="1401 CHERRY LANE"/>
        <s v="210 E PARK LANE"/>
        <s v="401 E 6TH, PO BOX 20"/>
        <s v="300 S AZTEC ST"/>
        <s v="402 N SANTA FE AVENUE"/>
        <s v="757 W EISENHOWER RD"/>
        <s v="8505 PFLUMM ROAD"/>
        <s v="14200 W 134TH PLACE"/>
        <s v="4700 INDIAN CREEK PARKWAY"/>
        <s v="777 N MCLEAN BLVD"/>
        <s v="403 S VALLEY, PO BOX 8"/>
        <s v="1890 EUCLID AVENUE"/>
        <s v="12340 QUIVIRA ROAD"/>
        <s v="400 BUCKMASTER DRIVE"/>
        <s v="710 N CHRISTIAN AVENUE"/>
        <s v="1625 S FRANKLIN AVENUE"/>
        <s v="6300 SW 6TH AVENUE"/>
        <s v="5401 W 143RD STREET"/>
        <s v="2900 CAMPUS DRIVE"/>
        <s v="920 E KANSAS AVE"/>
        <s v="331 NE STATE ROAD 61"/>
        <s v="615 PRICE AVE"/>
        <s v="211 EAST EARL STREET"/>
        <s v="1000 S WASHINGTON STREET"/>
        <s v="500 PEABODY"/>
        <s v="408 DELAWARE STREET"/>
        <s v="401 S CHEYENNE STREET, PO BOX 159"/>
        <s v="826 18TH STREET, BOX 167"/>
        <s v="404 N CHESTNUT PO BOX 779"/>
        <s v="207 CHESTNUT PO BOX 10"/>
        <s v="128 S PEARSON AVENUE"/>
        <s v="440 SE WOODLAND AVENUE"/>
        <s v="607 COURT PL"/>
        <s v="1711 S MAIN STREET"/>
        <s v="801 S 8TH STREET"/>
        <s v="200 S MAIN STREET"/>
        <s v="212 N 5TH AVE"/>
        <s v="EAST HWY 36, PO BOX 628"/>
        <s v="208 WEST TWELFTH STREET"/>
        <s v="201 SOUTH WARREN STREET"/>
        <s v="440 HOPKINSVILLE STREET"/>
        <s v="1500 PRIDE AVENUE"/>
        <s v="419 NORTH SEMINARY ST"/>
        <s v="2323 CONCRETE ROAD"/>
        <s v="1705 STEVENS AVENUE"/>
        <s v="640 WATER TOWER BYPASS"/>
        <s v="509 NORTH HAYDEN AVENUE"/>
        <s v="1004 HOLIDAY LANE"/>
        <s v="2365 NASHVILLE ROAD"/>
        <s v="139 PEARL ST."/>
        <s v="400 BOMAR HEIGHTS"/>
        <s v="717 NORTH LINCOLN BOULEVARD"/>
        <s v="308 WEST MAPLE AVENUE"/>
        <s v="3300 TATES CREEK ROAD"/>
        <s v="2420 WEST THIRD STREET"/>
        <s v="550 HIGH ST."/>
        <s v="109 HOMEWOOD BLVD."/>
        <s v="260 SOUTH MAYO TRAIL"/>
        <s v="3116 BRECKENRIDGE LANE"/>
        <s v="900 GAGEL AVENUE"/>
        <s v="420 JETT DRIVE"/>
        <s v="1117 WOODLAND DRIVE"/>
        <s v="851 KIMSEY LANE"/>
        <s v="1245 AMERICAN GREETING ROAD"/>
        <s v="270 E CLAYTON LANE"/>
        <s v="3625 FERN VALLEY ROAD"/>
        <s v="390 PARK AVENUE"/>
        <s v="2116 BUECHEL BANK ROAD"/>
        <s v="102 POCAHONTAS TRAIL"/>
        <s v="401 INDIANA AVE"/>
        <s v="1608 VERSAILLES ROAD"/>
        <s v="200 GLENWAY ROAD"/>
        <s v="287 N ELEVENTH STREET"/>
        <s v="120 LIFE CARE WAY"/>
        <s v="388 PERKINS MADDEN ROAD"/>
        <s v="79 SPARROW LANE"/>
        <s v="555 BOURNE AVENUE"/>
        <s v="1100 EAST MARKET STREET"/>
        <s v="933 NORTH TOLLIVER ROAD"/>
        <s v="700 MASON HEADLEY ROAD"/>
        <s v="65 MINTON HICKORY FARM ROAD"/>
        <s v="200 MEDICAL CENTER DRIVE"/>
        <s v="460 SOUTH COLLEGE STREET"/>
        <s v="706 NORTH MAGNOLIA STREET"/>
        <s v="1040 US 127 SOUTH"/>
        <s v="544 LONE OAK ROAD"/>
        <s v="260 HOSPITAL DRIVE"/>
        <s v="200 NORFLEET DRIVE"/>
        <s v="211 WEST OAK STREET"/>
        <s v="446 MT. HOLLY AVENUE"/>
        <s v="505 WILLIAM THOMASON BYWAY"/>
        <s v="4200 BROWNS LANE"/>
        <s v="599 ROGERSVILLE ROAD"/>
        <s v="5079 SCOTTSVILLE RD."/>
        <s v="1025 NEW MOODY LANE"/>
        <s v="21040 US HWY 421 SOUTH"/>
        <s v="10456 US HIGHWAY 62"/>
        <s v="1500 TRENT BOULEVARD"/>
        <s v="73 PIEDMONT DRIVE"/>
        <s v="1206 ELEVENTH STREET"/>
        <s v="100 CARMEL MANOR ROAD"/>
        <s v="180 LUCKY MAN WAY"/>
        <s v="850 HWY 191"/>
        <s v="100 SPARKS AVENUE"/>
        <s v="1561 NEWTON AVE."/>
        <s v="4250 GLENN AVENUE"/>
        <s v="2501 OLD HARTFORD ROAD"/>
        <s v="2400 RUSSELLVILLE ROAD"/>
        <s v="300 WESTWOOD STREET"/>
        <s v="945 WEST RUSSELL STREET"/>
        <s v="1205 LEITCHFIELD ROAD"/>
        <s v="2100 MILLVALE ROAD"/>
        <s v="58 EASTHAM STREET"/>
        <s v="125 STERLING WAY"/>
        <s v="105 HARMON HEIGHTS"/>
        <s v="3775 BELLEAU WOOD DRIVE"/>
        <s v="1100 GRANDVIEW DRIVE"/>
        <s v="250 MCDAVID BLVD"/>
        <s v="406 WYOMING ROAD"/>
        <s v="200 NURSING HOME LANE"/>
        <s v="2607 MAIN STREET HWY 641 SOUTH"/>
        <s v="131 MEADOWLARK DRIVE"/>
        <s v="213 WATER STREET"/>
        <s v="201 KIMBERLY LANE"/>
        <s v="337 SOUTH HARRISON STREET"/>
        <s v="3500 GOOD SAMARITAN WAY"/>
        <s v="201 WATSON STREET"/>
        <s v="867 MCGUIRE AVENUE"/>
        <s v="20 COUNTY BARN ROAD"/>
        <s v="331 SOUTH MAIN STREET"/>
        <s v="JAMES E. HANNAH DRIVE"/>
        <s v="1 SPARKS AVENUE"/>
        <s v="9600 LAMBORNE BOULEVARD"/>
        <s v="1550 RAYDALE DRIVE"/>
        <s v="142 ROGER POWELL RD"/>
        <s v="2625 BARDSTOWN ROAD"/>
        <s v="1877 FARNSLEY ROAD"/>
        <s v="4604 LOWE ROAD"/>
        <s v="101 FAIRGROUNDS ROAD"/>
        <s v="147 NORTH HIGHLAND AVENUE"/>
        <s v="3001 N. HURSTBOURNE PARKWAY"/>
        <s v="7504 WESTPORT ROAD"/>
        <s v="4747 ALBEN BARKLEY DRIVE"/>
        <s v="107 BOYLES DRIVE"/>
        <s v="404 NORTH WASHINGTON STREET"/>
        <s v="1333 WEST MAIN STREET"/>
        <s v="1253 LAKE BARKLEY DRIVE"/>
        <s v="456 BURNLEY ROAD"/>
        <s v="366 SOUTH WASHINGTON STREET"/>
        <s v="1980 OLD GREENSBURG ROAD"/>
        <s v="3802 KLONDIKE LANE"/>
        <s v="1595 S US HIGHWAY 231"/>
        <s v="1120 CRISTLAND ROAD"/>
        <s v="124 WEST NASHVILLE STREET"/>
        <s v="220 WESTWOOD ST."/>
        <s v="402 W. FARTHING STREET"/>
        <s v="708 BARTLEY AVENUE"/>
        <s v="5269 ASBURY ROAD"/>
        <s v="1614 WEST PARRISH AVENUE"/>
        <s v="1705 HERR LANE"/>
        <s v="2529 SIX MILE LANE"/>
        <s v="814 OLD EKRON ROAD"/>
        <s v="313 MAIN STREET"/>
        <s v="50 SHEPHERD LANE"/>
        <s v="1030 KENTONTOWN ROAD"/>
        <s v="499 CENTER STREET"/>
        <s v="62 MAUDE ROAD"/>
        <s v="47 MARGO AVENUE"/>
        <s v="240 MASONIC HOME DRIVE"/>
        <s v="8005 US HWY 60 WEST"/>
        <s v="813 SOUTH MAIN STREET"/>
        <s v="305 LANGDON STREET"/>
        <s v="1871 MIDLAND TRAIL"/>
        <s v="300 BEECH STREET"/>
        <s v="RT 32 EAST, HOWARD CREEK RD"/>
        <s v="1800 WESTEN AVENUE"/>
        <s v="4305 NEW SHEPHERDSVILLE ROAD"/>
        <s v="175 HOSPITAL DRIVE"/>
        <s v="19101 US HIGHWAY 119 NORTH"/>
        <s v="1381 CAMPBELL LANE"/>
        <s v="2885 NEW HARTFORD ROAD"/>
        <s v="1012 RICHWOOD WAY"/>
        <s v="2990 RIGGS AVENUE"/>
        <s v="3576 PIMLICO PARKWAY"/>
        <s v="3526 DUTCHMANS LANE"/>
        <s v="6415 CALM RIVER WAY"/>
        <s v="9700 STONESTREET ROAD"/>
        <s v="2770 PALUMBO DRIVE"/>
        <s v="170 SYKES BOULEVARD"/>
        <s v="106 PADGETT DRIVE"/>
        <s v="2531 OLD ROSEBUD ROAD"/>
        <s v="200 VETERANS DRIVE"/>
        <s v="1376 SILVER SPRINGS DRIVE"/>
        <s v="4120 WOODED ACRE LANE"/>
        <s v="101 SEXTON WAY"/>
        <s v="2201 LEXINGTON AVENUE"/>
        <s v="3802 TURKEYFOOT ROAD"/>
        <s v="100 VETERANS DRIVE"/>
        <s v="7341 E ALEXANDRIA PIKE"/>
        <s v="2200 STONY BROOK DRIVE"/>
        <s v="119 EAST SANDERS LANE"/>
        <s v="2715 ALBERT L. BICKNELL DR"/>
        <s v="5002 HIGHWAY 10"/>
        <s v="3701 BEHRMAN PLACE"/>
        <s v="1420 GENERAL TAYLOR"/>
        <s v="535 COMMERCE STREET"/>
        <s v="1400 LINDBERG DRIVE"/>
        <s v="2614 JEFFERSON HWY, 3RD FLOOR"/>
        <s v="716 VILLAGE ROAD"/>
        <s v="1701 POLK STREET"/>
        <s v="1050 MEDICAL CENTER"/>
        <s v="4405 AIRLINE DRIVE"/>
        <s v="9111 LINWOOD AVENUE"/>
        <s v="8275 HIGHWAY 165"/>
        <s v="1181 HWY 19"/>
        <s v="2110 AUDUBON AVENUE"/>
        <s v="6401 RIVERSIDE DRIVE"/>
        <s v="1820 W. CAUSEWAY APPROACH"/>
        <s v="400 MEADOWVIEW DRIVE"/>
        <s v="110 SERIO BLVD"/>
        <s v="505 ROBERT BLVD."/>
        <s v="612 HOLY TRINITY DRIVE"/>
        <s v="506 WEST 5TH STREET"/>
        <s v="1980 JEFFERSON HWY"/>
        <s v="146 E. 28TH STREET"/>
        <s v="107 SOUTH HOLLYWOOD DRIVE"/>
        <s v="3201 WALL BLVD"/>
        <s v="120 NATCHITOCHES HWY 6 EAST"/>
        <s v="606 LATIOLAIS ROAD"/>
        <s v="1338 NORTH CUTTING AVENUE"/>
        <s v="1300 W. EIGHTH STREET"/>
        <s v="1536 CLAIBORNE AVENUE"/>
        <s v="315 HARRY GUILBEAU ROAD"/>
        <s v="7941 I-49 SOUTH SERVICE ROAD"/>
        <s v="2575 AIRLINE DRIVE"/>
        <s v="2000 MAIN STREET"/>
        <s v="912 SOUTH PECAN STREET"/>
        <s v="600 BAYARD ST"/>
        <s v="1803 JANE STREET"/>
        <s v="59355 RIVER WEST DRIVE"/>
        <s v="5301 AUGUST AVENUE"/>
        <s v="5301 TULLIS DRIVE"/>
        <s v="59215 RIVER WEST DRIVE"/>
        <s v="8622 LINE AVENUE"/>
        <s v="660 FACTORY OUTLET DRIVE"/>
        <s v="28119 HWY 190"/>
        <s v="10746 HWY 16"/>
        <s v="1736 IRVING PLACE"/>
        <s v="215 FIRST STREET N E"/>
        <s v="5550 THOMAS ROAD"/>
        <s v="4680 OLD BROWNLEE RD"/>
        <s v="2707 KALISTE SALOOM ROAD"/>
        <s v="954 E PRUDHOMME LANE"/>
        <s v="405 FOLSE DRIVE"/>
        <s v="1525 W MCNEESE ST."/>
        <s v="9225 NORMANDIE DRIVE"/>
        <s v="100 CHRISTWOOD BLVD."/>
        <s v="883 MAIN STREET"/>
        <s v="740 JUSTA STREET"/>
        <s v="1907 CHINABERRY STREET"/>
        <s v="804 POLK STREET"/>
        <s v="711 W. CORNERVIEW ROAD"/>
        <s v="1411 CLAIBORNE AVENUE"/>
        <s v="342 COUNTRY CLUB ROAD"/>
        <s v="2701 ERNEST STREET"/>
        <s v="1103 W MCNEESE"/>
        <s v="2421 E. TEXAS AVENUE"/>
        <s v="307 N CASTLEMAN ST"/>
        <s v="16 HEYMAN LANE"/>
        <s v="19110 CROWLEY-EUNICE HWY"/>
        <s v="366 WEBB SMITH DRIVE"/>
        <s v="3525 BIENVILLE ST"/>
        <s v="1611 WELLERMAN ROAD"/>
        <s v="14008 CHENEAU ROAD"/>
        <s v="32 CROTHERS DRIVE"/>
        <s v="7060 COTTONWOOD BLVD"/>
        <s v="1002 TIGER DRIVE"/>
        <s v="915 1ST STREET"/>
        <s v="1306 W ADMIRAL DOYLE DR"/>
        <s v="171 THRASHER DRIVE"/>
        <s v="139 NINTH STREET"/>
        <s v="903 CENTER STREET"/>
        <s v="14333 OLD HAMMOND HWY."/>
        <s v="11546 FLORIDA BLVD"/>
        <s v="3025 FOURTH STREET"/>
        <s v="8225 SUMMA AVENUE"/>
        <s v="42250 NORTH OAKS DR"/>
        <s v="1710 SMEDE HWY"/>
        <s v="2828 WESTFORK"/>
        <s v="7408 HWY 1"/>
        <s v="401 VATICAN DRIVE"/>
        <s v="4385 OLD STERLINGTON ROAD"/>
        <s v="9105 OXFORD PLACE DRIVE"/>
        <s v="3405 MANSFIELD ROAD"/>
        <s v="4820 MEDICAL DRIVE"/>
        <s v="252 HWY. 402"/>
        <s v="417 INDUSTRIAL DRIVE"/>
        <s v="5201 SHREVEPORT HWY"/>
        <s v="1009 N OBRIE STREET"/>
        <s v="5600 GENERAL DEGAULLE DR"/>
        <s v="3720 HWY 80 EAST"/>
        <s v="14686 OLD HAMMOND HWY."/>
        <s v="1539 DELACHAISE ST."/>
        <s v="410 SOUTH SIMMONS STREET"/>
        <s v="27090 HWY 16"/>
        <s v="714 HIGH SCHOOL DRIVE"/>
        <s v="1616 WELLERMAN ROAD"/>
        <s v="7950 MILLHAVEN ROAD"/>
        <s v="1420 BLANKENSHIP DR"/>
        <s v="4312 ITHACA STREET"/>
        <s v="11188 FLORIDA BLVD"/>
        <s v="2401 NORTH SERVICE ROAD"/>
        <s v="1000 MCKEEN PLACE"/>
        <s v="16232 HWY. 1"/>
        <s v="3859 HIGHWAY 190"/>
        <s v="109 GUEST HOUSE DRIVE"/>
        <s v="7014 HWY 71"/>
        <s v="2305 RICHARD ST."/>
        <s v="650 HOLT STREET"/>
        <s v="965 FISHER ROAD"/>
        <s v="7119 HIGHWAY 1 SOUTH"/>
        <s v="2200 MEMORIAL DRIVE"/>
        <s v="4000 RODEO ROAD"/>
        <s v="4659 HIGHWAY 505"/>
        <s v="8340 BARINGER FOREMAN ROAD."/>
        <s v="1355 SIXTH STREET"/>
        <s v="1050 EDWIN ELLIOTT DRIVE"/>
        <s v="240 ARCENEAUX ROAD"/>
        <s v="3700 HWY. 79 SOUTH"/>
        <s v="5976 HIGHWAY 65 NORTH"/>
        <s v="2832 BURDETTE STREET"/>
        <s v="7435 BISHOP OTT DRIVE"/>
        <s v="1020 MANHATTAN BLVD"/>
        <s v="418 ALBERTSON PARKWAY"/>
        <s v="1408 SUMMERLIN LANE"/>
        <s v="3300 WHITE STREET"/>
        <s v="1400 DAVENPORT AVENUE"/>
        <s v="5100 JACKSON STREET EXT."/>
        <s v="1386 WEST TUNNEL BLVD."/>
        <s v="323 EVERGREEN HWY"/>
        <s v="4921 MEDICAL DRIVE"/>
        <s v="306 SYDNEY MARTIN ROAD"/>
        <s v="1610 EVANGELINE HIGHWAY"/>
        <s v="32 NORTH 2ND STREET"/>
        <s v="501 OLD COVINGTON HIGHWAY"/>
        <s v="122 HILLSDALE DRIVE"/>
        <s v="5919 MAGAZINE STREET"/>
        <s v="7605 LINE AVENUE"/>
        <s v="906 CHERRY STREET"/>
        <s v="1820 FALSE RIVER ROAD"/>
        <s v="1301 HARRISON STREET"/>
        <s v="4080 W AIRLINE HWY"/>
        <s v="6700 HIGHWAY 165 NORTH"/>
        <s v="4739 HIGHWAY 10"/>
        <s v="4201 WOODLAND DRIVE"/>
        <s v="6900 CHEF MENTEUR HWY"/>
        <s v="1005 ERASTE LANDRY ROAD"/>
        <s v="4100 NORTH BLVD"/>
        <s v="1401 COUNTRY CLUB ROAD"/>
        <s v="5131 MASONIC DRIVE"/>
        <s v="2810 AMBASSADOR CAFFERY PARKWAY, 5TH FLOOR"/>
        <s v="8375 FLORIDA BLVD"/>
        <s v="100 N BEACON STREET"/>
        <s v="87 BRIARWOOD CIRCLE"/>
        <s v="370 WEST STREET"/>
        <s v="96 FOREST STREET"/>
        <s v="30 WATERTOWN STREET"/>
        <s v="146 DEAN STREET"/>
        <s v="91 CREST AVENUE"/>
        <s v="259 NORWOOD STREET"/>
        <s v="120 MAIN STREET"/>
        <s v="629 SALISBURY STREET"/>
        <s v="485 FRANKLIN STREET"/>
        <s v="56 WEBSTER STREET"/>
        <s v="2045 GRAND ARMY HIGHWAY"/>
        <s v="59 EASTWOOD CIRCLE"/>
        <s v="63 LOCUST STREET"/>
        <s v="1675 NORTH MAIN STREET"/>
        <s v="135 ELLIS AVENUE"/>
        <s v="115 NORTH AVENUE"/>
        <s v="1199 JOHN FITCH HWY"/>
        <s v="689 MAIN STREET"/>
        <s v="2 BEAUMONT AVENUE"/>
        <s v="19 VARNUM STREET"/>
        <s v="85 BEAUMONT DRIVE"/>
        <s v="61 COOPER ST"/>
        <s v="546 CHICOPEE STREET"/>
        <s v="548 ELM STREET"/>
        <s v="804 PLEASANT STREET"/>
        <s v="20 CLAFLIN STREET"/>
        <s v="42 PROSPECT AVENUE"/>
        <s v="11 MCGRATH HIGHWAY"/>
        <s v="125 OAKLAND STREET"/>
        <s v="298 JARVIS AVENUE"/>
        <s v="265 ESSEX STREET"/>
        <s v="309 DRIFTWAY BOX 830"/>
        <s v="745 SCHOOL STREET"/>
        <s v="178 LOWELL STREET"/>
        <s v="84 CHAPIN STREET"/>
        <s v="9 MAPLE STREET"/>
        <s v="821 DANIEL SHAYS HIGHWAY"/>
        <s v="204 PROCTOR AVENUE"/>
        <s v="1010 VARNUM AVENUE"/>
        <s v="39 QUEEN STREET"/>
        <s v="1000 NORTH STREET"/>
        <s v="335 NICHOLS ROAD"/>
        <s v="22 MAPLE STREET"/>
        <s v="1650 WASHINGTON STREET"/>
        <s v="1 LOVE LANE"/>
        <s v="1007 EAST STREET"/>
        <s v="66 CENTRAL STREET"/>
        <s v="25 ARMORY STREET"/>
        <s v="40 MARTIN STREET"/>
        <s v="390 ORLEANS ROAD"/>
        <s v="76 NORTH MAIN STREET"/>
        <s v="95 LAUREL STREET"/>
        <s v="300 WINTHROP STREET"/>
        <s v="146 MAC ARTHUR BOULEVARD"/>
        <s v="265 N MAIN ST"/>
        <s v="279 CABOT STREET"/>
        <s v="44 KEYSTONE DRIVE"/>
        <s v="49 THOMAS PATTEN DRIVE"/>
        <s v="47 EAST MAIN STREET"/>
        <s v="349 HAYDENVILLE ROAD"/>
        <s v="1010 WALTHAM STREET"/>
        <s v="184 TER HEUN DRIVE"/>
        <s v="113 CENTRAL AVEUNE"/>
        <s v="640 CONCORD AVENUE"/>
        <s v="888 NORTH MAIN STREET"/>
        <s v="389 ALDEN ROAD"/>
        <s v="18 FRANCES STREET"/>
        <s v="ONE BATHOL STREET"/>
        <s v="87 SHATTUCK STREET"/>
        <s v="500 WILBUR AVENUE"/>
        <s v="112 WEST MAIN STREET"/>
        <s v="66 NEWTON STREET"/>
        <s v="25 LAFAYETTE STREET"/>
        <s v="111 ORIENT AVENUE"/>
        <s v="215 THATCHER STREET"/>
        <s v="431 POND STREET"/>
        <s v="601 SHERMAN STREET"/>
        <s v="150 UNIVERSITY DRIVE"/>
        <s v="400 GROTON ROAD"/>
        <s v="5 REDLANDS ROAD"/>
        <s v="863 CENTRAL STREET"/>
        <s v="1364 MAIN STREET"/>
        <s v="184 SWANTON STREET"/>
        <s v="2049 DORCHESTER AVENUE"/>
        <s v="337 NEPONSET AVENUE"/>
        <s v="150 LINCOLN STREET"/>
        <s v="101 PLANTATION STREET"/>
        <s v="104 RANDOLPH ROAD"/>
        <s v="116 HOUGHTON STREET"/>
        <s v="1044 PARK STREET"/>
        <s v="1102 WASHINGTON STREET"/>
        <s v="2446 HIGHLAND AVENUE"/>
        <s v="15 KIRKBRIDE DRIVE"/>
        <s v="18 DANA HILL ROAD"/>
        <s v="273 OAK GROVE AVENUE"/>
        <s v="44 SOUTH STREET"/>
        <s v="476 VARNUM AVENUE"/>
        <s v="130 CHESTNUT STREET"/>
        <s v="272 WASHINGTON STREET"/>
        <s v="271 NAHANT ROAD"/>
        <s v="68 DEAN STREET - REAR"/>
        <s v="85 NORTH WASHINGTON STREET"/>
        <s v="35 HOLY FAMILY ROAD"/>
        <s v="200 HAWTHORN STREET"/>
        <s v="329 WASHINGTON STREET"/>
        <s v="10 BELLAMY STREET"/>
        <s v="500 WENTWORTH AVENUE"/>
        <s v="40 JULIO DRIVE"/>
        <s v="321 CENTRE STREET"/>
        <s v="254 BILLERICA ROAD"/>
        <s v="35 FRUIT STREET"/>
        <s v="750 WOBURN STREET"/>
        <s v="70 FULTON STREET"/>
        <s v="40 PARKHURST ROAD"/>
        <s v="30 PRINCETON BOULEVARD"/>
        <s v="50 INDIAN NECK ROAD"/>
        <s v="981 VARNUM AVENUE"/>
        <s v="168 WEST CENTRAL STREET"/>
        <s v="120 MURRAY STREET"/>
        <s v="111 HEADWATERS DRIVE"/>
        <s v="111 BIRCH STREET"/>
        <s v="405 RIVER STREET"/>
        <s v="160 MAIN STREET"/>
        <s v="259 BALDWIN STREET"/>
        <s v="44 NEW LOMBARD ROAD"/>
        <s v="2222 CENTRE STREET"/>
        <s v="17 CHIPMAN WAY"/>
        <s v="200 GOVERNORS AVENUE"/>
        <s v="80 BOSTON ROAD"/>
        <s v="299 WAREHAM STREET"/>
        <s v="10 ERLIN TERRACE"/>
        <s v="36 LOWER WESTFIELD ROAD"/>
        <s v="255 CENTRAL AVENUE"/>
        <s v="80 ANDOVER STREET"/>
        <s v="10 VETERANS MEMORIAL DRIVE"/>
        <s v="969 PARK STREET"/>
        <s v="90 WEST STREET"/>
        <s v="191 FOSTER STREET"/>
        <s v="799 CONCORD AVENUE"/>
        <s v="378 PLANTATION STREET"/>
        <s v="137 NICHOLS STREET"/>
        <s v="140 WEBB STREET"/>
        <s v="34 SOUTH LINCOLN STREET"/>
        <s v="16 PLEASANT STREET"/>
        <s v="720 BOSTON POST ROAD"/>
        <s v="314 MARION ROAD"/>
        <s v="ONE HOSPITAL ROAD"/>
        <s v="64 PERFORMANCE DRIVE"/>
        <s v="1200 SUFFIELD STREET"/>
        <s v="7 LORING HILLS AVENUE"/>
        <s v="221 FITZGERALD DRIVE"/>
        <s v="380 SUMNER STREET"/>
        <s v="546 SOUTH STREET EAST"/>
        <s v="319 CONCORD ROAD"/>
        <s v="743 MAIN STREET"/>
        <s v="57 OLD ROAD TO NINE ACRE CORNER"/>
        <s v="94 OBERY STREET"/>
        <s v="383 SOUTH ORLEANS ROAD"/>
        <s v="209 COUNTY ROAD BOX 408"/>
        <s v="9 ARBETTER DRIVE"/>
        <s v="277 ELLIOT STREET"/>
        <s v="161 FALMOUTH ROAD"/>
        <s v="50 CHRISTY PLACE"/>
        <s v="807 WILBRAHAM ROAD"/>
        <s v="84 ELM STREET"/>
        <s v="164 PARKINGWAY"/>
        <s v="3 VISION DRIVE"/>
        <s v="90 GREENWOOD STREET"/>
        <s v="25 STONEHAVEN DRIVE"/>
        <s v="90 LINDALL STREET"/>
        <s v="620 LAUREL STREET"/>
        <s v="573 GRANBY RD"/>
        <s v="60 QUAKER HIGHWAY"/>
        <s v="290 SOUTH STREET"/>
        <s v="250 SHEARER STREET"/>
        <s v="40 SUNSET AVENUE"/>
        <s v="7 SANDISFIELD ROAD BOX 216"/>
        <s v="9 EAST CREEK ROAD"/>
        <s v="7000 GREAT MEADOW ROAD"/>
        <s v="165 CAPTAIN'S ROW"/>
        <s v="1071 VARNUM AVENUE"/>
        <s v="150 FLANDERS ROAD"/>
        <s v="22 HILLSIDE AVENUE"/>
        <s v="3 HARVEST CIRCLE"/>
        <s v="145 WARD HILL AVENUE"/>
        <s v="150 YORK STREET"/>
        <s v="78 BOSTON ROAD"/>
        <s v="900 VAN BUREN STREET"/>
        <s v="900 BOOTH ST"/>
        <s v="2101 FAIRLAND ROAD"/>
        <s v="7420 MARLBORO PIKE"/>
        <s v="4204 OLD MILFORD MILL ROAD"/>
        <s v="4011 RANDOLPH ROAD"/>
        <s v="8700 JONES MILL ROAD"/>
        <s v="700 WEST 40TH STREET"/>
        <s v="3320 BENSON AVENUE"/>
        <s v="12325 NEW HAMPSHIRE AVENUE"/>
        <s v="509 EAST JOPPA ROAD"/>
        <s v="201 HALL HIGHWAY"/>
        <s v="9101 SECOND AVENUE"/>
        <s v="1801 METZEROTT ROAD"/>
        <s v="2601 BEL PRE ROAD"/>
        <s v="111 WEST ROAD"/>
        <s v="6121 MONTROSE ROAD"/>
        <s v="901 SETON DRIVE"/>
        <s v="6000 BELLONA AVENUE"/>
        <s v="7001 CHARLES STREET"/>
        <s v="1801 WENTWORTH ROAD"/>
        <s v="7 SUDBROOK LANE"/>
        <s v="520 KERR AVENUE"/>
        <s v="9109 LIBERTY ROAD"/>
        <s v="3330 WILKENS AVENUE"/>
        <s v="8720 EMGE ROAD"/>
        <s v="6530 DEMOCRACY BOULEVARD"/>
        <s v="7700 YORK ROAD"/>
        <s v="301 RUSSELL AVENUE"/>
        <s v="1920 ROSEMONT AVENUE"/>
        <s v="10200 LA PLATA ROAD"/>
        <s v="303 ADCLARE ROAD"/>
        <s v="6710 MALLERY DRIVE"/>
        <s v="6600 RIDGE ROAD"/>
        <s v="1500 PENNSYLVANIA AVENUE"/>
        <s v="1183 LUTHER DRIVE"/>
        <s v="1 KAYLOR CIRCLE"/>
        <s v="2300 DULANEY VALLEY RD"/>
        <s v="5412 OLD COURT ROAD"/>
        <s v="2131 DAVIDSONVILLE ROAD"/>
        <s v="430 WEST MARKET STREET"/>
        <s v="13801 YORK ROAD"/>
        <s v="9701 VEIRS DRIVE"/>
        <s v="7920 SCOTTS LEVEL ROAD"/>
        <s v="8710 EMGE ROAD"/>
        <s v="7200 THIRD AVENUE"/>
        <s v="351 DEER'S HEAD HOSPITAL ROAD"/>
        <s v="1006 MARKET STREET"/>
        <s v="7232 GERMAN HILL ROAD"/>
        <s v="7309 SECOND AVENUE"/>
        <s v="501 DUTCHMAN'S LANE"/>
        <s v="7575 E. HOWARD ROAD"/>
        <s v="14200 LAUREL PARK DRIVE"/>
        <s v="21412 GREAT MILLS ROAD"/>
        <s v="4922 LASALLE ROAD"/>
        <s v="12021 LIVINGSTON ROAD"/>
        <s v="1046 OLD NORTH POINT ROAD"/>
        <s v="1221 WAUGH CHAPEL ROAD"/>
        <s v="420 COLONIAL DR"/>
        <s v="830 W 40 STREET"/>
        <s v="3000 NORTH RIDGE RD."/>
        <s v="29449 CHARLOTTE HALL ROAD"/>
        <s v="7520 SURRATTS ROAD"/>
        <s v="3227 BEL PRE ROAD"/>
        <s v="10714 POTOMAC TENNIS LANE"/>
        <s v="9001 CHERRY LANE"/>
        <s v="11974 EDGEHILL TERRACE"/>
        <s v="10450 LOTTSFORD ROAD"/>
        <s v="1217 WEST FAYETTE STREET"/>
        <s v="30 NORTH PLACE"/>
        <s v="305 COLLEGE PARKWAY"/>
        <s v="85 HOSPITAL ROAD"/>
        <s v="1881 TELEGRAPH ROAD"/>
        <s v="520 GLENBURN AVENUE"/>
        <s v="109 FOREST VALLEY DRIVE"/>
        <s v="2015 EAST-WEST HIGHWAY"/>
        <s v="6012 JEFFERSON BLVD"/>
        <s v="18131 SLADE SCHOOL ROAD"/>
        <s v="1 EASTERN BOULEVARD"/>
        <s v="2095 ROCKROSE AVENUE"/>
        <s v="1113 MARY DRIVE"/>
        <s v="200 EAST 16TH STREET"/>
        <s v="4511 ROBOSSON ROAD"/>
        <s v="525 GLENBURN AVENUE"/>
        <s v="2501 MUSGROVE ROAD"/>
        <s v="16505 VIRGINIA AVENUE"/>
        <s v="5743 EDMONDSON AVENUE"/>
        <s v="725 MOUNT WILSON LANE"/>
        <s v="730 FURNACE STREET"/>
        <s v="9211 STUART LANE"/>
        <s v="501 CAMPUS AVENUE"/>
        <s v="1454 FAIRFIELD LOOP ROAD"/>
        <s v="25701 SHADY LANE S. W."/>
        <s v="1601 E. BELVEDERE AVENUE"/>
        <s v="7407 WILLOW ROAD"/>
        <s v="1442 BUCKHORN ROAD"/>
        <s v="2700 N. CHARLES ST."/>
        <s v="4700 HARFORD ROAD"/>
        <s v="1055 WEST JOPPA ROAD"/>
        <s v="35 MILKSHAKE LANE"/>
        <s v="415 MORGNEC ROAD"/>
        <s v="200 MORGNEC ROAD"/>
        <s v="15005 HEALTH CENTER DRIVE"/>
        <s v="710 OBRECHT ROAD"/>
        <s v="7355 FURNACE BRANCH ROAD EAST"/>
        <s v="331 SOUTH SETON AVENUE"/>
        <s v="1 PRICE DRIVE"/>
        <s v="13325 DOWELL RD"/>
        <s v="19301 WATKINS MILL ROAD"/>
        <s v="4140 OLD WASHINGTON HIGHWAY"/>
        <s v="48 TARN TERRACE"/>
        <s v="11630 GLEN ARM ROAD"/>
        <s v="301 ST. PAUL PLACE"/>
        <s v="5401 OLD COURT ROAD"/>
        <s v="4669 FALLS ROAD"/>
        <s v="57 JACKSON STREET"/>
        <s v="8800 WALTHER BOULEVARD"/>
        <s v="410 EAST MCPHAIL ROAD"/>
        <s v="56 WEST FREDERICK STREET"/>
        <s v="313 HOSPITAL DRIVE"/>
        <s v="5550 TUCKERMAN LANE"/>
        <s v="333 MILL STREET"/>
        <s v="4409 EAST WEST HIGHWAY"/>
        <s v="2700 SOUTH HAVEN ROAD"/>
        <s v="7525 CARROLL AVENUE"/>
        <s v="9106 PINEVIEW LANE"/>
        <s v="5009 FRANKFORD AVENUE"/>
        <s v="705 MIDWAY AVENUE"/>
        <s v="8507 MAPLEVILLE ROAD"/>
        <s v="2700 BARKER STREET"/>
        <s v="1909 EMORTON ROAD"/>
        <s v="4601 PALL MALL ROAD"/>
        <s v="1525 NORTH ROLLING ROAD"/>
        <s v="100 ANTRIM BLVD"/>
        <s v="3800 LOTTSFORD VISTA ROAD"/>
        <s v="1304 PENNSYLVANIA AVE"/>
        <s v="601 MAIDEN CHOICE LANE"/>
        <s v="11150 RESORT ROAD"/>
        <s v="7615 WASHINGTON BOULEVARD"/>
        <s v="2801 RAYNER AVENUE"/>
        <s v="300 INTERNATIONAL CIRCLE"/>
        <s v="1051 BRIGHTSEAT ROAD"/>
        <s v="14014 MARSH PIKE"/>
        <s v="630 OCEAN AVENUE"/>
        <s v="540 COLLEGE ST"/>
        <s v="1145 BRIGHTON AVE"/>
        <s v="21 JUNE STREET"/>
        <s v="PO BOX 410"/>
        <s v="103 TEXAS AVE"/>
        <s v="117 BENNOCH RD"/>
        <s v="30 COMMUNITY DRIVE"/>
        <s v="158-178 RUSSELL ST"/>
        <s v="102 CAMPUS AVE"/>
        <s v="37 GRAY BIRCH DRIVE"/>
        <s v="23 CEDAR RIDGE DRIVE"/>
        <s v="74 PARKWAY SOUTH"/>
        <s v="440 MINOT AVE"/>
        <s v="758 BROADWAY"/>
        <s v="3 BRAZIER LANE"/>
        <s v="26 SCHOONER STREET"/>
        <s v="300 SPRING ST"/>
        <s v="119 LIVERMORE FALLS RD"/>
        <s v="33 ROGER STREET"/>
        <s v="850 BAXTER BOULEVARD"/>
        <s v="587 NORTH DEER ISLE RD"/>
        <s v="3 MARKET SQUARE"/>
        <s v="188 EASTERN AVE"/>
        <s v="51 WINSHIP ST"/>
        <s v="370 PORTLAND ST"/>
        <s v="PO BOX 520"/>
        <s v="1142 MAIN ST"/>
        <s v="93 MILITARY STREET"/>
        <s v="29 MAURICE DRIVE"/>
        <s v="47 ELM ST"/>
        <s v="27 COOL ST"/>
        <s v="29 MARION AVE"/>
        <s v="6 OLD COUNTY RD"/>
        <s v="11 JOHN F KENNEDY LANE"/>
        <s v="26 PLEASANT ST"/>
        <s v="88 HARBOR DRIVE"/>
        <s v="750 UNION ST"/>
        <s v="516 MT HOPE AVENUE"/>
        <s v="407 POOL ST"/>
        <s v="16 BEAL STREET"/>
        <s v="132 MAIN STREET"/>
        <s v="191 FORESIDE RD"/>
        <s v="36 WORKMAN TERRACE STREET"/>
        <s v="64 PARK STREET"/>
        <s v="335 STILLWATER AVE"/>
        <s v="10 BERNADETTE ST"/>
        <s v="3 MAIN STREET"/>
        <s v="7 HIGHWOOD ST"/>
        <s v="42 ANTHOINE ST"/>
        <s v="2 FOOTBRIDGE RD"/>
        <s v="6 WHITE STREET"/>
        <s v="310 CONY ROAD"/>
        <s v="174 MAIN ST"/>
        <s v="221 Fairbanks Rd"/>
        <s v="9 LEWIS RD"/>
        <s v="457 OLD LEWISTON RD"/>
        <s v="1133 WASHINGTON AVE"/>
        <s v="10 MAY ST"/>
        <s v="200 ROUTE 115, PO BOX 760"/>
        <s v="220 KENNEDY MEMORIAL DR"/>
        <s v="5 CROCKER STREET"/>
        <s v="19 GENERAL MOORE WAY"/>
        <s v="23 BOYNTON STREET"/>
        <s v="22 WALNUT STREET"/>
        <s v="163 VAN BUREN RD SUITE 2"/>
        <s v="59 WEST FRONT ST"/>
        <s v="22 NORTHBROOK DR"/>
        <s v="328 NORTH ST"/>
        <s v="50 NEW PORTLAND RD"/>
        <s v="85 CARON LANE"/>
        <s v="25 BOLDUC AVE"/>
        <s v="105 MECHANIC ST"/>
        <s v="477 HIGH ST"/>
        <s v="44 HOGAN RD"/>
        <s v="15 PIPER ROAD"/>
        <s v="701 E MAIN ST"/>
        <s v="1505 E PARKDALE AVENUE"/>
        <s v="210 MAPLE ST"/>
        <s v="2700 NASHVILLE RD"/>
        <s v="1201 HARRIS AVE"/>
        <s v="3860 DOBIE RD"/>
        <s v="434 W NORTH ST"/>
        <s v="524 LANSING AVE"/>
        <s v="200 E ROOSEVELT"/>
        <s v="402 NORTH STREET"/>
        <s v="1116 S VAN DYKE RD"/>
        <s v="814 E LINCOLN AVE"/>
        <s v="750 E MAIN"/>
        <s v="4118 KALAMAZOO AVE S E"/>
        <s v="1480 WALTON BLVD"/>
        <s v="3400 WILSON AVE"/>
        <s v="1140 NORTH STATE STREET"/>
        <s v="564 W HAMPTON ROAD"/>
        <s v="5500 FORT ST"/>
        <s v="28550 FIVE MILE RD"/>
        <s v="700 REYNOLD SWEET PARKWAY"/>
        <s v="2770 MAIN ST"/>
        <s v="4465 W 48TH ST"/>
        <s v="1000 PAVILIONS CIRCLE"/>
        <s v="1285 CLEAVER RD"/>
        <s v="460 PEARL ST"/>
        <s v="8045 E JEFFERSON AVE"/>
        <s v="21401 MACK AVE"/>
        <s v="4322 MACKINAW ROAD"/>
        <s v="8750 E MONROE RD"/>
        <s v="832 SICOTTE ST"/>
        <s v="520 MAIN ST"/>
        <s v="3340 HOSPITAL RD"/>
        <s v="601 SEVENTH STREET"/>
        <s v="575 N MADISON ST"/>
        <s v="2525 7TH AVENUE SOUTH"/>
        <s v="3011 N CENTER RD"/>
        <s v="1100 MICHIGAN AVE"/>
        <s v="300 NORTH PATTERSON RD"/>
        <s v="18901 MEYERS RD"/>
        <s v="535 N MAIN"/>
        <s v="2975 N ADAMS ROAD"/>
        <s v="200 SAND CREEK HWY"/>
        <s v="1971 N MONROE STREET"/>
        <s v="38410 CHERRY HILL RD"/>
        <s v="1215 N TELEGRAPH RD"/>
        <s v="9500 GRAND RIVER AVE"/>
        <s v="3615 E ASHMAN ST"/>
        <s v="2300 WATKINS LAKE RD"/>
        <s v="2251 SPRINGPORT RD"/>
        <s v="4000 N MICHIGAN ROAD"/>
        <s v="1523 U S HIGHWAY 2"/>
        <s v="3310 W COMMERCE RD"/>
        <s v="850 PHILLIPS"/>
        <s v="5091 WILLOUGHBY ROAD"/>
        <s v="301 LONG RAPIDS RD"/>
        <s v="1701 S 11TH ST"/>
        <s v="1843 N HAGADORN RD"/>
        <s v="4900 HEDGEWOOD DR"/>
        <s v="4782 HOSPITAL DR"/>
        <s v="700 LAKESHIRE TR"/>
        <s v="1011 MERIDIAN RD"/>
        <s v="34225 GRAND RIVER AVE"/>
        <s v="26715 GREENFIELD RD"/>
        <s v="8444 ENGLEMAN"/>
        <s v="270 N BEDFORD RD"/>
        <s v="23600 NORTHLINE RD"/>
        <s v="1380 E SHERMAN BLVD"/>
        <s v="725 W FULLER"/>
        <s v="25300 LAHSER RD"/>
        <s v="200 W SAGINAW ST"/>
        <s v="3161 HILTON RD"/>
        <s v="11700 E TEN MILE RD"/>
        <s v="3003 W GRAND RIVER"/>
        <s v="1333 W GRAND RIVER"/>
        <s v="12575 S TELEGRAPH RD"/>
        <s v="3270 PRATT LAKE RD"/>
        <s v="2585 S LAFRANIER RD"/>
        <s v="285 N STATE ST"/>
        <s v="508 RANDOM LANE"/>
        <s v="23770 HOSPITAL ST"/>
        <s v="55378 WILBUR RD"/>
        <s v="414 E STATE ST"/>
        <s v="151 2ND ST"/>
        <s v="29270 MORLOCK"/>
        <s v="4220 S HOSPITAL DR"/>
        <s v="5000 E SEVEN MILE RD"/>
        <s v="517 W PAGE ST"/>
        <s v="9400 CONANT STREET"/>
        <s v="3254 E MIDLAND RD"/>
        <s v="517 S ERIE ST"/>
        <s v="1390 MAPLE DRIVE"/>
        <s v="31830 RYAN RD"/>
        <s v="2828 CONCORD ST"/>
        <s v="445 S VALLEY ST"/>
        <s v="500 SCHOOL RD"/>
        <s v="29800 HOOVER RD"/>
        <s v="3030 GREENFIELD AVE"/>
        <s v="220 HUGHSTON ST"/>
        <s v="2121 RAYBROOK SE"/>
        <s v="625 36TH ST SW"/>
        <s v="4180 TITTABAWASSEE ROAD"/>
        <s v="243 WILEY ROAD"/>
        <s v="1950 32ND ST S E"/>
        <s v="224 PARK AVE"/>
        <s v="9146 WOODWARD AVE"/>
        <s v="826 W KING ST"/>
        <s v="14900 SHORE LINE DR"/>
        <s v="14900 MIDDLEBELT RD"/>
        <s v="19840 HARPER AVE"/>
        <s v="512 BEACH ST"/>
        <s v="449 QUARTER STREET"/>
        <s v="34901 DIVISION RD"/>
        <s v="6950 FARMINGTON RD"/>
        <s v="1524 PORTABELLA RD"/>
        <s v="15311 SCHAEFER RD"/>
        <s v="879 EAST MICHIGAN AVE"/>
        <s v="2567 WEST GRAND BOULEVARD"/>
        <s v="600 DENMARK ST"/>
        <s v="130 SAND CREEK HWY"/>
        <s v="395 W ANN ARBOR TRAIL"/>
        <s v="12250 E 12 MILE RD"/>
        <s v="1290 E MICHIGAN HWY"/>
        <s v="26505 POWERS AVE"/>
        <s v="14141 PENNSYLVANIA"/>
        <s v="2280 TOWER HILL RD"/>
        <s v="700 STEWART RD"/>
        <s v="4427 VENOY RD"/>
        <s v="695 MITZI ST"/>
        <s v="1451 BRONSON WAY"/>
        <s v="320 E CENTRAL AVE"/>
        <s v="14676 W UPRIGHT"/>
        <s v="15063 GRATIOT AVE"/>
        <s v="33875 KIELY DR"/>
        <s v="24500 MEADOWBROOK RD"/>
        <s v="36975 W FIVE MILE RD"/>
        <s v="415 FRIANT STREET"/>
        <s v="703 ROBINSON RD"/>
        <s v="16181 HUBBELL ST"/>
        <s v="2589 44TH ST SE"/>
        <s v="2575 N DRAKE RD"/>
        <s v="1385 E EMPIRE AVE"/>
        <s v="37700 HARPER AVENUE"/>
        <s v="1400 POPLAR ST"/>
        <s v="900 MAAS ST"/>
        <s v="39312 WOODWARD"/>
        <s v="501 SECOND ST, BOX 246"/>
        <s v="707 ARMSTRONG"/>
        <s v="7277 RICHARDSON RD"/>
        <s v="168 SOUTH HOWELL ST"/>
        <s v="9480 E M-21"/>
        <s v="1375 N MAIN ST"/>
        <s v="8365 NEWBURGH RD"/>
        <s v="4701 E. HURON RIVER DR"/>
        <s v="19933 WEST THIRTEEN MILE ROAD"/>
        <s v="515 N. MICHIGAN"/>
        <s v="28910 PLYMOUTH ROAD"/>
        <s v="26900 FRANKLIN ROAD"/>
        <s v="33600 LUTHER LANE"/>
        <s v="1395 S HURON RD"/>
        <s v="15101 FORD RD"/>
        <s v="8380 GEDDES RD"/>
        <s v="2394 MIDLAND RD"/>
        <s v="330 LINCOLN AVE"/>
        <s v="1101 S SCOTT RD"/>
        <s v="521 OHMER RD"/>
        <s v="1805 PYLE DRIVE"/>
        <s v="3999 VENOY ROAD"/>
        <s v="1014 E GRAND RIVER"/>
        <s v="7700 MCCLELLAN"/>
        <s v="7025 LILLEY ROAD"/>
        <s v="23575 15 MILE RD"/>
        <s v="5669 LAKESHORE"/>
        <s v="695 E GRAND BLVD"/>
        <s v="288 PEACE BLVD"/>
        <s v="1845 BOSTON BLVD S E"/>
        <s v="6700 WESTSIDE SAGINAW ROAD"/>
        <s v="1221 EAST 16TH"/>
        <s v="42235 COUNTY ROAD 390"/>
        <s v="10735 BOGIE LAKE ROAD"/>
        <s v="5211 MARSH RD"/>
        <s v="1015 E PARIS AVE SE"/>
        <s v="55432 COLBY ST"/>
        <s v="239 S MAIN ST"/>
        <s v="355 HURON VIEW BLVD"/>
        <s v="5370 E BALDWIN ROAD"/>
        <s v="2525 DEMILLE ROAD"/>
        <s v="13794 21 MILE ROAD"/>
        <s v="2200 DORR ROAD"/>
        <s v="31215 NOVI ROAD"/>
        <s v="4830 CENTRAL PARK DRIVE"/>
        <s v="48300 11 MILE ROAD"/>
        <s v="50 N PERRY ST, 1ST FOOR"/>
        <s v="375 SOUTH MAIN STREET"/>
        <s v="502 W HARRIE ST"/>
        <s v="12200 BROADBENT"/>
        <s v="ONE GENESYS PARKWAY"/>
        <s v="901 PINE CREEK DRIVE"/>
        <s v="13990 LAKESIDE CIRCLE"/>
        <s v="664 SOUTH HOWELL STREET"/>
        <s v="313 SHERWOOD ST"/>
        <s v="2060 HEALTH DRIVE"/>
        <s v="5655 CLARKSTON ROAD"/>
        <s v="203 S HURON ST"/>
        <s v="520 W MAIN ST C/O BOX 206"/>
        <s v="4444 RESERVOIR BOULEVARD NORTHEAST"/>
        <s v="811 THIRD STREET"/>
        <s v="512 SKYLINE BOULEVARD"/>
        <s v="2810 SECOND AVENUE NORTH"/>
        <s v="3737 BRYANT AVENUE SOUTH"/>
        <s v="2237 COMMONWEALTH AVENUE"/>
        <s v="500 SOUTHEAST FIRST STREET"/>
        <s v="5517 LYNDALE AVENUE SOUTH"/>
        <s v="4415 WEST 36 1/2 STREET"/>
        <s v="27 BRAND AVENUE"/>
        <s v="301 MINNESOTA AVENUE SOUTH"/>
        <s v="200 WEST CONAN STREET"/>
        <s v="4001 19TH AVENUE NORTHWEST"/>
        <s v="825 FIRST AVENUE NORTHWEST"/>
        <s v="7500 WEST 22ND STREET"/>
        <s v="7505 COUNTRY CLUB DRIVE"/>
        <s v="2000 OAKDALE AVENUE"/>
        <s v="604 - 1ST STREET NE"/>
        <s v="1040 LINCOLN AVENUE"/>
        <s v="550 ROSELAWN AVENUE EAST"/>
        <s v="1105 3RD AVENUE SOUTHWEST"/>
        <s v="1601 ST LOUIS AVENUE"/>
        <s v="30 S BEHL ST"/>
        <s v="320 EAST MAIN STREET"/>
        <s v="1347 WEST BROADWAY"/>
        <s v="935 KENWOOD AVENUE"/>
        <s v="200 SOUTH DEKALB STREET"/>
        <s v="414 WEST JEFFERSON AVENUE, PO BOX 396"/>
        <s v="1500 EAST THIRD AVENUE"/>
        <s v="865 MANKATO AVENUE"/>
        <s v="2000 NORTH AVENUE"/>
        <s v="250 JORDAN DRIVE"/>
        <s v="20 NINTH STREET SOUTHEAST"/>
        <s v="1010 SOUTH BIRCH"/>
        <s v="323 SOUTH MINNESOTA"/>
        <s v="2001 EASTWOOD DRIVE"/>
        <s v="512 HUMBOLDT AVENUE"/>
        <s v="920 SOUTHEAST 4TH STREET"/>
        <s v="1109 EAST HIGHWAY 7"/>
        <s v="1001 SCOTTS AVENUE"/>
        <s v="618 EAST 17TH STREET"/>
        <s v="1115 4TH AVENUE NORTH"/>
        <s v="525 BLUFF AVENUE"/>
        <s v="601 GRANT AVENUE"/>
        <s v="413 13TH AVENUE"/>
        <s v="3815 WEST BROADWAY"/>
        <s v="1201 8TH STREET SOUTH"/>
        <s v="1301 50TH STREET EAST"/>
        <s v="119 FAUST STREET SOUTHEAST"/>
        <s v="110 NORTH 7TH STREET"/>
        <s v="725 SECOND AVENUE SOUTH"/>
        <s v="420 MARSHALL AVENUE"/>
        <s v="416 SEVENTH STREET NORTHEAST"/>
        <s v="506 HIGH STREET"/>
        <s v="1201 17TH STREET NE"/>
        <s v="2201 KEENAN DRIVE"/>
        <s v="101 SOUTH HILL STREET"/>
        <s v="312 EAST GEORGE ST PO BOX 136"/>
        <s v="28210 OLD TOWNE ROAD"/>
        <s v="520 FIRST STREET NORTHEAST"/>
        <s v="515 DIVISION STREET"/>
        <s v="433 COUNTY ROAD 30"/>
        <s v="105 WEST LINDEN STREET"/>
        <s v="230 CHURCH AVENUE, BOX 676"/>
        <s v="425 N ELM STREET"/>
        <s v="313 SOUTH GREELEY STREET"/>
        <s v="11501 MASONIC HOME DRIVE"/>
        <s v="800 SECOND AVENUE NORTHWEST"/>
        <s v="400 NORTH 4TH AVENUE EAST"/>
        <s v="120 FOURTH STREET NORTHEAST"/>
        <s v="2000 WHITE BEAR AVENUE"/>
        <s v="11800 XEON BOULEVARD"/>
        <s v="410 LUELLA STREET"/>
        <s v="210 NORTHWEST 3RD STREET"/>
        <s v="100 GLEN OAKS DRIVE"/>
        <s v="210 EAST GRAND AVENUE, PO BOX 365"/>
        <s v="923 HALE LAKE POINTE"/>
        <s v="400 - 15TH AVENUE SOUTHWEST"/>
        <s v="5379 -383RD STREET"/>
        <s v="250 FIFTH STREET EAST"/>
        <s v="129 EAST 6TH AVENUE"/>
        <s v="135 GERANIUM AVENUE EAST"/>
        <s v="900 SECOND AVENUE"/>
        <s v="515 - 5TH AVENUE WEST"/>
        <s v="1900 WEST COUNTY ROAD D"/>
        <s v="471 LYNNHURST AVENUE WEST"/>
        <s v="965 MCMILLAN STREET"/>
        <s v="525 WEST MAIN STREET"/>
        <s v="1633 DELTON AVENUE"/>
        <s v="660 MAPLE STREET"/>
        <s v="619 WEST SIXTH STREET"/>
        <s v="1875 19TH STREET NORTHWEST"/>
        <s v="182 SUNSET AVENUE"/>
        <s v="3130 GRIMES AVENUE NORTH"/>
        <s v="103 SCHOOL STREET, PO BOX 340"/>
        <s v="401 PRAIRIE AVENUE NORTHEAST"/>
        <s v="1102 LIBERTY STREET SOUTHEAST"/>
        <s v="2255 30TH STREET NW"/>
        <s v="115 10TH AVENUE NORTHEAST"/>
        <s v="125 5TH AVENUE SOUTHEAST"/>
        <s v="318 SECOND STREET NORTHEAST"/>
        <s v="1601 RIVERHILLS PARKWAY NORTHWEST"/>
        <s v="1020 LARK STREET"/>
        <s v="420 12TH AVENUE EAST"/>
        <s v="55 TENTH STREET SOUTHEAST"/>
        <s v="817 MAIN STREET NORTHEAST"/>
        <s v="1340 THIRD AVENUE WEST"/>
        <s v="1200 12TH STREET SOUTHWEST"/>
        <s v="213 PIONEER ROAD"/>
        <s v="815 FOREST AVENUE"/>
        <s v="1879 FERONIA AVENUE"/>
        <s v="824 SOUTH SHERIDAN"/>
        <s v="109 COURT AVENUE SOUTH"/>
        <s v="601 WEST JACKSON"/>
        <s v="901 9TH STREET NORTH"/>
        <s v="551 FOURTH STREET NORTH"/>
        <s v="1405 7TH STREET SOUTH"/>
        <s v="5409 69TH AVENUE NORTH"/>
        <s v="1131 SOUTH MABELLE AVENUE"/>
        <s v="410 WEST MAIN STREET"/>
        <s v="304 WASHINGTON AVENUE WEST"/>
        <s v="715 DELMORE DRIVE"/>
        <s v="518 JEFFERSON AVENUE, PO BOX 29"/>
        <s v="220 THIRD STREET NORTHWEST"/>
        <s v="7700 GRAND AVENUE"/>
        <s v="516 WALSH STREET"/>
        <s v="735 THIRD STREET SOUTHWEST"/>
        <s v="710 SOUTH KENWOOD AVENUE"/>
        <s v="615 MINNETONKA MILLS ROAD"/>
        <s v="701 FIRST STREET"/>
        <s v="2801 SOUTH HIGHWAY 169"/>
        <s v="700 NORTH MONROE STREET"/>
        <s v="425 NORTH BADGER STREET"/>
        <s v="804 WRIGHT STREET"/>
        <s v="700 JAMES AVENUE"/>
        <s v="201 OAKLAWN AVENUE"/>
        <s v="3915 GOLDEN VALLEY ROAD"/>
        <s v="625 WEST 31ST STREET"/>
        <s v="503 BENZEL AVENUE SW"/>
        <s v="330 EXCHANGE STREET SOUTH"/>
        <s v="815 MAIN AVENUE SOUTH"/>
        <s v="24 - 8TH STREET NORTHWEST"/>
        <s v="439 WILLIAM AVENUE EAST, PO BOX 383"/>
        <s v="640 JACKSON STREET"/>
        <s v="24856 HOSPITAL DRIVE"/>
        <s v="605 MAIN STREET, PO BOX 40"/>
        <s v="912 MAIN STREET"/>
        <s v="3401 EAST MEDICINE LAKE BOULEVARD"/>
        <s v="505 EAST 4TH STREET"/>
        <s v="745 BASINGER MEMORIAL DRIVE"/>
        <s v="410 SOUTH MCKINLEY STREET"/>
        <s v="308 SHERMAN AVENUE"/>
        <s v="205 SOUTHEAST ELM AVENUE"/>
        <s v="9889 PENN AVENUE SOUTH"/>
        <s v="705 SIXTH STREET"/>
        <s v="427 MAIN STREET NORTHEAST"/>
        <s v="133 FOURTH AVENUE EAST"/>
        <s v="400 SEVENTH STREET"/>
        <s v="403 COLONIAL AVENUE"/>
        <s v="1012 NORTH DIVISION STREET PO BOX 797"/>
        <s v="2309 HAYES STREET NORTHEAST"/>
        <s v="116 WEST SECOND STREET"/>
        <s v="594 CHERRY DRIVE"/>
        <s v="303 SEVENTH STREET SOUTH"/>
        <s v="2545 PORTLAND AVENUE SOUTH"/>
        <s v="212 WEST SOO STREET, BOX 30"/>
        <s v="703 WEST YELLOWSTONE TRAIL, PO 368"/>
        <s v="149 FIRST STREET, BOX 218"/>
        <s v="1307 SOUTH SHORE DRIVE PO BOX 69"/>
        <s v="16561 US HIGHWAY 10"/>
        <s v="700 THIRD AVENUE NORTHWEST"/>
        <s v="172 SUMMIT AVENUE WEST"/>
        <s v="501 OAK STREET"/>
        <s v="5919 CENTERVILLE ROAD"/>
        <s v="19120 200TH STREET"/>
        <s v="525 FAIRVIEW AVENUE SOUTH"/>
        <s v="5200 OAK GROVE PARKWAY"/>
        <s v="2775 CAMPUS DRIVE NORTH"/>
        <s v="1860 UNIVERSITY AVENUE WEST"/>
        <s v="14585 59TH AVENUE NORTH"/>
        <s v="3300 OAKDALE AVENUE 4TH FLOOR"/>
        <s v="990 19TH STREET SOUTH"/>
        <s v="6993 80TH STREET SOUTH"/>
        <s v="3956 GRAND AVENUE S0UTH"/>
        <s v="3427 CENTRAL AVENUE NORTHEAST"/>
        <s v="510 WEST COLLEGE STREET"/>
        <s v="2644 ALDRICH AVENUE SOUTH"/>
        <s v="1620 RANDOLPH AVENUE"/>
        <s v="1000 MAIN STREET"/>
        <s v="13190 SOUTH OUTER 40 ROAD"/>
        <s v="2042 N BUSINESS ROUTE 5"/>
        <s v="600 NW PRYOR ROAD"/>
        <s v="13550 SOUTH OUTER 40 ROAD"/>
        <s v="2500 PLEASANT STREET"/>
        <s v="901 SOUTH ADAMS"/>
        <s v="15250 VILLAGE VIEW DRIVE"/>
        <s v="110 HIGHLAND AVENUE"/>
        <s v="313 AUGUSTINE RD, PO BOX 600"/>
        <s v="3120 INDEPENDENCE STREET"/>
        <s v="2800 SOUTH FORT AVENUE, PO BOX 3438GS"/>
        <s v="801 BRIM STREET, PO BOX AA"/>
        <s v="1221 BOONES LICK ROAD"/>
        <s v="1220 EAST MARSHALL"/>
        <s v="1120 FALCON, PO BOX 696"/>
        <s v="1700 SOUTH HUDSON AVENUE"/>
        <s v="400 SUMMERVILLE BLVD"/>
        <s v="1900 S JAMISON"/>
        <s v="701 SUNSET HILLS DR, PO BOX 187"/>
        <s v="2350 KANELL BLVD"/>
        <s v="1030 EDMONDS STREET"/>
        <s v="1333 SCENIC DRIVE"/>
        <s v="415 SIDNEY STREET, PO BOX 69"/>
        <s v="11988 MARK TWAIN LANE"/>
        <s v="1410 WEST LINE STREET, PO BOX 232"/>
        <s v="1705 EAST LAHARPE"/>
        <s v="206 WEST FIRST STREET"/>
        <s v="1800 WHITE COLUMNS DRIVE"/>
        <s v="621 CARONDELET DRIVE"/>
        <s v="11221 NORTH NASHUA DRIVE"/>
        <s v="77 MEDICAL DRIVE, PO BOX 628"/>
        <s v="700 GARDEN PATH"/>
        <s v="4401 PARKER ROAD"/>
        <s v="2041 SILVA LANE"/>
        <s v="10954 KENNERLY ROAD"/>
        <s v="4009 GENE FIELD ROAD"/>
        <s v="105 SOUTH SIXTH STREET"/>
        <s v="6124 RAYTOWN ROAD"/>
        <s v="12145 BRIDGETON SQUARE DR"/>
        <s v="2001 JEFFERSON PARKWAY"/>
        <s v="312 SOLLEY DRIVE"/>
        <s v="6301 EAST 125TH ST"/>
        <s v="2825 BLOOMFIELD ROAD"/>
        <s v="2203 EAST MECHANIC STREET"/>
        <s v="6768 NORTH HIGHWAY 67"/>
        <s v="8477 NORTH STREET"/>
        <s v="1500 CALVARY CHURCH ROAD, PO BOX 680"/>
        <s v="201 GRAND AVE"/>
        <s v="615 SW OLDHAM PARKWAY"/>
        <s v="415 S CATALPA STREET"/>
        <s v="2001 NORTH KINGSHIGHWAY"/>
        <s v="500 BARRETT DRIVE"/>
        <s v="750 E HIGHWAY 22"/>
        <s v="996 STATE HIGHWAY 248"/>
        <s v="627 WESTWOOD DRIVE SOUTH"/>
        <s v="10300 EAST TRUMAN RD"/>
        <s v="1310 HOVIS STREET"/>
        <s v="11103 HISTORIC HWY 165"/>
        <s v="1211 NORTH ASH STREET, PO BOX 879"/>
        <s v="4005 RIPA AVENUE"/>
        <s v="403 EAST 10TH STREET"/>
        <s v="301 WEST DUNLOP STREET"/>
        <s v="6637 BERTHOLD AVENUE"/>
        <s v="54 HOSPITAL DRIVE"/>
        <s v="6400 THE CEDARS COURT"/>
        <s v="600 EAST 7TH ST, PO BOX 415"/>
        <s v="401 CORPORATE PARK DRIVE"/>
        <s v="2071 BARRON RD"/>
        <s v="400 EAST HOSPITAL ROAD"/>
        <s v="3001 MAY STREET"/>
        <s v="606 WEST MISSOURI STREET"/>
        <s v="400 WEST WALNUT LANE"/>
        <s v="17451 MEDICAL CENTER PARKWAY"/>
        <s v="1300 COUNTY FARM ROAD"/>
        <s v="328 MUNGER LANE"/>
        <s v="1523 3RD ROAD, PO BOX 945"/>
        <s v="3535 EAST CHEROKEE"/>
        <s v="18540 STATE HIGHWAY 16"/>
        <s v="233 EAST NORTON ROAD"/>
        <s v="2401 WEST GRAND"/>
        <s v="2963 DODDRIDGE AVENUE"/>
        <s v="1010 STE GENEVIEVE DRIVE, PO BOX 426"/>
        <s v="1210 WEST ASHLAND"/>
        <s v="3111 HIGHWAY A"/>
        <s v="3105 BLUFF CREEK DRIVE"/>
        <s v="609 GOLF STREET"/>
        <s v="11400 HIDDEN LAKE DRIVE"/>
        <s v="119 WEST FOREST"/>
        <s v="1221 SOUTHGATE LANE"/>
        <s v="1802 ST FRANCIS, PO BOX 827"/>
        <s v="4401 NORTH HANLEY ROAD"/>
        <s v="100 AUDSLEY DRIVE"/>
        <s v="1600 EAST ROLLINS ST"/>
        <s v="300 CEDAR STREET"/>
        <s v="1218 WEST LOCUST, PO BOX 590"/>
        <s v="1910 NURSING HOME ROAD, PO BOX 520"/>
        <s v="290 WEST STATE HWY 162"/>
        <s v="1204 NORTH OUTER ROAD, PO BOX 668"/>
        <s v="700 EAST HIGHLAND AVENUE"/>
        <s v="610 WEST SUNSET STREET"/>
        <s v="611 WEST MAIN STREET, PO BOX 431"/>
        <s v="103 EAST NURSERY"/>
        <s v="400 BROAD STREET"/>
        <s v="4600 LITTLE BLUE PARKWAY"/>
        <s v="1200 HOMELIFE PLAZA"/>
        <s v="811 CENTER STREET"/>
        <s v="2 HIGHWAY Y, PO BOX 707"/>
        <s v="2600 REDMAN ROAD"/>
        <s v="814 WEST SOUTH AVENUE"/>
        <s v="205 SOUTH COLLEGE, PO BOX 403"/>
        <s v="721 WEST HARRISON ST"/>
        <s v="1209 STOKELAN"/>
        <s v="3520 CHOUTEAU AVE"/>
        <s v="111 DUNCAN MANSION ROAD"/>
        <s v="430 SALCEDO ROAD, PO BOX 707"/>
        <s v="1025 CHESTERFIELD POINTE PARKWAY"/>
        <s v="#2 NAZARETH LANE"/>
        <s v="12110 HOLMES ROAD"/>
        <s v="810 EAST EDWARDS STREET"/>
        <s v="1002 CENTRAL"/>
        <s v="200 SOUTH GERHART"/>
        <s v="1505 MINER, PO BOX 248"/>
        <s v="1800 WEIN STREET, PO BOX 468"/>
        <s v="1349 HIGHWAY 61, PO BOX 700"/>
        <s v="5026 FARAON ST"/>
        <s v="1220 EAST FAIRVIEW"/>
        <s v="3550 EAST BATTLEFIELD"/>
        <s v="400 CARE CENTER DRIVE"/>
        <s v="3421 GASCONADE"/>
        <s v="649 SOUTH WALNUT"/>
        <s v="17108 US HIGHWAY 62"/>
        <s v="37 NORTH CLARK AVENUE"/>
        <s v="1600 SOUTH KINGSHIGHWAY"/>
        <s v="809 WEST BENTON, PO BOX 5"/>
        <s v="3170 HIGHWAY 61 NORTH"/>
        <s v="142 SHELBY PLAZA ROAD, PO BOX 529"/>
        <s v="220 O'ROURKE DRIVE, PO BOX 1310"/>
        <s v="253 EAST HIGHWAY 116"/>
        <s v="3625 MAGNOLIA AVENUE"/>
        <s v="600 N E MEADOWVIEW DRIVE"/>
        <s v="10 LAKE DRIVE"/>
        <s v="200 WEST 12TH STREET"/>
        <s v="804 WOLLARD BLVD"/>
        <s v="9500 BELLEFONTAINE ROAD"/>
        <s v="#1 ARBOR TERRACE"/>
        <s v="1157 HIGHWAY 17"/>
        <s v="1311 E 28TH STREET"/>
        <s v="1115 K LAND DRIVE, PO BOX 740"/>
        <s v="3645 COOK AVE"/>
        <s v="12498 SE HIGHWAY 116"/>
        <s v="1127 TIMBER RUN DRIVE"/>
        <s v="1622 EAST 28TH STREET"/>
        <s v="1502 WEST EDGEWOOD"/>
        <s v="3333 BROWN ROAD"/>
        <s v="1301 N ST JOE DRIVE"/>
        <s v="1301 PARTRIDGE AVENUE"/>
        <s v="610 HIGHWAY O, P.O. BOX 1068"/>
        <s v="1630 RADIO HILL ROAD"/>
        <s v="717 NORTH SPRIGG"/>
        <s v="601 WEST MORGAN STREET"/>
        <s v="1486 NORTH RIVERSIDE RD"/>
        <s v="3002 NORTH 18TH ST"/>
        <s v="400 TRI-COUNTY LANE, PO BOX 756"/>
        <s v="5943 TELEGRAPH ROAD"/>
        <s v="8033 HOLMES"/>
        <s v="111 MOCK AVENUE"/>
        <s v="205 TIMBERLINE DRIVE"/>
        <s v="9645 BIG BEND BLVD"/>
        <s v="202 SOUTH WEST STREET, PO BOX 849"/>
        <s v="322 OLD STATE ROAD"/>
        <s v="600 BREEZE PARK DRIVE"/>
        <s v="4301 MADISON AVENUE"/>
        <s v="500 TRUMAN BOULEVARD"/>
        <s v="1550 VILLAS DRIVE"/>
        <s v="503 EAST FOURTH"/>
        <s v="610 PRIGGE ROAD"/>
        <s v="872 COLLEGE BOULEVARD"/>
        <s v="723 FIRST CAPITOL DRIVE"/>
        <s v="1202 HEARTLAND ROAD"/>
        <s v="1415 WEST WHITE OAK"/>
        <s v="434 E SIGLER AVENUE"/>
        <s v="100 OLD STAGECOACH ROAD"/>
        <s v="1002 WEST MAIN STREET"/>
        <s v="783 WEBER ROAD"/>
        <s v="PO BOX 170, 323 SOUTH HIGHWAY 169"/>
        <s v="205 PROSPECT, PO BOX 8"/>
        <s v="1707 WEST ELFINDALE STREET"/>
        <s v="13612 BIG BEND ROAD"/>
        <s v="1700 MORNINGSIDE DRIVE"/>
        <s v="2939 MAGAZINE STREET"/>
        <s v="3108 WEST TRUMAN BOULEVARD"/>
        <s v="3980 SOUTH JACKSON DRIVE"/>
        <s v="11515 TROOST"/>
        <s v="4359 TAFT AVENUE"/>
        <s v="894 LELAND AVENUE"/>
        <s v="711 SOUTH KIRKWOOD ROAD"/>
        <s v="22371 STATE HIGHWAY 46"/>
        <s v="1201 GARDEN PLAZA DRIVE"/>
        <s v="206 NORTH MAIN STREET"/>
        <s v="3003 FALLING LEAF COURT"/>
        <s v="505 COUCH AVENUE"/>
        <s v="3222 SOUTH JOHN DUFFY DRIVE"/>
        <s v="1714 W 16TH STREET"/>
        <s v="2201 GLENN HENDREN DR"/>
        <s v="2885 TECHNOLOGY DRIVE"/>
        <s v="105 BERNARD DRIVE"/>
        <s v="640 COLONEL GEORGE E DAY PARKWAY"/>
        <s v="19200 E 37TH TERRACE S"/>
        <s v="2555 NORTERRE CIRCLE"/>
        <s v="3535 BERRYWOOD DRIVE"/>
        <s v="1301 TULLISON RD"/>
        <s v="2100 N W BARRY ROAD"/>
        <s v="6100 ARROWHEAD DRIVE"/>
        <s v="712 COPPER ROCK DRIVE"/>
        <s v="2101 NORTH ASH STREET"/>
        <s v="8745 JAMES A REED RD"/>
        <s v="3333 W TENTH STREET"/>
        <s v="PO BOX 774, 35629 HIGHWAY 72"/>
        <s v="946 E REED STREET, PO BOX 489"/>
        <s v="5408 SOUTH BROADWAY"/>
        <s v="17560 EAST MAIN STREET"/>
        <s v="543 EAST MAIN STREET"/>
        <s v="200 MEDICAL CIRCLE"/>
        <s v="101 CUNNINGHAM DR"/>
        <s v="1950 GRANDVIEW DRIVE"/>
        <s v="1730 DORCHESTER DR"/>
        <s v="1122 N ESHMAN AVENUE"/>
        <s v="1600 RAYMOND RD"/>
        <s v="4728 HIGHWAY 39 NORTH"/>
        <s v="1215 EARL FRYE DRIVE"/>
        <s v="116 SOUTH LAFAYETTE STREET"/>
        <s v="1410 WEST QUITMAN STREET"/>
        <s v="1901 BRIAR RIDGE ROAD"/>
        <s v="1001 HOLLAND AVENUE"/>
        <s v="1199 OCEAN SPRINGS ROAD"/>
        <s v="501 SOUTH LOCUST STREET"/>
        <s v="925 CALHOUN AVENUE"/>
        <s v="102 WOODCHASE PARK DRIVE"/>
        <s v="908 S GEORGE STREET"/>
        <s v="925 WEST MANGUM AVENUE"/>
        <s v="1009 SOUTH MAIN STREET"/>
        <s v="902 SGT JOHN A PITTMAN DRIVE"/>
        <s v="202 BAY AVENUE WEST"/>
        <s v="739 4TH STREET SOUTH"/>
        <s v="525 BROOKMAN DRIVE"/>
        <s v="5427 GEX ROAD"/>
        <s v="910 MAIN STREET"/>
        <s v="5001 HARDY STREET"/>
        <s v="587 JOHN R JUNKIN DRIVE"/>
        <s v="627 MIDDLETON ROAD"/>
        <s v="555 JOHN R. JUNKIN DRIVE"/>
        <s v="3401 MAIN STREET"/>
        <s v="326 HIGHWAY 12 WEST"/>
        <s v="2124 OLD HWY 61 SOUTH"/>
        <s v="310 EMERALD DRIVE"/>
        <s v="4403 HOSPITAL ROAD"/>
        <s v="907 EAST WALKER STREET"/>
        <s v="300 HWY 556/ROUTE 2 BOX 66"/>
        <s v="700 JEFFERSON STREET SOUTH"/>
        <s v="1315 SOUTH FIR AVE"/>
        <s v="402 ARNOLD AVENUE"/>
        <s v="230 KHAKI STREET"/>
        <s v="101 MILLS STREET"/>
        <s v="230 AIRLINE ROAD"/>
        <s v="344 ARLINGTON AVENUE"/>
        <s v="1506 NORTH MAIN STREET"/>
        <s v="200 DR MARTIN LUTHER KING JR DRIVE"/>
        <s v="1315 HIGHWAY 4 EAST"/>
        <s v="2520 5TH STREET NORTH"/>
        <s v="302 ALCORN DRIVE"/>
        <s v="530 HALL ST"/>
        <s v="6520 SUNSCOPE DRIVE"/>
        <s v="103 CUNNINGHAM DRIVE"/>
        <s v="220 WILLOW AVENUE"/>
        <s v="81 WINDSOR BOULEVARD"/>
        <s v="500 CCC ROAD"/>
        <s v="101 KIRKLAND STREET"/>
        <s v="3716 HIGHWAY 39 NORTH"/>
        <s v="1036 WEST DRIVE"/>
        <s v="200 LONG STREET"/>
        <s v="100 BURNHAM ROAD"/>
        <s v="1120 RITCHIE AVE"/>
        <s v="118 SOUTH GLENFIELD ROAD"/>
        <s v="1301 BELK BOULEVARD"/>
        <s v="278 WEST EIGHTH STREET"/>
        <s v="1018 ALBERTA AVENUE"/>
        <s v="927 COOPER RD"/>
        <s v="3701 PETER QUINN DRIVE"/>
        <s v="1017 JACKSON STREET"/>
        <s v="613 EAST LEE STREET"/>
        <s v="1714 WHITE STREET"/>
        <s v="868 MULBERRY STREET"/>
        <s v="116 LAKE VISTA PLACE"/>
        <s v="1304 WALNUT ST"/>
        <s v="538 MENGE AVENUE"/>
        <s v="191 HIGHWAY 511 EAST"/>
        <s v="5090 GAUTIER VANCLEAVE ROAD"/>
        <s v="1500 BROAD AVENUE"/>
        <s v="806 WEST GEORGETOWN STREET"/>
        <s v="1935 NORTH THEOBOLD EXTENSION"/>
        <s v="1108 CHURCH STREET"/>
        <s v="2002 5TH STREET NORTH"/>
        <s v="49 WILLOW CREEK LANE"/>
        <s v="307 REED RD"/>
        <s v="402 GETWELL DR"/>
        <s v="1201 GUNTER ROAD"/>
        <s v="1308 HIGHWAY 51 NORTH"/>
        <s v="1126 EARL FRYE BOULEVARD, SOUTH"/>
        <s v="1000 EAST MADISON"/>
        <s v="2901 HIGHWAY 82 EAST"/>
        <s v="1436 EAST CENTRAL AVENUE"/>
        <s v="503 SILVER CROSS DRIVE"/>
        <s v="6615 P0PLAR SPRINGS DR"/>
        <s v="11 PECAN DRIVE"/>
        <s v="25112 HIGHWAY 15"/>
        <s v="1677 HIGHWAY 9 NORTH"/>
        <s v="100 LAUREN DRIVE"/>
        <s v="725 DUNBAR AVE"/>
        <s v="4347 WEST GAY ROAD"/>
        <s v="176 HIGHWAY 9 SOUTH BOX 1280"/>
        <s v="5420 HIGHWAY 80 EAST"/>
        <s v="1116 FOREST AVENUE"/>
        <s v="2041 GRAND AVE"/>
        <s v="701 SOUTH HOLLY STREET"/>
        <s v="15481 BOWLING GREEN ROAD"/>
        <s v="1024 HIGHWAY 61 SOUTH"/>
        <s v="6051 US HIGHWAY 49 SOUTH"/>
        <s v="683 COUNTY HOME ROAD"/>
        <s v="6428 US HIGHWAY 11"/>
        <s v="135 RESIDENTIAL CENTER RD"/>
        <s v="11240 CANAL ROAD"/>
        <s v="309 MAGNOLIA DR/HIGHWAY 35 SOUTH"/>
        <s v="350 GETWELL DRIVE"/>
        <s v="2809 DENNY AVENUE"/>
        <s v="311 WEST CHERRY STREET"/>
        <s v="517 33RD STREET"/>
        <s v="1065 EAST FRANKLIN STREET"/>
        <s v="1451 NORTH LAKELAND DRIVE"/>
        <s v="512 ROCKWELL DRIVE"/>
        <s v="15 A SOUTH SIXTH STREET"/>
        <s v="901 E SUNFLOWER RD"/>
        <s v="201 SOUTH MARKET ST"/>
        <s v="3550 HIGHWAY 468 WEST"/>
        <s v="152 BURKE CALHOUN CITY ROAD"/>
        <s v="78 HOSPITAL RD"/>
        <s v="176 SOUTH MAIN STREET"/>
        <s v="1100 WEST DRIVER"/>
        <s v="3550 HWY 468 WEST"/>
        <s v="298 CAHAL STREET"/>
        <s v="1455 NORTH LAKELAND DRIVE"/>
        <s v="840 NORTH OAK AVENUE"/>
        <s v="2101 EAST PROPER STREET"/>
        <s v="209 OAK CIRCLE"/>
        <s v="2621 15TH AVE S"/>
        <s v="402 SUMMIT AVE"/>
        <s v="3940 RIMROCK RD"/>
        <s v="171 HERITAGE WAY"/>
        <s v="4720 23RD AVENUE"/>
        <s v="2115 CENTRAL AVE"/>
        <s v="1500 32ND ST S"/>
        <s v="3018 RATTLESNAKE DR"/>
        <s v="308 E THIRD ST"/>
        <s v="2651 SOUTH AVE W"/>
        <s v="2475 WINNE AVE"/>
        <s v="510 S 14TH ST"/>
        <s v="9 14TH AVE W"/>
        <s v="1 S OAKS"/>
        <s v="474 HWY 282"/>
        <s v="3251 NETTIE ST"/>
        <s v="630 PARK DRIVE"/>
        <s v="1221 W DURSTON RD"/>
        <s v="202 PROSPECT DR"/>
        <s v="600 1ST AVE N"/>
        <s v="440 W LAUREL AVE"/>
        <s v="712 WIBAUX ST S"/>
        <s v="2555 E BROADWAY"/>
        <s v="10 MOUNTAIN VIEW DR"/>
        <s v="104 N TRAUTMAN"/>
        <s v="350 W PIKE AVE"/>
        <s v="107 6TH AVE S W"/>
        <s v="1050 GRAND AVE"/>
        <s v="400 VETERANS DR"/>
        <s v="225 N 8TH ST"/>
        <s v="2400 CONTINENTAL DR"/>
        <s v="707 3RD ST SE"/>
        <s v="2600 WILSON ST"/>
        <s v="350 CONWAY DR"/>
        <s v="820 3RD AVE"/>
        <s v="24 13TH ST"/>
        <s v="30 S RODNEY ST"/>
        <s v="321 N FIFTH AVE"/>
        <s v="805 SUNSET BLVD"/>
        <s v="600 S 27TH ST"/>
        <s v="104 14TH AVE NW"/>
        <s v="3131 AMHERST AVE"/>
        <s v="1415 YELLOWSTONE RIVER RD"/>
        <s v="200 N OREGON ST"/>
        <s v="57 MAIN ST"/>
        <s v="1301 E BROADWAY"/>
        <s v="125 AIRPORT RD"/>
        <s v="185 CRESTLINE AVE"/>
        <s v="200 N MITCHELL AVE"/>
        <s v="801 S 3RD ST E"/>
        <s v="1305 E 7TH ST"/>
        <s v="728 S GOVERNMENT SQ"/>
        <s v="1100 TEXAS AVE"/>
        <s v="211 N MAIN ST"/>
        <s v="3155 AVE C"/>
        <s v="2000 MONTANA AVE"/>
        <s v="326 MADISON ST"/>
        <s v="829 MAIN ST SW"/>
        <s v="10131 S HERITAGE RD"/>
        <s v="800 CASINO CREEK DR"/>
        <s v="401 LAMBERT ROAD"/>
        <s v="2006 SOUTH 16TH STREET"/>
        <s v="615 RIDGE ROAD"/>
        <s v="3724 WIRELESS DRIVE"/>
        <s v="500 BEAVERDAM ROAD"/>
        <s v="1201 CAROLINA STREET"/>
        <s v="500 MOUNTAIN TOP DRIVE"/>
        <s v="2700 ROYAL COMMONS LANE"/>
        <s v="621 CHESTNUT RIDGE PARKWAY"/>
        <s v="1515 W PETTIGREW STREET"/>
        <s v="1150 PINE RUN DRIVE"/>
        <s v="3100 ERWIN ROAD"/>
        <s v="4748 OLD SALISBURY ROAD"/>
        <s v="1839 ONSLOW DRIVE EXTENSION"/>
        <s v="25 SUNNYBROOK ROAD"/>
        <s v="200 TABERNACLE ROAD"/>
        <s v="220 13TH AVENUE PLACE NW"/>
        <s v="4230 NORTH ROXBORO STREET"/>
        <s v="188 OSCAR JUSTICE ROAD"/>
        <s v="1795 WESTCHESTER DRIVE"/>
        <s v="1900 W 1ST STREET"/>
        <s v="1315 GREENSBORO ROAD"/>
        <s v="700 JOHNSTON RIDGE ROAD"/>
        <s v="1411 DOVE STREET"/>
        <s v="75 FISHER LOOP"/>
        <s v="2140 MEDICAL PARK DRIVE"/>
        <s v="24724 SOUTH BUSINESS 52"/>
        <s v="360 OLD BALSAM ROAD"/>
        <s v="560 JOHNSON RIDGE ROAD"/>
        <s v="228 SMITH CHAPEL ROAD"/>
        <s v="1000 COLLEGE STREET"/>
        <s v="4801 RANDOLPH ROAD"/>
        <s v="322 NUWAY CIRCLE"/>
        <s v="9200 GLENWATER DRIVE"/>
        <s v="900 W DOLPHIN STREET"/>
        <s v="33426 OLD SALISBURY ROAD BOX 1250"/>
        <s v="925 NEW GARDEN ROAD"/>
        <s v="1265 21 STREET NE"/>
        <s v="230 EAST PRESNELL STREET"/>
        <s v="1410 EAST GASTON STREET"/>
        <s v="1011 PORTERS NECK ROAD"/>
        <s v="416 N HIGHLAND STREET"/>
        <s v="1341 PARADISE ROAD"/>
        <s v="1264 AIRPORT ROAD"/>
        <s v="401 N MORGAN STREET"/>
        <s v="707 NORTH ELM STREET"/>
        <s v="54 RED MULBERRY WAY"/>
        <s v="91 VICTORIA ROAD"/>
        <s v="1000 WESLEY PINES ROAD"/>
        <s v="468 HIGHWAY 70 EAST"/>
        <s v="430 BROOKWOOD AVENUE NE"/>
        <s v="109 FOOTHILLS DRIVE"/>
        <s v="542 ALLRED MILL ROAD"/>
        <s v="410 BUCKNER BRANCH ROAD"/>
        <s v="5701 FAYETTEVILLE ROAD"/>
        <s v="1000 WESTERN BOULEVARD"/>
        <s v="106 MOUNTAIN VISTA HEALTH PARK ROAD"/>
        <s v="237 TRYON ROAD"/>
        <s v="750 WEAVER DAIRY ROAD"/>
        <s v="185 NORWOOD HOLLOW ROAD"/>
        <s v="1016 FLETCHER STREET"/>
        <s v="345 MANOR ROAD"/>
        <s v="1402 PINCKNEY STREET"/>
        <s v="1199 HAYES FOREST DRIVE"/>
        <s v="208 MERCER MILL ROAD"/>
        <s v="2600 OLD CHERRY POINT ROAD"/>
        <s v="250 LOVERS LANE"/>
        <s v="307 OAKLAND AVENUE"/>
        <s v="1602 E FRANKLIN STREET"/>
        <s v="430 WEST HEALTH CENTER DRIVE"/>
        <s v="1101 NORTH MORGAN STREET"/>
        <s v="3031 TATE BOULEVARD SE"/>
        <s v="306 DEER PARK ROAD"/>
        <s v="3801 WADE COBLE DRIVE"/>
        <s v="820 WELLINGTON AVENUE"/>
        <s v="4009 CRAIG AVENUE"/>
        <s v="5939 REDDMAN ROAD"/>
        <s v="812 SHEPARD STREET"/>
        <s v="100 SUNSET STREET"/>
        <s v="205 EAST KINGS HIGHWAY"/>
        <s v="515 S GENERALS BOULEVARD"/>
        <s v="1810 CONCORD LAKE ROAD"/>
        <s v="179 COMBS STREET"/>
        <s v="1300 DON JUAN ROAD"/>
        <s v="3195 OLD MURPHY ROAD"/>
        <s v="1086 MAIN STREET NORTH"/>
        <s v="1084 US 64 EAST"/>
        <s v="311 W PHIFER STREET"/>
        <s v="2401 SOUTH SIDE BOULEVARD"/>
        <s v="400 VISION DRIVE"/>
        <s v="1404 N LAFAYETTE STREET"/>
        <s v="901 BETHESDA ROAD"/>
        <s v="1404 S SALISBURY AVENUE"/>
        <s v="3907 CARATOKE HIGHWAY"/>
        <s v="290 KEEL ROAD"/>
        <s v="540 WAUGH STREET"/>
        <s v="70 SWEETEN CREEK ROAD"/>
        <s v="2727 SHAMROCK DRIVE"/>
        <s v="310 PENSACOLA ROAD"/>
        <s v="557 BROOKDALE DRIVE"/>
        <s v="101 CAROLINE AVENUE"/>
        <s v="830 BETHANY CHURCH ROAD"/>
        <s v="204 DAIRY ROAD"/>
        <s v="1478 RIVER ROAD"/>
        <s v="647 S RAILROAD STREET BOX 966"/>
        <s v="740 PAVILION VIEW DRIVE"/>
        <s v="600 BARRETT LANE"/>
        <s v="116 LANE DRIVE"/>
        <s v="877 HILL EVERHART ROAD"/>
        <s v="1704 NC HIGHWAY 39 N"/>
        <s v="1101 MAPLE CARE LANE"/>
        <s v="1285 WEST A STREET"/>
        <s v="1700 WAYNE MEMORIAL DRIVE"/>
        <s v="204 OLD HIGHWAY 74 EAST"/>
        <s v="523 COUNTRY CLUB DRIVE"/>
        <s v="2778 COUNTRY CLUB DRIVE"/>
        <s v="811 SNOWBIRD ROAD"/>
        <s v="1303 HEALTH DRIVE"/>
        <s v="202 SMOKETREE WAY"/>
        <s v="1304 SE SECOND STREET"/>
        <s v="4210 LAKE BOONE TRAIL"/>
        <s v="300 BLAKE BOULEVARD"/>
        <s v="2575 W 5TH STREET"/>
        <s v="804 SOUTH LONG DRIVE"/>
        <s v="931 N ASPEN STREET"/>
        <s v="7700 US 158 EAST"/>
        <s v="2051 COUNTRY CLUB ROAD"/>
        <s v="8990 HIGHWAY 17 SOUTH"/>
        <s v="7615 DALLAS CHERRYVILLE HIGHWAY"/>
        <s v="200 FLOWER-PRIDGEN DRIVE"/>
        <s v="193 ASHEVILLE HIGHWAY"/>
        <s v="204 OLD BRICKYARD ROAD"/>
        <s v="38 CARTERS ROAD"/>
        <s v="6000 FAYETTEVILLE ROAD"/>
        <s v="516 WALL STREET"/>
        <s v="3016 CANE CREEK ROAD"/>
        <s v="2346 BARRINGTON CIRCLE"/>
        <s v="1010 LAKEVIEW DRIVE"/>
        <s v="17 CORNELIA DRIVE"/>
        <s v="72 CHATHAM BUSINESS PARK"/>
        <s v="1705 SOUTH TARBORO STREET"/>
        <s v="149 FAIR HAVEN DRIVE"/>
        <s v="551 KENT STREET"/>
        <s v="801 PINEHURST AVENUE"/>
        <s v="213 RICHMOND HILL DRIVE"/>
        <s v="86 VALLEY HIDEAWAY DRIVE"/>
        <s v="303 EAST CARVER STREET"/>
        <s v="100 RICEVILLE ROAD"/>
        <s v="300 MEADOWLANDS DRIVE"/>
        <s v="1770 OAK HOLLOW ROAD"/>
        <s v="620 HEATHWOOD DRIVE"/>
        <s v="4000 GLENAIRE CIRCLE"/>
        <s v="400 THOMPSON STREET"/>
        <s v="518 OLD US HIGHWAY 221"/>
        <s v="333 EAST LEE STREET"/>
        <s v="121 RACINE DRIVE"/>
        <s v="180 SOUTHWOOD DRIVE"/>
        <s v="6100 W FRIENDLY AVENUE"/>
        <s v="3864 SWEETEN CREEK ROAD"/>
        <s v="1550 BABCOCK DRIVE"/>
        <s v="400 PELT DRIVE"/>
        <s v="5804 OLD PROVIDENCE ROAD"/>
        <s v="1450 SHAIRE CENTER DRIVE"/>
        <s v="128 SNOW HILL ROAD"/>
        <s v="214 COCHRAN AVENUE"/>
        <s v="6920 MARCHING DUCK DRIVE"/>
        <s v="2600 CROASDAILE FARM PARKWAY"/>
        <s v="3315 FAITH CHURCH ROAD"/>
        <s v="4412 SOUTH MAIN STREET"/>
        <s v="4600 CUMBERLAND ROAD"/>
        <s v="700 SOUTH HOLDEN ROAD"/>
        <s v="5725 CAROLINA BEACH ROAD"/>
        <s v="911 SOUTH HUGHES STREET"/>
        <s v="915 PEE DEE ROAD"/>
        <s v="2001 VANHAVEN DRIVE"/>
        <s v="1000 HICKORY STREET"/>
        <s v="3609 BOND STREET"/>
        <s v="1210 EASTERN AVENUE"/>
        <s v="155 BLAKE BOULEVARD"/>
        <s v="1028 BLAIR STREET"/>
        <s v="86 OLD AIRPORT ROAD"/>
        <s v="1575 JOHN KNOX DRIVE"/>
        <s v="5201 CLARKS FORK DRIVE NW"/>
        <s v="310 COMMERCE DRIVE"/>
        <s v="2305 SILVER STREAM LANE"/>
        <s v="2420 LAKE WHEELER ROAD"/>
        <s v="2701 PICKETT ROAD"/>
        <s v="3211 BISHOPS WAY LANE"/>
        <s v="8710 CYPRESS CLUB DRIVE"/>
        <s v="1 MARITHE COURT"/>
        <s v="1070 OLD OCEAN HIGHWAY"/>
        <s v="700 HOWIE MINE ROAD"/>
        <s v="5935 MOUNT SINAI ROAD"/>
        <s v="631 JUNCTION CREEK DRIVE"/>
        <s v="3830 BLUE RIDGE ROAD"/>
        <s v="3800 INDEPENDENCE BOULEVARD"/>
        <s v="2101 HOMESTEAD HILLS DRIVE"/>
        <s v="10506 CLEAR CREEK COMMERCE DRIVE"/>
        <s v="3510 WEST HIGHWAY 74"/>
        <s v="19530 MOUNT ZION PARKWAY"/>
        <s v="13835 BOREN STREET"/>
        <s v="9600 NO 5 SCHOOL ROAD"/>
        <s v="221 BRIGHTMORE DRIVE"/>
        <s v="1315 S UNIVERSITY DR"/>
        <s v="600 S MAIN ST"/>
        <s v="800 MAIN AVENUE SOUTH"/>
        <s v="1307 N 7TH ST"/>
        <s v="604 ASH AVE E"/>
        <s v="325 E BREWSTER ST"/>
        <s v="613 1ST AVE SW"/>
        <s v="1200 ROBERTS AVE NE"/>
        <s v="750 MAIN ST E"/>
        <s v="1226 1ST AVE N"/>
        <s v="1104 HWY 12"/>
        <s v="615 6TH ST SE"/>
        <s v="1 E MAIN ST"/>
        <s v="1351 N BROADWAY"/>
        <s v="201 8TH ST N"/>
        <s v="409 S 3RD ST"/>
        <s v="1116 9TH AVE"/>
        <s v="108 E NYHUS AVE"/>
        <s v="118 22ND ST NE"/>
        <s v="802 2ND ST NW"/>
        <s v="1021 N 26TH ST"/>
        <s v="12 3RD ST SE"/>
        <s v="242 10TH ST W"/>
        <s v="609 4TH AVE NE"/>
        <s v="1011 BOUNDARY ST NW"/>
        <s v="400 S 4TH ST"/>
        <s v="701 11TH ST"/>
        <s v="620 14TH AVE NE"/>
        <s v="1515 2ND AVE WEST"/>
        <s v="709 4TH AVENUE NE"/>
        <s v="305 8TH AVE NE"/>
        <s v="4 N PARK ST"/>
        <s v="979 CENTRAL AVE N"/>
        <s v="1300 2ND PL NE"/>
        <s v="3102 S UNIVERSITY DR"/>
        <s v="15 1ST ST NE"/>
        <s v="804 STATE STREET"/>
        <s v="501 19TH ST NE"/>
        <s v="333 EASTERN AVE"/>
        <s v="201 S UNIVERSITY DR"/>
        <s v="804 MAIN ST W"/>
        <s v="301 SOUTH COUNTY ROAD 12B"/>
        <s v="851 4TH AVE E"/>
        <s v="95 HILL TOP DR"/>
        <s v="725 E 10TH ST"/>
        <s v="602 E MAIN ST"/>
        <s v="501 E FRONT ST"/>
        <s v="401 MILLIONAIRE AVE"/>
        <s v="302 7TH AVE NE"/>
        <s v="1303 27TH STREET NW"/>
        <s v="311 E 4TH ST"/>
        <s v="483 4TH ST SW"/>
        <s v="608 4TH AVE SW"/>
        <s v="315 1ST ST SE"/>
        <s v="110 HILLCREST DR"/>
        <s v="300 MAIN ST S"/>
        <s v="100 ELM AVE"/>
        <s v="705 SE 4TH ST"/>
        <s v="4000 24TH AVE S"/>
        <s v="1600 VETERANS DRIVE"/>
        <s v="501 3RD AVE W"/>
        <s v="8885 HIGHWAY 10"/>
        <s v="4255 30TH AVE S"/>
        <s v="125 13TH AVENUE WEST"/>
        <s v="301 LORRAIN DRIVE"/>
        <s v="3225 51ST ST S"/>
        <s v="1750 SOUTH 20TH STREET"/>
        <s v="2200 SOUTH 52ND STREET"/>
        <s v="4735 SOUTH 54TH STREET"/>
        <s v="2525 SOUTH 135TH AVENUE"/>
        <s v="1720 BURTON DRIVE"/>
        <s v="4720 RANDOLPH STREET"/>
        <s v="7410 MERCY ROAD"/>
        <s v="323 SOUTH 132ND STREET"/>
        <s v="615 EAST 9TH STREET"/>
        <s v="200 LEVI LANE"/>
        <s v="2325 LODGE DRIVE"/>
        <s v="309 NORTH MADISON STREET"/>
        <s v="260 SOUTH 10TH STREET"/>
        <s v="3501 DAKOTA AVENUE"/>
        <s v="2305 SOUTH 10TH STREET"/>
        <s v="309 WEST 7TH STREET"/>
        <s v="2116 WEST FAIDLEY AVENUE"/>
        <s v="4000 WEST PHILIP AVENUE"/>
        <s v="6809 N 68TH PLAZA"/>
        <s v="1720 NORTH SPRUCE"/>
        <s v="2855 40TH AVENUE"/>
        <s v="318 WEST 18TH STREET"/>
        <s v="510 CENTENNIAL CIRCLE"/>
        <s v="111 WEST 36TH STREET"/>
        <s v="1006 M STREET"/>
        <s v="12856 DEAUVILLE DRIVE"/>
        <s v="301 17TH STREET"/>
        <s v="1405 WEST HWY 34"/>
        <s v="1102 NORTH HARRISON"/>
        <s v="2800 TOWLE STREET"/>
        <s v="202 NORTH ESTHER"/>
        <s v="212 SUNRISE DRIVE"/>
        <s v="300 WEST MEIGS STREET"/>
        <s v="823 M STREET"/>
        <s v="450 EAST 23RD STREET"/>
        <s v="1100 NORTH T STREET"/>
        <s v="1800 IRVING STREET"/>
        <s v="1702 HILLCREST DRIVE"/>
        <s v="6032 VILLE DE SANTE DRIVE"/>
        <s v="1622 WALNUT STREET"/>
        <s v="333 MAPLE STREET"/>
        <s v="414 NORTH WILLSON"/>
        <s v="2242 WRIGHT STREET"/>
        <s v="420 GORDON AVENUE"/>
        <s v="1105 9TH STREET"/>
        <s v="438 12TH STREET"/>
        <s v="1505 NORTH ADAMS STREET"/>
        <s v="6101 NORMAL BLVD"/>
        <s v="100 WEST ELM AVENUE"/>
        <s v="611 NORTH MAIN"/>
        <s v="7915 NORTH 30TH STREET"/>
        <s v="601 MAIN STREET"/>
        <s v="601 WEST 4TH STREET"/>
        <s v="409 NEELY STREET"/>
        <s v="702 CEDAR AVENUE"/>
        <s v="210 BROADWAY"/>
        <s v="811 SOUTH MAIN STREET"/>
        <s v="200 VALLEY VIEW DRIVE"/>
        <s v="1710 IDAHO STREET"/>
        <s v="3410 CENTRAL AVENUE"/>
        <s v="706 JAMES STREET"/>
        <s v="410 BALL PARK ROAD"/>
        <s v="2201 EAST 32ND STREET"/>
        <s v="600 CENTER DRIVE"/>
        <s v="1222 SOUTH 7TH STREET"/>
        <s v="301 NORTH 13TH STREET"/>
        <s v="411 WEST GENOA"/>
        <s v="424 HARRISON"/>
        <s v="255 F STREET"/>
        <s v="703 NORTH MAIN STREET"/>
        <s v="901 SOUTH 4TH STREET"/>
        <s v="318 N 3RD STREET"/>
        <s v="109 NORTH 2ND STREET"/>
        <s v="607 SMITH AVENUE"/>
        <s v="412 WEST 18TH STREET"/>
        <s v="910 SOUTH 40TH STREET"/>
        <s v="9401 ANDERMATT DRIVE"/>
        <s v="427 LEGION STREET"/>
        <s v="800 STOEGER DRIVE"/>
        <s v="607 NEBRASKA STREET"/>
        <s v="1405 HERITAGE DRIVE"/>
        <s v="501 NORTH 13TH STREET"/>
        <s v="1400 MARK DRIVE"/>
        <s v="610 224TH STREET"/>
        <s v="7501 KEYSTONE DRIVE"/>
        <s v="3110 SCOTT CIRCLE"/>
        <s v="4835 SOUTH 49TH STREET"/>
        <s v="407 DAKOTA STREET"/>
        <s v="1043 10TH STREET"/>
        <s v="FIRST &amp; PADDOCK STREET"/>
        <s v="125 EAST 23RD STREET"/>
        <s v="810 EAST 7TH STREET"/>
        <s v="1015 F STREET"/>
        <s v="220 PARK AVENUE"/>
        <s v="1203 4TH STREET"/>
        <s v="909 17TH STREET"/>
        <s v="225 NORTH 56TH STREET"/>
        <s v="410 WEST 5TH STREET"/>
        <s v="400 EAST 7TH STREET"/>
        <s v="101 HARPER STREET"/>
        <s v="9220 WESTERN AVENUE"/>
        <s v="1001 SOUTH STREET"/>
        <s v="600 BROOKESTONE MEADOWS PLAZA"/>
        <s v="1106 NORTH SAUNDERS"/>
        <s v="3210 N CLARKSON"/>
        <s v="624 PINEWOOD AVENUE"/>
        <s v="2200 NORTH H STREET"/>
        <s v="1800 EAST 13TH STREET"/>
        <s v="201 E O'CONNOR AVENUE"/>
        <s v="1723 23RD STREET"/>
        <s v="1131 PAPILLION PARKWAY"/>
        <s v="549 KELLER DRIVE"/>
        <s v="4715 38TH STREET"/>
        <s v="1715 26TH STREET"/>
        <s v="6082 GRAND LODGE AVENUE"/>
        <s v="1760 COUNTY RD J"/>
        <s v="850 LAUREL PARKWAY DRIVE"/>
        <s v="143 N FULLERTON STREET"/>
        <s v="5431 SOUTH 16TH STREET"/>
        <s v="8601 FIRETHORN LANE"/>
        <s v="13225 WESTWOOD LANE"/>
        <s v="540 E WASHINGTON STREET"/>
        <s v="100 EAST SOUTH STREET"/>
        <s v="2615 WEST 11TH STREET"/>
        <s v="1621 FRONT STREET"/>
        <s v="206 NW 4TH STREET"/>
        <s v="1100 WEST 2ND"/>
        <s v="1423 SEVENTH STREET"/>
        <s v="902 CENTRAL AVENUE"/>
        <s v="606/706 EWING AVENUE"/>
        <s v="700 HANOVER STREET"/>
        <s v="33 CHRISTIAN AVENUE"/>
        <s v="307 PLAZA DRIVE"/>
        <s v="49 LYME ROAD"/>
        <s v="928 SOUTH STREET"/>
        <s v="40 WHITEHALL ROAD"/>
        <s v="198 PEARL STREET"/>
        <s v="22 HUNT STREET"/>
        <s v="8 PEABODY ROAD"/>
        <s v="175 BLUEBERRY LANE"/>
        <s v="290 HANOVER STREET"/>
        <s v="19 NH ROUTE 104"/>
        <s v="239 PLEASANT STREET"/>
        <s v="117 NORTH ROAD"/>
        <s v="276 COUNTY FARM ROAD"/>
        <s v="7 RIVERWOODS DRIVE"/>
        <s v="24 OLD ETNA ROAD"/>
        <s v="677 COURT STREET"/>
        <s v="25 RIDGEWOOD ROAD"/>
        <s v="3855 DARTMOUTH COLLEGE HIGHWAY"/>
        <s v="201 RIVER ROAD"/>
        <s v="22 TUCK ROAD"/>
        <s v="325 DANIEL WEBSTER HIGHWAY"/>
        <s v="44 WEST WEBSTER STREET"/>
        <s v="23 GEREMONTY DRIVE"/>
        <s v="50 PHEASANT ROAD"/>
        <s v="30 COLBY COURT"/>
        <s v="40 CROSBY STREET"/>
        <s v="298 MAIN STREET"/>
        <s v="200 PLEASANT STREET"/>
        <s v="8 HAMPTON ROAD"/>
        <s v="8 SNOW ROAD"/>
        <s v="29 PROVIDENCE AVENUE"/>
        <s v="235 MYRTLE STREET"/>
        <s v="71 ELM STREET"/>
        <s v="406 COURT STREET"/>
        <s v="519 BRIDGE STREET"/>
        <s v="20 PLANTATION DRIVE"/>
        <s v="91 COUNTRY VILLAGE ROAD"/>
        <s v="93 MAIN STREET"/>
        <s v="20 MAITLAND STREET"/>
        <s v="1276 HANOVER STREET"/>
        <s v="901 SUNCOOK VALLEY HIGHWAY"/>
        <s v="188 JONES AVENUE"/>
        <s v="39 CLIPPER DRIVE"/>
        <s v="1251 WHITE MOUNTAIN HIGHWAY"/>
        <s v="136 A ARCH STREET"/>
        <s v="480 DONALD STREET"/>
        <s v="93 WATER VILLAGE ROAD"/>
        <s v="495 MAMMOTH RD"/>
        <s v="60 MIDDLE ROAD"/>
        <s v="442 MAIN STREET"/>
        <s v="PO BOX 400 67 SCHOOL STREET"/>
        <s v="5 NURSING HOME DRIVE"/>
        <s v="6 TERRACE STREET"/>
        <s v="29 CENTER STREET"/>
        <s v="84 PINE STREET"/>
        <s v="30 COUNTY DRIVE"/>
        <s v="364 CATES HILL RD PO BOX 416"/>
        <s v="393 HIGH STREET"/>
        <s v="3073 WHITE MOUNTAIN HIGHWAY"/>
        <s v="136 COUNTY FARM ROAD"/>
        <s v="144 GALES DRIVE"/>
        <s v="225 W JERSEY STREET"/>
        <s v="849 BIG OAK ROAD"/>
        <s v="230 E RIDGEWOOD AVE"/>
        <s v="400 WEST BLACKWELL ST"/>
        <s v="25 E LINDSLEY ROAD"/>
        <s v="20 SUMMIT STREET"/>
        <s v="1 O'BRIEN LANE"/>
        <s v="115 SUNSET ROAD"/>
        <s v="1100 CLEMATIS AVE"/>
        <s v="101 WALNUT STREET"/>
        <s v="200 RT 10 WEST"/>
        <s v="438 SALEM-WOODSTOWN ROAD"/>
        <s v="210 ST MARY'S DRIVE"/>
        <s v="3025 CHAPEL AVENUE WEST"/>
        <s v="451 SCHOOLEY'S MOUNTAIN RD"/>
        <s v="198 STEVENS AVE"/>
        <s v="360 CHESTNUT STREET"/>
        <s v="1040 ROUTE 36"/>
        <s v="205 BIRCHWOOD AVE"/>
        <s v="188 HIGHWAY 34"/>
        <s v="1340 PARK AVE"/>
        <s v="296 HAMBURG TURNPIKE"/>
        <s v="234 CHESTNUT STREET"/>
        <s v="2050 SIXTH AVE"/>
        <s v="1048 GROVE STREET"/>
        <s v="728 BUNN DRIVE"/>
        <s v="130 TERHUNE DRIVE"/>
        <s v="1501 STATE HWY 33"/>
        <s v="9020 WALL STREET"/>
        <s v="485 RIVER AVE"/>
        <s v="2381 LAWRENCEVILLE ROAD"/>
        <s v="62 RICHMOND AVENUE"/>
        <s v="875 ROUTE 202-206 NORTH"/>
        <s v="1515 HULSE ROAD"/>
        <s v="249 HIGH STREET"/>
        <s v="303 ROCK AVE"/>
        <s v="84 COLD HILL ROAD"/>
        <s v="865 STONE STREET"/>
        <s v="101 NORTH GROVE STREET"/>
        <s v="301 UNION STREET"/>
        <s v="ONE FRIENDS DRIVE"/>
        <s v="133 COUNTY ROAD"/>
        <s v="902 JACKSONVILLE ROAD"/>
        <s v="139 GRANT AVE"/>
        <s v="270 ROUTE 28"/>
        <s v="201 NEW ROAD AND CENTRAL AVE"/>
        <s v="1302 LAUREL OAK ROAD"/>
        <s v="962 RIVER AVE"/>
        <s v="502 ROUTE 9 NORTH"/>
        <s v="315 EAST LINDSLEY ROAD"/>
        <s v="919 GREEN GROVE ROAD"/>
        <s v="398 POMPTON AVENUE"/>
        <s v="43 N WHITE HORSE PIKE"/>
        <s v="66 WEST JIMMIE LEEDS ROAD"/>
        <s v="536 RIDGE ROAD"/>
        <s v="40 NORWOOD AVENUE"/>
        <s v="3001 EVESHAM ROAD"/>
        <s v="56 HAMILTON AVENUE"/>
        <s v="859 WEST BAY AVE"/>
        <s v="1059 EDINBURG ROAD"/>
        <s v="145 STATE PARK ROAD"/>
        <s v="1 LEISURE COURT"/>
        <s v="144 MAGNOLIA DRIVE"/>
        <s v="1433 RINGWOOD AVE"/>
        <s v="535 EGG HARBOR ROAD"/>
        <s v="1640 SOUTH LINCOLN AVENUE"/>
        <s v="261 TERHUNE DRIVE"/>
        <s v="449 S PENNSVILLE-AUBURN ROAD"/>
        <s v="54 N SHARP STREET"/>
        <s v="99 MULFORD ROAD"/>
        <s v="2048 OAK TREE ROAD"/>
        <s v="600 PEMBERTON BROWN MILLS RD"/>
        <s v="25 FIFTH AVENUE"/>
        <s v="480 PARKWAY DRIVE"/>
        <s v="1105 -1115 LINDEN STREET"/>
        <s v="201 FIFTH AVENUE"/>
        <s v="1400 WOODLAND AVE"/>
        <s v="475 JACK MARTIN BLVD"/>
        <s v="69 MAPLE ROAD"/>
        <s v="1417 BRACE ROAD"/>
        <s v="104 PENSION ROAD"/>
        <s v="100 CHAPIN AVENUE"/>
        <s v="175 BARTLEY ROAD"/>
        <s v="1304 LAUREL OAK ROAD"/>
        <s v="100 MCCLELLAN STREET"/>
        <s v="50 POLIFLY ROAD"/>
        <s v="114 HAYES MILL ROAD"/>
        <s v="2303 WEST BANGS AVE"/>
        <s v="16 CRATETOWN ROAD"/>
        <s v="540 WEST HANOVER AVENUE"/>
        <s v="800 RIVER ROAD"/>
        <s v="7600 RIVER ROAD"/>
        <s v="178-198 OGDEN AVE"/>
        <s v="221 COUNTY ROAD"/>
        <s v="1-3 ST JOSEPH'S TERRACE"/>
        <s v="4 PLAZA DRIVE"/>
        <s v="311 S LIVINGSTON AVE"/>
        <s v="527 RIVER AVENUE"/>
        <s v="12-15 SADDLE RIVER ROAD"/>
        <s v="77 EAST 43RD STREET"/>
        <s v="1750 ROUTE 37 WEST"/>
        <s v="189 APPLEGARTH ROAD"/>
        <s v="615 23RD STREET"/>
        <s v="255 UNION AVE"/>
        <s v="700 TOWNBANK ROAD"/>
        <s v="1801 OAKTREE ROAD"/>
        <s v="135 SOUTH CENTER STREET"/>
        <s v="292 APPLEGARTH ROAD"/>
        <s v="2500 RIDGEWOOD ROAD"/>
        <s v="8000 FELLOWSHIP DRIVE"/>
        <s v="110 GROVE AVE"/>
        <s v="235 DOLPHIN AVE"/>
        <s v="155 FORTIETH STREET"/>
        <s v="100 KINDERKAMACK ROAD"/>
        <s v="2 DEER PARK DRIVE"/>
        <s v="111-115 GATES AVENUE"/>
        <s v="195 BELGROVE DRIVE"/>
        <s v="380 DEMOTT LANE"/>
        <s v="300 OLD HOOK ROAD"/>
        <s v="560 BERKELEY AVENUE"/>
        <s v="497 MT PROSPECT AVE"/>
        <s v="301 SICOMAC AVE"/>
        <s v="129 MORRIS TURNPIKE"/>
        <s v="111 ROUTE 516"/>
        <s v="ROUTE 1 &amp; 18"/>
        <s v="115 DUTCH LANE ROAD"/>
        <s v="140 SHEPHERD LANE"/>
        <s v="250 BLOOMFIELD AVE"/>
        <s v="266 S ORANGE AVE"/>
        <s v="2201 BAY AVENUE"/>
        <s v="2350 HOSPITAL ROAD"/>
        <s v="460 HADDON AVE"/>
        <s v="1 SUMMIT AVENUE"/>
        <s v="198 OLD BERGEN ROAD"/>
        <s v="524 WARDELL ROAD"/>
        <s v="1990 ROUTE 18 NORTH"/>
        <s v="99 EAST MAIN STREET"/>
        <s v="111 FINDERNE AVENUE"/>
        <s v="1579 OLD FREEHOLD ROAD"/>
        <s v="798 WILLOW GROVE STREET"/>
        <s v="2300 HAMILTON AVE"/>
        <s v="39 EAST MOUNTAIN ROAD"/>
        <s v="W-90 RIDGEWOOD AVE"/>
        <s v="535 N OAK AVE"/>
        <s v="28 WASHINGTON STREET"/>
        <s v="114 PITTSTOWN ROAD"/>
        <s v="304 S. VAN DIEN AVE"/>
        <s v="42 NORTH MOUNTAIN AVE"/>
        <s v="35 B PIERMONT ROAD"/>
        <s v="200 BRISTOL GLEN DRIVE"/>
        <s v="655 EAST JERSEY STREET"/>
        <s v="100 MONROE STREET"/>
        <s v="303 BANK AVE"/>
        <s v="1314 BRUNSWICK AVENUE"/>
        <s v="132 EVERGREEN RD"/>
        <s v="100 LONG-A-COMING LANE"/>
        <s v="18 BUTLER BOULEVARD"/>
        <s v="38 FRENEAU AVENUE"/>
        <s v="870 EAST ROUTE 70"/>
        <s v="78 SLIKER ROAD"/>
        <s v="3002 ESSEX ROAD"/>
        <s v="7 RYERSON AVENUE"/>
        <s v="599 CRANBURY ROAD"/>
        <s v="895 WESTFIELD ROAD"/>
        <s v="456 RAHWAY AVENUE"/>
        <s v="2621 HIGHWAY 138"/>
        <s v="100 HOLLINSHEAD SPRING ROAD"/>
        <s v="99 ROUTE 37 WEST"/>
        <s v="199 POWERVILLE ROAD"/>
        <s v="61 W JIMMIE LEEDS ROAD"/>
        <s v="524 NORTH WEST BLVD"/>
        <s v="1086 DUMONT CIRCLE"/>
        <s v="1725 MERIDIAN TRAIL"/>
        <s v="214 WEST JIMMIE LEEDS ROAD"/>
        <s v="3809 BAYSHORE ROAD"/>
        <s v="1133 MARLBORO ROAD"/>
        <s v="395 AMWELL ROAD"/>
        <s v="308 WILLOW AVENUE"/>
        <s v="6818 DELILAH ROAD"/>
        <s v="685 SALINA ROAD"/>
        <s v="212 MARTER AVENUE"/>
        <s v="780 OLD NEW BRUNSWICK ROAD"/>
        <s v="467 COOPER STREET"/>
        <s v="348 EAST CEDAR STREET"/>
        <s v="ONE SOUTH RIDGEDALE AVENUE"/>
        <s v="635 HARKLE ROAD"/>
        <s v="2216 LESTER DRIVE NE"/>
        <s v="4210 SABANA GRANDE SE"/>
        <s v="10501 LAGRIMA DE ORO NE"/>
        <s v="8100 PALOMAS AVENUE NE"/>
        <s v="5901 OURAY ROAD NW"/>
        <s v="1650 GALISTEO STREET"/>
        <s v="2029 SAGECREST AVE"/>
        <s v="5715 NORTH LOVINGTON HIGHWAY"/>
        <s v="7900 CONSTITUTION AVENUE NE"/>
        <s v="205 MOONGLOW"/>
        <s v="3200 MISSION ARCH DRIVE"/>
        <s v="500 LOUISIANA BOULEVARD NE"/>
        <s v="10101 LAGRIMA DE ORO ROAD NE"/>
        <s v="1011 SOMBRILLO COURT"/>
        <s v="1600 WEST AVE I"/>
        <s v="840 LOBO CANYON ROAD"/>
        <s v="1509 UNIVERSITY BOULEVARD NE"/>
        <s v="3101 NORTH FLORIDA AVENUE"/>
        <s v="1400 NORTH SILVER STREET"/>
        <s v="9150 MCMAHON BOULEVARD NW"/>
        <s v="2301 COLLINS DRIVE"/>
        <s v="803 HACIENDA LANE"/>
        <s v="3025 TERRACE DRIVE"/>
        <s v="1831 CAMINO DEL LLANO"/>
        <s v="103 HOSPITAL LOOP NE"/>
        <s v="500 CARE LANE"/>
        <s v="5201 ROMA AVENUE NE"/>
        <s v="1201 NORTH NORRIS STREET"/>
        <s v="2221 DILLON"/>
        <s v="900 WEST ASH STREET"/>
        <s v="1629 BOWE LANE SW"/>
        <s v="1660 HOSPITAL DRIVE"/>
        <s v="806 WEST MAPLE STREET"/>
        <s v="1601 SOUTH MAIN STREET"/>
        <s v="1905 WEST PIERCE STREET"/>
        <s v="3514 FOWLER AVE"/>
        <s v="992 SOUTH BROADWAY"/>
        <s v="1101 WEST MURRAY DRIVE"/>
        <s v="3695 HOT SPRINGS BOULEVARD"/>
        <s v="1340 MAESTAS ROAD"/>
        <s v="2905 EAST MISSOURI AVENUE"/>
        <s v="2884 NORTH ROAD RUNNER PARKWAY"/>
        <s v="800 SAGUARO TRAIL"/>
        <s v="1604 WEST 18TH STREET"/>
        <s v="1515 SOUTH SUNSET AVE"/>
        <s v="306 EAST NIZHONI BLVD"/>
        <s v="2701 RICHMOND DRIVE NE"/>
        <s v="41 FORT BAYARD ROAD"/>
        <s v="8820 HORIZON BOULEVARD NE"/>
        <s v="5123 JUAN TABO BOULEVARD NE"/>
        <s v="2410 19TH STREET, SE"/>
        <s v="1402 WEST GILCHRIST AVE"/>
        <s v="1701 N TURNER STREET"/>
        <s v="1610 RENAISSANCE BLVD NE"/>
        <s v="175 N ROADRUNNER PARKWAY"/>
        <s v="240 CASA BLANCA ROAD"/>
        <s v="900 SOUTH 6TH STREET"/>
        <s v="615 PROSPECT AVENUE"/>
        <s v="855 6TH STREET"/>
        <s v="1ST AND A ST"/>
        <s v="2832 S. MARYLAND PARKWAY"/>
        <s v="213 WHITACRE ST"/>
        <s v="660 DESERT LN"/>
        <s v="2045 SILVERADA BLVD"/>
        <s v="2945 CASA VEGAS STREET"/>
        <s v="2898 HIGHWAY 50 EAST"/>
        <s v="118 EAST HASKELL ST"/>
        <s v="700 N SPRING ST, BOX 1010-C-ADM BLDG"/>
        <s v="1500 AVENUE G"/>
        <s v="3215 E. CHEYENNE AVE."/>
        <s v="2035 W. CHARLESTON BLVD."/>
        <s v="3101 PLUMAS ST"/>
        <s v="1950 BARING BLVD"/>
        <s v="1701 S. TORREY PINES DRIVE"/>
        <s v="901 ADAMS BLVD."/>
        <s v="2170 EAST HARMON AVE"/>
        <s v="445 W. HOLCOMB LANE"/>
        <s v="6151 VEGAS DRIVE"/>
        <s v="2856 E. CHEYENNE AVE."/>
        <s v="535 S. HUMBOLDT STREET"/>
        <s v="3450 N BUFFALO DR"/>
        <s v="3050 N ORMSBY"/>
        <s v="6021 W. CHEYENNE AVE."/>
        <s v="1500 W WARM SPRINGS RD"/>
        <s v="1151 TORREY PINES DR."/>
        <s v="8501 DEL WEBB BLVD"/>
        <s v="4501 NE BLAGG RD"/>
        <s v="2325 E. HARMON AVE."/>
        <s v="555 HAMMILL LANE"/>
        <s v="2850 RUBY VISTA DRIVE"/>
        <s v="201 KOONTZ LANE"/>
        <s v="601 ADAMS BOULEVARD"/>
        <s v="100 VETERANS MEMORIAL DR"/>
        <s v="1573 MULLER PKWY"/>
        <s v="10550 PARK RUN DRIVE"/>
        <s v="7690 CARMEN BLVD"/>
        <s v="550 NORTH SHERMAN STREET"/>
        <s v="10401 WEST CHARLESTON BLVD"/>
        <s v="2250 E FLAMINGO RD"/>
        <s v="2350 WINGFIELD HILLS DR"/>
        <s v="6351 N FORT APACHE RD"/>
        <s v="5840 W SUNSET RD"/>
        <s v="3391 N BUFFALO DRIVE"/>
        <s v="6352 MEDICAL CENTER STREET"/>
        <s v="5351 MONTESSOURI STREET"/>
        <s v="961 KUENZLI STREET"/>
        <s v="6650 GRAND MONTECITO PARKWAY"/>
        <s v="2350 IONE ROAD"/>
        <s v="6225 SHARLANDS AVENUE"/>
        <s v="3980 LAKE PLACID DRIVE STE 2"/>
        <s v="1001 MOUNTAIN STREET"/>
        <s v="36 BATTLEBORN WAY"/>
        <s v="3455 PECOS-MCLEOD INTERCONNECT"/>
        <s v="1813 BETTY LANE"/>
        <s v="2860 E. CHEYENNE AVENUE"/>
        <s v="620 SLEEPY HOLLOW ROAD"/>
        <s v="526 ALTAMONT AVE"/>
        <s v="2975 INDEPENDENCE AVE"/>
        <s v="318 SOUTH ALBANY STREET"/>
        <s v="5901 PALISADE AVENUE"/>
        <s v="875 JERUSALEM AVENUE"/>
        <s v="3356 PERRY AVENUE"/>
        <s v="400 NORTH MAIN STREET"/>
        <s v="13 11 VIRGINA ST"/>
        <s v="1540 TOMLINSON AVENUE"/>
        <s v="1339 YORK AVENUE"/>
        <s v="2505 GRAND AVE"/>
        <s v="6131 BIG TREE ROAD BOX F"/>
        <s v="PO BOX 1079"/>
        <s v="2316 BRUNER AVENUE"/>
        <s v="65 ASHBURTON AVENUE"/>
        <s v="425 BEACH AVENUE"/>
        <s v="10 BERKSHIRE ROAD"/>
        <s v="863 FRONT STREET"/>
        <s v="1752 PARK AVE"/>
        <s v="510 FIFTH AVENUE"/>
        <s v="10570 BERGTOLD ROAD"/>
        <s v="301 HACKETT BLVD"/>
        <s v="271-11 76TH AVE"/>
        <s v="35 15 PARSONS BLVD"/>
        <s v="2478 JERUSALEM AVE"/>
        <s v="2 MEDICAL PLAZA"/>
        <s v="30 CRAGMERE ROAD"/>
        <s v="119 15 27TH AVENUE"/>
        <s v="212 40 HILLSIDE AVENUE"/>
        <s v="243 ATLANTIC AVENUE"/>
        <s v="144 SO OXFORD ST"/>
        <s v="2700 NORTH FOREST ROAD"/>
        <s v="170 BUFFALO AVENUE"/>
        <s v="3220 HENRY HUDSON PARKWAY"/>
        <s v="275 CASTLETON AVENUE"/>
        <s v="160 SENECA ST"/>
        <s v="215 CLINTON STREET"/>
        <s v="222 WEST PEARL STREET"/>
        <s v="114 WAWBEEK AVE"/>
        <s v="602 HUDSON ST"/>
        <s v="1501 ROUTE 26 SOUTH,"/>
        <s v="3155 GRACE AVENUE"/>
        <s v="404 LUDINGTONVILLE ROAD"/>
        <s v="8533 JERICHO TPKE"/>
        <s v="950 FLOYD AVENUE"/>
        <s v="28652 STATE HIGHWAY 23"/>
        <s v="25 FANNING STREET"/>
        <s v="199 COMMUNITY DRIVE"/>
        <s v="116 EAST CASTLE STREET"/>
        <s v="1146 WOODCREST AVENUE"/>
        <s v="210 N MAIN STREET"/>
        <s v="537 ROUTE 22"/>
        <s v="505 MT HOPE AVENUE"/>
        <s v="100 CASTLETON AVENUE"/>
        <s v="61700 ROUTE 48 - PO BOX 2122"/>
        <s v="825 OLD COUNTRY RD"/>
        <s v="830 PARK AVENUE"/>
        <s v="6585 BROADWAY"/>
        <s v="418 NORTH MAIN STREET"/>
        <s v="144-61 38TH AVE"/>
        <s v="41 MAINE AVENUE"/>
        <s v="71 20 110TH STREET"/>
        <s v="100 LAKE ROAD, PO BOX 319"/>
        <s v="1000 HIGH ST"/>
        <s v="77 JACKSON AVE"/>
        <s v="170 WARREN STREET"/>
        <s v="615 AVENUE C"/>
        <s v="140 MEISNER AVENUE"/>
        <s v="918 JAMES STREET"/>
        <s v="5460 MELTZER COURT"/>
        <s v="6526 SPRINGBROOK, PO BOX 514"/>
        <s v="119 - 19 GRAHAM COURT"/>
        <s v="4570 ROUTE 60"/>
        <s v="2245 WEST STATE STREET"/>
        <s v="3845 CARPENTER AVE"/>
        <s v="140 WEST MAIN STREET"/>
        <s v="2425 CLINTON AVENUE SOUTH"/>
        <s v="6884 MAPLE AVE"/>
        <s v="225 MAPLE AVENUE"/>
        <s v="3 ST ANTHONY STREET"/>
        <s v="115 BROADWAY"/>
        <s v="99 SIXTH AVENUE"/>
        <s v="2781 ROUTE 9 , P O BOX 95"/>
        <s v="115 PARK AVENUE"/>
        <s v="6 FROWEIN ROAD"/>
        <s v="4975 ALBANY POST ROAD"/>
        <s v="21 FERNCLIFF DRIVE"/>
        <s v="1700 PENFIELD RD"/>
        <s v="5 CHURCH STREET"/>
        <s v="150 DARK HOLLOW ROAD"/>
        <s v="128 PHOENIX MILLS CROSS ROAD"/>
        <s v="87 SOUTH ROUTE 9W"/>
        <s v="2157 MAIN STREET"/>
        <s v="12 TIBBITS AVENUE"/>
        <s v="112 SKI BOWL ROAD"/>
        <s v="260 19 NASSAU BLVD"/>
        <s v="222 EAST MAIN STREET"/>
        <s v="89-40 135TH STREET"/>
        <s v="75 BEEKMAN STREET"/>
        <s v="1160 TELLER AVE"/>
        <s v="139 66 35TH AVENUE"/>
        <s v="99 GOLDEN HILL DRIVE"/>
        <s v="8101 STATE HIGHWAY 68"/>
        <s v="88 OLD TOWN ROAD"/>
        <s v="227 MADISON STREET"/>
        <s v="172 MEADOW HILL ROAD"/>
        <s v="323 KINGS ROAD"/>
        <s v="69 95 QUEENS MIDTOWN EXPRESSWAY"/>
        <s v="989 BLOSSOM ROAD"/>
        <s v="2050 TILDEN AVE"/>
        <s v="2709 TRANSIT RD"/>
        <s v="15 ST PAULS PLACE"/>
        <s v="2401 LACONIA AVE"/>
        <s v="395 SUNKEN MEADOW ROAD"/>
        <s v="3 UPTON PARK"/>
        <s v="17 NARRAGANSETT AVENUE"/>
        <s v="3530 WAYNE AVENUE"/>
        <s v="8290 STATE RT 69"/>
        <s v="104 OLD NIAGARA ROAD"/>
        <s v="191 BRADLEY AVE"/>
        <s v="195 44 WOODHULL AVENUE"/>
        <s v="1010 UNDERHILL AVE"/>
        <s v="1280 ALBANY POST RD"/>
        <s v="104 NORTH WASHINGTON STREET"/>
        <s v="115 SOUTH BROADWAY"/>
        <s v="30 WEST 138TH STREET"/>
        <s v="80 FAIRVIEW AVENUE"/>
        <s v="8 BUSHEY BOULEVARD"/>
        <s v="182 15 HILLSIDE AVENUE"/>
        <s v="100 ST CAMILLUS WAY"/>
        <s v="451 BROAD STREET"/>
        <s v="428 STATE ROUTE 146"/>
        <s v="4290 MIDDLE SETTLEMENT ROAD"/>
        <s v="217 EAST AVENUE"/>
        <s v="378 SYOSSET WOODBURY ROAD"/>
        <s v="1072 HAVEMEYER AVENUE"/>
        <s v="1740 84TH STREET"/>
        <s v="200 LAFAYETTE AVENUE"/>
        <s v="1500 NORTH JAMES STREET"/>
        <s v="1325 BRENTWOOD ROAD"/>
        <s v="170 WEST AVENUE"/>
        <s v="1060 AMSTERDAM AVENUE"/>
        <s v="353 BEACH 48TH STREET"/>
        <s v="100 DANIEL DRIVE"/>
        <s v="161 JEFFERSON HEIGHTS"/>
        <s v="9822 ROUTE 16"/>
        <s v="1045 WEST STREET"/>
        <s v="3304 WATERBURY AVENUE"/>
        <s v="755 E MONROE STREET"/>
        <s v="232 ACADEMY STREET"/>
        <s v="447 449 LAKE SHORE DRIVE WEST"/>
        <s v="16 FLYNN AVENUE"/>
        <s v="21 DANFORTH STREET"/>
        <s v="1485 DUMONT AVENUE"/>
        <s v="2806 GEORGE STREET"/>
        <s v="810 20 ST MARKS AVENUE"/>
        <s v="490 PELHAM ROAD"/>
        <s v="297 N BALLSTON AVE"/>
        <s v="46 BROOKMEADE DRIVE"/>
        <s v="40 KEOGH LANE"/>
        <s v="2102 LATTA ROAD"/>
        <s v="40 HEYWARD STREET"/>
        <s v="200 WASHINGTON AVE EXT"/>
        <s v="256 SUNSET LAKE ROAD"/>
        <s v="2365 UNION ROAD"/>
        <s v="1205 DELAWARE AVENUE"/>
        <s v="9876 LUCKEY DRIVE"/>
        <s v="163 SOUTH UNION ROAD"/>
        <s v="7264 NASH ROAD"/>
        <s v="462 GRIDER STREET"/>
        <s v="101 CREEKSIDE DRIVE"/>
        <s v="2340 CROPSEY AVENUE"/>
        <s v="23 KIERNAN RD"/>
        <s v="S 4650 SOUTHWESTERN BLVD"/>
        <s v="1249 FIFTH AVENUE"/>
        <s v="690 WEST GERMAN STREET"/>
        <s v="1555 ROCKAWAY PARKWAY"/>
        <s v="285 DEYO HILL ROAD"/>
        <s v="134 GREAT EAST NECK ROAD"/>
        <s v="26 CASS STREET"/>
        <s v="46 HARRIMAN DRIVE"/>
        <s v="539 ROUTE 22"/>
        <s v="1300 ROANOKE AVENUE"/>
        <s v="8565 JERICHO TURNPIKE"/>
        <s v="160 EAST MAIN STREET"/>
        <s v="68 HAUPPAUGE ROAD"/>
        <s v="300 COMMUNITY DRIVE"/>
        <s v="691 92ND STREET"/>
        <s v="7740 MEIGS ROAD"/>
        <s v="630 E 104TH STREET"/>
        <s v="2323 EASTCHESTER ROAD"/>
        <s v="140 BEACH 113TH STREET"/>
        <s v="1 ELSIE STREET"/>
        <s v="475 NEW HEMPSTEAD ROAD"/>
        <s v="273 MORICHES ROAD"/>
        <s v="822 CEDAR AVENUE"/>
        <s v="700 WHITE PLAINS ROAD"/>
        <s v="299 EAST RIVER ROAD"/>
        <s v="50 MAINE AVENUE"/>
        <s v="22 ROBERT R. KASIN WAY"/>
        <s v="391 NORTH COUNTRY ROAD"/>
        <s v="100 PATRIOTS ROAD"/>
        <s v="88 CALVARY DRIVE"/>
        <s v="4600 SOUTHWOOD HEIGHTS DRIVE"/>
        <s v="2 MERCYCARE LANE"/>
        <s v="700 ISLAND COTTAGE ROAD"/>
        <s v="178 50 LINDEN BLVD"/>
        <s v="308 EAST 175 STREET"/>
        <s v="22 VAN DUZER PLACE"/>
        <s v="500 HAHNEMANN TRAIL"/>
        <s v="3 SUMMIT COURT"/>
        <s v="61 11 QUEENS BOULEVARD"/>
        <s v="101 THEALL ROAD"/>
        <s v="755 HEMPSTEAD TURNPIKE"/>
        <s v="1305 NOTTINGHAM ROAD"/>
        <s v="ONE WINGATE WAY"/>
        <s v="800 FRONT STREET"/>
        <s v="61 GRASSLANDS ROAD"/>
        <s v="965 DUTCHESS TURNPIKE"/>
        <s v="325 NORTHERN BOULEVARD"/>
        <s v="100 17 23RD AVENUE"/>
        <s v="20 MANOR DRIVE"/>
        <s v="400 SOUTH SERVICE ROAD"/>
        <s v="52 ROUTE 25A"/>
        <s v="48 CEDAR STREET"/>
        <s v="27 HACKETT BLVD"/>
        <s v="2090 ALBANY POST ROAD"/>
        <s v="305 LOCUST AVENUE"/>
        <s v="5285 LEWISTON ROAD"/>
        <s v="2999 SCHURZ AVENUE"/>
        <s v="75 NORTH COUNTRY ROAD"/>
        <s v="ONE FOX RUN LANE"/>
        <s v="100 WOODLAND POND CIRCLE"/>
        <s v="14 VILLAGE DRIVE"/>
        <s v="41861 STATE ROUTE 10"/>
        <s v="300 CORPORATE BLVD SOUTH"/>
        <s v="4320 BRIDGETOWN ROAD"/>
        <s v="1800 RIVERSIDE DRIVE"/>
        <s v="1150 W MARKET ST"/>
        <s v="2171 HARRISON AVENUE"/>
        <s v="889 NORTH AURORA ROAD"/>
        <s v="32900 DETROIT RD"/>
        <s v="807 WEST AVE"/>
        <s v="195 EXECUTIVE DR"/>
        <s v="5970 KENWOOD ROAD"/>
        <s v="126 WILSON DRIVE"/>
        <s v="6455 PEARL RD"/>
        <s v="1425 YORKLAND ROAD"/>
        <s v="6898 HAMILTON MIDDLETOWN ROAD"/>
        <s v="6830 NORTH HIGH STREET"/>
        <s v="75 HALE STREET"/>
        <s v="218 ELM ST"/>
        <s v="1900 EAST MAIN STREET"/>
        <s v="10357 VAN WERT DECATUR ROAD"/>
        <s v="1030 HIGH ST"/>
        <s v="6099 FAIRFIELD ROAD"/>
        <s v="605 BRADLEY RD"/>
        <s v="1216 5TH AVE"/>
        <s v="2250 BANNING ROAD"/>
        <s v="37603 EUCLID AVE"/>
        <s v="1211 W MARKET ST"/>
        <s v="4830 SALEM AVENUE"/>
        <s v="12745 ELM CORNER ROAD"/>
        <s v="2101 GREENDALE BOULEVARD"/>
        <s v="308 WEST WARREN STREET"/>
        <s v="957 BECKS KNOB ROAD"/>
        <s v="1835 BELMORE AVE"/>
        <s v="225 BRITTON LANE"/>
        <s v="2535 FORT AMANDA ROAD"/>
        <s v="908 SYMMES ROAD"/>
        <s v="5280 STATE ROUTES 62 68"/>
        <s v="670 E SR 18"/>
        <s v="1919 BISHOP RD"/>
        <s v="925 WAGNER AVE"/>
        <s v="3600 FRANKLIN BOULEVARD"/>
        <s v="4102 ROCKY RIVER DR"/>
        <s v="1856 ADAMS LANE"/>
        <s v="2159 DOGWOOD RIDGE ROAD"/>
        <s v="13 AVALON ROAD"/>
        <s v="75 MCMILLEN DRIVE"/>
        <s v="375 WEST MAIN STREET"/>
        <s v="1100 EAST STATE ROAD"/>
        <s v="142 JENKINS MEMORIAL ROAD"/>
        <s v="9001 W 130TH ST"/>
        <s v="2380 ST RT 68 S"/>
        <s v="98 SOUTH 30TH STREET"/>
        <s v="22 PARRISH ROAD"/>
        <s v="934 STATE ROUTE 28"/>
        <s v="1610 28TH STREET"/>
        <s v="214 HARDING STREET"/>
        <s v="3953 NAVARRE AVE"/>
        <s v="711 DAYTON-XENIA ROAD"/>
        <s v="751 KENSINGTON STREET"/>
        <s v="501 PINECREST DRIVE"/>
        <s v="535 LEXINGTON AVENUE"/>
        <s v="6922 OHIO AVENUE"/>
        <s v="517 PARK STREET NW"/>
        <s v="1450 WEST MAIN STREET"/>
        <s v="924 CHARLIE'S WAY"/>
        <s v="37930 AIRPORT ROAD"/>
        <s v="935 NORTH CASSADY AVENUE"/>
        <s v="417 SOUTH MAIN STREET"/>
        <s v="600 N BRUSH ST"/>
        <s v="2615 DERR ROAD"/>
        <s v="3536 WASHINGTON AVE"/>
        <s v="243 MARION DRIVE"/>
        <s v="27500 MILL RD"/>
        <s v="3650 BEAVERCREST DRIVE"/>
        <s v="3472 HAMILTON MASON ROAD"/>
        <s v="563 BROOKFIELD AVE SE"/>
        <s v="515 SOUTH MAPLE STREET"/>
        <s v="275 EAST SUNSET DRIVE"/>
        <s v="18621 NEFF RD"/>
        <s v="90 NORTH FOURTH STREET"/>
        <s v="328 WEST VINE STREET"/>
        <s v="20311 PEMBERVILLE RD"/>
        <s v="2425 KIMBERLY PARKWAY EAST"/>
        <s v="755 SOUTH PLUM STREET"/>
        <s v="820 EAST CENTER STREET"/>
        <s v="16101 EUCLID BEACH BLVD"/>
        <s v="421 MISSION LANE"/>
        <s v="230 CHERRY ST"/>
        <s v="115 ELMWOOD CIRCLE"/>
        <s v="1060 EASTWIND DRIVE"/>
        <s v="44565 SUNSET ROAD"/>
        <s v="3313 WILMINGTON PIKE"/>
        <s v="524 JAMES WAY"/>
        <s v="1141 NORTHVIEW DRIVE"/>
        <s v="5440 CHARLESGATE ROAD"/>
        <s v="135 REICHART AVENUE"/>
        <s v="2040 MCCREA STREET"/>
        <s v="20 AMBERWOOD PKWY"/>
        <s v="906 SCIOTO ST"/>
        <s v="800 MARKET AVENUE NORTH"/>
        <s v="14442 STATE ROUTE 33 WEST"/>
        <s v="272 BENEDICT AVE"/>
        <s v="215 SETH AVENUE"/>
        <s v="2000 VILLA ROAD"/>
        <s v="4301 CLIME ROAD NORTH"/>
        <s v="6210 CLEVES WARSAW PIKE"/>
        <s v="95 BLACK DRIVE"/>
        <s v="955 GARDEN LAKE PKWY"/>
        <s v="9625 MARKET STREET"/>
        <s v="405 GRAFTON AVENUE"/>
        <s v="1645 MAPLEWOOD DR"/>
        <s v="2910 L'ERMITAGE PL"/>
        <s v="3 GATEWAY DR"/>
        <s v="650 S MERIDIAN ROAD"/>
        <s v="700 HELEN STREET"/>
        <s v="401 W AIRPORT HWY"/>
        <s v="907 AURORA RD"/>
        <s v="44 S SOUDER AVE"/>
        <s v="747 S MT VERNON AVE"/>
        <s v="11239 WATERVILLE ST"/>
        <s v="26376 JOHN RD"/>
        <s v="830 BOARDMAN CANFIELD RD"/>
        <s v="37800 FRENCH CREEK RD"/>
        <s v="7300 MCEWEN ROAD"/>
        <s v="4400 GLEN ESTE WITHAMSVILLE ROAD"/>
        <s v="694 ISAAC PRUGH WAY"/>
        <s v="550 MINER DR"/>
        <s v="200 LAUREL LAKE DR"/>
        <s v="144 EAST BROAD STREET"/>
        <s v="4401 W 150TH STREET"/>
        <s v="1700 HEINZERLING DRIVE"/>
        <s v="369 N HIGH STREET"/>
        <s v="806 E WASHINGTON STREET"/>
        <s v="1290 FAIRCHILD AVENUE"/>
        <s v="ST RT 314 NORTH"/>
        <s v="117 JACOB PARROTT BOULEVARD"/>
        <s v="2330 SMITH ROAD"/>
        <s v="4293 MONROE ST"/>
        <s v="3700 ENGLEWOOD DRIVE"/>
        <s v="209 MERRIMAN RD"/>
        <s v="1000 INDEPENDENCE RD"/>
        <s v="500 COMMUNITY DRIVE"/>
        <s v="1319 SPRING STREET"/>
        <s v="463 EAST PIKE STREET"/>
        <s v="10270 BLACKLICK EASTERN ROAD NW"/>
        <s v="100 POWELL DRIVE"/>
        <s v="1991 OTSEGO AVENUE"/>
        <s v="620 EAST MAIN STREET"/>
        <s v="2222 SPRINGDALE ROAD"/>
        <s v="49 SHELDON RD"/>
        <s v="2308 RENO DRIVE NE"/>
        <s v="70 WINCHESTER RD"/>
        <s v="73841 PLEASANT GROVE ROAD"/>
        <s v="22709 LAKE RD"/>
        <s v="5232 BROADVIEW RD"/>
        <s v="555 NORTH GLENN AVE"/>
        <s v="15950 PIERCE ST"/>
        <s v="4250 SODOM HUTCHINGS RD"/>
        <s v="11230 STATE ROUTE 364"/>
        <s v="300 OVERLOOK DRIVE"/>
        <s v="3756 W ERIE AVE"/>
        <s v="2958 CANFIELD RD"/>
        <s v="15100 BIRCHAVEN LANE"/>
        <s v="514 WEST HIGH STREET"/>
        <s v="2025 HAYES AVENUE"/>
        <s v="1985 EAST PERSHING STREET"/>
        <s v="175 CHILLICOTHE AVENUE"/>
        <s v="380 COLONIAL DRIVE"/>
        <s v="416 WOOSTER ROAD"/>
        <s v="1318 E MAIN STREET"/>
        <s v="6180 STATE ROUTE 83 N"/>
        <s v="8097 HAMILTON AVENUE"/>
        <s v="1420 SMITH KRAMER ROAD"/>
        <s v="9076 CUMBERLAND ROAD"/>
        <s v="238 SOUTH WASHINGTON STREET"/>
        <s v="730 HILLCREST DRIVE"/>
        <s v="2841 MUNDING DRIVE"/>
        <s v="3916 PERKINS AVE"/>
        <s v="3363 RAGGED RIDGE ROAD"/>
        <s v="1600 PARK AVENUE"/>
        <s v="100 VISTA DRIVE"/>
        <s v="2026 STATE ROUTE 45"/>
        <s v="14095 E CENTER ST"/>
        <s v="723 SOUTH SHOOP AVENUE"/>
        <s v="1001 ALEX BELL ROAD"/>
        <s v="182 ST FRANCIS AVE"/>
        <s v="22199 CENTER RIDGE RD"/>
        <s v="9014 CEDAR AVE"/>
        <s v="1802 CRAWFORD RD"/>
        <s v="1575 BRAINARD RD"/>
        <s v="136 S MAIN ST"/>
        <s v="5467 CEDAR VILLAGE DRIVE"/>
        <s v="12496 PRINCETON RD"/>
        <s v="66731 OLD TWENTY-ONE ROAD"/>
        <s v="4466 LYNNHAVEN AVENUE NE"/>
        <s v="09 876 COUNTY RD 16"/>
        <s v="3904 NORTH BEND ROAD"/>
        <s v="4070 HAMILTON MASON ROAD"/>
        <s v="2000 CENTER ST"/>
        <s v="50 SOUTH FINDLAY STREET"/>
        <s v="5625 EMERALD RIDGE PARKWAY"/>
        <s v="24201 W 3RD ST"/>
        <s v="2720 ALBON RD"/>
        <s v="131 NORTH WHEELING STREET"/>
        <s v="6505 MARKET STREET"/>
        <s v="522 WESTERN AVENUE"/>
        <s v="813 1/2 MARION PIKE"/>
        <s v="1520 HAWTHORNE AVENUE"/>
        <s v="350 HANCOCK AVENUE"/>
        <s v="451 VALLEY ROAD"/>
        <s v="883 WEST SPRING STREET"/>
        <s v="330 BROADWAY EAST"/>
        <s v="430 SOUTH MAPLE STREET"/>
        <s v="7040 HEPBURN ROAD"/>
        <s v="2765 NORTH ELYRIA ROAD"/>
        <s v="11999 KLINGER AVENUE NE"/>
        <s v="855 STAHLHEBER ROAD"/>
        <s v="2901 FAIR ROAD"/>
        <s v="540 GREAT OAKS TRAIL"/>
        <s v="1500 SHERMAN AVENUE"/>
        <s v="1251 EAST MAIN STREET"/>
        <s v="13093 INFIRMARY ROAD"/>
        <s v="3875 EAST GALBRAITH ROAD"/>
        <s v="1010 TAYWOOD ROAD"/>
        <s v="264 MOHICAN STREET NE"/>
        <s v="87 STALEY ROAD"/>
        <s v="150 CLEVELAND STREET"/>
        <s v="2350 SOUTH CHERRY STREET"/>
        <s v="200 EAST GLENDOLA AVENUE"/>
        <s v="60583 STATE ROUTE 7"/>
        <s v="3434 STATE ROUTE 132"/>
        <s v="407 E LUTZ RD"/>
        <s v="1650 ALLENTOWN ROAD"/>
        <s v="2550 CLEVELAND AVENUE NW"/>
        <s v="3500 SHILOH SPRINGS ROAD"/>
        <s v="400 BARKS ROAD WEST"/>
        <s v="8902 DETROIT AVE"/>
        <s v="26 NORTH UNION STREET"/>
        <s v="930 SOUTH WYNN ROAD"/>
        <s v="2158 COLUMBUS ROAD"/>
        <s v="5320 HARROUN ROAD"/>
        <s v="3416 COLUMBUS AVE"/>
        <s v="626 34TH STREET, NW"/>
        <s v="142 UNIVERSITY DRIVE"/>
        <s v="35755 DETROIT ROAD"/>
        <s v="9055 WEST SPRAGUE ROAD"/>
        <s v="1650 STATE ROUTE 28"/>
        <s v="14900 PRIVATE DR"/>
        <s v="100 MICHELLI STREET"/>
        <s v="5069 OTTERBEIN WAY"/>
        <s v="28450 WESTLAKE VILLAGE DRIVE"/>
        <s v="8700 MORAN ROAD"/>
        <s v="4120 INTERCHANGE CORPORATE CENTER ROAD"/>
        <s v="3210 WEST FORK ROAD"/>
        <s v="186 WEST BATH ROAD"/>
        <s v="1761 BEALL AVENUE"/>
        <s v="12469 FIVE POINT ROAD"/>
        <s v="1800 SINCLAIR AVENUE"/>
        <s v="4075 WEST DUBLIN-GRANVILLE ROAD"/>
        <s v="6690 LIBERATION WAY"/>
        <s v="37845 COLORADO AVENUE"/>
        <s v="20770 LORAIN ROAD"/>
        <s v="4200 HARRINGTON DRIVE"/>
        <s v="11501 HAMILTON AVENUE"/>
        <s v="5000 SOWUL BOULEVARD"/>
        <s v="819 ROCKSIDE ROAD"/>
        <s v="1915 HILL STREET"/>
        <s v="6405 SMALL HOUSE CIRCLE"/>
        <s v="1454 EAST MAPLE STREET"/>
        <s v="6445 STATE ROUTE 446"/>
        <s v="6800 GENDER ROAD"/>
        <s v="1700 EAST SMITHVILLE WESTERN ROAD"/>
        <s v="370 NORTH EASTOWN ROAD"/>
        <s v="1055 STATE ROUTE 125"/>
        <s v="3558 RIDGEWOOD ROAD"/>
        <s v="2900 PARKLAWN DRIVE"/>
        <s v="7000 NORTHWEST 32ND STREET"/>
        <s v="3434 KENTUCKY PLACE"/>
        <s v="103 HAR-BER ROAD"/>
        <s v="13500 BRANDON PLACE"/>
        <s v="4554 WEST MAIN"/>
        <s v="1305 SOUTHEAST ADAMS"/>
        <s v="614 CHERRY STREET"/>
        <s v="500 SOUTH YORK"/>
        <s v="321 SOUTHEAST 2ND STREET"/>
        <s v="2400 WEST MODELLE"/>
        <s v="1700 EAST 141ST STREET"/>
        <s v="430 BARTLES ROAD"/>
        <s v="2400 SOUTHWEST 55TH STREET"/>
        <s v="1921 NORTHEAST 21ST STREET"/>
        <s v="2520 SOUTH RANKIN"/>
        <s v="5800 WEST OKMULGEE"/>
        <s v="1811 9TH STREET NORTHWEST"/>
        <s v="1501 CLAYTON AVENUE"/>
        <s v="1709 SOUTH MAIN"/>
        <s v="5170 SOUTH VANDALIA"/>
        <s v="615 EAST REDWOOD"/>
        <s v="841 NORTH 38TH STREET"/>
        <s v="1215 WEST 10TH STREET"/>
        <s v="400 SOUTH SCOTT STREET"/>
        <s v="505 EAST WILSHIRE BLVD"/>
        <s v="1100 NORTH ASH STREET"/>
        <s v="1103 WEST CHEROKEE"/>
        <s v="320 CAREY STREET"/>
        <s v="600 24TH AVENUE SOUTHWEST"/>
        <s v="808 NORTHWEST M L KING AVENUE"/>
        <s v="1501 NORTH 8TH STREET"/>
        <s v="1202 WEST GILMORE"/>
        <s v="8200 NATIONAL AVENUE"/>
        <s v="2316 MODELLE"/>
        <s v="832 ISABEL SOUTHWEST"/>
        <s v="959 SOUTHWEST 107TH STREET"/>
        <s v="111 WALNUT DRIVE"/>
        <s v="201 WEST 5TH STREET"/>
        <s v="6501 NORTH MACARTHUR"/>
        <s v="113 EAST JONES"/>
        <s v="1025 NORTH ADAMS"/>
        <s v="801 NORTH 6TH STREET"/>
        <s v="1415 WEST 15TH STREET"/>
        <s v="503 SOUTH MAIN STREET"/>
        <s v="1400 NORTH COLLEGE"/>
        <s v="301 C E COLSTON DRIVE"/>
        <s v="900 EAST AIRPORT ROAD"/>
        <s v="411 NORTH WEST STREET"/>
        <s v="319 NORTH OWEN WALTERS BLVD"/>
        <s v="1504 NORTH CEDAR AVENUE"/>
        <s v="505 SOUTH 7TH STREET"/>
        <s v="500 NORTH DAWSON STREET"/>
        <s v="FIRST &amp; EMMERT STREET"/>
        <s v="205 EAST POPLAR"/>
        <s v="2120 NORTH BROADWAY"/>
        <s v="509 W LOCUST ST"/>
        <s v="210 SOUTH ADAIR"/>
        <s v="1001 SOUTH GEORGE NIGH EXPRESSWAY"/>
        <s v="HIGHWAY 64 EAST"/>
        <s v="8515 NORTH 123RD EAST AVENUE"/>
        <s v="6500 NORTH PORTLAND AVENUE"/>
        <s v="616 SOUTH FRONT STREET"/>
        <s v="436 SOUTH JOE"/>
        <s v="711 NORTH 5TH STREET"/>
        <s v="3003 IOWA"/>
        <s v="5725 SOUTH ROSS"/>
        <s v="1503 WEST HAR-BER ROAD"/>
        <s v="721 WEST OLIVE"/>
        <s v="205 NORTH LINCOLN AVENUE"/>
        <s v="1008 ARKANSAS STREET"/>
        <s v="400 SOUTHWEST O STREET"/>
        <s v="1103 BIRCH STREET"/>
        <s v="419 EAST OKLAHOMA"/>
        <s v="602 NORTH M STREET"/>
        <s v="1401 4TH STREET"/>
        <s v="604 LAKE MURRAY DRIVE"/>
        <s v="12600 EAST 73RD STREET NORTH"/>
        <s v="1220 EAST ELECTRIC BLVD"/>
        <s v="922 WEST PARKLAND AVENUE"/>
        <s v="564 STATE LINE ROAD"/>
        <s v="1300 NORTH DRIVE"/>
        <s v="1200 WEST FINLEY"/>
        <s v="1630 3RD AVENUE NORTHEAST"/>
        <s v="701 SOUTH TAYLOR ROAD"/>
        <s v="1152 EUNICE BURNS ROAD"/>
        <s v="5701 WEST BRITTON ROAD"/>
        <s v="1223 WEST BALTIMORE"/>
        <s v="516 NORTH BROADWAY"/>
        <s v="2301 BELL AVENUE"/>
        <s v="2416 NORTH ANN ARBOR"/>
        <s v="2400 WHITES MEADOW DRIVE"/>
        <s v="5801 NORTH OAKWOOD ROAD"/>
        <s v="1110 SOUTH CORNWELL DRIVE"/>
        <s v="6312 NORTH PORTLAND"/>
        <s v="405 NORTH CHOCTAW"/>
        <s v="300 SOUTH SEMINOLE"/>
        <s v="711 SOUTH BROADWAY"/>
        <s v="605 EAST STATE ROAD"/>
        <s v="7019 NORTHWEST CACHE ROAD"/>
        <s v="114 WEST 2ND STREET"/>
        <s v="2300 WEST NOBLE"/>
        <s v="701 HIGHWAY 32"/>
        <s v="915 NORTH 7TH AVENUE"/>
        <s v="900 NORTH DIVISION"/>
        <s v="201 WEST WALNUT"/>
        <s v="400 NORTH BROADWAY"/>
        <s v="1120 ILLINOIS"/>
        <s v="225 SOUTHWEST 35TH STREET"/>
        <s v="1050 RAMBLING OAKS DRIVE"/>
        <s v="107 EAST BARCLAY"/>
        <s v="931 NORTH COUNTRY CLUB ROAD"/>
        <s v="1815 EAST SKELLY DRIVE"/>
        <s v="PINE &amp; BRISTOW"/>
        <s v="3333 EAST 28TH STREET"/>
        <s v="530 SOUTH LINWOOD"/>
        <s v="3800 WEST 71ST STREET SOUTH"/>
        <s v="300 WEST WASHINGTON"/>
        <s v="301 NORTH GARRETT"/>
        <s v="411 S 4TH STREET"/>
        <s v="1307 R D MILLER DRIVE"/>
        <s v="615 EAST MORRIS STREET"/>
        <s v="301 SOUTH OAKWOOD ROAD"/>
        <s v="702 SOUTH 9TH"/>
        <s v="1001 HERITAGE WAY"/>
        <s v="1200 WEST CANADIAN AVENUE"/>
        <s v="1701 EAST 6TH STREET"/>
        <s v="1904 NORTH HIGHWAY 81"/>
        <s v="1402 NORTHWEST 7TH STREET"/>
        <s v="906 NORTH BLVD"/>
        <s v="2800 NORTH HICKORY STREET"/>
        <s v="1610 NORTH BRYAN AVENUE"/>
        <s v="1700 NORTHWEST FORT SILL BLVD"/>
        <s v="6912 NORTHWEST 23RD STREET"/>
        <s v="315 WEST ELECTRIC AVENUE"/>
        <s v="38801 HARDESTY ROAD"/>
        <s v="12 EAST CONNER"/>
        <s v="7707 WEST BRITTON ROAD"/>
        <s v="1404 NORTH GARLAND ROAD"/>
        <s v="6TH AND HIGHWAY 69"/>
        <s v="801 NORTH WASHINGTON"/>
        <s v="9221 HARMONY DRIVE"/>
        <s v="103 SOUTHWEST 9TH STREET"/>
        <s v="2701 SOUTH 9TH STREET"/>
        <s v="1500 SOUTH VIRGINIA STREET"/>
        <s v="619 SPECK"/>
        <s v="5721 S LEWIS AVE"/>
        <s v="2025 EAST 71ST STREET"/>
        <s v="801 B STREET"/>
        <s v="730 SHARE DRIVE"/>
        <s v="2700 NORTH HICKORY STREET"/>
        <s v="1301 NORTH 5TH STREET"/>
        <s v="2416 WEST 51STSOUTH"/>
        <s v="1600 EAST HIGHWAY"/>
        <s v="10098 N 123 E AVE"/>
        <s v="200 EAST 8TH STREET"/>
        <s v="11 PALM STREET"/>
        <s v="9400 ST ANN'S DRIVE"/>
        <s v="319 EAST JOSEPHINE"/>
        <s v="6202 EAST 61ST STREET"/>
        <s v="212 NORTH ANTES"/>
        <s v="315 SW 80TH STREET"/>
        <s v="867 US HIGHWAY 70A"/>
        <s v="102 EAST LINE AVENUE"/>
        <s v="607 WOODLAND AVENUE"/>
        <s v="HIGHWAY 60 NORTH"/>
        <s v="300 WEST 9TH STREET"/>
        <s v="3718 NORTH PORTLAND"/>
        <s v="10014 SE 1138TH AVE"/>
        <s v="3060 SE STARK STREET"/>
        <s v="5905 SE POWELL VALLEY RD"/>
        <s v="540 SOUTH MAIN STREET"/>
        <s v="625 STEVENS STREET"/>
        <s v="745 NE 122ND AVENUE"/>
        <s v="5330 NE PRESCOTT STREET"/>
        <s v="1201 MCLEAN BLVD."/>
        <s v="1015 WEBBER STREET"/>
        <s v="2360 CHAMBERS STREET"/>
        <s v="3540 SE FRANCIS STREET"/>
        <s v="1710 NE FAIRVIEW AVENUE"/>
        <s v="1333 N. 1ST STREET"/>
        <s v="2901 E. BARNETT ROAD"/>
        <s v="729 HENDERSON ROAD"/>
        <s v="1023 6TH AVE SW"/>
        <s v="1230 SOUTH 9TH ST"/>
        <s v="601 EVERGREEN ROAD"/>
        <s v="2300 WARREN STREET"/>
        <s v="3320 SE HOLGATE BLVD"/>
        <s v="1400 DIVISION STREET"/>
        <s v="835 CRATER LAKE AVENUE"/>
        <s v="3457 NE DIVISION STREET"/>
        <s v="9750 NE GLISAN STREET"/>
        <s v="6040 SE BELMONT STREET"/>
        <s v="1951 E. 21ST STREET"/>
        <s v="525 W. UMPQUA STREET"/>
        <s v="646 16TH STREET"/>
        <s v="6125 SW BOUNDARY STREET"/>
        <s v="3500 HILYARD STREET"/>
        <s v="301 RIDINGS AVENUE"/>
        <s v="740 NW HILL"/>
        <s v="515 GRANT STREET"/>
        <s v="3900 PACIFIC AVENUE"/>
        <s v="1735 ADKINS STREET"/>
        <s v="2890 OCEAN BLVD"/>
        <s v="120 ELZORA STREET"/>
        <s v="835 SW 11TH STREET"/>
        <s v="600 RANCH ROAD"/>
        <s v="14645 SW FARMINGTON ROAD"/>
        <s v="1166 E. 28TH AVENUE"/>
        <s v="350 S. 8TH"/>
        <s v="1309 NE 27TH STREET"/>
        <s v="1023 W. 25TH STREET"/>
        <s v="441 WERTH BLVD"/>
        <s v="175 NE 16TH STREET"/>
        <s v="725 SE 202ND AVENUE"/>
        <s v="5601 SE 122ND AVENUE"/>
        <s v="1525 MONMOUTH STREET"/>
        <s v="135 MAPLE STREET"/>
        <s v="1900 E. FULTON STREET"/>
        <s v="13145 SE RIVER ROAD"/>
        <s v="707 SW 37TH STREET"/>
        <s v="3300 19TH AVENUE"/>
        <s v="5353 COLUMBUS STREET SE"/>
        <s v="377 NW JASPER STREET"/>
        <s v="319 NE RUSSET"/>
        <s v="1475 SE 100TH AVENUE"/>
        <s v="1778 NE CORNELL ROAD"/>
        <s v="6010 SW SHATTUCK ROAD"/>
        <s v="805 19TH AVENUE SE"/>
        <s v="1680 MOLALLA AVENUE"/>
        <s v="75 SHORE DRIVE"/>
        <s v="421 SE EVANS STREET"/>
        <s v="12441 SE STARK STREET"/>
        <s v="3025 SW RESERVOIR DRIVE"/>
        <s v="859 NE 6TH STREET"/>
        <s v="5210 RIVER ROAD N."/>
        <s v="3445 BOONE ROAD SE"/>
        <s v="390 SE CHURCH STREET"/>
        <s v="4062 ARLETA AVENUE NE"/>
        <s v="148 HOOD STREET"/>
        <s v="650 SE OAK STREET"/>
        <s v="900 NE 27TH STREET"/>
        <s v="700 VETERANS DRIVE"/>
        <s v="8643 NE BEECH STREET"/>
        <s v="1300 NE 16TH AVENUE"/>
        <s v="1577 S IVY"/>
        <s v="950 NE ELM STREET"/>
        <s v="970 W JUNIPER AVENUE"/>
        <s v="30900 SW PARKWAY AVENUE"/>
        <s v="39 NE 102ND AVENUE"/>
        <s v="400 NW HILLSIDE PARK WAY"/>
        <s v="12045 SE STANLEY AVENUE"/>
        <s v="4550 CARMAN DRIVE"/>
        <s v="14145 SW 105TH AVENUE"/>
        <s v="1060 D STREET WEST"/>
        <s v="411 SE SHERIDAN ROAD"/>
        <s v="2330 DEBOK ROAD"/>
        <s v="19945 SW BOONES FERRY ROAD"/>
        <s v="600 NORTH 5TH STREET"/>
        <s v="119 SE WILSON AVENUE"/>
        <s v="33910 E. COLUMBIA AVENUE"/>
        <s v="6630 SW BEAVERTON-HILLSDALE HWY"/>
        <s v="13505 SE RIVER ROAD"/>
        <s v="112 EAST FIFTH STREET"/>
        <s v="4254 WEATHERS STREET NE"/>
        <s v="12640 SE BUSH"/>
        <s v="2060 NE 238TH DRIVE"/>
        <s v="520 FRIENDSHIP STREET"/>
        <s v="1616 HUNTINGDON PIKE"/>
        <s v="2600 WEST RUN ROAD"/>
        <s v="267 FREDERICK STREET"/>
        <s v="24 CREE DRIVE"/>
        <s v="249 WEST MCMURRAY ROAD"/>
        <s v="3805 FIELD STREET"/>
        <s v="607 EAST 26TH STREET"/>
        <s v="2050 TREVORTON ROAD"/>
        <s v="1037 SOUTH LOGAN BOULEVARD"/>
        <s v="2741 BOULEVARD AVENUE"/>
        <s v="2125 FAIRVIEW AVENUE"/>
        <s v="277 HOFFMAN AVENUE"/>
        <s v="516 ST. MARY'S VILLA ROAD"/>
        <s v="1175 MOSSER ROAD"/>
        <s v="616 GOLF COURSE ROAD"/>
        <s v="8015 LAWNDALE AVENUE"/>
        <s v="500 EAST PHILADELPHIA AVENUE"/>
        <s v="1555 EAST END BOULEVARD PLAINS TWP"/>
        <s v="500 WITTENBERG WAY"/>
        <s v="7650 ROUTE 309"/>
        <s v="51 ROUTE 204"/>
        <s v="BOYD STREET"/>
        <s v="10400 ROOSEVELT AVENUE"/>
        <s v="43 CHURCH LANE"/>
        <s v="1001 EAST SECOND STREET"/>
        <s v="500 CLARKSVILLE ROAD"/>
        <s v="3726 EAST STATE STREET"/>
        <s v="1000 EAST WYOMISSING BLVD"/>
        <s v="905 TOWER ROAD"/>
        <s v="2629 TRENTON ROAD"/>
        <s v="189 EAST TRESSLER BOULEVARD"/>
        <s v="1521 WEST 54TH STREET"/>
        <s v="535 NORTH 17TH STREET"/>
        <s v="1000 STACIE DRIVE"/>
        <s v="700 WALNUT BOTTOM ROAD"/>
        <s v="432 MAPLE AVENUE"/>
        <s v="110 WEST WISSAHICKON AVE"/>
        <s v="500 WEST LAUREL STREET"/>
        <s v="221 EAST BROWN STREET"/>
        <s v="201 VILLAGE DRIVE"/>
        <s v="118 PLEASANT ACRES RD,RD7"/>
        <s v="31 NORTH PARK AVE EXT"/>
        <s v="3300 LOGAN FERRY ROAD"/>
        <s v="9209 RIDGE PIKE"/>
        <s v="1229 WARM SPRINGS AVENUE"/>
        <s v="9850 OLD PERRY HIGHWAY"/>
        <s v="BOX 100"/>
        <s v="680 LIONS HEALTH CAMP RD"/>
        <s v="360 WEST RUDDLE STREET"/>
        <s v="30 OLD SCHUYLKILL ROAD"/>
        <s v="200 S. MEADE STREET"/>
        <s v="3500 WEST CHESTER PIKE"/>
        <s v="30 WEST AVENUE"/>
        <s v="625 ROBERT FULTON HIGHWAY"/>
        <s v="7 WEST PARK AVENUE"/>
        <s v="420 PULASKI DRIVE"/>
        <s v="69 COTTAGE ROAD"/>
        <s v="425 BUTTONWOOD STREET"/>
        <s v="23 ELLEN MEMORIAL LANE"/>
        <s v="1008 THOMPSON STREET"/>
        <s v="6950 GERMANTOWN AVENUE"/>
        <s v="8300 WEST RIDGE ROAD"/>
        <s v="205 WATER STREET"/>
        <s v="945 DUKE STREET"/>
        <s v="777 FERRY ROAD"/>
        <s v="7 EAST LOCUST STREET"/>
        <s v="151 GOODVIEW DRIVE"/>
        <s v="4000 LINGLESTOWN ROAD"/>
        <s v="LANSDOWNE AND LINCOLN AVE"/>
        <s v="210 BIG SPRING ROAD"/>
        <s v="700 BOWER HILL ROAD"/>
        <s v="951 WASHINGTON AVENUE"/>
        <s v="745 CHIQUES HILL ROAD"/>
        <s v="724 NORTH CHARLOTTE ST"/>
        <s v="41 NEWPORT AVENUE"/>
        <s v="1020 SOUTH MAIN STREET"/>
        <s v="120 LAKESIDE DRIVE"/>
        <s v="8401 ROOSEVELT BOULEVARD"/>
        <s v="108 TERRACE DRIVE"/>
        <s v="213 EAST MAIN STREET"/>
        <s v="990 MEDICAL ROAD"/>
        <s v="333 NEWTOWN ROAD"/>
        <s v="280 MIDDLE HOLLAND ROAD"/>
        <s v="2480 SOUTH GRAND BLVD"/>
        <s v="3120 HORSESHOE PIKE"/>
        <s v="1200 GRUBB STREET"/>
        <s v="200 LUTHER ROAD"/>
        <s v="1770 BARLEY ROAD"/>
        <s v="100 MOUNT ALLEN DRIVE"/>
        <s v="50 N. PENNSYLVANIA AVE."/>
        <s v="262 TOLL GATE ROAD"/>
        <s v="1100 WEST LONG AVENUE"/>
        <s v="1001-11 WALLACE STREET"/>
        <s v="600 EAST CATHEDRAL ROAD"/>
        <s v="320 SOUTH MARKET STREET"/>
        <s v="900 TUCK STREET"/>
        <s v="2628 ELMWOOD AVENUE"/>
        <s v="1901 NORTH FIFTH STREET"/>
        <s v="GIRARD AND CORINTHIAN AVE"/>
        <s v="1526 LOMBARD STREET"/>
        <s v="238 STREET ROAD"/>
        <s v="3250 STATE ROAD"/>
        <s v="100 HALCYON DRIVE"/>
        <s v="10 VO TECH DRIVE"/>
        <s v="1390 CAMP HILL ROAD"/>
        <s v="435 NORTH BROAD STREET"/>
        <s v="901 COURT STREET"/>
        <s v="301 VALLEY VIEW BOULEVARD"/>
        <s v="200 VETERANS LANE"/>
        <s v="350 MANOR AVENUE"/>
        <s v="1401 IVY HILL ROAD"/>
        <s v="2029 WESTGATE DRIVE"/>
        <s v="126 IRON BRIDGE ROAD"/>
        <s v="7800 BUSTLETON AVENUE"/>
        <s v="685 ANGELA DRIVE"/>
        <s v="185 SOUTH MOUNTAIN BOULEVARD"/>
        <s v="275 DOCK DRIVE"/>
        <s v="1520 HARRISBURG PIKE"/>
        <s v="ONE MASONIC DRIVE"/>
        <s v="750 SCHOOLEY AVENUE"/>
        <s v="383 MOUNTAIN VIEW DRIVE"/>
        <s v="743 MAHONING STREET"/>
        <s v="1320 MILL ROAD"/>
        <s v="400 LANCASTER AVENUE"/>
        <s v="403 HAZLE TOWNSHIP BOULEVARD"/>
        <s v="BUILDING #1"/>
        <s v="15900 ROUTE 6"/>
        <s v="14714 PARK AVE EXTENSION"/>
        <s v="397 THIRD AVENUE EXTENSION"/>
        <s v="209 ROBERTS ROAD"/>
        <s v="234 CORAOPOLIS ROAD"/>
        <s v="119 INDUSTRIAL PARK ROAD"/>
        <s v="349 VOTECH DRIVE"/>
        <s v="17350 OLD TURNPIKE ROAD"/>
        <s v="701 LANSDALE AVENUE"/>
        <s v="78 WOODBINE LANE"/>
        <s v="417 ROUTE 28"/>
        <s v="207 WEST SUMMIT AVENUE"/>
        <s v="1000 MASONIC DRIVE"/>
        <s v="100 NINTH STREET"/>
        <s v="827 GEORGES STATION ROAD"/>
        <s v="682 PLEASANT DRIVE"/>
        <s v="477 BONNIEVILLE ROAD"/>
        <s v="4142 MONROEVILLE BLVD"/>
        <s v="835 SOUTH MAIN STREET"/>
        <s v="90 HUMBERT LANE"/>
        <s v="2200 HILL CHURCH-HOUSTON ROAD"/>
        <s v="18889 CROGHAN PIKE"/>
        <s v="100 EDELLA ROAD"/>
        <s v="1515 WAYNE AVENUE"/>
        <s v="8580 VERREE ROAD"/>
        <s v="101 EAST MOUNTAIN DRIVE"/>
        <s v="300 EAST WINCHESTER AVE"/>
        <s v="265 E. TOWNSHIP LINE ROAD"/>
        <s v="10 WEST AVENUE"/>
        <s v="1215 HULTON ROAD"/>
        <s v="1800 VILLAGE CIRCLE"/>
        <s v="6375 CHAMBERSBURG ROAD"/>
        <s v="498 WASHINGTON STREET"/>
        <s v="245 OLD LAKE ROAD"/>
        <s v="5701 PHILLIPS AVENUE"/>
        <s v="867 YORK ROAD"/>
        <s v="2450 JOHN FRIES HIGHWAY"/>
        <s v="9896 BUSTLETON AVENUE"/>
        <s v="174 VIRGINIA AVENUE"/>
        <s v="175 WEST NORTH STREET"/>
        <s v="601 NORTH ITHAN AVENUE"/>
        <s v="1950 CLIFFSIDE DRIVE"/>
        <s v="146 EDGEHILL ROAD"/>
        <s v="191 EVERGREEN MILL ROAD"/>
        <s v="590 SOUTH FIFTH AVENUE"/>
        <s v="900 EAST KING STREET"/>
        <s v="107 SUNNYVIEW CIRCLE"/>
        <s v="20 ORCHARD DRIVE"/>
        <s v="2250 SHENANGO FREEWAY"/>
        <s v="1001 EAST OREGON ROAD"/>
        <s v="2000 CAMBRIDGE AVENUE"/>
        <s v="3300 DARBY ROAD"/>
        <s v="442 WALNUT BOTTOM ROAD"/>
        <s v="470 MANOR AVE"/>
        <s v="6445 GERMANTOWN AVENUE"/>
        <s v="300 BARR STREET"/>
        <s v="245 EAST EIGHTH STREET"/>
        <s v="3031 CHESTNUT HILL ROAD"/>
        <s v="1000 SCHUYLKILL MANOR RD"/>
        <s v="600 WEST VALLEY FORGE ROAD"/>
        <s v="495 WEST PATRIOT STREET"/>
        <s v="5300 STANTON AVENUE"/>
        <s v="9501 STATE ROAD"/>
        <s v="141 HEISEY AVENUE"/>
        <s v="5 SAINT FRANCIS WAY"/>
        <s v="6400 GREENE STREET"/>
        <s v="99 BETHANY ROAD"/>
        <s v="48 HAVEN LANE"/>
        <s v="1 LONGSDORF WAY"/>
        <s v="90 MAIN STREET"/>
        <s v="909 WEST STREET"/>
        <s v="2000 CAMBRIDGE DRIVE"/>
        <s v="6212 WALNUT STREET"/>
        <s v="225 EVERGREEN ROAD"/>
        <s v="2301 EDINBORO ROAD"/>
        <s v="25 COVE ROAD"/>
        <s v="549 BALTIMORE PIKE"/>
        <s v="55 SOUTH SECOND STREET"/>
        <s v="250 NORTH BETHLEHEM PIKE"/>
        <s v="421 CHEW STREET"/>
        <s v="37 WOODLANDS DRIVE"/>
        <s v="5501 PERKIOMEN AVENUE"/>
        <s v="17TH &amp; CHEW STS"/>
        <s v="103 N. THIRTEENTH STREET"/>
        <s v="100 FAIRFIELD DRIVE"/>
        <s v="1048 W BALTIMORE AVENUE"/>
        <s v="410 TERRACE DRIVE"/>
        <s v="2100 NORTH 49TH STREET"/>
        <s v="1020 GREEN AVENUE"/>
        <s v="6351 WEST LAKE ROAD"/>
        <s v="1700 PINE STREET"/>
        <s v="1896 LEITHSVILLE ROAD"/>
        <s v="850 NORRISTOWN ROAD"/>
        <s v="2050 BARLEY ROAD"/>
        <s v="211 EAST FIRST STREET"/>
        <s v="207 OTTAWA STREET"/>
        <s v="8410 ROOSEVELT BLVD"/>
        <s v="959 EAST STATE STREET"/>
        <s v="100 TANDEM VILLAGE ROAD"/>
        <s v="4001 FORD ROAD"/>
        <s v="4855 WEST RIDGE ROAD"/>
        <s v="1615 EAST BOOT ROAD EAST GOSHEN"/>
        <s v="4112 SPRING HILL ROAD"/>
        <s v="1300 BOWER HILL ROAD"/>
        <s v="200 SYCAMORE DRIVE"/>
        <s v="725 PAUL STREET"/>
        <s v="2855 SCHOENERSVILLE ROAD"/>
        <s v="200 ADAMS AVE"/>
        <s v="1 SHEPHERD'S WAY SUITE 100"/>
        <s v="370 WHITE STONE CORNER ROAD"/>
        <s v="787 GOUCHER STREET"/>
        <s v="707 SHEPERDSTOWN RD"/>
        <s v="1135 WEST CHOCOLATE AVENUE 2ND FLOOR"/>
        <s v="475 MORGAN HIGHWAY"/>
        <s v="3300 HENRY AVENUE, 7TH FLOOR"/>
        <s v="1451 FRANKSTOWN ROAD"/>
        <s v="111 RIVERS EDGE DRIVE"/>
        <s v="115 TECHNOLOGY DRIVE"/>
        <s v="ONE VETERANS DRIVE"/>
        <s v="7060 HIGHLAND DRIVE"/>
        <s v="200 WAMPANOAG TRAIL"/>
        <s v="79 BEACH STREET"/>
        <s v="100 WAMPANOAG TRAIL"/>
        <s v="1139 MAIN AVENUE"/>
        <s v="660 COMMONWEALTH AVENUE"/>
        <s v="49 OLD POCASSET ROAD"/>
        <s v="100 CHAMBERS STREET"/>
        <s v="83 CORONA STREET"/>
        <s v="544 PLEASANT STREET"/>
        <s v="109 WEST SHORE ROAD"/>
        <s v="100 SMITHFIELD ROAD"/>
        <s v="125 SCITUATE AVENUE"/>
        <s v="398 BELLEVUE AVENUE"/>
        <s v="333 GREEN END AVENUE"/>
        <s v="610 SMITHFIELD ROAD"/>
        <s v="135 DODGE STREET"/>
        <s v="80 DOUGLAS PIKE"/>
        <s v="262 POPLAR STREET"/>
        <s v="1275 SOUTH BROADWAY"/>
        <s v="303 RHODES AVENUE"/>
        <s v="14 ROCK AVENUE"/>
        <s v="180 LOG ROAD"/>
        <s v="1811 BROAD STREET"/>
        <s v="100 RANDALL STREET"/>
        <s v="1 EVERGREEN DRIVE"/>
        <s v="55 SCALLOP SHELL WAY"/>
        <s v="135 TRIPPS LANE"/>
        <s v="57 STOKES STREET"/>
        <s v="4000 POST ROAD"/>
        <s v="80 MORGAN AVENUE"/>
        <s v="860 NORTH QUIDESSET ROAD"/>
        <s v="70 GILL AVENUE"/>
        <s v="575 SEVEN MILE ROAD"/>
        <s v="239 LEGRIS AVENUE"/>
        <s v="642 METACOM AVENUE"/>
        <s v="568 CHILD STREET"/>
        <s v="740 OAK HILL ROAD"/>
        <s v="225 ELMWOOD AVENUE"/>
        <s v="964 MAIN STREET"/>
        <s v="30 SAYLES HILL ROAD"/>
        <s v="600 VALLEY ROAD"/>
        <s v="10 WOODLAND DRIVE"/>
        <s v="4 ST JOSEPH STREET"/>
        <s v="181 DAVIS DRIVE"/>
        <s v="280 HIGH STREET"/>
        <s v="198 WATERMAN AVENUE"/>
        <s v="50 MAUDE STREET"/>
        <s v="15 SUMNER BROWN ROAD"/>
        <s v="735 PUTNAM PIKE"/>
        <s v="557 WEAVER HILL ROAD"/>
        <s v="100 BORDEN STREET"/>
        <s v="60 MENDON ROAD"/>
        <s v="111 SOUTH ANGELL STREET"/>
        <s v="104 CLAY STREET"/>
        <s v="999 SOUTH MAIN STREET"/>
        <s v="25 ROBERTS WAY"/>
        <s v="10 RHODES AVENUE"/>
        <s v="415 GARDNER ROAD"/>
        <s v="60 EBEN BROWN LANE"/>
        <s v="309 SPRING STREET"/>
        <s v="500 WATERFRONT DRIVE"/>
        <s v="455 DOUGLAS AVENUE"/>
        <s v="161 POST ROAD"/>
        <s v="20 AUSTIN AVENUE"/>
        <s v="99 HILLSIDE AVENUE"/>
        <s v="101 COTTAGE CREEK CIRCLE"/>
        <s v="400 MOFFAT ROAD"/>
        <s v="617 WEST MARION STREET"/>
        <s v="1817 JONESVILLE HIGHWAY"/>
        <s v="2451 FOREST DRIVE"/>
        <s v="123 DUPONT DR NORTHEAST"/>
        <s v="208 JAMES STREET"/>
        <s v="253 CRAIG MANOR ROAD"/>
        <s v="200 ANNE DRIVE"/>
        <s v="295 EAST PEARL STREET"/>
        <s v="340 CEDAR SPRINGS ROAD"/>
        <s v="63 BLACKSTOCK ROAD"/>
        <s v="1330 KINARD STREET"/>
        <s v="611 EAST HAMPTON STREET"/>
        <s v="1501 EAST GREENVILLE STREET"/>
        <s v="1180 WOLFE TRAIL"/>
        <s v="510 THOMPSON STREET"/>
        <s v="123 OAK STREET"/>
        <s v="11 TODD DRIVE"/>
        <s v="3001 BEECHAVEN ROAD"/>
        <s v="304 JACOBS HIGHWAY"/>
        <s v="2200 HARDEN STREET"/>
        <s v="101 LILA DOYLE DRIVE"/>
        <s v="1110 MARSHALL ROAD"/>
        <s v="2375 BAKER HOSP BLVD"/>
        <s v="716 E CEDAR ROCK ST"/>
        <s v="755 WHITMAN STREET SE"/>
        <s v="3620 STEVENS STREET"/>
        <s v="111 SOUTH CONGRESS STREET"/>
        <s v="411 ANSEL ST"/>
        <s v="375 SERPENTINE DRIVE"/>
        <s v="1727 BUCK SWAMP ROAD"/>
        <s v="1434 N LIMESTONE ST"/>
        <s v="400 LOCUST GROVE ROAD"/>
        <s v="31 WREN STREET"/>
        <s v="8 NORTH TEXAS AVENUE"/>
        <s v="185 REVOLUTIONARY TRAIL"/>
        <s v="2416 SUNSET BOULEVARD"/>
        <s v="880 CAROLINA AVENUE"/>
        <s v="1018 N GUIGNARD"/>
        <s v="807 SOUTH EAST MAIN STREET"/>
        <s v="413 LAKESIDE COURT"/>
        <s v="575 STONEWALL JACKSON BOULEVARD"/>
        <s v="3300 4TH AVENUE"/>
        <s v="51 N MAIN ST"/>
        <s v="261 S HERLONG AVE"/>
        <s v="9285 MEDICAL PLAZA DR"/>
        <s v="3514 SIDNEY ROAD"/>
        <s v="151 LOVELY DRIVE"/>
        <s v="709 RICE AVENUE"/>
        <s v="905 DUKE STREET"/>
        <s v="830 LAURENS STREET NORTH"/>
        <s v="300 WOOD HAVEN DRIVE"/>
        <s v="515 SOUTH WARLEY STREET"/>
        <s v="920 TRAVELERS BOULEVARD"/>
        <s v="133 WEST CLARKE ROAD"/>
        <s v="127 MURRAH DR"/>
        <s v="501 GULLIVER ST"/>
        <s v="146 BATTLESHIP ROAD"/>
        <s v="601 DANTZLER STREET"/>
        <s v="204 HOLIDAY ROAD"/>
        <s v="1415 PARKWAY DRIVE"/>
        <s v="2379 CYPRESS CIRCLE"/>
        <s v="207 CHAPPELL DRIVE"/>
        <s v="105 MEDFORD DRIVE"/>
        <s v="213 TANGLEWOOD COURT"/>
        <s v="1800 EAGLE LANDING BLVD"/>
        <s v="831 MCDOW DRIVE"/>
        <s v="226 WA REEL DRIVE"/>
        <s v="1200 TALISMAN DRIVE"/>
        <s v="5721 SPRINGFIELD HWY"/>
        <s v="1850 CRESTVIEW ROAD"/>
        <s v="1527 URBANA ROAD"/>
        <s v="4605 BELTON HIGHWAY"/>
        <s v="1150 STATE ROAD"/>
        <s v="59 BLACKSTOCK ROAD"/>
        <s v="163 LOVE &amp; CARE ROAD"/>
        <s v="2906 GREER HWY"/>
        <s v="3525 AUGUSTUS ROAD"/>
        <s v="56 GENESIS DRIVE"/>
        <s v="550 EAST GATE DRIVE"/>
        <s v="109 BENTZ ROAD"/>
        <s v="252 LIBERTY STREET SOUTH"/>
        <s v="406 WEST BROAD STREET"/>
        <s v="1612 JONES BRIDGE ROAD"/>
        <s v="815 OLD CHEROKEE ROAD"/>
        <s v="1305 BOILING SPRINGS ROAD"/>
        <s v="4452 SOCASTEE BLVD"/>
        <s v="9405 HWY 17 BYPASS"/>
        <s v="87 BIRD SONG WAY"/>
        <s v="255 MIDLAND PARKWAY"/>
        <s v="2600 ELMS PLANTATION BLVD"/>
        <s v="2993 SUNSET BLVD"/>
        <s v="1038 MCGILL LANE"/>
        <s v="801 LEMON GRASS COURT"/>
        <s v="850 E. BUTLER RD."/>
        <s v="35 SOUTHPOINT DRIVE"/>
        <s v="3647 MAYBANK HIGHWAY"/>
        <s v="1645 RIDGE ROAD"/>
        <s v="157 HOME AVENUE"/>
        <s v="1306 PELHAM RD"/>
        <s v="1885 RIFLE RANGE ROAD"/>
        <s v="3025 CHESBROUGH BLVD"/>
        <s v="200 FORTRESS DRIVE"/>
        <s v="120 LAKES AT LITCHFIELD DRIVE"/>
        <s v="389 SERPENTINE DRIVE"/>
        <s v="1215 WILDEWOOD DOWNS CIRCLE"/>
        <s v="2461 SIDNEY ROAD"/>
        <s v="201 W 9TH NORTH STREET"/>
        <s v="110 SUMMIT HILLS DRIVE"/>
        <s v="2320 HIGHWAY 378"/>
        <s v="30 SPRINGCREST COURT"/>
        <s v="801 MUSGROVE STREET"/>
        <s v="311 SIMPSON RD"/>
        <s v="1075 HEATHER GREEN DRIVE"/>
        <s v="1 STILL HOPES DRIVE"/>
        <s v="205 BUD NALLEY DRIVE"/>
        <s v="2350 W LUCAS STREET"/>
        <s v="111 WELLMORE DRIVE"/>
        <s v="290 N GROVE MEDICAL PARK DRIVE"/>
        <s v="1705 SKYLN DRIVE OFC"/>
        <s v="1 BISHOP GADSDEN WAY"/>
        <s v="200 WELLMORE DRIVE"/>
        <s v="60 OKATIE VILLAGE DRIVE"/>
        <s v="2770 S HIGHWAY 501"/>
        <s v="1400 LIBERTY MIDTOWN DRIVE, SUITE 420"/>
        <s v="400 8TH AVENUE NW"/>
        <s v="1103 SOUTH SECOND STREET"/>
        <s v="1345 MICHIGAN AVENUE SW"/>
        <s v="300 PARK STREET"/>
        <s v="717 EAST DAKOTA"/>
        <s v="2200 13TH AVE"/>
        <s v="215 SOUTH MAPLE STREET"/>
        <s v="1015 MT VIEW RD"/>
        <s v="6 E CHESTNUT"/>
        <s v="1700 NORTH HIGHWAY 281"/>
        <s v="1002 NORTH JAY STREET"/>
        <s v="1020 N 10TH STREET"/>
        <s v="1500 W 38TH ST"/>
        <s v="3901 S MARION RD"/>
        <s v="500 COLONIAL DRIVE"/>
        <s v="120 CARE CENTER ROAD"/>
        <s v="2500 ARROWHEAD DR"/>
        <s v="1015 THIRD STREET EAST"/>
        <s v="617 BLOEMENDAAL DRIVE"/>
        <s v="106 BRADDOCK"/>
        <s v="201 8TH AVENUE NW"/>
        <s v="302 ST CLOUD STREET"/>
        <s v="500 S OHLMAN"/>
        <s v="101 CHURCH STREET"/>
        <s v="1620 NORTH 7TH STREET"/>
        <s v="600 SOUTH FRANKLIN ST"/>
        <s v="4513 SOUTH PRINCE OF PEACE PLACE"/>
        <s v="312 EAST STATE ST"/>
        <s v="129 W HWY 12"/>
        <s v="1201 HWY 71 SOUTH"/>
        <s v="1224 S HIGH ST"/>
        <s v="300 WEST HAZEL AVENUE"/>
        <s v="1001 S EGAN AVE"/>
        <s v="405 FIRST AVE"/>
        <s v="606 W CEDAR"/>
        <s v="404 EAST 6TH AVENUE"/>
        <s v="2421 YORKSHIRE DR"/>
        <s v="611 EAST 2ND AVE"/>
        <s v="700 WEST MAIN ST"/>
        <s v="500 VERMILLION ST"/>
        <s v="455 NORTH DAKOTA"/>
        <s v="405 6TH AVENUE WEST"/>
        <s v="410 8TH STREET SE"/>
        <s v="410 SECOND STREET"/>
        <s v="515 OHIO STREET"/>
        <s v="130 6TH STREET"/>
        <s v="1901 SOUTH HOLLY AVENUE"/>
        <s v="2304 LAUREL STREET"/>
        <s v="205 FJERESTAD AVENUE EAST"/>
        <s v="129 E CLAY ST"/>
        <s v="1022 NORTH DAKOTA AVENUE"/>
        <s v="2140 JUNCTION AVENUE"/>
        <s v="412 SOUTH MADISON"/>
        <s v="1311 VANDER HORCK ST"/>
        <s v="515 W HWY 46"/>
        <s v="8001 W 5TH STREET"/>
        <s v="1120 EAST 7TH AVENUE"/>
        <s v="2000 WESLEYAN BLVD"/>
        <s v="510 E 8TH ST"/>
        <s v="402 S PINE STREET"/>
        <s v="901 N MAIN AVE"/>
        <s v="913 COLONEL PETE STREET"/>
        <s v="401 SOUTH FIRST AVENUE"/>
        <s v="103 N VIOLA ST"/>
        <s v="4861 LINCOLN AVENUE"/>
        <s v="421 EAST 4TH ST"/>
        <s v="801 S MAIN"/>
        <s v="1321 W DOW RUMMEL ST"/>
        <s v="1400 THRESHER DR"/>
        <s v="3012 E ASPEN BLVD"/>
        <s v="608 1ST STREET NE"/>
        <s v="102 MAJOR ALLEN"/>
        <s v="3515 BROADWAY AVE"/>
        <s v="609 EAST 7TH"/>
        <s v="300 S BYRON BLVD"/>
        <s v="515 E 8TH STREET"/>
        <s v="125 S WALKER STREET"/>
        <s v="605 MAPLE ST W"/>
        <s v="700 E GARFIELD"/>
        <s v="126 W 12TH AVENUE"/>
        <s v="2500 MINNEKAHTA AVENUE"/>
        <s v="501 NORTH 4TH STREET"/>
        <s v="24266 AIRPORT ROAD"/>
        <s v="3209 BRISTOL HWY"/>
        <s v="5010 TROTWOOD AVE"/>
        <s v="8017 DOGWOOD LANE"/>
        <s v="431 LARKIN SPRING RD"/>
        <s v="928 OLD SMITHVILLE RD"/>
        <s v="100 GREENWAY CIRCLE"/>
        <s v="608 8TH AVE EAST"/>
        <s v="1653 MOORESVILLE HIGHWAY"/>
        <s v="993 E COLLEGE ST"/>
        <s v="7424 MIDDLEBROOK PIKE"/>
        <s v="101 WALNUT LANE"/>
        <s v="2626 WALKER RD"/>
        <s v="5837 LYONS VIEW PIKE"/>
        <s v="825 FISHER AVE"/>
        <s v="308 LAKE DRIVE"/>
        <s v="671 ALEXIAN WAY"/>
        <s v="555 EAST BLEDSOE STREET"/>
        <s v="360 DELL TRAIL"/>
        <s v="300 LABORATORY RD"/>
        <s v="34 GRACEY ST"/>
        <s v="177 NORTH HIGHLAND"/>
        <s v="220 LONGMIRE RD"/>
        <s v="104 WATSON ROAD"/>
        <s v="1105 SUNSWEPT DR"/>
        <s v="2910 PEERLESS RD"/>
        <s v="5580 ROANE STATE HWY"/>
        <s v="1360 BYPASS ROAD"/>
        <s v="1287 WEST MAIN"/>
        <s v="131 N TUCKER"/>
        <s v="537 SPRING STREET"/>
        <s v="902 BUCHANAN RD"/>
        <s v="421 OCALA DRIVE"/>
        <s v="3549 NORRISWOOD"/>
        <s v="504 ELMINGTON AVENUE"/>
        <s v="80 JUSTICE ST"/>
        <s v="835 UNION STREET"/>
        <s v="2035 STONEBROOK PLACE"/>
        <s v="374 BRINK STREET"/>
        <s v="370 OLD SHACKLE ISLAND RD"/>
        <s v="1000 ST LUKE DRIVE"/>
        <s v="331 HINCH STREET"/>
        <s v="635 HIGH STREET"/>
        <s v="1026 MCFARLAND STREET"/>
        <s v="415 PACE STREET"/>
        <s v="1200 SPRUCE LANE"/>
        <s v="955 GERMANTOWN PKWY"/>
        <s v="3909 COVINGTON PIKE"/>
        <s v="629 HOSPITAL ROAD"/>
        <s v="257 PATTON LANE"/>
        <s v="239 HOSPITAL CIRCLE"/>
        <s v="725 CRUM STREET"/>
        <s v="700 NUCKOLLS ROAD"/>
        <s v="1076 CHAMBLISS ROAD"/>
        <s v="1530 MIDDLE TENNESSEE BLVD"/>
        <s v="419 SOUTH KINGSTON STREET"/>
        <s v="1020 RUNYAN DR"/>
        <s v="1150 DOVECREST RD"/>
        <s v="283 W BROADWAY BLVD"/>
        <s v="895 POWERS BLVD"/>
        <s v="112 OLD DICKSON RD"/>
        <s v="18805 ALBERTA DR"/>
        <s v="12823 KINGSTON PIKE"/>
        <s v="204 INDUSTRIAL PARK RD"/>
        <s v="100 ELMHURST DR"/>
        <s v="4343 ASHLAND CITY HIGHWAY"/>
        <s v="600 SHAWANEE RD"/>
        <s v="801 E MCKEE ST"/>
        <s v="731 CASTLE HEIGHTS COURT"/>
        <s v="345 COMPTON ROAD"/>
        <s v="136 DAVIS LANE"/>
        <s v="886 HWY 411 NORTH"/>
        <s v="40 NURSING HOME ROAD"/>
        <s v="3425 KNIGHT DRIVE"/>
        <s v="8119 MEMPHIS ARLINGTON ROAD"/>
        <s v="215 RICHARDSON WAY"/>
        <s v="1034 REELFOOT DRIVE"/>
        <s v="307 N FIFTH ST BOX 5477"/>
        <s v="9210 APISON PIKE"/>
        <s v="3300 BROADWAY NE"/>
        <s v="1641 HIGHWAY 19E"/>
        <s v="456 WAYNE AVENUE"/>
        <s v="215 HIGHLAND CIRCLE DRIVE"/>
        <s v="2036 HIGHWAY 45 BYPASS"/>
        <s v="501 WEST ECONOMY ROAD"/>
        <s v="2501 RIVER ROAD"/>
        <s v="25385 MAIN STREET"/>
        <s v="520 OLD HIGHWAY 68"/>
        <s v="117 N MAIN STREET"/>
        <s v="1636 WOODLAWN"/>
        <s v="201 EAST 10TH STREET"/>
        <s v="106 HOLT COURT"/>
        <s v="215 LACKEY LANE"/>
        <s v="410 W CRAWFORD AVENUE"/>
        <s v="897 EVERGREEN STREET"/>
        <s v="2750 EXECUTIVE PARK PLACE"/>
        <s v="904 HIDDEN ACRES DR"/>
        <s v="278 ROCKY HOLLOW ROAD"/>
        <s v="11 BURTON HILLS BLVD"/>
        <s v="5798 HIXSON HOME PLACE"/>
        <s v="1630 E REELFOOT AVE"/>
        <s v="415 COLE DRIVE"/>
        <s v="811 KEYLON STREET"/>
        <s v="200 SOUTH PARKWAY WEST"/>
        <s v="129 HILLCREST DRIVE"/>
        <s v="395 INTERSTATE DRIVE"/>
        <s v="220 HIGHWAY 76"/>
        <s v="2320 EAST LAMAR ALEXANDER PKWY"/>
        <s v="901 COUNTY FARM RD"/>
        <s v="701 SEQUOYAH ROAD"/>
        <s v="1536 APPLING CARE LANE"/>
        <s v="200 BIRCH ST"/>
        <s v="120 CAVETT HILL LANE"/>
        <s v="508 MOSE DRIVE"/>
        <s v="409 GRADY ROAD"/>
        <s v="880 SOUTH MOHAWK DRIVE"/>
        <s v="5070 SANDERLIN AVENUE"/>
        <s v="1513 N 2ND STREET"/>
        <s v="727 EAST CHURCH STREET"/>
        <s v="2084 W MAIN STREET"/>
        <s v="2650 NORTH MT JULIET ROAD"/>
        <s v="435 OLD BROWNSVILLE RD"/>
        <s v="704 DUPREE ROAD"/>
        <s v="1245 E COLLEGE ST"/>
        <s v="120 PITCOCK LANE"/>
        <s v="1900 PARR AVENUE"/>
        <s v="198 OLD FARMER ROAD"/>
        <s v="524 WEST MAIN STREET"/>
        <s v="835 EAST POPLAR AVENUE"/>
        <s v="45 FOREST COVE"/>
        <s v="2031 AVONDALE STREET, POBOX 446"/>
        <s v="900 PROFESSIONAL PARK DRIVE"/>
        <s v="978 HWY 11 SOUTH"/>
        <s v="465 ISBILL RD"/>
        <s v="1423 MAIN STREET"/>
        <s v="1992 HWY 51 S"/>
        <s v="800 VOLUNTEER DRIVE"/>
        <s v="213 HERNDON DRIVE"/>
        <s v="1666 HILLVIEW DRIVE"/>
        <s v="1124 NORTH MAIN STREET"/>
        <s v="301 WATAUGA AVE"/>
        <s v="220 COLLEGE STREET"/>
        <s v="412 JUANITA DRIVE"/>
        <s v="914 INDUSTRIAL PARK RD"/>
        <s v="1633 HILLVIEW DRIVE"/>
        <s v="1758 HILLWOOD DRIVE"/>
        <s v="901 N CHARLOTTE"/>
        <s v="55 NURSING HOME RD"/>
        <s v="791 OLD GRAY STATION ROAD"/>
        <s v="704 5TH AVENUE EAST"/>
        <s v="104 FORT HILL ROAD"/>
        <s v="2805 CHARLES BRYAN RD"/>
        <s v="118 HALLIBURTON DRIVE"/>
        <s v="8044 COLEY DAVIS ROAD"/>
        <s v="127 E BROOKLYN AVENUE"/>
        <s v="4200 MURFREESBORO PIKE"/>
        <s v="1084 EAST COUNTY HOME ROAD"/>
        <s v="5911 SNOW HILL ROAD"/>
        <s v="1321 CEDAR LANE"/>
        <s v="2300 PAVILION DRIVE"/>
        <s v="104 J V MANGUBAT DRIVE"/>
        <s v="140 THORNE BOULEVARD"/>
        <s v="1965 STEWART LANE"/>
        <s v="877 JEFFERSON AVENUE, ADAMS PAVILION 3RD FLOOR"/>
        <s v="6500 KIRBY GATE BOULEVARD"/>
        <s v="7512 MIDDLEBROOK PIKE"/>
        <s v="3025 FERNBROOK LANE"/>
        <s v="1502 MCDONALD ROAD"/>
        <s v="2830 HIGHWAY 394"/>
        <s v="205 HAYNES DRIVE"/>
        <s v="1620 WAYNE ROAD"/>
        <s v="135 E SWAN ST"/>
        <s v="970 WRAY ST"/>
        <s v="821 US HWY 81 W"/>
        <s v="2401 SOUTH 31ST ST"/>
        <s v="2501 MAPLE AVE"/>
        <s v="1009 CLYDE ST"/>
        <s v="1200 S HALL ST"/>
        <s v="1555 POWELL AVENUE"/>
        <s v="8020 BLANCO RD"/>
        <s v="200 RIVERSIDE DR"/>
        <s v="4400 GULF ST"/>
        <s v="280 MOFFITT DR"/>
        <s v="1224 CORVADURA ST"/>
        <s v="795 LINDBERGH DR"/>
        <s v="1816 TILE FACTORY RD"/>
        <s v="1800 13TH ST"/>
        <s v="1105 ROCK PRAIRIE RD"/>
        <s v="307 W CYPRESS ST"/>
        <s v="101 N PARKWAY"/>
        <s v="400 OLD SIDNEY RD"/>
        <s v="1802 S 31ST"/>
        <s v="2101 TREASURE HILLS BLVD"/>
        <s v="2001 AVE E"/>
        <s v="301 HOLLYBROOK DR"/>
        <s v="1900 PINE"/>
        <s v="3901 MONTECITO DR"/>
        <s v="1101 S ALAMEDA"/>
        <s v="111 PARKS VILLAGE DR"/>
        <s v="1405 VALHALLA DR"/>
        <s v="1525 TULL DR"/>
        <s v="17600 CALI DR"/>
        <s v="1213 WATER ST"/>
        <s v="4001 HWY 59 NORTH"/>
        <s v="603 CORINNE ST"/>
        <s v="1020 S 23RD ST"/>
        <s v="625 N MAIN ST"/>
        <s v="11406 RUSTIC ROCK DRIVE"/>
        <s v="440 E RUBEN TORRES BLVD"/>
        <s v="4710 LEXINGTON BLVD"/>
        <s v="8300 WURZBACH RD"/>
        <s v="603 E AVE J"/>
        <s v="1884 LOOP 343 WEST"/>
        <s v="1621 COIT RD"/>
        <s v="1034 LIBERTY PARK DR"/>
        <s v="207 W MERRITT ST"/>
        <s v="900 W LEUDA ST"/>
        <s v="4252 BRYANT IRVIN RD"/>
        <s v="9300 LAKEVIEW PKWY"/>
        <s v="2601 NORTHWEST LOOP"/>
        <s v="555 RANCH RD 3237"/>
        <s v="4301 S EXPRESSWAY 83"/>
        <s v="1201 N 15TH ST"/>
        <s v="3001 WESTWARD DR"/>
        <s v="200 SOUTHWEST 25TH AVE"/>
        <s v="3001 S HOUSTON ST"/>
        <s v="300 LOOP 11"/>
        <s v="1902 FM 3036"/>
        <s v="1101 N HAMPTON RD"/>
        <s v="5819 PECAN VALLEY DR"/>
        <s v="1111 BEAVER RD"/>
        <s v="1300 NORTH MAIN"/>
        <s v="2200 W UPSHUR AVE"/>
        <s v="203 GIBBS BLVD"/>
        <s v="200 SOUTH B AVE"/>
        <s v="511 S BAILEY ST"/>
        <s v="7001 MCPHERSON RD"/>
        <s v="901 PENNSYLVANIA AVE"/>
        <s v="1100 W MINNESOTA RD"/>
        <s v="107 N MEDINA"/>
        <s v="1900 O'NEAL ST"/>
        <s v="4109 ALLENBROOK DR"/>
        <s v="2525 CENTERVILLE RD"/>
        <s v="600 REUNION COURT"/>
        <s v="825 W FAIRWINDS"/>
        <s v="1725 OLD BRANDON RD"/>
        <s v="1111 ROCKINGHAM LN"/>
        <s v="1310 E BROADWAY"/>
        <s v="2135 N DENTON DR"/>
        <s v="3208 THUNDERBIRD LN"/>
        <s v="6500 BRUSH COUNTRY RD"/>
        <s v="601 MIDWESTERN PKWY"/>
        <s v="1315 EAST STATE HWY 22"/>
        <s v="2300 SOUTH OAK GROVE RD"/>
        <s v="1720 N MCDONALD"/>
        <s v="1101 REBA MCENTIRE LN"/>
        <s v="603 E PLANTATION RD"/>
        <s v="1600 TEXAS ST"/>
        <s v="411 SPRING CREEK RD"/>
        <s v="714 S AUSTIN"/>
        <s v="305 S PALESTINE ST"/>
        <s v="3526 W ERWIN ST"/>
        <s v="1700 E SAUNDERS ST"/>
        <s v="413 E MANSFIELD CARDINAL"/>
        <s v="300 S JACKSON ST"/>
        <s v="9 MEDICAL DR"/>
        <s v="2224 N CARROLL BLVD"/>
        <s v="1201 W HOUSTON ST"/>
        <s v="1525 PLEASANT VALLEY RD"/>
        <s v="831 TEHUACANA HWY"/>
        <s v="606 COYOTE TR"/>
        <s v="1220 LOOP 459"/>
        <s v="210 WEST AVE"/>
        <s v="1601 KIRKLAND DR"/>
        <s v="5301 UNIVERSITY AVE"/>
        <s v="1102 RIVER RD"/>
        <s v="506 S 7TH ST"/>
        <s v="1105 FITZGERALD"/>
        <s v="111 RUTHLYNN DR"/>
        <s v="2131 ALPINE RD"/>
        <s v="1405 E WASHINGTON"/>
        <s v="206 STORRS"/>
        <s v="1111 AVENUE P"/>
        <s v="1505 S CLOSNER"/>
        <s v="2416 ELIZABETH LN"/>
        <s v="8221 PALISADES DRIVE"/>
        <s v="3808 S CENTRAL EXPWY"/>
        <s v="1401 HAMPTON RD"/>
        <s v="7700 MESQUITE PASS"/>
        <s v="3625 GREEN CREST"/>
        <s v="3509 ROGGE LN"/>
        <s v="3200 PARKWAY"/>
        <s v="401 N MAIN ST"/>
        <s v="8861 FULTON ST"/>
        <s v="1501 7TH ST"/>
        <s v="605 W MULBERRY"/>
        <s v="1200 W 15TH ST"/>
        <s v="1000 S KIOWA ST"/>
        <s v="617 W JANISCH ST"/>
        <s v="1900 E CALIFORNIA ST"/>
        <s v="1026 E GOODE ST"/>
        <s v="306 CAROLYN RD"/>
        <s v="2600 PARKVIEW DR"/>
        <s v="4849 W. LAWTHER DR."/>
        <s v="3202 S WILLIS ST"/>
        <s v="2660 BRICKYARD RD"/>
        <s v="200 LIVE OAK ST"/>
        <s v="2001 6TH ST"/>
        <s v="507 W JACKSON ST"/>
        <s v="1116 E LOOP 304"/>
        <s v="4300 VISTA RD"/>
        <s v="1001 CENTRAL BLVD"/>
        <s v="3301 E. MOCKINGBIRD LANE"/>
        <s v="210 E 37TH ST"/>
        <s v="1600 N I H 35"/>
        <s v="4400 WALNUT ST"/>
        <s v="245 STATE HWY #153 WEST"/>
        <s v="615 N WARE RD"/>
        <s v="130 SPENCER LN"/>
        <s v="7400 CRESTWAY DR"/>
        <s v="3315 CROSS TIMBERS RD"/>
        <s v="315 W GIBSON"/>
        <s v="3050 SUNNYBROOK RD"/>
        <s v="202 BILLIE DR"/>
        <s v="301 LINCOLN PARK DR"/>
        <s v="4201 STONEGATE BLVD"/>
        <s v="1615 HILLENDAHL RD"/>
        <s v="3745 SUMMER CREST DR"/>
        <s v="1003 COLUMBIA"/>
        <s v="1241 WESTRIDGE AVE"/>
        <s v="2700 S HENDERSON BLVD"/>
        <s v="11001 CRESCENT MOON DR"/>
        <s v="841 RICE RD"/>
        <s v="1010 EMERALD ISLE DR"/>
        <s v="10880 EDGEMERE BLVD"/>
        <s v="411 S MILLER"/>
        <s v="2929 POST OAK BLVD"/>
        <s v="17231 MILL FOREST"/>
        <s v="221 CEDAR DR"/>
        <s v="5437 EISENHAUER RD"/>
        <s v="2122 PARK BEND DR"/>
        <s v="231 KINGWOOD ST"/>
        <s v="1510 N PLANO RD"/>
        <s v="615 FALTIN AVE"/>
        <s v="1300 SEVEN OAKS RD"/>
        <s v="301 W RANDOL MILL RD"/>
        <s v="204 W NASH"/>
        <s v="4302 E SOUTHCROSS BLVD"/>
        <s v="1022 PRESIDENTIAL CORRIDOR HWY 21 E"/>
        <s v="110 CHICKTOWN RD"/>
        <s v="1600 GRAND LAKE DR"/>
        <s v="921 NOLAN ST"/>
        <s v="5500 SW 9TH AVE"/>
        <s v="1500 AUTUMN DR"/>
        <s v="12042 BITTERN HOLLOW"/>
        <s v="699 CAMPUS DR"/>
        <s v="159 MONTAGUE AVE"/>
        <s v="401 W ARBROOK BLVD"/>
        <s v="710 HWY 55"/>
        <s v="1960 BEDFORD RD"/>
        <s v="HWY 83 WEST"/>
        <s v="1506 CHILDRESS ST"/>
        <s v="810 E 13TH AVE"/>
        <s v="5301 W DUVAL RD"/>
        <s v="1008 CITIZENS TRAIL"/>
        <s v="409 W GREEN"/>
        <s v="1280 SETTLERS RIDGE RD"/>
        <s v="705 N MAIN ST"/>
        <s v="2505 E VILLA MARIA RD"/>
        <s v="2244 BRINKER RD"/>
        <s v="321 KILGORE DRIVE"/>
        <s v="300 HAPPY LN"/>
        <s v="100 N E LOOP 304"/>
        <s v="2885 STILLHOUSE ROAD"/>
        <s v="200 COUNTY RD 616"/>
        <s v="3434 WATTERS RD"/>
        <s v="1480 KATY FLEWELLEN"/>
        <s v="4925 ELIZABETH ST"/>
        <s v="1100 W AVE J"/>
        <s v="824 W MAYFIELD RD"/>
        <s v="810 BELLAIRE ST."/>
        <s v="8300 ELDORADO PKWY WEST"/>
        <s v="1301 RICHARDSON DR"/>
        <s v="1005 IRA E. WOODS PARKWAY"/>
        <s v="2003 W HUTCHINS PLACE"/>
        <s v="2091 BANDERA HWY"/>
        <s v="6230 WARREN ST"/>
        <s v="1302 TOM TEMPLE DR"/>
        <s v="5600 DAVIS BLVD"/>
        <s v="3033 W GREEN OAKS BLVD"/>
        <s v="301 N MILLER RD"/>
        <s v="910 MIDWESTERN PKWY"/>
        <s v="1350 MAIN ST"/>
        <s v="4616 NE STALLINGS DR"/>
        <s v="315 W ANDERSON ST"/>
        <s v="6200 N BRAESWOOD"/>
        <s v="2460 MARSH LN"/>
        <s v="1401 EAGLE LAKE ROAD"/>
        <s v="920 E FM 1187"/>
        <s v="3000 MOCKINGBIRD LN"/>
        <s v="1855 W GOODWIN"/>
        <s v="220 E ASH STREET"/>
        <s v="1300 2ND ST"/>
        <s v="1850 W PLEASANT RUN RD"/>
        <s v="1420 MCCREARY RD"/>
        <s v="2000 W BAKER RD"/>
        <s v="218 BALTIC"/>
        <s v="430 OLD AUSTIN HWY"/>
        <s v="10127 HUEBNER RD"/>
        <s v="222 FM 1077"/>
        <s v="11020 DESSAU RD"/>
        <s v="15015 CYPRESS WOODS MEDICAL DR"/>
        <s v="1350 E LOOKOUT DR"/>
        <s v="1424 FALLBROOK DRIVE"/>
        <s v="850 12TH AVENUE"/>
        <s v="711 WEST BROADWAY"/>
        <s v="2650 ELKTON TRAIL"/>
        <s v="2101 FRATE BARKER RD"/>
        <s v="1339 EASTWOOD DR"/>
        <s v="6640 IOLA AVENUE"/>
        <s v="4011 WILLIAMS DR"/>
        <s v="2401 DEVELOPMENT BLVD."/>
        <s v="150 S.E. 47TH STREET"/>
        <s v="2501 MUSEUM WAY"/>
        <s v="2000 HOLLY HALL ST"/>
        <s v="4100 COLLEGE PARK DR"/>
        <s v="1701 TOURNAMENT TRAIL DR"/>
        <s v="507 MARTIN LUTHER KING BLVD"/>
        <s v="3511 CORINTH PARKWAY"/>
        <s v="8707 LAKESIDE PARKWAY"/>
        <s v="10800 FLORA MAE MEADOWS RD"/>
        <s v="4422 RIVERSTONE BLVD"/>
        <s v="5242 MEDICAL DRIVE"/>
        <s v="6920 T.C. JESTER BLVD"/>
        <s v="401 S E STALLINGS DR"/>
        <s v="900 COLLEGE AVE"/>
        <s v="10350 MONTANA AVENUE"/>
        <s v="4105 TERAVISTA CLUB DRIVE"/>
        <s v="5001 OFFICE PARK DRIVE"/>
        <s v="3640 HAMPTON DR"/>
        <s v="14058 BEE CAVES PARKWAY, BLDG B"/>
        <s v="1803 WESCOTT AVENUE"/>
        <s v="503 MEADOW DRIVE"/>
        <s v="10064 ALAMEDA AVENUE"/>
        <s v="248 WISTERIA LANE"/>
        <s v="TEN MEDICAL CENTER DR"/>
        <s v="1119 S. RED RIVER EXPRESSWAY"/>
        <s v="1201 CLARKS DR"/>
        <s v="3333 BOB ROGERS DR"/>
        <s v="151 COUNTRY MEADOWS BOULEVARD"/>
        <s v="3160 GUS THOMASSON ROAD"/>
        <s v="4718 HALLMARK DR"/>
        <s v="501 E SUMPTER"/>
        <s v="1301 COTTONWOOD CREEK TRAIL"/>
        <s v="13220 BRETON RIDGE ST"/>
        <s v="8595 MEDICAL CENTER BOULEVARD"/>
        <s v="1515 W MAIN"/>
        <s v="6035 ECKHERT RD"/>
        <s v="1222 PARK WEST GREEN DRIVE"/>
        <s v="24854 CATHEDRAL LAKES PKWY"/>
        <s v="4301 NORTH BARTLETT AVENUE"/>
        <s v="17751 PARK VALLEY DRIVE"/>
        <s v="8561 EASTON COMMONS DR."/>
        <s v="8280 MANDERVILLE LANE"/>
        <s v="3950 UNDERWOOD RD"/>
        <s v="2700 WEST 5600 SOUTH"/>
        <s v="3430 HARRISON BOULEVARD"/>
        <s v="815 SOUTH 200 WEST"/>
        <s v="4600 SOUTH HIGHLAND DRIVE"/>
        <s v="1032 EAST 100 SOUTH"/>
        <s v="6246 SOUTH REDWOOD ROAD"/>
        <s v="165 SOUTH 1000 EAST"/>
        <s v="1205 EAST 4725 SOUTH"/>
        <s v="4090 WEST PIONEER PARKWAY"/>
        <s v="4285 SOUTH HIGHLAND DRIVE"/>
        <s v="3665 BRINKER AVENUE"/>
        <s v="265 NORTH 300 WEST"/>
        <s v="455 WEST MILL ROAD"/>
        <s v="25 EAST ALPINE AVENUE"/>
        <s v="85 EAST 2000 NORTH"/>
        <s v="740 NORTH 300 EAST"/>
        <s v="12702 SOUTH FORT STREET"/>
        <s v="510 SOUTH 500 WEST"/>
        <s v="775 NORTH 200 EAST"/>
        <s v="3855 SOUTH 700 EAST"/>
        <s v="451 EAST BISHOP FEDERAL LANE"/>
        <s v="2730 EAST 3300 SOUTH"/>
        <s v="350 EAST 300 NORTH"/>
        <s v="1340 EAST 300 NORTH"/>
        <s v="4035 SOUTH 500 EAST"/>
        <s v="416 NORTH STATE STREET"/>
        <s v="250 EAST 600 NORTH"/>
        <s v="575 EAST 1400 SOUTH"/>
        <s v="3706 WEST 9000 SOUTH"/>
        <s v="4782 SOUTH HOLLADAY BOULEVARD"/>
        <s v="50 EAST 9000 SOUTH"/>
        <s v="460 WEST 2600 SOUTH"/>
        <s v="400 EAST 5350 SOUTH"/>
        <s v="5540 SOUTH 1050 EAST"/>
        <s v="1001 NORTH 500 WEST"/>
        <s v="500 EAST 1400 NORTH"/>
        <s v="835 EAST VINE STREET"/>
        <s v="55 SOUTH PROFESSIONAL WAY"/>
        <s v="909 WEST 450 SOUTH"/>
        <s v="1745 EAST 280 NORTH"/>
        <s v="1201 EAST 4500 SOUTH"/>
        <s v="411 WEST 1325 NORTH"/>
        <s v="242 NORTH 200 WEST"/>
        <s v="544 EAST 1200 SOUTH"/>
        <s v="700 SOUTH FOOTHILL DRIVE"/>
        <s v="178 SOUTH 1200 EAST"/>
        <s v="333 WEST 1425 NORTH"/>
        <s v="1497 EAST SKYLINE DRIVE"/>
        <s v="523 NORTH MAIN STREET"/>
        <s v="150 SOUTH WHITE SAGE AVENUE"/>
        <s v="433 EAST 2700 SOUTH"/>
        <s v="963 EAST 6600 SOUTH"/>
        <s v="1490 EAST FOREMASTER DRIVE, BUILDING B"/>
        <s v="350 SOUTH 400 EAST"/>
        <s v="5323 SOUTH MURRAY BOULEVARD"/>
        <s v="435 WEST CENTER STREET"/>
        <s v="3419 WEST 12600 SOUTH"/>
        <s v="1795 SOUTH CHELEMES WAY"/>
        <s v="3251 WEST 5400 SOUTH"/>
        <s v="1102 NORTH 1200 WEST"/>
        <s v="125 EAST 600 NORTH"/>
        <s v="1203 NORTH FAIRFIELD ROAD"/>
        <s v="10 WEST 400 SOUTH"/>
        <s v="1371 WEST SOUTH JORDAN PARKWAY"/>
        <s v="538 SOUTH 500 EAST"/>
        <s v="13747 SOUTH REDWOOD ROAD"/>
        <s v="1551 NORTH MAIN STREET"/>
        <s v="5648 SOUTH ADAMS AVENUE"/>
        <s v="1012 WEST JORDAN RIVER BOULEVARD"/>
        <s v="3520 SOUTH HIGHLAND DRIVE"/>
        <s v="350 EAST 2200 NORTH"/>
        <s v="2750 NORTH DIGITAL DRIVE"/>
        <s v="1934 EAST RIVERSIDE DRIVE"/>
        <s v="2520 SOUTH REDWOOD ROAD"/>
        <s v="6084 SOUTH SUMMIT VISTA BOULEVARD"/>
        <s v="455 SOUTH 900 EAST"/>
        <s v="3094 SOUTH STATE STREET"/>
        <s v="390 WEST WILLIAMS WAY"/>
        <s v="524 EAST 800 NORTH"/>
        <s v="3615 WEST MAIN STREET"/>
        <s v="2526 NORTH MAIN STREET"/>
        <s v="2729 KING ST"/>
        <s v="160 KENDAL DRIVE"/>
        <s v="8575 RIXLEW LANE"/>
        <s v="2125 HILLIARD ROAD"/>
        <s v="1000 OLD DENBEIGH BOULEVARD"/>
        <s v="2200 LANDOVER PLACE"/>
        <s v="6800 LUCY CORR BLVD"/>
        <s v="327 HERSHBERGER RD NW"/>
        <s v="1600 WESTBROOK AVE"/>
        <s v="2400 E PARHAM ROAD"/>
        <s v="10701 MAIN STREET"/>
        <s v="550 SOUTH CARLIN SPRINGS ROAD"/>
        <s v="2420 PEMBERTON RD"/>
        <s v="3300 RIVERMONT AVE"/>
        <s v="26317 WEST WASHINGTON STREET"/>
        <s v="831 ELLERSLIE AVE"/>
        <s v="300 HATCHER STREET"/>
        <s v="202 PAINTER ST"/>
        <s v="3100 SHORE DRIVE"/>
        <s v="245 NORTH STREET"/>
        <s v="157 ROSS CARTER BOULEVARD"/>
        <s v="2045 VALLEY VIEW DRIVE"/>
        <s v="315 EAST LEE HIGHWAY"/>
        <s v="110 CHALMERS COURT"/>
        <s v="1725 MAIN STREET"/>
        <s v="380 MILLWOOD AVENUE"/>
        <s v="287 EAST SOUTH BOULEVARD"/>
        <s v="94 SOUTH AVENUE"/>
        <s v="1221 ROSSER AVE"/>
        <s v="2081 LANGHORNE ROAD"/>
        <s v="6700 COLUMBIA PIKE"/>
        <s v="324 KING GEORGE AVE SW"/>
        <s v="300 WESTMINSTER CANTERBURY DR"/>
        <s v="600 W RIDGE RD"/>
        <s v="125 BUENA VISTA CIRCLE"/>
        <s v="505 WEST RIO ROAD"/>
        <s v="2100 BRANDERMILL PKWY"/>
        <s v="5500 WILLIAMSBURG LANDING DR"/>
        <s v="6401 AUBURN DR"/>
        <s v="222 FULCHER STREET"/>
        <s v="235 EVERGREEN AVE"/>
        <s v="112 N CONSTITUTION DR"/>
        <s v="12185 GRAPEFIELD ROAD"/>
        <s v="1722 LAWRENCEVILLE PLANK ROAD"/>
        <s v="561 NORTH AIRPORT DRIVE"/>
        <s v="3610 WINCHESTER DR"/>
        <s v="1317 LOLA AVE"/>
        <s v="9160 BELVOIR WOODS PKWY"/>
        <s v="214 WEAVER AVE"/>
        <s v="4201 GREENWOOD DRIVE"/>
        <s v="900 VIRGINIA AVENUE"/>
        <s v="8000 ILIFF DRIVE"/>
        <s v="4775 BRIDGE ROAD"/>
        <s v="720 ORCHARD AVENUE"/>
        <s v="901 EAST PRINCESS ANNE ROAD"/>
        <s v="8111 TISWELL DRIVE"/>
        <s v="1004 INDEPENDENCE BLVD"/>
        <s v="78 MEDICAL CENTER DRIVE"/>
        <s v="240 RIVERSIDE DRIVE"/>
        <s v="12475 LEE JACKSON MEMORIAL HIGHWAY"/>
        <s v="188 OLD FINCASTLE ROAD"/>
        <s v="100 ALLEGHANY REGIONAL HOSPITAL LANE"/>
        <s v="250 PANTOPS MOUNTAIN RD"/>
        <s v="4238 JAMES MADSON HIGHWAY"/>
        <s v="5580 DANIEL SMITH ROAD"/>
        <s v="1235 MT VERNON AVENUE"/>
        <s v="3900 PLANK ROAD"/>
        <s v="633 COOK AVENUE"/>
        <s v="NUMBER ONE AUTUMN COURT"/>
        <s v="200 WEST CONSTANCE ROAD"/>
        <s v="9640 BURKE LAKE ROAD"/>
        <s v="1575 SCOTT DRIVE ROUTE 5"/>
        <s v="1401 HALSTEAD AVENUE REVISED"/>
        <s v="30 MONTVUE DRIVE"/>
        <s v="11611 ROBIOUS ROAD"/>
        <s v="2966 SLATE CREEK ROAD"/>
        <s v="200 HIOAKS ROAD"/>
        <s v="8139 LEE DAVIS ROAD"/>
        <s v="2400 MCKINNEY BOULEVARD"/>
        <s v="1776 CAMBRIDGE DRIVE"/>
        <s v="3900 LLEWELLYN AVE"/>
        <s v="4550 SHENANDOAH AVE N W"/>
        <s v="235 OLD WATERFORD ROAD, NORTHWEST"/>
        <s v="1719 BELLEVUE AVENUE"/>
        <s v="5100 FILLMORE AVENUE"/>
        <s v="1600 JOHN ROLFE PARKWAY"/>
        <s v="705 CLEARVIEW DRIVE"/>
        <s v="23020 MAIN STREET"/>
        <s v="120 ANDERSON AVENUE"/>
        <s v="2406 ATHERHOLT ROAD"/>
        <s v="305 MARCELLA ROAD"/>
        <s v="105 LANDMARK DRIVE"/>
        <s v="414 ALGONQUIN RD"/>
        <s v="827 NORVIEW AVENUE"/>
        <s v="13700 NORTH GAYTON ROAD"/>
        <s v="20535 EARHART PLACE"/>
        <s v="1000 SHENANDOAH AVENUE"/>
        <s v="119 BRICKYARD DRIVE"/>
        <s v="621 BERRY HILL ROAD"/>
        <s v="1225 CLINTWOOD MAIN STREET, ROUTE 607"/>
        <s v="400 SOUTH INDEPENDENCE AVENUE"/>
        <s v="5872 HANKS STREET"/>
        <s v="26181 PARKSLEY ROAD"/>
        <s v="83 CROSSROADS LANE"/>
        <s v="600 WALDEN ROAD"/>
        <s v="2003 COBB STREET"/>
        <s v="355 WILLIAM MILLS DRIVE"/>
        <s v="287 SCHOOL STREET"/>
        <s v="23352 COURTHOUSE HIGHWAY"/>
        <s v="237 FRANKLIN PIKE ROAD, SE"/>
        <s v="990 HOLSTON RD"/>
        <s v="9434 COEBURN MOUNTAIN ROAD"/>
        <s v="208 HEALTH CARE DRIVE"/>
        <s v="700 RANDOLPH STREET"/>
        <s v="3610 SOUTH MAIN STREET"/>
        <s v="650 NORTH JEFFERSON STREET"/>
        <s v="8830 VIRGINIA STREET"/>
        <s v="120 DOGWOOD LANE"/>
        <s v="1000 FAIRVIEW HEIGHTS"/>
        <s v="14906 JEFFERSON DAVIS HIGHWAY"/>
        <s v="302 NORTH SECOND STREET"/>
        <s v="120 OLD VIRGINIA AVENUE"/>
        <s v="103 ROSEHILL DRIVE"/>
        <s v="310 THIRD STREET, NE"/>
        <s v="200 WEAVER AVENUE"/>
        <s v="490 HILLSDALE DRIVE"/>
        <s v="3433 SPRINGTREE DRIVE"/>
        <s v="184 BUFFALO ROAD"/>
        <s v="5539 HIGHWAY FORTY SEVEN"/>
        <s v="100 FRANCIS MARION LANE,"/>
        <s v="290 COMMONS PARKWAY"/>
        <s v="110 LAUCK DR"/>
        <s v="8605 CENTREVILLE ROAD"/>
        <s v="1901 LIBBIE AVE"/>
        <s v="1604 OLD DONATION PKWY"/>
        <s v="1601 BROADROCK BLVD"/>
        <s v="9101 BON AIR CROSSINGS DRIVE"/>
        <s v="ONE COLLEY AVENUE"/>
        <s v="955 HARPERSVILLE RD"/>
        <s v="12425 VILLAGE LOOP"/>
        <s v="12001 IRON BRIDGE RD"/>
        <s v="3900 WINDSOR HALL DRIVE"/>
        <s v="250 GLEBE ROAD"/>
        <s v="1000 LITTON LANE"/>
        <s v="15051 HARMONY HILLS LANE"/>
        <s v="189 MONICA BLVD"/>
        <s v="377 CLONCE ST"/>
        <s v="7600 AUTUMN PARKWAY"/>
        <s v="100 PROCESSION WAY"/>
        <s v="514 NORTH MAIN STREET"/>
        <s v="1948 LANDSTOWN CENTRE WAY"/>
        <s v="1540 FOUNDERS PLACE"/>
        <s v="74 MIZPAH ROAD"/>
        <s v="300 BLUE RIDGE STREET"/>
        <s v="751 HILLSDALE DRIVE"/>
        <s v="2924 BROOK RD"/>
        <s v="1229 COUNTY FARM ROAD"/>
        <s v="123 LAKEVIEW ROAD"/>
        <s v="11 NORTH BROAD ST"/>
        <s v="1101 HAMPTON ST"/>
        <s v="672 GLOUCESTER ROAD"/>
        <s v="603 MAIN STREET"/>
        <s v="4560 PRINCESS ANNE ROAD"/>
        <s v="43 STARR FARM RD"/>
        <s v="61 GREENWAY DRIVE"/>
        <s v="9 HAYWOOD AVENUE"/>
        <s v="300 PEARL STREET"/>
        <s v="30 PORTER DRIVE"/>
        <s v="99 ALLEN STREET"/>
        <s v="1248 HOSPITAL DRIVE"/>
        <s v="98 HOSPITALITY DRIVE"/>
        <s v="596 SHELDON ROAD"/>
        <s v="105 CHESTER RD"/>
        <s v="148 PROUTY DRIVE"/>
        <s v="2 BLACKBERRY LANE"/>
        <s v="160 HOSPITAL DRIVE"/>
        <s v="98 STARR FARM RD"/>
        <s v="325 NORTH STREET"/>
        <s v="312 CRESCENT BLVD"/>
        <s v="3086 GLOVER STREET"/>
        <s v="46 NICHOLS STREET"/>
        <s v="475 ETHAN ALLEN AVENUE"/>
        <s v="60 MAPLE LANE"/>
        <s v="47 MAGGIE'S POND ROAD"/>
        <s v="601 RED VILLAGE ROAD"/>
        <s v="142 WOODRIDGE DRIVE"/>
        <s v="49 CEDAR HILL DRIVE"/>
        <s v="110 FAIRFAX ROAD"/>
        <s v="35 BEL-AIRE DRIVE"/>
        <s v="80 MAPLE STREET"/>
        <s v="8 GILL TERRACE"/>
        <s v="71 RICHARDSON AVE"/>
        <s v="7 FOREST HILL DRIVE"/>
        <s v="200 WAKE ROBIN DRIVE"/>
        <s v="577 WASHINGTON HIGHWAY"/>
        <s v="215 TOM WICKER LANE"/>
        <s v="920 ANDERSON DRIVE"/>
        <s v="2821 SOUTH WALDEN STREET"/>
        <s v="6021 NORTH LIDGERWOOD"/>
        <s v="820 NORTHWEST 95TH STREET"/>
        <s v="1710 PLAZA WAY"/>
        <s v="3035 CHERRY STREET"/>
        <s v="505 NORTH 40TH AVENUE"/>
        <s v="710 NORTH 39TH AVENUE"/>
        <s v="2726 ALDERWOOD AVENUE"/>
        <s v="802 WEST THIRD AVENUE"/>
        <s v="1530 JAMES STREET"/>
        <s v="EAST 17121 EIGHTH AVENUE"/>
        <s v="414 S UNIVERSITY RD"/>
        <s v="650 WEST HEMLOCK ST"/>
        <s v="2102 SOUTH 96TH STREET"/>
        <s v="7900 WILLOWS ROAD NORTHEAST"/>
        <s v="4831 35TH AVENUE SOUTHWEST"/>
        <s v="7411 PACIFIC AVENUE"/>
        <s v="1045 SOUTH 308TH STREET"/>
        <s v="2830 I STREET NORTHEAST"/>
        <s v="4430 TALBOT ROAD SOUTH"/>
        <s v="2717 DEXTER AVENUE NORTH"/>
        <s v="400 EAST 33RD STREET"/>
        <s v="516 23RD AVE SE"/>
        <s v="1105 27TH STREET"/>
        <s v="721 OTIS AVENUE"/>
        <s v="2430 NORTH 13TH STREET"/>
        <s v="310 FOURTH STREET"/>
        <s v="21400 72ND AVENUE WEST"/>
        <s v="140 SOUTH MARION AVENUE"/>
        <s v="430 LILLY ROAD NORTHEAST"/>
        <s v="NORTHWEST 1310 DEANE"/>
        <s v="1031 SOUTHWEST 130TH STREET"/>
        <s v="1505 CARPENTER ROAD SE"/>
        <s v="817 EAST PLUM STREET"/>
        <s v="2818 NORTHEAST 145TH STREET"/>
        <s v="3625 EAST B STREET"/>
        <s v="209 NORTH AHTANUM AVENUE"/>
        <s v="2120 EAST DIVISION STREET"/>
        <s v="740 NE DALLAS STREET"/>
        <s v="1500 3RD AVENUE"/>
        <s v="80 SOUTHWEST SECOND STREET"/>
        <s v="1242 ELEVENTH STREET"/>
        <s v="5601 S ORCHARD STREET"/>
        <s v="560 LEBO BOULEVARD"/>
        <s v="128 BEACON HILL DRIVE"/>
        <s v="3121 SQUALICUM PARKWAY"/>
        <s v="901 SHUMWAY RD"/>
        <s v="920 12TH AVENUE SOUTHEAST"/>
        <s v="751 KEARNEY STREET"/>
        <s v="311 NORTHEAST 3RD STREET"/>
        <s v="300 SOUTH 18TH STREET"/>
        <s v="1462 WEST STATE ROUTE 20"/>
        <s v="3701 188TH STREET SOUTHWEST"/>
        <s v="1100 EAST NELSON ROAD"/>
        <s v="511 10TH AVENUE SOUTHEAST"/>
        <s v="835 MADISON AVENUE NORTH"/>
        <s v="1649 EAST 72ND"/>
        <s v="1000 5TH AVENUE SOUTH"/>
        <s v="10101 NORTHEAST 120TH STREET"/>
        <s v="800 10TH STREET"/>
        <s v="5220 NORTHEAST HAZEL DELL AVENUE"/>
        <s v="502 29TH STREET SOUTHEAST"/>
        <s v="2219 NORTH 6TH STREET"/>
        <s v="11411 BRIDGEPORT WAY"/>
        <s v="702 NORTH 16TH AVENUE"/>
        <s v="1100 JACKSON STREET"/>
        <s v="620 SOUTH HAZEL STREET"/>
        <s v="917 7TH AVENUE"/>
        <s v="5129 HILLTOP ROAD"/>
        <s v="4007 TIETON DRIVE"/>
        <s v="919-109TH AVENUE NORTHEAST"/>
        <s v="917 SOUTH SCHEUBER ROAD"/>
        <s v="2905 CONNELLY AVENUE"/>
        <s v="7411 NORTH NEVADA"/>
        <s v="1326 RED APPLE RD"/>
        <s v="14820 EAST FOURTH"/>
        <s v="3333 ENSIGN ROAD NORTHEAST"/>
        <s v="801 SOUTHEAST PARK CREST AVENUE"/>
        <s v="127 SECOND AVENUE SOUTHWEST"/>
        <s v="4680 CORDATA PARKWAY"/>
        <s v="2323 JENSEN STREET"/>
        <s v="308 WEST EMMA"/>
        <s v="2235 LAKE HEIGHTS DRIVE"/>
        <s v="20420 MARINE DRIVE NORTHWEST"/>
        <s v="855 AARON DRIVE"/>
        <s v="5925 47TH AVENUE NE"/>
        <s v="3801 SUMMITVIEW AVENUE"/>
        <s v="10410 EAST NINTH AVENUE"/>
        <s v="625 OKANOGAN"/>
        <s v="17 EAST 8TH AVENUE"/>
        <s v="13023 GREENWOOD AVENUE NORTH"/>
        <s v="3540 NORTHEAST 110TH STREET"/>
        <s v="534 BOYER AVENUE"/>
        <s v="707 - 228TH SOUTHWEST"/>
        <s v="5821 188TH STREET SOUTHWEST"/>
        <s v="1301 N HIGHLANDS PARKWAY"/>
        <s v="3309 45TH STREET COURT NORTHWEST"/>
        <s v="1012 SOUTH 3RD STREET"/>
        <s v="11 WEST ALOHA STREET"/>
        <s v="22 W 1ST STREET"/>
        <s v="23620 MARINE VIEW DRIVE SOUTH"/>
        <s v="2520 MADISON"/>
        <s v="9901 272ND PLACE NORTHWEST"/>
        <s v="715 9TH AVENUE"/>
        <s v="5520 BRIDGEPORT WAY WEST"/>
        <s v="1122 SOUTH 216TH STREET"/>
        <s v="10901 - 176TH CIRCLE NORTHEAST"/>
        <s v="6220 SOUTH ALASKA STREET"/>
        <s v="2321 SCHOLD PLACE NORTHWEST"/>
        <s v="400 - 29TH STREET NORTHEAST"/>
        <s v="19235 - 15TH AVENUE NORTHWEST"/>
        <s v="2929 SOUTH WATERFORD DRIVE"/>
        <s v="800 NORTH MEDCALF"/>
        <s v="9107 FORTUNA DRIVE"/>
        <s v="153 JOHNS COURT"/>
        <s v="222 EAST FIFTH"/>
        <s v="491 SOUTH 338TH STREET"/>
        <s v="2800 SOUTH 224TH STREET,"/>
        <s v="1745 PIKE AVENUE"/>
        <s v="1811 EAST 22ND AVENUE"/>
        <s v="1141 BEACH DRIVE"/>
        <s v="2811 NE 139TH STREET"/>
        <s v="21008 76TH AVENUE WEST"/>
        <s v="630 SOUTH PEARL STREET"/>
        <s v="4340 BORGEN BLVD NW"/>
        <s v="916 PACIFIC AVENUE"/>
        <s v="530 BOGACHIEL WAY"/>
        <s v="200 NAT WASHINGTON WAY"/>
        <s v="15230-15TH NORTHEAST"/>
        <s v="609 SPEYERS ROAD"/>
        <s v="STATE HIGHWAY 902 &amp; SALNAVE ROAD"/>
        <s v="575 HOSPITAL RD"/>
        <s v="13755 W FIELDPOINTE DR"/>
        <s v="2505 E BRADFORD AVE"/>
        <s v="1351 WISCONSIN RIVER DR"/>
        <s v="9047 W GREENFIELD AVE"/>
        <s v="1051 CLARK ST"/>
        <s v="1703 60TH ST"/>
        <s v="1100 LAKE VIEW DR"/>
        <s v="1414 N PROSPECT AVE"/>
        <s v="713 LEONARD ST N"/>
        <s v="1760 SHAWANO AVE"/>
        <s v="1335 S ONEIDA ST"/>
        <s v="2501 SHELBY RD"/>
        <s v="115 E ARNDT ST"/>
        <s v="1905 W HART RD"/>
        <s v="265 S NATIONAL AVE"/>
        <s v="3401 MAPLE GROVE DR"/>
        <s v="S77 W12929 MCSHANE DR"/>
        <s v="8633 32ND AVE"/>
        <s v="482 OAK STREET"/>
        <s v="8800 HWY 61"/>
        <s v="516 26TH AVE"/>
        <s v="814 W 14TH ST"/>
        <s v="333 W MAIN ST"/>
        <s v="200 N SEVENTH AVE"/>
        <s v="41 RICKEL RD"/>
        <s v="901 MULBERRY ST"/>
        <s v="400 EAST 4TH ST"/>
        <s v="1414 JEFFERSON ST"/>
        <s v="6735 W BRADLEY RD"/>
        <s v="2100 E SIXTH ST"/>
        <s v="911 3RD ST WEST"/>
        <s v="428 N 6TH ST"/>
        <s v="121 HOSPITAL DR"/>
        <s v="720 E KINGS RD"/>
        <s v="N7135 ROCKY KNOLL PARKWAY"/>
        <s v="109 N IOWA ST"/>
        <s v="502 S HIGH ST"/>
        <s v="719 E CATHERINE ST BOX 167"/>
        <s v="25951 CIRCLE VIEW LANE"/>
        <s v="3107 WESTHILL DR"/>
        <s v="1300 WEST SILVER SPRING DR"/>
        <s v="207 PARKER ST"/>
        <s v="800 COMPASSION WAY"/>
        <s v="323 S 18TH AVE"/>
        <s v="2815 COUNTY HIGHWAY I"/>
        <s v="10101 W WISCONSIN AVE"/>
        <s v="200 MEMORIAL DR"/>
        <s v="1319 BEASER AVE"/>
        <s v="1445 N 7TH ST"/>
        <s v="300 RACE ST"/>
        <s v="808 S WASHINGTON ST"/>
        <s v="501 S WINSTED"/>
        <s v="1800 NEW YORK AVE"/>
        <s v="8274 E SAN RD"/>
        <s v="400 COUNTY RD R"/>
        <s v="729 PARK ST"/>
        <s v="1475 BIRCH HILL LANE"/>
        <s v="3821 S CHICAGO AVE"/>
        <s v="3216 W HIGHLAND BLVD"/>
        <s v="222 CHAPMAN RD"/>
        <s v="3501 PARK LANE DR"/>
        <s v="130 STRAWBERRY LN"/>
        <s v="14345 CTY HWY B"/>
        <s v="1519 60TH ST"/>
        <s v="1050 DIVISION ST"/>
        <s v="1505 BUTTS AVE"/>
        <s v="100 E HIGHLAND DR"/>
        <s v="501 N LAKE ST"/>
        <s v="307 ROYALL AVE"/>
        <s v="198 COUNTY DF"/>
        <s v="2575 S 7TH ST"/>
        <s v="3129 MICHIGAN AVE"/>
        <s v="220 LOCKWOOD ST"/>
        <s v="1900 AMERICAN EAGLE DR"/>
        <s v="1700 MIDWAY RD"/>
        <s v="S830 - WESTLAND DR"/>
        <s v="501 MADISON AVE"/>
        <s v="1445 N FOURTH ST"/>
        <s v="206 W PROSPECT ST"/>
        <s v="3151 CTY RD CH"/>
        <s v="960 S RAPIDS RD"/>
        <s v="2217 DUNCAN ROAD"/>
        <s v="903 MAIN AVE"/>
        <s v="3540 S 43RD ST"/>
        <s v="5643 ERIE STREET"/>
        <s v="1625 E MAIN ST"/>
        <s v="709 MEADOW PARK DR"/>
        <s v="607 BRONSON RD"/>
        <s v="400 N MORRIS ST"/>
        <s v="1663 E DIVISION ST"/>
        <s v="2805 HUNTERS TRAIL"/>
        <s v="1755 N BARKER RD"/>
        <s v="517 E DIVISION ST"/>
        <s v="3800 N 92ND ST"/>
        <s v="604 S WEBB ST"/>
        <s v="452 FOX LAKE ROAD"/>
        <s v="750 E LOUISIANA ST"/>
        <s v="459 E FIRST STREET"/>
        <s v="901 BRIDGE CREEK LANE"/>
        <s v="354 N MAIN ST"/>
        <s v="1226 BERLIN ST"/>
        <s v="1858 N PROSPECT AVE"/>
        <s v="645 N CHURCH ST"/>
        <s v="1400 8TH AVE"/>
        <s v="1712 MONROE ST"/>
        <s v="6263 N GREEN BAY AVE"/>
        <s v="5404 W LOOMIS RD"/>
        <s v="1130 N MARGARET"/>
        <s v="50 WOLVERTON AVE"/>
        <s v="3200 S 20TH ST"/>
        <s v="225 N EAGLE ST"/>
        <s v="3271 NORTH ST"/>
        <s v="310 FAIRLANE DR"/>
        <s v="211 S CURTIS ST"/>
        <s v="706 BRATLEY DR"/>
        <s v="3014 ERIE AVE"/>
        <s v="226 BORNEMANN ST"/>
        <s v="200 S NINTH ST"/>
        <s v="3300 W BREWSTER ST"/>
        <s v="N27 W5707 LINCOLN BLVD"/>
        <s v="1840 PRIDDY ST"/>
        <s v="612 VIEW ST"/>
        <s v="435 W STARIN RD"/>
        <s v="4545 N 92ND ST"/>
        <s v="1970 NAVAJO ST"/>
        <s v="614 S ROCK AVE"/>
        <s v="33 EVERETT ST"/>
        <s v="9449 W FOREST HOME AVE"/>
        <s v="3505 COUNTY ROAD Y"/>
        <s v="5301 W LINCOLN AVE"/>
        <s v="612 E OAK ST"/>
        <s v="4500 W LOOMIS RD"/>
        <s v="3613 S 13TH ST"/>
        <s v="3431 N 13TH ST"/>
        <s v="1635 S 21ST STREET"/>
        <s v="35 N 28TH ST"/>
        <s v="305 S CLARK ST"/>
        <s v="316 EAST 14TH STREET"/>
        <s v="N8114 COUNTY WW"/>
        <s v="101 SUNSHINE BLVD"/>
        <s v="3576A NU ROC LN"/>
        <s v="19475 SILVER CREEK RD"/>
        <s v="600 2ND AVE"/>
        <s v="725 BUTLER AVE"/>
        <s v="109 S ATWOOD AVENUE"/>
        <s v="438 ASHFORD AVE"/>
        <s v="837 E VETERANS WAY"/>
        <s v="1702 S RIVER RD"/>
        <s v="530 RIVER AVE S"/>
        <s v="244 N MACY ST"/>
        <s v="10330 PRAIRIE RIDGE BLVD"/>
        <s v="2375 SINSINAWA RD"/>
        <s v="331 S WATER ST"/>
        <s v="2121 PIONEER DR"/>
        <s v="1 HAMILTON DR"/>
        <s v="205 UNITED WAY"/>
        <s v="1000 MINERAL POINT AVE"/>
        <s v="12600 N PORT WASHINGTON RD #300"/>
        <s v="510 FIRST ST"/>
        <s v="220 HAVEN DRIVE"/>
        <s v="18601 LINCOLN ST"/>
        <s v="623 S SECOND ST"/>
        <s v="209 WILDERNESS VIEW DRIVE"/>
        <s v="S77 W18690 JANESVILLE RD"/>
        <s v="13197 CHURCH ST"/>
        <s v="4810 BARBICAN AVE"/>
        <s v="13900 W BURLEIGH RD"/>
        <s v="2175 E PARK AVE"/>
        <s v="51019 RIDGE VIEW ROAD"/>
        <s v="1001 E 11TH ST N"/>
        <s v="7805 BIRCH ST"/>
        <s v="910 BEAR PAW AVE"/>
        <s v="N2665 CTY RD QQ"/>
        <s v="2105 E ENTERPRISE AVENUE"/>
        <s v="206 N WILLSON DR"/>
        <s v="286 N WILLSON DR"/>
        <s v="611 HARMONY DRIVE"/>
        <s v="700 MYRTLE WAY"/>
        <s v="4327 NAKOMA RD"/>
        <s v="1600 N CHESTNUT AVE"/>
        <s v="309 IRON ST"/>
        <s v="405 STANAFORD ROAD"/>
        <s v="20 HOMESTEAD AVENUE"/>
        <s v="1720 17TH STREET"/>
        <s v="134 ST BARBARAS ROAD"/>
        <s v="700 MADISON AVENUE"/>
        <s v="1175 BEVERLY PIKE"/>
        <s v="1924 GLEN WOOD PARK ROAD"/>
        <s v="6500 MACCORKLE AVENUE SW"/>
        <s v="2525 PENNSYLVANIA AVENUE"/>
        <s v="159 EDGINGTON LANE"/>
        <s v="209 CLOVER STREET"/>
        <s v="2675 36TH STREET"/>
        <s v="AMALIA DRIVE #1"/>
        <s v="1539 COUNTRY CLUB ROAD"/>
        <s v="236 HULLIHEN PLACE"/>
        <s v="30 MON GENERAL DRIVE"/>
        <s v="152 SADDLESHOP ROAD"/>
        <s v="640 SAND HILL ROAD"/>
        <s v="107 MILLER DRIVE"/>
        <s v="2200 FLORAL STREET"/>
        <s v="100 HILLCREST DRIVE"/>
        <s v="300 SEVILLE ROAD"/>
        <s v="300 MILLER ROAD"/>
        <s v="225 RUSSELL AVENUE"/>
        <s v="401 GUFFEY STREET"/>
        <s v="183 HOLBROOK ROAD"/>
        <s v="601 COLLIERS WAY"/>
        <s v="363 SUNRISE BLVD"/>
        <s v="401 6TH AVENUE"/>
        <s v="800 J D ANDERSON DRIVE"/>
        <s v="723 SUMMERS STREET"/>
        <s v="302 CEDAR RIDGE ROAD"/>
        <s v="3819 CHESTERFIELD AVENUE"/>
        <s v="200 HOSPITAL DRIVE"/>
        <s v="345 POCAHONTAS TRAIL"/>
        <s v="1716 GIHON ROAD"/>
        <s v="111 FAIRGROUND ROAD"/>
        <s v="161 BAKERS RIDGE ROAD"/>
        <s v="8 ROSE STREET"/>
        <s v="1390 NORTH POPLAR FORK ROAD"/>
        <s v="2900 FIRST STREET"/>
        <s v="216 SAMARITAN CIRCLE"/>
        <s v="462 KENMORE DRIVE"/>
        <s v="120 MELROSE DRIVE, BOX 350"/>
        <s v="100 PARKWAY DRIVE"/>
        <s v="135 SOUTHERN DRIVE"/>
        <s v="68 GOOD SAMARITAN DRIVE"/>
        <s v="ROUTE 4, BOX 20"/>
        <s v="95 HEALTHCARE DRIVE"/>
        <s v="125 FOX LANE"/>
        <s v="201 WOOD STREET OPERATIONS, LLC"/>
        <s v="96 TYREE STREET"/>
        <s v="2149 GREENBRIER STREET"/>
        <s v="456 AUTUMN ACRES ROAD"/>
        <s v="41 CRESTVIEW TERRACE"/>
        <s v="979 ROCKY HILL ROAD"/>
        <s v="127 EARLY AVENUE"/>
        <s v="501 ADAMS STREET"/>
        <s v="100 HRESAN BOULEVARD"/>
        <s v="1543 COUNTRY CLUB ROAD"/>
        <s v="1263 SOUTH GEORGE STREET"/>
        <s v="1600 27TH STREET"/>
        <s v="199 COURT STREET"/>
        <s v="150 VENUS ROAD"/>
        <s v="15 DIANE DRIVE"/>
        <s v="411 ERBACON ROAD"/>
        <s v="50 MULBERRY TREE STREET"/>
        <s v="6999 ROUTE 152"/>
        <s v="1000 LINCOLN DRIVE"/>
        <s v="198 JOHN COOK NURSING HOME ROAD"/>
        <s v="200 MONDAY DRIVE"/>
        <s v="18086 STATE ROUTE 55"/>
        <s v="1000 ASSOCIATION DRIVE"/>
        <s v="55 LOGAN MINGO MENTAL HEALTH CENTER ROAD"/>
        <s v="260 SUNRISE BOULEVARD"/>
        <s v="80 MADDEX DRIVE"/>
        <s v="859 DAYS DRIVE"/>
        <s v="222 NICOLETTE ROAD"/>
        <s v="825 SUMMIT STREET"/>
        <s v="5 EVERETT TIBBS ROAD"/>
        <s v="400 MCKINLEY AVENUE"/>
        <s v="1115 MAPLEWOOD AVENUE"/>
        <s v="1600 BLAND STREET"/>
        <s v="315 COURTHOUSE RD."/>
        <s v="10797 SENECA TRAIL SOUTH"/>
        <s v="130 KAUFMAN DRIVE"/>
        <s v="30 HIDDEN BROOK WAY"/>
        <s v="300 BAKER LANE"/>
        <s v="1081 MAPLEWOOD DRIVE"/>
        <s v="454 MCDOWELL STREET"/>
        <s v="499 FERGUSON ROAD"/>
        <s v="186 HOSPITAL DRIVE"/>
        <s v="200 WHITMAN AVENUE, CRYSTAL SPRINGS"/>
        <s v="150 HOPEMONT DRIVE"/>
        <s v="3128 BOXELDER DRIVE"/>
        <s v="333 N BRIDGER AVE"/>
        <s v="388 SOUTH US HWY 20"/>
        <s v="890 US HWY 20 SOUTH"/>
        <s v="1000 S DOUGLAS HWY"/>
        <s v="1124 WASHINGTON BLVD"/>
        <s v="4305 S POPLAR"/>
        <s v="2700 E 12TH STREET"/>
        <s v="1851 BIG HORN AVE"/>
        <s v="707 SHERIDAN AVENUE"/>
        <s v="713 OAK STREET"/>
        <s v="1111 LANE 12"/>
        <s v="1002 FOREST DRIVE"/>
        <s v="1330 PRAIRIE AVENUE"/>
        <s v="150 CARING WAY"/>
        <s v="542 16TH STREET"/>
        <s v="475 YELLOW CREEK ROAD"/>
        <s v="1990 WEST LOUCKS STREET"/>
        <s v="1108 BIRCH STREET"/>
        <s v="503 S 18TH ST"/>
        <s v="625 EAST BROADWAY, BUILDING B"/>
        <s v="1901 HOWELL AVENUE"/>
        <s v="4041 SOUTH POPLAR STREET"/>
        <s v="4 NORTH FORK ROAD"/>
        <s v="1210 CANYON HILLS RD"/>
        <s v="100 19TH ST"/>
        <s v="2311 SHIRLEY COVE"/>
        <s v="207 EAST HOLLY AVENUE"/>
        <s v="1325 SAGE STREET"/>
        <s v="2009 LARAMIE STREET"/>
        <s v="497 W LOTT"/>
        <s v="130 HOSPITAL LANE"/>
        <s v="711 ONYX STREET"/>
      </sharedItems>
    </cacheField>
    <cacheField name="Provider City" numFmtId="0">
      <sharedItems>
        <s v="Saint Croix"/>
        <s v="KETCHIKAN"/>
        <s v="WRANGELL"/>
        <s v="ANCHORAGE"/>
        <s v="PETERSBURG"/>
        <s v="FAIRBANKS"/>
        <s v="Soldotna"/>
        <s v="SEWARD"/>
        <s v="NOME"/>
        <s v="JUNEAU"/>
        <s v="CORDOVA"/>
        <s v="KODIAK"/>
        <s v="HOMER"/>
        <s v="SITKA"/>
        <s v="VALDEZ"/>
        <s v="KOTZEBUE"/>
        <s v="BETHEL"/>
        <s v="WASILLA"/>
        <s v="PALMER"/>
        <s v="RUSSELLVILLE"/>
        <s v="SCOTTSBORO"/>
        <s v="BIRMINGHAM"/>
        <s v="MC CALLA"/>
        <s v="ATHENS"/>
        <s v="ELMORE"/>
        <s v="BREWTON"/>
        <s v="MONTGOMERY"/>
        <s v="YORK"/>
        <s v="DAPHNE"/>
        <s v="BESSEMER"/>
        <s v="HEFLIN"/>
        <s v="PRATTVILLE"/>
        <s v="SELMA"/>
        <s v="EVERGREEN"/>
        <s v="MOBILE"/>
        <s v="ALTOONA"/>
        <s v="MARION"/>
        <s v="HUNTSVILLE"/>
        <s v="DECATUR"/>
        <s v="JASPER"/>
        <s v="CHATOM"/>
        <s v="ASHLAND"/>
        <s v="MOULTON"/>
        <s v="ATMORE"/>
        <s v="OXFORD"/>
        <s v="GARDENDALE"/>
        <s v="FALKVILLE"/>
        <s v="ALICEVILLE"/>
        <s v="DOUBLE SPRINGS"/>
        <s v="REFORM"/>
        <s v="LINEVILLE"/>
        <s v="NORTHPORT"/>
        <s v="ALABASTER"/>
        <s v="FLORENCE"/>
        <s v="FAYETTE"/>
        <s v="FORT PAYNE"/>
        <s v="SYLACAUGA"/>
        <s v="TALLADEGA"/>
        <s v="ALBERTVILLE"/>
        <s v="BUTLER"/>
        <s v="DADEVILLE"/>
        <s v="UNION SPRINGS"/>
        <s v="DEMOPOLIS"/>
        <s v="EUTAW"/>
        <s v="GADSDEN"/>
        <s v="GEORGIANA"/>
        <s v="EIGHT MILE"/>
        <s v="JACKSON"/>
        <s v="PELL CITY"/>
        <s v="OPELIKA"/>
        <s v="GREENVILLE"/>
        <s v="CENTRE"/>
        <s v="RED BAY"/>
        <s v="ATTALLA"/>
        <s v="COLLINSVILLE"/>
        <s v="OPP"/>
        <s v="HUEYTOWN"/>
        <s v="TROY"/>
        <s v="MADISON"/>
        <s v="CENTREVILLE"/>
        <s v="OZARK"/>
        <s v="THOMASVILLE"/>
        <s v="ALEXANDER CITY"/>
        <s v="FAIRHOPE"/>
        <s v="ENTERPRISE"/>
        <s v="MONROEVILLE"/>
        <s v="LINDEN"/>
        <s v="LUVERNE"/>
        <s v="CAMDEN"/>
        <s v="WINFIELD"/>
        <s v="SPANISH FORT"/>
        <s v="PHENIX CITY"/>
        <s v="CULLMAN"/>
        <s v="MUSCLE SHOALS"/>
        <s v="GREENSBORO"/>
        <s v="GRAND BAY"/>
        <s v="ASHVILLE"/>
        <s v="CARBON HILL"/>
        <s v="LAFAYETTE"/>
        <s v="ONEONTA"/>
        <s v="ROANOKE"/>
        <s v="FLORALA"/>
        <s v="AUBURN"/>
        <s v="COLUMBIANA"/>
        <s v="DEATSVILLE"/>
        <s v="HOOVER"/>
        <s v="TRUSSVILLE"/>
        <s v="VESTAVIA"/>
        <s v="ROGERS"/>
        <s v="JONESBORO"/>
        <s v="MAGNOLIA"/>
        <s v="VAN BUREN"/>
        <s v="SEARCY"/>
        <s v="HOT SPRINGS"/>
        <s v="MORRILTON"/>
        <s v="CAVE CITY"/>
        <s v="WALNUT RIDGE"/>
        <s v="ASH FLAT"/>
        <s v="WYNNE"/>
        <s v="SPRINGDALE"/>
        <s v="PARAGOULD"/>
        <s v="MONTICELLO"/>
        <s v="DE WITT"/>
        <s v="NASHVILLE"/>
        <s v="CONWAY"/>
        <s v="LAKE VILLAGE"/>
        <s v="CROSSETT"/>
        <s v="HOT SPRINGS VILLAGE"/>
        <s v="TEXARKANA"/>
        <s v="HARRISON"/>
        <s v="WARREN"/>
        <s v="BATESVILLE"/>
        <s v="CABOT"/>
        <s v="EL DORADO"/>
        <s v="ARKADELPHIA"/>
        <s v="GASSVILLE"/>
        <s v="FAYETTEVILLE"/>
        <s v="HELENA"/>
        <s v="MCCRORY"/>
        <s v="ASHDOWN"/>
        <s v="HAZEN"/>
        <s v="STAMPS"/>
        <s v="DES ARC"/>
        <s v="SALEM"/>
        <s v="MOUNTAIN HOME"/>
        <s v="LITTLE ROCK"/>
        <s v="MOUNT IDA"/>
        <s v="FORT SMITH"/>
        <s v="MALVERN"/>
        <s v="PINE BLUFF"/>
        <s v="FLIPPIN"/>
        <s v="POCAHONTAS"/>
        <s v="BERRYVILLE"/>
        <s v="MANILA"/>
        <s v="PARIS"/>
        <s v="BRYANT"/>
        <s v="PRESCOTT"/>
        <s v="MONETTE"/>
        <s v="LONOKE"/>
        <s v="LAKE CITY"/>
        <s v="CARLISLE"/>
        <s v="MELBOURNE"/>
        <s v="NEWPORT"/>
        <s v="HOPE"/>
        <s v="ATKINS"/>
        <s v="MARSHALL"/>
        <s v="MENA"/>
        <s v="BLYTHEVILLE"/>
        <s v="WHITE HALL"/>
        <s v="NORTH LITTLE ROCK"/>
        <s v="RISON"/>
        <s v="JACKSONVILLE"/>
        <s v="MARKED TREE"/>
        <s v="RECTOR"/>
        <s v="FORDYCE"/>
        <s v="CALICO ROCK"/>
        <s v="BENTON"/>
        <s v="PRAIRIE GROVE"/>
        <s v="CLINTON"/>
        <s v="BARLING"/>
        <s v="MAUMELLE"/>
        <s v="BRINKLEY"/>
        <s v="GOSNELL"/>
        <s v="ENGLAND"/>
        <s v="CHARLESTON"/>
        <s v="YELLVILLE"/>
        <s v="DANVILLE"/>
        <s v="CENTERTON"/>
        <s v="PHOENIX"/>
        <s v="TUCSON"/>
        <s v="SCOTTSDALE"/>
        <s v="GREEN VALLEY"/>
        <s v="TEMPE"/>
        <s v="SIERRA VISTA"/>
        <s v="FLAGSTAFF"/>
        <s v="GLENDALE"/>
        <s v="SEDONA"/>
        <s v="CHANDLER"/>
        <s v="BULLHEAD CITY"/>
        <s v="LAKE HAVASU CITY"/>
        <s v="SUN CITY WEST"/>
        <s v="PAYSON"/>
        <s v="CAMP VERDE"/>
        <s v="SUN CITY"/>
        <s v="YUMA"/>
        <s v="MESA"/>
        <s v="YOUNGTOWN"/>
        <s v="SHOW LOW"/>
        <s v="GLOBE"/>
        <s v="KINGMAN"/>
        <s v="SAFFORD"/>
        <s v="DOUGLAS"/>
        <s v="SACATON"/>
        <s v="PEORIA"/>
        <s v="SURPRISE"/>
        <s v="PRESCOTT VALLEY"/>
        <s v="WINSLOW"/>
        <s v="GOODYEAR"/>
        <s v="FOUNTAIN HILLS"/>
        <s v="SELLS"/>
        <s v="LITCHFIELD PARK"/>
        <s v="CASA GRANDE"/>
        <s v="LAKESIDE"/>
        <s v="GILBERT"/>
        <s v="REDLANDS"/>
        <s v="LAKE VIEW TERRACE"/>
        <s v="MODESTO"/>
        <s v="POMONA"/>
        <s v="STOCKTON"/>
        <s v="LONG BEACH"/>
        <s v="CHOWCHILLA"/>
        <s v="ESCONDIDO"/>
        <s v="VICTORVILLE"/>
        <s v="GREENBRAE"/>
        <s v="PACIFICA"/>
        <s v="NEWPORT BEACH"/>
        <s v="GRAND TERRACE"/>
        <s v="MONTROSE"/>
        <s v="GRANADA HILLS"/>
        <s v="TUJUNGA"/>
        <s v="MADERA"/>
        <s v="MONTEBELLO"/>
        <s v="LOS ANGELES"/>
        <s v="LEMON GROVE"/>
        <s v="BALDWIN PARK"/>
        <s v="FRESNO"/>
        <s v="LIVERMORE"/>
        <s v="WATSONVILLE"/>
        <s v="CONCORD"/>
        <s v="ORANGE"/>
        <s v="MERCED"/>
        <s v="RICHMOND"/>
        <s v="SACRAMENTO"/>
        <s v="FALLBROOK"/>
        <s v="PACIFIC GROVE"/>
        <s v="SAN RAFAEL"/>
        <s v="OCEANSIDE"/>
        <s v="THOUSAND OAKS"/>
        <s v="RIVERSIDE"/>
        <s v="WEST HILLS"/>
        <s v="DINUBA"/>
        <s v="FOWLER"/>
        <s v="HOLLISTER"/>
        <s v="LODI"/>
        <s v="RED BLUFF"/>
        <s v="ROSEVILLE"/>
        <s v="SAN PEDRO"/>
        <s v="ARTESIA"/>
        <s v="COVINA"/>
        <s v="PASADENA"/>
        <s v="FULLERTON"/>
        <s v="OXNARD"/>
        <s v="LA MESA"/>
        <s v="TULARE"/>
        <s v="BUENA PARK"/>
        <s v="ONTARIO"/>
        <s v="SANTA MONICA"/>
        <s v="UKIAH"/>
        <s v="NORWALK"/>
        <s v="WHITTIER"/>
        <s v="LOS GATOS"/>
        <s v="GARDEN GROVE"/>
        <s v="SUNLAND"/>
        <s v="OJAI"/>
        <s v="SAN JOSE"/>
        <s v="FREMONT"/>
        <s v="SEBASTOPOL"/>
        <s v="SAN FRANCISCO"/>
        <s v="DOWNEY"/>
        <s v="GARDENA"/>
        <s v="LANCASTER"/>
        <s v="SANTA CLARA"/>
        <s v="GLENDORA"/>
        <s v="SYLMAR"/>
        <s v="FAIRFIELD"/>
        <s v="CANOGA PARK"/>
        <s v="HEMET"/>
        <s v="WOODLAND"/>
        <s v="SANGER"/>
        <s v="LAGUNA HILLS"/>
        <s v="BURBANK"/>
        <s v="PARAMOUNT"/>
        <s v="LOS ALAMITOS"/>
        <s v="VAN NUYS"/>
        <s v="BELL GARDENS"/>
        <s v="PLACERVILLE"/>
        <s v="EUREKA"/>
        <s v="PALM SPRINGS"/>
        <s v="CLOVIS"/>
        <s v="SOLVANG"/>
        <s v="SANTA ROSA"/>
        <s v="NORTH HILLS"/>
        <s v="NATIONAL CITY"/>
        <s v="WALNUT CREEK"/>
        <s v="TEMPLE CITY"/>
        <s v="PORTERVILLE"/>
        <s v="TORRANCE"/>
        <s v="SAN BERNARDINO"/>
        <s v="EL SOBRANTE"/>
        <s v="SOUTH GATE"/>
        <s v="HAYWARD"/>
        <s v="SAN LEANDRO"/>
        <s v="CARLSBAD"/>
        <s v="HIGHLAND"/>
        <s v="SAN DIEGO"/>
        <s v="CASTRO VALLEY"/>
        <s v="MENTONE"/>
        <s v="LOMITA"/>
        <s v="SALINAS"/>
        <s v="TRACY"/>
        <s v="SANTA ANA"/>
        <s v="OAKLAND"/>
        <s v="MAYWOOD"/>
        <s v="NORTH HOLLYWOOD"/>
        <s v="PALO ALTO"/>
        <s v="VISALIA"/>
        <s v="SONORA"/>
        <s v="TRUCKEE"/>
        <s v="DALY CITY"/>
        <s v="LYNWOOD"/>
        <s v="TURLOCK"/>
        <s v="ATWATER"/>
        <s v="VISTA"/>
        <s v="GRASS VALLEY"/>
        <s v="SANTEE"/>
        <s v="POWAY"/>
        <s v="REDDING"/>
        <s v="BANNING"/>
        <s v="FOUNTAIN VALLEY"/>
        <s v="CUPERTINO"/>
        <s v="SARATOGA"/>
        <s v="VACAVILLE"/>
        <s v="MORRO BAY"/>
        <s v="BLYTHE"/>
        <s v="ANAHEIM"/>
        <s v="LAKE FOREST"/>
        <s v="CITY OF INDUSTRY"/>
        <s v="PALM DESERT"/>
        <s v="SUNNYVALE"/>
        <s v="BIG BEAR LAKE"/>
        <s v="ALAMEDA"/>
        <s v="DUARTE"/>
        <s v="REEDLEY"/>
        <s v="SOLEDAD"/>
        <s v="CARMICHAEL"/>
        <s v="EL CAJON"/>
        <s v="CHICO"/>
        <s v="BELMONT"/>
        <s v="MARYSVILLE"/>
        <s v="MARTINEZ"/>
        <s v="BAKERSFIELD"/>
        <s v="COMPTON"/>
        <s v="SAN DIMAS"/>
        <s v="SAN MARCOS"/>
        <s v="LOS BANOS"/>
        <s v="SAN JUAN CAPISTRANO"/>
        <s v="YUCCA VALLEY"/>
        <s v="RANCHO MIRAGE"/>
        <s v="ALISO VIEJO"/>
        <s v="REDWOOD CITY"/>
        <s v="SUN VALLEY"/>
        <s v="CAMPBELL"/>
        <s v="NOVATO"/>
        <s v="RESEDA"/>
        <s v="CHULA VISTA"/>
        <s v="CULVER CITY"/>
        <s v="PLEASANTON"/>
        <s v="CHINO"/>
        <s v="TEMECULA"/>
        <s v="AURORA"/>
        <s v="DENVER"/>
        <s v="WHEAT RIDGE"/>
        <s v="BOULDER"/>
        <s v="ENGLEWOOD"/>
        <s v="LAKEWOOD"/>
        <s v="GREELEY"/>
        <s v="THORNTON"/>
        <s v="GRAND JUNCTION"/>
        <s v="WESTMINSTER"/>
        <s v="PUEBLO"/>
        <s v="LOVELAND"/>
        <s v="GUNNISON"/>
        <s v="COLORADO SPRINGS"/>
        <s v="STERLING"/>
        <s v="FORT COLLINS"/>
        <s v="BRUSH"/>
        <s v="FORT MORGAN"/>
        <s v="CANON CITY"/>
        <s v="HUGO"/>
        <s v="LONGMONT"/>
        <s v="NORTHGLENN"/>
        <s v="LITTLETON"/>
        <s v="SALIDA"/>
        <s v="CARBONDALE"/>
        <s v="ALAMOSA"/>
        <s v="BRIGHTON"/>
        <s v="DURANGO"/>
        <s v="GLENWOOD SPRINGS"/>
        <s v="DELTA"/>
        <s v="PAONIA"/>
        <s v="BERTHOUD"/>
        <s v="WINDSOR"/>
        <s v="BURLINGTON"/>
        <s v="LAMAR"/>
        <s v="HOLYOKE"/>
        <s v="MANCOS"/>
        <s v="AKRON"/>
        <s v="ARVADA"/>
        <s v="CRIPPLE CREEK"/>
        <s v="STEAMBOAT SPRINGS"/>
        <s v="CENTENNIAL"/>
        <s v="HOLLY"/>
        <s v="PAGOSA SPRINGS"/>
        <s v="BROOMFIELD"/>
        <s v="RIFLE"/>
        <s v="CRAIG"/>
        <s v="MONTE VISTA"/>
        <s v="PARKER"/>
        <s v="EAGLE"/>
        <s v="LOUISVILLE"/>
        <s v="CASTLE ROCK"/>
        <s v="SIMLA"/>
        <s v="JULESBURG"/>
        <s v="SPRINGFIELD"/>
        <s v="WALSENBURG"/>
        <s v="NORTH HAVEN"/>
        <s v="DANBURY"/>
        <s v="PLAINVILLE"/>
        <s v="SHELTON"/>
        <s v="WALLINGFORD"/>
        <s v="HARTFORD"/>
        <s v="MILFORD"/>
        <s v="OLD SAYBROOK"/>
        <s v="DAYVILLE"/>
        <s v="NORWICH"/>
        <s v="PLAINFIELD"/>
        <s v="MIDDLETOWN"/>
        <s v="WEST HARTFORD"/>
        <s v="GREENWICH"/>
        <s v="BLOOMFIELD"/>
        <s v="GUILFORD"/>
        <s v="MIDDLEBURY"/>
        <s v="STAMFORD"/>
        <s v="WATERFORD"/>
        <s v="WATERTOWN"/>
        <s v="ENFIELD"/>
        <s v="NEW LONDON"/>
        <s v="WEST HAVEN"/>
        <s v="CANAAN"/>
        <s v="ROCKY HILL"/>
        <s v="PORTLAND"/>
        <s v="SIMSBURY"/>
        <s v="BRISTOL"/>
        <s v="CHESHIRE"/>
        <s v="HAMDEN"/>
        <s v="KENSINGTON"/>
        <s v="COBALT"/>
        <s v="NAUGATUCK"/>
        <s v="FARMINGTON"/>
        <s v="MANCHESTER"/>
        <s v="COLCHESTER"/>
        <s v="EAST HARTFORD"/>
        <s v="WINDHAM"/>
        <s v="CROMWELL"/>
        <s v="GROTON"/>
        <s v="MYSTIC"/>
        <s v="NEW HAVEN"/>
        <s v="WESTPORT"/>
        <s v="NEW BRITAIN"/>
        <s v="NEWINGTON"/>
        <s v="MERIDEN"/>
        <s v="BRANFORD"/>
        <s v="MOODUS"/>
        <s v="GLASTONBURY"/>
        <s v="SOUTHBURY"/>
        <s v="TORRINGTON"/>
        <s v="ESSEX"/>
        <s v="STAFFORD SPRINGS"/>
        <s v="VERNON"/>
        <s v="SOUTHINGTON"/>
        <s v="STRATFORD"/>
        <s v="SUFFIELD"/>
        <s v="BRIDGEPORT"/>
        <s v="NEWTOWN"/>
        <s v="EAST WINDSOR"/>
        <s v="NEW CANAAN"/>
        <s v="NORTH BRANFORD"/>
        <s v="GRANBY"/>
        <s v="WATERBURY"/>
        <s v="TOLLAND"/>
        <s v="SEYMOUR"/>
        <s v="MANSFIELD"/>
        <s v="TRUMBULL"/>
        <s v="CHESTER"/>
        <s v="NEW MILFORD"/>
        <s v="PLANTSVILLE"/>
        <s v="WILLIMANTIC"/>
        <s v="WEST REDDING"/>
        <s v="DURHAM"/>
        <s v="UNCASVILLE"/>
        <s v="WASHINGTON"/>
        <s v="WILMINGTON"/>
        <s v="HOCKESSIN"/>
        <s v="SEAFORD"/>
        <s v="DOVER"/>
        <s v="SMYRNA"/>
        <s v="NEWARK"/>
        <s v="GEORGETOWN"/>
        <s v="MILLSBORO"/>
        <s v="NEW CASTLE"/>
        <s v="DELMAR"/>
        <s v="LEWES"/>
        <s v="EUSTIS"/>
        <s v="DAYTONA BEACH"/>
        <s v="NORTH MIAMI"/>
        <s v="HOLLYWOOD"/>
        <s v="SEBRING"/>
        <s v="SAINT PETERSBURG"/>
        <s v="FORT LAUDERDALE"/>
        <s v="BELLEAIR"/>
        <s v="DUNEDIN"/>
        <s v="SARASOTA"/>
        <s v="BRADENTON"/>
        <s v="PLANTATION"/>
        <s v="WINTER HAVEN"/>
        <s v="NAPLES"/>
        <s v="CRESTVIEW"/>
        <s v="OCALA"/>
        <s v="MACCLENNY"/>
        <s v="MIAMI BEACH"/>
        <s v="LARGO"/>
        <s v="ROCKLEDGE"/>
        <s v="CUTLER BAY"/>
        <s v="DELAND"/>
        <s v="FORT WALTON BEACH"/>
        <s v="LAKE WALES"/>
        <s v="GULFPORT"/>
        <s v="TARPON SPRINGS"/>
        <s v="CRAWFORDVILLE"/>
        <s v="LAKELAND"/>
        <s v="BROOKSVILLE"/>
        <s v="HOBE SOUND"/>
        <s v="AUBURNDALE"/>
        <s v="SAINT AUGUSTINE"/>
        <s v="CRYSTAL RIVER"/>
        <s v="DADE CITY"/>
        <s v="CLEARWATER"/>
        <s v="TAMPA"/>
        <s v="MILTON"/>
        <s v="MOUNT DORA"/>
        <s v="LAUDERDALE LAKES"/>
        <s v="CAPE CORAL"/>
        <s v="APOPKA"/>
        <s v="BOCA RATON"/>
        <s v="TAMARAC"/>
        <s v="WAUCHULA"/>
        <s v="ALTAMONTE SPRINGS"/>
        <s v="LONGWOOD"/>
        <s v="PALM HARBOR"/>
        <s v="ORANGE PARK"/>
        <s v="SPRING HILL"/>
        <s v="TRENTON"/>
        <s v="NORTH BAY VILLAGE"/>
        <s v="WEST PALM BEACH"/>
        <s v="MIAMI"/>
        <s v="TALLAHASSEE"/>
        <s v="GAINESVILLE"/>
        <s v="PORT SAINT JOE"/>
        <s v="WINTER GARDEN"/>
        <s v="SUNRISE"/>
        <s v="VENICE"/>
        <s v="PENSACOLA"/>
        <s v="LAKE PLACID"/>
        <s v="MERRITT ISLAND"/>
        <s v="PALM BAY"/>
        <s v="WILLISTON"/>
        <s v="FERNANDINA BEACH"/>
        <s v="ORLANDO"/>
        <s v="VERO BEACH"/>
        <s v="PINELLAS PARK"/>
        <s v="ROYAL PALM BEACH"/>
        <s v="HIALEAH"/>
        <s v="HUDSON"/>
        <s v="HOMESTEAD"/>
        <s v="PORT SAINT LUCIE"/>
        <s v="MIRAMAR BEACH"/>
        <s v="PALMETTO"/>
        <s v="POMPANO BEACH"/>
        <s v="DEFUNIAK SPRINGS"/>
        <s v="PONTE VEDRA BEACH"/>
        <s v="WILDWOOD"/>
        <s v="LECANTO"/>
        <s v="LAKE WORTH"/>
        <s v="SOUTH DAYTONA"/>
        <s v="LABELLE"/>
        <s v="DEERFIELD BEACH"/>
        <s v="LEESBURG"/>
        <s v="NORTH MIAMI BEACH"/>
        <s v="BRANDON"/>
        <s v="WINTER PARK"/>
        <s v="MARIANNA"/>
        <s v="DEBARY"/>
        <s v="BOYNTON BEACH"/>
        <s v="PALM BEACH GARDENS"/>
        <s v="PORT ORANGE"/>
        <s v="FORT MYERS"/>
        <s v="TITUSVILLE"/>
        <s v="FORT PIERCE"/>
        <s v="PALATKA"/>
        <s v="SEMINOLE"/>
        <s v="INVERNESS"/>
        <s v="PORT CHARLOTTE"/>
        <s v="CENTURY"/>
        <s v="DESTIN"/>
        <s v="PALM COAST"/>
        <s v="MAYO"/>
        <s v="STUART"/>
        <s v="COCONUT CREEK"/>
        <s v="ZEPHYRHILLS"/>
        <s v="DELRAY BEACH"/>
        <s v="HERNANDO"/>
        <s v="PEMBROKE PINES"/>
        <s v="LAUDERHILL"/>
        <s v="OVIEDO"/>
        <s v="ESTERO"/>
        <s v="AVENTURA"/>
        <s v="TRINITY"/>
        <s v="THE VILLAGES"/>
        <s v="SEBASTIAN"/>
        <s v="BONITA SPRINGS"/>
        <s v="LUTZ"/>
        <s v="VIERA"/>
        <s v="KISSIMMEE"/>
        <s v="MIDDLEBURG"/>
        <s v="WESLEY CHAPEL"/>
        <s v="MONROE"/>
        <s v="ATLANTA"/>
        <s v="AUGUSTA"/>
        <s v="DEMOREST"/>
        <s v="ROSSVILLE"/>
        <s v="SAVANNAH"/>
        <s v="NEWNAN"/>
        <s v="RIVERDALE"/>
        <s v="AUSTELL"/>
        <s v="MARIETTA"/>
        <s v="BAXLEY"/>
        <s v="EDISON"/>
        <s v="WAYCROSS"/>
        <s v="CUTHBERT"/>
        <s v="DOUGLASVILLE"/>
        <s v="CHATSWORTH"/>
        <s v="ROME"/>
        <s v="MACON"/>
        <s v="FAIRBURN"/>
        <s v="TUCKER"/>
        <s v="BAINBRIDGE"/>
        <s v="FLOWERY BRANCH"/>
        <s v="EVANS"/>
        <s v="IDEAL"/>
        <s v="TOCCOA"/>
        <s v="COLUMBUS"/>
        <s v="LAGRANGE"/>
        <s v="DUBLIN"/>
        <s v="OCONEE"/>
        <s v="WAYNESBORO"/>
        <s v="THOMSON"/>
        <s v="CARROLLTON"/>
        <s v="DALTON"/>
        <s v="COVINGTON"/>
        <s v="VALDOSTA"/>
        <s v="LYONS"/>
        <s v="CRAWFORD"/>
        <s v="SPARTA"/>
        <s v="ELBERTON"/>
        <s v="LUMBER CITY"/>
        <s v="WRIGHTSVILLE"/>
        <s v="FORT OGLETHORPE"/>
        <s v="METTER"/>
        <s v="TIFTON"/>
        <s v="WOODSTOCK"/>
        <s v="ROSWELL"/>
        <s v="CUMMING"/>
        <s v="APPLING"/>
        <s v="SUMMERVILLE"/>
        <s v="PERRY"/>
        <s v="BREMEN"/>
        <s v="BARNESVILLE"/>
        <s v="TOOMSBORO"/>
        <s v="PEACHTREE CITY"/>
        <s v="CARTERSVILLE"/>
        <s v="MCDONOUGH"/>
        <s v="GRAY"/>
        <s v="BLUE RIDGE"/>
        <s v="EASTMAN"/>
        <s v="LITHONIA"/>
        <s v="COCHRAN"/>
        <s v="UNION POINT"/>
        <s v="ASHBURN"/>
        <s v="QUITMAN"/>
        <s v="JESUP"/>
        <s v="ALMA"/>
        <s v="LILBURN"/>
        <s v="BRUNSWICK"/>
        <s v="PULASKI"/>
        <s v="ROBERTA"/>
        <s v="SOCIAL CIRCLE"/>
        <s v="SWAINSBORO"/>
        <s v="WINDER"/>
        <s v="GRIFFIN"/>
        <s v="PINEVIEW"/>
        <s v="PORT WENTWORTH"/>
        <s v="MIDWAY"/>
        <s v="EAST POINT"/>
        <s v="CLEVELAND"/>
        <s v="STONE MOUNTAIN"/>
        <s v="REIDSVILLE"/>
        <s v="WAVERLY HALL"/>
        <s v="MILLEDGEVILLE"/>
        <s v="COLLEGE PARK"/>
        <s v="CALHOUN"/>
        <s v="HAWKINSVILLE"/>
        <s v="BUCHANAN"/>
        <s v="NAHUNTA"/>
        <s v="STATESBORO"/>
        <s v="BUENA VISTA"/>
        <s v="CANTON"/>
        <s v="WHIGHAM"/>
        <s v="OCILLA"/>
        <s v="WARNER ROBINS"/>
        <s v="GIBSON"/>
        <s v="FRANKLIN"/>
        <s v="FITZGERALD"/>
        <s v="GLENNVILLE"/>
        <s v="HAZLEHURST"/>
        <s v="MARSHALLVILLE"/>
        <s v="HOMERVILLE"/>
        <s v="SNELLVILLE"/>
        <s v="LAWRENCEVILLE"/>
        <s v="ADEL"/>
        <s v="MOULTRIE"/>
        <s v="CONYERS"/>
        <s v="STOCKBRIDGE"/>
        <s v="SANDERSVILLE"/>
        <s v="BLAIRSVILLE"/>
        <s v="HIAWASSEE"/>
        <s v="TALKING ROCK"/>
        <s v="SUWANEE"/>
        <s v="DAHLONEGA"/>
        <s v="ROCKMART"/>
        <s v="HILO"/>
        <s v="KULA"/>
        <s v="LIHUE"/>
        <s v="HONOLULU"/>
        <s v="WAHIAWA"/>
        <s v="WAIMEA"/>
        <s v="LANAI CITY"/>
        <s v="KAPAA"/>
        <s v="HONOKAA"/>
        <s v="KANEOHE"/>
        <s v="PEARL CITY"/>
        <s v="KAPOLEI"/>
        <s v="KAILUA KONA"/>
        <s v="EWA BEACH"/>
        <s v="KOLOA"/>
        <s v="CHARLES CITY"/>
        <s v="DAVENPORT"/>
        <s v="MASON CITY"/>
        <s v="MADRID"/>
        <s v="KEOKUK"/>
        <s v="WATERLOO"/>
        <s v="ELK HORN"/>
        <s v="SIOUX CENTER"/>
        <s v="SIOUX CITY"/>
        <s v="ANKENY"/>
        <s v="INDIANOLA"/>
        <s v="IOWA CITY"/>
        <s v="OSAGE"/>
        <s v="HARTLEY"/>
        <s v="DECORAH"/>
        <s v="ODEBOLT"/>
        <s v="ROCK RAPIDS"/>
        <s v="RED OAK"/>
        <s v="ESTHERVILLE"/>
        <s v="DUNLAP"/>
        <s v="DAYTON"/>
        <s v="LOGAN"/>
        <s v="LE MARS"/>
        <s v="IDA GROVE"/>
        <s v="MARSHALLTOWN"/>
        <s v="OTTUMWA"/>
        <s v="CORALVILLE"/>
        <s v="LAURENS"/>
        <s v="MEDIAPOLIS"/>
        <s v="CORYDON"/>
        <s v="FORT MADISON"/>
        <s v="DUBUQUE"/>
        <s v="AUDUBON"/>
        <s v="JEFFERSON"/>
        <s v="LENOX"/>
        <s v="WAUKON"/>
        <s v="GRUNDY CENTER"/>
        <s v="NEWELL"/>
        <s v="PANORA"/>
        <s v="CONRAD"/>
        <s v="LANSING"/>
        <s v="MITCHELLVILLE"/>
        <s v="MAPLETON"/>
        <s v="DES MOINES"/>
        <s v="MOUNT AYR"/>
        <s v="OSKALOOSA"/>
        <s v="CRESTON"/>
        <s v="BETTENDORF"/>
        <s v="WEST BRANCH"/>
        <s v="FORT DODGE"/>
        <s v="BEDFORD"/>
        <s v="WHITING"/>
        <s v="NEW HAMPTON"/>
        <s v="INDEPENDENCE"/>
        <s v="KNOXVILLE"/>
        <s v="ALBIA"/>
        <s v="ELDORA"/>
        <s v="ZEARING"/>
        <s v="PLEASANTVILLE"/>
        <s v="SIGOURNEY"/>
        <s v="KINGSLEY"/>
        <s v="CHEROKEE"/>
        <s v="MORNING SUN"/>
        <s v="MOUNT VERNON"/>
        <s v="GUTTENBERG"/>
        <s v="ALLISON"/>
        <s v="SAC CITY"/>
        <s v="APLINGTON"/>
        <s v="BELLE PLAINE"/>
        <s v="WEST DES MOINES"/>
        <s v="GRISWOLD"/>
        <s v="ARMSTRONG"/>
        <s v="GREENE"/>
        <s v="WOODBINE"/>
        <s v="CLARION"/>
        <s v="BRITT"/>
        <s v="LAKE MILLS"/>
        <s v="HARLAN"/>
        <s v="BELLEVUE"/>
        <s v="ANAMOSA"/>
        <s v="PLEASANT VALLEY"/>
        <s v="GREENFIELD"/>
        <s v="LONE TREE"/>
        <s v="CEDAR RAPIDS"/>
        <s v="STATE CENTER"/>
        <s v="ELKADER"/>
        <s v="ROCKWELL"/>
        <s v="WEBSTER CITY"/>
        <s v="ALBERT CITY"/>
        <s v="WEST LIBERTY"/>
        <s v="NEWTON"/>
        <s v="AMES"/>
        <s v="TITONKA"/>
        <s v="OGDEN"/>
        <s v="WAVERLY"/>
        <s v="LAKE PARK"/>
        <s v="GLADBROOK"/>
        <s v="SPENCER"/>
        <s v="TOLEDO"/>
        <s v="CARROLL"/>
        <s v="NORTH ENGLISH"/>
        <s v="SUTHERLAND"/>
        <s v="TAMA"/>
        <s v="KANAWHA"/>
        <s v="SIDNEY"/>
        <s v="TRIPOLI"/>
        <s v="CLARKSVILLE"/>
        <s v="LAKE VIEW"/>
        <s v="EAGLE GROVE"/>
        <s v="SUMNER"/>
        <s v="ALGONA"/>
        <s v="MAQUOKETA"/>
        <s v="REINBECK"/>
        <s v="COUNCIL BLUFFS"/>
        <s v="GUTHRIE CENTER"/>
        <s v="CRESCO"/>
        <s v="SPIRIT LAKE"/>
        <s v="GLENWOOD"/>
        <s v="HUMBOLDT"/>
        <s v="AURELIA"/>
        <s v="URBANDALE"/>
        <s v="WILLIAMSBURG"/>
        <s v="WAUKEE"/>
        <s v="CLARENCE"/>
        <s v="DALLAS CENTER"/>
        <s v="TIPTON"/>
        <s v="GRIMES"/>
        <s v="PELLA"/>
        <s v="SERGEANT BLUFF"/>
        <s v="ASBURY"/>
        <s v="MANNING"/>
        <s v="SHELDON"/>
        <s v="NEVADA"/>
        <s v="DYERSVILLE"/>
        <s v="EMMETSBURG"/>
        <s v="CENTERVILLE"/>
        <s v="BONNERS FERRY"/>
        <s v="BLACKFOOT"/>
        <s v="WEISER"/>
        <s v="POCATELLO"/>
        <s v="CALDWELL"/>
        <s v="NAMPA"/>
        <s v="EMMETT"/>
        <s v="LEWISTON"/>
        <s v="BOISE"/>
        <s v="COEUR D'ALENE"/>
        <s v="OROFINO"/>
        <s v="SHOSHONE"/>
        <s v="SILVERTON"/>
        <s v="PRESTON"/>
        <s v="MALAD"/>
        <s v="RUPERT"/>
        <s v="AMERICAN FALLS"/>
        <s v="MOSCOW"/>
        <s v="BURLEY"/>
        <s v="MONTPELIER"/>
        <s v="GRANGEVILLE"/>
        <s v="MCCALL"/>
        <s v="KIMBERLY"/>
        <s v="HOMEDALE"/>
        <s v="BUHL"/>
        <s v="IDAHO FALLS"/>
        <s v="ASHTON"/>
        <s v="TWIN FALLS"/>
        <s v="REXBURG"/>
        <s v="COEUR D ALENE"/>
        <s v="MERIDIAN"/>
        <s v="SANDPOINT"/>
        <s v="SALMON"/>
        <s v="GOODING"/>
        <s v="POST FALLS"/>
        <s v="AMMON"/>
        <s v="EVANSTON"/>
        <s v="MACOMB"/>
        <s v="MOLINE"/>
        <s v="JOLIET"/>
        <s v="NORMAL"/>
        <s v="WHEATON"/>
        <s v="BERWYN"/>
        <s v="BELLEVILLE"/>
        <s v="ALTON"/>
        <s v="CHICAGO"/>
        <s v="OLNEY"/>
        <s v="HARVEY"/>
        <s v="CHICAGO HEIGHTS"/>
        <s v="BRIDGEVIEW"/>
        <s v="HAZEL CREST"/>
        <s v="HINSDALE"/>
        <s v="CRYSTAL LAKE"/>
        <s v="ROCKFORD"/>
        <s v="EAST PEORIA"/>
        <s v="PANA"/>
        <s v="PEKIN"/>
        <s v="STAUNTON"/>
        <s v="RIVERWOODS"/>
        <s v="LA GRANGE PARK"/>
        <s v="RED BUD"/>
        <s v="NORRIDGE"/>
        <s v="ELMHURST"/>
        <s v="SCHAUMBURG"/>
        <s v="OAK LAWN"/>
        <s v="GILLESPIE"/>
        <s v="URBANA"/>
        <s v="BLOOMINGTON"/>
        <s v="WESTMONT"/>
        <s v="BREESE"/>
        <s v="TOLUCA"/>
        <s v="BENSENVILLE"/>
        <s v="RICHTON PARK"/>
        <s v="OTTAWA"/>
        <s v="ST CHARLES"/>
        <s v="SHELBYVILLE"/>
        <s v="TOULON"/>
        <s v="GALESBURG"/>
        <s v="PAXTON"/>
        <s v="MCHENRY"/>
        <s v="CARLINVILLE"/>
        <s v="OAK BROOK"/>
        <s v="MUNDELEIN"/>
        <s v="VANDALIA"/>
        <s v="HILLSBORO"/>
        <s v="LOMBARD"/>
        <s v="EFFINGHAM"/>
        <s v="FREEBURG"/>
        <s v="NORTHBROOK"/>
        <s v="BOURBONNAIS"/>
        <s v="MOUNT ZION"/>
        <s v="DEKALB"/>
        <s v="LEBANON"/>
        <s v="METAMORA"/>
        <s v="CAROL STREAM"/>
        <s v="PALOS HEIGHTS"/>
        <s v="YORKVILLE"/>
        <s v="MORRIS"/>
        <s v="NEWMAN"/>
        <s v="ODIN"/>
        <s v="PALOS HILLS"/>
        <s v="WOOD RIVER"/>
        <s v="PALATINE"/>
        <s v="NILES"/>
        <s v="CENTRALIA"/>
        <s v="ELK GROVE VILLAGE"/>
        <s v="FLORA"/>
        <s v="CHICAGO RIDGE"/>
        <s v="STREAMWOOD"/>
        <s v="SANDWICH"/>
        <s v="OAK PARK"/>
        <s v="LINCOLN"/>
        <s v="SHERMAN"/>
        <s v="WHEELING"/>
        <s v="JERSEYVILLE"/>
        <s v="BURNHAM"/>
        <s v="ELGIN"/>
        <s v="MINONK"/>
        <s v="MATTOON"/>
        <s v="QUINCY"/>
        <s v="HAVANA"/>
        <s v="VIRDEN"/>
        <s v="DOLTON"/>
        <s v="DOWNERS GROVE"/>
        <s v="FLANAGAN"/>
        <s v="PROSPECT HEIGHTS"/>
        <s v="ST ELMO"/>
        <s v="SKOKIE"/>
        <s v="NAPERVILLE"/>
        <s v="WAUCONDA"/>
        <s v="FREEPORT"/>
        <s v="HARDIN"/>
        <s v="GIBSON CITY"/>
        <s v="HILLSIDE"/>
        <s v="DANFORTH"/>
        <s v="ORLAND PARK"/>
        <s v="MCLEANSBORO"/>
        <s v="COUNTRY CLUB HILLS"/>
        <s v="KEWANEE"/>
        <s v="BELVIDERE"/>
        <s v="DU QUOIN"/>
        <s v="PRAIRIE CITY"/>
        <s v="SULLIVAN"/>
        <s v="MOUNT PULASKI"/>
        <s v="ENERGY"/>
        <s v="ALHAMBRA"/>
        <s v="LISLE"/>
        <s v="WALNUT"/>
        <s v="ROSELLE"/>
        <s v="GENEVA"/>
        <s v="LOVES PARK"/>
        <s v="CLIFTON"/>
        <s v="TUSCOLA"/>
        <s v="HERRIN"/>
        <s v="LA GRANGE"/>
        <s v="OBLONG"/>
        <s v="EL PASO"/>
        <s v="BRADLEY"/>
        <s v="GREENUP"/>
        <s v="LENA"/>
        <s v="NEW ATHENS"/>
        <s v="CASEY"/>
        <s v="BARRINGTON"/>
        <s v="ROUND LAKE BEACH"/>
        <s v="CISNE"/>
        <s v="HARRISBURG"/>
        <s v="LINCOLNSHIRE"/>
        <s v="GALENA"/>
        <s v="SHOREWOOD"/>
        <s v="ARLINGTON HEIGHTS"/>
        <s v="HUNTLEY"/>
        <s v="BATAVIA"/>
        <s v="NORTH AURORA"/>
        <s v="SILVIS"/>
        <s v="WARSAW"/>
        <s v="ANDERSON"/>
        <s v="INDIANAPOLIS"/>
        <s v="RUSHVILLE"/>
        <s v="HUNTINGTON"/>
        <s v="KOKOMO"/>
        <s v="BEECH GROVE"/>
        <s v="ELKHART"/>
        <s v="PLYMOUTH"/>
        <s v="SOUTH BEND"/>
        <s v="EVANSVILLE"/>
        <s v="MISHAWAKA"/>
        <s v="COLUMBIA CITY"/>
        <s v="LA PORTE"/>
        <s v="MICHIGAN CITY"/>
        <s v="FORT WAYNE"/>
        <s v="WABASH"/>
        <s v="VALPARAISO"/>
        <s v="GREENCASTLE"/>
        <s v="GOSHEN"/>
        <s v="HANOVER"/>
        <s v="GREENSBURG"/>
        <s v="HUNTINGBURG"/>
        <s v="DYER"/>
        <s v="TERRE HAUTE"/>
        <s v="MUNCIE"/>
        <s v="GAS CITY"/>
        <s v="LOGANSPORT"/>
        <s v="YORKTOWN"/>
        <s v="NEWBURGH"/>
        <s v="SCOTTSBURG"/>
        <s v="DALE"/>
        <s v="DILLSBORO"/>
        <s v="RENSSELAER"/>
        <s v="CONNERSVILLE"/>
        <s v="OSSIAN"/>
        <s v="AVON"/>
        <s v="BLUFFTON"/>
        <s v="GREENWOOD"/>
        <s v="ROCHESTER"/>
        <s v="ANGOLA"/>
        <s v="BERNE"/>
        <s v="RISING SUN"/>
        <s v="PARKER CITY"/>
        <s v="FERDINAND"/>
        <s v="OWENSVILLE"/>
        <s v="BRAZIL"/>
        <s v="AVILLA"/>
        <s v="ELWOOD"/>
        <s v="ELLETTSVILLE"/>
        <s v="LINTON"/>
        <s v="WINCHESTER"/>
        <s v="KNIGHTSVILLE"/>
        <s v="OAKLAND CITY"/>
        <s v="MC CORDSVILLE"/>
        <s v="WALKERTON"/>
        <s v="WAKARUSA"/>
        <s v="GARRETT"/>
        <s v="CLOVERDALE"/>
        <s v="CROWN POINT"/>
        <s v="BROWNSTOWN"/>
        <s v="CHESTERFIELD"/>
        <s v="CARMEL"/>
        <s v="ZIONSVILLE"/>
        <s v="VINCENNES"/>
        <s v="WINONA LAKE"/>
        <s v="MERRILLVILLE"/>
        <s v="NORTH MANCHESTER"/>
        <s v="FRANKFORT"/>
        <s v="SELLERSBURG"/>
        <s v="WINAMAC"/>
        <s v="NORTH VERNON"/>
        <s v="MARKLE"/>
        <s v="MORRISTOWN"/>
        <s v="DONALDSON"/>
        <s v="PERU"/>
        <s v="BROOK"/>
        <s v="KENDALLVILLE"/>
        <s v="NOTRE DAME"/>
        <s v="BROWNSBURG"/>
        <s v="NEW ALBANY"/>
        <s v="WEST LAFAYETTE"/>
        <s v="NOBLESVILLE"/>
        <s v="FISHERS"/>
        <s v="ST MARY OF THE WOODS"/>
        <s v="WESTFIELD"/>
        <s v="CHESTERTON"/>
        <s v="GARY"/>
        <s v="SAINT JOHN"/>
        <s v="MORGANTOWN"/>
        <s v="TOPEKA"/>
        <s v="WICHITA"/>
        <s v="MANHATTAN"/>
        <s v="MERRIAM"/>
        <s v="JUNCTION CITY"/>
        <s v="HAYSVILLE"/>
        <s v="KANSAS CITY"/>
        <s v="OVERBROOK"/>
        <s v="ANDOVER"/>
        <s v="LEAVENWORTH"/>
        <s v="LIBERAL"/>
        <s v="EMPORIA"/>
        <s v="GARDEN CITY"/>
        <s v="OVERLAND PARK"/>
        <s v="SALINA"/>
        <s v="DODGE CITY"/>
        <s v="PARSONS"/>
        <s v="CHANUTE"/>
        <s v="TONGANOXIE"/>
        <s v="WATHENA"/>
        <s v="DERBY"/>
        <s v="EDWARDSVILLE"/>
        <s v="MORAN"/>
        <s v="LARNED"/>
        <s v="COFFEYVILLE"/>
        <s v="COUNCIL GROVE"/>
        <s v="SABETHA"/>
        <s v="GARDNER"/>
        <s v="SHAWNEE"/>
        <s v="WAKEFIELD"/>
        <s v="KINSLEY"/>
        <s v="MINNEAPOLIS"/>
        <s v="GREAT BEND"/>
        <s v="GODDARD"/>
        <s v="LAWRENCE"/>
        <s v="CLAY CENTER"/>
        <s v="PRATT"/>
        <s v="ELLIS"/>
        <s v="CHERRYVALE"/>
        <s v="BALDWIN CITY"/>
        <s v="PRAIRIE VILLAGE"/>
        <s v="OLATHE"/>
        <s v="WELLINGTON"/>
        <s v="WAMEGO"/>
        <s v="LA CROSSE"/>
        <s v="SOUTH HUTCHINSON"/>
        <s v="MCPHERSON"/>
        <s v="HESSTON"/>
        <s v="YATES CENTER"/>
        <s v="CHENEY"/>
        <s v="NORTH NEWTON"/>
        <s v="GOESSEL"/>
        <s v="BUHLER"/>
        <s v="INMAN"/>
        <s v="BEL AIRE"/>
        <s v="EASTON"/>
        <s v="PAOLA"/>
        <s v="MOUNDRIDGE"/>
        <s v="CONCORDIA"/>
        <s v="SENECA"/>
        <s v="GARNETT"/>
        <s v="OSWEGO"/>
        <s v="HOLTON"/>
        <s v="HALSTEAD"/>
        <s v="WHITEWATER"/>
        <s v="ESKRIDGE"/>
        <s v="PITTSBURG"/>
        <s v="SAINT PAUL"/>
        <s v="BAXTER SPRINGS"/>
        <s v="GLASCO"/>
        <s v="CHAPMAN"/>
        <s v="MOUNT HOPE"/>
        <s v="CLYDE"/>
        <s v="LINN"/>
        <s v="HAYS"/>
        <s v="CONWAY SPRINGS"/>
        <s v="LINDSBORG"/>
        <s v="HIAWATHA"/>
        <s v="LITTLE RIVER"/>
        <s v="SCOTT CITY"/>
        <s v="MONTEZUMA"/>
        <s v="ST JOHN"/>
        <s v="LENEXA"/>
        <s v="CUNNINGHAM"/>
        <s v="HORTON"/>
        <s v="COLBY"/>
        <s v="LEAWOOD"/>
        <s v="SMITH CENTER"/>
        <s v="OAKLEY"/>
        <s v="LEOTI"/>
        <s v="PEABODY"/>
        <s v="SATANTA"/>
        <s v="HOXIE"/>
        <s v="JOHNSON"/>
        <s v="MINNEOLA"/>
        <s v="LAKIN"/>
        <s v="HUGOTON"/>
        <s v="ATCHISON"/>
        <s v="RUSSELL"/>
        <s v="ANTHONY"/>
        <s v="PHILLIPSBURG"/>
        <s v="LONDON"/>
        <s v="MADISONVILLE"/>
        <s v="CAMPBELLSVILLE"/>
        <s v="FULTON"/>
        <s v="BOWLING GREEN"/>
        <s v="COLUMBIA"/>
        <s v="HODGENVILLE"/>
        <s v="LEXINGTON"/>
        <s v="OWENSBORO"/>
        <s v="GLASGOW"/>
        <s v="PIKEVILLE"/>
        <s v="ELIZABETHTOWN"/>
        <s v="HENDERSON"/>
        <s v="CORBIN"/>
        <s v="LOUISA"/>
        <s v="HAZARD"/>
        <s v="MAYFIELD"/>
        <s v="BARDSTOWN"/>
        <s v="HINDMAN"/>
        <s v="PRESTONSBURG"/>
        <s v="SOMERSET"/>
        <s v="MOREHEAD"/>
        <s v="BARBOURVILLE"/>
        <s v="WOODBURN"/>
        <s v="TOMPKINSVILLE"/>
        <s v="PADUCAH"/>
        <s v="SOUTH WILLIAMSON"/>
        <s v="LEITCHFIELD"/>
        <s v="RADCLIFF"/>
        <s v="HYDEN"/>
        <s v="CALVERT CITY"/>
        <s v="WHITESBURG"/>
        <s v="FORT THOMAS"/>
        <s v="HARRODSBURG"/>
        <s v="CAMPTON"/>
        <s v="NICHOLASVILLE"/>
        <s v="HOPKINSVILLE"/>
        <s v="ELKHORN CITY"/>
        <s v="VANCEBURG"/>
        <s v="MOUNT STERLING"/>
        <s v="STANFORD"/>
        <s v="FLATWOODS"/>
        <s v="GRAYSON"/>
        <s v="OWINGSVILLE"/>
        <s v="DAWSON SPRINGS"/>
        <s v="WILLIAMSTOWN"/>
        <s v="JEFFERSONTOWN"/>
        <s v="BOONEVILLE"/>
        <s v="LAWRENCEBURG"/>
        <s v="SOUTH SHORE"/>
        <s v="JAMESTOWN"/>
        <s v="SEBREE"/>
        <s v="SAINT CATHARINE"/>
        <s v="HARDINSBURG"/>
        <s v="ALBANY"/>
        <s v="PRINCETON"/>
        <s v="KUTTAWA"/>
        <s v="SCOTTSVILLE"/>
        <s v="BEAVER DAM"/>
        <s v="PEMBROKE"/>
        <s v="BRANDENBURG"/>
        <s v="FORDSVILLE"/>
        <s v="MOUNT OLIVET"/>
        <s v="INEZ"/>
        <s v="BARDWELL"/>
        <s v="MASONIC HOME"/>
        <s v="LEWISPORT"/>
        <s v="BROWNSVILLE"/>
        <s v="SANDY HOOK"/>
        <s v="CUMBERLAND"/>
        <s v="ERLANGER"/>
        <s v="MORGANFIELD"/>
        <s v="COLD SPRING"/>
        <s v="ELSMERE"/>
        <s v="ALEXANDRIA"/>
        <s v="MOUNT WASHINGTON"/>
        <s v="SHREVEPORT"/>
        <s v="NEW ORLEANS"/>
        <s v="GRETNA"/>
        <s v="SLIDELL"/>
        <s v="KENNER"/>
        <s v="HOUMA"/>
        <s v="MARRERO"/>
        <s v="BOSSIER CITY"/>
        <s v="POLLOCK"/>
        <s v="SLAUGHTER"/>
        <s v="THIBODAUX"/>
        <s v="METAIRIE"/>
        <s v="MANDEVILLE"/>
        <s v="MINDEN"/>
        <s v="FERRIDAY"/>
        <s v="LAPLACE"/>
        <s v="LUTCHER"/>
        <s v="CUT OFF"/>
        <s v="MANY"/>
        <s v="BREAUX BRIDGE"/>
        <s v="JENNINGS"/>
        <s v="KAPLAN"/>
        <s v="OPELOUSAS"/>
        <s v="FRANKLINTON"/>
        <s v="VIVIAN"/>
        <s v="NEW IBERIA"/>
        <s v="PLAQUEMINE"/>
        <s v="ARCADIA"/>
        <s v="LACOMBE"/>
        <s v="AMITE"/>
        <s v="SPRINGHILL"/>
        <s v="BATON ROUGE"/>
        <s v="HARAHAN"/>
        <s v="LAKE CHARLES"/>
        <s v="ARNAUDVILLE"/>
        <s v="MORGAN CITY"/>
        <s v="WINNSBORO"/>
        <s v="GONZALES"/>
        <s v="WINNFIELD"/>
        <s v="OAK GROVE"/>
        <s v="CROWLEY"/>
        <s v="COLFAX"/>
        <s v="WEST MONROE"/>
        <s v="TALLULAH"/>
        <s v="JENA"/>
        <s v="JONESVILLE"/>
        <s v="HAMMOND"/>
        <s v="SAINT MARTINVILLE"/>
        <s v="MANSURA"/>
        <s v="DONALDSONVILLE"/>
        <s v="NAPOLEONVILLE"/>
        <s v="OBERLIN"/>
        <s v="PINEVILLE"/>
        <s v="ZWOLLE"/>
        <s v="RUSTON"/>
        <s v="WELSH"/>
        <s v="DENHAM SPRINGS"/>
        <s v="DERIDDER"/>
        <s v="SIMMESPORT"/>
        <s v="EUNICE"/>
        <s v="ABBEVILLE"/>
        <s v="BASTROP"/>
        <s v="MARKSVILLE"/>
        <s v="PINE PRAIRIE"/>
        <s v="CARENCRO"/>
        <s v="LAKE PROVIDENCE"/>
        <s v="BROUSSARD"/>
        <s v="MER ROUGE"/>
        <s v="BUNKIE"/>
        <s v="MAMOU"/>
        <s v="NEW ROADS"/>
        <s v="BOGALUSA"/>
        <s v="RESERVE"/>
        <s v="BOSTON"/>
        <s v="WORCESTER"/>
        <s v="LEOMINSTER"/>
        <s v="TAUNTON"/>
        <s v="CHELSEA"/>
        <s v="SHARON"/>
        <s v="MALDEN"/>
        <s v="FRAMINGHAM"/>
        <s v="ROCKLAND"/>
        <s v="SWANSEA"/>
        <s v="DANVERS"/>
        <s v="NORWOOD"/>
        <s v="FITCHBURG"/>
        <s v="HAVERHILL"/>
        <s v="BROCKTON"/>
        <s v="LOWELL"/>
        <s v="NORTHBRIDGE"/>
        <s v="AGAWAM"/>
        <s v="CHICOPEE"/>
        <s v="NORTHAMPTON"/>
        <s v="WEST SPRINGFIELD"/>
        <s v="WELLESLEY"/>
        <s v="BEVERLY"/>
        <s v="SCITUATE"/>
        <s v="WEBSTER"/>
        <s v="SOUTHBRIDGE"/>
        <s v="WILBRAHAM"/>
        <s v="ATHOL"/>
        <s v="REVERE"/>
        <s v="PITTSFIELD"/>
        <s v="AMESBURY"/>
        <s v="WEST NEWTON"/>
        <s v="SOUTH DENNIS"/>
        <s v="DEDHAM"/>
        <s v="EAST BRIDGEWATER"/>
        <s v="MELROSE"/>
        <s v="NORTH CHATHAM"/>
        <s v="WEST BOYLSTON"/>
        <s v="MEDFORD"/>
        <s v="BOURNE"/>
        <s v="SOUTH YARMOUTH"/>
        <s v="RANDOLPH"/>
        <s v="WEST BROOKFIELD"/>
        <s v="LEEDS"/>
        <s v="FALMOUTH"/>
        <s v="HYDE PARK"/>
        <s v="CAMBRIDGE"/>
        <s v="FAIRHAVEN"/>
        <s v="WOBURN"/>
        <s v="NORTHBOROUGH"/>
        <s v="WALTHAM"/>
        <s v="MARBLEHEAD"/>
        <s v="EAST BOSTON"/>
        <s v="AMHERST"/>
        <s v="AYER"/>
        <s v="W ROXBURY"/>
        <s v="READING"/>
        <s v="DORCHESTER"/>
        <s v="NEEDHAM"/>
        <s v="STOUGHTON"/>
        <s v="BRAINTREE"/>
        <s v="FALL RIVER"/>
        <s v="ROCKPORT"/>
        <s v="GLOUCESTER"/>
        <s v="NAHANT"/>
        <s v="NORTH ATTLEBORO"/>
        <s v="NEW BEDFORD"/>
        <s v="NORWELL"/>
        <s v="SHREWSBURY"/>
        <s v="CHELMSFORD"/>
        <s v="WAREHAM"/>
        <s v="NATICK"/>
        <s v="HARWICH"/>
        <s v="LYNN"/>
        <s v="MATTAPAN"/>
        <s v="WALPOLE"/>
        <s v="KINGSTON"/>
        <s v="BILLERICA"/>
        <s v="MIDDLEBORO"/>
        <s v="TEWKSBURY"/>
        <s v="ATTLEBORO"/>
        <s v="WEYMOUTH"/>
        <s v="S NATICK"/>
        <s v="BRIDGEWATER"/>
        <s v="MARLBOROUGH"/>
        <s v="MIDDLEBOROUGH"/>
        <s v="OAK BLUFFS"/>
        <s v="RAYNHAM"/>
        <s v="WESTON"/>
        <s v="W CONCORD"/>
        <s v="BREWSTER"/>
        <s v="N FALMOUTH"/>
        <s v="NEWTON UPPER FALLS"/>
        <s v="MASHPEE"/>
        <s v="HOLLISTON"/>
        <s v="LEE"/>
        <s v="SOUTH HADLEY"/>
        <s v="UXBRIDGE"/>
        <s v="SANDISFIELD"/>
        <s v="NANTUCKET"/>
        <s v="WESTBOROUGH"/>
        <s v="BRADFORD"/>
        <s v="NORTH BILLERICA"/>
        <s v="ANNAPOLIS"/>
        <s v="SALISBURY"/>
        <s v="SILVER SPRING"/>
        <s v="FORESTVILLE"/>
        <s v="BALTIMORE"/>
        <s v="CHEVY CHASE"/>
        <s v="TOWSON"/>
        <s v="CRISFIELD"/>
        <s v="ADELPHI"/>
        <s v="ROCKVILLE"/>
        <s v="PIKESVILLE"/>
        <s v="DENTON"/>
        <s v="RANDALLSTOWN"/>
        <s v="BETHESDA"/>
        <s v="GAITHERSBURG"/>
        <s v="FREDERICK"/>
        <s v="LA PLATA"/>
        <s v="LANHAM"/>
        <s v="HAGERSTOWN"/>
        <s v="FROSTBURG"/>
        <s v="TIMONIUM"/>
        <s v="CROFTON"/>
        <s v="SNOW HILL"/>
        <s v="COCKEYSVILLE"/>
        <s v="SYKESVILLE"/>
        <s v="POCOMOKE CITY"/>
        <s v="DUNDALK"/>
        <s v="GLEN BURNIE"/>
        <s v="LAUREL"/>
        <s v="LEXINGTON PARK"/>
        <s v="HYATTSVILLE"/>
        <s v="FORT WASHINGTON"/>
        <s v="GAMBRILLS"/>
        <s v="ELLICOTT CITY"/>
        <s v="CHARLOTTE HALL"/>
        <s v="POTOMAC"/>
        <s v="PRINCESS ANNE"/>
        <s v="ARNOLD"/>
        <s v="PRINCE FREDERICK"/>
        <s v="FOREST HILL"/>
        <s v="SANDY SPRING"/>
        <s v="WILLIAMSPORT"/>
        <s v="CATONSVILLE"/>
        <s v="CHESTERTOWN"/>
        <s v="CROWNSVILLE"/>
        <s v="WESTERNPORT"/>
        <s v="BOWIE"/>
        <s v="EMMITSBURG"/>
        <s v="ELKTON"/>
        <s v="SOLOMONS"/>
        <s v="WALDORF"/>
        <s v="GLEN ARM"/>
        <s v="LONACONING"/>
        <s v="PARKVILLE"/>
        <s v="BEL AIR"/>
        <s v="WALKERSVILLE"/>
        <s v="NORTH BETHESDA"/>
        <s v="TAKOMA PARK"/>
        <s v="MOUNT AIRY"/>
        <s v="BOONSBORO"/>
        <s v="TANEYTOWN"/>
        <s v="ELKRIDGE"/>
        <s v="LANDOVER"/>
        <s v="SANFORD"/>
        <s v="MARS HILL"/>
        <s v="BANGOR"/>
        <s v="ORONO"/>
        <s v="SKOWHEGAN"/>
        <s v="BREWER"/>
        <s v="KENNEBUNK"/>
        <s v="DAMARISCOTTA"/>
        <s v="WESTBROOK"/>
        <s v="DEER ISLE"/>
        <s v="SOUTH PARIS"/>
        <s v="BATH"/>
        <s v="YARMOUTH"/>
        <s v="HOULTON"/>
        <s v="NORTH BERWICK"/>
        <s v="WATERVILLE"/>
        <s v="NORWAY"/>
        <s v="RUMFORD"/>
        <s v="SACO"/>
        <s v="BIDDEFORD"/>
        <s v="MACHIAS"/>
        <s v="COOPERS MILLS"/>
        <s v="DEXTER"/>
        <s v="CARIBOU"/>
        <s v="MILBRIDGE"/>
        <s v="SO PORTLAND"/>
        <s v="BELFAST"/>
        <s v="KITTERY"/>
        <s v="WINTHROP"/>
        <s v="HOWLAND"/>
        <s v="ELLSWORTH"/>
        <s v="EASTPORT"/>
        <s v="MILLINOCKET"/>
        <s v="GORHAM"/>
        <s v="FORT KENT"/>
        <s v="SCARBOROUGH"/>
        <s v="HART"/>
        <s v="MANISTEE"/>
        <s v="HASTINGS"/>
        <s v="TAWAS CITY"/>
        <s v="OKEMOS"/>
        <s v="BATTLE CREEK"/>
        <s v="BAD AXE"/>
        <s v="IONIA"/>
        <s v="HARBOR SPRINGS"/>
        <s v="GRAND RAPIDS"/>
        <s v="ROCHESTER HILLS"/>
        <s v="GRANDVILLE"/>
        <s v="SAINT IGNACE"/>
        <s v="ESSEXVILLE"/>
        <s v="LIVONIA"/>
        <s v="SOUTH LYON"/>
        <s v="MARLETTE"/>
        <s v="TRAVERSE CITY"/>
        <s v="CARO"/>
        <s v="CADILLAC"/>
        <s v="DETROIT"/>
        <s v="GROSSE POINTE WOODS"/>
        <s v="SAGINAW"/>
        <s v="DURAND"/>
        <s v="L' ANSE"/>
        <s v="MANISTIQUE"/>
        <s v="ONTONAGON"/>
        <s v="ESCANABA"/>
        <s v="FLINT"/>
        <s v="GRAYLING"/>
        <s v="REED CITY"/>
        <s v="CLAWSON"/>
        <s v="BLOOMFIELD HILLS"/>
        <s v="ADRIAN"/>
        <s v="WESTLAND"/>
        <s v="MIDLAND"/>
        <s v="DIMONDALE"/>
        <s v="CRYSTAL FALLS"/>
        <s v="SOUTH HAVEN"/>
        <s v="HOLT"/>
        <s v="ALPENA"/>
        <s v="KALAMAZOO"/>
        <s v="EAST LANSING"/>
        <s v="CASS CITY"/>
        <s v="SAULT SAINTE MARIE"/>
        <s v="SOUTHFIELD"/>
        <s v="CENTER LINE"/>
        <s v="TAYLOR"/>
        <s v="MUSKEGON"/>
        <s v="BIG RAPIDS"/>
        <s v="ISHPEMING"/>
        <s v="FERNDALE"/>
        <s v="HOWELL"/>
        <s v="GLADWIN"/>
        <s v="ZEELAND"/>
        <s v="GAYLORD"/>
        <s v="CASSOPOLIS"/>
        <s v="THREE RIVERS"/>
        <s v="BELDING"/>
        <s v="SPRING ARBOR"/>
        <s v="EAST CHINA"/>
        <s v="ROSE CITY"/>
        <s v="HAMTRAMCK"/>
        <s v="BAY CITY"/>
        <s v="FAIRVIEW"/>
        <s v="ROYAL OAK"/>
        <s v="MC BAIN"/>
        <s v="WYOMING"/>
        <s v="OWOSSO"/>
        <s v="STERLING HEIGHTS"/>
        <s v="HARPER WOODS"/>
        <s v="FENTON"/>
        <s v="WEST BLOOMFIELD"/>
        <s v="MOUNT PLEASANT"/>
        <s v="BALDWIN"/>
        <s v="ROSCOMMON"/>
        <s v="DEARBORN HEIGHTS"/>
        <s v="RIVERVIEW"/>
        <s v="HOUGHTON LAKE"/>
        <s v="WAYNE"/>
        <s v="NORTH MUSKEGON"/>
        <s v="CHARLEVOIX"/>
        <s v="CHESTERFIELD TOWNSHI"/>
        <s v="NOVI"/>
        <s v="GRAND HAVEN"/>
        <s v="BENTON HARBOR"/>
        <s v="CLINTON TOWNSHIP"/>
        <s v="HANCOCK"/>
        <s v="NEGAUNEE"/>
        <s v="MENOMINEE"/>
        <s v="HILLSDALE"/>
        <s v="OVID"/>
        <s v="LAPEER"/>
        <s v="ANN ARBOR"/>
        <s v="KAWKAWLIN"/>
        <s v="DEARBORN"/>
        <s v="YPSILANTI"/>
        <s v="IRON RIVER"/>
        <s v="SAINT JOHNS"/>
        <s v="MAYVILLE"/>
        <s v="KINGSFORD"/>
        <s v="UTICA"/>
        <s v="FORT GRATIOT"/>
        <s v="ST JOSEPH"/>
        <s v="HOLLAND"/>
        <s v="BLOOMINGDALE"/>
        <s v="COMMERCE"/>
        <s v="DOWAGIAC"/>
        <s v="GRAND BLANC"/>
        <s v="SHELBY TOWNSHIP"/>
        <s v="PONTIAC"/>
        <s v="ROMEO"/>
        <s v="NEWBERRY"/>
        <s v="PINCKNEY"/>
        <s v="CLARKSTON"/>
        <s v="NORTHVILLE"/>
        <s v="COLUMBIA HEIGHTS"/>
        <s v="CARLTON"/>
        <s v="CLOQUET"/>
        <s v="MOORHEAD"/>
        <s v="FARIBAULT"/>
        <s v="SAINT LOUIS PARK"/>
        <s v="AITKIN"/>
        <s v="ELY"/>
        <s v="NEW BRIGHTON"/>
        <s v="GOLDEN VALLEY"/>
        <s v="WEST SAINT PAUL"/>
        <s v="FOREST LAKE"/>
        <s v="DETROIT LAKES"/>
        <s v="SLEEPY EYE"/>
        <s v="DULUTH"/>
        <s v="APPLETON"/>
        <s v="CROSBY"/>
        <s v="WINONA"/>
        <s v="REDWOOD FALLS"/>
        <s v="MAHNOMEN"/>
        <s v="HIBBING"/>
        <s v="NORTHFIELD"/>
        <s v="GRANITE FALLS"/>
        <s v="LONG PRAIRIE"/>
        <s v="HALLOCK"/>
        <s v="CROOKSTON"/>
        <s v="THIEF RIVER FALLS"/>
        <s v="LITTLE FALLS"/>
        <s v="MONTEVIDEO"/>
        <s v="SAUK RAPIDS"/>
        <s v="EVELETH"/>
        <s v="HOWARD LAKE"/>
        <s v="ROBBINSDALE"/>
        <s v="VIRGINIA"/>
        <s v="INVER GROVE HEIGHTS"/>
        <s v="PIERZ"/>
        <s v="MORA"/>
        <s v="HOPKINS"/>
        <s v="BAGLEY"/>
        <s v="AUSTIN"/>
        <s v="INTERNATIONAL FALLS"/>
        <s v="LA CRESCENT"/>
        <s v="IVANHOE"/>
        <s v="CHISAGO CITY"/>
        <s v="SARTELL"/>
        <s v="EXCELSIOR"/>
        <s v="DELANO"/>
        <s v="STILLWATER"/>
        <s v="SAUK CENTRE"/>
        <s v="PLAINVIEW"/>
        <s v="TRUMAN"/>
        <s v="STEWARTVILLE"/>
        <s v="MAPLEWOOD"/>
        <s v="COON RAPIDS"/>
        <s v="WATKINS"/>
        <s v="PINE ISLAND"/>
        <s v="GRAND MEADOW"/>
        <s v="NORTH BRANCH"/>
        <s v="PINE CITY"/>
        <s v="GRAND MARAIS"/>
        <s v="WORTHINGTON"/>
        <s v="BEMIDJI"/>
        <s v="WABASSO"/>
        <s v="PARK RAPIDS"/>
        <s v="COKATO"/>
        <s v="BELGRADE"/>
        <s v="STAPLES"/>
        <s v="CHATFIELD"/>
        <s v="OWATONNA"/>
        <s v="DEER RIVER"/>
        <s v="SPRING GROVE"/>
        <s v="HAYFIELD"/>
        <s v="WELLS"/>
        <s v="SHAKOPEE"/>
        <s v="RED WING"/>
        <s v="FERGUS FALLS"/>
        <s v="SANDSTONE"/>
        <s v="WINSTED"/>
        <s v="BROOKLYN CENTER"/>
        <s v="OSAKIS"/>
        <s v="KARLSTAD"/>
        <s v="ROSEAU"/>
        <s v="PINE RIVER"/>
        <s v="BLOOMING PRAIRIE"/>
        <s v="PERHAM"/>
        <s v="MOOSE LAKE"/>
        <s v="MINNEOTA"/>
        <s v="CALEDONIA"/>
        <s v="BRAINERD"/>
        <s v="MANKATO"/>
        <s v="MADELIA"/>
        <s v="HARMONY"/>
        <s v="DASSEL"/>
        <s v="REDLAKE"/>
        <s v="STARBUCK"/>
        <s v="LITTLEFORK"/>
        <s v="HILLS"/>
        <s v="MOUNTAIN LAKE"/>
        <s v="RENVILLE"/>
        <s v="WINDOM"/>
        <s v="MENAHGA"/>
        <s v="HALSTAD"/>
        <s v="FULDA"/>
        <s v="LAKEFIELD"/>
        <s v="CLARA CITY"/>
        <s v="GRACEVILLE"/>
        <s v="WACONIA"/>
        <s v="PARKERS PRAIRIE"/>
        <s v="BUFFALO LAKE"/>
        <s v="BLACKDUCK"/>
        <s v="CHASKA"/>
        <s v="NORTH OAKS"/>
        <s v="GREENBUSH"/>
        <s v="BROOKLYN PARK"/>
        <s v="COTTAGE GROVE"/>
        <s v="CABOOL"/>
        <s v="CAMDENTON"/>
        <s v="LEES SUMMIT"/>
        <s v="TOWN AND COUNTRY"/>
        <s v="HANNIBAL"/>
        <s v="VALLEY PARK"/>
        <s v="CAPE GIRARDEAU"/>
        <s v="DESLOGE"/>
        <s v="SAINT CHARLES"/>
        <s v="KENNETT"/>
        <s v="KIRKSVILLE"/>
        <s v="POPLAR BLUFF"/>
        <s v="JEFFERSON CITY"/>
        <s v="HERCULANEUM"/>
        <s v="SAINT JAMES"/>
        <s v="BRIDGETON"/>
        <s v="PALMYRA"/>
        <s v="ROLLA"/>
        <s v="O FALLON"/>
        <s v="BLACK JACK"/>
        <s v="MOBERLY"/>
        <s v="SAINT LOUIS"/>
        <s v="SAINT JOSEPH"/>
        <s v="PACIFIC"/>
        <s v="RAYTOWN"/>
        <s v="HARRISONVILLE"/>
        <s v="BALLWIN"/>
        <s v="GRANDVIEW"/>
        <s v="FLORISSANT"/>
        <s v="BIRCH TREE"/>
        <s v="FESTUS"/>
        <s v="BRANSON"/>
        <s v="MOUNTAIN GROVE"/>
        <s v="MOUNTAIN VIEW"/>
        <s v="DIXON"/>
        <s v="CENTER"/>
        <s v="OSAGE BEACH"/>
        <s v="CEDAR HILL"/>
        <s v="LOWRY CITY"/>
        <s v="EL DORADO SPRINGS"/>
        <s v="WILLARD"/>
        <s v="CASSVILLE"/>
        <s v="LEWISTOWN"/>
        <s v="MARYLAND HEIGHTS"/>
        <s v="SAINTE GENEVIEVE"/>
        <s v="ODESSA"/>
        <s v="BOLIVAR"/>
        <s v="TARKIO"/>
        <s v="PORTAGEVILLE"/>
        <s v="FREDERICKTOWN"/>
        <s v="VIBURNUM"/>
        <s v="MARYVILLE"/>
        <s v="MARIONVILLE"/>
        <s v="SILEX"/>
        <s v="SIKESTON"/>
        <s v="LA BELLE"/>
        <s v="CALIFORNIA"/>
        <s v="SARCOXIE"/>
        <s v="HERMANN"/>
        <s v="CARTHAGE"/>
        <s v="WARRENSBURG"/>
        <s v="SAINT ELIZABETH"/>
        <s v="FERGUSON"/>
        <s v="SHELBINA"/>
        <s v="PLATTE CITY"/>
        <s v="PLATTSBURG"/>
        <s v="BONNE TERRE"/>
        <s v="LOCKWOOD"/>
        <s v="TUSCUMBIA"/>
        <s v="BRAYMER"/>
        <s v="PARK HILLS"/>
        <s v="LAURIE"/>
        <s v="BOONVILLE"/>
        <s v="RICHLAND"/>
        <s v="BLUE SPRINGS"/>
        <s v="ELLISVILLE"/>
        <s v="CARUTHERSVILLE"/>
        <s v="DE SOTO"/>
        <s v="GRANT CITY"/>
        <s v="MEMPHIS"/>
        <s v="GOWER"/>
        <s v="PILOT GROVE"/>
        <s v="CHILLICOTHE"/>
        <s v="UNIVERSITY CITY"/>
        <s v="KIRKWOOD"/>
        <s v="JOPLIN"/>
        <s v="SEDALIA"/>
        <s v="LIBERTY"/>
        <s v="LAKE SAINT LOUIS"/>
        <s v="BELTON"/>
        <s v="ROGERSVILLE"/>
        <s v="HAYTI"/>
        <s v="TYLERTOWN"/>
        <s v="RIPLEY"/>
        <s v="GRENADA"/>
        <s v="SOUTHAVEN"/>
        <s v="WEST POINT"/>
        <s v="AMORY"/>
        <s v="IUKA"/>
        <s v="TUPELO"/>
        <s v="PHILADELPHIA"/>
        <s v="OCEAN SPRINGS"/>
        <s v="MCCOMB"/>
        <s v="YAZOO CITY"/>
        <s v="PETAL"/>
        <s v="MENDENHALL"/>
        <s v="RICHTON"/>
        <s v="BALDWYN"/>
        <s v="BROOKHAVEN"/>
        <s v="DIAMONDHEAD"/>
        <s v="HATTIESBURG"/>
        <s v="NATCHEZ"/>
        <s v="MOSS POINT"/>
        <s v="KOSCIUSKO"/>
        <s v="PORT GIBSON"/>
        <s v="PASCAGOULA"/>
        <s v="MEADVILLE"/>
        <s v="COLLINS"/>
        <s v="HOLLY SPRINGS"/>
        <s v="CORINTH"/>
        <s v="WIGGINS"/>
        <s v="DE KALB"/>
        <s v="BELZONI"/>
        <s v="UNION"/>
        <s v="CLARKSDALE"/>
        <s v="PONTOTOC"/>
        <s v="LEAKESVILLE"/>
        <s v="SARDIS"/>
        <s v="VAIDEN"/>
        <s v="PASS CHRISTIAN"/>
        <s v="GAUTIER"/>
        <s v="CRYSTAL SPRINGS"/>
        <s v="SHELBY"/>
        <s v="STARKVILLE"/>
        <s v="SENATOBIA"/>
        <s v="HOUSTON"/>
        <s v="BAY SAINT LOUIS"/>
        <s v="DIBERVILLE"/>
        <s v="BRUCE"/>
        <s v="PEARL"/>
        <s v="DURANT"/>
        <s v="TUNICA"/>
        <s v="LUMBERTON"/>
        <s v="CHOCTAW"/>
        <s v="RALEIGH"/>
        <s v="MARKS"/>
        <s v="ACKERMAN"/>
        <s v="OKOLONA"/>
        <s v="BAY SPRINGS"/>
        <s v="WHITFIELD"/>
        <s v="CALHOUN CITY"/>
        <s v="RULEVILLE"/>
        <s v="DUNCAN"/>
        <s v="GREAT FALLS"/>
        <s v="BILLINGS"/>
        <s v="KALISPELL"/>
        <s v="MISSOULA"/>
        <s v="LIBBY"/>
        <s v="LIVINGSTON"/>
        <s v="POLSON"/>
        <s v="RED LODGE"/>
        <s v="CLANCY"/>
        <s v="BUTTE"/>
        <s v="BOZEMAN"/>
        <s v="GLENDIVE"/>
        <s v="PLENTYWOOD"/>
        <s v="WIBAUX"/>
        <s v="BROADUS"/>
        <s v="RONAN"/>
        <s v="BIGFORK"/>
        <s v="COLUMBIA FALLS"/>
        <s v="HAMILTON"/>
        <s v="CUT BANK"/>
        <s v="MILES CITY"/>
        <s v="HAVRE"/>
        <s v="DILLON"/>
        <s v="STEVENSVILLE"/>
        <s v="CHINOOK"/>
        <s v="MALTA"/>
        <s v="WHITEFISH"/>
        <s v="BROWNING"/>
        <s v="DEER LODGE"/>
        <s v="ENNIS"/>
        <s v="SHERIDAN"/>
        <s v="CROW AGENCY"/>
        <s v="BISCOE"/>
        <s v="ROXBORO"/>
        <s v="ASHEVILLE"/>
        <s v="ASHEBORO"/>
        <s v="MATTHEWS"/>
        <s v="BLOWING ROCK"/>
        <s v="BLACK MOUNTAIN"/>
        <s v="HICKORY"/>
        <s v="RUTHERFORDTON"/>
        <s v="HIGH POINT"/>
        <s v="WINSTON-SALEM"/>
        <s v="ELKIN"/>
        <s v="MAGGIE VALLEY"/>
        <s v="ALBEMARLE"/>
        <s v="WAYNESVILLE"/>
        <s v="MOUNT OLIVE"/>
        <s v="WILKESBORO"/>
        <s v="CHARLOTTE"/>
        <s v="LENOIR"/>
        <s v="SILER CITY"/>
        <s v="LINCOLNTON"/>
        <s v="GASTONIA"/>
        <s v="EDENTON"/>
        <s v="LILLINGTON"/>
        <s v="SEALEVEL"/>
        <s v="MORGANTON"/>
        <s v="BRYSON CITY"/>
        <s v="TARBORO"/>
        <s v="CHAPEL HILL"/>
        <s v="BANNER ELK"/>
        <s v="WHITEVILLE"/>
        <s v="NEW BERN"/>
        <s v="NAGS HEAD"/>
        <s v="NEBO"/>
        <s v="MOREHEAD CITY"/>
        <s v="EDEN"/>
        <s v="KANNAPOLIS"/>
        <s v="HERTFORD"/>
        <s v="YANCEYVILLE"/>
        <s v="MARSHVILLE"/>
        <s v="WINSTON SALEM"/>
        <s v="BARCO"/>
        <s v="GRANTSBORO"/>
        <s v="BURNSVILLE"/>
        <s v="STATESVILLE"/>
        <s v="WELDON"/>
        <s v="FOREST CITY"/>
        <s v="CLAYTON"/>
        <s v="WINNABOW"/>
        <s v="WALLACE"/>
        <s v="LOUISBURG"/>
        <s v="GOLDSBORO"/>
        <s v="HAMPSTEAD"/>
        <s v="ROBBINSVILLE"/>
        <s v="PINEHURST"/>
        <s v="ROCKINGHAM"/>
        <s v="STOKESDALE"/>
        <s v="WADESBORO"/>
        <s v="POLLOCKSVILLE"/>
        <s v="CHERRYVILLE"/>
        <s v="SYLVA"/>
        <s v="NORTH WILKESBORO"/>
        <s v="GATESVILLE"/>
        <s v="PITTSBORO"/>
        <s v="WILSON"/>
        <s v="BOSTIC"/>
        <s v="ANDREWS"/>
        <s v="HAYESVILLE"/>
        <s v="HILLSBOROUGH"/>
        <s v="CARY"/>
        <s v="HENDERSONVILLE"/>
        <s v="YADKINVILLE"/>
        <s v="ARDEN"/>
        <s v="AYDEN"/>
        <s v="INDIAN TRAIL"/>
        <s v="APEX"/>
        <s v="ABERDEEN"/>
        <s v="FLETCHER"/>
        <s v="BOLIVIA"/>
        <s v="WAXHAW"/>
        <s v="MINT HILL"/>
        <s v="CORNELIUS"/>
        <s v="HUNTERSVILLE"/>
        <s v="ASH"/>
        <s v="FARGO"/>
        <s v="MINOT"/>
        <s v="RUGBY"/>
        <s v="WAHPETON"/>
        <s v="GLEN ULLIN"/>
        <s v="HANKINSON"/>
        <s v="COOPERSTOWN"/>
        <s v="NEW ROCKFORD"/>
        <s v="HETTINGER"/>
        <s v="STANLEY"/>
        <s v="CARRINGTON"/>
        <s v="ELLENDALE"/>
        <s v="STRASBURG"/>
        <s v="LANGDON"/>
        <s v="MCVILLE"/>
        <s v="BEULAH"/>
        <s v="BOWMAN"/>
        <s v="BISMARCK"/>
        <s v="DICKINSON"/>
        <s v="GARRISON"/>
        <s v="MANDAN"/>
        <s v="WISHEK"/>
        <s v="CANDO"/>
        <s v="DEVILS LAKE"/>
        <s v="WATFORD CITY"/>
        <s v="NORTHWOOD"/>
        <s v="VALLEY CITY"/>
        <s v="DUNSEITH"/>
        <s v="ROLETTE"/>
        <s v="GRAFTON"/>
        <s v="CAVALIER"/>
        <s v="PARK RIVER"/>
        <s v="KILLDEER"/>
        <s v="BOTTINEAU"/>
        <s v="MOHALL"/>
        <s v="LARIMORE"/>
        <s v="MOTT"/>
        <s v="NAPOLEON"/>
        <s v="FORMAN"/>
        <s v="LAKOTA"/>
        <s v="LAMOURE"/>
        <s v="ENDERLIN"/>
        <s v="VELVA"/>
        <s v="NEW SALEM"/>
        <s v="GRAND FORKS"/>
        <s v="LISBON"/>
        <s v="RICHARDTON"/>
        <s v="WEST FARGO"/>
        <s v="OMAHA"/>
        <s v="FALLS CITY"/>
        <s v="STROMSBURG"/>
        <s v="ADAMS"/>
        <s v="GERING"/>
        <s v="COLERIDGE"/>
        <s v="DAVID CITY"/>
        <s v="SOUTH SIOUX CITY"/>
        <s v="MCCOOK"/>
        <s v="GRAND ISLAND"/>
        <s v="NORTH PLATTE"/>
        <s v="OGALLALA"/>
        <s v="COZAD"/>
        <s v="SCOTTSBLUFF"/>
        <s v="STANTON"/>
        <s v="O' NEILL"/>
        <s v="CLARKSON"/>
        <s v="VALLEY"/>
        <s v="TEKAMAH"/>
        <s v="NELIGH"/>
        <s v="BEATRICE"/>
        <s v="SYRACUSE"/>
        <s v="BLUE HILL"/>
        <s v="BLAIR"/>
        <s v="CHADRON"/>
        <s v="WISNER"/>
        <s v="PAWNEE CITY"/>
        <s v="KENESAW"/>
        <s v="WILBER"/>
        <s v="ARAPAHOE"/>
        <s v="VALENTINE"/>
        <s v="ATKINSON"/>
        <s v="PENDER"/>
        <s v="SUPERIOR"/>
        <s v="KEARNEY"/>
        <s v="VERDIGRE"/>
        <s v="PONCA"/>
        <s v="OSCEOLA"/>
        <s v="ALBION"/>
        <s v="ST EDWARD"/>
        <s v="RAVENNA"/>
        <s v="BEEMER"/>
        <s v="FAIRMONT"/>
        <s v="HAY SPRINGS"/>
        <s v="NEWMAN GROVE"/>
        <s v="WAUNETA"/>
        <s v="EMERSON"/>
        <s v="ST PAUL"/>
        <s v="WAHOO"/>
        <s v="BENKELMAN"/>
        <s v="KIMBALL"/>
        <s v="BURWELL"/>
        <s v="HEBRON"/>
        <s v="DESHLER"/>
        <s v="FAIRBURY"/>
        <s v="HARVARD"/>
        <s v="ELKHORN"/>
        <s v="SUTTON"/>
        <s v="CRETE"/>
        <s v="MITCHELL"/>
        <s v="CENTRAL CITY"/>
        <s v="PAPILLION"/>
        <s v="BROKEN BOW"/>
        <s v="AINSWORTH"/>
        <s v="BASSETT"/>
        <s v="MULLEN"/>
        <s v="OSHKOSH"/>
        <s v="GRANT"/>
        <s v="GENOA"/>
        <s v="PORTSMOUTH"/>
        <s v="NASHUA"/>
        <s v="DERRY"/>
        <s v="LACONIA"/>
        <s v="CLAREMONT"/>
        <s v="MEREDITH"/>
        <s v="BRENTWOOD"/>
        <s v="EXETER"/>
        <s v="KEENE"/>
        <s v="NORTH HAVERHILL"/>
        <s v="WESTMORELAND"/>
        <s v="HAMPTON"/>
        <s v="BOSCAWEN"/>
        <s v="PETERBOROUGH"/>
        <s v="BERLIN"/>
        <s v="JAFFREY"/>
        <s v="FRANCONIA"/>
        <s v="EPSOM"/>
        <s v="WOLFEBORO"/>
        <s v="NORTH CONWAY"/>
        <s v="OSSIPEE"/>
        <s v="UNITY"/>
        <s v="WHITEFIELD"/>
        <s v="GOFFSTOWN"/>
        <s v="GLENCLIFF"/>
        <s v="WEST STEWARTSTOWN"/>
        <s v="NEW PROVIDENCE"/>
        <s v="ELIZABETH"/>
        <s v="PITTSGROVE"/>
        <s v="PARAMUS"/>
        <s v="CEDAR GROVE"/>
        <s v="WEST ORANGE"/>
        <s v="NEPTUNE"/>
        <s v="SUCCASUNNA"/>
        <s v="CHERRY HILL"/>
        <s v="HACKETTSTOWN"/>
        <s v="JERSEY CITY"/>
        <s v="PASSAIC"/>
        <s v="ATLANTIC HIGHLANDS"/>
        <s v="CRANFORD"/>
        <s v="HOLMDEL"/>
        <s v="NEPTUNE CITY"/>
        <s v="HAMILTON SQUARE"/>
        <s v="NORTH BERGEN"/>
        <s v="PT PLEASANT"/>
        <s v="GREEN BROOK"/>
        <s v="MENDHAM"/>
        <s v="RAHWAY"/>
        <s v="EAST ORANGE"/>
        <s v="HACKENSACK"/>
        <s v="WOODSTOWN"/>
        <s v="TENAFLY"/>
        <s v="EATONTOWN"/>
        <s v="LINWOOD"/>
        <s v="VOORHEES"/>
        <s v="CAPE MAY COURT HOUSE"/>
        <s v="HAMMONTON"/>
        <s v="GALLOWAY TOWNSHIP"/>
        <s v="BARNEGAT"/>
        <s v="FLEMINGTON"/>
        <s v="HASKELL"/>
        <s v="SEWELL"/>
        <s v="VINELAND"/>
        <s v="CARNEYS POINT"/>
        <s v="MILLVILLE"/>
        <s v="PEMBERTON"/>
        <s v="BRICK"/>
        <s v="WEST MILFORD"/>
        <s v="ENGLISHTOWN"/>
        <s v="RED BANK"/>
        <s v="ATCO"/>
        <s v="CRESSKILL"/>
        <s v="WOODBRIDGE"/>
        <s v="TOMS RIVER"/>
        <s v="FAIRLAWN"/>
        <s v="PATERSON"/>
        <s v="MONROE TOWNSHIP"/>
        <s v="UNION CITY"/>
        <s v="CAPE MAY"/>
        <s v="WALL"/>
        <s v="BASKING RIDGE"/>
        <s v="IRVINGTON"/>
        <s v="MONMOUTH JUNCTION"/>
        <s v="MONTCLAIR"/>
        <s v="KEARNY"/>
        <s v="WESTWOOD"/>
        <s v="WYCKOFF"/>
        <s v="OLD BRIDGE"/>
        <s v="NEW BRUNSWICK"/>
        <s v="FREEHOLD"/>
        <s v="TOTOWA"/>
        <s v="OCEAN CITY"/>
        <s v="ALLENWOOD"/>
        <s v="COLLINGSWOOD"/>
        <s v="TINTON FALLS"/>
        <s v="MARLTON"/>
        <s v="PITMAN"/>
        <s v="PITTSTOWN"/>
        <s v="RIDGEWOOD"/>
        <s v="ROCKLEIGH"/>
        <s v="RIVERTON"/>
        <s v="BAYVILLE"/>
        <s v="MATAWAN"/>
        <s v="CALIFON"/>
        <s v="EAST BRUNSWICK"/>
        <s v="MOORESTOWN"/>
        <s v="SKILLMAN"/>
        <s v="BOONTON"/>
        <s v="NORTH CAPE MAY"/>
        <s v="HOBOKEN"/>
        <s v="EGG HARBOR TOWNSHIP"/>
        <s v="WOODBURY"/>
        <s v="EAST HANOVER"/>
        <s v="SANTA FE"/>
        <s v="ALBUQUERQUE"/>
        <s v="RIO RANCHO"/>
        <s v="LAS CRUCES"/>
        <s v="HOBBS"/>
        <s v="ALAMOGORDO"/>
        <s v="LOS ALAMOS"/>
        <s v="LOVINGTON"/>
        <s v="GRANTS"/>
        <s v="T OR C"/>
        <s v="LAS VEGAS"/>
        <s v="BELEN"/>
        <s v="AZTEC"/>
        <s v="DEMING"/>
        <s v="RATON"/>
        <s v="SILVER CITY"/>
        <s v="TRUTH OR CONSEQUENCE"/>
        <s v="TAOS"/>
        <s v="PORTALES"/>
        <s v="GALLUP"/>
        <s v="CASA BLANCA"/>
        <s v="SPRINGER"/>
        <s v="LOVELOCK"/>
        <s v="HAWTHORNE"/>
        <s v="YERINGTON"/>
        <s v="RENO"/>
        <s v="CARSON CITY"/>
        <s v="WINNEMUCCA"/>
        <s v="CALIENTE"/>
        <s v="NORTH LAS VEGAS"/>
        <s v="SPARKS"/>
        <s v="BOULDER CITY"/>
        <s v="BATTLE MOUNTAIN"/>
        <s v="PAHRUMP"/>
        <s v="ELKO"/>
        <s v="GARDNERVILLE"/>
        <s v="FALLON"/>
        <s v="BRIARCLIFF MANOR"/>
        <s v="SCHENECTADY"/>
        <s v="BRONX"/>
        <s v="ITHACA"/>
        <s v="UNIONDALE"/>
        <s v="FAR ROCKAWAY"/>
        <s v="NEW YORK"/>
        <s v="MORAVIA"/>
        <s v="YONKERS"/>
        <s v="WEST BABYLON"/>
        <s v="BINGHAMTON"/>
        <s v="OWEGO"/>
        <s v="NEW HYDE PARK"/>
        <s v="FLUSHING"/>
        <s v="BELLMORE"/>
        <s v="GLEN COVE"/>
        <s v="SUFFERN"/>
        <s v="QUEENS VILLAGE"/>
        <s v="LYNBROOK"/>
        <s v="BROOKLYN"/>
        <s v="GETZVILLE"/>
        <s v="STATEN ISLAND"/>
        <s v="WELLSVILLE"/>
        <s v="TUPPER LAKE"/>
        <s v="VESTAL"/>
        <s v="HOLMES"/>
        <s v="GREAT NECK"/>
        <s v="RIVERHEAD"/>
        <s v="CANANDAIGUA"/>
        <s v="PURDY STATION"/>
        <s v="GREENPORT"/>
        <s v="PENN YAN"/>
        <s v="ROCKVILLE CENTRE"/>
        <s v="FOREST HILLS"/>
        <s v="VALLEY COTTAGE"/>
        <s v="PORT CHESTER"/>
        <s v="SCARSDALE"/>
        <s v="GLENS FALLS"/>
        <s v="CICERO"/>
        <s v="RHINEBECK"/>
        <s v="GERRY"/>
        <s v="OLEAN"/>
        <s v="CUBA"/>
        <s v="SODUS"/>
        <s v="MONSEY"/>
        <s v="DOBBS FERRY"/>
        <s v="ILION"/>
        <s v="CENTER MORICHES"/>
        <s v="STAATSBURG"/>
        <s v="PENFIELD"/>
        <s v="SPENCERPORT"/>
        <s v="PORT JEFFERSON"/>
        <s v="HAVERSTRAW"/>
        <s v="BUFFALO"/>
        <s v="WHITE PLAINS"/>
        <s v="NORTH CREEK"/>
        <s v="LITTLE NECK"/>
        <s v="SPRINGVILLE"/>
        <s v="JAMAICA"/>
        <s v="PLATTSBURGH"/>
        <s v="OGDENSBURG"/>
        <s v="MASPETH"/>
        <s v="NEW HARTFORD"/>
        <s v="NEWFANE"/>
        <s v="KINGS PARK"/>
        <s v="OSSINING"/>
        <s v="ORISKANY"/>
        <s v="LOCKPORT"/>
        <s v="HOLLIS"/>
        <s v="CROTON ON HUDSON"/>
        <s v="HERKIMER"/>
        <s v="JAMAICA EST"/>
        <s v="FAIRPORT"/>
        <s v="SALAMANCA"/>
        <s v="ALTAMONT"/>
        <s v="MINOA"/>
        <s v="BAY SHORE"/>
        <s v="BROCKPORT"/>
        <s v="CATSKILL"/>
        <s v="DUNKIRK"/>
        <s v="HOOSICK FALLS"/>
        <s v="NEW ROCHELLE"/>
        <s v="SCOTIA"/>
        <s v="CHEEKTOWAGA"/>
        <s v="HOUGHTON"/>
        <s v="WILLIAMSVILLE"/>
        <s v="NORTH TONAWANDA"/>
        <s v="PAINTED POST"/>
        <s v="CAMPBELL HALL"/>
        <s v="HAMBURG"/>
        <s v="JOHNSON CITY"/>
        <s v="PURDYS"/>
        <s v="PORT JERVIS"/>
        <s v="COMMACK"/>
        <s v="MANHASSET"/>
        <s v="BALDWINSVILLE"/>
        <s v="ROCKAWAY PARK"/>
        <s v="NEW CITY"/>
        <s v="ST JAMES"/>
        <s v="NIAGARA FALLS"/>
        <s v="BEACON"/>
        <s v="SMITHTOWN"/>
        <s v="STONYBROOK"/>
        <s v="JAMESVILLE"/>
        <s v="GUILDERLAND"/>
        <s v="WARWICK"/>
        <s v="PITTSFORD"/>
        <s v="FISHKILL"/>
        <s v="WOODSIDE"/>
        <s v="RYE"/>
        <s v="HEMPSTEAD"/>
        <s v="VALHALLA"/>
        <s v="POUGHKEEPSIE"/>
        <s v="EAST ELMHURST"/>
        <s v="MELVILLE"/>
        <s v="OAKDALE"/>
        <s v="ORCHARD PARK"/>
        <s v="NEW PALTZ"/>
        <s v="ENDWELL"/>
        <s v="DELHI"/>
        <s v="CINCINNATI"/>
        <s v="ELYRIA"/>
        <s v="XENIA"/>
        <s v="PARMA HEIGHTS"/>
        <s v="VAN WERT"/>
        <s v="BAY VILLAGE"/>
        <s v="YOUNGSTOWN"/>
        <s v="WILLOUGHBY"/>
        <s v="FINDLAY"/>
        <s v="CADIZ"/>
        <s v="EAST CLEVELAND"/>
        <s v="LIMA"/>
        <s v="TIFFIN"/>
        <s v="WICKLIFFE"/>
        <s v="GALION"/>
        <s v="ZANESVILLE"/>
        <s v="WHEELERSBURG"/>
        <s v="WEST JEFFERSON"/>
        <s v="NEWCOMERSTOWN"/>
        <s v="WELLSTON"/>
        <s v="NORTH ROYALTON"/>
        <s v="CONNEAUT"/>
        <s v="DEFIANCE"/>
        <s v="OREGON"/>
        <s v="NAVARRE"/>
        <s v="WOODSFIELD"/>
        <s v="NORTH OLMSTED"/>
        <s v="LORAIN"/>
        <s v="MASURY"/>
        <s v="EATON"/>
        <s v="RITTMAN"/>
        <s v="MARTINS FERRY"/>
        <s v="EDGERTON"/>
        <s v="PEMBERVILLE"/>
        <s v="BLANCHESTER"/>
        <s v="WEST CARROLLTON"/>
        <s v="WESTERVILLE"/>
        <s v="KETTERING"/>
        <s v="HUBER HEIGHTS"/>
        <s v="WINTERSVILLE"/>
        <s v="ALLIANCE"/>
        <s v="LAKEVIEW"/>
        <s v="DOYLESTOWN"/>
        <s v="NORTH LIMA"/>
        <s v="STREETSBORO"/>
        <s v="STOW"/>
        <s v="EUCLID"/>
        <s v="SWANTON"/>
        <s v="SAGAMORE HILLS"/>
        <s v="LOUDONVILLE"/>
        <s v="WHITEHOUSE"/>
        <s v="OLMSTED TWP"/>
        <s v="BOARDMAN"/>
        <s v="MEDINA"/>
        <s v="PATASKALA"/>
        <s v="CORTLAND"/>
        <s v="KENT"/>
        <s v="CHESTERVILLE"/>
        <s v="KENTON"/>
        <s v="FOSTORIA"/>
        <s v="AVON LAKE"/>
        <s v="MORROW"/>
        <s v="PICKERINGTON"/>
        <s v="ARLINGTON"/>
        <s v="COSHOCTON"/>
        <s v="BEREA"/>
        <s v="ADENA"/>
        <s v="ROCKY RIVER"/>
        <s v="RICHFIELD"/>
        <s v="WASHINGTON COURT HOU"/>
        <s v="MIDDLEFIELD"/>
        <s v="ST MARYS"/>
        <s v="PIKETON"/>
        <s v="SANDUSKY"/>
        <s v="BIDWELL"/>
        <s v="MILLERSBURG"/>
        <s v="HARTVILLE"/>
        <s v="BOWERSTON"/>
        <s v="HURON"/>
        <s v="AUSTINBURG"/>
        <s v="BURTON"/>
        <s v="WAUSEON"/>
        <s v="LYNDHURST"/>
        <s v="MASON"/>
        <s v="HUNTSBURG"/>
        <s v="BRYAN"/>
        <s v="SOLON"/>
        <s v="MAUMEE"/>
        <s v="SAINT HENRY"/>
        <s v="COAL GROVE"/>
        <s v="CUYAHOGA FALLS"/>
        <s v="MIDDLEBURG HEIGHTS"/>
        <s v="WOOSTER"/>
        <s v="WADSWORTH"/>
        <s v="WAPAKONETA"/>
        <s v="ORWELL"/>
        <s v="CHAGRIN FALLS"/>
        <s v="CHAMPION"/>
        <s v="SHADYSIDE"/>
        <s v="AMELIA"/>
        <s v="ARCHBOLD"/>
        <s v="TROTWOOD"/>
        <s v="DELAWARE"/>
        <s v="GRANVILLE"/>
        <s v="SYLVANIA"/>
        <s v="PARMA"/>
        <s v="MONCLOVA"/>
        <s v="WESTLAKE"/>
        <s v="WARRENSVILLE HEIGHTS"/>
        <s v="PERRYSBURG"/>
        <s v="STEUBENVILLE"/>
        <s v="FAIRVIEW PARK"/>
        <s v="SEVEN HILLS"/>
        <s v="BELPRE"/>
        <s v="NORTH CANTON"/>
        <s v="CANFIELD"/>
        <s v="CANAL WINCHESTER"/>
        <s v="MIDWEST CITY"/>
        <s v="BETHANY"/>
        <s v="BARTLESVILLE"/>
        <s v="GROVE"/>
        <s v="OKLAHOMA CITY"/>
        <s v="NORMAN"/>
        <s v="IDABEL"/>
        <s v="TAHLEQUAH"/>
        <s v="MUSKOGEE"/>
        <s v="CHECOTAH"/>
        <s v="GLENPOOL"/>
        <s v="DEWEY"/>
        <s v="EDMOND"/>
        <s v="ARDMORE"/>
        <s v="POTEAU"/>
        <s v="BROKEN ARROW"/>
        <s v="TULSA"/>
        <s v="SALLISAW"/>
        <s v="DEL CITY"/>
        <s v="WAURIKA"/>
        <s v="LINDSAY"/>
        <s v="MANGUM"/>
        <s v="NOBLE"/>
        <s v="ADA"/>
        <s v="CHOUTEAU"/>
        <s v="SAND SPRINGS"/>
        <s v="PURCELL"/>
        <s v="SULPHUR"/>
        <s v="GORE"/>
        <s v="CORDELL"/>
        <s v="OKMULGEE"/>
        <s v="MCALESTER"/>
        <s v="DAVIS"/>
        <s v="MEEKER"/>
        <s v="TALIHINA"/>
        <s v="FORT GIBSON"/>
        <s v="MOORE"/>
        <s v="STILWELL"/>
        <s v="PRYOR"/>
        <s v="WARNER"/>
        <s v="OWASSO"/>
        <s v="NOWATA"/>
        <s v="JENKS"/>
        <s v="CHICKASHA"/>
        <s v="STROUD"/>
        <s v="WAGONER"/>
        <s v="ARKOMA"/>
        <s v="ANTLERS"/>
        <s v="GUTHRIE"/>
        <s v="PAWNEE"/>
        <s v="PRAGUE"/>
        <s v="COLCORD"/>
        <s v="HARTSHORNE"/>
        <s v="ROLAND"/>
        <s v="EUFAULA"/>
        <s v="BINGER"/>
        <s v="ELK CITY"/>
        <s v="HARRAH"/>
        <s v="ENID"/>
        <s v="YUKON"/>
        <s v="WEWOKA"/>
        <s v="MARLOW"/>
        <s v="LAWTON"/>
        <s v="HEAVENER"/>
        <s v="TECUMSEH"/>
        <s v="INOLA"/>
        <s v="HENRYETTA"/>
        <s v="DRUMRIGHT"/>
        <s v="CUSHING"/>
        <s v="ANADARKO"/>
        <s v="BARNSDALL"/>
        <s v="VINITA"/>
        <s v="STIGLER"/>
        <s v="CLAREMORE"/>
        <s v="FAIRLAND"/>
        <s v="WEATHERFORD"/>
        <s v="WILBURTON"/>
        <s v="ATOKA"/>
        <s v="VICI"/>
        <s v="SNYDER"/>
        <s v="ALVA"/>
        <s v="TONKAWA"/>
        <s v="HOLDENVILLE"/>
        <s v="BEAVER"/>
        <s v="SAPULPA"/>
        <s v="SEILING"/>
        <s v="WELEETKA"/>
        <s v="GRESHAM"/>
        <s v="MOUNT ANGEL"/>
        <s v="EUGENE"/>
        <s v="THE DALLES"/>
        <s v="GRANTS PASS"/>
        <s v="HOOD RIVER"/>
        <s v="OREGON CITY"/>
        <s v="ROSEBURG"/>
        <s v="ASTORIA"/>
        <s v="MOLALLA"/>
        <s v="FOREST GROVE"/>
        <s v="COOS BAY"/>
        <s v="MILTON FREEWATER"/>
        <s v="REEDSPORT"/>
        <s v="BEAVERTON"/>
        <s v="MCMINNVILLE"/>
        <s v="NEWBERG"/>
        <s v="MADRAS"/>
        <s v="MILWAUKIE"/>
        <s v="PENDLETON"/>
        <s v="DALLAS"/>
        <s v="SAINT HELENS"/>
        <s v="REDMOND"/>
        <s v="KEIZER"/>
        <s v="SUBLIMITY"/>
        <s v="BEND"/>
        <s v="CANBY"/>
        <s v="PRINEVILLE"/>
        <s v="HERMISTON"/>
        <s v="WILSONVILLE"/>
        <s v="LAKE OSWEGO"/>
        <s v="TIGARD"/>
        <s v="VALE"/>
        <s v="WEST LINN"/>
        <s v="TUALATIN"/>
        <s v="SCAPPOOSE"/>
        <s v="WOOD VILLAGE"/>
        <s v="MEADOWBROOK"/>
        <s v="MUNHALL"/>
        <s v="LOCK HAVEN"/>
        <s v="MCMURRAY"/>
        <s v="ERIE"/>
        <s v="COAL TOWNSHIP"/>
        <s v="HOLLIDAYSBURG"/>
        <s v="SCRANTON"/>
        <s v="WINDBER"/>
        <s v="TREXLERTOWN"/>
        <s v="ALIQUIPPA"/>
        <s v="SHILLINGTON"/>
        <s v="WILKES BARRE"/>
        <s v="MARS"/>
        <s v="COOPERSBURG"/>
        <s v="SELINSGROVE"/>
        <s v="CORNWALL"/>
        <s v="BROOMALL"/>
        <s v="COUDERSPORT"/>
        <s v="HERMITAGE"/>
        <s v="LEVITTOWN"/>
        <s v="LEWISBURG"/>
        <s v="ALLENTOWN"/>
        <s v="HAZLETON"/>
        <s v="FLOURTOWN"/>
        <s v="FRACKVILLE"/>
        <s v="EAST STROUDSBURG"/>
        <s v="CANONSBURG"/>
        <s v="MURRYSVILLE"/>
        <s v="WHITE MARSH"/>
        <s v="HUNTINGDON"/>
        <s v="WEXFORD"/>
        <s v="KENNETT SQUARE"/>
        <s v="INDIANA"/>
        <s v="COALDALE"/>
        <s v="POTTSTOWN"/>
        <s v="NEWTOWN SQUARE"/>
        <s v="QUARRYVILLE"/>
        <s v="MYERSTOWN"/>
        <s v="POTTSVILLE"/>
        <s v="MIFFLIN"/>
        <s v="WEST READING"/>
        <s v="HONESDALE"/>
        <s v="JERSEY SHORE"/>
        <s v="GIRARD"/>
        <s v="APOLLO"/>
        <s v="YEADON"/>
        <s v="NEWVILLE"/>
        <s v="PITTSBURGH"/>
        <s v="TYRONE"/>
        <s v="CHRISTIANA"/>
        <s v="QUAKERTOWN"/>
        <s v="OLYPHANT"/>
        <s v="NEW BLOOMFIELD"/>
        <s v="WARMINSTER"/>
        <s v="HONEY BROOK"/>
        <s v="MECHANICSBURG"/>
        <s v="LANGHORNE"/>
        <s v="DUBOIS"/>
        <s v="SOUTHAMPTON"/>
        <s v="SELLERSVILLE"/>
        <s v="MEDIA"/>
        <s v="OIL CITY"/>
        <s v="GROVE CITY"/>
        <s v="SUNBURY"/>
        <s v="BETHLEHEM"/>
        <s v="SARVER"/>
        <s v="MOUNTAIN TOP"/>
        <s v="LANSDALE"/>
        <s v="STEVENS"/>
        <s v="SOUTH MOUNTAIN"/>
        <s v="PITTSTON"/>
        <s v="CORAOPOLIS"/>
        <s v="JOHNSTOWN"/>
        <s v="MILLMONT"/>
        <s v="BROOKVILLE"/>
        <s v="SOUDERTON"/>
        <s v="SEWICKLEY"/>
        <s v="MCKEESPORT"/>
        <s v="ORBISONIA"/>
        <s v="SOUTH ABINGTON TOWNS"/>
        <s v="WILKES-BARRE"/>
        <s v="ELKINS PARK"/>
        <s v="WELLSBORO"/>
        <s v="OAKMONT"/>
        <s v="GETTYSBURG"/>
        <s v="NAZARETH"/>
        <s v="BRYN MAWR"/>
        <s v="STATE COLLEGE"/>
        <s v="GLENSIDE"/>
        <s v="LITITZ"/>
        <s v="WYOMISSING"/>
        <s v="HAVERFORD"/>
        <s v="DOWNINGTOWN"/>
        <s v="WATSONTOWN"/>
        <s v="KING OF PRUSSIA"/>
        <s v="CRANBERRY TOWNSHIP"/>
        <s v="EPHRATA"/>
        <s v="BROCKWAY"/>
        <s v="DAVIDSVILLE"/>
        <s v="DUNCANNON"/>
        <s v="GLEN MILLS"/>
        <s v="CHAMBERSBURG"/>
        <s v="AMBLER"/>
        <s v="WAYMART"/>
        <s v="UNIONTOWN"/>
        <s v="NORRISTOWN"/>
        <s v="HELLERTOWN"/>
        <s v="BLOOMSBURG"/>
        <s v="WEST CHESTER"/>
        <s v="PORTAGE"/>
        <s v="WEST GROVE"/>
        <s v="STROUDSBURG"/>
        <s v="HUMMELSTOWN"/>
        <s v="MATAMORAS"/>
        <s v="SPRING CITY"/>
        <s v="EAST PROVIDENCE"/>
        <s v="WESTERLY"/>
        <s v="JOHNSTON"/>
        <s v="PAWTUCKET"/>
        <s v="NORTH PROVIDENCE"/>
        <s v="CRANSTON"/>
        <s v="PROVIDENCE"/>
        <s v="SMITHFIELD"/>
        <s v="WOONSOCKET"/>
        <s v="PASCOAG"/>
        <s v="SOUTH KINGSTOWN"/>
        <s v="NORTH KINGSTOWN"/>
        <s v="WEST WARWICK"/>
        <s v="MANVILLE"/>
        <s v="COVENTRY"/>
        <s v="CENTRAL FALLS"/>
        <s v="NORTH SMITHFIELD"/>
        <s v="WEST KINGSTON"/>
        <s v="GREER"/>
        <s v="CHERAW"/>
        <s v="AIKEN"/>
        <s v="EASLEY"/>
        <s v="SPARTANBURG"/>
        <s v="ORANGEBURG"/>
        <s v="GAFFNEY"/>
        <s v="DARLINGTON"/>
        <s v="BEAUFORT"/>
        <s v="PICKENS"/>
        <s v="LORIS"/>
        <s v="FORK"/>
        <s v="BARNWELL"/>
        <s v="FAIRFAX"/>
        <s v="WEST COLUMBIA"/>
        <s v="SUMTER"/>
        <s v="SIMPSONVILLE"/>
        <s v="ROCK HILL"/>
        <s v="SAINT GEORGE"/>
        <s v="HILTON HEAD ISLAND"/>
        <s v="FOUNTAIN INN"/>
        <s v="SAINT MATTHEWS"/>
        <s v="MC CORMICK"/>
        <s v="BISHOPVILLE"/>
        <s v="RIDGEWAY"/>
        <s v="HANAHAN"/>
        <s v="EDGEFIELD"/>
        <s v="NORTH AUGUSTA"/>
        <s v="SUMMERTON"/>
        <s v="SIX MILE"/>
        <s v="PIEDMONT"/>
        <s v="ESTILL"/>
        <s v="IVA"/>
        <s v="BLACKVILLE"/>
        <s v="MYRTLE BEACH"/>
        <s v="N CHARLESTON"/>
        <s v="SAINT STEPHEN"/>
        <s v="JOHNS ISLAND"/>
        <s v="PAWLEYS ISLAND"/>
        <s v="WALTERBORO"/>
        <s v="FORT MILL"/>
        <s v="MILBANK"/>
        <s v="GREGORY"/>
        <s v="PIERRE"/>
        <s v="BELLE FOURCHE"/>
        <s v="RAPID CITY"/>
        <s v="SISSETON"/>
        <s v="SPEARFISH"/>
        <s v="SIOUX FALLS"/>
        <s v="REDFIELD"/>
        <s v="IPSWICH"/>
        <s v="ARMOUR"/>
        <s v="CLARK"/>
        <s v="ALCESTER"/>
        <s v="ELK POINT"/>
        <s v="HOWARD"/>
        <s v="BROOKINGS"/>
        <s v="BERESFORD"/>
        <s v="LENNOX"/>
        <s v="FLANDREAU"/>
        <s v="CANISTOTA"/>
        <s v="CORSICA"/>
        <s v="LEMMON"/>
        <s v="HIGHMORE"/>
        <s v="WAKONDA"/>
        <s v="SCOTLAND"/>
        <s v="TYNDALL"/>
        <s v="ESTELLINE"/>
        <s v="IRENE"/>
        <s v="STURGIS"/>
        <s v="NEW UNDERWOOD"/>
        <s v="BRITTON"/>
        <s v="WAGNER"/>
        <s v="BOWDLE"/>
        <s v="FREEMAN"/>
        <s v="MENNO"/>
        <s v="CLEAR LAKE"/>
        <s v="SELBY"/>
        <s v="MILLER"/>
        <s v="ROSLYN"/>
        <s v="DELL RAPIDS"/>
        <s v="WESSINGTON SPRINGS"/>
        <s v="MARTIN"/>
        <s v="YANKTON"/>
        <s v="PLATTE"/>
        <s v="CHAMBERLAIN"/>
        <s v="WHITE RIVER"/>
        <s v="VERMILLION"/>
        <s v="KADOKA"/>
        <s v="PARKSTON"/>
        <s v="EAGLE BUTTE"/>
        <s v="MILAN"/>
        <s v="MC MINNVILLE"/>
        <s v="ERWIN"/>
        <s v="CHATTANOOGA"/>
        <s v="SMITHVILLE"/>
        <s v="SOMERVILLE"/>
        <s v="SIGNAL MOUNTAIN"/>
        <s v="GALLATIN"/>
        <s v="OAK RIDGE"/>
        <s v="ROCKWOOD"/>
        <s v="NEW TAZEWELL"/>
        <s v="CROSSVILLE"/>
        <s v="KINGSPORT"/>
        <s v="ELIZABETHTON"/>
        <s v="HARRIMAN"/>
        <s v="GREENEVILLE"/>
        <s v="MURFREESBORO"/>
        <s v="WARTBURG"/>
        <s v="ONEIDA"/>
        <s v="ROCKY TOP"/>
        <s v="HARROGATE"/>
        <s v="LAFOLLETTE"/>
        <s v="ETOWAH"/>
        <s v="LYNCHBURG"/>
        <s v="WHITES CREEK"/>
        <s v="BARTLETT"/>
        <s v="MAYNARDVILLE"/>
        <s v="TIPTONVILLE"/>
        <s v="COLLEGEDALE"/>
        <s v="ASHLAND CITY"/>
        <s v="SWEETWATER"/>
        <s v="RIDGELY"/>
        <s v="DYERSBURG"/>
        <s v="SOUTH PITTSBURG"/>
        <s v="MONTEREY"/>
        <s v="DRESDEN"/>
        <s v="ERIN"/>
        <s v="HIXSON"/>
        <s v="PIGEON FORGE"/>
        <s v="BYRDSTOWN"/>
        <s v="SODDY-DAISY"/>
        <s v="MC KENZIE"/>
        <s v="MOUNT JULIET"/>
        <s v="GALLAWAY"/>
        <s v="CELINA"/>
        <s v="DECATURVILLE"/>
        <s v="SELMER"/>
        <s v="SNEEDVILLE"/>
        <s v="BELLS"/>
        <s v="PURYEAR"/>
        <s v="DANDRIDGE"/>
        <s v="DICKSON"/>
        <s v="CHUCKEY"/>
        <s v="ANTIOCH"/>
        <s v="OOLTEWAH"/>
        <s v="TULLAHOMA"/>
        <s v="BLOUNTVILLE"/>
        <s v="NEW BRAUNFELS"/>
        <s v="TEMPLE"/>
        <s v="WACO"/>
        <s v="AMARILLO"/>
        <s v="SAN ANTONIO"/>
        <s v="UVALDE"/>
        <s v="GROVES"/>
        <s v="GRAHAM"/>
        <s v="BEAUMONT"/>
        <s v="PALESTINE"/>
        <s v="COLLEGE STATION"/>
        <s v="ALVARADO"/>
        <s v="COMANCHE"/>
        <s v="HARLINGEN"/>
        <s v="HONDO"/>
        <s v="LONGVIEW"/>
        <s v="ABILENE"/>
        <s v="CORPUS CHRISTI"/>
        <s v="WHARTON"/>
        <s v="KATY"/>
        <s v="KERRVILLE"/>
        <s v="BOERNE"/>
        <s v="MISSOURI CITY"/>
        <s v="ROBSTOWN"/>
        <s v="RUSK"/>
        <s v="PLANO"/>
        <s v="FORT WORTH"/>
        <s v="ROWLETT"/>
        <s v="STEPHENVILLE"/>
        <s v="WIMBERLEY"/>
        <s v="LAMESA"/>
        <s v="NACOGDOCHES"/>
        <s v="MINERAL WELLS"/>
        <s v="KAUFMAN"/>
        <s v="WICHITA FALLS"/>
        <s v="DESOTO"/>
        <s v="BIG LAKE"/>
        <s v="GLADEWATER"/>
        <s v="GLEN ROSE"/>
        <s v="CROWELL"/>
        <s v="ELECTRA"/>
        <s v="LAREDO"/>
        <s v="PHARR"/>
        <s v="LOCKHART"/>
        <s v="BAYTOWN"/>
        <s v="GRANBURY"/>
        <s v="HALLETTSVILLE"/>
        <s v="RICHARDSON"/>
        <s v="CUERO"/>
        <s v="MCKINNEY"/>
        <s v="DENISON"/>
        <s v="CLUTE"/>
        <s v="GRAND SALINE"/>
        <s v="TULIA"/>
        <s v="TYLER"/>
        <s v="KENNEDALE"/>
        <s v="BRECKENRIDGE"/>
        <s v="GARLAND"/>
        <s v="MEXIA"/>
        <s v="ALICE"/>
        <s v="MATHIS"/>
        <s v="LEVELLAND"/>
        <s v="LUBBOCK"/>
        <s v="CARRIZO SPRINGS"/>
        <s v="BANGS"/>
        <s v="NAVASOTA"/>
        <s v="ROCKWALL"/>
        <s v="RALLS"/>
        <s v="EDINBURG"/>
        <s v="SEAGOVILLE"/>
        <s v="LIVE OAK"/>
        <s v="CONVERSE"/>
        <s v="BIG SPRING"/>
        <s v="LOCKNEY"/>
        <s v="MONAHANS"/>
        <s v="WHEELER"/>
        <s v="NOCONA"/>
        <s v="BALLINGER"/>
        <s v="BURNET"/>
        <s v="CROCKETT"/>
        <s v="VICTORIA"/>
        <s v="COLEMAN"/>
        <s v="MCALLEN"/>
        <s v="FLOWER MOUND"/>
        <s v="FREDERICKSBURG"/>
        <s v="CLEBURNE"/>
        <s v="SAN ANGELO"/>
        <s v="KILGORE"/>
        <s v="RISING STAR"/>
        <s v="HEREFORD"/>
        <s v="COMFORT"/>
        <s v="BONHAM"/>
        <s v="TERRELL"/>
        <s v="CONROE"/>
        <s v="GRAPEVINE"/>
        <s v="CRANE"/>
        <s v="BANDERA"/>
        <s v="CAMP WOOD"/>
        <s v="HEMPHILL"/>
        <s v="BROWNWOOD"/>
        <s v="MULESHOE"/>
        <s v="LUFKIN"/>
        <s v="NORTH RICHLAND HILLS"/>
        <s v="FRISCO"/>
        <s v="SEALY"/>
        <s v="WYLIE"/>
        <s v="DENVER CITY"/>
        <s v="SEGUIN"/>
        <s v="BELLMEAD"/>
        <s v="ROUND ROCK"/>
        <s v="BORGER"/>
        <s v="BEE CAVE"/>
        <s v="SUGAR LAND"/>
        <s v="WEST"/>
        <s v="SOCORRO"/>
        <s v="EL CAMPO"/>
        <s v="CLARENDON"/>
        <s v="BURKBURNETT"/>
        <s v="EAGLE PASS"/>
        <s v="WAXAHACHIE"/>
        <s v="MESQUITE"/>
        <s v="CEDAR PARK"/>
        <s v="PORT ARTHUR"/>
        <s v="BELLVILLE"/>
        <s v="SPRING"/>
        <s v="ROY"/>
        <s v="BRIGHAM CITY"/>
        <s v="SALT LAKE CITY"/>
        <s v="ST GEORGE"/>
        <s v="WEST VALLEY CITY"/>
        <s v="HOLLADAY"/>
        <s v="ROOSEVELT"/>
        <s v="FERRON"/>
        <s v="PLEASANT GROVE"/>
        <s v="TOOELE"/>
        <s v="OREM"/>
        <s v="DRAPER"/>
        <s v="VERNAL"/>
        <s v="AMERICAN FORK"/>
        <s v="PRICE"/>
        <s v="HURRICANE"/>
        <s v="WEST JORDAN"/>
        <s v="SANDY"/>
        <s v="BOUNTIFUL"/>
        <s v="PROVO"/>
        <s v="MURRAY"/>
        <s v="CEDAR CITY"/>
        <s v="HEBER CITY"/>
        <s v="CLEARFIELD"/>
        <s v="TAYLORSVILLE"/>
        <s v="LAYTON"/>
        <s v="CENTERFIELD"/>
        <s v="SOUTH JORDAN"/>
        <s v="WASHINGTON TERRACE"/>
        <s v="MIDVALE"/>
        <s v="NORTH LOGAN"/>
        <s v="LEHI"/>
        <s v="SOUTH SALT LAKE"/>
        <s v="MOAB"/>
        <s v="MANASSAS"/>
        <s v="NEWPORT NEWS"/>
        <s v="ROCKY MOUNT"/>
        <s v="GALAX"/>
        <s v="VIRGINIA BEACH"/>
        <s v="DUFFIELD"/>
        <s v="BIG STONE GAP"/>
        <s v="NEW MARKET"/>
        <s v="CLIFTON FORGE"/>
        <s v="HARRISONBURG"/>
        <s v="ANNANDALE"/>
        <s v="WYTHEVILLE"/>
        <s v="SOUTH HILL"/>
        <s v="CHARLOTTESVILLE"/>
        <s v="MIDLOTHIAN"/>
        <s v="HILLSVILLE"/>
        <s v="APPOMATTOX"/>
        <s v="BASTIAN"/>
        <s v="HIGHLAND SPRINGS"/>
        <s v="ALTAVISTA"/>
        <s v="FORT BELVOIR"/>
        <s v="DUNN LORING"/>
        <s v="SUFFOLK"/>
        <s v="NORFOLK"/>
        <s v="FISHERSVILLE"/>
        <s v="FINCASTLE"/>
        <s v="LOW MOOR"/>
        <s v="FORK UNION"/>
        <s v="BROOKNEAL"/>
        <s v="BURKE"/>
        <s v="FARMVILLE"/>
        <s v="LURAY"/>
        <s v="GRUNDY"/>
        <s v="MECHANICSVILLE"/>
        <s v="COLONIAL BEACH"/>
        <s v="VINTON"/>
        <s v="COURTLAND"/>
        <s v="POTOMAC FALLS"/>
        <s v="FRONT ROYAL"/>
        <s v="DILLWYN"/>
        <s v="SOUTH BOSTON"/>
        <s v="CLINTWOOD"/>
        <s v="PARKSLEY"/>
        <s v="ABINGDON"/>
        <s v="STANARDSVILLE"/>
        <s v="KILMARNOCK"/>
        <s v="FLOYD"/>
        <s v="WISE"/>
        <s v="PENNINGTON GAP"/>
        <s v="RADFORD"/>
        <s v="BLACKSBURG"/>
        <s v="RICH CREEK"/>
        <s v="NORTON"/>
        <s v="CHASE CITY"/>
        <s v="DALEVILLE"/>
        <s v="BON AIR"/>
        <s v="CULPEPER"/>
        <s v="WEBER CITY"/>
        <s v="RURAL RETREAT"/>
        <s v="LOCUST HILL"/>
        <s v="MARTINSVILLE"/>
        <s v="SALUDA"/>
        <s v="MATHEWS"/>
        <s v="RUTLAND"/>
        <s v="SAINT JOHNSBURY"/>
        <s v="BARRE"/>
        <s v="SAINT ALBANS"/>
        <s v="BENNINGTON"/>
        <s v="GLOVER"/>
        <s v="BARTON"/>
        <s v="LYNDONVILLE"/>
        <s v="ST ALBANS"/>
        <s v="BRATTLEBORO"/>
        <s v="LUDLOW"/>
        <s v="SHELBURNE"/>
        <s v="MORRISVILLE"/>
        <s v="RANDOLPH CENTER"/>
        <s v="SEATTLE"/>
        <s v="SPOKANE"/>
        <s v="WALLA WALLA"/>
        <s v="HOQUIAM"/>
        <s v="YAKIMA"/>
        <s v="BELLINGHAM"/>
        <s v="TOPPENISH"/>
        <s v="SPOKANE VALLEY"/>
        <s v="SEQUIM"/>
        <s v="TACOMA"/>
        <s v="FEDERAL WAY"/>
        <s v="RENTON"/>
        <s v="VANCOUVER"/>
        <s v="PUYALLUP"/>
        <s v="ANACORTES"/>
        <s v="SUNNYSIDE"/>
        <s v="EDMONDS"/>
        <s v="BREMERTON"/>
        <s v="OLYMPIA"/>
        <s v="PULLMAN"/>
        <s v="BURIEN"/>
        <s v="LACEY"/>
        <s v="MOSES LAKE"/>
        <s v="WAPATO"/>
        <s v="CAMAS"/>
        <s v="OMAK"/>
        <s v="PORT TOWNSEND"/>
        <s v="COUPEVILLE"/>
        <s v="SEDRO WOOLLEY"/>
        <s v="LYNNWOOD"/>
        <s v="BAINBRIDGE ISLAND"/>
        <s v="KIRKLAND"/>
        <s v="SNOHOMISH"/>
        <s v="RAYMOND"/>
        <s v="EVERETT"/>
        <s v="WENATCHEE"/>
        <s v="SOAP LAKE"/>
        <s v="ENUMCLAW"/>
        <s v="UNION GAP"/>
        <s v="STANWOOD"/>
        <s v="LYNDEN"/>
        <s v="BOTHELL"/>
        <s v="GIG HARBOR"/>
        <s v="TONASKET"/>
        <s v="UNIVERSITY PLACE"/>
        <s v="SILVERDALE"/>
        <s v="SHORELINE"/>
        <s v="MONTESANO"/>
        <s v="MERCER ISLAND"/>
        <s v="PT ORCHARD"/>
        <s v="FORKS"/>
        <s v="SELAH"/>
        <s v="MEDICAL LAKE"/>
        <s v="NEW RICHMOND"/>
        <s v="NEW BERLIN"/>
        <s v="MILWAUKEE"/>
        <s v="PORT EDWARDS"/>
        <s v="WEST ALLIS"/>
        <s v="REEDSBURG"/>
        <s v="KENOSHA"/>
        <s v="WAUSAU"/>
        <s v="WEST SALEM"/>
        <s v="GREEN BAY"/>
        <s v="FOND DU LAC"/>
        <s v="BELOIT"/>
        <s v="MUSKEGO"/>
        <s v="MARSHFIELD"/>
        <s v="STURGEON BAY"/>
        <s v="SUN PRAIRIE"/>
        <s v="MANAWA"/>
        <s v="BARABOO"/>
        <s v="MERRILL"/>
        <s v="TOMAHAWK"/>
        <s v="MINERAL POINT"/>
        <s v="RICHLAND CENTER"/>
        <s v="BOSCOBEL"/>
        <s v="DODGEVILLE"/>
        <s v="CHIPPEWA FALLS"/>
        <s v="WAUWATOSA"/>
        <s v="MONDOVI"/>
        <s v="MANITOWOC"/>
        <s v="WISCONSIN DELLS"/>
        <s v="CUBA CITY"/>
        <s v="SPRING GREEN"/>
        <s v="SOUTH RANGE"/>
        <s v="BLACK RIVER FALLS"/>
        <s v="ANTIGO"/>
        <s v="SHAWANO"/>
        <s v="SOUTH MILWAUKEE"/>
        <s v="WISCONSIN RAPIDS"/>
        <s v="MAUSTON"/>
        <s v="TOMAH"/>
        <s v="OCONTO FALLS"/>
        <s v="PESHTIGO"/>
        <s v="ELROY"/>
        <s v="SHEBOYGAN"/>
        <s v="WOODVILLE"/>
        <s v="SLINGER"/>
        <s v="MENASHA"/>
        <s v="SPRING VALLEY"/>
        <s v="NIAGARA"/>
        <s v="THORP"/>
        <s v="BLOOMER"/>
        <s v="CRIVITZ"/>
        <s v="RACINE"/>
        <s v="CLINTONVILLE"/>
        <s v="RIVER FALLS"/>
        <s v="BROOKFIELD"/>
        <s v="WITTENBERG"/>
        <s v="WAUPUN"/>
        <s v="ST CROIX FALLS"/>
        <s v="WAUPACA"/>
        <s v="UNION GROVE"/>
        <s v="NEW HOLSTEIN"/>
        <s v="GREENDALE"/>
        <s v="MARKESAN"/>
        <s v="RIPON"/>
        <s v="EAST TROY"/>
        <s v="VIROQUA"/>
        <s v="LAKE GENEVA"/>
        <s v="WASHBURN"/>
        <s v="DE PERE"/>
        <s v="CEDARBURG"/>
        <s v="NEW LISBON"/>
        <s v="RHINELANDER"/>
        <s v="HALES CORNERS"/>
        <s v="GLENWOOD CITY"/>
        <s v="KAUKAUNA"/>
        <s v="MOUNT CALVARY"/>
        <s v="SOLDIERS GROVE"/>
        <s v="LAONA"/>
        <s v="GALESVILLE"/>
        <s v="NEW GLARUS"/>
        <s v="JANESVILLE"/>
        <s v="LOMIRA"/>
        <s v="MUKWONAGO"/>
        <s v="PRAIRIE FARM"/>
        <s v="PLEASANT PRAIRIE"/>
        <s v="HAZEL GREEN"/>
        <s v="TWO RIVERS"/>
        <s v="FREDERIC"/>
        <s v="MEQUON"/>
        <s v="SPOONER"/>
        <s v="SHEBOYGAN FALLS"/>
        <s v="WHITEHALL"/>
        <s v="LUCK"/>
        <s v="PIGEON FALLS"/>
        <s v="OSSEO"/>
        <s v="LADYSMITH"/>
        <s v="RICE LAKE"/>
        <s v="KING"/>
        <s v="HURLEY"/>
        <s v="BECKLEY"/>
        <s v="MONONGAH"/>
        <s v="ELKINS"/>
        <s v="WEIRTON"/>
        <s v="MARTINSBURG"/>
        <s v="PARKERSBURG"/>
        <s v="BUCKHANNON"/>
        <s v="HILLTOP"/>
        <s v="POINT PLEASANT"/>
        <s v="MOUNDSVILLE"/>
        <s v="WILLIAMSON"/>
        <s v="KINGWOOD"/>
        <s v="NEW MARTINSVILLE"/>
        <s v="ROMNEY"/>
        <s v="SISSONVILLE"/>
        <s v="WHITE SULPHUR SPRING"/>
        <s v="GLENVILLE"/>
        <s v="BELINGTON"/>
        <s v="CLARKSBURG"/>
        <s v="KEYSER"/>
        <s v="CAMERON"/>
        <s v="PHILIPPI"/>
        <s v="SISTERSVILLE"/>
        <s v="ANSTED"/>
        <s v="BERKELEY SPRINGS"/>
        <s v="RONCEVERTE"/>
        <s v="CHARLES TOWN"/>
        <s v="JANE LEW"/>
        <s v="FORT ASHBY"/>
        <s v="COWEN"/>
        <s v="SOUTH CHARLESTON"/>
        <s v="HINTON"/>
        <s v="HAMLIN"/>
        <s v="BAKER"/>
        <s v="SHEPHERDSTOWN"/>
        <s v="MARLINTON"/>
        <s v="HARRISVILLE"/>
        <s v="BLUEFIELD"/>
        <s v="LINDSIDE"/>
        <s v="CULLODEN"/>
        <s v="WELCH"/>
        <s v="GRANTSVILLE"/>
        <s v="TERRA ALTA"/>
        <s v="CHEYENNE"/>
        <s v="PINEDALE"/>
        <s v="BASIN"/>
        <s v="GILLETTE"/>
        <s v="NEWCASTLE"/>
        <s v="CASPER"/>
        <s v="CODY"/>
        <s v="SUNDANCE"/>
        <s v="LOVELL"/>
        <s v="LANDER"/>
        <s v="RAWLINS"/>
        <s v="LARAMIE"/>
        <s v="WORLAND"/>
        <s v="FORT WASHAKIE"/>
        <s v="THERMOPOLIS"/>
        <s v="WHEATLAND"/>
        <s v="ROCK SPRINGS"/>
        <s v="AFTON"/>
        <s v="KEMMERER"/>
      </sharedItems>
    </cacheField>
    <cacheField name="Provider State" numFmtId="0">
      <sharedItems>
        <s v="VI"/>
        <s v="AK"/>
        <s v="AL"/>
        <s v="AR"/>
        <s v="AZ"/>
        <s v="CA"/>
        <s v="CO"/>
        <s v="CT"/>
        <s v="DC"/>
        <s v="DE"/>
        <s v="FL"/>
        <s v="GA"/>
        <s v="HI"/>
        <s v="IA"/>
        <s v="ID"/>
        <s v="IL"/>
        <s v="IN"/>
        <s v="KS"/>
        <s v="KY"/>
        <s v="LA"/>
        <s v="MA"/>
        <s v="MD"/>
        <s v="ME"/>
        <s v="MI"/>
        <s v="MN"/>
        <s v="MO"/>
        <s v="MS"/>
        <s v="MT"/>
        <s v="NC"/>
        <s v="ND"/>
        <s v="NE"/>
        <s v="NH"/>
        <s v="NJ"/>
        <s v="NM"/>
        <s v="NV"/>
        <s v="NY"/>
        <s v="OH"/>
        <s v="OK"/>
        <s v="OR"/>
        <s v="PA"/>
        <s v="RI"/>
        <s v="SC"/>
        <s v="SD"/>
        <s v="TN"/>
        <s v="TX"/>
        <s v="UT"/>
        <s v="VA"/>
        <s v="VT"/>
        <s v="WA"/>
        <s v="WI"/>
        <s v="WV"/>
        <s v="WY"/>
      </sharedItems>
    </cacheField>
    <cacheField name="Provider Zip Code" numFmtId="0">
      <sharedItems containsSemiMixedTypes="0" containsString="0" containsNumber="1" containsInteger="1">
        <n v="47576.0"/>
        <n v="99901.0"/>
        <n v="99929.0"/>
        <n v="99504.0"/>
        <n v="99833.0"/>
        <n v="99701.0"/>
        <n v="99669.0"/>
        <n v="99664.0"/>
        <n v="99762.0"/>
        <n v="99801.0"/>
        <n v="99574.0"/>
        <n v="99615.0"/>
        <n v="99603.0"/>
        <n v="99835.0"/>
        <n v="99686.0"/>
        <n v="99752.0"/>
        <n v="99559.0"/>
        <n v="99654.0"/>
        <n v="99645.0"/>
        <n v="35653.0"/>
        <n v="35768.0"/>
        <n v="35206.0"/>
        <n v="35111.0"/>
        <n v="35611.0"/>
        <n v="36025.0"/>
        <n v="36427.0"/>
        <n v="36116.0"/>
        <n v="36106.0"/>
        <n v="36925.0"/>
        <n v="35234.0"/>
        <n v="36526.0"/>
        <n v="35020.0"/>
        <n v="36264.0"/>
        <n v="36066.0"/>
        <n v="36701.0"/>
        <n v="36401.0"/>
        <n v="35217.0"/>
        <n v="35205.0"/>
        <n v="36603.0"/>
        <n v="36605.0"/>
        <n v="35952.0"/>
        <n v="36607.0"/>
        <n v="36756.0"/>
        <n v="35801.0"/>
        <n v="35601.0"/>
        <n v="35502.0"/>
        <n v="35550.0"/>
        <n v="35204.0"/>
        <n v="36518.0"/>
        <n v="36251.0"/>
        <n v="35805.0"/>
        <n v="35650.0"/>
        <n v="36502.0"/>
        <n v="36203.0"/>
        <n v="35071.0"/>
        <n v="35215.0"/>
        <n v="35622.0"/>
        <n v="35442.0"/>
        <n v="35553.0"/>
        <n v="35481.0"/>
        <n v="36266.0"/>
        <n v="35476.0"/>
        <n v="35007.0"/>
        <n v="35630.0"/>
        <n v="35211.0"/>
        <n v="35555.0"/>
        <n v="35967.0"/>
        <n v="35150.0"/>
        <n v="35160.0"/>
        <n v="35950.0"/>
        <n v="36904.0"/>
        <n v="36853.0"/>
        <n v="36089.0"/>
        <n v="36732.0"/>
        <n v="35462.0"/>
        <n v="35904.0"/>
        <n v="36033.0"/>
        <n v="36613.0"/>
        <n v="36545.0"/>
        <n v="35125.0"/>
        <n v="36801.0"/>
        <n v="36037.0"/>
        <n v="35960.0"/>
        <n v="35582.0"/>
        <n v="35999.0"/>
        <n v="35954.0"/>
        <n v="35961.0"/>
        <n v="36467.0"/>
        <n v="36617.0"/>
        <n v="35023.0"/>
        <n v="36079.0"/>
        <n v="35758.0"/>
        <n v="35042.0"/>
        <n v="36360.0"/>
        <n v="35214.0"/>
        <n v="36784.0"/>
        <n v="35010.0"/>
        <n v="36532.0"/>
        <n v="35901.0"/>
        <n v="36331.0"/>
        <n v="36460.0"/>
        <n v="36748.0"/>
        <n v="36049.0"/>
        <n v="35810.0"/>
        <n v="36726.0"/>
        <n v="35594.0"/>
        <n v="36695.0"/>
        <n v="36527.0"/>
        <n v="36869.0"/>
        <n v="35055.0"/>
        <n v="36104.0"/>
        <n v="35661.0"/>
        <n v="36744.0"/>
        <n v="36541.0"/>
        <n v="35953.0"/>
        <n v="35549.0"/>
        <n v="36802.0"/>
        <n v="36703.0"/>
        <n v="36862.0"/>
        <n v="35121.0"/>
        <n v="36274.0"/>
        <n v="36693.0"/>
        <n v="35802.0"/>
        <n v="36442.0"/>
        <n v="36830.0"/>
        <n v="35051.0"/>
        <n v="35803.0"/>
        <n v="35209.0"/>
        <n v="35806.0"/>
        <n v="35244.0"/>
        <n v="36022.0"/>
        <n v="35226.0"/>
        <n v="35173.0"/>
        <n v="35243.0"/>
        <n v="36108.0"/>
        <n v="36110.0"/>
        <n v="72758.0"/>
        <n v="72404.0"/>
        <n v="71753.0"/>
        <n v="72956.0"/>
        <n v="72143.0"/>
        <n v="71901.0"/>
        <n v="72110.0"/>
        <n v="72521.0"/>
        <n v="72476.0"/>
        <n v="72513.0"/>
        <n v="72396.0"/>
        <n v="72762.0"/>
        <n v="72450.0"/>
        <n v="71701.0"/>
        <n v="71655.0"/>
        <n v="72042.0"/>
        <n v="71852.0"/>
        <n v="72034.0"/>
        <n v="71653.0"/>
        <n v="71635.0"/>
        <n v="71909.0"/>
        <n v="71854.0"/>
        <n v="72601.0"/>
        <n v="71671.0"/>
        <n v="72501.0"/>
        <n v="72023.0"/>
        <n v="71730.0"/>
        <n v="71923.0"/>
        <n v="72635.0"/>
        <n v="72703.0"/>
        <n v="72342.0"/>
        <n v="72101.0"/>
        <n v="71822.0"/>
        <n v="72064.0"/>
        <n v="71860.0"/>
        <n v="72040.0"/>
        <n v="72801.0"/>
        <n v="72576.0"/>
        <n v="72653.0"/>
        <n v="72205.0"/>
        <n v="71957.0"/>
        <n v="72904.0"/>
        <n v="72104.0"/>
        <n v="71603.0"/>
        <n v="72634.0"/>
        <n v="72455.0"/>
        <n v="72211.0"/>
        <n v="72616.0"/>
        <n v="72442.0"/>
        <n v="72855.0"/>
        <n v="72022.0"/>
        <n v="71857.0"/>
        <n v="72447.0"/>
        <n v="72086.0"/>
        <n v="72437.0"/>
        <n v="72024.0"/>
        <n v="72556.0"/>
        <n v="72401.0"/>
        <n v="72112.0"/>
        <n v="71801.0"/>
        <n v="71913.0"/>
        <n v="72823.0"/>
        <n v="72740.0"/>
        <n v="72650.0"/>
        <n v="72908.0"/>
        <n v="71953.0"/>
        <n v="72202.0"/>
        <n v="72903.0"/>
        <n v="72316.0"/>
        <n v="72764.0"/>
        <n v="71602.0"/>
        <n v="72118.0"/>
        <n v="71665.0"/>
        <n v="72076.0"/>
        <n v="72114.0"/>
        <n v="72212.0"/>
        <n v="72365.0"/>
        <n v="72461.0"/>
        <n v="71742.0"/>
        <n v="72519.0"/>
        <n v="72015.0"/>
        <n v="72753.0"/>
        <n v="72364.0"/>
        <n v="72031.0"/>
        <n v="72923.0"/>
        <n v="72113.0"/>
        <n v="72021.0"/>
        <n v="72223.0"/>
        <n v="72704.0"/>
        <n v="72315.0"/>
        <n v="72046.0"/>
        <n v="72933.0"/>
        <n v="72687.0"/>
        <n v="72833.0"/>
        <n v="72210.0"/>
        <n v="72719.0"/>
        <n v="72204.0"/>
        <n v="72033.0"/>
        <n v="72641.0"/>
        <n v="85020.0"/>
        <n v="85712.0"/>
        <n v="85008.0"/>
        <n v="85251.0"/>
        <n v="85016.0"/>
        <n v="85704.0"/>
        <n v="85032.0"/>
        <n v="85614.0"/>
        <n v="85282.0"/>
        <n v="85710.0"/>
        <n v="85635.0"/>
        <n v="85014.0"/>
        <n v="86001.0"/>
        <n v="85301.0"/>
        <n v="86351.0"/>
        <n v="85224.0"/>
        <n v="86442.0"/>
        <n v="85714.0"/>
        <n v="86406.0"/>
        <n v="85260.0"/>
        <n v="85283.0"/>
        <n v="85015.0"/>
        <n v="85375.0"/>
        <n v="86305.0"/>
        <n v="85541.0"/>
        <n v="86322.0"/>
        <n v="85351.0"/>
        <n v="86301.0"/>
        <n v="85029.0"/>
        <n v="85364.0"/>
        <n v="85206.0"/>
        <n v="85363.0"/>
        <n v="85901.0"/>
        <n v="85501.0"/>
        <n v="85302.0"/>
        <n v="85718.0"/>
        <n v="86401.0"/>
        <n v="85546.0"/>
        <n v="85042.0"/>
        <n v="85607.0"/>
        <n v="85719.0"/>
        <n v="85201.0"/>
        <n v="85247.0"/>
        <n v="85257.0"/>
        <n v="85373.0"/>
        <n v="85382.0"/>
        <n v="85012.0"/>
        <n v="85378.0"/>
        <n v="86314.0"/>
        <n v="85013.0"/>
        <n v="85345.0"/>
        <n v="86047.0"/>
        <n v="85338.0"/>
        <n v="85381.0"/>
        <n v="85268.0"/>
        <n v="85634.0"/>
        <n v="85340.0"/>
        <n v="85205.0"/>
        <n v="85258.0"/>
        <n v="85048.0"/>
        <n v="85255.0"/>
        <n v="85755.0"/>
        <n v="85306.0"/>
        <n v="85122.0"/>
        <n v="85929.0"/>
        <n v="85050.0"/>
        <n v="85374.0"/>
        <n v="85297.0"/>
        <n v="85308.0"/>
        <n v="85037.0"/>
        <n v="92373.0"/>
        <n v="91342.0"/>
        <n v="95355.0"/>
        <n v="91767.0"/>
        <n v="95204.0"/>
        <n v="90806.0"/>
        <n v="93610.0"/>
        <n v="92025.0"/>
        <n v="92392.0"/>
        <n v="94904.0"/>
        <n v="94044.0"/>
        <n v="92663.0"/>
        <n v="92313.0"/>
        <n v="91020.0"/>
        <n v="91344.0"/>
        <n v="91042.0"/>
        <n v="93638.0"/>
        <n v="90640.0"/>
        <n v="90026.0"/>
        <n v="91945.0"/>
        <n v="95350.0"/>
        <n v="91706.0"/>
        <n v="93720.0"/>
        <n v="94550.0"/>
        <n v="95076.0"/>
        <n v="94519.0"/>
        <n v="91768.0"/>
        <n v="92868.0"/>
        <n v="95340.0"/>
        <n v="94804.0"/>
        <n v="95822.0"/>
        <n v="92028.0"/>
        <n v="93950.0"/>
        <n v="95207.0"/>
        <n v="94903.0"/>
        <n v="90813.0"/>
        <n v="92056.0"/>
        <n v="91360.0"/>
        <n v="90804.0"/>
        <n v="92509.0"/>
        <n v="90807.0"/>
        <n v="91307.0"/>
        <n v="93618.0"/>
        <n v="93625.0"/>
        <n v="95023.0"/>
        <n v="92504.0"/>
        <n v="95242.0"/>
        <n v="96080.0"/>
        <n v="95661.0"/>
        <n v="91206.0"/>
        <n v="90732.0"/>
        <n v="94506.0"/>
        <n v="90057.0"/>
        <n v="90701.0"/>
        <n v="91722.0"/>
        <n v="91107.0"/>
        <n v="92835.0"/>
        <n v="93033.0"/>
        <n v="93721.0"/>
        <n v="91942.0"/>
        <n v="93274.0"/>
        <n v="93727.0"/>
        <n v="90620.0"/>
        <n v="91764.0"/>
        <n v="90046.0"/>
        <n v="90404.0"/>
        <n v="95482.0"/>
        <n v="90650.0"/>
        <n v="90602.0"/>
        <n v="95602.0"/>
        <n v="95030.0"/>
        <n v="92840.0"/>
        <n v="95825.0"/>
        <n v="91040.0"/>
        <n v="93023.0"/>
        <n v="95124.0"/>
        <n v="94536.0"/>
        <n v="91204.0"/>
        <n v="95472.0"/>
        <n v="94116.0"/>
        <n v="90240.0"/>
        <n v="90247.0"/>
        <n v="95128.0"/>
        <n v="93534.0"/>
        <n v="90805.0"/>
        <n v="95054.0"/>
        <n v="94109.0"/>
        <n v="91740.0"/>
        <n v="95116.0"/>
        <n v="94533.0"/>
        <n v="91304.0"/>
        <n v="92544.0"/>
        <n v="95695.0"/>
        <n v="93657.0"/>
        <n v="92653.0"/>
        <n v="90027.0"/>
        <n v="91723.0"/>
        <n v="91506.0"/>
        <n v="90723.0"/>
        <n v="90720.0"/>
        <n v="91406.0"/>
        <n v="95642.0"/>
        <n v="90011.0"/>
        <n v="90201.0"/>
        <n v="95667.0"/>
        <n v="94117.0"/>
        <n v="93536.0"/>
        <n v="95503.0"/>
        <n v="92503.0"/>
        <n v="92264.0"/>
        <n v="93612.0"/>
        <n v="93463.0"/>
        <n v="95405.0"/>
        <n v="91343.0"/>
        <n v="93030.0"/>
        <n v="91950.0"/>
        <n v="94598.0"/>
        <n v="91780.0"/>
        <n v="90061.0"/>
        <n v="93257.0"/>
        <n v="90502.0"/>
        <n v="92404.0"/>
        <n v="90029.0"/>
        <n v="94803.0"/>
        <n v="90280.0"/>
        <n v="94541.0"/>
        <n v="94578.0"/>
        <n v="92008.0"/>
        <n v="92346.0"/>
        <n v="90066.0"/>
        <n v="94118.0"/>
        <n v="92123.0"/>
        <n v="94538.0"/>
        <n v="94546.0"/>
        <n v="92359.0"/>
        <n v="90717.0"/>
        <n v="90041.0"/>
        <n v="90043.0"/>
        <n v="93906.0"/>
        <n v="90401.0"/>
        <n v="95376.0"/>
        <n v="90242.0"/>
        <n v="92701.0"/>
        <n v="94518.0"/>
        <n v="91762.0"/>
        <n v="94612.0"/>
        <n v="90270.0"/>
        <n v="91606.0"/>
        <n v="92706.0"/>
        <n v="92103.0"/>
        <n v="94301.0"/>
        <n v="95409.0"/>
        <n v="95203.0"/>
        <n v="93277.0"/>
        <n v="95370.0"/>
        <n v="91103.0"/>
        <n v="96160.0"/>
        <n v="94015.0"/>
        <n v="90262.0"/>
        <n v="95380.0"/>
        <n v="95301.0"/>
        <n v="92083.0"/>
        <n v="95817.0"/>
        <n v="95945.0"/>
        <n v="92071.0"/>
        <n v="92064.0"/>
        <n v="90033.0"/>
        <n v="96002.0"/>
        <n v="92220.0"/>
        <n v="92708.0"/>
        <n v="95014.0"/>
        <n v="95070.0"/>
        <n v="95823.0"/>
        <n v="95687.0"/>
        <n v="95356.0"/>
        <n v="92505.0"/>
        <n v="93442.0"/>
        <n v="94526.0"/>
        <n v="92225.0"/>
        <n v="92804.0"/>
        <n v="92630.0"/>
        <n v="91745.0"/>
        <n v="95838.0"/>
        <n v="92260.0"/>
        <n v="92518.0"/>
        <n v="91741.0"/>
        <n v="94087.0"/>
        <n v="92545.0"/>
        <n v="92315.0"/>
        <n v="92843.0"/>
        <n v="91208.0"/>
        <n v="94501.0"/>
        <n v="91010.0"/>
        <n v="93654.0"/>
        <n v="91405.0"/>
        <n v="92801.0"/>
        <n v="93960.0"/>
        <n v="95608.0"/>
        <n v="94606.0"/>
        <n v="96001.0"/>
        <n v="92020.0"/>
        <n v="92543.0"/>
        <n v="95928.0"/>
        <n v="95117.0"/>
        <n v="95603.0"/>
        <n v="94002.0"/>
        <n v="94110.0"/>
        <n v="95901.0"/>
        <n v="94553.0"/>
        <n v="93301.0"/>
        <n v="90222.0"/>
        <n v="91773.0"/>
        <n v="92122.0"/>
        <n v="92130.0"/>
        <n v="92078.0"/>
        <n v="93635.0"/>
        <n v="92675.0"/>
        <n v="92705.0"/>
        <n v="92284.0"/>
        <n v="92270.0"/>
        <n v="92009.0"/>
        <n v="92656.0"/>
        <n v="94062.0"/>
        <n v="91352.0"/>
        <n v="90815.0"/>
        <n v="95125.0"/>
        <n v="95008.0"/>
        <n v="94947.0"/>
        <n v="91335.0"/>
        <n v="93702.0"/>
        <n v="91910.0"/>
        <n v="90230.0"/>
        <n v="92021.0"/>
        <n v="94588.0"/>
        <n v="93706.0"/>
        <n v="91710.0"/>
        <n v="90049.0"/>
        <n v="92592.0"/>
        <n v="80010.0"/>
        <n v="80206.0"/>
        <n v="80033.0"/>
        <n v="80222.0"/>
        <n v="80304.0"/>
        <n v="80113.0"/>
        <n v="80226.0"/>
        <n v="80631.0"/>
        <n v="80233.0"/>
        <n v="81506.0"/>
        <n v="81401.0"/>
        <n v="80030.0"/>
        <n v="81001.0"/>
        <n v="80538.0"/>
        <n v="80537.0"/>
        <n v="81230.0"/>
        <n v="80906.0"/>
        <n v="80751.0"/>
        <n v="80524.0"/>
        <n v="80910.0"/>
        <n v="80723.0"/>
        <n v="80214.0"/>
        <n v="80905.0"/>
        <n v="80701.0"/>
        <n v="81212.0"/>
        <n v="80821.0"/>
        <n v="80501.0"/>
        <n v="80904.0"/>
        <n v="80120.0"/>
        <n v="80218.0"/>
        <n v="80634.0"/>
        <n v="81201.0"/>
        <n v="80224.0"/>
        <n v="80907.0"/>
        <n v="81004.0"/>
        <n v="80236.0"/>
        <n v="81623.0"/>
        <n v="80241.0"/>
        <n v="81101.0"/>
        <n v="80601.0"/>
        <n v="81301.0"/>
        <n v="81601.0"/>
        <n v="81416.0"/>
        <n v="81428.0"/>
        <n v="80917.0"/>
        <n v="80909.0"/>
        <n v="80513.0"/>
        <n v="80012.0"/>
        <n v="81005.0"/>
        <n v="80219.0"/>
        <n v="80550.0"/>
        <n v="80807.0"/>
        <n v="81052.0"/>
        <n v="80734.0"/>
        <n v="80921.0"/>
        <n v="81328.0"/>
        <n v="80720.0"/>
        <n v="80203.0"/>
        <n v="80003.0"/>
        <n v="80303.0"/>
        <n v="80211.0"/>
        <n v="80004.0"/>
        <n v="80813.0"/>
        <n v="80487.0"/>
        <n v="80122.0"/>
        <n v="81047.0"/>
        <n v="80231.0"/>
        <n v="81147.0"/>
        <n v="80021.0"/>
        <n v="80228.0"/>
        <n v="80020.0"/>
        <n v="81650.0"/>
        <n v="80229.0"/>
        <n v="81625.0"/>
        <n v="81144.0"/>
        <n v="80121.0"/>
        <n v="80134.0"/>
        <n v="80127.0"/>
        <n v="80204.0"/>
        <n v="80138.0"/>
        <n v="80215.0"/>
        <n v="80026.0"/>
        <n v="80234.0"/>
        <n v="81631.0"/>
        <n v="80027.0"/>
        <n v="80528.0"/>
        <n v="81008.0"/>
        <n v="80503.0"/>
        <n v="80104.0"/>
        <n v="80835.0"/>
        <n v="80737.0"/>
        <n v="81073.0"/>
        <n v="81089.0"/>
        <n v="6095.0"/>
        <n v="6473.0"/>
        <n v="6811.0"/>
        <n v="6430.0"/>
        <n v="6062.0"/>
        <n v="6484.0"/>
        <n v="6492.0"/>
        <n v="6106.0"/>
        <n v="6460.0"/>
        <n v="6475.0"/>
        <n v="6810.0"/>
        <n v="6241.0"/>
        <n v="6360.0"/>
        <n v="6374.0"/>
        <n v="6457.0"/>
        <n v="6117.0"/>
        <n v="6830.0"/>
        <n v="6002.0"/>
        <n v="6437.0"/>
        <n v="6762.0"/>
        <n v="6903.0"/>
        <n v="6385.0"/>
        <n v="6795.0"/>
        <n v="6082.0"/>
        <n v="6320.0"/>
        <n v="6516.0"/>
        <n v="6018.0"/>
        <n v="6067.0"/>
        <n v="6480.0"/>
        <n v="6070.0"/>
        <n v="6010.0"/>
        <n v="6410.0"/>
        <n v="6514.0"/>
        <n v="6037.0"/>
        <n v="6414.0"/>
        <n v="6770.0"/>
        <n v="6032.0"/>
        <n v="6040.0"/>
        <n v="6415.0"/>
        <n v="6108.0"/>
        <n v="6280.0"/>
        <n v="6416.0"/>
        <n v="6340.0"/>
        <n v="6355.0"/>
        <n v="6511.0"/>
        <n v="6880.0"/>
        <n v="6517.0"/>
        <n v="6053.0"/>
        <n v="6111.0"/>
        <n v="6450.0"/>
        <n v="6405.0"/>
        <n v="6105.0"/>
        <n v="6469.0"/>
        <n v="6033.0"/>
        <n v="6488.0"/>
        <n v="6790.0"/>
        <n v="6902.0"/>
        <n v="6426.0"/>
        <n v="6825.0"/>
        <n v="6513.0"/>
        <n v="6076.0"/>
        <n v="6443.0"/>
        <n v="6432.0"/>
        <n v="6066.0"/>
        <n v="6489.0"/>
        <n v="6614.0"/>
        <n v="6052.0"/>
        <n v="6078.0"/>
        <n v="6604.0"/>
        <n v="6470.0"/>
        <n v="6851.0"/>
        <n v="6088.0"/>
        <n v="6840.0"/>
        <n v="6471.0"/>
        <n v="6035.0"/>
        <n v="6705.0"/>
        <n v="6084.0"/>
        <n v="6483.0"/>
        <n v="6022.0"/>
        <n v="6801.0"/>
        <n v="6268.0"/>
        <n v="6611.0"/>
        <n v="6412.0"/>
        <n v="6606.0"/>
        <n v="6776.0"/>
        <n v="6704.0"/>
        <n v="6479.0"/>
        <n v="6226.0"/>
        <n v="6896.0"/>
        <n v="6422.0"/>
        <n v="6382.0"/>
        <n v="20018.0"/>
        <n v="20032.0"/>
        <n v="20019.0"/>
        <n v="20010.0"/>
        <n v="20020.0"/>
        <n v="20015.0"/>
        <n v="20002.0"/>
        <n v="20016.0"/>
        <n v="20037.0"/>
        <n v="20017.0"/>
        <n v="20001.0"/>
        <n v="20008.0"/>
        <n v="19806.0"/>
        <n v="19805.0"/>
        <n v="19807.0"/>
        <n v="19808.0"/>
        <n v="19707.0"/>
        <n v="19973.0"/>
        <n v="19963.0"/>
        <n v="19901.0"/>
        <n v="19977.0"/>
        <n v="19711.0"/>
        <n v="19713.0"/>
        <n v="19904.0"/>
        <n v="19803.0"/>
        <n v="19947.0"/>
        <n v="19810.0"/>
        <n v="19966.0"/>
        <n v="19720.0"/>
        <n v="19940.0"/>
        <n v="19809.0"/>
        <n v="19709.0"/>
        <n v="19958.0"/>
        <n v="32726.0"/>
        <n v="32114.0"/>
        <n v="33161.0"/>
        <n v="33020.0"/>
        <n v="33870.0"/>
        <n v="33703.0"/>
        <n v="33705.0"/>
        <n v="33316.0"/>
        <n v="33756.0"/>
        <n v="34698.0"/>
        <n v="34239.0"/>
        <n v="34205.0"/>
        <n v="33317.0"/>
        <n v="33880.0"/>
        <n v="33940.0"/>
        <n v="32539.0"/>
        <n v="34471.0"/>
        <n v="32901.0"/>
        <n v="32063.0"/>
        <n v="33139.0"/>
        <n v="33774.0"/>
        <n v="32955.0"/>
        <n v="33157.0"/>
        <n v="32724.0"/>
        <n v="32548.0"/>
        <n v="33853.0"/>
        <n v="33707.0"/>
        <n v="34689.0"/>
        <n v="32326.0"/>
        <n v="33805.0"/>
        <n v="32210.0"/>
        <n v="34601.0"/>
        <n v="33308.0"/>
        <n v="33455.0"/>
        <n v="33823.0"/>
        <n v="32084.0"/>
        <n v="34429.0"/>
        <n v="33525.0"/>
        <n v="33629.0"/>
        <n v="32570.0"/>
        <n v="32757.0"/>
        <n v="33319.0"/>
        <n v="33904.0"/>
        <n v="32055.0"/>
        <n v="33613.0"/>
        <n v="32703.0"/>
        <n v="33433.0"/>
        <n v="33321.0"/>
        <n v="33873.0"/>
        <n v="32701.0"/>
        <n v="33311.0"/>
        <n v="33765.0"/>
        <n v="32750.0"/>
        <n v="34684.0"/>
        <n v="32073.0"/>
        <n v="32547.0"/>
        <n v="34608.0"/>
        <n v="33771.0"/>
        <n v="32693.0"/>
        <n v="33141.0"/>
        <n v="33713.0"/>
        <n v="33614.0"/>
        <n v="33401.0"/>
        <n v="34112.0"/>
        <n v="33128.0"/>
        <n v="32308.0"/>
        <n v="32608.0"/>
        <n v="32456.0"/>
        <n v="34787.0"/>
        <n v="33351.0"/>
        <n v="34292.0"/>
        <n v="32514.0"/>
        <n v="34224.0"/>
        <n v="34231.0"/>
        <n v="33852.0"/>
        <n v="32952.0"/>
        <n v="32905.0"/>
        <n v="32696.0"/>
        <n v="32034.0"/>
        <n v="32837.0"/>
        <n v="34285.0"/>
        <n v="32960.0"/>
        <n v="32808.0"/>
        <n v="33809.0"/>
        <n v="33782.0"/>
        <n v="33411.0"/>
        <n v="33012.0"/>
        <n v="33142.0"/>
        <n v="33313.0"/>
        <n v="34203.0"/>
        <n v="34667.0"/>
        <n v="32086.0"/>
        <n v="33035.0"/>
        <n v="34474.0"/>
        <n v="32117.0"/>
        <n v="33884.0"/>
        <n v="33016.0"/>
        <n v="34952.0"/>
        <n v="32550.0"/>
        <n v="34221.0"/>
        <n v="33324.0"/>
        <n v="33064.0"/>
        <n v="32435.0"/>
        <n v="32082.0"/>
        <n v="34785.0"/>
        <n v="33611.0"/>
        <n v="34461.0"/>
        <n v="33460.0"/>
        <n v="32119.0"/>
        <n v="32216.0"/>
        <n v="33935.0"/>
        <n v="33428.0"/>
        <n v="33442.0"/>
        <n v="33618.0"/>
        <n v="34748.0"/>
        <n v="33710.0"/>
        <n v="33711.0"/>
        <n v="33169.0"/>
        <n v="34481.0"/>
        <n v="33511.0"/>
        <n v="32792.0"/>
        <n v="33605.0"/>
        <n v="32446.0"/>
        <n v="32713.0"/>
        <n v="34110.0"/>
        <n v="33702.0"/>
        <n v="33436.0"/>
        <n v="32801.0"/>
        <n v="33410.0"/>
        <n v="32127.0"/>
        <n v="33908.0"/>
        <n v="32825.0"/>
        <n v="32789.0"/>
        <n v="34109.0"/>
        <n v="32806.0"/>
        <n v="32780.0"/>
        <n v="33415.0"/>
        <n v="33417.0"/>
        <n v="33010.0"/>
        <n v="34947.0"/>
        <n v="32177.0"/>
        <n v="32340.0"/>
        <n v="34236.0"/>
        <n v="32331.0"/>
        <n v="32052.0"/>
        <n v="33461.0"/>
        <n v="33463.0"/>
        <n v="33778.0"/>
        <n v="33426.0"/>
        <n v="34108.0"/>
        <n v="34452.0"/>
        <n v="33980.0"/>
        <n v="32535.0"/>
        <n v="32934.0"/>
        <n v="33712.0"/>
        <n v="33916.0"/>
        <n v="33612.0"/>
        <n v="32225.0"/>
        <n v="33803.0"/>
        <n v="32137.0"/>
        <n v="32066.0"/>
        <n v="34997.0"/>
        <n v="33073.0"/>
        <n v="32218.0"/>
        <n v="34232.0"/>
        <n v="33540.0"/>
        <n v="33901.0"/>
        <n v="33446.0"/>
        <n v="34238.0"/>
        <n v="34243.0"/>
        <n v="34442.0"/>
        <n v="33025.0"/>
        <n v="33772.0"/>
        <n v="32765.0"/>
        <n v="33928.0"/>
        <n v="32003.0"/>
        <n v="33180.0"/>
        <n v="34655.0"/>
        <n v="32162.0"/>
        <n v="33136.0"/>
        <n v="32958.0"/>
        <n v="34237.0"/>
        <n v="34135.0"/>
        <n v="34113.0"/>
        <n v="33549.0"/>
        <n v="33777.0"/>
        <n v="32940.0"/>
        <n v="34747.0"/>
        <n v="33179.0"/>
        <n v="33912.0"/>
        <n v="32311.0"/>
        <n v="32068.0"/>
        <n v="33544.0"/>
        <n v="30655.0"/>
        <n v="30507.0"/>
        <n v="30327.0"/>
        <n v="30907.0"/>
        <n v="30535.0"/>
        <n v="30741.0"/>
        <n v="30305.0"/>
        <n v="31419.0"/>
        <n v="30263.0"/>
        <n v="30274.0"/>
        <n v="30106.0"/>
        <n v="30909.0"/>
        <n v="30906.0"/>
        <n v="30060.0"/>
        <n v="31513.0"/>
        <n v="39846.0"/>
        <n v="31501.0"/>
        <n v="30342.0"/>
        <n v="39840.0"/>
        <n v="30135.0"/>
        <n v="30312.0"/>
        <n v="30705.0"/>
        <n v="30161.0"/>
        <n v="31204.0"/>
        <n v="31210.0"/>
        <n v="30213.0"/>
        <n v="30319.0"/>
        <n v="30165.0"/>
        <n v="30084.0"/>
        <n v="39819.0"/>
        <n v="30542.0"/>
        <n v="30904.0"/>
        <n v="30809.0"/>
        <n v="31041.0"/>
        <n v="31639.0"/>
        <n v="30577.0"/>
        <n v="31907.0"/>
        <n v="30240.0"/>
        <n v="31021.0"/>
        <n v="31067.0"/>
        <n v="30830.0"/>
        <n v="30824.0"/>
        <n v="30117.0"/>
        <n v="30720.0"/>
        <n v="30014.0"/>
        <n v="31040.0"/>
        <n v="31602.0"/>
        <n v="30436.0"/>
        <n v="30630.0"/>
        <n v="31087.0"/>
        <n v="30635.0"/>
        <n v="31549.0"/>
        <n v="31096.0"/>
        <n v="30742.0"/>
        <n v="30439.0"/>
        <n v="31794.0"/>
        <n v="30188.0"/>
        <n v="30075.0"/>
        <n v="30040.0"/>
        <n v="30802.0"/>
        <n v="30747.0"/>
        <n v="31069.0"/>
        <n v="30110.0"/>
        <n v="30204.0"/>
        <n v="31090.0"/>
        <n v="30269.0"/>
        <n v="30120.0"/>
        <n v="30253.0"/>
        <n v="31032.0"/>
        <n v="30606.0"/>
        <n v="30513.0"/>
        <n v="31023.0"/>
        <n v="30058.0"/>
        <n v="31014.0"/>
        <n v="30501.0"/>
        <n v="30669.0"/>
        <n v="31714.0"/>
        <n v="31643.0"/>
        <n v="30143.0"/>
        <n v="31545.0"/>
        <n v="31006.0"/>
        <n v="31510.0"/>
        <n v="30047.0"/>
        <n v="31521.0"/>
        <n v="30067.0"/>
        <n v="30451.0"/>
        <n v="31078.0"/>
        <n v="30306.0"/>
        <n v="30025.0"/>
        <n v="30401.0"/>
        <n v="30680.0"/>
        <n v="30223.0"/>
        <n v="31071.0"/>
        <n v="30236.0"/>
        <n v="31407.0"/>
        <n v="30041.0"/>
        <n v="31320.0"/>
        <n v="31520.0"/>
        <n v="30344.0"/>
        <n v="30528.0"/>
        <n v="30233.0"/>
        <n v="30083.0"/>
        <n v="31909.0"/>
        <n v="30453.0"/>
        <n v="31831.0"/>
        <n v="31061.0"/>
        <n v="30337.0"/>
        <n v="30008.0"/>
        <n v="30703.0"/>
        <n v="31036.0"/>
        <n v="30113.0"/>
        <n v="30015.0"/>
        <n v="31553.0"/>
        <n v="30458.0"/>
        <n v="31803.0"/>
        <n v="30114.0"/>
        <n v="39897.0"/>
        <n v="31774.0"/>
        <n v="31533.0"/>
        <n v="31088.0"/>
        <n v="30810.0"/>
        <n v="31763.0"/>
        <n v="31502.0"/>
        <n v="30217.0"/>
        <n v="31750.0"/>
        <n v="30427.0"/>
        <n v="31539.0"/>
        <n v="31057.0"/>
        <n v="31634.0"/>
        <n v="31216.0"/>
        <n v="31406.0"/>
        <n v="30078.0"/>
        <n v="30805.0"/>
        <n v="30046.0"/>
        <n v="31206.0"/>
        <n v="31620.0"/>
        <n v="31217.0"/>
        <n v="31093.0"/>
        <n v="30045.0"/>
        <n v="31768.0"/>
        <n v="30012.0"/>
        <n v="30281.0"/>
        <n v="30329.0"/>
        <n v="31082.0"/>
        <n v="30512.0"/>
        <n v="30546.0"/>
        <n v="30175.0"/>
        <n v="31635.0"/>
        <n v="30024.0"/>
        <n v="30533.0"/>
        <n v="30153.0"/>
        <n v="30034.0"/>
        <n v="96720.0"/>
        <n v="96790.0"/>
        <n v="96766.0"/>
        <n v="96817.0"/>
        <n v="96816.0"/>
        <n v="96822.0"/>
        <n v="96786.0"/>
        <n v="96819.0"/>
        <n v="96796.0"/>
        <n v="96763.0"/>
        <n v="96746.0"/>
        <n v="96727.0"/>
        <n v="96744.0"/>
        <n v="96826.0"/>
        <n v="96782.0"/>
        <n v="96821.0"/>
        <n v="96707.0"/>
        <n v="96740.0"/>
        <n v="96706.0"/>
        <n v="96756.0"/>
        <n v="50616.0"/>
        <n v="52803.0"/>
        <n v="52806.0"/>
        <n v="50401.0"/>
        <n v="51449.0"/>
        <n v="50156.0"/>
        <n v="52807.0"/>
        <n v="52632.0"/>
        <n v="50701.0"/>
        <n v="51531.0"/>
        <n v="51250.0"/>
        <n v="51104.0"/>
        <n v="50009.0"/>
        <n v="50023.0"/>
        <n v="50125.0"/>
        <n v="52302.0"/>
        <n v="52246.0"/>
        <n v="50461.0"/>
        <n v="51346.0"/>
        <n v="52101.0"/>
        <n v="50211.0"/>
        <n v="51458.0"/>
        <n v="51246.0"/>
        <n v="51566.0"/>
        <n v="51334.0"/>
        <n v="51529.0"/>
        <n v="50530.0"/>
        <n v="51546.0"/>
        <n v="51031.0"/>
        <n v="51445.0"/>
        <n v="50158.0"/>
        <n v="52501.0"/>
        <n v="52241.0"/>
        <n v="52732.0"/>
        <n v="50554.0"/>
        <n v="52637.0"/>
        <n v="50060.0"/>
        <n v="52627.0"/>
        <n v="52001.0"/>
        <n v="50025.0"/>
        <n v="50129.0"/>
        <n v="50851.0"/>
        <n v="52172.0"/>
        <n v="50638.0"/>
        <n v="50568.0"/>
        <n v="50702.0"/>
        <n v="50216.0"/>
        <n v="50621.0"/>
        <n v="52151.0"/>
        <n v="50169.0"/>
        <n v="51034.0"/>
        <n v="50316.0"/>
        <n v="50854.0"/>
        <n v="50249.0"/>
        <n v="52577.0"/>
        <n v="50801.0"/>
        <n v="52310.0"/>
        <n v="52722.0"/>
        <n v="52358.0"/>
        <n v="50501.0"/>
        <n v="50833.0"/>
        <n v="51063.0"/>
        <n v="50659.0"/>
        <n v="50644.0"/>
        <n v="50703.0"/>
        <n v="50138.0"/>
        <n v="52531.0"/>
        <n v="50627.0"/>
        <n v="50278.0"/>
        <n v="50225.0"/>
        <n v="52591.0"/>
        <n v="52659.0"/>
        <n v="51028.0"/>
        <n v="51012.0"/>
        <n v="52640.0"/>
        <n v="52314.0"/>
        <n v="52052.0"/>
        <n v="50602.0"/>
        <n v="50583.0"/>
        <n v="50604.0"/>
        <n v="52208.0"/>
        <n v="50265.0"/>
        <n v="51535.0"/>
        <n v="50514.0"/>
        <n v="50636.0"/>
        <n v="51579.0"/>
        <n v="50525.0"/>
        <n v="50423.0"/>
        <n v="50450.0"/>
        <n v="51537.0"/>
        <n v="52031.0"/>
        <n v="52205.0"/>
        <n v="52767.0"/>
        <n v="50849.0"/>
        <n v="52755.0"/>
        <n v="52402.0"/>
        <n v="50247.0"/>
        <n v="52043.0"/>
        <n v="52623.0"/>
        <n v="51351.0"/>
        <n v="52645.0"/>
        <n v="50469.0"/>
        <n v="50595.0"/>
        <n v="50510.0"/>
        <n v="52776.0"/>
        <n v="50208.0"/>
        <n v="50010.0"/>
        <n v="50220.0"/>
        <n v="50480.0"/>
        <n v="50212.0"/>
        <n v="52142.0"/>
        <n v="50677.0"/>
        <n v="51347.0"/>
        <n v="50635.0"/>
        <n v="51301.0"/>
        <n v="52342.0"/>
        <n v="51401.0"/>
        <n v="52316.0"/>
        <n v="51058.0"/>
        <n v="50574.0"/>
        <n v="52339.0"/>
        <n v="50447.0"/>
        <n v="51652.0"/>
        <n v="50310.0"/>
        <n v="50676.0"/>
        <n v="50619.0"/>
        <n v="51450.0"/>
        <n v="50533.0"/>
        <n v="50674.0"/>
        <n v="52057.0"/>
        <n v="50511.0"/>
        <n v="50317.0"/>
        <n v="52060.0"/>
        <n v="50669.0"/>
        <n v="51503.0"/>
        <n v="50115.0"/>
        <n v="52136.0"/>
        <n v="51360.0"/>
        <n v="51534.0"/>
        <n v="50548.0"/>
        <n v="51005.0"/>
        <n v="51106.0"/>
        <n v="50003.0"/>
        <n v="50323.0"/>
        <n v="52361.0"/>
        <n v="52405.0"/>
        <n v="50014.0"/>
        <n v="50322.0"/>
        <n v="50263.0"/>
        <n v="52216.0"/>
        <n v="50063.0"/>
        <n v="50312.0"/>
        <n v="51001.0"/>
        <n v="50266.0"/>
        <n v="52772.0"/>
        <n v="50622.0"/>
        <n v="50111.0"/>
        <n v="50219.0"/>
        <n v="51054.0"/>
        <n v="52002.0"/>
        <n v="52742.0"/>
        <n v="52404.0"/>
        <n v="51455.0"/>
        <n v="51201.0"/>
        <n v="50201.0"/>
        <n v="52040.0"/>
        <n v="50536.0"/>
        <n v="52544.0"/>
        <n v="52537.0"/>
        <n v="83805.0"/>
        <n v="83647.0"/>
        <n v="83221.0"/>
        <n v="83672.0"/>
        <n v="83201.0"/>
        <n v="83605.0"/>
        <n v="83651.0"/>
        <n v="83617.0"/>
        <n v="83501.0"/>
        <n v="83706.0"/>
        <n v="83814.0"/>
        <n v="83544.0"/>
        <n v="83352.0"/>
        <n v="83867.0"/>
        <n v="83263.0"/>
        <n v="83252.0"/>
        <n v="83350.0"/>
        <n v="83211.0"/>
        <n v="83843.0"/>
        <n v="83318.0"/>
        <n v="83313.0"/>
        <n v="83254.0"/>
        <n v="83705.0"/>
        <n v="83530.0"/>
        <n v="83638.0"/>
        <n v="83341.0"/>
        <n v="83628.0"/>
        <n v="83316.0"/>
        <n v="83712.0"/>
        <n v="83406.0"/>
        <n v="83401.0"/>
        <n v="83686.0"/>
        <n v="83420.0"/>
        <n v="83704.0"/>
        <n v="83301.0"/>
        <n v="83440.0"/>
        <n v="83815.0"/>
        <n v="83642.0"/>
        <n v="83864.0"/>
        <n v="83467.0"/>
        <n v="83702.0"/>
        <n v="83330.0"/>
        <n v="83854.0"/>
        <n v="83202.0"/>
        <n v="83716.0"/>
        <n v="83687.0"/>
        <n v="60505.0"/>
        <n v="60202.0"/>
        <n v="61455.0"/>
        <n v="61265.0"/>
        <n v="60435.0"/>
        <n v="61761.0"/>
        <n v="61614.0"/>
        <n v="60187.0"/>
        <n v="60402.0"/>
        <n v="62226.0"/>
        <n v="62002.0"/>
        <n v="60657.0"/>
        <n v="62450.0"/>
        <n v="62615.0"/>
        <n v="60426.0"/>
        <n v="60411.0"/>
        <n v="60455.0"/>
        <n v="60459.0"/>
        <n v="60429.0"/>
        <n v="62220.0"/>
        <n v="61832.0"/>
        <n v="60626.0"/>
        <n v="60521.0"/>
        <n v="60014.0"/>
        <n v="61107.0"/>
        <n v="61611.0"/>
        <n v="62557.0"/>
        <n v="62650.0"/>
        <n v="61554.0"/>
        <n v="62088.0"/>
        <n v="62223.0"/>
        <n v="60015.0"/>
        <n v="60526.0"/>
        <n v="62278.0"/>
        <n v="60634.0"/>
        <n v="60610.0"/>
        <n v="60126.0"/>
        <n v="60194.0"/>
        <n v="60625.0"/>
        <n v="60453.0"/>
        <n v="62033.0"/>
        <n v="61801.0"/>
        <n v="61701.0"/>
        <n v="61531.0"/>
        <n v="60559.0"/>
        <n v="62230.0"/>
        <n v="61369.0"/>
        <n v="60106.0"/>
        <n v="60471.0"/>
        <n v="61350.0"/>
        <n v="60621.0"/>
        <n v="60174.0"/>
        <n v="62565.0"/>
        <n v="61483.0"/>
        <n v="62298.0"/>
        <n v="61401.0"/>
        <n v="60957.0"/>
        <n v="60050.0"/>
        <n v="62626.0"/>
        <n v="60060.0"/>
        <n v="61944.0"/>
        <n v="60660.0"/>
        <n v="60645.0"/>
        <n v="62471.0"/>
        <n v="62049.0"/>
        <n v="60148.0"/>
        <n v="62401.0"/>
        <n v="62243.0"/>
        <n v="60062.0"/>
        <n v="60914.0"/>
        <n v="62549.0"/>
        <n v="60115.0"/>
        <n v="62254.0"/>
        <n v="61520.0"/>
        <n v="60640.0"/>
        <n v="61548.0"/>
        <n v="60188.0"/>
        <n v="60463.0"/>
        <n v="60560.0"/>
        <n v="60012.0"/>
        <n v="61081.0"/>
        <n v="62664.0"/>
        <n v="60450.0"/>
        <n v="60608.0"/>
        <n v="61942.0"/>
        <n v="60616.0"/>
        <n v="60639.0"/>
        <n v="62870.0"/>
        <n v="60465.0"/>
        <n v="60098.0"/>
        <n v="62095.0"/>
        <n v="60067.0"/>
        <n v="60714.0"/>
        <n v="62801.0"/>
        <n v="60193.0"/>
        <n v="60613.0"/>
        <n v="60007.0"/>
        <n v="62839.0"/>
        <n v="61448.0"/>
        <n v="60415.0"/>
        <n v="60107.0"/>
        <n v="61561.0"/>
        <n v="60548.0"/>
        <n v="60302.0"/>
        <n v="62656.0"/>
        <n v="62684.0"/>
        <n v="62439.0"/>
        <n v="60090.0"/>
        <n v="62052.0"/>
        <n v="60633.0"/>
        <n v="60121.0"/>
        <n v="61760.0"/>
        <n v="60637.0"/>
        <n v="61103.0"/>
        <n v="61938.0"/>
        <n v="62301.0"/>
        <n v="62644.0"/>
        <n v="62690.0"/>
        <n v="60419.0"/>
        <n v="60516.0"/>
        <n v="60123.0"/>
        <n v="60653.0"/>
        <n v="62959.0"/>
        <n v="61740.0"/>
        <n v="60070.0"/>
        <n v="62458.0"/>
        <n v="60077.0"/>
        <n v="60630.0"/>
        <n v="60614.0"/>
        <n v="60563.0"/>
        <n v="60438.0"/>
        <n v="60644.0"/>
        <n v="60084.0"/>
        <n v="60631.0"/>
        <n v="61032.0"/>
        <n v="60643.0"/>
        <n v="62952.0"/>
        <n v="62246.0"/>
        <n v="62047.0"/>
        <n v="60936.0"/>
        <n v="62417.0"/>
        <n v="61834.0"/>
        <n v="60162.0"/>
        <n v="60930.0"/>
        <n v="61604.0"/>
        <n v="60462.0"/>
        <n v="62859.0"/>
        <n v="60478.0"/>
        <n v="61443.0"/>
        <n v="60649.0"/>
        <n v="60652.0"/>
        <n v="60045.0"/>
        <n v="61008.0"/>
        <n v="60632.0"/>
        <n v="62526.0"/>
        <n v="62702.0"/>
        <n v="62832.0"/>
        <n v="61470.0"/>
        <n v="61951.0"/>
        <n v="62548.0"/>
        <n v="62933.0"/>
        <n v="62441.0"/>
        <n v="62001.0"/>
        <n v="60201.0"/>
        <n v="60532.0"/>
        <n v="60622.0"/>
        <n v="61376.0"/>
        <n v="60172.0"/>
        <n v="60134.0"/>
        <n v="61111.0"/>
        <n v="60927.0"/>
        <n v="61953.0"/>
        <n v="62948.0"/>
        <n v="60525.0"/>
        <n v="62449.0"/>
        <n v="61738.0"/>
        <n v="61615.0"/>
        <n v="60915.0"/>
        <n v="62428.0"/>
        <n v="61048.0"/>
        <n v="62264.0"/>
        <n v="62420.0"/>
        <n v="60010.0"/>
        <n v="60073.0"/>
        <n v="62823.0"/>
        <n v="62946.0"/>
        <n v="60069.0"/>
        <n v="61036.0"/>
        <n v="60611.0"/>
        <n v="62812.0"/>
        <n v="60404.0"/>
        <n v="62835.0"/>
        <n v="60432.0"/>
        <n v="60655.0"/>
        <n v="60004.0"/>
        <n v="60504.0"/>
        <n v="61704.0"/>
        <n v="60142.0"/>
        <n v="60510.0"/>
        <n v="60542.0"/>
        <n v="61114.0"/>
        <n v="61282.0"/>
        <n v="62864.0"/>
        <n v="46580.0"/>
        <n v="46011.0"/>
        <n v="47403.0"/>
        <n v="46176.0"/>
        <n v="46224.0"/>
        <n v="46173.0"/>
        <n v="46750.0"/>
        <n v="46902.0"/>
        <n v="46107.0"/>
        <n v="46219.0"/>
        <n v="46514.0"/>
        <n v="47421.0"/>
        <n v="46563.0"/>
        <n v="46614.0"/>
        <n v="47710.0"/>
        <n v="46544.0"/>
        <n v="47842.0"/>
        <n v="46725.0"/>
        <n v="46122.0"/>
        <n v="46350.0"/>
        <n v="46203.0"/>
        <n v="46901.0"/>
        <n v="46260.0"/>
        <n v="47960.0"/>
        <n v="46637.0"/>
        <n v="46360.0"/>
        <n v="47374.0"/>
        <n v="46805.0"/>
        <n v="47362.0"/>
        <n v="46992.0"/>
        <n v="47129.0"/>
        <n v="46383.0"/>
        <n v="46952.0"/>
        <n v="46140.0"/>
        <n v="46135.0"/>
        <n v="46527.0"/>
        <n v="46774.0"/>
        <n v="47243.0"/>
        <n v="47240.0"/>
        <n v="46168.0"/>
        <n v="47542.0"/>
        <n v="46635.0"/>
        <n v="46311.0"/>
        <n v="47802.0"/>
        <n v="46202.0"/>
        <n v="47304.0"/>
        <n v="46933.0"/>
        <n v="47006.0"/>
        <n v="46947.0"/>
        <n v="46227.0"/>
        <n v="47396.0"/>
        <n v="47303.0"/>
        <n v="46256.0"/>
        <n v="47630.0"/>
        <n v="47882.0"/>
        <n v="47170.0"/>
        <n v="47523.0"/>
        <n v="47401.0"/>
        <n v="47018.0"/>
        <n v="47978.0"/>
        <n v="46953.0"/>
        <n v="46214.0"/>
        <n v="47546.0"/>
        <n v="47712.0"/>
        <n v="46385.0"/>
        <n v="47331.0"/>
        <n v="46777.0"/>
        <n v="46221.0"/>
        <n v="46123.0"/>
        <n v="47720.0"/>
        <n v="46517.0"/>
        <n v="47567.0"/>
        <n v="46714.0"/>
        <n v="47274.0"/>
        <n v="46052.0"/>
        <n v="46231.0"/>
        <n v="46142.0"/>
        <n v="47203.0"/>
        <n v="47804.0"/>
        <n v="46975.0"/>
        <n v="46703.0"/>
        <n v="46711.0"/>
        <n v="46506.0"/>
        <n v="46825.0"/>
        <n v="47040.0"/>
        <n v="47448.0"/>
        <n v="47368.0"/>
        <n v="47532.0"/>
        <n v="47665.0"/>
        <n v="47834.0"/>
        <n v="46268.0"/>
        <n v="46710.0"/>
        <n v="46036.0"/>
        <n v="47429.0"/>
        <n v="47441.0"/>
        <n v="47394.0"/>
        <n v="47857.0"/>
        <n v="46218.0"/>
        <n v="47660.0"/>
        <n v="46055.0"/>
        <n v="46574.0"/>
        <n v="46573.0"/>
        <n v="46738.0"/>
        <n v="46816.0"/>
        <n v="46120.0"/>
        <n v="46131.0"/>
        <n v="46307.0"/>
        <n v="47220.0"/>
        <n v="46017.0"/>
        <n v="46032.0"/>
        <n v="46077.0"/>
        <n v="47591.0"/>
        <n v="46590.0"/>
        <n v="47460.0"/>
        <n v="46410.0"/>
        <n v="46809.0"/>
        <n v="46962.0"/>
        <n v="46041.0"/>
        <n v="47172.0"/>
        <n v="46996.0"/>
        <n v="47265.0"/>
        <n v="46770.0"/>
        <n v="47408.0"/>
        <n v="46526.0"/>
        <n v="46012.0"/>
        <n v="46161.0"/>
        <n v="46706.0"/>
        <n v="46516.0"/>
        <n v="46513.0"/>
        <n v="46970.0"/>
        <n v="47711.0"/>
        <n v="46222.0"/>
        <n v="47922.0"/>
        <n v="46773.0"/>
        <n v="46601.0"/>
        <n v="47944.0"/>
        <n v="46755.0"/>
        <n v="46556.0"/>
        <n v="46733.0"/>
        <n v="46815.0"/>
        <n v="46237.0"/>
        <n v="46112.0"/>
        <n v="47150.0"/>
        <n v="47906.0"/>
        <n v="47905.0"/>
        <n v="46060.0"/>
        <n v="46545.0"/>
        <n v="46037.0"/>
        <n v="46845.0"/>
        <n v="47876.0"/>
        <n v="46074.0"/>
        <n v="46234.0"/>
        <n v="47714.0"/>
        <n v="46143.0"/>
        <n v="46254.0"/>
        <n v="46804.0"/>
        <n v="46304.0"/>
        <n v="46407.0"/>
        <n v="47250.0"/>
        <n v="46373.0"/>
        <n v="46160.0"/>
        <n v="66611.0"/>
        <n v="67208.0"/>
        <n v="66502.0"/>
        <n v="66607.0"/>
        <n v="67213.0"/>
        <n v="66203.0"/>
        <n v="67042.0"/>
        <n v="66441.0"/>
        <n v="67060.0"/>
        <n v="66104.0"/>
        <n v="66524.0"/>
        <n v="66604.0"/>
        <n v="67002.0"/>
        <n v="66048.0"/>
        <n v="67905.0"/>
        <n v="67206.0"/>
        <n v="66614.0"/>
        <n v="66801.0"/>
        <n v="67846.0"/>
        <n v="66212.0"/>
        <n v="66207.0"/>
        <n v="67226.0"/>
        <n v="66210.0"/>
        <n v="66209.0"/>
        <n v="67401.0"/>
        <n v="66503.0"/>
        <n v="67801.0"/>
        <n v="67357.0"/>
        <n v="66720.0"/>
        <n v="66086.0"/>
        <n v="66090.0"/>
        <n v="67037.0"/>
        <n v="66111.0"/>
        <n v="66755.0"/>
        <n v="66739.0"/>
        <n v="67550.0"/>
        <n v="67337.0"/>
        <n v="66846.0"/>
        <n v="66534.0"/>
        <n v="66030.0"/>
        <n v="66935.0"/>
        <n v="66216.0"/>
        <n v="67487.0"/>
        <n v="67218.0"/>
        <n v="67203.0"/>
        <n v="67547.0"/>
        <n v="67467.0"/>
        <n v="67045.0"/>
        <n v="67530.0"/>
        <n v="67052.0"/>
        <n v="67212.0"/>
        <n v="67114.0"/>
        <n v="66049.0"/>
        <n v="67432.0"/>
        <n v="67124.0"/>
        <n v="67637.0"/>
        <n v="66066.0"/>
        <n v="67335.0"/>
        <n v="67554.0"/>
        <n v="66006.0"/>
        <n v="66208.0"/>
        <n v="66401.0"/>
        <n v="66061.0"/>
        <n v="67152.0"/>
        <n v="66547.0"/>
        <n v="67548.0"/>
        <n v="67505.0"/>
        <n v="67460.0"/>
        <n v="67062.0"/>
        <n v="67063.0"/>
        <n v="66783.0"/>
        <n v="67025.0"/>
        <n v="67117.0"/>
        <n v="67053.0"/>
        <n v="67522.0"/>
        <n v="67546.0"/>
        <n v="66020.0"/>
        <n v="66035.0"/>
        <n v="66071.0"/>
        <n v="67107.0"/>
        <n v="66901.0"/>
        <n v="67010.0"/>
        <n v="66538.0"/>
        <n v="66032.0"/>
        <n v="67356.0"/>
        <n v="66436.0"/>
        <n v="66080.0"/>
        <n v="67056.0"/>
        <n v="67154.0"/>
        <n v="66423.0"/>
        <n v="67901.0"/>
        <n v="67301.0"/>
        <n v="66762.0"/>
        <n v="66771.0"/>
        <n v="66713.0"/>
        <n v="67445.0"/>
        <n v="67431.0"/>
        <n v="67441.0"/>
        <n v="67646.0"/>
        <n v="67108.0"/>
        <n v="67156.0"/>
        <n v="66938.0"/>
        <n v="66953.0"/>
        <n v="67601.0"/>
        <n v="66062.0"/>
        <n v="67031.0"/>
        <n v="67456.0"/>
        <n v="66434.0"/>
        <n v="67457.0"/>
        <n v="67871.0"/>
        <n v="67844.0"/>
        <n v="67867.0"/>
        <n v="67576.0"/>
        <n v="66043.0"/>
        <n v="66215.0"/>
        <n v="67035.0"/>
        <n v="66439.0"/>
        <n v="66213.0"/>
        <n v="67950.0"/>
        <n v="67701.0"/>
        <n v="66615.0"/>
        <n v="66224.0"/>
        <n v="66967.0"/>
        <n v="67748.0"/>
        <n v="67861.0"/>
        <n v="67663.0"/>
        <n v="66866.0"/>
        <n v="66097.0"/>
        <n v="67870.0"/>
        <n v="67740.0"/>
        <n v="67855.0"/>
        <n v="67865.0"/>
        <n v="66871.0"/>
        <n v="67860.0"/>
        <n v="67951.0"/>
        <n v="66002.0"/>
        <n v="67665.0"/>
        <n v="67003.0"/>
        <n v="67661.0"/>
        <n v="40743.0"/>
        <n v="42261.0"/>
        <n v="42345.0"/>
        <n v="42431.0"/>
        <n v="40311.0"/>
        <n v="40205.0"/>
        <n v="42719.0"/>
        <n v="42078.0"/>
        <n v="42041.0"/>
        <n v="42101.0"/>
        <n v="42206.0"/>
        <n v="42728.0"/>
        <n v="42748.0"/>
        <n v="40444.0"/>
        <n v="40502.0"/>
        <n v="42301.0"/>
        <n v="42141.0"/>
        <n v="41501.0"/>
        <n v="40220.0"/>
        <n v="40216.0"/>
        <n v="41339.0"/>
        <n v="42701.0"/>
        <n v="42420.0"/>
        <n v="40702.0"/>
        <n v="41230.0"/>
        <n v="40219.0"/>
        <n v="41702.0"/>
        <n v="40218.0"/>
        <n v="40324.0"/>
        <n v="42066.0"/>
        <n v="40504.0"/>
        <n v="40391.0"/>
        <n v="40769.0"/>
        <n v="40004.0"/>
        <n v="41822.0"/>
        <n v="41653.0"/>
        <n v="42501.0"/>
        <n v="40206.0"/>
        <n v="40351.0"/>
        <n v="40906.0"/>
        <n v="40831.0"/>
        <n v="42170.0"/>
        <n v="42167.0"/>
        <n v="40601.0"/>
        <n v="42003.0"/>
        <n v="41503.0"/>
        <n v="40203.0"/>
        <n v="42754.0"/>
        <n v="40160.0"/>
        <n v="42104.0"/>
        <n v="40031.0"/>
        <n v="41749.0"/>
        <n v="42029.0"/>
        <n v="40515.0"/>
        <n v="41858.0"/>
        <n v="41045.0"/>
        <n v="41075.0"/>
        <n v="40330.0"/>
        <n v="41301.0"/>
        <n v="40356.0"/>
        <n v="41015.0"/>
        <n v="42303.0"/>
        <n v="42240.0"/>
        <n v="41522.0"/>
        <n v="41179.0"/>
        <n v="40353.0"/>
        <n v="40484.0"/>
        <n v="40517.0"/>
        <n v="41139.0"/>
        <n v="41143.0"/>
        <n v="40360.0"/>
        <n v="42025.0"/>
        <n v="40475.0"/>
        <n v="42408.0"/>
        <n v="41097.0"/>
        <n v="40033.0"/>
        <n v="40299.0"/>
        <n v="42064.0"/>
        <n v="42001.0"/>
        <n v="41314.0"/>
        <n v="40342.0"/>
        <n v="41175.0"/>
        <n v="42629.0"/>
        <n v="40272.0"/>
        <n v="42455.0"/>
        <n v="40061.0"/>
        <n v="40143.0"/>
        <n v="40241.0"/>
        <n v="40222.0"/>
        <n v="42276.0"/>
        <n v="42602.0"/>
        <n v="42445.0"/>
        <n v="42055.0"/>
        <n v="42164.0"/>
        <n v="42031.0"/>
        <n v="42718.0"/>
        <n v="42320.0"/>
        <n v="40214.0"/>
        <n v="42266.0"/>
        <n v="41002.0"/>
        <n v="40108.0"/>
        <n v="42343.0"/>
        <n v="40006.0"/>
        <n v="41064.0"/>
        <n v="41095.0"/>
        <n v="41224.0"/>
        <n v="42023.0"/>
        <n v="40041.0"/>
        <n v="42351.0"/>
        <n v="42210.0"/>
        <n v="42503.0"/>
        <n v="40065.0"/>
        <n v="41171.0"/>
        <n v="40823.0"/>
        <n v="41018.0"/>
        <n v="40509.0"/>
        <n v="42437.0"/>
        <n v="41701.0"/>
        <n v="40511.0"/>
        <n v="41076.0"/>
        <n v="40245.0"/>
        <n v="40347.0"/>
        <n v="41101.0"/>
        <n v="41001.0"/>
        <n v="40047.0"/>
        <n v="71103.0"/>
        <n v="70748.0"/>
        <n v="70114.0"/>
        <n v="70115.0"/>
        <n v="70056.0"/>
        <n v="70458.0"/>
        <n v="70121.0"/>
        <n v="70065.0"/>
        <n v="70360.0"/>
        <n v="70072.0"/>
        <n v="71111.0"/>
        <n v="71106.0"/>
        <n v="71467.0"/>
        <n v="70777.0"/>
        <n v="70301.0"/>
        <n v="70003.0"/>
        <n v="70471.0"/>
        <n v="71055.0"/>
        <n v="71334.0"/>
        <n v="70433.0"/>
        <n v="70068.0"/>
        <n v="70071.0"/>
        <n v="70345.0"/>
        <n v="71449.0"/>
        <n v="70517.0"/>
        <n v="70546.0"/>
        <n v="70548.0"/>
        <n v="70570.0"/>
        <n v="70438.0"/>
        <n v="71082.0"/>
        <n v="70560.0"/>
        <n v="70563.0"/>
        <n v="70764.0"/>
        <n v="70131.0"/>
        <n v="71001.0"/>
        <n v="70445.0"/>
        <n v="70422.0"/>
        <n v="71101.0"/>
        <n v="71075.0"/>
        <n v="70811.0"/>
        <n v="70508.0"/>
        <n v="70123.0"/>
        <n v="70605.0"/>
        <n v="71118.0"/>
        <n v="70512.0"/>
        <n v="70380.0"/>
        <n v="70538.0"/>
        <n v="71295.0"/>
        <n v="70737.0"/>
        <n v="71483.0"/>
        <n v="70601.0"/>
        <n v="71301.0"/>
        <n v="71263.0"/>
        <n v="71303.0"/>
        <n v="70526.0"/>
        <n v="71417.0"/>
        <n v="70119.0"/>
        <n v="71291.0"/>
        <n v="71282.0"/>
        <n v="71129.0"/>
        <n v="71251.0"/>
        <n v="71342.0"/>
        <n v="70501.0"/>
        <n v="70816.0"/>
        <n v="70815.0"/>
        <n v="71343.0"/>
        <n v="70809.0"/>
        <n v="70403.0"/>
        <n v="70582.0"/>
        <n v="71350.0"/>
        <n v="70346.0"/>
        <n v="71203.0"/>
        <n v="71112.0"/>
        <n v="70390.0"/>
        <n v="70655.0"/>
        <n v="71360.0"/>
        <n v="71486.0"/>
        <n v="71270.0"/>
        <n v="70591.0"/>
        <n v="70726.0"/>
        <n v="70634.0"/>
        <n v="70006.0"/>
        <n v="71201.0"/>
        <n v="71369.0"/>
        <n v="70535.0"/>
        <n v="71292.0"/>
        <n v="71358.0"/>
        <n v="70510.0"/>
        <n v="71220.0"/>
        <n v="71351.0"/>
        <n v="70817.0"/>
        <n v="70576.0"/>
        <n v="70520.0"/>
        <n v="71040.0"/>
        <n v="71254.0"/>
        <n v="70125.0"/>
        <n v="70806.0"/>
        <n v="70058.0"/>
        <n v="70518.0"/>
        <n v="71261.0"/>
        <n v="71322.0"/>
        <n v="70507.0"/>
        <n v="70441.0"/>
        <n v="70554.0"/>
        <n v="70760.0"/>
        <n v="70427.0"/>
        <n v="70084.0"/>
        <n v="71211.0"/>
        <n v="70126.0"/>
        <n v="70506.0"/>
        <n v="2134.0"/>
        <n v="1606.0"/>
        <n v="1453.0"/>
        <n v="1960.0"/>
        <n v="2420.0"/>
        <n v="2780.0"/>
        <n v="2150.0"/>
        <n v="2067.0"/>
        <n v="2148.0"/>
        <n v="1609.0"/>
        <n v="1702.0"/>
        <n v="2370.0"/>
        <n v="2777.0"/>
        <n v="1440.0"/>
        <n v="1923.0"/>
        <n v="1523.0"/>
        <n v="2062.0"/>
        <n v="1420.0"/>
        <n v="1830.0"/>
        <n v="2302.0"/>
        <n v="1850.0"/>
        <n v="1534.0"/>
        <n v="1001.0"/>
        <n v="1013.0"/>
        <n v="1060.0"/>
        <n v="2301.0"/>
        <n v="1757.0"/>
        <n v="1089.0"/>
        <n v="2169.0"/>
        <n v="2481.0"/>
        <n v="1040.0"/>
        <n v="1915.0"/>
        <n v="2066.0"/>
        <n v="1570.0"/>
        <n v="1550.0"/>
        <n v="1095.0"/>
        <n v="1331.0"/>
        <n v="2151.0"/>
        <n v="1854.0"/>
        <n v="1610.0"/>
        <n v="1201.0"/>
        <n v="1913.0"/>
        <n v="2465.0"/>
        <n v="2660.0"/>
        <n v="2026.0"/>
        <n v="2333.0"/>
        <n v="2176.0"/>
        <n v="2650.0"/>
        <n v="1583.0"/>
        <n v="1301.0"/>
        <n v="2155.0"/>
        <n v="2532.0"/>
        <n v="2664.0"/>
        <n v="2368.0"/>
        <n v="1585.0"/>
        <n v="1053.0"/>
        <n v="2421.0"/>
        <n v="2540.0"/>
        <n v="2136.0"/>
        <n v="2138.0"/>
        <n v="2719.0"/>
        <n v="1801.0"/>
        <n v="1880.0"/>
        <n v="2725.0"/>
        <n v="1532.0"/>
        <n v="2453.0"/>
        <n v="1945.0"/>
        <n v="2128.0"/>
        <n v="2130.0"/>
        <n v="2021.0"/>
        <n v="1002.0"/>
        <n v="1432.0"/>
        <n v="2132.0"/>
        <n v="1701.0"/>
        <n v="1867.0"/>
        <n v="1890.0"/>
        <n v="2124.0"/>
        <n v="2122.0"/>
        <n v="2492.0"/>
        <n v="1604.0"/>
        <n v="2072.0"/>
        <n v="2184.0"/>
        <n v="2720.0"/>
        <n v="1564.0"/>
        <n v="2723.0"/>
        <n v="1966.0"/>
        <n v="2038.0"/>
        <n v="1930.0"/>
        <n v="1908.0"/>
        <n v="2760.0"/>
        <n v="2740.0"/>
        <n v="2061.0"/>
        <n v="2135.0"/>
        <n v="1852.0"/>
        <n v="1545.0"/>
        <n v="1824.0"/>
        <n v="1887.0"/>
        <n v="2109.0"/>
        <n v="1851.0"/>
        <n v="2571.0"/>
        <n v="1760.0"/>
        <n v="2645.0"/>
        <n v="1902.0"/>
        <n v="2126.0"/>
        <n v="2081.0"/>
        <n v="1020.0"/>
        <n v="2364.0"/>
        <n v="1862.0"/>
        <n v="2346.0"/>
        <n v="1876.0"/>
        <n v="1810.0"/>
        <n v="2703.0"/>
        <n v="1460.0"/>
        <n v="1605.0"/>
        <n v="2188.0"/>
        <n v="2324.0"/>
        <n v="1752.0"/>
        <n v="2557.0"/>
        <n v="2189.0"/>
        <n v="1970.0"/>
        <n v="2745.0"/>
        <n v="2767.0"/>
        <n v="2493.0"/>
        <n v="1742.0"/>
        <n v="2360.0"/>
        <n v="2631.0"/>
        <n v="2556.0"/>
        <n v="2164.0"/>
        <n v="2649.0"/>
        <n v="1109.0"/>
        <n v="1746.0"/>
        <n v="2190.0"/>
        <n v="1238.0"/>
        <n v="1075.0"/>
        <n v="1569.0"/>
        <n v="1069.0"/>
        <n v="1240.0"/>
        <n v="1255.0"/>
        <n v="2554.0"/>
        <n v="1581.0"/>
        <n v="1450.0"/>
        <n v="1773.0"/>
        <n v="1835.0"/>
        <n v="21403.0"/>
        <n v="21801.0"/>
        <n v="20904.0"/>
        <n v="20747.0"/>
        <n v="21208.0"/>
        <n v="20902.0"/>
        <n v="20815.0"/>
        <n v="21211.0"/>
        <n v="21227.0"/>
        <n v="21286.0"/>
        <n v="21817.0"/>
        <n v="20910.0"/>
        <n v="20783.0"/>
        <n v="20906.0"/>
        <n v="21204.0"/>
        <n v="20852.0"/>
        <n v="21502.0"/>
        <n v="21212.0"/>
        <n v="21234.0"/>
        <n v="21629.0"/>
        <n v="21133.0"/>
        <n v="21229.0"/>
        <n v="20817.0"/>
        <n v="20877.0"/>
        <n v="21702.0"/>
        <n v="20646.0"/>
        <n v="20850.0"/>
        <n v="20706.0"/>
        <n v="21237.0"/>
        <n v="21742.0"/>
        <n v="21740.0"/>
        <n v="21532.0"/>
        <n v="21093.0"/>
        <n v="21114.0"/>
        <n v="21863.0"/>
        <n v="21030.0"/>
        <n v="21784.0"/>
        <n v="21851.0"/>
        <n v="21222.0"/>
        <n v="21601.0"/>
        <n v="21060.0"/>
        <n v="20707.0"/>
        <n v="20653.0"/>
        <n v="20782.0"/>
        <n v="20744.0"/>
        <n v="21224.0"/>
        <n v="21054.0"/>
        <n v="21043.0"/>
        <n v="20622.0"/>
        <n v="20735.0"/>
        <n v="20854.0"/>
        <n v="20708.0"/>
        <n v="21853.0"/>
        <n v="20721.0"/>
        <n v="21223.0"/>
        <n v="21701.0"/>
        <n v="21012.0"/>
        <n v="20678.0"/>
        <n v="21911.0"/>
        <n v="21613.0"/>
        <n v="21050.0"/>
        <n v="21703.0"/>
        <n v="20860.0"/>
        <n v="21221.0"/>
        <n v="21550.0"/>
        <n v="21795.0"/>
        <n v="21228.0"/>
        <n v="21620.0"/>
        <n v="21032.0"/>
        <n v="21562.0"/>
        <n v="21239.0"/>
        <n v="21218.0"/>
        <n v="21214.0"/>
        <n v="20716.0"/>
        <n v="21727.0"/>
        <n v="21921.0"/>
        <n v="20688.0"/>
        <n v="20879.0"/>
        <n v="20602.0"/>
        <n v="21057.0"/>
        <n v="21202.0"/>
        <n v="21209.0"/>
        <n v="21539.0"/>
        <n v="21014.0"/>
        <n v="21793.0"/>
        <n v="21061.0"/>
        <n v="20737.0"/>
        <n v="21401.0"/>
        <n v="20912.0"/>
        <n v="21206.0"/>
        <n v="21771.0"/>
        <n v="21713.0"/>
        <n v="21015.0"/>
        <n v="21215.0"/>
        <n v="21787.0"/>
        <n v="21042.0"/>
        <n v="21075.0"/>
        <n v="21216.0"/>
        <n v="20785.0"/>
        <n v="4112.0"/>
        <n v="4240.0"/>
        <n v="4102.0"/>
        <n v="4073.0"/>
        <n v="4758.0"/>
        <n v="4401.0"/>
        <n v="4473.0"/>
        <n v="4843.0"/>
        <n v="4330.0"/>
        <n v="4976.0"/>
        <n v="4412.0"/>
        <n v="4210.0"/>
        <n v="4043.0"/>
        <n v="4543.0"/>
        <n v="4092.0"/>
        <n v="4938.0"/>
        <n v="4103.0"/>
        <n v="4627.0"/>
        <n v="4281.0"/>
        <n v="4530.0"/>
        <n v="4096.0"/>
        <n v="4730.0"/>
        <n v="4011.0"/>
        <n v="3906.0"/>
        <n v="4901.0"/>
        <n v="4268.0"/>
        <n v="4032.0"/>
        <n v="4276.0"/>
        <n v="4221.0"/>
        <n v="4072.0"/>
        <n v="4005.0"/>
        <n v="4654.0"/>
        <n v="4341.0"/>
        <n v="4105.0"/>
        <n v="4457.0"/>
        <n v="4930.0"/>
        <n v="4736.0"/>
        <n v="4658.0"/>
        <n v="4106.0"/>
        <n v="4915.0"/>
        <n v="4841.0"/>
        <n v="4950.0"/>
        <n v="3904.0"/>
        <n v="4364.0"/>
        <n v="4062.0"/>
        <n v="4448.0"/>
        <n v="4605.0"/>
        <n v="4631.0"/>
        <n v="4462.0"/>
        <n v="4038.0"/>
        <n v="4743.0"/>
        <n v="4074.0"/>
        <n v="49420.0"/>
        <n v="49660.0"/>
        <n v="49635.0"/>
        <n v="49058.0"/>
        <n v="48763.0"/>
        <n v="48864.0"/>
        <n v="49202.0"/>
        <n v="49201.0"/>
        <n v="49017.0"/>
        <n v="49968.0"/>
        <n v="48413.0"/>
        <n v="48846.0"/>
        <n v="49740.0"/>
        <n v="49508.0"/>
        <n v="48309.0"/>
        <n v="49418.0"/>
        <n v="49781.0"/>
        <n v="48732.0"/>
        <n v="48183.0"/>
        <n v="48154.0"/>
        <n v="48178.0"/>
        <n v="48453.0"/>
        <n v="49412.0"/>
        <n v="49684.0"/>
        <n v="48723.0"/>
        <n v="49601.0"/>
        <n v="48214.0"/>
        <n v="48236.0"/>
        <n v="48603.0"/>
        <n v="48429.0"/>
        <n v="49946.0"/>
        <n v="49854.0"/>
        <n v="49953.0"/>
        <n v="49068.0"/>
        <n v="49829.0"/>
        <n v="48506.0"/>
        <n v="49738.0"/>
        <n v="49677.0"/>
        <n v="48235.0"/>
        <n v="48017.0"/>
        <n v="48304.0"/>
        <n v="49221.0"/>
        <n v="48162.0"/>
        <n v="48185.0"/>
        <n v="48204.0"/>
        <n v="48642.0"/>
        <n v="48328.0"/>
        <n v="48821.0"/>
        <n v="49920.0"/>
        <n v="48380.0"/>
        <n v="49090.0"/>
        <n v="48842.0"/>
        <n v="49707.0"/>
        <n v="49009.0"/>
        <n v="48823.0"/>
        <n v="48640.0"/>
        <n v="48726.0"/>
        <n v="49783.0"/>
        <n v="48335.0"/>
        <n v="48076.0"/>
        <n v="48015.0"/>
        <n v="48180.0"/>
        <n v="49444.0"/>
        <n v="49307.0"/>
        <n v="48034.0"/>
        <n v="49849.0"/>
        <n v="48220.0"/>
        <n v="48089.0"/>
        <n v="48843.0"/>
        <n v="48624.0"/>
        <n v="49686.0"/>
        <n v="49464.0"/>
        <n v="49735.0"/>
        <n v="49031.0"/>
        <n v="49093.0"/>
        <n v="48809.0"/>
        <n v="49283.0"/>
        <n v="48152.0"/>
        <n v="48054.0"/>
        <n v="48234.0"/>
        <n v="48654.0"/>
        <n v="48212.0"/>
        <n v="48706.0"/>
        <n v="48621.0"/>
        <n v="48092.0"/>
        <n v="48661.0"/>
        <n v="48659.0"/>
        <n v="48093.0"/>
        <n v="48073.0"/>
        <n v="49657.0"/>
        <n v="49546.0"/>
        <n v="49509.0"/>
        <n v="48604.0"/>
        <n v="49406.0"/>
        <n v="48202.0"/>
        <n v="48867.0"/>
        <n v="48313.0"/>
        <n v="48225.0"/>
        <n v="48430.0"/>
        <n v="48062.0"/>
        <n v="48322.0"/>
        <n v="48858.0"/>
        <n v="48227.0"/>
        <n v="48208.0"/>
        <n v="49304.0"/>
        <n v="48170.0"/>
        <n v="48653.0"/>
        <n v="48125.0"/>
        <n v="48193.0"/>
        <n v="48629.0"/>
        <n v="48161.0"/>
        <n v="48184.0"/>
        <n v="49445.0"/>
        <n v="49720.0"/>
        <n v="48205.0"/>
        <n v="48047.0"/>
        <n v="48375.0"/>
        <n v="49417.0"/>
        <n v="49203.0"/>
        <n v="49512.0"/>
        <n v="49007.0"/>
        <n v="49022.0"/>
        <n v="48036.0"/>
        <n v="49930.0"/>
        <n v="49866.0"/>
        <n v="49858.0"/>
        <n v="48911.0"/>
        <n v="48323.0"/>
        <n v="49242.0"/>
        <n v="48866.0"/>
        <n v="48446.0"/>
        <n v="48105.0"/>
        <n v="48602.0"/>
        <n v="48150.0"/>
        <n v="48631.0"/>
        <n v="48126.0"/>
        <n v="48198.0"/>
        <n v="49935.0"/>
        <n v="48879.0"/>
        <n v="48744.0"/>
        <n v="49802.0"/>
        <n v="48116.0"/>
        <n v="48317.0"/>
        <n v="48187.0"/>
        <n v="48035.0"/>
        <n v="48059.0"/>
        <n v="48207.0"/>
        <n v="49085.0"/>
        <n v="49506.0"/>
        <n v="49423.0"/>
        <n v="49026.0"/>
        <n v="48382.0"/>
        <n v="49047.0"/>
        <n v="48103.0"/>
        <n v="48439.0"/>
        <n v="48315.0"/>
        <n v="48377.0"/>
        <n v="48374.0"/>
        <n v="48342.0"/>
        <n v="48065.0"/>
        <n v="49868.0"/>
        <n v="48917.0"/>
        <n v="48169.0"/>
        <n v="48442.0"/>
        <n v="49519.0"/>
        <n v="48348.0"/>
        <n v="48197.0"/>
        <n v="48167.0"/>
        <n v="55421.0"/>
        <n v="55718.0"/>
        <n v="55720.0"/>
        <n v="56560.0"/>
        <n v="55409.0"/>
        <n v="55108.0"/>
        <n v="55021.0"/>
        <n v="55419.0"/>
        <n v="55416.0"/>
        <n v="56431.0"/>
        <n v="55731.0"/>
        <n v="55901.0"/>
        <n v="55112.0"/>
        <n v="55426.0"/>
        <n v="55427.0"/>
        <n v="55118.0"/>
        <n v="55025.0"/>
        <n v="56501.0"/>
        <n v="55117.0"/>
        <n v="56085.0"/>
        <n v="55802.0"/>
        <n v="56208.0"/>
        <n v="56441.0"/>
        <n v="55987.0"/>
        <n v="55811.0"/>
        <n v="56283.0"/>
        <n v="56557.0"/>
        <n v="55746.0"/>
        <n v="55057.0"/>
        <n v="56241.0"/>
        <n v="56347.0"/>
        <n v="56728.0"/>
        <n v="56716.0"/>
        <n v="56701.0"/>
        <n v="55107.0"/>
        <n v="56345.0"/>
        <n v="56265.0"/>
        <n v="56267.0"/>
        <n v="55404.0"/>
        <n v="56379.0"/>
        <n v="55972.0"/>
        <n v="55734.0"/>
        <n v="55349.0"/>
        <n v="55422.0"/>
        <n v="55792.0"/>
        <n v="55077.0"/>
        <n v="56364.0"/>
        <n v="55051.0"/>
        <n v="55343.0"/>
        <n v="55102.0"/>
        <n v="56621.0"/>
        <n v="55396.0"/>
        <n v="55912.0"/>
        <n v="56649.0"/>
        <n v="55947.0"/>
        <n v="56142.0"/>
        <n v="55013.0"/>
        <n v="56377.0"/>
        <n v="55331.0"/>
        <n v="55328.0"/>
        <n v="55082.0"/>
        <n v="56307.0"/>
        <n v="56378.0"/>
        <n v="55437.0"/>
        <n v="55964.0"/>
        <n v="56088.0"/>
        <n v="55976.0"/>
        <n v="55109.0"/>
        <n v="55448.0"/>
        <n v="55389.0"/>
        <n v="55963.0"/>
        <n v="56273.0"/>
        <n v="55936.0"/>
        <n v="55744.0"/>
        <n v="55056.0"/>
        <n v="56175.0"/>
        <n v="55063.0"/>
        <n v="56256.0"/>
        <n v="55604.0"/>
        <n v="55104.0"/>
        <n v="56187.0"/>
        <n v="56352.0"/>
        <n v="56601.0"/>
        <n v="56293.0"/>
        <n v="56470.0"/>
        <n v="55321.0"/>
        <n v="56312.0"/>
        <n v="56479.0"/>
        <n v="55923.0"/>
        <n v="55060.0"/>
        <n v="56636.0"/>
        <n v="55974.0"/>
        <n v="55940.0"/>
        <n v="55008.0"/>
        <n v="56308.0"/>
        <n v="56097.0"/>
        <n v="55413.0"/>
        <n v="55379.0"/>
        <n v="55066.0"/>
        <n v="56537.0"/>
        <n v="55072.0"/>
        <n v="56143.0"/>
        <n v="55395.0"/>
        <n v="55429.0"/>
        <n v="56360.0"/>
        <n v="56732.0"/>
        <n v="56751.0"/>
        <n v="56474.0"/>
        <n v="55917.0"/>
        <n v="55807.0"/>
        <n v="56573.0"/>
        <n v="55767.0"/>
        <n v="55371.0"/>
        <n v="56264.0"/>
        <n v="55921.0"/>
        <n v="56401.0"/>
        <n v="56001.0"/>
        <n v="55408.0"/>
        <n v="56062.0"/>
        <n v="55939.0"/>
        <n v="55325.0"/>
        <n v="55101.0"/>
        <n v="56671.0"/>
        <n v="56381.0"/>
        <n v="56653.0"/>
        <n v="55441.0"/>
        <n v="56138.0"/>
        <n v="56159.0"/>
        <n v="56762.0"/>
        <n v="56129.0"/>
        <n v="56284.0"/>
        <n v="55431.0"/>
        <n v="56101.0"/>
        <n v="56464.0"/>
        <n v="56548.0"/>
        <n v="56131.0"/>
        <n v="56150.0"/>
        <n v="56222.0"/>
        <n v="55418.0"/>
        <n v="56240.0"/>
        <n v="55387.0"/>
        <n v="56296.0"/>
        <n v="56361.0"/>
        <n v="55314.0"/>
        <n v="56183.0"/>
        <n v="56554.0"/>
        <n v="56630.0"/>
        <n v="55318.0"/>
        <n v="55127.0"/>
        <n v="56726.0"/>
        <n v="55116.0"/>
        <n v="55443.0"/>
        <n v="55446.0"/>
        <n v="55016.0"/>
        <n v="55105.0"/>
        <n v="65689.0"/>
        <n v="63017.0"/>
        <n v="65020.0"/>
        <n v="64081.0"/>
        <n v="63401.0"/>
        <n v="64772.0"/>
        <n v="63088.0"/>
        <n v="63025.0"/>
        <n v="63703.0"/>
        <n v="65807.0"/>
        <n v="63601.0"/>
        <n v="63301.0"/>
        <n v="63834.0"/>
        <n v="63857.0"/>
        <n v="65605.0"/>
        <n v="63501.0"/>
        <n v="63552.0"/>
        <n v="63901.0"/>
        <n v="65109.0"/>
        <n v="63048.0"/>
        <n v="65559.0"/>
        <n v="63044.0"/>
        <n v="63461.0"/>
        <n v="64759.0"/>
        <n v="65401.0"/>
        <n v="64114.0"/>
        <n v="64155.0"/>
        <n v="65655.0"/>
        <n v="63366.0"/>
        <n v="63033.0"/>
        <n v="65270.0"/>
        <n v="63128.0"/>
        <n v="64506.0"/>
        <n v="63069.0"/>
        <n v="64133.0"/>
        <n v="64701.0"/>
        <n v="63021.0"/>
        <n v="64030.0"/>
        <n v="63034.0"/>
        <n v="65438.0"/>
        <n v="63028.0"/>
        <n v="63090.0"/>
        <n v="63841.0"/>
        <n v="63701.0"/>
        <n v="63863.0"/>
        <n v="65240.0"/>
        <n v="65616.0"/>
        <n v="64052.0"/>
        <n v="65711.0"/>
        <n v="65672.0"/>
        <n v="65548.0"/>
        <n v="63125.0"/>
        <n v="65459.0"/>
        <n v="63436.0"/>
        <n v="63139.0"/>
        <n v="65065.0"/>
        <n v="63016.0"/>
        <n v="64763.0"/>
        <n v="63105.0"/>
        <n v="64744.0"/>
        <n v="63825.0"/>
        <n v="65781.0"/>
        <n v="64057.0"/>
        <n v="65625.0"/>
        <n v="65785.0"/>
        <n v="65809.0"/>
        <n v="63452.0"/>
        <n v="65803.0"/>
        <n v="65802.0"/>
        <n v="63043.0"/>
        <n v="63670.0"/>
        <n v="65704.0"/>
        <n v="65201.0"/>
        <n v="64076.0"/>
        <n v="65613.0"/>
        <n v="65110.0"/>
        <n v="63134.0"/>
        <n v="65254.0"/>
        <n v="64491.0"/>
        <n v="65066.0"/>
        <n v="63873.0"/>
        <n v="63645.0"/>
        <n v="64730.0"/>
        <n v="65661.0"/>
        <n v="65251.0"/>
        <n v="65566.0"/>
        <n v="63136.0"/>
        <n v="64468.0"/>
        <n v="65705.0"/>
        <n v="65236.0"/>
        <n v="63103.0"/>
        <n v="63377.0"/>
        <n v="63801.0"/>
        <n v="63129.0"/>
        <n v="64145.0"/>
        <n v="63447.0"/>
        <n v="65018.0"/>
        <n v="64862.0"/>
        <n v="65041.0"/>
        <n v="64836.0"/>
        <n v="64093.0"/>
        <n v="63118.0"/>
        <n v="65075.0"/>
        <n v="63933.0"/>
        <n v="63135.0"/>
        <n v="64055.0"/>
        <n v="65360.0"/>
        <n v="63468.0"/>
        <n v="64079.0"/>
        <n v="64477.0"/>
        <n v="63110.0"/>
        <n v="64064.0"/>
        <n v="63628.0"/>
        <n v="65682.0"/>
        <n v="64085.0"/>
        <n v="63137.0"/>
        <n v="63026.0"/>
        <n v="65082.0"/>
        <n v="64683.0"/>
        <n v="63755.0"/>
        <n v="63113.0"/>
        <n v="64624.0"/>
        <n v="63146.0"/>
        <n v="63114.0"/>
        <n v="63130.0"/>
        <n v="65038.0"/>
        <n v="65233.0"/>
        <n v="65081.0"/>
        <n v="65721.0"/>
        <n v="64505.0"/>
        <n v="65556.0"/>
        <n v="64131.0"/>
        <n v="64014.0"/>
        <n v="65338.0"/>
        <n v="63122.0"/>
        <n v="64020.0"/>
        <n v="63304.0"/>
        <n v="64111.0"/>
        <n v="63830.0"/>
        <n v="63020.0"/>
        <n v="64456.0"/>
        <n v="63138.0"/>
        <n v="64050.0"/>
        <n v="63555.0"/>
        <n v="63549.0"/>
        <n v="63640.0"/>
        <n v="64454.0"/>
        <n v="65276.0"/>
        <n v="64601.0"/>
        <n v="63106.0"/>
        <n v="63116.0"/>
        <n v="64804.0"/>
        <n v="65301.0"/>
        <n v="64068.0"/>
        <n v="63367.0"/>
        <n v="64012.0"/>
        <n v="64116.0"/>
        <n v="64154.0"/>
        <n v="65742.0"/>
        <n v="64138.0"/>
        <n v="65560.0"/>
        <n v="63851.0"/>
        <n v="63111.0"/>
        <n v="39339.0"/>
        <n v="39667.0"/>
        <n v="38663.0"/>
        <n v="38901.0"/>
        <n v="38671.0"/>
        <n v="39773.0"/>
        <n v="39204.0"/>
        <n v="39301.0"/>
        <n v="38821.0"/>
        <n v="39631.0"/>
        <n v="38852.0"/>
        <n v="38804.0"/>
        <n v="39350.0"/>
        <n v="39564.0"/>
        <n v="39648.0"/>
        <n v="39194.0"/>
        <n v="39056.0"/>
        <n v="39465.0"/>
        <n v="39114.0"/>
        <n v="39345.0"/>
        <n v="38930.0"/>
        <n v="39476.0"/>
        <n v="38824.0"/>
        <n v="39601.0"/>
        <n v="39525.0"/>
        <n v="39069.0"/>
        <n v="39402.0"/>
        <n v="39120.0"/>
        <n v="38967.0"/>
        <n v="39563.0"/>
        <n v="39090.0"/>
        <n v="39150.0"/>
        <n v="39702.0"/>
        <n v="39581.0"/>
        <n v="38843.0"/>
        <n v="39653.0"/>
        <n v="39654.0"/>
        <n v="39428.0"/>
        <n v="38701.0"/>
        <n v="39429.0"/>
        <n v="38732.0"/>
        <n v="38635.0"/>
        <n v="39705.0"/>
        <n v="38834.0"/>
        <n v="39577.0"/>
        <n v="39328.0"/>
        <n v="39038.0"/>
        <n v="39365.0"/>
        <n v="39440.0"/>
        <n v="38829.0"/>
        <n v="39042.0"/>
        <n v="38614.0"/>
        <n v="38652.0"/>
        <n v="38655.0"/>
        <n v="38863.0"/>
        <n v="39212.0"/>
        <n v="39213.0"/>
        <n v="39451.0"/>
        <n v="38666.0"/>
        <n v="39176.0"/>
        <n v="39047.0"/>
        <n v="39367.0"/>
        <n v="39571.0"/>
        <n v="39355.0"/>
        <n v="39553.0"/>
        <n v="39501.0"/>
        <n v="39059.0"/>
        <n v="38704.0"/>
        <n v="38774.0"/>
        <n v="39272.0"/>
        <n v="39759.0"/>
        <n v="38668.0"/>
        <n v="39073.0"/>
        <n v="39110.0"/>
        <n v="38851.0"/>
        <n v="39305.0"/>
        <n v="39520.0"/>
        <n v="39540.0"/>
        <n v="38915.0"/>
        <n v="39208.0"/>
        <n v="39206.0"/>
        <n v="39063.0"/>
        <n v="38676.0"/>
        <n v="39401.0"/>
        <n v="39437.0"/>
        <n v="39455.0"/>
        <n v="39503.0"/>
        <n v="39153.0"/>
        <n v="38646.0"/>
        <n v="39735.0"/>
        <n v="39051.0"/>
        <n v="39307.0"/>
        <n v="38860.0"/>
        <n v="39422.0"/>
        <n v="38921.0"/>
        <n v="39193.0"/>
        <n v="38916.0"/>
        <n v="39341.0"/>
        <n v="38771.0"/>
        <n v="38740.0"/>
        <n v="59405.0"/>
        <n v="59457.0"/>
        <n v="59102.0"/>
        <n v="59901.0"/>
        <n v="59803.0"/>
        <n v="59802.0"/>
        <n v="59923.0"/>
        <n v="59804.0"/>
        <n v="59601.0"/>
        <n v="59047.0"/>
        <n v="59860.0"/>
        <n v="59068.0"/>
        <n v="59634.0"/>
        <n v="59701.0"/>
        <n v="59474.0"/>
        <n v="59715.0"/>
        <n v="59330.0"/>
        <n v="59845.0"/>
        <n v="59254.0"/>
        <n v="59353.0"/>
        <n v="59917.0"/>
        <n v="59317.0"/>
        <n v="59019.0"/>
        <n v="59864.0"/>
        <n v="59911.0"/>
        <n v="59912.0"/>
        <n v="59840.0"/>
        <n v="59427.0"/>
        <n v="59301.0"/>
        <n v="59044.0"/>
        <n v="59501.0"/>
        <n v="59425.0"/>
        <n v="59101.0"/>
        <n v="59270.0"/>
        <n v="59105.0"/>
        <n v="59725.0"/>
        <n v="59870.0"/>
        <n v="59523.0"/>
        <n v="59034.0"/>
        <n v="59538.0"/>
        <n v="59937.0"/>
        <n v="59417.0"/>
        <n v="59722.0"/>
        <n v="59729.0"/>
        <n v="59749.0"/>
        <n v="59022.0"/>
        <n v="27209.0"/>
        <n v="28401.0"/>
        <n v="27573.0"/>
        <n v="27455.0"/>
        <n v="28804.0"/>
        <n v="27401.0"/>
        <n v="27203.0"/>
        <n v="28105.0"/>
        <n v="28605.0"/>
        <n v="27705.0"/>
        <n v="28358.0"/>
        <n v="27295.0"/>
        <n v="28540.0"/>
        <n v="27610.0"/>
        <n v="28711.0"/>
        <n v="28601.0"/>
        <n v="27704.0"/>
        <n v="28139.0"/>
        <n v="27262.0"/>
        <n v="27104.0"/>
        <n v="27260.0"/>
        <n v="28621.0"/>
        <n v="28111.0"/>
        <n v="28751.0"/>
        <n v="28602.0"/>
        <n v="28001.0"/>
        <n v="28786.0"/>
        <n v="28365.0"/>
        <n v="28697.0"/>
        <n v="28211.0"/>
        <n v="28645.0"/>
        <n v="28262.0"/>
        <n v="27344.0"/>
        <n v="28002.0"/>
        <n v="27410.0"/>
        <n v="28092.0"/>
        <n v="28411.0"/>
        <n v="28052.0"/>
        <n v="27932.0"/>
        <n v="28752.0"/>
        <n v="28150.0"/>
        <n v="27546.0"/>
        <n v="28801.0"/>
        <n v="28577.0"/>
        <n v="28025.0"/>
        <n v="28655.0"/>
        <n v="27030.0"/>
        <n v="28713.0"/>
        <n v="28360.0"/>
        <n v="27886.0"/>
        <n v="27239.0"/>
        <n v="27514.0"/>
        <n v="28604.0"/>
        <n v="28754.0"/>
        <n v="28472.0"/>
        <n v="27106.0"/>
        <n v="28337.0"/>
        <n v="28563.0"/>
        <n v="27889.0"/>
        <n v="27959.0"/>
        <n v="28761.0"/>
        <n v="27215.0"/>
        <n v="28212.0"/>
        <n v="28557.0"/>
        <n v="28630.0"/>
        <n v="27288.0"/>
        <n v="28093.0"/>
        <n v="28083.0"/>
        <n v="28675.0"/>
        <n v="27944.0"/>
        <n v="28734.0"/>
        <n v="27379.0"/>
        <n v="27962.0"/>
        <n v="28103.0"/>
        <n v="27406.0"/>
        <n v="27103.0"/>
        <n v="28159.0"/>
        <n v="27917.0"/>
        <n v="28529.0"/>
        <n v="28640.0"/>
        <n v="28803.0"/>
        <n v="28205.0"/>
        <n v="28714.0"/>
        <n v="28677.0"/>
        <n v="27890.0"/>
        <n v="28043.0"/>
        <n v="27520.0"/>
        <n v="28479.0"/>
        <n v="28466.0"/>
        <n v="27370.0"/>
        <n v="27549.0"/>
        <n v="28625.0"/>
        <n v="28081.0"/>
        <n v="27534.0"/>
        <n v="28112.0"/>
        <n v="28301.0"/>
        <n v="28443.0"/>
        <n v="28771.0"/>
        <n v="28560.0"/>
        <n v="28580.0"/>
        <n v="27607.0"/>
        <n v="28374.0"/>
        <n v="27834.0"/>
        <n v="28379.0"/>
        <n v="27357.0"/>
        <n v="28170.0"/>
        <n v="28573.0"/>
        <n v="28021.0"/>
        <n v="28779.0"/>
        <n v="28659.0"/>
        <n v="27938.0"/>
        <n v="27713.0"/>
        <n v="28730.0"/>
        <n v="28303.0"/>
        <n v="28134.0"/>
        <n v="27292.0"/>
        <n v="27312.0"/>
        <n v="27893.0"/>
        <n v="28018.0"/>
        <n v="28901.0"/>
        <n v="28327.0"/>
        <n v="28806.0"/>
        <n v="28904.0"/>
        <n v="28805.0"/>
        <n v="27278.0"/>
        <n v="28054.0"/>
        <n v="27511.0"/>
        <n v="28792.0"/>
        <n v="27055.0"/>
        <n v="28403.0"/>
        <n v="28328.0"/>
        <n v="28704.0"/>
        <n v="28226.0"/>
        <n v="28513.0"/>
        <n v="28210.0"/>
        <n v="28079.0"/>
        <n v="28147.0"/>
        <n v="28306.0"/>
        <n v="27407.0"/>
        <n v="28412.0"/>
        <n v="27502.0"/>
        <n v="28315.0"/>
        <n v="27858.0"/>
        <n v="27604.0"/>
        <n v="27856.0"/>
        <n v="27360.0"/>
        <n v="28732.0"/>
        <n v="27235.0"/>
        <n v="27616.0"/>
        <n v="27332.0"/>
        <n v="27603.0"/>
        <n v="28215.0"/>
        <n v="27615.0"/>
        <n v="28422.0"/>
        <n v="28173.0"/>
        <n v="27612.0"/>
        <n v="28227.0"/>
        <n v="28110.0"/>
        <n v="28031.0"/>
        <n v="28078.0"/>
        <n v="28420.0"/>
        <n v="58103.0"/>
        <n v="58701.0"/>
        <n v="58368.0"/>
        <n v="58075.0"/>
        <n v="58631.0"/>
        <n v="58341.0"/>
        <n v="58041.0"/>
        <n v="58425.0"/>
        <n v="58257.0"/>
        <n v="58356.0"/>
        <n v="58639.0"/>
        <n v="58784.0"/>
        <n v="58421.0"/>
        <n v="58102.0"/>
        <n v="58436.0"/>
        <n v="58573.0"/>
        <n v="58249.0"/>
        <n v="58254.0"/>
        <n v="58523.0"/>
        <n v="58623.0"/>
        <n v="58501.0"/>
        <n v="58045.0"/>
        <n v="58601.0"/>
        <n v="58540.0"/>
        <n v="58554.0"/>
        <n v="58495.0"/>
        <n v="58324.0"/>
        <n v="58301.0"/>
        <n v="58801.0"/>
        <n v="58854.0"/>
        <n v="58703.0"/>
        <n v="58267.0"/>
        <n v="58072.0"/>
        <n v="58401.0"/>
        <n v="58329.0"/>
        <n v="58366.0"/>
        <n v="58237.0"/>
        <n v="58220.0"/>
        <n v="58270.0"/>
        <n v="58640.0"/>
        <n v="58318.0"/>
        <n v="58761.0"/>
        <n v="58251.0"/>
        <n v="58646.0"/>
        <n v="58561.0"/>
        <n v="58032.0"/>
        <n v="58344.0"/>
        <n v="58458.0"/>
        <n v="58027.0"/>
        <n v="58790.0"/>
        <n v="58563.0"/>
        <n v="58730.0"/>
        <n v="58201.0"/>
        <n v="58054.0"/>
        <n v="58652.0"/>
        <n v="58104.0"/>
        <n v="58078.0"/>
        <n v="58503.0"/>
        <n v="68502.0"/>
        <n v="68506.0"/>
        <n v="68516.0"/>
        <n v="68144.0"/>
        <n v="68355.0"/>
        <n v="68510.0"/>
        <n v="68124.0"/>
        <n v="68154.0"/>
        <n v="68666.0"/>
        <n v="68301.0"/>
        <n v="69341.0"/>
        <n v="68727.0"/>
        <n v="68632.0"/>
        <n v="68776.0"/>
        <n v="68108.0"/>
        <n v="69001.0"/>
        <n v="68803.0"/>
        <n v="69101.0"/>
        <n v="68152.0"/>
        <n v="69153.0"/>
        <n v="68602.0"/>
        <n v="69130.0"/>
        <n v="69361.0"/>
        <n v="68939.0"/>
        <n v="68137.0"/>
        <n v="68779.0"/>
        <n v="68801.0"/>
        <n v="68763.0"/>
        <n v="68638.0"/>
        <n v="68629.0"/>
        <n v="68064.0"/>
        <n v="68061.0"/>
        <n v="68025.0"/>
        <n v="68756.0"/>
        <n v="68310.0"/>
        <n v="68005.0"/>
        <n v="68104.0"/>
        <n v="68446.0"/>
        <n v="69165.0"/>
        <n v="68930.0"/>
        <n v="68008.0"/>
        <n v="69337.0"/>
        <n v="68791.0"/>
        <n v="68420.0"/>
        <n v="68850.0"/>
        <n v="68956.0"/>
        <n v="68465.0"/>
        <n v="68112.0"/>
        <n v="68922.0"/>
        <n v="69201.0"/>
        <n v="68713.0"/>
        <n v="68745.0"/>
        <n v="68722.0"/>
        <n v="68771.0"/>
        <n v="68047.0"/>
        <n v="68978.0"/>
        <n v="68847.0"/>
        <n v="68783.0"/>
        <n v="68770.0"/>
        <n v="68651.0"/>
        <n v="68620.0"/>
        <n v="68660.0"/>
        <n v="68869.0"/>
        <n v="68716.0"/>
        <n v="68354.0"/>
        <n v="68748.0"/>
        <n v="68715.0"/>
        <n v="69347.0"/>
        <n v="68758.0"/>
        <n v="68937.0"/>
        <n v="68845.0"/>
        <n v="68105.0"/>
        <n v="68526.0"/>
        <n v="69045.0"/>
        <n v="68733.0"/>
        <n v="68873.0"/>
        <n v="68361.0"/>
        <n v="68066.0"/>
        <n v="68405.0"/>
        <n v="68134.0"/>
        <n v="68117.0"/>
        <n v="69021.0"/>
        <n v="68376.0"/>
        <n v="69339.0"/>
        <n v="69145.0"/>
        <n v="68823.0"/>
        <n v="68370.0"/>
        <n v="68340.0"/>
        <n v="68352.0"/>
        <n v="68504.0"/>
        <n v="68037.0"/>
        <n v="68944.0"/>
        <n v="68769.0"/>
        <n v="68114.0"/>
        <n v="68022.0"/>
        <n v="68979.0"/>
        <n v="68434.0"/>
        <n v="68333.0"/>
        <n v="68842.0"/>
        <n v="69357.0"/>
        <n v="69162.0"/>
        <n v="68601.0"/>
        <n v="68826.0"/>
        <n v="68133.0"/>
        <n v="68822.0"/>
        <n v="69210.0"/>
        <n v="68512.0"/>
        <n v="68520.0"/>
        <n v="68788.0"/>
        <n v="68714.0"/>
        <n v="68371.0"/>
        <n v="69152.0"/>
        <n v="69154.0"/>
        <n v="68818.0"/>
        <n v="69140.0"/>
        <n v="68640.0"/>
        <n v="3104.0"/>
        <n v="3301.0"/>
        <n v="3820.0"/>
        <n v="3755.0"/>
        <n v="3801.0"/>
        <n v="3867.0"/>
        <n v="3060.0"/>
        <n v="3038.0"/>
        <n v="3246.0"/>
        <n v="3743.0"/>
        <n v="3253.0"/>
        <n v="3833.0"/>
        <n v="3766.0"/>
        <n v="3431.0"/>
        <n v="3110.0"/>
        <n v="3774.0"/>
        <n v="3467.0"/>
        <n v="3842.0"/>
        <n v="3303.0"/>
        <n v="3079.0"/>
        <n v="3458.0"/>
        <n v="3055.0"/>
        <n v="3470.0"/>
        <n v="3570.0"/>
        <n v="3452.0"/>
        <n v="3584.0"/>
        <n v="3580.0"/>
        <n v="3234.0"/>
        <n v="3894.0"/>
        <n v="3860.0"/>
        <n v="3864.0"/>
        <n v="3044.0"/>
        <n v="3244.0"/>
        <n v="3598.0"/>
        <n v="3045.0"/>
        <n v="3773.0"/>
        <n v="3238.0"/>
        <n v="3597.0"/>
        <n v="7974.0"/>
        <n v="7202.0"/>
        <n v="8318.0"/>
        <n v="7652.0"/>
        <n v="7801.0"/>
        <n v="7009.0"/>
        <n v="7052.0"/>
        <n v="7821.0"/>
        <n v="8016.0"/>
        <n v="8232.0"/>
        <n v="7753.0"/>
        <n v="7876.0"/>
        <n v="8079.0"/>
        <n v="8003.0"/>
        <n v="8002.0"/>
        <n v="7840.0"/>
        <n v="7305.0"/>
        <n v="7055.0"/>
        <n v="7716.0"/>
        <n v="7016.0"/>
        <n v="7733.0"/>
        <n v="7060.0"/>
        <n v="7470.0"/>
        <n v="7083.0"/>
        <n v="8540.0"/>
        <n v="8690.0"/>
        <n v="7047.0"/>
        <n v="8701.0"/>
        <n v="8648.0"/>
        <n v="8048.0"/>
        <n v="8807.0"/>
        <n v="8742.0"/>
        <n v="7860.0"/>
        <n v="8812.0"/>
        <n v="7945.0"/>
        <n v="7065.0"/>
        <n v="7017.0"/>
        <n v="7601.0"/>
        <n v="8098.0"/>
        <n v="7670.0"/>
        <n v="7724.0"/>
        <n v="8221.0"/>
        <n v="8043.0"/>
        <n v="8210.0"/>
        <n v="8037.0"/>
        <n v="8205.0"/>
        <n v="8005.0"/>
        <n v="7844.0"/>
        <n v="8822.0"/>
        <n v="7420.0"/>
        <n v="8080.0"/>
        <n v="8360.0"/>
        <n v="8069.0"/>
        <n v="8332.0"/>
        <n v="8820.0"/>
        <n v="8068.0"/>
        <n v="8102.0"/>
        <n v="8724.0"/>
        <n v="7480.0"/>
        <n v="8034.0"/>
        <n v="7726.0"/>
        <n v="7701.0"/>
        <n v="8527.0"/>
        <n v="7648.0"/>
        <n v="8004.0"/>
        <n v="8833.0"/>
        <n v="7960.0"/>
        <n v="7646.0"/>
        <n v="7307.0"/>
        <n v="7626.0"/>
        <n v="7095.0"/>
        <n v="8757.0"/>
        <n v="7039.0"/>
        <n v="7410.0"/>
        <n v="7514.0"/>
        <n v="8831.0"/>
        <n v="7087.0"/>
        <n v="7403.0"/>
        <n v="8204.0"/>
        <n v="7050.0"/>
        <n v="7719.0"/>
        <n v="7920.0"/>
        <n v="8225.0"/>
        <n v="7111.0"/>
        <n v="7630.0"/>
        <n v="8852.0"/>
        <n v="7042.0"/>
        <n v="7032.0"/>
        <n v="8873.0"/>
        <n v="7675.0"/>
        <n v="7104.0"/>
        <n v="7481.0"/>
        <n v="8857.0"/>
        <n v="8901.0"/>
        <n v="7728.0"/>
        <n v="7512.0"/>
        <n v="7003.0"/>
        <n v="7103.0"/>
        <n v="8226.0"/>
        <n v="8720.0"/>
        <n v="8108.0"/>
        <n v="8053.0"/>
        <n v="8753.0"/>
        <n v="8619.0"/>
        <n v="8844.0"/>
        <n v="8071.0"/>
        <n v="7832.0"/>
        <n v="8867.0"/>
        <n v="7450.0"/>
        <n v="7647.0"/>
        <n v="7206.0"/>
        <n v="8077.0"/>
        <n v="8638.0"/>
        <n v="8818.0"/>
        <n v="8009.0"/>
        <n v="8721.0"/>
        <n v="7747.0"/>
        <n v="7830.0"/>
        <n v="7006.0"/>
        <n v="8816.0"/>
        <n v="8057.0"/>
        <n v="8558.0"/>
        <n v="8755.0"/>
        <n v="7005.0"/>
        <n v="8240.0"/>
        <n v="7030.0"/>
        <n v="8234.0"/>
        <n v="8096.0"/>
        <n v="7936.0"/>
        <n v="87505.0"/>
        <n v="87112.0"/>
        <n v="87124.0"/>
        <n v="87111.0"/>
        <n v="87109.0"/>
        <n v="87120.0"/>
        <n v="88011.0"/>
        <n v="88240.0"/>
        <n v="87110.0"/>
        <n v="88310.0"/>
        <n v="88201.0"/>
        <n v="87108.0"/>
        <n v="87544.0"/>
        <n v="88260.0"/>
        <n v="87020.0"/>
        <n v="87102.0"/>
        <n v="87901.0"/>
        <n v="87114.0"/>
        <n v="87701.0"/>
        <n v="87413.0"/>
        <n v="87002.0"/>
        <n v="87410.0"/>
        <n v="88101.0"/>
        <n v="88031.0"/>
        <n v="87105.0"/>
        <n v="87740.0"/>
        <n v="87401.0"/>
        <n v="88203.0"/>
        <n v="88220.0"/>
        <n v="88061.0"/>
        <n v="87571.0"/>
        <n v="88130.0"/>
        <n v="87301.0"/>
        <n v="88026.0"/>
        <n v="87113.0"/>
        <n v="88210.0"/>
        <n v="87107.0"/>
        <n v="87007.0"/>
        <n v="87747.0"/>
        <n v="89419.0"/>
        <n v="89415.0"/>
        <n v="89109.0"/>
        <n v="89447.0"/>
        <n v="89106.0"/>
        <n v="89512.0"/>
        <n v="89169.0"/>
        <n v="89701.0"/>
        <n v="89445.0"/>
        <n v="89008.0"/>
        <n v="89301.0"/>
        <n v="89030.0"/>
        <n v="89102.0"/>
        <n v="89509.0"/>
        <n v="89434.0"/>
        <n v="89146.0"/>
        <n v="89005.0"/>
        <n v="89119.0"/>
        <n v="89511.0"/>
        <n v="89108.0"/>
        <n v="89820.0"/>
        <n v="89129.0"/>
        <n v="89703.0"/>
        <n v="89014.0"/>
        <n v="89134.0"/>
        <n v="89060.0"/>
        <n v="89801.0"/>
        <n v="89410.0"/>
        <n v="89144.0"/>
        <n v="89128.0"/>
        <n v="89406.0"/>
        <n v="89135.0"/>
        <n v="89436.0"/>
        <n v="89149.0"/>
        <n v="89118.0"/>
        <n v="89148.0"/>
        <n v="89113.0"/>
        <n v="89502.0"/>
        <n v="89123.0"/>
        <n v="89523.0"/>
        <n v="89431.0"/>
        <n v="89121.0"/>
        <n v="89156.0"/>
        <n v="10510.0"/>
        <n v="12303.0"/>
        <n v="10463.0"/>
        <n v="14850.0"/>
        <n v="10471.0"/>
        <n v="11553.0"/>
        <n v="10467.0"/>
        <n v="14569.0"/>
        <n v="11691.0"/>
        <n v="10461.0"/>
        <n v="10021.0"/>
        <n v="10468.0"/>
        <n v="14487.0"/>
        <n v="13118.0"/>
        <n v="10469.0"/>
        <n v="10701.0"/>
        <n v="14612.0"/>
        <n v="11704.0"/>
        <n v="13905.0"/>
        <n v="10035.0"/>
        <n v="13827.0"/>
        <n v="14031.0"/>
        <n v="12208.0"/>
        <n v="11040.0"/>
        <n v="11354.0"/>
        <n v="11710.0"/>
        <n v="11542.0"/>
        <n v="10901.0"/>
        <n v="11427.0"/>
        <n v="11563.0"/>
        <n v="11217.0"/>
        <n v="14068.0"/>
        <n v="11213.0"/>
        <n v="10301.0"/>
        <n v="14895.0"/>
        <n v="14414.0"/>
        <n v="14513.0"/>
        <n v="12986.0"/>
        <n v="13850.0"/>
        <n v="12531.0"/>
        <n v="11797.0"/>
        <n v="13440.0"/>
        <n v="12167.0"/>
        <n v="10314.0"/>
        <n v="11021.0"/>
        <n v="13205.0"/>
        <n v="11901.0"/>
        <n v="14424.0"/>
        <n v="10578.0"/>
        <n v="14620.0"/>
        <n v="11944.0"/>
        <n v="11803.0"/>
        <n v="11743.0"/>
        <n v="14527.0"/>
        <n v="11570.0"/>
        <n v="11375.0"/>
        <n v="10989.0"/>
        <n v="10573.0"/>
        <n v="10583.0"/>
        <n v="12801.0"/>
        <n v="11218.0"/>
        <n v="10306.0"/>
        <n v="13203.0"/>
        <n v="13039.0"/>
        <n v="12572.0"/>
        <n v="14740.0"/>
        <n v="14760.0"/>
        <n v="14727.0"/>
        <n v="14618.0"/>
        <n v="14551.0"/>
        <n v="10952.0"/>
        <n v="13021.0"/>
        <n v="10522.0"/>
        <n v="13357.0"/>
        <n v="12541.0"/>
        <n v="10703.0"/>
        <n v="11934.0"/>
        <n v="12580.0"/>
        <n v="14526.0"/>
        <n v="14559.0"/>
        <n v="11777.0"/>
        <n v="13326.0"/>
        <n v="10927.0"/>
        <n v="14214.0"/>
        <n v="10606.0"/>
        <n v="12853.0"/>
        <n v="11362.0"/>
        <n v="14141.0"/>
        <n v="11418.0"/>
        <n v="12901.0"/>
        <n v="10456.0"/>
        <n v="12401.0"/>
        <n v="13669.0"/>
        <n v="10304.0"/>
        <n v="10002.0"/>
        <n v="12550.0"/>
        <n v="12304.0"/>
        <n v="11378.0"/>
        <n v="14610.0"/>
        <n v="13413.0"/>
        <n v="14108.0"/>
        <n v="11754.0"/>
        <n v="14607.0"/>
        <n v="10562.0"/>
        <n v="13424.0"/>
        <n v="14094.0"/>
        <n v="11423.0"/>
        <n v="10472.0"/>
        <n v="10520.0"/>
        <n v="13350.0"/>
        <n v="10037.0"/>
        <n v="13904.0"/>
        <n v="11432.0"/>
        <n v="14450.0"/>
        <n v="14779.0"/>
        <n v="12009.0"/>
        <n v="13116.0"/>
        <n v="10462.0"/>
        <n v="11214.0"/>
        <n v="11706.0"/>
        <n v="14420.0"/>
        <n v="10025.0"/>
        <n v="14580.0"/>
        <n v="12414.0"/>
        <n v="14101.0"/>
        <n v="13619.0"/>
        <n v="10465.0"/>
        <n v="13365.0"/>
        <n v="13309.0"/>
        <n v="14048.0"/>
        <n v="12090.0"/>
        <n v="11208.0"/>
        <n v="14057.0"/>
        <n v="10805.0"/>
        <n v="12302.0"/>
        <n v="11249.0"/>
        <n v="12203.0"/>
        <n v="12754.0"/>
        <n v="14227.0"/>
        <n v="14209.0"/>
        <n v="14744.0"/>
        <n v="14221.0"/>
        <n v="14120.0"/>
        <n v="14215.0"/>
        <n v="14870.0"/>
        <n v="10916.0"/>
        <n v="14075.0"/>
        <n v="10029.0"/>
        <n v="11236.0"/>
        <n v="13790.0"/>
        <n v="14787.0"/>
        <n v="10924.0"/>
        <n v="12771.0"/>
        <n v="11725.0"/>
        <n v="11030.0"/>
        <n v="11228.0"/>
        <n v="13027.0"/>
        <n v="11694.0"/>
        <n v="10956.0"/>
        <n v="11780.0"/>
        <n v="14301.0"/>
        <n v="10473.0"/>
        <n v="13126.0"/>
        <n v="12508.0"/>
        <n v="11787.0"/>
        <n v="11790.0"/>
        <n v="13815.0"/>
        <n v="13078.0"/>
        <n v="12084.0"/>
        <n v="11434.0"/>
        <n v="10457.0"/>
        <n v="10990.0"/>
        <n v="14534.0"/>
        <n v="12524.0"/>
        <n v="11377.0"/>
        <n v="10580.0"/>
        <n v="12528.0"/>
        <n v="11550.0"/>
        <n v="10595.0"/>
        <n v="12603.0"/>
        <n v="12204.0"/>
        <n v="11369.0"/>
        <n v="11747.0"/>
        <n v="11221.0"/>
        <n v="10548.0"/>
        <n v="11769.0"/>
        <n v="14092.0"/>
        <n v="14127.0"/>
        <n v="12561.0"/>
        <n v="13760.0"/>
        <n v="13753.0"/>
        <n v="45211.0"/>
        <n v="43212.0"/>
        <n v="44313.0"/>
        <n v="44202.0"/>
        <n v="44011.0"/>
        <n v="44035.0"/>
        <n v="43302.0"/>
        <n v="45243.0"/>
        <n v="45385.0"/>
        <n v="44130.0"/>
        <n v="43232.0"/>
        <n v="45044.0"/>
        <n v="43085.0"/>
        <n v="45177.0"/>
        <n v="43140.0"/>
        <n v="43130.0"/>
        <n v="45891.0"/>
        <n v="45056.0"/>
        <n v="44140.0"/>
        <n v="44504.0"/>
        <n v="45230.0"/>
        <n v="44094.0"/>
        <n v="45416.0"/>
        <n v="45176.0"/>
        <n v="45840.0"/>
        <n v="43907.0"/>
        <n v="44112.0"/>
        <n v="45050.0"/>
        <n v="45804.0"/>
        <n v="45014.0"/>
        <n v="45167.0"/>
        <n v="44883.0"/>
        <n v="44092.0"/>
        <n v="44833.0"/>
        <n v="44113.0"/>
        <n v="44135.0"/>
        <n v="43701.0"/>
        <n v="45694.0"/>
        <n v="43050.0"/>
        <n v="43055.0"/>
        <n v="43162.0"/>
        <n v="43832.0"/>
        <n v="45692.0"/>
        <n v="44133.0"/>
        <n v="43078.0"/>
        <n v="44030.0"/>
        <n v="45150.0"/>
        <n v="45662.0"/>
        <n v="43512.0"/>
        <n v="43616.0"/>
        <n v="45715.0"/>
        <n v="44907.0"/>
        <n v="45236.0"/>
        <n v="44662.0"/>
        <n v="43543.0"/>
        <n v="43793.0"/>
        <n v="43219.0"/>
        <n v="44074.0"/>
        <n v="43420.0"/>
        <n v="45503.0"/>
        <n v="45229.0"/>
        <n v="45331.0"/>
        <n v="44070.0"/>
        <n v="44053.0"/>
        <n v="45011.0"/>
        <n v="44438.0"/>
        <n v="45320.0"/>
        <n v="44270.0"/>
        <n v="44119.0"/>
        <n v="43935.0"/>
        <n v="43517.0"/>
        <n v="43450.0"/>
        <n v="43040.0"/>
        <n v="45107.0"/>
        <n v="44110.0"/>
        <n v="45005.0"/>
        <n v="45601.0"/>
        <n v="45449.0"/>
        <n v="43081.0"/>
        <n v="43724.0"/>
        <n v="45429.0"/>
        <n v="45133.0"/>
        <n v="45424.0"/>
        <n v="43953.0"/>
        <n v="44601.0"/>
        <n v="44805.0"/>
        <n v="44702.0"/>
        <n v="43331.0"/>
        <n v="44857.0"/>
        <n v="45640.0"/>
        <n v="43228.0"/>
        <n v="45750.0"/>
        <n v="45233.0"/>
        <n v="44230.0"/>
        <n v="43614.0"/>
        <n v="44452.0"/>
        <n v="45406.0"/>
        <n v="44241.0"/>
        <n v="44224.0"/>
        <n v="44509.0"/>
        <n v="43410.0"/>
        <n v="43558.0"/>
        <n v="44067.0"/>
        <n v="43222.0"/>
        <n v="44842.0"/>
        <n v="43571.0"/>
        <n v="44138.0"/>
        <n v="44512.0"/>
        <n v="45459.0"/>
        <n v="45245.0"/>
        <n v="44256.0"/>
        <n v="44236.0"/>
        <n v="43062.0"/>
        <n v="43223.0"/>
        <n v="44410.0"/>
        <n v="44240.0"/>
        <n v="43317.0"/>
        <n v="43326.0"/>
        <n v="44333.0"/>
        <n v="43606.0"/>
        <n v="44303.0"/>
        <n v="44830.0"/>
        <n v="44012.0"/>
        <n v="45152.0"/>
        <n v="43147.0"/>
        <n v="45814.0"/>
        <n v="43812.0"/>
        <n v="43845.0"/>
        <n v="45231.0"/>
        <n v="44017.0"/>
        <n v="44641.0"/>
        <n v="43901.0"/>
        <n v="44116.0"/>
        <n v="44286.0"/>
        <n v="43160.0"/>
        <n v="44062.0"/>
        <n v="45885.0"/>
        <n v="45661.0"/>
        <n v="44511.0"/>
        <n v="45068.0"/>
        <n v="44870.0"/>
        <n v="44460.0"/>
        <n v="45614.0"/>
        <n v="44654.0"/>
        <n v="44632.0"/>
        <n v="44695.0"/>
        <n v="45123.0"/>
        <n v="44839.0"/>
        <n v="45628.0"/>
        <n v="44432.0"/>
        <n v="44010.0"/>
        <n v="44021.0"/>
        <n v="43567.0"/>
        <n v="44106.0"/>
        <n v="44124.0"/>
        <n v="44090.0"/>
        <n v="45040.0"/>
        <n v="44046.0"/>
        <n v="43725.0"/>
        <n v="43506.0"/>
        <n v="45403.0"/>
        <n v="44139.0"/>
        <n v="43522.0"/>
        <n v="43537.0"/>
        <n v="43605.0"/>
        <n v="45883.0"/>
        <n v="45638.0"/>
        <n v="43203.0"/>
        <n v="45805.0"/>
        <n v="44221.0"/>
        <n v="45612.0"/>
        <n v="44691.0"/>
        <n v="45013.0"/>
        <n v="45365.0"/>
        <n v="44281.0"/>
        <n v="45212.0"/>
        <n v="45895.0"/>
        <n v="45322.0"/>
        <n v="44613.0"/>
        <n v="44076.0"/>
        <n v="44022.0"/>
        <n v="44483.0"/>
        <n v="43947.0"/>
        <n v="45102.0"/>
        <n v="43502.0"/>
        <n v="44709.0"/>
        <n v="45426.0"/>
        <n v="44102.0"/>
        <n v="43015.0"/>
        <n v="43023.0"/>
        <n v="43560.0"/>
        <n v="45140.0"/>
        <n v="43713.0"/>
        <n v="43542.0"/>
        <n v="44145.0"/>
        <n v="45244.0"/>
        <n v="44128.0"/>
        <n v="44223.0"/>
        <n v="43551.0"/>
        <n v="43017.0"/>
        <n v="43054.0"/>
        <n v="44126.0"/>
        <n v="44131.0"/>
        <n v="45714.0"/>
        <n v="45122.0"/>
        <n v="44720.0"/>
        <n v="44406.0"/>
        <n v="43110.0"/>
        <n v="45807.0"/>
        <n v="73110.0"/>
        <n v="73008.0"/>
        <n v="74006.0"/>
        <n v="74345.0"/>
        <n v="73142.0"/>
        <n v="73072.0"/>
        <n v="74745.0"/>
        <n v="74465.0"/>
        <n v="74403.0"/>
        <n v="74426.0"/>
        <n v="73601.0"/>
        <n v="74033.0"/>
        <n v="74029.0"/>
        <n v="73119.0"/>
        <n v="73111.0"/>
        <n v="73013.0"/>
        <n v="74401.0"/>
        <n v="73401.0"/>
        <n v="74953.0"/>
        <n v="74012.0"/>
        <n v="74135.0"/>
        <n v="74955.0"/>
        <n v="74074.0"/>
        <n v="73115.0"/>
        <n v="73105.0"/>
        <n v="73573.0"/>
        <n v="73052.0"/>
        <n v="73554.0"/>
        <n v="73069.0"/>
        <n v="73068.0"/>
        <n v="74804.0"/>
        <n v="73139.0"/>
        <n v="73834.0"/>
        <n v="74820.0"/>
        <n v="73132.0"/>
        <n v="74337.0"/>
        <n v="74063.0"/>
        <n v="73080.0"/>
        <n v="73086.0"/>
        <n v="74435.0"/>
        <n v="73632.0"/>
        <n v="73448.0"/>
        <n v="74447.0"/>
        <n v="74502.0"/>
        <n v="74365.0"/>
        <n v="74464.0"/>
        <n v="73030.0"/>
        <n v="74855.0"/>
        <n v="74571.0"/>
        <n v="74434.0"/>
        <n v="73160.0"/>
        <n v="74960.0"/>
        <n v="74361.0"/>
        <n v="74469.0"/>
        <n v="74055.0"/>
        <n v="73116.0"/>
        <n v="73759.0"/>
        <n v="74048.0"/>
        <n v="74037.0"/>
        <n v="73023.0"/>
        <n v="74344.0"/>
        <n v="74079.0"/>
        <n v="74467.0"/>
        <n v="74901.0"/>
        <n v="74523.0"/>
        <n v="73077.0"/>
        <n v="73044.0"/>
        <n v="74058.0"/>
        <n v="74501.0"/>
        <n v="74864.0"/>
        <n v="74338.0"/>
        <n v="74547.0"/>
        <n v="74743.0"/>
        <n v="74954.0"/>
        <n v="74432.0"/>
        <n v="74701.0"/>
        <n v="73009.0"/>
        <n v="73644.0"/>
        <n v="73127.0"/>
        <n v="73045.0"/>
        <n v="73703.0"/>
        <n v="73099.0"/>
        <n v="73112.0"/>
        <n v="74436.0"/>
        <n v="74884.0"/>
        <n v="73055.0"/>
        <n v="73737.0"/>
        <n v="73505.0"/>
        <n v="74937.0"/>
        <n v="73439.0"/>
        <n v="74020.0"/>
        <n v="74873.0"/>
        <n v="74036.0"/>
        <n v="73109.0"/>
        <n v="74437.0"/>
        <n v="74105.0"/>
        <n v="74030.0"/>
        <n v="74114.0"/>
        <n v="74023.0"/>
        <n v="74132.0"/>
        <n v="73005.0"/>
        <n v="74002.0"/>
        <n v="73706.0"/>
        <n v="74301.0"/>
        <n v="73533.0"/>
        <n v="74462.0"/>
        <n v="73034.0"/>
        <n v="74017.0"/>
        <n v="73507.0"/>
        <n v="74801.0"/>
        <n v="74343.0"/>
        <n v="74339.0"/>
        <n v="73096.0"/>
        <n v="73130.0"/>
        <n v="74578.0"/>
        <n v="73018.0"/>
        <n v="74525.0"/>
        <n v="73859.0"/>
        <n v="74136.0"/>
        <n v="73566.0"/>
        <n v="73717.0"/>
        <n v="74653.0"/>
        <n v="74107.0"/>
        <n v="74848.0"/>
        <n v="73932.0"/>
        <n v="73162.0"/>
        <n v="73542.0"/>
        <n v="73463.0"/>
        <n v="74066.0"/>
        <n v="73663.0"/>
        <n v="74880.0"/>
        <n v="97214.0"/>
        <n v="97080.0"/>
        <n v="97362.0"/>
        <n v="97504.0"/>
        <n v="97230.0"/>
        <n v="97218.0"/>
        <n v="97405.0"/>
        <n v="97058.0"/>
        <n v="97202.0"/>
        <n v="97526.0"/>
        <n v="97477.0"/>
        <n v="97031.0"/>
        <n v="97321.0"/>
        <n v="97630.0"/>
        <n v="97071.0"/>
        <n v="97045.0"/>
        <n v="97030.0"/>
        <n v="97220.0"/>
        <n v="97215.0"/>
        <n v="97439.0"/>
        <n v="97471.0"/>
        <n v="97103.0"/>
        <n v="97221.0"/>
        <n v="97038.0"/>
        <n v="97424.0"/>
        <n v="97116.0"/>
        <n v="97401.0"/>
        <n v="97420.0"/>
        <n v="97862.0"/>
        <n v="97365.0"/>
        <n v="97467.0"/>
        <n v="97007.0"/>
        <n v="97403.0"/>
        <n v="97355.0"/>
        <n v="97128.0"/>
        <n v="97132.0"/>
        <n v="97741.0"/>
        <n v="97233.0"/>
        <n v="97236.0"/>
        <n v="97351.0"/>
        <n v="97520.0"/>
        <n v="97222.0"/>
        <n v="97801.0"/>
        <n v="97338.0"/>
        <n v="97211.0"/>
        <n v="97216.0"/>
        <n v="97124.0"/>
        <n v="97051.0"/>
        <n v="97756.0"/>
        <n v="97303.0"/>
        <n v="97317.0"/>
        <n v="97385.0"/>
        <n v="97123.0"/>
        <n v="97701.0"/>
        <n v="97232.0"/>
        <n v="97013.0"/>
        <n v="97754.0"/>
        <n v="97838.0"/>
        <n v="97070.0"/>
        <n v="97035.0"/>
        <n v="97224.0"/>
        <n v="97918.0"/>
        <n v="97378.0"/>
        <n v="97068.0"/>
        <n v="97062.0"/>
        <n v="97702.0"/>
        <n v="97056.0"/>
        <n v="97225.0"/>
        <n v="97869.0"/>
        <n v="97301.0"/>
        <n v="97060.0"/>
        <n v="16101.0"/>
        <n v="19046.0"/>
        <n v="15120.0"/>
        <n v="17331.0"/>
        <n v="17745.0"/>
        <n v="15317.0"/>
        <n v="16511.0"/>
        <n v="16504.0"/>
        <n v="17866.0"/>
        <n v="16648.0"/>
        <n v="18509.0"/>
        <n v="18042.0"/>
        <n v="15963.0"/>
        <n v="18444.0"/>
        <n v="18087.0"/>
        <n v="15001.0"/>
        <n v="19111.0"/>
        <n v="19607.0"/>
        <n v="18711.0"/>
        <n v="16046.0"/>
        <n v="18036.0"/>
        <n v="17870.0"/>
        <n v="17016.0"/>
        <n v="19116.0"/>
        <n v="19008.0"/>
        <n v="16915.0"/>
        <n v="16148.0"/>
        <n v="19611.0"/>
        <n v="19007.0"/>
        <n v="19056.0"/>
        <n v="17837.0"/>
        <n v="16509.0"/>
        <n v="18104.0"/>
        <n v="18201.0"/>
        <n v="17013.0"/>
        <n v="18901.0"/>
        <n v="19031.0"/>
        <n v="17931.0"/>
        <n v="18301.0"/>
        <n v="17402.0"/>
        <n v="16335.0"/>
        <n v="15668.0"/>
        <n v="19128.0"/>
        <n v="16652.0"/>
        <n v="15090.0"/>
        <n v="19348.0"/>
        <n v="15701.0"/>
        <n v="18218.0"/>
        <n v="19465.0"/>
        <n v="18702.0"/>
        <n v="19073.0"/>
        <n v="19087.0"/>
        <n v="17566.0"/>
        <n v="17067.0"/>
        <n v="17901.0"/>
        <n v="17058.0"/>
        <n v="18431.0"/>
        <n v="17740.0"/>
        <n v="19119.0"/>
        <n v="16417.0"/>
        <n v="16365.0"/>
        <n v="17042.0"/>
        <n v="19363.0"/>
        <n v="15613.0"/>
        <n v="17112.0"/>
        <n v="19050.0"/>
        <n v="17241.0"/>
        <n v="15243.0"/>
        <n v="16686.0"/>
        <n v="17512.0"/>
        <n v="19464.0"/>
        <n v="17509.0"/>
        <n v="18951.0"/>
        <n v="16262.0"/>
        <n v="19152.0"/>
        <n v="18447.0"/>
        <n v="17068.0"/>
        <n v="17061.0"/>
        <n v="18974.0"/>
        <n v="18966.0"/>
        <n v="15601.0"/>
        <n v="19344.0"/>
        <n v="17078.0"/>
        <n v="17361.0"/>
        <n v="17408.0"/>
        <n v="17055.0"/>
        <n v="18701.0"/>
        <n v="19047.0"/>
        <n v="15801.0"/>
        <n v="19123.0"/>
        <n v="17022.0"/>
        <n v="16508.0"/>
        <n v="17102.0"/>
        <n v="19130.0"/>
        <n v="19146.0"/>
        <n v="18960.0"/>
        <n v="19063.0"/>
        <n v="16301.0"/>
        <n v="19034.0"/>
        <n v="16127.0"/>
        <n v="17801.0"/>
        <n v="16602.0"/>
        <n v="19150.0"/>
        <n v="18017.0"/>
        <n v="16055.0"/>
        <n v="18707.0"/>
        <n v="19446.0"/>
        <n v="17601.0"/>
        <n v="18643.0"/>
        <n v="15746.0"/>
        <n v="17847.0"/>
        <n v="17578.0"/>
        <n v="18202.0"/>
        <n v="17261.0"/>
        <n v="16947.0"/>
        <n v="16646.0"/>
        <n v="18640.0"/>
        <n v="15108.0"/>
        <n v="15904.0"/>
        <n v="17845.0"/>
        <n v="17821.0"/>
        <n v="15825.0"/>
        <n v="18964.0"/>
        <n v="15143.0"/>
        <n v="15132.0"/>
        <n v="17878.0"/>
        <n v="15146.0"/>
        <n v="15301.0"/>
        <n v="17243.0"/>
        <n v="18411.0"/>
        <n v="19027.0"/>
        <n v="16901.0"/>
        <n v="15139.0"/>
        <n v="17604.0"/>
        <n v="17222.0"/>
        <n v="18612.0"/>
        <n v="15217.0"/>
        <n v="17325.0"/>
        <n v="19115.0"/>
        <n v="15074.0"/>
        <n v="18064.0"/>
        <n v="19010.0"/>
        <n v="16801.0"/>
        <n v="19038.0"/>
        <n v="16037.0"/>
        <n v="17602.0"/>
        <n v="16001.0"/>
        <n v="17543.0"/>
        <n v="19610.0"/>
        <n v="19041.0"/>
        <n v="19335.0"/>
        <n v="17777.0"/>
        <n v="19406.0"/>
        <n v="15501.0"/>
        <n v="15206.0"/>
        <n v="19114.0"/>
        <n v="16066.0"/>
        <n v="17522.0"/>
        <n v="17846.0"/>
        <n v="15824.0"/>
        <n v="15221.0"/>
        <n v="15928.0"/>
        <n v="19139.0"/>
        <n v="17020.0"/>
        <n v="19342.0"/>
        <n v="17201.0"/>
        <n v="19002.0"/>
        <n v="18102.0"/>
        <n v="18472.0"/>
        <n v="19606.0"/>
        <n v="18105.0"/>
        <n v="16323.0"/>
        <n v="16346.0"/>
        <n v="15401.0"/>
        <n v="19131.0"/>
        <n v="16601.0"/>
        <n v="16505.0"/>
        <n v="19401.0"/>
        <n v="18055.0"/>
        <n v="17404.0"/>
        <n v="17815.0"/>
        <n v="16146.0"/>
        <n v="16506.0"/>
        <n v="19380.0"/>
        <n v="15946.0"/>
        <n v="19390.0"/>
        <n v="18360.0"/>
        <n v="15905.0"/>
        <n v="17036.0"/>
        <n v="18508.0"/>
        <n v="19129.0"/>
        <n v="15902.0"/>
        <n v="18336.0"/>
        <n v="19475.0"/>
        <n v="2914.0"/>
        <n v="2891.0"/>
        <n v="2915.0"/>
        <n v="2886.0"/>
        <n v="2919.0"/>
        <n v="2864.0"/>
        <n v="2860.0"/>
        <n v="2889.0"/>
        <n v="2904.0"/>
        <n v="2920.0"/>
        <n v="2840.0"/>
        <n v="2842.0"/>
        <n v="2907.0"/>
        <n v="2917.0"/>
        <n v="2895.0"/>
        <n v="2859.0"/>
        <n v="2905.0"/>
        <n v="2883.0"/>
        <n v="2852.0"/>
        <n v="2861.0"/>
        <n v="2893.0"/>
        <n v="2885.0"/>
        <n v="2838.0"/>
        <n v="2816.0"/>
        <n v="2908.0"/>
        <n v="2828.0"/>
        <n v="2903.0"/>
        <n v="2906.0"/>
        <n v="2863.0"/>
        <n v="2896.0"/>
        <n v="2892.0"/>
        <n v="29650.0"/>
        <n v="29520.0"/>
        <n v="29501.0"/>
        <n v="29379.0"/>
        <n v="29204.0"/>
        <n v="29801.0"/>
        <n v="29625.0"/>
        <n v="29720.0"/>
        <n v="29640.0"/>
        <n v="29303.0"/>
        <n v="29302.0"/>
        <n v="29349.0"/>
        <n v="29108.0"/>
        <n v="29624.0"/>
        <n v="29621.0"/>
        <n v="29115.0"/>
        <n v="29340.0"/>
        <n v="29532.0"/>
        <n v="29901.0"/>
        <n v="29325.0"/>
        <n v="29203.0"/>
        <n v="29672.0"/>
        <n v="29646.0"/>
        <n v="29405.0"/>
        <n v="29671.0"/>
        <n v="29569.0"/>
        <n v="29745.0"/>
        <n v="29601.0"/>
        <n v="29543.0"/>
        <n v="29812.0"/>
        <n v="29611.0"/>
        <n v="29827.0"/>
        <n v="29169.0"/>
        <n v="29150.0"/>
        <n v="29681.0"/>
        <n v="29536.0"/>
        <n v="29527.0"/>
        <n v="29732.0"/>
        <n v="29418.0"/>
        <n v="29210.0"/>
        <n v="29477.0"/>
        <n v="29928.0"/>
        <n v="29485.0"/>
        <n v="29644.0"/>
        <n v="29020.0"/>
        <n v="29135.0"/>
        <n v="29835.0"/>
        <n v="29526.0"/>
        <n v="29010.0"/>
        <n v="29130.0"/>
        <n v="29406.0"/>
        <n v="29824.0"/>
        <n v="29841.0"/>
        <n v="29853.0"/>
        <n v="29642.0"/>
        <n v="29148.0"/>
        <n v="29682.0"/>
        <n v="29661.0"/>
        <n v="29560.0"/>
        <n v="29803.0"/>
        <n v="29673.0"/>
        <n v="29918.0"/>
        <n v="29655.0"/>
        <n v="29817.0"/>
        <n v="29072.0"/>
        <n v="29588.0"/>
        <n v="29576.0"/>
        <n v="29926.0"/>
        <n v="29479.0"/>
        <n v="29607.0"/>
        <n v="29455.0"/>
        <n v="29061.0"/>
        <n v="29615.0"/>
        <n v="29464.0"/>
        <n v="29585.0"/>
        <n v="29223.0"/>
        <n v="29488.0"/>
        <n v="29483.0"/>
        <n v="29307.0"/>
        <n v="29229.0"/>
        <n v="29708.0"/>
        <n v="29412.0"/>
        <n v="29909.0"/>
        <n v="29571.0"/>
        <n v="57401.0"/>
        <n v="57252.0"/>
        <n v="57350.0"/>
        <n v="57533.0"/>
        <n v="57501.0"/>
        <n v="57717.0"/>
        <n v="57201.0"/>
        <n v="57702.0"/>
        <n v="57262.0"/>
        <n v="57783.0"/>
        <n v="57105.0"/>
        <n v="57106.0"/>
        <n v="57058.0"/>
        <n v="57212.0"/>
        <n v="57469.0"/>
        <n v="57451.0"/>
        <n v="57313.0"/>
        <n v="57225.0"/>
        <n v="57701.0"/>
        <n v="57301.0"/>
        <n v="57001.0"/>
        <n v="57025.0"/>
        <n v="57103.0"/>
        <n v="57043.0"/>
        <n v="57274.0"/>
        <n v="57747.0"/>
        <n v="57349.0"/>
        <n v="57042.0"/>
        <n v="57006.0"/>
        <n v="57004.0"/>
        <n v="57039.0"/>
        <n v="57028.0"/>
        <n v="57012.0"/>
        <n v="57014.0"/>
        <n v="57328.0"/>
        <n v="57638.0"/>
        <n v="57345.0"/>
        <n v="57219.0"/>
        <n v="57073.0"/>
        <n v="57059.0"/>
        <n v="57066.0"/>
        <n v="57234.0"/>
        <n v="57037.0"/>
        <n v="57013.0"/>
        <n v="57785.0"/>
        <n v="57761.0"/>
        <n v="57430.0"/>
        <n v="57380.0"/>
        <n v="57428.0"/>
        <n v="57029.0"/>
        <n v="57045.0"/>
        <n v="57319.0"/>
        <n v="57226.0"/>
        <n v="57385.0"/>
        <n v="57472.0"/>
        <n v="57362.0"/>
        <n v="57261.0"/>
        <n v="57104.0"/>
        <n v="57022.0"/>
        <n v="57005.0"/>
        <n v="57382.0"/>
        <n v="57551.0"/>
        <n v="57078.0"/>
        <n v="57369.0"/>
        <n v="57325.0"/>
        <n v="57579.0"/>
        <n v="57069.0"/>
        <n v="57543.0"/>
        <n v="57442.0"/>
        <n v="57366.0"/>
        <n v="57625.0"/>
        <n v="37601.0"/>
        <n v="38401.0"/>
        <n v="38358.0"/>
        <n v="37115.0"/>
        <n v="37110.0"/>
        <n v="37650.0"/>
        <n v="37172.0"/>
        <n v="37091.0"/>
        <n v="38478.0"/>
        <n v="37909.0"/>
        <n v="37421.0"/>
        <n v="37919.0"/>
        <n v="37166.0"/>
        <n v="38068.0"/>
        <n v="37377.0"/>
        <n v="37066.0"/>
        <n v="37327.0"/>
        <n v="37831.0"/>
        <n v="38583.0"/>
        <n v="38111.0"/>
        <n v="37716.0"/>
        <n v="38261.0"/>
        <n v="37312.0"/>
        <n v="37854.0"/>
        <n v="37398.0"/>
        <n v="37064.0"/>
        <n v="38104.0"/>
        <n v="37058.0"/>
        <n v="37825.0"/>
        <n v="37211.0"/>
        <n v="37205.0"/>
        <n v="38555.0"/>
        <n v="37160.0"/>
        <n v="37660.0"/>
        <n v="38464.0"/>
        <n v="37075.0"/>
        <n v="37381.0"/>
        <n v="38344.0"/>
        <n v="37814.0"/>
        <n v="37643.0"/>
        <n v="38018.0"/>
        <n v="38135.0"/>
        <n v="37748.0"/>
        <n v="38242.0"/>
        <n v="37743.0"/>
        <n v="38008.0"/>
        <n v="38116.0"/>
        <n v="37130.0"/>
        <n v="37887.0"/>
        <n v="37405.0"/>
        <n v="38134.0"/>
        <n v="37760.0"/>
        <n v="37185.0"/>
        <n v="37033.0"/>
        <n v="37841.0"/>
        <n v="37923.0"/>
        <n v="37769.0"/>
        <n v="37830.0"/>
        <n v="37218.0"/>
        <n v="37752.0"/>
        <n v="37087.0"/>
        <n v="37766.0"/>
        <n v="37331.0"/>
        <n v="37352.0"/>
        <n v="37189.0"/>
        <n v="38133.0"/>
        <n v="37807.0"/>
        <n v="38079.0"/>
        <n v="37801.0"/>
        <n v="37315.0"/>
        <n v="37917.0"/>
        <n v="37148.0"/>
        <n v="38382.0"/>
        <n v="37015.0"/>
        <n v="38449.0"/>
        <n v="37874.0"/>
        <n v="38080.0"/>
        <n v="38024.0"/>
        <n v="37380.0"/>
        <n v="38063.0"/>
        <n v="38574.0"/>
        <n v="38225.0"/>
        <n v="38474.0"/>
        <n v="37061.0"/>
        <n v="37215.0"/>
        <n v="37343.0"/>
        <n v="37863.0"/>
        <n v="37355.0"/>
        <n v="38109.0"/>
        <n v="38549.0"/>
        <n v="37043.0"/>
        <n v="37804.0"/>
        <n v="37127.0"/>
        <n v="37379.0"/>
        <n v="38301.0"/>
        <n v="37922.0"/>
        <n v="38117.0"/>
        <n v="38107.0"/>
        <n v="38201.0"/>
        <n v="38351.0"/>
        <n v="37122.0"/>
        <n v="38036.0"/>
        <n v="38012.0"/>
        <n v="38551.0"/>
        <n v="38329.0"/>
        <n v="38375.0"/>
        <n v="38343.0"/>
        <n v="37040.0"/>
        <n v="37354.0"/>
        <n v="37869.0"/>
        <n v="38019.0"/>
        <n v="38006.0"/>
        <n v="38330.0"/>
        <n v="38251.0"/>
        <n v="38340.0"/>
        <n v="37725.0"/>
        <n v="37920.0"/>
        <n v="37055.0"/>
        <n v="37641.0"/>
        <n v="37615.0"/>
        <n v="37221.0"/>
        <n v="37096.0"/>
        <n v="37013.0"/>
        <n v="37363.0"/>
        <n v="37388.0"/>
        <n v="38485.0"/>
        <n v="37777.0"/>
        <n v="38103.0"/>
        <n v="38119.0"/>
        <n v="37214.0"/>
        <n v="37412.0"/>
        <n v="37617.0"/>
        <n v="37129.0"/>
        <n v="38372.0"/>
        <n v="78130.0"/>
        <n v="76504.0"/>
        <n v="76707.0"/>
        <n v="79106.0"/>
        <n v="75119.0"/>
        <n v="76513.0"/>
        <n v="78216.0"/>
        <n v="78801.0"/>
        <n v="77619.0"/>
        <n v="75935.0"/>
        <n v="76450.0"/>
        <n v="77707.0"/>
        <n v="75801.0"/>
        <n v="77414.0"/>
        <n v="77845.0"/>
        <n v="78212.0"/>
        <n v="76009.0"/>
        <n v="76442.0"/>
        <n v="78550.0"/>
        <n v="78861.0"/>
        <n v="75605.0"/>
        <n v="79601.0"/>
        <n v="76210.0"/>
        <n v="78404.0"/>
        <n v="79765.0"/>
        <n v="77488.0"/>
        <n v="77449.0"/>
        <n v="77090.0"/>
        <n v="78028.0"/>
        <n v="77351.0"/>
        <n v="78218.0"/>
        <n v="78006.0"/>
        <n v="78750.0"/>
        <n v="78520.0"/>
        <n v="77459.0"/>
        <n v="78229.0"/>
        <n v="78380.0"/>
        <n v="75785.0"/>
        <n v="75075.0"/>
        <n v="78746.0"/>
        <n v="75670.0"/>
        <n v="76104.0"/>
        <n v="76109.0"/>
        <n v="75088.0"/>
        <n v="76401.0"/>
        <n v="78676.0"/>
        <n v="79331.0"/>
        <n v="75964.0"/>
        <n v="76067.0"/>
        <n v="75142.0"/>
        <n v="76306.0"/>
        <n v="78382.0"/>
        <n v="75115.0"/>
        <n v="78223.0"/>
        <n v="79084.0"/>
        <n v="76932.0"/>
        <n v="75647.0"/>
        <n v="76043.0"/>
        <n v="79227.0"/>
        <n v="76360.0"/>
        <n v="78041.0"/>
        <n v="78577.0"/>
        <n v="78644.0"/>
        <n v="76240.0"/>
        <n v="77521.0"/>
        <n v="75228.0"/>
        <n v="76048.0"/>
        <n v="77964.0"/>
        <n v="76645.0"/>
        <n v="75080.0"/>
        <n v="77954.0"/>
        <n v="75006.0"/>
        <n v="78749.0"/>
        <n v="76302.0"/>
        <n v="76531.0"/>
        <n v="75069.0"/>
        <n v="75020.0"/>
        <n v="77531.0"/>
        <n v="76102.0"/>
        <n v="75140.0"/>
        <n v="79088.0"/>
        <n v="75751.0"/>
        <n v="75702.0"/>
        <n v="78044.0"/>
        <n v="76060.0"/>
        <n v="76424.0"/>
        <n v="76201.0"/>
        <n v="75563.0"/>
        <n v="75040.0"/>
        <n v="76667.0"/>
        <n v="78332.0"/>
        <n v="78368.0"/>
        <n v="79336.0"/>
        <n v="79413.0"/>
        <n v="78834.0"/>
        <n v="76823.0"/>
        <n v="75601.0"/>
        <n v="77868.0"/>
        <n v="75087.0"/>
        <n v="79357.0"/>
        <n v="78539.0"/>
        <n v="75159.0"/>
        <n v="78233.0"/>
        <n v="75215.0"/>
        <n v="75503.0"/>
        <n v="78109.0"/>
        <n v="77082.0"/>
        <n v="78723.0"/>
        <n v="79720.0"/>
        <n v="79241.0"/>
        <n v="77022.0"/>
        <n v="76301.0"/>
        <n v="76234.0"/>
        <n v="79756.0"/>
        <n v="79096.0"/>
        <n v="77018.0"/>
        <n v="75783.0"/>
        <n v="76255.0"/>
        <n v="76022.0"/>
        <n v="75214.0"/>
        <n v="79605.0"/>
        <n v="77703.0"/>
        <n v="75551.0"/>
        <n v="76821.0"/>
        <n v="78611.0"/>
        <n v="75835.0"/>
        <n v="77504.0"/>
        <n v="77904.0"/>
        <n v="79549.0"/>
        <n v="78666.0"/>
        <n v="75401.0"/>
        <n v="76834.0"/>
        <n v="78501.0"/>
        <n v="78201.0"/>
        <n v="78239.0"/>
        <n v="75028.0"/>
        <n v="75951.0"/>
        <n v="78415.0"/>
        <n v="78624.0"/>
        <n v="76033.0"/>
        <n v="77055.0"/>
        <n v="76901.0"/>
        <n v="79553.0"/>
        <n v="75146.0"/>
        <n v="75662.0"/>
        <n v="77064.0"/>
        <n v="78220.0"/>
        <n v="75218.0"/>
        <n v="79935.0"/>
        <n v="76471.0"/>
        <n v="77056.0"/>
        <n v="77598.0"/>
        <n v="78374.0"/>
        <n v="78758.0"/>
        <n v="79045.0"/>
        <n v="75081.0"/>
        <n v="78013.0"/>
        <n v="75418.0"/>
        <n v="76011.0"/>
        <n v="75160.0"/>
        <n v="78222.0"/>
        <n v="77836.0"/>
        <n v="76528.0"/>
        <n v="77301.0"/>
        <n v="78202.0"/>
        <n v="76051.0"/>
        <n v="79731.0"/>
        <n v="78003.0"/>
        <n v="76014.0"/>
        <n v="78833.0"/>
        <n v="76021.0"/>
        <n v="75948.0"/>
        <n v="79095.0"/>
        <n v="78727.0"/>
        <n v="75501.0"/>
        <n v="75009.0"/>
        <n v="77657.0"/>
        <n v="77802.0"/>
        <n v="76208.0"/>
        <n v="75652.0"/>
        <n v="75460.0"/>
        <n v="76802.0"/>
        <n v="77494.0"/>
        <n v="79347.0"/>
        <n v="76015.0"/>
        <n v="75766.0"/>
        <n v="75070.0"/>
        <n v="78224.0"/>
        <n v="75904.0"/>
        <n v="76180.0"/>
        <n v="76016.0"/>
        <n v="76063.0"/>
        <n v="75034.0"/>
        <n v="75965.0"/>
        <n v="76086.0"/>
        <n v="77074.0"/>
        <n v="75093.0"/>
        <n v="77474.0"/>
        <n v="76036.0"/>
        <n v="79705.0"/>
        <n v="78064.0"/>
        <n v="75949.0"/>
        <n v="75098.0"/>
        <n v="78602.0"/>
        <n v="78240.0"/>
        <n v="78754.0"/>
        <n v="77014.0"/>
        <n v="75082.0"/>
        <n v="77038.0"/>
        <n v="79323.0"/>
        <n v="75703.0"/>
        <n v="78748.0"/>
        <n v="78155.0"/>
        <n v="79424.0"/>
        <n v="78628.0"/>
        <n v="76705.0"/>
        <n v="75462.0"/>
        <n v="76107.0"/>
        <n v="77054.0"/>
        <n v="78665.0"/>
        <n v="79403.0"/>
        <n v="78245.0"/>
        <n v="77089.0"/>
        <n v="75032.0"/>
        <n v="77091.0"/>
        <n v="79007.0"/>
        <n v="79925.0"/>
        <n v="79762.0"/>
        <n v="78738.0"/>
        <n v="77479.0"/>
        <n v="76691.0"/>
        <n v="79927.0"/>
        <n v="77437.0"/>
        <n v="79226.0"/>
        <n v="76354.0"/>
        <n v="79602.0"/>
        <n v="78852.0"/>
        <n v="75165.0"/>
        <n v="75150.0"/>
        <n v="78613.0"/>
        <n v="77070.0"/>
        <n v="77640.0"/>
        <n v="77418.0"/>
        <n v="77493.0"/>
        <n v="77386.0"/>
        <n v="78681.0"/>
        <n v="77095.0"/>
        <n v="75231.0"/>
        <n v="77571.0"/>
        <n v="84067.0"/>
        <n v="84403.0"/>
        <n v="84302.0"/>
        <n v="84117.0"/>
        <n v="84770.0"/>
        <n v="84123.0"/>
        <n v="84102.0"/>
        <n v="84120.0"/>
        <n v="84124.0"/>
        <n v="84066.0"/>
        <n v="84523.0"/>
        <n v="84062.0"/>
        <n v="84074.0"/>
        <n v="84057.0"/>
        <n v="84020.0"/>
        <n v="84078.0"/>
        <n v="84106.0"/>
        <n v="84115.0"/>
        <n v="84109.0"/>
        <n v="84003.0"/>
        <n v="84501.0"/>
        <n v="84107.0"/>
        <n v="84737.0"/>
        <n v="84097.0"/>
        <n v="84088.0"/>
        <n v="84070.0"/>
        <n v="84010.0"/>
        <n v="84405.0"/>
        <n v="84604.0"/>
        <n v="84341.0"/>
        <n v="84651.0"/>
        <n v="84663.0"/>
        <n v="84790.0"/>
        <n v="84721.0"/>
        <n v="84032.0"/>
        <n v="84113.0"/>
        <n v="84624.0"/>
        <n v="84121.0"/>
        <n v="84065.0"/>
        <n v="84015.0"/>
        <n v="84129.0"/>
        <n v="84404.0"/>
        <n v="84701.0"/>
        <n v="84041.0"/>
        <n v="84622.0"/>
        <n v="84095.0"/>
        <n v="84047.0"/>
        <n v="84043.0"/>
        <n v="84119.0"/>
        <n v="84532.0"/>
        <n v="24153.0"/>
        <n v="24540.0"/>
        <n v="22302.0"/>
        <n v="24450.0"/>
        <n v="20109.0"/>
        <n v="23228.0"/>
        <n v="23602.0"/>
        <n v="24501.0"/>
        <n v="23832.0"/>
        <n v="24012.0"/>
        <n v="23227.0"/>
        <n v="22030.0"/>
        <n v="22204.0"/>
        <n v="23233.0"/>
        <n v="24503.0"/>
        <n v="23803.0"/>
        <n v="23834.0"/>
        <n v="24151.0"/>
        <n v="24333.0"/>
        <n v="23451.0"/>
        <n v="24201.0"/>
        <n v="24244.0"/>
        <n v="24219.0"/>
        <n v="22844.0"/>
        <n v="22611.0"/>
        <n v="24422.0"/>
        <n v="22601.0"/>
        <n v="23805.0"/>
        <n v="22801.0"/>
        <n v="22980.0"/>
        <n v="22003.0"/>
        <n v="24016.0"/>
        <n v="22603.0"/>
        <n v="24382.0"/>
        <n v="23970.0"/>
        <n v="22901.0"/>
        <n v="23112.0"/>
        <n v="23185.0"/>
        <n v="23464.0"/>
        <n v="24343.0"/>
        <n v="24522.0"/>
        <n v="23692.0"/>
        <n v="24314.0"/>
        <n v="23868.0"/>
        <n v="23075.0"/>
        <n v="23707.0"/>
        <n v="24517.0"/>
        <n v="22060.0"/>
        <n v="23847.0"/>
        <n v="23701.0"/>
        <n v="22027.0"/>
        <n v="23435.0"/>
        <n v="23504.0"/>
        <n v="22306.0"/>
        <n v="23455.0"/>
        <n v="22939.0"/>
        <n v="24055.0"/>
        <n v="22033.0"/>
        <n v="24090.0"/>
        <n v="24457.0"/>
        <n v="22911.0"/>
        <n v="23055.0"/>
        <n v="23462.0"/>
        <n v="22407.0"/>
        <n v="24528.0"/>
        <n v="22727.0"/>
        <n v="23434.0"/>
        <n v="22015.0"/>
        <n v="23901.0"/>
        <n v="23502.0"/>
        <n v="22835.0"/>
        <n v="23113.0"/>
        <n v="24614.0"/>
        <n v="23225.0"/>
        <n v="23111.0"/>
        <n v="22443.0"/>
        <n v="23238.0"/>
        <n v="24017.0"/>
        <n v="20176.0"/>
        <n v="22311.0"/>
        <n v="24179.0"/>
        <n v="23837.0"/>
        <n v="22427.0"/>
        <n v="23666.0"/>
        <n v="24171.0"/>
        <n v="23661.0"/>
        <n v="23509.0"/>
        <n v="20165.0"/>
        <n v="22630.0"/>
        <n v="23936.0"/>
        <n v="24592.0"/>
        <n v="24228.0"/>
        <n v="24348.0"/>
        <n v="24084.0"/>
        <n v="23421.0"/>
        <n v="24210.0"/>
        <n v="22973.0"/>
        <n v="22482.0"/>
        <n v="23487.0"/>
        <n v="24091.0"/>
        <n v="24293.0"/>
        <n v="24277.0"/>
        <n v="24141.0"/>
        <n v="24060.0"/>
        <n v="23002.0"/>
        <n v="22960.0"/>
        <n v="22191.0"/>
        <n v="22812.0"/>
        <n v="24147.0"/>
        <n v="24273.0"/>
        <n v="23927.0"/>
        <n v="23924.0"/>
        <n v="24354.0"/>
        <n v="24083.0"/>
        <n v="20110.0"/>
        <n v="23226.0"/>
        <n v="23454.0"/>
        <n v="23224.0"/>
        <n v="23235.0"/>
        <n v="23510.0"/>
        <n v="23601.0"/>
        <n v="22701.0"/>
        <n v="23831.0"/>
        <n v="23188.0"/>
        <n v="24211.0"/>
        <n v="24502.0"/>
        <n v="24290.0"/>
        <n v="23116.0"/>
        <n v="24368.0"/>
        <n v="23456.0"/>
        <n v="22902.0"/>
        <n v="23092.0"/>
        <n v="24112.0"/>
        <n v="23220.0"/>
        <n v="24523.0"/>
        <n v="22664.0"/>
        <n v="23149.0"/>
        <n v="23109.0"/>
        <n v="5408.0"/>
        <n v="5354.0"/>
        <n v="5701.0"/>
        <n v="5401.0"/>
        <n v="5753.0"/>
        <n v="5819.0"/>
        <n v="5641.0"/>
        <n v="5478.0"/>
        <n v="5156.0"/>
        <n v="5855.0"/>
        <n v="5201.0"/>
        <n v="5839.0"/>
        <n v="5446.0"/>
        <n v="5822.0"/>
        <n v="5841.0"/>
        <n v="5851.0"/>
        <n v="5089.0"/>
        <n v="5301.0"/>
        <n v="5149.0"/>
        <n v="5663.0"/>
        <n v="5482.0"/>
        <n v="5661.0"/>
        <n v="5061.0"/>
        <n v="98520.0"/>
        <n v="98144.0"/>
        <n v="99207.0"/>
        <n v="98117.0"/>
        <n v="99362.0"/>
        <n v="98550.0"/>
        <n v="98908.0"/>
        <n v="98902.0"/>
        <n v="98225.0"/>
        <n v="98948.0"/>
        <n v="99016.0"/>
        <n v="99206.0"/>
        <n v="98382.0"/>
        <n v="98444.0"/>
        <n v="98052.0"/>
        <n v="98126.0"/>
        <n v="98408.0"/>
        <n v="98003.0"/>
        <n v="98002.0"/>
        <n v="98055.0"/>
        <n v="98109.0"/>
        <n v="98663.0"/>
        <n v="98372.0"/>
        <n v="98221.0"/>
        <n v="98944.0"/>
        <n v="98584.0"/>
        <n v="98674.0"/>
        <n v="98026.0"/>
        <n v="98312.0"/>
        <n v="98506.0"/>
        <n v="99163.0"/>
        <n v="98146.0"/>
        <n v="98503.0"/>
        <n v="98837.0"/>
        <n v="98155.0"/>
        <n v="98404.0"/>
        <n v="98951.0"/>
        <n v="98273.0"/>
        <n v="98607.0"/>
        <n v="98632.0"/>
        <n v="98057.0"/>
        <n v="99403.0"/>
        <n v="98409.0"/>
        <n v="98310.0"/>
        <n v="98841.0"/>
        <n v="98368.0"/>
        <n v="98239.0"/>
        <n v="98274.0"/>
        <n v="98284.0"/>
        <n v="98037.0"/>
        <n v="98110.0"/>
        <n v="98034.0"/>
        <n v="98290.0"/>
        <n v="99004.0"/>
        <n v="98499.0"/>
        <n v="98577.0"/>
        <n v="98223.0"/>
        <n v="98203.0"/>
        <n v="98004.0"/>
        <n v="98531.0"/>
        <n v="99208.0"/>
        <n v="98801.0"/>
        <n v="99216.0"/>
        <n v="98683.0"/>
        <n v="98851.0"/>
        <n v="98226.0"/>
        <n v="98022.0"/>
        <n v="98903.0"/>
        <n v="98208.0"/>
        <n v="98292.0"/>
        <n v="98264.0"/>
        <n v="98270.0"/>
        <n v="99202.0"/>
        <n v="98133.0"/>
        <n v="98125.0"/>
        <n v="98021.0"/>
        <n v="98406.0"/>
        <n v="98335.0"/>
        <n v="99328.0"/>
        <n v="98119.0"/>
        <n v="98855.0"/>
        <n v="98198.0"/>
        <n v="98104.0"/>
        <n v="98467.0"/>
        <n v="98383.0"/>
        <n v="98373.0"/>
        <n v="98177.0"/>
        <n v="99203.0"/>
        <n v="98563.0"/>
        <n v="98040.0"/>
        <n v="99354.0"/>
        <n v="98501.0"/>
        <n v="98366.0"/>
        <n v="98686.0"/>
        <n v="98465.0"/>
        <n v="98332.0"/>
        <n v="98201.0"/>
        <n v="98331.0"/>
        <n v="98823.0"/>
        <n v="98942.0"/>
        <n v="99022.0"/>
        <n v="54017.0"/>
        <n v="53151.0"/>
        <n v="53211.0"/>
        <n v="54469.0"/>
        <n v="53214.0"/>
        <n v="53959.0"/>
        <n v="53140.0"/>
        <n v="54403.0"/>
        <n v="53202.0"/>
        <n v="54669.0"/>
        <n v="54303.0"/>
        <n v="54915.0"/>
        <n v="54601.0"/>
        <n v="54935.0"/>
        <n v="53511.0"/>
        <n v="53719.0"/>
        <n v="53150.0"/>
        <n v="53142.0"/>
        <n v="54923.0"/>
        <n v="53813.0"/>
        <n v="53566.0"/>
        <n v="54449.0"/>
        <n v="53703.0"/>
        <n v="54235.0"/>
        <n v="53590.0"/>
        <n v="53551.0"/>
        <n v="54949.0"/>
        <n v="53913.0"/>
        <n v="53223.0"/>
        <n v="54452.0"/>
        <n v="54806.0"/>
        <n v="54487.0"/>
        <n v="53098.0"/>
        <n v="53073.0"/>
        <n v="53565.0"/>
        <n v="53956.0"/>
        <n v="53530.0"/>
        <n v="53581.0"/>
        <n v="54401.0"/>
        <n v="53209.0"/>
        <n v="53805.0"/>
        <n v="53533.0"/>
        <n v="54729.0"/>
        <n v="53226.0"/>
        <n v="54755.0"/>
        <n v="54220.0"/>
        <n v="53965.0"/>
        <n v="53807.0"/>
        <n v="53588.0"/>
        <n v="54880.0"/>
        <n v="54874.0"/>
        <n v="54615.0"/>
        <n v="54409.0"/>
        <n v="54166.0"/>
        <n v="53172.0"/>
        <n v="53208.0"/>
        <n v="54494.0"/>
        <n v="54656.0"/>
        <n v="53948.0"/>
        <n v="54660.0"/>
        <n v="54154.0"/>
        <n v="54157.0"/>
        <n v="53929.0"/>
        <n v="53039.0"/>
        <n v="53082.0"/>
        <n v="54028.0"/>
        <n v="53086.0"/>
        <n v="54952.0"/>
        <n v="54767.0"/>
        <n v="54151.0"/>
        <n v="54771.0"/>
        <n v="54724.0"/>
        <n v="54114.0"/>
        <n v="53220.0"/>
        <n v="53402.0"/>
        <n v="54929.0"/>
        <n v="53525.0"/>
        <n v="54165.0"/>
        <n v="53589.0"/>
        <n v="54022.0"/>
        <n v="53901.0"/>
        <n v="53045.0"/>
        <n v="53222.0"/>
        <n v="54499.0"/>
        <n v="53963.0"/>
        <n v="54024.0"/>
        <n v="54722.0"/>
        <n v="53575.0"/>
        <n v="54981.0"/>
        <n v="53121.0"/>
        <n v="53182.0"/>
        <n v="53061.0"/>
        <n v="53129.0"/>
        <n v="53946.0"/>
        <n v="54971.0"/>
        <n v="53215.0"/>
        <n v="54902.0"/>
        <n v="53120.0"/>
        <n v="54665.0"/>
        <n v="53147.0"/>
        <n v="54891.0"/>
        <n v="53081.0"/>
        <n v="54302.0"/>
        <n v="54115.0"/>
        <n v="54914.0"/>
        <n v="53012.0"/>
        <n v="53950.0"/>
        <n v="53190.0"/>
        <n v="53225.0"/>
        <n v="54501.0"/>
        <n v="53130.0"/>
        <n v="53083.0"/>
        <n v="53219.0"/>
        <n v="54013.0"/>
        <n v="53050.0"/>
        <n v="54130.0"/>
        <n v="53057.0"/>
        <n v="54655.0"/>
        <n v="54541.0"/>
        <n v="54630.0"/>
        <n v="53574.0"/>
        <n v="54901.0"/>
        <n v="53545.0"/>
        <n v="53048.0"/>
        <n v="53149.0"/>
        <n v="53546.0"/>
        <n v="54762.0"/>
        <n v="53158.0"/>
        <n v="53811.0"/>
        <n v="54241.0"/>
        <n v="54837.0"/>
        <n v="53547.0"/>
        <n v="53092.0"/>
        <n v="54801.0"/>
        <n v="53085.0"/>
        <n v="54773.0"/>
        <n v="54853.0"/>
        <n v="54760.0"/>
        <n v="54476.0"/>
        <n v="53005.0"/>
        <n v="54758.0"/>
        <n v="54848.0"/>
        <n v="54868.0"/>
        <n v="54946.0"/>
        <n v="54913.0"/>
        <n v="54720.0"/>
        <n v="53711.0"/>
        <n v="54534.0"/>
        <n v="25801.0"/>
        <n v="26003.0"/>
        <n v="25701.0"/>
        <n v="26554.0"/>
        <n v="25704.0"/>
        <n v="26241.0"/>
        <n v="24740.0"/>
        <n v="25177.0"/>
        <n v="26062.0"/>
        <n v="25404.0"/>
        <n v="26104.0"/>
        <n v="26201.0"/>
        <n v="26505.0"/>
        <n v="25855.0"/>
        <n v="25550.0"/>
        <n v="25271.0"/>
        <n v="26041.0"/>
        <n v="25661.0"/>
        <n v="25526.0"/>
        <n v="26537.0"/>
        <n v="26155.0"/>
        <n v="26757.0"/>
        <n v="25136.0"/>
        <n v="26101.0"/>
        <n v="25320.0"/>
        <n v="25304.0"/>
        <n v="25276.0"/>
        <n v="24986.0"/>
        <n v="26351.0"/>
        <n v="26508.0"/>
        <n v="26354.0"/>
        <n v="25702.0"/>
        <n v="26250.0"/>
        <n v="25053.0"/>
        <n v="25086.0"/>
        <n v="26301.0"/>
        <n v="26726.0"/>
        <n v="26807.0"/>
        <n v="26033.0"/>
        <n v="26416.0"/>
        <n v="26034.0"/>
        <n v="26175.0"/>
        <n v="25812.0"/>
        <n v="25311.0"/>
        <n v="25411.0"/>
        <n v="26330.0"/>
        <n v="24970.0"/>
        <n v="26847.0"/>
        <n v="25840.0"/>
        <n v="25414.0"/>
        <n v="26378.0"/>
        <n v="24836.0"/>
        <n v="26719.0"/>
        <n v="26206.0"/>
        <n v="25570.0"/>
        <n v="25309.0"/>
        <n v="25951.0"/>
        <n v="25523.0"/>
        <n v="26801.0"/>
        <n v="25601.0"/>
        <n v="25443.0"/>
        <n v="26601.0"/>
        <n v="24954.0"/>
        <n v="26362.0"/>
        <n v="24901.0"/>
        <n v="24701.0"/>
        <n v="24951.0"/>
        <n v="25510.0"/>
        <n v="25302.0"/>
        <n v="24801.0"/>
        <n v="26147.0"/>
        <n v="26764.0"/>
        <n v="82001.0"/>
        <n v="82941.0"/>
        <n v="82410.0"/>
        <n v="82716.0"/>
        <n v="82701.0"/>
        <n v="82601.0"/>
        <n v="82801.0"/>
        <n v="82414.0"/>
        <n v="82729.0"/>
        <n v="82431.0"/>
        <n v="82501.0"/>
        <n v="82009.0"/>
        <n v="82520.0"/>
        <n v="82301.0"/>
        <n v="82930.0"/>
        <n v="82633.0"/>
        <n v="82070.0"/>
        <n v="83001.0"/>
        <n v="82401.0"/>
        <n v="82514.0"/>
        <n v="82443.0"/>
        <n v="82201.0"/>
        <n v="82331.0"/>
        <n v="82901.0"/>
        <n v="82240.0"/>
        <n v="82834.0"/>
        <n v="83110.0"/>
        <n v="83101.0"/>
      </sharedItems>
    </cacheField>
    <cacheField name="Provider Phone Number">
      <sharedItems containsMixedTypes="1" containsNumber="1" containsInteger="1">
        <n v="5.555555555E9"/>
        <n v="5.555555556E9"/>
        <n v="5.555555557E9"/>
        <n v="9.072255171E9"/>
        <n v="9.078747E9"/>
        <n v="9.0721291E9"/>
        <n v="9.077724291E9"/>
        <n v="9.0745851E9"/>
        <n v="9.072622545E9"/>
        <n v="9.072245241E9"/>
        <n v="9.0733381E9"/>
        <n v="9.074433311E9"/>
        <n v="9.0746387E9"/>
        <n v="9.074248E9"/>
        <n v="9.0748695E9"/>
        <n v="9.072350235E9"/>
        <n v="9.077471701E9"/>
        <n v="9.078352249E9"/>
        <n v="9.074423321E9"/>
        <n v="9.0721292E9"/>
        <n v="9.075436782E9"/>
        <n v="9.078411217E9"/>
        <n v="9.078026641E9"/>
        <n v="2.56332411E9"/>
        <n v="2.562183708E9"/>
        <n v="2.058330146E9"/>
        <n v="2.054776161E9"/>
        <n v="2.56232162E9"/>
        <n v="3.345678484E9"/>
        <n v="2.562323461E9"/>
        <n v="2.518676077E9"/>
        <n v="3.34288278E9"/>
        <n v="3.342631643E9"/>
        <n v="2.053925281E9"/>
        <n v="2.05328587E9"/>
        <n v="2.5162142E9"/>
        <n v="2.054289383E9"/>
        <n v="2.564632121E9"/>
        <n v="2.054283249E9"/>
        <n v="3.343652241E9"/>
        <n v="2.563323826E9"/>
        <n v="2.563323773E9"/>
        <n v="3.348723471E9"/>
        <n v="2.515783783E9"/>
        <n v="2.058492352E9"/>
        <n v="2.05933218E9"/>
        <n v="2.514332642E9"/>
        <n v="2.514738684E9"/>
        <n v="2.055896394E9"/>
        <n v="2.514715431E9"/>
        <n v="3.346836141E9"/>
        <n v="2.565395111E9"/>
        <n v="2.563556911E9"/>
        <n v="2.053849086E9"/>
        <n v="2.054839282E9"/>
        <n v="2.568815E9"/>
        <n v="2.057872619E9"/>
        <n v="3.348747425E9"/>
        <n v="2.518476412E9"/>
        <n v="2.563542131E9"/>
        <n v="2.56837173E9"/>
        <n v="2.569741146E9"/>
        <n v="2.513689121E9"/>
        <n v="2.568310481E9"/>
        <n v="2.056318709E9"/>
        <n v="2.058541361E9"/>
        <n v="3.342816336E9"/>
        <n v="2.567845291E9"/>
        <n v="2.053736307E9"/>
        <n v="2.054892136E9"/>
        <n v="2.053756379E9"/>
        <n v="2.563962104E9"/>
        <n v="2.0533954E9"/>
        <n v="2.056633859E9"/>
        <n v="2.567668963E9"/>
        <n v="2.514790551E9"/>
        <n v="2.05788633E9"/>
        <n v="2.059325966E9"/>
        <n v="2.56845599E9"/>
        <n v="3.346839696E9"/>
        <n v="2.562457402E9"/>
        <n v="2.563624197E9"/>
        <n v="2.568781398E9"/>
        <n v="2.054595506E9"/>
        <n v="2.568259244E9"/>
        <n v="2.567665771E9"/>
        <n v="3.34738559E9"/>
        <n v="3.342892741E9"/>
        <n v="2.053724545E9"/>
        <n v="2.565474938E9"/>
        <n v="3.343762267E9"/>
        <n v="2.514520996E9"/>
        <n v="2.562591505E9"/>
        <n v="2.0533957E9"/>
        <n v="2.512462476E9"/>
        <n v="2.053383329E9"/>
        <n v="3.347491471E9"/>
        <n v="3.343822693E9"/>
        <n v="2.053382221E9"/>
        <n v="2.569275778E9"/>
        <n v="2.563564982E9"/>
        <n v="2.565433467E9"/>
        <n v="2.565387852E9"/>
        <n v="2.565242117E9"/>
        <n v="2.054255241E9"/>
        <n v="3.344934558E9"/>
        <n v="2.51476342E9"/>
        <n v="2.054912411E9"/>
        <n v="3.34566088E9"/>
        <n v="2.567729243E9"/>
        <n v="2.059263308E9"/>
        <n v="3.347742631E9"/>
        <n v="2.05798878E9"/>
        <n v="3.346365614E9"/>
        <n v="2.562346366E9"/>
        <n v="2.519282153E9"/>
        <n v="2.565437101E9"/>
        <n v="3.343479541E9"/>
        <n v="2.515753285E9"/>
        <n v="2.0533953E9"/>
        <n v="3.342958631E9"/>
        <n v="3.343356528E9"/>
        <n v="2.56852929E9"/>
        <n v="3.346824231E9"/>
        <n v="2.054874211E9"/>
        <n v="2.516391588E9"/>
        <n v="2.516267007E9"/>
        <n v="3.342910485E9"/>
        <n v="2.56739143E9"/>
        <n v="2.563290847E9"/>
        <n v="3.34834292E9"/>
        <n v="2.56381433E9"/>
        <n v="3.346243054E9"/>
        <n v="2.568378585E9"/>
        <n v="2.515752648E9"/>
        <n v="2.054912905E9"/>
        <n v="2.518656443E9"/>
        <n v="2.055945148E9"/>
        <n v="2.059244404E9"/>
        <n v="3.347054181E9"/>
        <n v="2.0562085E9"/>
        <n v="3.348751868E9"/>
        <n v="3.348649371E9"/>
        <n v="2.05625352E9"/>
        <n v="3.348636151E9"/>
        <n v="2.514335471E9"/>
        <n v="2.516615404E9"/>
        <n v="2.567394409E9"/>
        <n v="2.053232724E9"/>
        <n v="2.519282177E9"/>
        <n v="2.562611602E9"/>
        <n v="3.348588585E9"/>
        <n v="3.3482672E9"/>
        <n v="2.056691712E9"/>
        <n v="2.568816717E9"/>
        <n v="2.058705666E9"/>
        <n v="2.516348002E9"/>
        <n v="2.5648968E9"/>
        <n v="2.059857537E9"/>
        <n v="3.342630618E9"/>
        <n v="2.0572162E9"/>
        <n v="2.053308412E9"/>
        <n v="2.056553226E9"/>
        <n v="2.059777216E9"/>
        <n v="1.112223333E9"/>
        <n v="3.34834559E9"/>
        <n v="3.342613445E9"/>
        <n v="4.79636629E9"/>
        <n v="8.70935755E9"/>
        <n v="8.702347E9"/>
        <n v="4.794745276E9"/>
        <n v="5.012686188E9"/>
        <n v="5.016233781E9"/>
        <n v="5.013544585E9"/>
        <n v="8.702835313E9"/>
        <n v="8.708869022E9"/>
        <n v="8.709942341E9"/>
        <n v="8.7023844E9"/>
        <n v="4.79756033E9"/>
        <n v="8.702367104E9"/>
        <n v="8.708366831E9"/>
        <n v="8.703676852E9"/>
        <n v="8.709463569E9"/>
        <n v="8.708452021E9"/>
        <n v="5.013274421E9"/>
        <n v="8.702655337E9"/>
        <n v="8.708366833E9"/>
        <n v="8.703645721E9"/>
        <n v="5.019222E9"/>
        <n v="8.707737515E9"/>
        <n v="8.707413438E9"/>
        <n v="8.702266766E9"/>
        <n v="8.706981853E9"/>
        <n v="8.708364111E9"/>
        <n v="5.018436181E9"/>
        <n v="5.012682324E9"/>
        <n v="8.707724427E9"/>
        <n v="4.796365841E9"/>
        <n v="8.708638131E9"/>
        <n v="8.702466337E9"/>
        <n v="8.704352588E9"/>
        <n v="4.795214353E9"/>
        <n v="8.703389886E9"/>
        <n v="8.707312543E9"/>
        <n v="8.708985001E9"/>
        <n v="8.702554323E9"/>
        <n v="8.705334444E9"/>
        <n v="8.702564194E9"/>
        <n v="8.703670044E9"/>
        <n v="8.707743581E9"/>
        <n v="4.799684141E9"/>
        <n v="8.708953817E9"/>
        <n v="8.704252494E9"/>
        <n v="5.016245238E9"/>
        <n v="5.0122427E9"/>
        <n v="8.708672156E9"/>
        <n v="4.797833101E9"/>
        <n v="4.794748021E9"/>
        <n v="5.013325251E9"/>
        <n v="8.708625124E9"/>
        <n v="8.705348153E9"/>
        <n v="8.704534603E9"/>
        <n v="8.708922523E9"/>
        <n v="5.012284848E9"/>
        <n v="8.704236966E9"/>
        <n v="8.705613342E9"/>
        <n v="4.799636151E9"/>
        <n v="4.796365545E9"/>
        <n v="5.018470777E9"/>
        <n v="8.708873811E9"/>
        <n v="5.013277642E9"/>
        <s v="-"/>
        <n v="8.704865419E9"/>
        <n v="5.0167637E9"/>
        <n v="8.702378151E9"/>
        <n v="8.707937195E9"/>
        <n v="8.70552715E9"/>
        <n v="8.703684377E9"/>
        <n v="8.709323271E9"/>
        <n v="8.705236539E9"/>
        <n v="8.707773448E9"/>
        <n v="5.01525714E9"/>
        <n v="4.7964171E9"/>
        <n v="4.797382021E9"/>
        <n v="8.7084546E9"/>
        <n v="8.702465566E9"/>
        <n v="8.70424503E9"/>
        <n v="8.70994304E9"/>
        <n v="8.704483577E9"/>
        <n v="4.7964896E9"/>
        <n v="4.793943511E9"/>
        <n v="5.013747565E9"/>
        <n v="4.792683989E9"/>
        <n v="4.7964657E9"/>
        <n v="8.707633654E9"/>
        <n v="8.702511112E9"/>
        <n v="4.7975616E9"/>
        <n v="8.7024708E9"/>
        <n v="5.017539003E9"/>
        <n v="8.703256202E9"/>
        <n v="5.012412191E9"/>
        <n v="8.705410342E9"/>
        <n v="8.70802009E9"/>
        <n v="5.0175838E9"/>
        <n v="5.012249E9"/>
        <n v="5.012258888E9"/>
        <n v="8.703582432E9"/>
        <n v="8.70595104E9"/>
        <n v="8.703522104E9"/>
        <n v="8.702973719E9"/>
        <n v="5.01262192E9"/>
        <n v="4.793614669E9"/>
        <n v="5.0131517E9"/>
        <n v="4.798462169E9"/>
        <n v="4.799685858E9"/>
        <n v="8.707393268E9"/>
        <n v="5.017457E9"/>
        <n v="4.794447001E9"/>
        <n v="4.794528181E9"/>
        <n v="5.0173414E9"/>
        <n v="4.7975038E9"/>
        <n v="4.79751239E9"/>
        <n v="8.707343636E9"/>
        <n v="5.018688857E9"/>
        <n v="4.794446108E9"/>
        <n v="4.799869945E9"/>
        <n v="8.708793117E9"/>
        <n v="8.70532555E9"/>
        <n v="8.707415001E9"/>
        <n v="5.018422771E9"/>
        <n v="4.799657373E9"/>
        <n v="8.704494201E9"/>
        <n v="5.016051545E9"/>
        <n v="4.794952914E9"/>
        <n v="5.018302273E9"/>
        <n v="5.012130547E9"/>
        <n v="5.01224394E9"/>
        <n v="5.014673339E9"/>
        <n v="5.0190782E9"/>
        <n v="5.016832382E9"/>
        <n v="5.013214276E9"/>
        <n v="5.017785401E9"/>
        <n v="4.792244817E9"/>
        <n v="5.0140405E9"/>
        <n v="5.0158568E9"/>
        <n v="8.704551086E9"/>
        <n v="8.709334535E9"/>
        <n v="5.0186005E9"/>
        <n v="8.704462333E9"/>
        <n v="6.0237141E9"/>
        <n v="5.20795161E9"/>
        <n v="6.022731347E9"/>
        <n v="5.208812323E9"/>
        <n v="4.809477443E9"/>
        <n v="6.029568E9"/>
        <n v="5.2073387E9"/>
        <n v="5.202962306E9"/>
        <n v="5.202978311E9"/>
        <n v="6.0299652E9"/>
        <n v="5.206250178E9"/>
        <n v="4.808313184E9"/>
        <n v="4.809941333E9"/>
        <n v="4.8094954E9"/>
        <n v="5.2073185E9"/>
        <n v="5.2045949E9"/>
        <n v="6.029441666E9"/>
        <n v="6.022649039E9"/>
        <n v="9.287796931E9"/>
        <n v="6.2393158E9"/>
        <n v="9.282841E9"/>
        <n v="4.808990641E9"/>
        <n v="9.287631404E9"/>
        <n v="5.202940005E9"/>
        <n v="9.2845315E9"/>
        <n v="4.808996717E9"/>
        <n v="4.808601766E9"/>
        <n v="4.80831866E9"/>
        <n v="6.022643824E9"/>
        <n v="6.235846161E9"/>
        <n v="9.287784837E9"/>
        <n v="6.0243363E9"/>
        <n v="9.284746896E9"/>
        <n v="9.285675253E9"/>
        <n v="6.238327E9"/>
        <n v="6.024826671E9"/>
        <n v="9.287789667E9"/>
        <n v="4.808211268E9"/>
        <n v="9.287789603E9"/>
        <n v="6.0225675E9"/>
        <n v="9.283440425E9"/>
        <n v="4.808328333E9"/>
        <n v="5.20458105E9"/>
        <n v="6.239334683E9"/>
        <n v="9.285375333E9"/>
        <n v="9.284253118E9"/>
        <n v="4.808606396E9"/>
        <n v="6.028670212E9"/>
        <n v="5.203239351E9"/>
        <n v="5.207225515E9"/>
        <n v="9.2872667E9"/>
        <n v="6.239399475E9"/>
        <n v="9.28778245E9"/>
        <n v="6.232473949E9"/>
        <n v="4.808323903E9"/>
        <n v="5.202997088E9"/>
        <n v="9.28753558E9"/>
        <n v="9.28428491E9"/>
        <n v="6.024435412E9"/>
        <n v="6.022436121E9"/>
        <n v="5.203647937E9"/>
        <n v="5.207971191E9"/>
        <n v="5.207959574E9"/>
        <n v="4.808333988E9"/>
        <n v="5.2056274E9"/>
        <n v="4.809466571E9"/>
        <n v="6.239330022E9"/>
        <n v="6.239720212E9"/>
        <n v="9.284255721E9"/>
        <n v="6.02248155E9"/>
        <n v="9.285055552E9"/>
        <n v="6.02243278E9"/>
        <n v="6.235835482E9"/>
        <n v="9.287750045E9"/>
        <n v="6.239776532E9"/>
        <n v="6.022657484E9"/>
        <n v="6.239778373E9"/>
        <n v="5.207426242E9"/>
        <n v="9.282894678E9"/>
        <n v="6.235369911E9"/>
        <n v="6.2381561E9"/>
        <n v="9.287747106E9"/>
        <n v="4.8083648E9"/>
        <n v="9.287184852E9"/>
        <n v="5.2058555E9"/>
        <n v="6.2353774E9"/>
        <n v="4.802548696E9"/>
        <n v="4.8021442E9"/>
        <n v="4.807590358E9"/>
        <n v="4.8036132E9"/>
        <n v="5.2087826E9"/>
        <n v="5.208361772E9"/>
        <n v="9.28368206E9"/>
        <n v="4.8038456E9"/>
        <n v="6.23594505E9"/>
        <n v="4.803616636E9"/>
        <n v="4.8072965E9"/>
        <n v="6.2377361E9"/>
        <n v="5.203006115E9"/>
        <n v="5.203475555E9"/>
        <n v="9.28440235E9"/>
        <n v="6.23546503E9"/>
        <n v="6.232485696E9"/>
        <n v="9.097932609E9"/>
        <n v="8.188990251E9"/>
        <n v="2.095235667E9"/>
        <n v="9.096245061E9"/>
        <n v="2.099488762E9"/>
        <n v="5.624277493E9"/>
        <n v="5.596654826E9"/>
        <n v="7.607460303E9"/>
        <n v="7.602456477E9"/>
        <n v="4.1546197E9"/>
        <n v="6.5035948E9"/>
        <n v="9.496428044E9"/>
        <n v="9.098255221E9"/>
        <n v="8.182493925E9"/>
        <n v="8.183601864E9"/>
        <n v="8.183521454E9"/>
        <n v="5.596739228E9"/>
        <n v="3.237241315E9"/>
        <n v="3.236638281E9"/>
        <n v="6.194630294E9"/>
        <n v="2.095244817E9"/>
        <n v="6.269627095E9"/>
        <n v="5.593210883E9"/>
        <n v="9.2544318E9"/>
        <n v="8.317240875E9"/>
        <n v="9.256899222E9"/>
        <n v="9.096221067E9"/>
        <n v="7.146333568E9"/>
        <n v="2.097234224E9"/>
        <n v="5.102338513E9"/>
        <n v="9.164462506E9"/>
        <n v="7.60728233E9"/>
        <n v="8.313733111E9"/>
        <n v="2.094772664E9"/>
        <n v="4.15479345E9"/>
        <n v="5.624372797E9"/>
        <n v="7.607242193E9"/>
        <n v="8.054922444E9"/>
        <n v="5.624944421E9"/>
        <n v="8.183524426E9"/>
        <n v="9.516824833E9"/>
        <n v="5.624264461E9"/>
        <n v="8.183488422E9"/>
        <n v="5.5959133E9"/>
        <n v="5.598342542E9"/>
        <n v="8.316375711E9"/>
        <n v="9.516884321E9"/>
        <n v="2.093687141E9"/>
        <n v="5.305272046E9"/>
        <n v="9.167823188E9"/>
        <n v="7.607451842E9"/>
        <n v="9.496467764E9"/>
        <n v="8.182441133E9"/>
        <n v="3.108326431E9"/>
        <n v="9.2564828E9"/>
        <n v="2.134838144E9"/>
        <n v="5.62865521E9"/>
        <n v="6.269155621E9"/>
        <n v="6.264634105E9"/>
        <n v="7.148719202E9"/>
        <n v="8.05487784E9"/>
        <n v="5.592685361E9"/>
        <n v="6.194604444E9"/>
        <n v="5.596868581E9"/>
        <n v="5.592518417E9"/>
        <n v="7.14826233E9"/>
        <n v="9.099852731E9"/>
        <n v="3.236531521E9"/>
        <n v="3.108285596E9"/>
        <n v="7.074628864E9"/>
        <n v="5.624248101E9"/>
        <n v="5.629216624E9"/>
        <n v="5.62693524E9"/>
        <n v="5.308857511E9"/>
        <n v="4.083569151E9"/>
        <n v="7.149715517E9"/>
        <n v="2.094662066E9"/>
        <n v="4.15479361E9"/>
        <n v="9.1648155E9"/>
        <n v="8.183523158E9"/>
        <n v="8.056468124E9"/>
        <n v="4.083568181E9"/>
        <n v="5.107924242E9"/>
        <n v="8.182473395E9"/>
        <n v="7.078237675E9"/>
        <n v="5.592518414E9"/>
        <n v="8.317247505E9"/>
        <n v="4.156618787E9"/>
        <n v="5.628692567E9"/>
        <n v="3.10532946E9"/>
        <n v="4.082870616E9"/>
        <n v="6.619487501E9"/>
        <n v="7.60747043E9"/>
        <n v="5.626344693E9"/>
        <n v="4.083779275E9"/>
        <n v="4.089887667E9"/>
        <n v="4.1592297E9"/>
        <n v="4.1546123E9"/>
        <n v="6.263310781E9"/>
        <n v="4.0825987E9"/>
        <n v="8.183675881E9"/>
        <n v="7.07422775E9"/>
        <n v="8.188837292E9"/>
        <n v="9.519252571E9"/>
        <n v="5.306629193E9"/>
        <n v="5.598756501E9"/>
        <n v="5.306629643E9"/>
        <n v="9.498378E9"/>
        <n v="3.2366018E9"/>
        <n v="6.269672741E9"/>
        <n v="6.269635955E9"/>
        <n v="8.18843233E9"/>
        <n v="8.183682802E9"/>
        <n v="5.62531099E9"/>
        <n v="5.625965561E9"/>
        <n v="8.1834307E9"/>
        <n v="2.092232231E9"/>
        <n v="2.137480491E9"/>
        <n v="5.592518463E9"/>
        <n v="5.629272641E9"/>
        <n v="5.306226842E9"/>
        <n v="4.156006E9"/>
        <n v="6.619433212E9"/>
        <n v="7.074431627E9"/>
        <n v="5.625951731E9"/>
        <n v="9.516883643E9"/>
        <n v="5.594864433E9"/>
        <n v="7.603232638E9"/>
        <n v="8.183671033E9"/>
        <n v="5.592992591E9"/>
        <n v="8.056885645E9"/>
        <n v="6.269637531E9"/>
        <n v="7.075391515E9"/>
        <n v="8.188928665E9"/>
        <n v="4.082413844E9"/>
        <n v="8.059830324E9"/>
        <n v="6.1947067E9"/>
        <n v="9.25939582E9"/>
        <n v="6.264433028E9"/>
        <n v="3.237571881E9"/>
        <n v="5.597848371E9"/>
        <n v="9.0962371E9"/>
        <n v="3.103280812E9"/>
        <n v="9.098844781E9"/>
        <n v="3.234614301E9"/>
        <n v="5.1075896E9"/>
        <n v="3.235647761E9"/>
        <n v="6.269601971E9"/>
        <n v="5.105828311E9"/>
        <n v="5.108954279E9"/>
        <n v="7.60720458E9"/>
        <n v="2.09526805E9"/>
        <n v="9.098626454E9"/>
        <n v="5.592518244E9"/>
        <n v="3.103918266E9"/>
        <n v="4.15751651E9"/>
        <n v="8.589665833E9"/>
        <n v="5.626335111E9"/>
        <n v="8.188345082E9"/>
        <n v="5.106511244E9"/>
        <n v="5.108897E9"/>
        <n v="9.097941189E9"/>
        <n v="3.10784544E9"/>
        <n v="2.132578151E9"/>
        <n v="3.232920749E9"/>
        <n v="2.093343825E9"/>
        <n v="8.314491515E9"/>
        <n v="3.1045148E9"/>
        <n v="2.098356034E9"/>
        <n v="5.628690978E9"/>
        <n v="7.149731656E9"/>
        <n v="9.25825428E9"/>
        <n v="9.099832315E9"/>
        <n v="5.108355511E9"/>
        <n v="3.232568012E9"/>
        <n v="3.23560072E9"/>
        <n v="8.187636275E9"/>
        <n v="7.145477157E9"/>
        <n v="6.192398687E9"/>
        <n v="7.607474306E9"/>
        <n v="6.5032833E9"/>
        <n v="7.075380152E9"/>
        <n v="5.3062111E9"/>
        <n v="2.094665341E9"/>
        <n v="5.597330901E9"/>
        <n v="2.095363779E9"/>
        <n v="6.267737969E9"/>
        <n v="4.154922408E9"/>
        <n v="5.305823251E9"/>
        <n v="6.509916767E9"/>
        <n v="3.1090098E9"/>
        <n v="2.096327577E9"/>
        <n v="2.09357342E9"/>
        <n v="2.098322273E9"/>
        <n v="7.607248222E9"/>
        <n v="9.164526631E9"/>
        <n v="5.302722273E9"/>
        <n v="6.194495555E9"/>
        <n v="8.586134545E9"/>
        <n v="3.232685E9"/>
        <n v="5.302222273E9"/>
        <n v="9.518494723E9"/>
        <n v="7.1424198E9"/>
        <n v="5.105378848E9"/>
        <n v="4.0825343E9"/>
        <n v="4.0874171E9"/>
        <n v="9.164236E9"/>
        <n v="2.096321075E9"/>
        <n v="7.074498E9"/>
        <n v="9.09792605E9"/>
        <n v="2.095212094E9"/>
        <n v="9.51687733E9"/>
        <n v="8.057722237E9"/>
        <n v="9.258374566E9"/>
        <n v="7.609228176E9"/>
        <n v="7.148211993E9"/>
        <n v="9.494720277E9"/>
        <n v="6.263361274E9"/>
        <n v="9.169227177E9"/>
        <n v="7.6077677E9"/>
        <n v="9.512386803E9"/>
        <n v="6.26335981E9"/>
        <n v="4.0873572E9"/>
        <n v="6.619495524E9"/>
        <n v="8.059830305E9"/>
        <n v="9.517665116E9"/>
        <n v="9.098666501E9"/>
        <n v="7.145306322E9"/>
        <n v="8.1879071E9"/>
        <n v="5.105238857E9"/>
        <n v="6.263599371E9"/>
        <n v="5.596386933E9"/>
        <n v="8.189971841E9"/>
        <n v="7.147721353E9"/>
        <n v="6.5094402E9"/>
        <n v="8.316782462E9"/>
        <n v="9.163341087E9"/>
        <n v="5.105343637E9"/>
        <n v="8.183614455E9"/>
        <n v="5.302454112E9"/>
        <n v="6.194427744E9"/>
        <n v="9.517661199E9"/>
        <n v="5.30894101E9"/>
        <n v="4.082490344E9"/>
        <n v="5.308236131E9"/>
        <n v="6.505919601E9"/>
        <n v="6.282068E9"/>
        <n v="7.149712153E9"/>
        <n v="9.166492E9"/>
        <n v="5.307427311E9"/>
        <n v="9.252288383E9"/>
        <n v="8.188431771E9"/>
        <n v="6.613277687E9"/>
        <n v="3.106398111E9"/>
        <n v="5.102375182E9"/>
        <n v="9.093940304E9"/>
        <n v="8.5862587E9"/>
        <n v="8.582592222E9"/>
        <n v="7.604712986E9"/>
        <n v="2.098278949E9"/>
        <n v="9.492488855E9"/>
        <n v="7.1483549E9"/>
        <n v="5.597886157E9"/>
        <n v="7.60853476E9"/>
        <n v="7.603405999E9"/>
        <n v="4.08245807E9"/>
        <n v="7.6070468E9"/>
        <n v="9.4938985E9"/>
        <n v="6.503669503E9"/>
        <n v="8.182525863E9"/>
        <n v="5.624278915E9"/>
        <n v="4.082690701E9"/>
        <n v="4.083798114E9"/>
        <n v="4.158976161E9"/>
        <n v="8.187743E9"/>
        <n v="5.105366512E9"/>
        <n v="9.096230791E9"/>
        <n v="5.592378377E9"/>
        <n v="6.194268611E9"/>
        <n v="3.238367E9"/>
        <n v="6.19447102E9"/>
        <n v="5.1048132E9"/>
        <n v="9.516857474E9"/>
        <n v="6.267981111E9"/>
        <n v="9.252014E9"/>
        <n v="5.5949344E9"/>
        <n v="5.105374844E9"/>
        <n v="9.094650246E9"/>
        <n v="8.184098E9"/>
        <n v="4.2483282E9"/>
        <n v="9.5146602E9"/>
        <n v="3.033643364E9"/>
        <n v="3.03399204E9"/>
        <n v="3.034214161E9"/>
        <n v="3.037561566E9"/>
        <n v="3.034424037E9"/>
        <n v="3.037892265E9"/>
        <n v="3.039864511E9"/>
        <n v="9.703526082E9"/>
        <n v="3.032371325E9"/>
        <n v="3.0325541E9"/>
        <n v="9.702437211E9"/>
        <n v="9.702499634E9"/>
        <n v="3.034277101E9"/>
        <n v="7.192533737E9"/>
        <n v="3.037575441E9"/>
        <n v="9.706676111E9"/>
        <n v="9.7066931E9"/>
        <n v="9.706410704E9"/>
        <n v="7.19576838E9"/>
        <n v="9.705224888E9"/>
        <n v="9.706690345E9"/>
        <n v="9.704827925E9"/>
        <n v="7.19471785E9"/>
        <n v="7.1956272E9"/>
        <n v="9.708422825E9"/>
        <n v="3.032385363E9"/>
        <n v="7.194738E9"/>
        <n v="9.705222933E9"/>
        <n v="7.196365221E9"/>
        <n v="3.033649311E9"/>
        <n v="9.708678261E9"/>
        <n v="7.192451402E9"/>
        <n v="7.197432421E9"/>
        <n v="3.037762814E9"/>
        <n v="9.704847981E9"/>
        <n v="9.702499683E9"/>
        <n v="3.0345247E9"/>
        <n v="7.196352569E9"/>
        <n v="3.032323551E9"/>
        <n v="3.037988686E9"/>
        <n v="3.03761164E9"/>
        <n v="3.032326881E9"/>
        <n v="9.70353337E9"/>
        <n v="3.038329323E9"/>
        <n v="7.192754106E9"/>
        <n v="9.703531018E9"/>
        <n v="7.195396112E9"/>
        <n v="3.033204377E9"/>
        <n v="7.194731105E9"/>
        <n v="3.037766081E9"/>
        <n v="7.1956113E9"/>
        <n v="3.037577438E9"/>
        <n v="7.195455321E9"/>
        <n v="3.037946484E9"/>
        <n v="9.7096315E9"/>
        <n v="3.0345027E9"/>
        <n v="7.195899081E9"/>
        <n v="3.03659458E9"/>
        <n v="3.033552525E9"/>
        <n v="9.702472215E9"/>
        <n v="9.709455476E9"/>
        <n v="7.194758686E9"/>
        <n v="9.708749773E9"/>
        <n v="7.192750665E9"/>
        <n v="9.705274837E9"/>
        <n v="7.1955002E9"/>
        <n v="7.1947187E9"/>
        <n v="3.03399035E9"/>
        <n v="9.704822525E9"/>
        <n v="9.705322632E9"/>
        <n v="3.037508418E9"/>
        <n v="7.195642E9"/>
        <n v="3.032381375E9"/>
        <n v="3.039221169E9"/>
        <n v="9.706867474E9"/>
        <n v="3.037765E9"/>
        <n v="7.193467512E9"/>
        <n v="3.03321311E9"/>
        <n v="7.193363434E9"/>
        <n v="3.032324405E9"/>
        <n v="3.032381275E9"/>
        <n v="9.708542251E9"/>
        <n v="7.194815007E9"/>
        <n v="9.705339031E9"/>
        <n v="9.702427356E9"/>
        <n v="9.703452211E9"/>
        <n v="3.0386005E9"/>
        <n v="3.03420455E9"/>
        <n v="3.037610075E9"/>
        <n v="3.034998412E9"/>
        <n v="3.034581112E9"/>
        <n v="3.0340331E9"/>
        <n v="9.702450022E9"/>
        <n v="7.196892931E9"/>
        <n v="9.708798855E9"/>
        <n v="3.037795E9"/>
        <n v="7.195376555E9"/>
        <n v="7.195441173E9"/>
        <n v="7.196308888E9"/>
        <n v="3.0367125E9"/>
        <n v="9.70731433E9"/>
        <n v="3.0340329E9"/>
        <n v="3.0379573E9"/>
        <n v="7.193291774E9"/>
        <n v="3.0323757E9"/>
        <n v="3.036592253E9"/>
        <n v="3.0378558E9"/>
        <n v="9.706251514E9"/>
        <n v="7.19667536E9"/>
        <n v="3.032865199E9"/>
        <n v="9.7082641E9"/>
        <n v="9.706250842E9"/>
        <n v="7.196858888E9"/>
        <n v="7.198525118E9"/>
        <n v="7.2021317E9"/>
        <n v="7.202665888E9"/>
        <n v="3.038052085E9"/>
        <n v="3.033903E9"/>
        <n v="3.035342211E9"/>
        <n v="7.2085133E9"/>
        <n v="7.1941845E9"/>
        <n v="3.032388161E9"/>
        <n v="9.708281414E9"/>
        <n v="9.7034224E9"/>
        <n v="7.2063922E9"/>
        <n v="7.196361676E9"/>
        <n v="3.032804444E9"/>
        <n v="9.7098925E9"/>
        <n v="7.205073447E9"/>
        <n v="9.702234376E9"/>
        <n v="7.1958534E9"/>
        <n v="7.204942624E9"/>
        <n v="9.7070274E9"/>
        <n v="3.032285147E9"/>
        <n v="3.0368825E9"/>
        <n v="3.034337221E9"/>
        <n v="7.195412269E9"/>
        <n v="3.034277045E9"/>
        <n v="9.704636163E9"/>
        <n v="7.195234501E9"/>
        <n v="7.197385144E9"/>
        <n v="7.19442424E9"/>
        <n v="8.606887211E9"/>
        <n v="2.036243303E9"/>
        <n v="2.03744284E9"/>
        <n v="2.032553573E9"/>
        <n v="8.607471637E9"/>
        <n v="2.039244671E9"/>
        <n v="2.032650981E9"/>
        <n v="8.605279126E9"/>
        <n v="2.038785958E9"/>
        <n v="8.603996216E9"/>
        <n v="2.037443366E9"/>
        <n v="8.607748574E9"/>
        <n v="8.608892614E9"/>
        <n v="8.605643387E9"/>
        <n v="8.603473315E9"/>
        <n v="8.6052338E9"/>
        <n v="2.0361842E9"/>
        <n v="8.602428595E9"/>
        <n v="2.034533725E9"/>
        <n v="2.037582471E9"/>
        <n v="2.033223428E9"/>
        <n v="8.604420471E9"/>
        <n v="2.039295321E9"/>
        <n v="8.602745428E9"/>
        <n v="8.607451641E9"/>
        <n v="8.604471416E9"/>
        <n v="2.0365421E9"/>
        <n v="8.608245137E9"/>
        <n v="8.605298661E9"/>
        <n v="2.038770371E9"/>
        <n v="8.60342037E9"/>
        <n v="8.6065837E9"/>
        <n v="8.605891682E9"/>
        <n v="2.032727285E9"/>
        <n v="2.0328135E9"/>
        <n v="8.608280583E9"/>
        <n v="8.602679034E9"/>
        <n v="8.606886443E9"/>
        <n v="2.037231456E9"/>
        <n v="8.602362901E9"/>
        <n v="8.606777707E9"/>
        <n v="8.606479191E9"/>
        <n v="8.605372339E9"/>
        <n v="8.602892791E9"/>
        <n v="8.604234636E9"/>
        <n v="2.032651661E9"/>
        <n v="8.606355613E9"/>
        <n v="8.602439591E9"/>
        <n v="2.032723547E9"/>
        <n v="8.60951106E9"/>
        <n v="8.60446996E9"/>
        <n v="8.60536607E9"/>
        <n v="8.607410791E9"/>
        <n v="2.037928102E9"/>
        <n v="2.0386783E9"/>
        <n v="2.032264201E9"/>
        <n v="2.032816745E9"/>
        <n v="8.602243111E9"/>
        <n v="8.606674453E9"/>
        <n v="2.032378815E9"/>
        <n v="2.034816221E9"/>
        <n v="8.602338241E9"/>
        <n v="2.039242635E9"/>
        <n v="8.607262E9"/>
        <n v="8.606355511E9"/>
        <n v="8.608731455E9"/>
        <n v="8.605644081E9"/>
        <n v="8.603886696E9"/>
        <n v="8.605333086E9"/>
        <n v="8.606591905E9"/>
        <n v="2.032626555E9"/>
        <n v="8.604895801E9"/>
        <n v="2.0332502E9"/>
        <n v="8.604561107E9"/>
        <n v="8.607677201E9"/>
        <n v="2.033720313E9"/>
        <n v="8.604441175E9"/>
        <n v="2.035627222E9"/>
        <n v="8.606846341E9"/>
        <n v="2.032459483E9"/>
        <n v="2.033724501E9"/>
        <n v="8.604891008E9"/>
        <n v="8.606477828E9"/>
        <n v="8.608710385E9"/>
        <n v="8.604424363E9"/>
        <n v="8.606219559E9"/>
        <n v="2.032378457E9"/>
        <n v="8.606581018E9"/>
        <n v="2.033755894E9"/>
        <n v="8.6057217E9"/>
        <n v="8.602293707E9"/>
        <n v="2.032381606E9"/>
        <n v="8.606686111E9"/>
        <n v="2.0336564E9"/>
        <n v="2.0379793E9"/>
        <n v="2.034265847E9"/>
        <n v="2.038475893E9"/>
        <n v="8.606239846E9"/>
        <n v="2.0359452E9"/>
        <n v="2.034888E9"/>
        <n v="2.032374338E9"/>
        <n v="8.606539888E9"/>
        <n v="2.039291481E9"/>
        <n v="2.037542161E9"/>
        <n v="8.602290336E9"/>
        <n v="8.603477286E9"/>
        <n v="8.608722999E9"/>
        <n v="8.602860243E9"/>
        <n v="2.038812555E9"/>
        <n v="2.038479686E9"/>
        <n v="2.037299889E9"/>
        <n v="2.033294026E9"/>
        <n v="8.606937777E9"/>
        <n v="2.03830418E9"/>
        <n v="8.6048723E9"/>
        <n v="2.039326411E9"/>
        <n v="2.034595152E9"/>
        <n v="8.605265316E9"/>
        <n v="2.033360232E9"/>
        <n v="2.037949466E9"/>
        <n v="8.605838483E9"/>
        <n v="8.603550971E9"/>
        <n v="2.037570731E9"/>
        <n v="8.606771671E9"/>
        <n v="8.606280364E9"/>
        <n v="2.035952403E9"/>
        <n v="8.60450706E9"/>
        <n v="2.035441E9"/>
        <n v="8.603491041E9"/>
        <n v="8.608488466E9"/>
        <n v="2.032355716E9"/>
        <n v="2.033745611E9"/>
        <n v="2.032626868E9"/>
        <n v="8.60529088E9"/>
        <n v="2.02541614E9"/>
        <n v="2.02279588E9"/>
        <n v="2.023997504E9"/>
        <n v="2.0232874E9"/>
        <n v="2.0288936E9"/>
        <n v="2.022793005E9"/>
        <n v="2.029666667E9"/>
        <n v="2.02541015E9"/>
        <n v="2.0254657E9"/>
        <n v="2.02363831E9"/>
        <n v="2.025374E9"/>
        <n v="2.027852577E9"/>
        <n v="2.022697221E9"/>
        <n v="2.0253511E9"/>
        <n v="2.029667623E9"/>
        <n v="2.0283244E9"/>
        <n v="2.022691831E9"/>
        <n v="3.026523311E9"/>
        <n v="3.026556135E9"/>
        <n v="3.026545101E9"/>
        <n v="3.029980101E9"/>
        <n v="3.029980181E9"/>
        <n v="3.026294593E9"/>
        <n v="3.024223303E9"/>
        <n v="3.0265484E9"/>
        <n v="3.026521181E9"/>
        <n v="3.026293575E9"/>
        <n v="3.022344444E9"/>
        <n v="3.026740566E9"/>
        <n v="3.026535085E9"/>
        <n v="3.02366016E9"/>
        <n v="3.0299869E9"/>
        <n v="3.0265862E9"/>
        <n v="3.02734599E9"/>
        <n v="3.027640181E9"/>
        <n v="3.028564574E9"/>
        <n v="3.024790111E9"/>
        <n v="3.022398583E9"/>
        <n v="3.0222315E9"/>
        <n v="3.0293473E9"/>
        <n v="3.02328258E9"/>
        <n v="3.026283E9"/>
        <n v="3.028463077E9"/>
        <n v="3.02234542E9"/>
        <n v="3.027647E9"/>
        <n v="3.026544486E9"/>
        <n v="3.027341199E9"/>
        <n v="3.0244934E9"/>
        <n v="3.024246E9"/>
        <n v="3.0294742E9"/>
        <n v="3.0264564E9"/>
        <n v="3.024550808E9"/>
        <n v="3.029944434E9"/>
        <n v="3.0267771E9"/>
        <n v="3.02503765E9"/>
        <n v="3.023685886E9"/>
        <n v="3.028941001E9"/>
        <n v="3.027315576E9"/>
        <n v="3.523573565E9"/>
        <n v="3.862583334E9"/>
        <n v="3.05891171E9"/>
        <n v="9.549272531E9"/>
        <n v="8.633850161E9"/>
        <n v="7.275275801E9"/>
        <n v="7.2720936E9"/>
        <n v="9.545245587E9"/>
        <n v="7.2746276E9"/>
        <n v="7.277334189E9"/>
        <n v="3.05893117E9"/>
        <n v="9.413652422E9"/>
        <n v="9.417473786E9"/>
        <n v="9.545873296E9"/>
        <n v="8.632933103E9"/>
        <n v="2.392618126E9"/>
        <n v="8.506825322E9"/>
        <n v="3.526297921E9"/>
        <n v="3.217231321E9"/>
        <n v="9.042596168E9"/>
        <n v="3.056721771E9"/>
        <n v="7.275819427E9"/>
        <n v="3.216327341E9"/>
        <n v="3.2163263E9"/>
        <n v="7.8646635E9"/>
        <n v="3.867349083E9"/>
        <n v="8.502436134E9"/>
        <n v="8.636768502E9"/>
        <n v="7.273444608E9"/>
        <n v="7.279344629E9"/>
        <n v="8.509267181E9"/>
        <n v="8.636888591E9"/>
        <n v="9.047867331E9"/>
        <n v="3.217270984E9"/>
        <n v="7.273476151E9"/>
        <n v="3.527966701E9"/>
        <n v="9.5477123E9"/>
        <n v="7.7254658E9"/>
        <n v="8.639674125E9"/>
        <n v="9.048244479E9"/>
        <n v="3.527955044E9"/>
        <n v="3.525678615E9"/>
        <n v="3.527322449E9"/>
        <n v="7.2744547E9"/>
        <n v="8.138371083E9"/>
        <n v="8.506234661E9"/>
        <n v="3.523834161E9"/>
        <n v="9.547330655E9"/>
        <n v="2.395744434E9"/>
        <n v="3.8675279E9"/>
        <n v="8.136322455E9"/>
        <n v="4.078626263E9"/>
        <n v="5.6148752E9"/>
        <n v="9.54722933E9"/>
        <n v="8.637733231E9"/>
        <n v="4.078313446E9"/>
        <n v="9.547396233E9"/>
        <n v="7.274431588E9"/>
        <n v="4.0733992E9"/>
        <n v="7.277852577E9"/>
        <n v="9.042726194E9"/>
        <n v="7.277855671E9"/>
        <n v="8.508635174E9"/>
        <n v="3.525968371E9"/>
        <n v="7.275359833E9"/>
        <n v="3.524637101E9"/>
        <n v="3.058652383E9"/>
        <n v="7.273233611E9"/>
        <n v="3.527991451E9"/>
        <n v="8.138765141E9"/>
        <n v="5.616558544E9"/>
        <n v="2.397757757E9"/>
        <n v="3.053261236E9"/>
        <n v="8.508772177E9"/>
        <n v="3.523768821E9"/>
        <n v="8.502298244E9"/>
        <n v="4.078772394E9"/>
        <n v="9.5457736E9"/>
        <n v="9.414840425E9"/>
        <n v="8.5047852E9"/>
        <n v="8.50474057E9"/>
        <n v="9.414749371E9"/>
        <n v="9.419217462E9"/>
        <n v="8.6346572E9"/>
        <n v="3.214521233E9"/>
        <n v="3.217231235E9"/>
        <n v="3.525283561E9"/>
        <n v="9.042610771E9"/>
        <n v="4.078580455E9"/>
        <n v="9.41486542E9"/>
        <n v="7.725695107E9"/>
        <n v="4.072989335E9"/>
        <n v="8.638591446E9"/>
        <n v="7.275417515E9"/>
        <n v="5.6179837E9"/>
        <n v="9.414886733E9"/>
        <n v="3.0555635E9"/>
        <n v="3.05325105E9"/>
        <n v="9.5458362E9"/>
        <n v="9.417538941E9"/>
        <n v="7.278631521E9"/>
        <n v="9.0479718E9"/>
        <n v="3.0524612E9"/>
        <n v="3.528546262E9"/>
        <n v="8.503864054E9"/>
        <n v="3.862744575E9"/>
        <n v="8.6329331E9"/>
        <n v="9.4192927E9"/>
        <n v="7.278626795E9"/>
        <n v="3.055124688E9"/>
        <n v="3.862585544E9"/>
        <n v="7.277842848E9"/>
        <n v="7.723358844E9"/>
        <n v="8.502672887E9"/>
        <n v="3.522377776E9"/>
        <n v="9.417220553E9"/>
        <n v="9.543708982E9"/>
        <n v="9.5494141E9"/>
        <n v="8.508922176E9"/>
        <n v="9.042851055E9"/>
        <n v="3.527483322E9"/>
        <n v="8.1326155E9"/>
        <n v="3.862536791E9"/>
        <n v="3.5274695E9"/>
        <n v="5.615867404E9"/>
        <n v="8.638583847E9"/>
        <n v="3.867674831E9"/>
        <n v="9.047336954E9"/>
        <n v="8.63675144E9"/>
        <n v="5.614830498E9"/>
        <n v="7.274460581E9"/>
        <n v="9.546986269E9"/>
        <n v="9.042643912E9"/>
        <n v="8.139688777E9"/>
        <n v="3.527283366E9"/>
        <n v="7.273459307E9"/>
        <n v="7.273271988E9"/>
        <n v="3.0535488E9"/>
        <n v="3.5285482E9"/>
        <n v="8.136511818E9"/>
        <n v="4.07672162E9"/>
        <n v="8.132296901E9"/>
        <n v="8.505263191E9"/>
        <n v="7.2773835E9"/>
        <n v="3.866688818E9"/>
        <n v="9.042594873E9"/>
        <n v="2.3959148E9"/>
        <n v="7.275277231E9"/>
        <n v="5.617369992E9"/>
        <n v="4.07841131E9"/>
        <n v="7.2778715E9"/>
        <n v="9.414925313E9"/>
        <n v="5.616269702E9"/>
        <n v="3.524631222E9"/>
        <n v="3.867607773E9"/>
        <n v="2.394337344E9"/>
        <n v="4.078802266E9"/>
        <n v="4.073803466E9"/>
        <n v="4.076446634E9"/>
        <n v="7.2786331E9"/>
        <n v="2.395925501E9"/>
        <n v="4.078414371E9"/>
        <n v="3.21267006E9"/>
        <n v="5.61641313E9"/>
        <n v="3.523830051E9"/>
        <n v="5.614715111E9"/>
        <n v="3.058852437E9"/>
        <n v="7.72465756E9"/>
        <n v="3.863281472E9"/>
        <n v="8.50973488E9"/>
        <n v="9.048293475E9"/>
        <n v="9.4136526E9"/>
        <n v="9.0434581E9"/>
        <n v="8.509484601E9"/>
        <n v="3.867921868E9"/>
        <n v="5.615884333E9"/>
        <n v="5.619655954E9"/>
        <n v="7.273919986E9"/>
        <n v="5.613697919E9"/>
        <n v="5.61392594E9"/>
        <n v="2.395910011E9"/>
        <n v="3.5286002E9"/>
        <n v="9.412555855E9"/>
        <n v="8.50256154E9"/>
        <n v="3.2125592E9"/>
        <n v="8.506544588E9"/>
        <n v="5.6168651E9"/>
        <n v="7.278676955E9"/>
        <n v="2.399394993E9"/>
        <n v="8.1397994E9"/>
        <n v="3.219532219E9"/>
        <n v="7.279425E9"/>
        <n v="9.0429668E9"/>
        <n v="9.417484161E9"/>
        <n v="7.278671131E9"/>
        <n v="9.047244001E9"/>
        <n v="3.867380212E9"/>
        <n v="8.636885521E9"/>
        <n v="8.136550404E9"/>
        <n v="3.86446606E9"/>
        <n v="9.414848801E9"/>
        <n v="3.8629433E9"/>
        <n v="8.505262E9"/>
        <n v="7.722238777E9"/>
        <n v="7.275485566E9"/>
        <n v="9.549688333E9"/>
        <n v="9.047143793E9"/>
        <n v="9.413788E9"/>
        <n v="3.21722066E9"/>
        <n v="8.1378843E9"/>
        <n v="4.0754126E9"/>
        <n v="2.392773977E9"/>
        <n v="8.638150488E9"/>
        <n v="5.61638E9"/>
        <n v="7.72398808E9"/>
        <n v="8.139082333E9"/>
        <n v="9.419267733E9"/>
        <n v="9.413606411E9"/>
        <n v="3.05548402E9"/>
        <n v="3.5224931E9"/>
        <n v="9.549854824E9"/>
        <n v="7.273980379E9"/>
        <n v="3.5233306E9"/>
        <n v="9.544856144E9"/>
        <n v="8.509838888E9"/>
        <n v="4.073653456E9"/>
        <n v="2.394954E9"/>
        <n v="9.042138338E9"/>
        <n v="3.0569247E9"/>
        <n v="9.0427812E9"/>
        <n v="7.2785941E9"/>
        <n v="3.5238582E9"/>
        <n v="7.725675248E9"/>
        <n v="3.0591704E9"/>
        <n v="5.615893186E9"/>
        <n v="9.41952907E9"/>
        <n v="2.399497555E9"/>
        <n v="2.393073E9"/>
        <n v="8.1355915E9"/>
        <n v="7.273959619E9"/>
        <n v="3.2177568E9"/>
        <n v="3.2133774E9"/>
        <n v="3.056538427E9"/>
        <n v="3.052551045E9"/>
        <n v="2.395740078E9"/>
        <n v="2.10338522E9"/>
        <n v="6.78533577E9"/>
        <n v="9.043211909E9"/>
        <n v="5.0256878E9"/>
        <n v="7.6566454E9"/>
        <n v="7.702678677E9"/>
        <n v="7.705322066E9"/>
        <n v="4.04351841E9"/>
        <n v="7.067383301E9"/>
        <n v="7.067543113E9"/>
        <n v="7.068610863E9"/>
        <n v="4.042619043E9"/>
        <n v="9.129254402E9"/>
        <n v="7.70253716E9"/>
        <n v="7.70991105E9"/>
        <n v="7.709418813E9"/>
        <n v="7.068631188E9"/>
        <n v="7.067931057E9"/>
        <n v="7.704222451E9"/>
        <n v="9.123679841E9"/>
        <n v="2.298352251E9"/>
        <n v="9.122831182E9"/>
        <n v="4.042565131E9"/>
        <n v="2.297322288E9"/>
        <n v="7.709427111E9"/>
        <n v="4.046886731E9"/>
        <n v="7.066958313E9"/>
        <n v="7.062351132E9"/>
        <n v="4.7878479E9"/>
        <n v="7.06798143E9"/>
        <n v="7.06737035E9"/>
        <n v="4.782384E9"/>
        <n v="7.70964132E9"/>
        <n v="7.06863603E9"/>
        <n v="7.704510236E9"/>
        <n v="7.062910521E9"/>
        <n v="7.70938574E9"/>
        <n v="2.292430931E9"/>
        <n v="7.70967207E9"/>
        <n v="7.067382581E9"/>
        <n v="7.068637514E9"/>
        <n v="4.78949227E9"/>
        <n v="2.295437335E9"/>
        <n v="7.068868491E9"/>
        <n v="7.062351337E9"/>
        <n v="7.065613218E9"/>
        <n v="7.068129293E9"/>
        <n v="4.782727437E9"/>
        <n v="4.785527381E9"/>
        <n v="7.065544425E9"/>
        <n v="7.062348281E9"/>
        <n v="7.065955574E9"/>
        <n v="7.708344404E9"/>
        <n v="7.062261285E9"/>
        <n v="7.707870211E9"/>
        <n v="4.782721666E9"/>
        <n v="7.708343501E9"/>
        <n v="2.292426868E9"/>
        <n v="9.125266336E9"/>
        <n v="7.067435452E9"/>
        <n v="7.064445153E9"/>
        <n v="7.06283388E9"/>
        <n v="7.062264642E9"/>
        <n v="9.123632484E9"/>
        <n v="4.788642286E9"/>
        <n v="7.068615154E9"/>
        <n v="9.126852168E9"/>
        <n v="2.293821665E9"/>
        <n v="7.709260016E9"/>
        <n v="7.709981802E9"/>
        <n v="7.70889012E9"/>
        <n v="7.065410462E9"/>
        <n v="7.068574761E9"/>
        <n v="4.7898731E9"/>
        <n v="7.705374482E9"/>
        <n v="7.708328243E9"/>
        <n v="7.703582485E9"/>
        <n v="4.789335395E9"/>
        <n v="7.706319E9"/>
        <n v="7.703870662E9"/>
        <n v="7.709579081E9"/>
        <n v="4.789863151E9"/>
        <n v="7.065495382E9"/>
        <n v="7.066322271E9"/>
        <n v="4.783745571E9"/>
        <n v="7.704822961E9"/>
        <n v="4.789347682E9"/>
        <n v="7.7021986E9"/>
        <n v="7.064862167E9"/>
        <n v="7.708197E9"/>
        <n v="2.295673473E9"/>
        <n v="2.2926361E9"/>
        <n v="7.066926323E9"/>
        <n v="9.124276873E9"/>
        <n v="7.703067878E9"/>
        <n v="4.78862222E9"/>
        <n v="9.126327293E9"/>
        <n v="7.70923202E9"/>
        <n v="9.122641857E9"/>
        <n v="7.704278727E9"/>
        <n v="9.126855072E9"/>
        <n v="4.788363101E9"/>
        <n v="7.0686898E9"/>
        <n v="7.702531475E9"/>
        <n v="4.048756456E9"/>
        <n v="7.704642019E9"/>
        <n v="4.782377022E9"/>
        <n v="7.708672108E9"/>
        <n v="7.702278636E9"/>
        <n v="2.296242437E9"/>
        <n v="7.704734436E9"/>
        <n v="9.129641515E9"/>
        <n v="7.7078123E9"/>
        <n v="9.128843361E9"/>
        <n v="9.122656771E9"/>
        <n v="4.047677591E9"/>
        <n v="7.068655686E9"/>
        <n v="7.707757832E9"/>
        <n v="7.704984144E9"/>
        <n v="7.065611371E9"/>
        <n v="9.125574345E9"/>
        <n v="7.065822117E9"/>
        <n v="9.124277792E9"/>
        <n v="4.784539437E9"/>
        <n v="4.047678609E9"/>
        <n v="7.704221755E9"/>
        <n v="7.066250044E9"/>
        <n v="4.788929171E9"/>
        <n v="7.706465512E9"/>
        <n v="7.707860427E9"/>
        <n v="9.124626044E9"/>
        <n v="7.709343172E9"/>
        <n v="9.127649011E9"/>
        <n v="2.2964971E9"/>
        <n v="9.127649631E9"/>
        <n v="9.122854721E9"/>
        <n v="7.704798791E9"/>
        <n v="2.293072004E9"/>
        <n v="2.294689431E9"/>
        <n v="9.123847811E9"/>
        <n v="4.789222241E9"/>
        <n v="7.065983201E9"/>
        <n v="2.297599236E9"/>
        <n v="9.12283705E9"/>
        <n v="7.066756674E9"/>
        <n v="2.294234361E9"/>
        <n v="9.127646108E9"/>
        <n v="9.126542138E9"/>
        <n v="4.783744733E9"/>
        <n v="9.123753677E9"/>
        <n v="4.789672223E9"/>
        <n v="9.124875328E9"/>
        <n v="4.787881421E9"/>
        <n v="9.123548225E9"/>
        <n v="7.70972204E9"/>
        <n v="7.065472591E9"/>
        <n v="6.783123E9"/>
        <n v="4.784543649E9"/>
        <n v="4.787817553E9"/>
        <n v="2.294235621E9"/>
        <n v="2.298968077E9"/>
        <n v="4.787463547E9"/>
        <n v="4.789233146E9"/>
        <n v="6.784420777E9"/>
        <n v="7.062708008E9"/>
        <n v="2.299857173E9"/>
        <n v="7.70483448E9"/>
        <n v="7.70507384E9"/>
        <n v="2.293827342E9"/>
        <n v="7.062532441E9"/>
        <n v="4.7840545E9"/>
        <n v="4.0472865E9"/>
        <n v="4.785525155E9"/>
        <n v="7.067454948E9"/>
        <n v="4.043257994E9"/>
        <n v="7.068962231E9"/>
        <n v="4.782402005E9"/>
        <n v="4.782891334E9"/>
        <n v="7.066926014E9"/>
        <n v="2.294338425E9"/>
        <n v="2.2924635E9"/>
        <n v="2.29468389E9"/>
        <n v="7.062366002E9"/>
        <n v="7.704008E9"/>
        <n v="7.709043222E9"/>
        <n v="7.064823E9"/>
        <n v="4.78216566E9"/>
        <n v="7.70684595E9"/>
        <n v="4.7841496E9"/>
        <n v="6.7861956E9"/>
        <n v="4.04243211E9"/>
        <n v="8.089323E9"/>
        <n v="8.088781221E9"/>
        <n v="8.082451802E9"/>
        <n v="8.088323E9"/>
        <n v="8.087338E9"/>
        <n v="8.085373371E9"/>
        <n v="8.087320771E9"/>
        <n v="8.089410941E9"/>
        <n v="8.086218411E9"/>
        <n v="8.085315302E9"/>
        <n v="8.088474834E9"/>
        <n v="8.083389431E9"/>
        <n v="8.08565845E9"/>
        <n v="8.085956311E9"/>
        <n v="8.085479357E9"/>
        <n v="8.088224961E9"/>
        <n v="8.0893241E9"/>
        <n v="8.08247167E9"/>
        <n v="8.08247222E9"/>
        <n v="8.089599151E9"/>
        <n v="8.085379557E9"/>
        <n v="8.0897319E9"/>
        <n v="8.084531919E9"/>
        <n v="8.089616644E9"/>
        <n v="8.089834444E9"/>
        <n v="8.082478558E9"/>
        <n v="8.083960537E9"/>
        <n v="8.086749262E9"/>
        <n v="8.08322279E9"/>
        <n v="8.082187052E9"/>
        <n v="8.0868112E9"/>
        <n v="8.0896115E9"/>
        <n v="8.083381681E9"/>
        <n v="8.087427591E9"/>
        <n v="8.085237E9"/>
        <n v="8.085476E9"/>
        <n v="8.084980184E9"/>
        <n v="8.085182273E9"/>
        <n v="8.082085414E9"/>
        <n v="6.412282353E9"/>
        <n v="5.633243276E9"/>
        <n v="5.63391343E9"/>
        <n v="6.41424174E9"/>
        <n v="7.124643106E9"/>
        <n v="5.157953007E9"/>
        <n v="5.633241621E9"/>
        <n v="3.195245321E9"/>
        <n v="3.192344495E9"/>
        <n v="7.127644201E9"/>
        <n v="7.127228305E9"/>
        <n v="7.122394582E9"/>
        <n v="5.159674267E9"/>
        <n v="5.159651339E9"/>
        <n v="5.159617458E9"/>
        <n v="3.193777363E9"/>
        <n v="3.193387912E9"/>
        <n v="6.41732552E9"/>
        <n v="7.127282428E9"/>
        <n v="5.633823603E9"/>
        <n v="5.159810604E9"/>
        <n v="7.126684867E9"/>
        <n v="7.124722585E9"/>
        <n v="6.414287E9"/>
        <n v="7.126235156E9"/>
        <n v="7.123623522E9"/>
        <n v="7.126432121E9"/>
        <n v="5.155472288E9"/>
        <n v="7.126442922E9"/>
        <n v="7.125464101E9"/>
        <n v="9.528737977E9"/>
        <n v="6.417524553E9"/>
        <n v="6.416828041E9"/>
        <n v="3.19351844E9"/>
        <n v="5.6324366E9"/>
        <n v="7.128454915E9"/>
        <n v="3.193943991E9"/>
        <n v="6.41872159E9"/>
        <n v="6.416833111E9"/>
        <n v="3.193728021E9"/>
        <n v="5.635560673E9"/>
        <n v="7.125632651E9"/>
        <n v="5.153864107E9"/>
        <n v="6.413332226E9"/>
        <n v="5.635683447E9"/>
        <n v="3.198245436E9"/>
        <n v="7.122723327E9"/>
        <n v="3.192326808E9"/>
        <n v="6.4175527E9"/>
        <n v="6.413662212E9"/>
        <n v="5.635384236E9"/>
        <n v="5.159673726E9"/>
        <n v="7.12881168E9"/>
        <n v="5.152661106E9"/>
        <n v="6.41464224E9"/>
        <n v="5.158382795E9"/>
        <n v="7.122580135E9"/>
        <n v="6.416733E9"/>
        <n v="6.417825012E9"/>
        <n v="3.194655415E9"/>
        <n v="5.633327463E9"/>
        <n v="3.196432551E9"/>
        <n v="5.155732121E9"/>
        <n v="7.125232161E9"/>
        <n v="7.124582417E9"/>
        <n v="6.413944153E9"/>
        <n v="3.193774823E9"/>
        <n v="3.193346039E9"/>
        <n v="3.192912509E9"/>
        <n v="6.418423153E9"/>
        <n v="7.125467831E9"/>
        <n v="6.419327105E9"/>
        <n v="6.419393491E9"/>
        <n v="6.414877631E9"/>
        <n v="5.158485718E9"/>
        <n v="6.416222142E9"/>
        <n v="3.192573303E9"/>
        <n v="7.1237824E9"/>
        <n v="7.122255189E9"/>
        <n v="3.198687751E9"/>
        <n v="3.198958891E9"/>
        <n v="5.632522281E9"/>
        <n v="3.192672791E9"/>
        <n v="7.126623818E9"/>
        <n v="3.193472309E9"/>
        <n v="3.1944425E9"/>
        <n v="5.152231223E9"/>
        <n v="7.127782534E9"/>
        <n v="7.128643567E9"/>
        <n v="6.418234531E9"/>
        <n v="7.12647201E9"/>
        <n v="5.155322893E9"/>
        <n v="6.418433835E9"/>
        <n v="6.4159249E9"/>
        <n v="5.159613189E9"/>
        <n v="7.127555174E9"/>
        <n v="5.638725521E9"/>
        <n v="3.194624356E9"/>
        <n v="5.6333246E9"/>
        <n v="6.416222971E9"/>
        <n v="6.417436131E9"/>
        <n v="6.417524581E9"/>
        <n v="3.196294255E9"/>
        <n v="3.193668701E9"/>
        <n v="6.414832812E9"/>
        <n v="5.63245162E9"/>
        <n v="3.193924259E9"/>
        <n v="3.195245772E9"/>
        <n v="7.123384742E9"/>
        <n v="3.193675753E9"/>
        <n v="6.418223203E9"/>
        <n v="5.158323881E9"/>
        <n v="7.128432237E9"/>
        <n v="3.196274775E9"/>
        <n v="6.41792568E9"/>
        <n v="5.152323426E9"/>
        <n v="5.154655349E9"/>
        <n v="5.1592826E9"/>
        <n v="5.152752481E9"/>
        <n v="5.633221668E9"/>
        <n v="5.634253336E9"/>
        <n v="3.19352454E9"/>
        <n v="7.128323691E9"/>
        <n v="6.414732016E9"/>
        <n v="7.122622344E9"/>
        <n v="6.41484508E9"/>
        <n v="6.417521553E9"/>
        <n v="7.127929284E9"/>
        <n v="3.196643256E9"/>
        <n v="7.124463857E9"/>
        <n v="7.123353386E9"/>
        <n v="6.414844061E9"/>
        <n v="6.417623302E9"/>
        <n v="7.123742693E9"/>
        <n v="5.633829691E9"/>
        <n v="5.152776141E9"/>
        <n v="3.198824269E9"/>
        <n v="3.1927849E9"/>
        <n v="7.126578527E9"/>
        <n v="5.154485124E9"/>
        <n v="5.635788591E9"/>
        <n v="5.639273907E9"/>
        <n v="5.152953505E9"/>
        <n v="5.152652571E9"/>
        <n v="5.632421521E9"/>
        <n v="5.633915342E9"/>
        <n v="3.193774611E9"/>
        <n v="5.635881413E9"/>
        <n v="5.636524968E9"/>
        <n v="3.193456811E9"/>
        <n v="7.1232895E9"/>
        <n v="6.413322204E9"/>
        <n v="5.635472398E9"/>
        <n v="7.1233633E9"/>
        <n v="7.123029016E9"/>
        <n v="5.153322623E9"/>
        <n v="7.124342294E9"/>
        <n v="5.155761138E9"/>
        <n v="7.122763E9"/>
        <n v="3.19545739E9"/>
        <n v="5.633599171E9"/>
        <n v="5.159934511E9"/>
        <n v="5.635831781E9"/>
        <n v="5.152670438E9"/>
        <n v="5.635571076E9"/>
        <n v="3.1966838E9"/>
        <n v="3.193903367E9"/>
        <n v="6.416737032E9"/>
        <n v="5.633442E9"/>
        <n v="5.152965E9"/>
        <n v="5.152706838E9"/>
        <n v="5.159873625E9"/>
        <n v="3.193931447E9"/>
        <n v="6.416763414E9"/>
        <n v="5.634523262E9"/>
        <n v="5.159923735E9"/>
        <n v="5.152744614E9"/>
        <n v="7.125682422E9"/>
        <n v="5.1597824E9"/>
        <n v="5.638862133E9"/>
        <n v="3.199845372E9"/>
        <n v="5.1536939E9"/>
        <n v="5.154655342E9"/>
        <n v="6.416281244E9"/>
        <n v="6.417920115E9"/>
        <n v="5.1596787E9"/>
        <n v="5.152625639E9"/>
        <n v="5.152321E9"/>
        <n v="7.12943235E9"/>
        <n v="5.63659421E9"/>
        <n v="3.196321469E9"/>
        <n v="3.195404787E9"/>
        <n v="7.126552072E9"/>
        <n v="7.1235266E9"/>
        <n v="7.127945455E9"/>
        <n v="7.123246453E9"/>
        <n v="5.153822111E9"/>
        <n v="5.638752921E9"/>
        <n v="7.12852552E9"/>
        <n v="5.1533242E9"/>
        <n v="6.414374111E9"/>
        <n v="6.416643202E9"/>
        <n v="3.1952418E9"/>
        <n v="2.082673141E9"/>
        <n v="2.08587036E9"/>
        <n v="2.087854101E9"/>
        <n v="2.085492416E9"/>
        <n v="2.084783333E9"/>
        <n v="2.084591522E9"/>
        <n v="2.082331411E9"/>
        <n v="2.084669292E9"/>
        <n v="2.083654425E9"/>
        <n v="2.087439543E9"/>
        <n v="2.083765273E9"/>
        <n v="2.086642185E9"/>
        <n v="2.084764568E9"/>
        <n v="2.086648128E9"/>
        <n v="2.088862228E9"/>
        <n v="2.085561147E9"/>
        <n v="2.08852413E9"/>
        <n v="2.087662231E9"/>
        <n v="2.084360481E9"/>
        <n v="2.0822632E9"/>
        <n v="2.08882656E9"/>
        <n v="2.086773073E9"/>
        <n v="2.08788718E9"/>
        <n v="2.088474441E9"/>
        <n v="2.084667803E9"/>
        <n v="2.083454464E9"/>
        <n v="2.089831131E9"/>
        <n v="2.086789474E9"/>
        <n v="2.086342112E9"/>
        <n v="2.084235591E9"/>
        <n v="2.083373168E9"/>
        <n v="2.085436401E9"/>
        <n v="2.083437717E9"/>
        <n v="2.085294567E9"/>
        <n v="2.085234795E9"/>
        <n v="2.088824576E9"/>
        <n v="2.084675721E9"/>
        <n v="2.083653597E9"/>
        <n v="2.086527461E9"/>
        <n v="2.0885485E9"/>
        <n v="2.084677298E9"/>
        <n v="2.087434558E9"/>
        <n v="2.087344264E9"/>
        <n v="2.08356022E9"/>
        <n v="2.084654935E9"/>
        <n v="2.0878512E9"/>
        <n v="2.08735573E9"/>
        <n v="2.087462855E9"/>
        <n v="2.087621122E9"/>
        <n v="2.0837719E9"/>
        <n v="2.088956402E9"/>
        <n v="2.082659299E9"/>
        <n v="2.0879885E9"/>
        <n v="2.087568391E9"/>
        <n v="2.0878016E9"/>
        <n v="2.0875036E9"/>
        <n v="2.089345601E9"/>
        <n v="2.087770318E9"/>
        <n v="2.086378888E9"/>
        <n v="2.085284E9"/>
        <n v="2.08615494E9"/>
        <n v="2.083597676E9"/>
        <n v="2.08336555E9"/>
        <n v="2.0876904E9"/>
        <n v="2.084019639E9"/>
        <n v="2.0874877E9"/>
        <n v="2.089962801E9"/>
        <n v="6.30898118E9"/>
        <n v="8.47316332E9"/>
        <n v="3.098335555E9"/>
        <n v="3.097646744E9"/>
        <n v="8.1572534E9"/>
        <n v="3.094524406E9"/>
        <n v="3.096938777E9"/>
        <n v="6.3066564E9"/>
        <n v="7.08749416E9"/>
        <n v="6.18257506E9"/>
        <n v="6.18463733E9"/>
        <n v="7.7328162E9"/>
        <n v="6.183951E9"/>
        <n v="2.174386125E9"/>
        <n v="7.08333955E9"/>
        <n v="7.084814444E9"/>
        <n v="7.08594544E9"/>
        <n v="7.0842312E9"/>
        <n v="7.0833524E9"/>
        <n v="6.1827777E9"/>
        <n v="2.174433106E9"/>
        <n v="7.7397372E9"/>
        <n v="6.30325963E9"/>
        <n v="8.154597791E9"/>
        <n v="8.1522952E9"/>
        <n v="3.096946446E9"/>
        <n v="2.175622174E9"/>
        <n v="2.172436451E9"/>
        <n v="3.09347111E9"/>
        <n v="6.186355577E9"/>
        <n v="6.1839784E9"/>
        <n v="2.172455175E9"/>
        <n v="8.479479E9"/>
        <n v="7.0835473E9"/>
        <n v="6.182823891E9"/>
        <n v="7.0845707E9"/>
        <n v="3.1270551E9"/>
        <n v="6.305305225E9"/>
        <n v="8.478845E9"/>
        <n v="7.73583713E9"/>
        <n v="7.084237882E9"/>
        <n v="2.178392171E9"/>
        <n v="2.173442144E9"/>
        <n v="3.096636474E9"/>
        <n v="3.092452408E9"/>
        <n v="6.309602026E9"/>
        <n v="6.185264521E9"/>
        <n v="8.154522367E9"/>
        <n v="6.3076658E9"/>
        <n v="7.08747612E9"/>
        <n v="8.154347144E9"/>
        <n v="7.7348712E9"/>
        <n v="6.303772211E9"/>
        <n v="2.177742111E9"/>
        <n v="3.092862631E9"/>
        <n v="6.189393488E9"/>
        <n v="3.093441151E9"/>
        <n v="2.173792116E9"/>
        <n v="8.1534426E9"/>
        <n v="2.178542511E9"/>
        <n v="6.30495022E9"/>
        <n v="8.4737772E9"/>
        <n v="2.174655395E9"/>
        <n v="7.73769223E9"/>
        <n v="7.7333868E9"/>
        <n v="6.182831231E9"/>
        <n v="2.175326191E9"/>
        <n v="6.304954E9"/>
        <n v="2.173477781E9"/>
        <n v="6.185395856E9"/>
        <n v="8.47480635E9"/>
        <n v="8.159372022E9"/>
        <n v="2.178642356E9"/>
        <n v="8.157582477E9"/>
        <n v="7.732827E9"/>
        <n v="7.736653E9"/>
        <n v="6.185376165E9"/>
        <n v="3.09647524E9"/>
        <n v="3.096911E9"/>
        <n v="7.7376955E9"/>
        <n v="3.0936743E9"/>
        <n v="3.093531099E9"/>
        <n v="6.3051052E9"/>
        <n v="7.08361699E9"/>
        <n v="6.305535811E9"/>
        <n v="8.154776569E9"/>
        <n v="8.15626902E9"/>
        <n v="2.174825022E9"/>
        <n v="3.0934454E9"/>
        <n v="8.159425108E9"/>
        <n v="7.738478061E9"/>
        <n v="2.178372421E9"/>
        <n v="3.129222777E9"/>
        <n v="7.738891333E9"/>
        <n v="6.187756444E9"/>
        <n v="7.08598346E9"/>
        <n v="6.184652626E9"/>
        <n v="8.153380312E9"/>
        <n v="6.182594111E9"/>
        <n v="8.473580311E9"/>
        <n v="8.47966919E9"/>
        <n v="6.1853312E9"/>
        <n v="6.1823566E9"/>
        <n v="8.4735255E9"/>
        <n v="7.7392917E9"/>
        <n v="8.47301055E9"/>
        <n v="6.186628381E9"/>
        <n v="3.092892338E9"/>
        <n v="7.0842511E9"/>
        <n v="6.3083753E9"/>
        <n v="3.099232071E9"/>
        <n v="8.157868426E9"/>
        <n v="7.088485966E9"/>
        <n v="2.177351507E9"/>
        <n v="2.177442299E9"/>
        <n v="6.189433444E9"/>
        <n v="8.4753729E9"/>
        <n v="6.184986441E9"/>
        <n v="7.08862126E9"/>
        <n v="8.477428822E9"/>
        <n v="3.094322557E9"/>
        <n v="7.7375341E9"/>
        <n v="7.737692626E9"/>
        <n v="8.1592192E9"/>
        <n v="2.172355449E9"/>
        <n v="2.172238717E9"/>
        <n v="3.095436121E9"/>
        <n v="2.179654821E9"/>
        <n v="6.185321833E9"/>
        <n v="3.096475631E9"/>
        <n v="7.735618661E9"/>
        <n v="7.08841955E9"/>
        <n v="2.172232636E9"/>
        <n v="6.3076962E9"/>
        <n v="8.475640505E9"/>
        <n v="8.478889585E9"/>
        <n v="7.73285055E9"/>
        <n v="3.127910035E9"/>
        <n v="2.177742128E9"/>
        <n v="6.1899386E9"/>
        <n v="8.157962267E9"/>
        <n v="7.736226144E9"/>
        <n v="7.0878391E9"/>
        <n v="8.4779727E9"/>
        <n v="6.188295581E9"/>
        <n v="8.476792322E9"/>
        <n v="6.189971365E9"/>
        <n v="7.736048112E9"/>
        <n v="7.732486E9"/>
        <n v="6.304166565E9"/>
        <n v="7.08474733E9"/>
        <n v="7.732617074E9"/>
        <n v="8.475265551E9"/>
        <n v="7.73775808E9"/>
        <n v="8.152356173E9"/>
        <n v="6.182834262E9"/>
        <n v="7.7347473E9"/>
        <n v="6.188337093E9"/>
        <n v="6.186641622E9"/>
        <n v="6.185762278E9"/>
        <n v="2.177844257E9"/>
        <n v="6.189452091E9"/>
        <n v="2.17443643E9"/>
        <n v="3.096918091E9"/>
        <n v="8.152326181E9"/>
        <n v="7.737526E9"/>
        <n v="7.085449933E9"/>
        <n v="8.15269297E9"/>
        <n v="3.0963636E9"/>
        <n v="7.0840365E9"/>
        <n v="6.186433728E9"/>
        <n v="7.087982272E9"/>
        <n v="3.098534429E9"/>
        <n v="7.737215E9"/>
        <n v="2.177842566E9"/>
        <n v="7.734348787E9"/>
        <n v="8.476046701E9"/>
        <n v="3.093422103E9"/>
        <n v="8.155476377E9"/>
        <n v="7.738840484E9"/>
        <n v="2.17875092E9"/>
        <n v="7.083861112E9"/>
        <n v="8.153381749E9"/>
        <n v="2.1778796E9"/>
        <n v="8.4745987E9"/>
        <n v="6.185423441E9"/>
        <n v="3.097753313E9"/>
        <n v="2.177287367E9"/>
        <n v="2.177923218E9"/>
        <n v="6.189427014E9"/>
        <n v="2.178262358E9"/>
        <n v="3.098332123E9"/>
        <n v="6.184883565E9"/>
        <n v="8.4786913E9"/>
        <n v="6.303535519E9"/>
        <n v="7.7378287E9"/>
        <n v="8.153792131E9"/>
        <n v="6.308945058E9"/>
        <n v="6.302327544E9"/>
        <n v="8.15633681E9"/>
        <n v="8.155475451E9"/>
        <n v="8.156942306E9"/>
        <n v="2.172534791E9"/>
        <n v="6.189422525E9"/>
        <n v="7.08354466E9"/>
        <n v="6.185924228E9"/>
        <n v="3.0952727E9"/>
        <n v="8.157568461E9"/>
        <n v="3.0969314E9"/>
        <n v="8.159331666E9"/>
        <n v="2.179233186E9"/>
        <n v="8.153694561E9"/>
        <n v="6.18475255E9"/>
        <n v="8.154330476E9"/>
        <n v="2.179325217E9"/>
        <n v="8.4785235E9"/>
        <n v="6.182332095E9"/>
        <n v="7.084826668E9"/>
        <n v="8.4754653E9"/>
        <n v="6.186732177E9"/>
        <n v="6.182527405E9"/>
        <n v="8.478762401E9"/>
        <n v="8.157767254E9"/>
        <n v="3.1278481E9"/>
        <n v="6.184394501E9"/>
        <n v="8.4749275E9"/>
        <n v="8.1523087E9"/>
        <n v="6.3093641E9"/>
        <n v="6.189632331E9"/>
        <n v="7.73561204E9"/>
        <n v="8.157274794E9"/>
        <n v="6.3030012E9"/>
        <n v="7.7325336E9"/>
        <n v="8.473929E9"/>
        <n v="6.308511466E9"/>
        <n v="3.09664594E9"/>
        <n v="7.7393596E9"/>
        <n v="8.4796175E9"/>
        <n v="8.4735857E9"/>
        <n v="3.3124962E9"/>
        <n v="7.733342224E9"/>
        <n v="8.477414543E9"/>
        <n v="6.308795266E9"/>
        <n v="6.308927627E9"/>
        <n v="3.09688035E9"/>
        <n v="8.158771441E9"/>
        <n v="3.0979626E9"/>
        <n v="8.156260233E9"/>
        <n v="6.182421064E9"/>
        <n v="5.7437125E9"/>
        <n v="7.656442888E9"/>
        <n v="8.123391657E9"/>
        <n v="3.173989781E9"/>
        <n v="3.17293493E9"/>
        <n v="5.742678196E9"/>
        <n v="7.659324127E9"/>
        <n v="2.603565713E9"/>
        <n v="7.654534666E9"/>
        <n v="3.177832911E9"/>
        <n v="3.173560977E9"/>
        <n v="3.172433721E9"/>
        <n v="5.742950096E9"/>
        <n v="8.12277373E9"/>
        <n v="5.749369981E9"/>
        <n v="5.742916722E9"/>
        <n v="8.1242907E9"/>
        <n v="5.742591917E9"/>
        <n v="7.658323573E9"/>
        <n v="2.602488141E9"/>
        <n v="3.177455451E9"/>
        <n v="2.193627014E9"/>
        <n v="3.177873451E9"/>
        <n v="7.654579175E9"/>
        <n v="3.178727261E9"/>
        <n v="5.745837073E9"/>
        <n v="5.7427201E9"/>
        <n v="2.198745211E9"/>
        <n v="7.659667788E9"/>
        <n v="2.604840602E9"/>
        <n v="7.65529023E9"/>
        <n v="2.605638402E9"/>
        <n v="8.122826663E9"/>
        <n v="2.194644976E9"/>
        <n v="7.656623981E9"/>
        <n v="2.604824651E9"/>
        <n v="3.174623311E9"/>
        <n v="7.656532602E9"/>
        <n v="5.745374E9"/>
        <n v="2.607490413E9"/>
        <n v="8.128662625E9"/>
        <n v="8.126637543E9"/>
        <n v="3.178396577E9"/>
        <n v="8.12683409E9"/>
        <n v="5.74277871E9"/>
        <n v="2.193222273E9"/>
        <n v="8.122327533E9"/>
        <n v="7.6545356E9"/>
        <n v="3.179245821E9"/>
        <n v="7.652893451E9"/>
        <n v="7.65935444E9"/>
        <n v="7.656748516E9"/>
        <n v="8.129342436E9"/>
        <n v="5.747224006E9"/>
        <n v="3.177834042E9"/>
        <n v="7.65759774E9"/>
        <n v="3.177878253E9"/>
        <n v="7.652820053E9"/>
        <n v="3.178450032E9"/>
        <n v="8.128539567E9"/>
        <n v="8.122686361E9"/>
        <n v="7.659667681E9"/>
        <n v="8.129480808E9"/>
        <n v="2.60422852E9"/>
        <n v="8.127523499E9"/>
        <n v="8.129377073E9"/>
        <n v="8.123324437E9"/>
        <n v="8.124325226E9"/>
        <n v="2.198664181E9"/>
        <n v="7.656749791E9"/>
        <n v="3.172932555E9"/>
        <n v="8.124820674E9"/>
        <n v="8.124237468E9"/>
        <n v="2.194621023E9"/>
        <n v="7.658252148E9"/>
        <n v="2.606227821E9"/>
        <n v="3.178564851E9"/>
        <n v="3.177452522E9"/>
        <n v="8.124242941E9"/>
        <n v="5.7429588E9"/>
        <n v="8.126637503E9"/>
        <n v="8.123543001E9"/>
        <n v="2.60824321E9"/>
        <n v="8.123548833E9"/>
        <n v="8.125222416E9"/>
        <n v="7.6548264E9"/>
        <n v="3.172446848E9"/>
        <n v="5.747530404E9"/>
        <n v="8.124262841E9"/>
        <n v="3.178813535E9"/>
        <n v="8.123726136E9"/>
        <n v="8.122381555E9"/>
        <n v="5.7422351E9"/>
        <n v="7.658259771E9"/>
        <n v="2.606659467E9"/>
        <n v="2.605892127E9"/>
        <n v="5.745463494E9"/>
        <n v="2.604833116E9"/>
        <n v="8.124382219E9"/>
        <n v="8.122322223E9"/>
        <n v="8.129886666E9"/>
        <n v="7.65468828E9"/>
        <n v="7.658250543E9"/>
        <n v="8.125042048E9"/>
        <n v="8.127297901E9"/>
        <n v="8.124462636E9"/>
        <n v="3.1729355E9"/>
        <n v="2.608972841E9"/>
        <n v="8.124236214E9"/>
        <n v="7.652032672E9"/>
        <n v="8.1287664E9"/>
        <n v="8.128472221E9"/>
        <n v="7.655845084E9"/>
        <n v="8.123361055E9"/>
        <n v="8.124462309E9"/>
        <n v="3.17357804E9"/>
        <n v="8.127494774E9"/>
        <n v="5.742678922E9"/>
        <n v="3.173352159E9"/>
        <n v="5.745863133E9"/>
        <n v="5.748624511E9"/>
        <n v="2.603575174E9"/>
        <n v="2.604471591E9"/>
        <n v="7.65795426E9"/>
        <n v="3.177366141E9"/>
        <n v="2.19663386E9"/>
        <n v="8.123582504E9"/>
        <n v="7.653780213E9"/>
        <n v="3.178482448E9"/>
        <n v="3.178735205E9"/>
        <n v="8.128828787E9"/>
        <n v="5.7437261E9"/>
        <n v="3.17353627E9"/>
        <n v="2.196620642E9"/>
        <n v="8.128293444E9"/>
        <n v="2.197699009E9"/>
        <n v="3.177366414E9"/>
        <n v="2.607472353E9"/>
        <n v="2.609828616E9"/>
        <n v="7.656591811E9"/>
        <n v="8.122464272E9"/>
        <n v="5.749463394E9"/>
        <n v="8.128292331E9"/>
        <n v="8.123469333E9"/>
        <n v="2.607582131E9"/>
        <n v="8.12634657E9"/>
        <n v="8.126627778E9"/>
        <n v="8.123232858E9"/>
        <n v="7.654822076E9"/>
        <n v="5.742947641E9"/>
        <n v="5.745330351E9"/>
        <n v="7.656492532E9"/>
        <n v="7.657636012E9"/>
        <n v="8.123730787E9"/>
        <n v="2.609253814E9"/>
        <n v="5.74522202E9"/>
        <n v="8.122828406E9"/>
        <n v="5.749351742E9"/>
        <n v="7.656895E9"/>
        <n v="2.605893173E9"/>
        <n v="8.125225927E9"/>
        <n v="8.124764912E9"/>
        <n v="3.179231518E9"/>
        <n v="7.652032409E9"/>
        <n v="2.192752531E9"/>
        <n v="8.122788195E9"/>
        <n v="2.60623644E9"/>
        <n v="7.656534397E9"/>
        <n v="5.742330165E9"/>
        <n v="3.177878951E9"/>
        <n v="8.12934509E9"/>
        <n v="7.65884147E9"/>
        <n v="2.603472256E9"/>
        <n v="5.742871838E9"/>
        <n v="2.607243311E9"/>
        <n v="8.127522694E9"/>
        <n v="2.607499655E9"/>
        <n v="3.1788993E9"/>
        <n v="7.656535148E9"/>
        <n v="7.655295796E9"/>
        <n v="3.178528585E9"/>
        <n v="7.659665705E9"/>
        <n v="2.197560744E9"/>
        <n v="8.1294183E9"/>
        <n v="8.122464866E9"/>
        <n v="3.174627067E9"/>
        <n v="3.177367185E9"/>
        <n v="8.122320406E9"/>
        <n v="7.654632571E9"/>
        <n v="7.6544766E9"/>
        <n v="3.177703644E9"/>
        <n v="5.742060086E9"/>
        <n v="5.7430772E9"/>
        <n v="7.654631502E9"/>
        <n v="7.654728049E9"/>
        <n v="3.178134444E9"/>
        <n v="2.194621778E9"/>
        <n v="2.603732111E9"/>
        <n v="8.125354001E9"/>
        <n v="3.178048044E9"/>
        <n v="2.60471477E9"/>
        <n v="3.172732144E9"/>
        <n v="8.12542672E9"/>
        <n v="3.172717052E9"/>
        <n v="3.173536E9"/>
        <n v="3.1781018E9"/>
        <n v="7.654554443E9"/>
        <n v="8.124643607E9"/>
        <n v="3.175353344E9"/>
        <n v="3.174155767E9"/>
        <n v="3.172915404E9"/>
        <n v="2.6044373E9"/>
        <n v="3.1756972E9"/>
        <n v="2.1932387E9"/>
        <n v="8.128250551E9"/>
        <n v="2.1951547E9"/>
        <n v="2.1930467E9"/>
        <n v="2.198822563E9"/>
        <n v="3.177458774E9"/>
        <n v="8.12265008E9"/>
        <n v="2.195254658E9"/>
        <n v="7.652891915E9"/>
        <n v="8.125974418E9"/>
        <n v="7.852671666E9"/>
        <n v="3.166859291E9"/>
        <n v="7.855397671E9"/>
        <n v="7.852338918E9"/>
        <n v="3.1626975E9"/>
        <n v="9.1338408E9"/>
        <n v="3.16321414E9"/>
        <n v="7.857622162E9"/>
        <n v="3.165243211E9"/>
        <n v="9.1333402E9"/>
        <n v="7.856657124E9"/>
        <n v="7.8544005E9"/>
        <n v="3.167331349E9"/>
        <n v="9.137721844E9"/>
        <n v="6.206296291E9"/>
        <n v="3.166848018E9"/>
        <n v="7.85267296E9"/>
        <n v="7.852716808E9"/>
        <n v="6.203439285E9"/>
        <n v="7.85537461E9"/>
        <n v="6.202759651E9"/>
        <n v="9.136425545E9"/>
        <n v="9.133832569E9"/>
        <n v="3.166361111E9"/>
        <n v="9.13469421E9"/>
        <n v="9.133451745E9"/>
        <n v="7.858256954E9"/>
        <n v="7.857760065E9"/>
        <n v="7.858255471E9"/>
        <n v="6.202277512E9"/>
        <n v="6.20421111E9"/>
        <n v="6.20431494E9"/>
        <n v="9.133698705E9"/>
        <n v="7.859893141E9"/>
        <n v="3.167883739E9"/>
        <n v="9.134225832E9"/>
        <n v="6.2023743E9"/>
        <n v="9.134225952E9"/>
        <n v="6.207831383E9"/>
        <n v="6.202856914E9"/>
        <n v="6.202513705E9"/>
        <n v="6.207675172E9"/>
        <n v="7.852843411E9"/>
        <n v="9.13856652E9"/>
        <n v="7.855275636E9"/>
        <n v="7.8527167E9"/>
        <n v="9.136312146E9"/>
        <n v="7.854615417E9"/>
        <n v="3.166837588E9"/>
        <n v="3.169428471E9"/>
        <n v="6.206592156E9"/>
        <n v="6.20342328E9"/>
        <n v="9.13299177E9"/>
        <n v="7.853922162E9"/>
        <n v="6.205837418E9"/>
        <n v="6.207922448E9"/>
        <n v="3.167948635E9"/>
        <n v="7.858251366E9"/>
        <n v="3.169427456E9"/>
        <n v="3.1628354E9"/>
        <n v="6.20421145E9"/>
        <n v="6.203432613E9"/>
        <n v="7.858414262E9"/>
        <n v="6.202251928E9"/>
        <n v="7.856325646E9"/>
        <n v="6.206726541E9"/>
        <n v="3.163214444E9"/>
        <n v="7.857263101E9"/>
        <n v="7.858632108E9"/>
        <n v="6.203362102E9"/>
        <n v="6.202575163E9"/>
        <n v="7.855946492E9"/>
        <n v="7.85478944E9"/>
        <n v="9.133832085E9"/>
        <n v="3.169453606E9"/>
        <n v="7.857653318E9"/>
        <n v="9.134778227E9"/>
        <n v="6.203262232E9"/>
        <n v="7.854569482E9"/>
        <n v="7.852222574E9"/>
        <n v="7.852843471E9"/>
        <n v="6.202278551E9"/>
        <n v="6.206637175E9"/>
        <n v="6.202410919E9"/>
        <n v="3.16283477E9"/>
        <n v="6.2032704E9"/>
        <n v="6.209472301E9"/>
        <n v="6.206252111E9"/>
        <n v="3.165403691E9"/>
        <n v="3.1628429E9"/>
        <n v="6.203672291E9"/>
        <n v="6.205432251E9"/>
        <n v="6.205856411E9"/>
        <n v="3.16744202E9"/>
        <n v="9.137735517E9"/>
        <n v="7.854423217E9"/>
        <n v="9.132943345E9"/>
        <n v="6.203452901E9"/>
        <n v="6.20421143E9"/>
        <n v="7.852431347E9"/>
        <n v="7.858252201E9"/>
        <n v="3.167756333E9"/>
        <n v="7.853362156E9"/>
        <n v="7.854482434E9"/>
        <n v="6.207954429E9"/>
        <n v="7.853643164E9"/>
        <n v="6.20241536E9"/>
        <n v="7.853363528E9"/>
        <n v="9.1331726E9"/>
        <n v="7.858356135E9"/>
        <n v="7.857492E9"/>
        <n v="3.168353535E9"/>
        <n v="9.1359961E9"/>
        <n v="3.167992181E9"/>
        <n v="7.854492294E9"/>
        <n v="6.20624013E9"/>
        <n v="7.852730886E9"/>
        <n v="6.203318789E9"/>
        <n v="6.20235002E9"/>
        <n v="6.2044924E9"/>
        <n v="6.208483797E9"/>
        <n v="7.855682251E9"/>
        <n v="7.859226525E9"/>
        <n v="7.852638278E9"/>
        <n v="7.856894201E9"/>
        <n v="3.166672431E9"/>
        <n v="3.162624473E9"/>
        <n v="6.20221929E9"/>
        <n v="7.854462818E9"/>
        <n v="7.853485551E9"/>
        <n v="7.856283241E9"/>
        <n v="9.132621611E9"/>
        <n v="9.13906099E9"/>
        <n v="6.204562285E9"/>
        <n v="7.852272334E9"/>
        <n v="7.857427465E9"/>
        <n v="6.208976266E9"/>
        <n v="6.202219479E9"/>
        <n v="9.136632888E9"/>
        <n v="6.207922165E9"/>
        <n v="6.208725871E9"/>
        <n v="6.206465215E9"/>
        <n v="6.208462241E9"/>
        <n v="6.205493541E9"/>
        <n v="9.135348336E9"/>
        <n v="9.133072E9"/>
        <n v="9.133223111E9"/>
        <n v="9.1389084E9"/>
        <n v="3.169427E9"/>
        <n v="6.202982781E9"/>
        <n v="7.854862697E9"/>
        <n v="9.138510215E9"/>
        <n v="6.206972728E9"/>
        <n v="6.203456364E9"/>
        <n v="7.854628295E9"/>
        <n v="7.852722124E9"/>
        <n v="9.1324936E9"/>
        <n v="6.2037147E9"/>
        <n v="7.852826722E9"/>
        <n v="6.20330985E9"/>
        <n v="7.856728109E9"/>
        <n v="6.203752233E9"/>
        <n v="7.854344536E9"/>
        <n v="6.209832165E9"/>
        <n v="9.13774434E9"/>
        <n v="6.206492761E9"/>
        <n v="7.856753281E9"/>
        <n v="6.20492625E9"/>
        <n v="6.208854238E9"/>
        <n v="7.857332744E9"/>
        <n v="7.852346147E9"/>
        <n v="6.203557836E9"/>
        <n v="6.205442023E9"/>
        <n v="9.1336062E9"/>
        <n v="7.854833131E9"/>
        <n v="6.208425187E9"/>
        <n v="7.855432131E9"/>
        <n v="6.068644155E9"/>
        <n v="2.705263368E9"/>
        <n v="2.703388433E9"/>
        <n v="2.708211813E9"/>
        <n v="2.708215564E9"/>
        <n v="8.592893492E9"/>
        <n v="5.02451733E9"/>
        <n v="2.704654321E9"/>
        <n v="2.709884572E9"/>
        <n v="2.704721971E9"/>
        <n v="2.708421641E9"/>
        <n v="2.705424111E9"/>
        <n v="2.703842153E9"/>
        <n v="2.703583103E9"/>
        <n v="8.597926844E9"/>
        <n v="8.592662126E9"/>
        <n v="2.706853141E9"/>
        <n v="2.708433296E9"/>
        <n v="2.706516126E9"/>
        <n v="6.064377327E9"/>
        <n v="5.02459912E9"/>
        <n v="5.023685827E9"/>
        <n v="6.066662456E9"/>
        <n v="2.707692363E9"/>
        <n v="2.708266436E9"/>
        <n v="6.065288917E9"/>
        <n v="6.066384586E9"/>
        <n v="5.029643381E9"/>
        <n v="6.064392306E9"/>
        <n v="5.024999383E9"/>
        <n v="5.028633696E9"/>
        <n v="2.7024702E9"/>
        <n v="8.592520871E9"/>
        <n v="8.5974418E9"/>
        <n v="6.065494321E9"/>
        <n v="5.02348422E9"/>
        <n v="6.067855011E9"/>
        <n v="6.068869178E9"/>
        <n v="6.066797421E9"/>
        <n v="5.025961E9"/>
        <n v="6.067847518E9"/>
        <n v="8.592761083E9"/>
        <n v="6.065465136E9"/>
        <n v="6.06573725E9"/>
        <n v="2.705292853E9"/>
        <n v="2.704876135E9"/>
        <n v="5.0287556E9"/>
        <n v="2.704436543E9"/>
        <n v="6.062371725E9"/>
        <n v="6.066785104E9"/>
        <n v="5.025893211E9"/>
        <n v="5.028971646E9"/>
        <n v="2.702594028E9"/>
        <n v="5.0245989E9"/>
        <n v="2.703512999E9"/>
        <n v="2.707821125E9"/>
        <n v="5.022225388E9"/>
        <n v="6.06672294E9"/>
        <n v="2.708986288E9"/>
        <n v="8.592722273E9"/>
        <n v="6.066331434E9"/>
        <n v="5.027326683E9"/>
        <n v="8.597815111E9"/>
        <n v="8.597342953E9"/>
        <n v="6.066683216E9"/>
        <n v="8.598854171E9"/>
        <n v="2.708421611E9"/>
        <n v="8.594312244E9"/>
        <n v="2.706830227E9"/>
        <n v="2.708896025E9"/>
        <n v="2.706519131E9"/>
        <n v="6.067544134E9"/>
        <n v="2.706840464E9"/>
        <n v="5.02451099E9"/>
        <n v="6.067963046E9"/>
        <n v="8.594983343E9"/>
        <n v="6.063652141E9"/>
        <n v="8.592719E9"/>
        <n v="6.068363187E9"/>
        <n v="6.064747835E9"/>
        <n v="6.066746613E9"/>
        <n v="6.06639484E9"/>
        <n v="2.705273296E9"/>
        <n v="8.596233564E9"/>
        <n v="2.707972025E9"/>
        <n v="8.598247803E9"/>
        <n v="2.706923121E9"/>
        <n v="5.022677403E9"/>
        <n v="2.709652218E9"/>
        <n v="2.704426168E9"/>
        <n v="6.065936302E9"/>
        <n v="5.028397246E9"/>
        <n v="6.069323127E9"/>
        <n v="2.703433101E9"/>
        <n v="5.029357284E9"/>
        <n v="5.0296866E9"/>
        <n v="2.708352533E9"/>
        <n v="8.593363974E9"/>
        <n v="5.024488622E9"/>
        <n v="5.024511401E9"/>
        <n v="2.707562159E9"/>
        <n v="6.068862378E9"/>
        <n v="5.024265531E9"/>
        <n v="5.0273678E9"/>
        <n v="2.704449661E9"/>
        <n v="2.707269049E9"/>
        <n v="6.063876623E9"/>
        <n v="2.703653541E9"/>
        <n v="2.703882291E9"/>
        <n v="2.7062228E9"/>
        <n v="2.706532461E9"/>
        <n v="2.704653506E9"/>
        <n v="5.024521579E9"/>
        <n v="2.702749646E9"/>
        <n v="5.023670104E9"/>
        <n v="2.704754227E9"/>
        <n v="2.706513499E9"/>
        <n v="2.702476477E9"/>
        <n v="5.02348926E9"/>
        <n v="6.067562156E9"/>
        <n v="2.706844559E9"/>
        <n v="5.0242656E9"/>
        <n v="5.02491556E9"/>
        <n v="2.7055139E9"/>
        <n v="2.702763603E9"/>
        <n v="5.022553244E9"/>
        <n v="6.06724502E9"/>
        <n v="8.595674548E9"/>
        <n v="6.062980091E9"/>
        <n v="2.706285424E9"/>
        <n v="5.028974907E9"/>
        <n v="2.702956756E9"/>
        <n v="2.705972335E9"/>
        <n v="6.066797441E9"/>
        <n v="5.026332454E9"/>
        <n v="2.703882868E9"/>
        <n v="6.0673894E9"/>
        <n v="2.707966643E9"/>
        <n v="5.023505E9"/>
        <n v="8.597378559E9"/>
        <n v="6.065895421E9"/>
        <n v="2.708430587E9"/>
        <n v="2.706852374E9"/>
        <n v="5.022223186E9"/>
        <n v="8.59727933E9"/>
        <n v="8.592720608E9"/>
        <n v="5.024526331E9"/>
        <n v="5.02297859E9"/>
        <n v="5.0299566E9"/>
        <n v="8.59263241E9"/>
        <n v="2.703891133E9"/>
        <n v="2.706535558E9"/>
        <n v="8.595430337E9"/>
        <n v="6.064356196E9"/>
        <n v="8.59277032E9"/>
        <n v="8.5944146E9"/>
        <n v="5.022431643E9"/>
        <n v="8.598464663E9"/>
        <n v="6.063274557E9"/>
        <n v="8.5934202E9"/>
        <n v="2.7035267E9"/>
        <n v="8.59694445E9"/>
        <n v="5.024914692E9"/>
        <n v="5.022513821E9"/>
        <n v="3.1821282E9"/>
        <n v="2.256344E9"/>
        <n v="5.04367564E9"/>
        <n v="5.048957755E9"/>
        <n v="5.043939595E9"/>
        <n v="9.856414985E9"/>
        <n v="5.043144249E9"/>
        <n v="5.044640604E9"/>
        <n v="9.858765692E9"/>
        <n v="5.043470777E9"/>
        <n v="3.18747544E9"/>
        <n v="3.186880961E9"/>
        <n v="3.187653557E9"/>
        <n v="2.25306003E9"/>
        <n v="9.854463109E9"/>
        <n v="5.048858611E9"/>
        <n v="9.856264798E9"/>
        <n v="3.183771011E9"/>
        <n v="3.187578671E9"/>
        <n v="9.8564369E9"/>
        <n v="9.85643563E9"/>
        <n v="9.856529538E9"/>
        <n v="2.258695725E9"/>
        <n v="9.855373569E9"/>
        <n v="9.85876325E9"/>
        <n v="5.043931515E9"/>
        <n v="3.182569233E9"/>
        <n v="3.373324808E9"/>
        <n v="3.378243165E9"/>
        <n v="3.376437302E9"/>
        <n v="3.186313426E9"/>
        <n v="3.379484486E9"/>
        <n v="3.379427588E9"/>
        <n v="3.187467466E9"/>
        <n v="9.858394491E9"/>
        <n v="3.183752203E9"/>
        <n v="3.373653441E9"/>
        <n v="3.373652466E9"/>
        <n v="2.253854332E9"/>
        <n v="5.043413658E9"/>
        <n v="5.043945807E9"/>
        <n v="2.25687024E9"/>
        <n v="3.188684126E9"/>
        <n v="3.182632025E9"/>
        <n v="9.858825417E9"/>
        <n v="9.857489464E9"/>
        <n v="3.182211983E9"/>
        <n v="3.185393527E9"/>
        <n v="2.257742141E9"/>
        <n v="3.183264259E9"/>
        <n v="3.379812258E9"/>
        <n v="3.379483634E9"/>
        <n v="5.047387676E9"/>
        <n v="3.374746E9"/>
        <n v="3.186860515E9"/>
        <n v="9.858980515E9"/>
        <n v="3.377547703E9"/>
        <n v="9.853841726E9"/>
        <n v="3.378281918E9"/>
        <n v="3.184356116E9"/>
        <n v="2.256446581E9"/>
        <n v="3.188684421E9"/>
        <n v="3.186284152E9"/>
        <n v="3.374390336E9"/>
        <n v="3.374776371E9"/>
        <n v="3.184435638E9"/>
        <n v="3.184283249E9"/>
        <n v="3.184424364E9"/>
        <n v="3.377835533E9"/>
        <n v="3.186273207E9"/>
        <n v="5.042796414E9"/>
        <n v="3.183963313E9"/>
        <n v="3.376431949E9"/>
        <n v="3.185748111E9"/>
        <n v="3.1868614E9"/>
        <n v="9.854472205E9"/>
        <n v="3.186283533E9"/>
        <n v="3.373645472E9"/>
        <n v="3.182592729E9"/>
        <n v="3.189926627E9"/>
        <n v="3.372347331E9"/>
        <n v="2.252721401E9"/>
        <n v="2.252750474E9"/>
        <n v="3.183394344E9"/>
        <n v="2.25766013E9"/>
        <n v="9.85542857E9"/>
        <n v="3.373946044E9"/>
        <n v="2.252917049E9"/>
        <n v="3.189642198E9"/>
        <n v="2.254738614E9"/>
        <n v="3.183222E9"/>
        <n v="2.252931003E9"/>
        <n v="3.1822231E9"/>
        <n v="3.187471857E9"/>
        <n v="9.853696011E9"/>
        <n v="3.376392934E9"/>
        <n v="3.186403014E9"/>
        <n v="3.1864528E9"/>
        <n v="5.043945991E9"/>
        <n v="3.182555001E9"/>
        <n v="2.252729339E9"/>
        <n v="5.048953953E9"/>
        <n v="3.377342555E9"/>
        <n v="2.256655544E9"/>
        <n v="3.374636293E9"/>
        <n v="3.183872577E9"/>
        <n v="3.187371117E9"/>
        <n v="3.374639022E9"/>
        <n v="5.048876414E9"/>
        <n v="2.25275757E9"/>
        <n v="3.182556492E9"/>
        <n v="3.1838753E9"/>
        <n v="3.189412294E9"/>
        <n v="3.374572681E9"/>
        <n v="3.1838739E9"/>
        <n v="3.376234227E9"/>
        <n v="3.3789298E9"/>
        <n v="3.182810322E9"/>
        <n v="3.1859002E9"/>
        <n v="3.182536553E9"/>
        <n v="3.1844543E9"/>
        <n v="3.378922332E9"/>
        <n v="3.18259329E9"/>
        <n v="2.257533203E9"/>
        <n v="3.182639581E9"/>
        <n v="3.375992031E9"/>
        <n v="3.378969227E9"/>
        <n v="3.189276133E9"/>
        <n v="3.185592248E9"/>
        <n v="5.048662741E9"/>
        <n v="2.252163604E9"/>
        <n v="5.04362202E9"/>
        <n v="3.378399005E9"/>
        <n v="3.182815188E9"/>
        <n v="3.183239013E9"/>
        <n v="3.186473691E9"/>
        <n v="3.184455215E9"/>
        <n v="9.858724553E9"/>
        <n v="3.18346208E9"/>
        <n v="3.18742542E9"/>
        <n v="3.37237394E9"/>
        <n v="3.378242829E9"/>
        <n v="2.252224102E9"/>
        <n v="9.8554212E9"/>
        <n v="3.184480141E9"/>
        <n v="5.048976216E9"/>
        <n v="3.182192608E9"/>
        <n v="3.374680347E9"/>
        <n v="2.256384431E9"/>
        <n v="9.857323909E9"/>
        <n v="9.85479408E9"/>
        <n v="3.183624206E9"/>
        <n v="2.253428998E9"/>
        <n v="5.04378505E9"/>
        <n v="5.042416285E9"/>
        <n v="3.37232637E9"/>
        <n v="2.253876704E9"/>
        <n v="3.37480155E9"/>
        <n v="3.184458343E9"/>
        <n v="3.37289818E9"/>
        <n v="2.256652664E9"/>
        <n v="6.1732554E9"/>
        <n v="5.08853691E9"/>
        <n v="9.785370771E9"/>
        <n v="9.785320303E9"/>
        <n v="7.818628151E9"/>
        <n v="5.088230767E9"/>
        <n v="6.17884566E9"/>
        <n v="7.817846781E9"/>
        <n v="7.8132456E9"/>
        <n v="5.087988653E9"/>
        <n v="5.088728801E9"/>
        <n v="7.818710555E9"/>
        <n v="5.0837997E9"/>
        <n v="9.786328776E9"/>
        <n v="9.787770011E9"/>
        <n v="9.783654537E9"/>
        <n v="7.81762688E9"/>
        <n v="7.818783308E9"/>
        <n v="9.783450146E9"/>
        <n v="9.783731131E9"/>
        <n v="5.08588855E9"/>
        <n v="9.784545644E9"/>
        <n v="5.082349771E9"/>
        <n v="4.137868E9"/>
        <n v="4.13536254E9"/>
        <n v="4.13586315E9"/>
        <n v="5.085836E9"/>
        <n v="5.084731272E9"/>
        <n v="4.137333151E9"/>
        <n v="6.17479282E9"/>
        <n v="7.812372161E9"/>
        <n v="4.135387551E9"/>
        <n v="9.78927326E9"/>
        <n v="7.81545137E9"/>
        <n v="5.089490644E9"/>
        <n v="7.8186274E9"/>
        <n v="5.087659133E9"/>
        <n v="4.135962411E9"/>
        <n v="9.782493717E9"/>
        <n v="7.8128631E9"/>
        <n v="9.784588773E9"/>
        <n v="5.087534791E9"/>
        <n v="4.134997186E9"/>
        <n v="9.783434411E9"/>
        <n v="9.783884682E9"/>
        <n v="6.172445407E9"/>
        <n v="5.083856034E9"/>
        <n v="7.81329152E9"/>
        <n v="5.083787227E9"/>
        <n v="6.1796923E9"/>
        <n v="7.81665705E9"/>
        <n v="5.089454611E9"/>
        <n v="5.088356076E9"/>
        <n v="4.137743143E9"/>
        <n v="7.8139644E9"/>
        <n v="5.08759888E9"/>
        <n v="5.083943514E9"/>
        <n v="4.135363435E9"/>
        <n v="9.785379327E9"/>
        <n v="7.81961116E9"/>
        <n v="5.088677716E9"/>
        <n v="4.1358677E9"/>
        <n v="7.81863966E9"/>
        <n v="5.084574621E9"/>
        <n v="6.173612388E9"/>
        <n v="6.1749706E9"/>
        <n v="5.085876556E9"/>
        <n v="5.0899186E9"/>
        <n v="7.819338175E9"/>
        <n v="7.8124576E9"/>
        <n v="9.783721081E9"/>
        <n v="5.086757589E9"/>
        <n v="5.083519355E9"/>
        <n v="7.81893024E9"/>
        <n v="7.816314535E9"/>
        <n v="6.1756921E9"/>
        <n v="5.085835834E9"/>
        <n v="6.1752226E9"/>
        <n v="7.81828745E9"/>
        <n v="4.132568185E9"/>
        <n v="9.787721704E9"/>
        <n v="6.173276325E9"/>
        <n v="5.088798E9"/>
        <n v="7.81942121E9"/>
        <n v="7.81729937E9"/>
        <n v="6.178253905E9"/>
        <n v="6.17265235E9"/>
        <n v="7.81449404E9"/>
        <n v="5.087558605E9"/>
        <n v="5.088536687E9"/>
        <n v="5.087915543E9"/>
        <n v="7.8134473E9"/>
        <n v="7.8184831E9"/>
        <n v="5.086790011E9"/>
        <n v="9.7871636E9"/>
        <n v="9.784225111E9"/>
        <n v="5.086794866E9"/>
        <n v="9.785466311E9"/>
        <n v="9.784583388E9"/>
        <n v="5.0852846E9"/>
        <n v="9.782810333E9"/>
        <n v="7.81581042E9"/>
        <n v="5.088241467E9"/>
        <n v="5.08699274E9"/>
        <n v="4.135323246E9"/>
        <n v="5.089979314E9"/>
        <n v="7.816594901E9"/>
        <n v="6.177828113E9"/>
        <n v="9.784581271E9"/>
        <n v="5.088456786E9"/>
        <n v="6.17825632E9"/>
        <n v="9.782560231E9"/>
        <n v="5.087526763E9"/>
        <n v="9.789880888E9"/>
        <n v="6.177269701E9"/>
        <n v="9.782563151E9"/>
        <n v="9.789548086E9"/>
        <n v="5.082956264E9"/>
        <n v="9.784545681E9"/>
        <n v="5.086551E9"/>
        <n v="7.8139108E9"/>
        <n v="5.084301717E9"/>
        <n v="7.815929667E9"/>
        <n v="6.172965585E9"/>
        <n v="5.08660308E9"/>
        <n v="9.784545438E9"/>
        <n v="4.135927738E9"/>
        <n v="6.17325123E9"/>
        <n v="7.8158541E9"/>
        <n v="7.8139154E9"/>
        <n v="9.786672166E9"/>
        <n v="5.089471184E9"/>
        <n v="9.788513121E9"/>
        <n v="4.13538605E9"/>
        <n v="6.1788457E9"/>
        <n v="9.784703434E9"/>
        <n v="5.084736414E9"/>
        <n v="5.082224182E9"/>
        <n v="9.7865827E9"/>
        <n v="9.784863512E9"/>
        <n v="6.1786822E9"/>
        <n v="5.0875573E9"/>
        <n v="7.817620858E9"/>
        <n v="7.813354352E9"/>
        <n v="5.08653833E9"/>
        <n v="5.086974616E9"/>
        <n v="5.084853791E9"/>
        <n v="5.089478632E9"/>
        <n v="5.086966465E9"/>
        <n v="7.8134098E9"/>
        <n v="4.1378922E9"/>
        <n v="9.7874157E9"/>
        <n v="5.0899646E9"/>
        <n v="7.8134123E9"/>
        <n v="5.0882157E9"/>
        <n v="7.817884795E9"/>
        <n v="7.8166275E9"/>
        <n v="9.7837134E9"/>
        <n v="5.0874798E9"/>
        <n v="5.0824035E9"/>
        <n v="5.085635913E9"/>
        <n v="5.0887733E9"/>
        <n v="6.175270023E9"/>
        <n v="5.08477249E9"/>
        <n v="5.0858068E9"/>
        <n v="4.1378218E9"/>
        <n v="5.084294566E9"/>
        <n v="6.177734222E9"/>
        <n v="5.0865192E9"/>
        <n v="7.812460211E9"/>
        <n v="7.816605E9"/>
        <n v="9.78777374E9"/>
        <n v="4.13243201E9"/>
        <n v="4.1353222E9"/>
        <n v="5.0827895E9"/>
        <n v="4.134454056E9"/>
        <n v="4.132838361E9"/>
        <n v="4.136375011E9"/>
        <n v="4.132584731E9"/>
        <n v="5.082280462E9"/>
        <n v="7.81234966E9"/>
        <n v="6.178870001E9"/>
        <n v="9.785691071E9"/>
        <n v="5.088712E9"/>
        <n v="9.784483388E9"/>
        <n v="7.814306E9"/>
        <n v="9.783728E9"/>
        <n v="7.8134406E9"/>
        <n v="9.786675123E9"/>
        <n v="4.102678653E9"/>
        <n v="4.107428896E9"/>
        <n v="3.013846161E9"/>
        <n v="3.01736024E9"/>
        <n v="4.1048615E9"/>
        <n v="3.0193325E9"/>
        <n v="3.016578686E9"/>
        <n v="4.10235886E9"/>
        <n v="6.6760026E9"/>
        <n v="3.0162246E9"/>
        <n v="4.108289494E9"/>
        <n v="4.1096812E9"/>
        <n v="3.015885544E9"/>
        <n v="3.0143405E9"/>
        <n v="3.015986E9"/>
        <n v="4.1082865E9"/>
        <n v="3.01770831E9"/>
        <n v="3.017226272E9"/>
        <n v="4.103234223E9"/>
        <n v="4.103378313E9"/>
        <n v="4.106615717E9"/>
        <n v="4.104868771E9"/>
        <n v="4.10479213E9"/>
        <n v="4.106557373E9"/>
        <n v="4.105251544E9"/>
        <n v="4.106681961E9"/>
        <n v="3.013509E9"/>
        <n v="4.1082155E9"/>
        <n v="3.012164004E9"/>
        <n v="2.4077292E9"/>
        <n v="3.0193419E9"/>
        <n v="3.012799E9"/>
        <n v="3.015522E9"/>
        <n v="4.10574495E9"/>
        <n v="3.0174542E9"/>
        <n v="3.017901E9"/>
        <n v="3.0168975E9"/>
        <n v="4.1025245E9"/>
        <n v="4.1092232E9"/>
        <n v="4.107211E9"/>
        <n v="4.106323755E9"/>
        <n v="4.43578802E9"/>
        <n v="3.01424956E9"/>
        <n v="4.1052136E9"/>
        <n v="4.106615955E9"/>
        <n v="4.1079588E9"/>
        <n v="4.105434E9"/>
        <n v="4.109572252E9"/>
        <n v="4.10282631E9"/>
        <n v="4.1079511E9"/>
        <n v="4.108228888E9"/>
        <n v="4.1076882E9"/>
        <n v="4.107924717E9"/>
        <n v="3.018637244E9"/>
        <n v="3.018642333E9"/>
        <n v="3.0129203E9"/>
        <n v="4.1028201E9"/>
        <n v="4.10923202E9"/>
        <n v="4.1047944E9"/>
        <n v="4.1024358E9"/>
        <n v="4.104617577E9"/>
        <n v="3.018848171E9"/>
        <n v="3.01856166E9"/>
        <n v="3.018712E9"/>
        <n v="3.012992453E9"/>
        <n v="3.014988558E9"/>
        <n v="4.106510011E9"/>
        <n v="3.015603601E9"/>
        <n v="4.107273947E9"/>
        <n v="3.016956618E9"/>
        <n v="4.106470015E9"/>
        <n v="4.1053523E9"/>
        <n v="4.106586555E9"/>
        <n v="4.102289191E9"/>
        <n v="4.108380101E9"/>
        <n v="3.0158724E9"/>
        <n v="3.01371716E9"/>
        <n v="3.019245176E9"/>
        <n v="4.1057414E9"/>
        <n v="4.1088997E9"/>
        <n v="3.0133487E9"/>
        <n v="3.0166287E9"/>
        <n v="4.109222443E9"/>
        <n v="4.1022114E9"/>
        <n v="3.018905552E9"/>
        <n v="3.015821628E9"/>
        <n v="4.10747525E9"/>
        <n v="4.106020302E9"/>
        <n v="3.017775941E9"/>
        <n v="3.0186836E9"/>
        <n v="4.1077873E9"/>
        <n v="4.10923682E9"/>
        <n v="3.013593E9"/>
        <n v="4.1053256E9"/>
        <n v="3.0164456E9"/>
        <n v="4.107952737E9"/>
        <n v="4.1055463E9"/>
        <n v="4.1025433E9"/>
        <n v="4.1029629E9"/>
        <n v="4.1026951E9"/>
        <n v="4.1077819E9"/>
        <n v="4.10778455E9"/>
        <n v="3.01805607E9"/>
        <n v="4.107958808E9"/>
        <n v="4.10766346E9"/>
        <n v="3.014477E9"/>
        <n v="4.103986474E9"/>
        <n v="4.103260077E9"/>
        <n v="3.0152725E9"/>
        <n v="3.016452813E9"/>
        <n v="3.016891391E9"/>
        <n v="4.10592531E9"/>
        <n v="4.103329287E9"/>
        <n v="4.1052122E9"/>
        <n v="4.106628606E9"/>
        <n v="3.014635451E9"/>
        <n v="4.108823248E9"/>
        <n v="4.10879112E9"/>
        <n v="3.0189843E9"/>
        <n v="4.107611222E9"/>
        <n v="3.018978566E9"/>
        <n v="3.0166587E9"/>
        <n v="3.016992E9"/>
        <n v="4.1089713E9"/>
        <n v="3.0127042E9"/>
        <n v="4.108804353E9"/>
        <n v="4.103254E9"/>
        <n v="3.01829605E9"/>
        <n v="3.016715013E9"/>
        <n v="3.0156503E9"/>
        <n v="4.1080314E9"/>
        <n v="4.106645551E9"/>
        <n v="4.1040212E9"/>
        <n v="4.1075664E9"/>
        <n v="3.0145947E9"/>
        <n v="3.017332914E9"/>
        <n v="4.107449367E9"/>
        <n v="4.10461707E9"/>
        <n v="4.105792626E9"/>
        <n v="4.10945765E9"/>
        <n v="4.105271111E9"/>
        <n v="2.4048744E9"/>
        <n v="3.0173387E9"/>
        <n v="2.072217E9"/>
        <n v="2.077832039E9"/>
        <n v="2.077742623E9"/>
        <n v="2.0749076E9"/>
        <n v="2.077684915E9"/>
        <n v="2.079474557E9"/>
        <n v="2.078664914E9"/>
        <n v="2.0730161E9"/>
        <n v="2.077860691E9"/>
        <n v="2.0777742E9"/>
        <n v="2.0762171E9"/>
        <n v="2.074749686E9"/>
        <n v="2.0798973E9"/>
        <n v="2.077843573E9"/>
        <n v="2.0794184E9"/>
        <n v="2.07985303E9"/>
        <n v="2.075634608E9"/>
        <n v="2.07856123E9"/>
        <n v="2.077786591E9"/>
        <n v="2.077840108E9"/>
        <n v="2.077747878E9"/>
        <n v="2.073482351E9"/>
        <n v="2.077437086E9"/>
        <n v="2.076223121E9"/>
        <n v="2.074439772E9"/>
        <n v="2.078469021E9"/>
        <n v="2.075323323E9"/>
        <n v="2.073242273E9"/>
        <n v="2.075326593E9"/>
        <n v="2.077257495E9"/>
        <n v="2.076762242E9"/>
        <n v="2.078730721E9"/>
        <n v="2.077437075E9"/>
        <n v="2.078654782E9"/>
        <n v="2.073647863E9"/>
        <n v="2.07597251E9"/>
        <n v="2.072833646E9"/>
        <n v="2.079427336E9"/>
        <n v="2.079476131E9"/>
        <n v="2.072825171E9"/>
        <n v="2.072553387E9"/>
        <n v="2.075497471E9"/>
        <n v="2.077814714E9"/>
        <n v="2.077946534E9"/>
        <n v="2.079245516E9"/>
        <n v="2.079471111E9"/>
        <n v="2.074983102E9"/>
        <n v="2.075462371E9"/>
        <n v="2.078730705E9"/>
        <n v="2.077998561E9"/>
        <n v="2.073385307E9"/>
        <n v="2.07301681E9"/>
        <n v="2.076222454E9"/>
        <n v="2.076968225E9"/>
        <n v="2.077783386E9"/>
        <n v="2.0743998E9"/>
        <n v="2.073779965E9"/>
        <n v="2.0779706E9"/>
        <n v="2.072824138E9"/>
        <n v="2.078922261E9"/>
        <n v="2.078735125E9"/>
        <n v="2.077324121E9"/>
        <n v="2.076679336E9"/>
        <n v="2.078532531E9"/>
        <n v="2.077234711E9"/>
        <n v="2.074986074E9"/>
        <n v="2.0747493E9"/>
        <n v="2.077815775E9"/>
        <n v="2.072825161E9"/>
        <n v="2.078395757E9"/>
        <n v="2.077864616E9"/>
        <n v="2.078343915E9"/>
        <n v="2.072364197E9"/>
        <n v="2.0774363E9"/>
        <n v="2.079422333E9"/>
        <n v="2.0788387E9"/>
        <n v="2.3187366E9"/>
        <n v="2.317232543E9"/>
        <n v="2.313529674E9"/>
        <n v="2.699452407E9"/>
        <n v="9.893624424E9"/>
        <n v="5.1738161E9"/>
        <n v="5.17787325E9"/>
        <n v="5.1778285E9"/>
        <n v="2.699653327E9"/>
        <n v="9.062249811E9"/>
        <n v="9.892696425E9"/>
        <n v="6.16527008E9"/>
        <n v="2.315262161E9"/>
        <n v="6.164867002E9"/>
        <n v="2.486514422E9"/>
        <n v="6.165345487E9"/>
        <n v="9.066430462E9"/>
        <n v="9.898923591E9"/>
        <n v="7.3467135E9"/>
        <n v="7.34427827E9"/>
        <n v="2.484372048E9"/>
        <n v="9.896354E9"/>
        <n v="2.31924202E9"/>
        <n v="2.319323163E9"/>
        <n v="9.896734117E9"/>
        <n v="2.317750101E9"/>
        <n v="3.138213525E9"/>
        <n v="5.8677808E9"/>
        <n v="9.897928729E9"/>
        <n v="9.892883166E9"/>
        <n v="9.065246531E9"/>
        <n v="9.063416921E9"/>
        <n v="9.8979077E9"/>
        <n v="9.068848E9"/>
        <n v="2.697814281E9"/>
        <n v="9.067860408E9"/>
        <n v="8.1073606E9"/>
        <n v="9.893480317E9"/>
        <n v="2.31832712E9"/>
        <n v="3.138648481E9"/>
        <n v="2.4843552E9"/>
        <n v="2.4864529E9"/>
        <n v="5.172636794E9"/>
        <n v="7.3424388E9"/>
        <n v="7.3432612E9"/>
        <n v="7.342424848E9"/>
        <n v="3.13491792E9"/>
        <n v="9.89631046E9"/>
        <n v="2.486742241E9"/>
        <n v="5.177870222E9"/>
        <n v="5.176466258E9"/>
        <n v="9.068756671E9"/>
        <n v="2.4868514E9"/>
        <n v="2.696375147E9"/>
        <n v="5.176942144E9"/>
        <n v="9.893562194E9"/>
        <n v="2.69375202E9"/>
        <n v="5.173325061E9"/>
        <n v="9.89631967E9"/>
        <n v="9.898722174E9"/>
        <n v="5.172630781E9"/>
        <n v="9.066351518E9"/>
        <n v="2.484777373E9"/>
        <n v="2.48557005E9"/>
        <n v="5.8675524E9"/>
        <n v="2.699682296E9"/>
        <n v="7.34287858E9"/>
        <n v="2.316722578E9"/>
        <n v="2.317962631E9"/>
        <n v="2.483543222E9"/>
        <n v="9.064851061E9"/>
        <n v="2.485476227E9"/>
        <n v="5.86759596E9"/>
        <n v="5.17546421E9"/>
        <n v="5.1754819E9"/>
        <n v="7.34287471E9"/>
        <n v="9.894267275E9"/>
        <n v="2.319479511E9"/>
        <n v="6.167724641E9"/>
        <n v="9.897323508E9"/>
        <n v="2.692284E9"/>
        <n v="2.692797441E9"/>
        <n v="6.16794046E9"/>
        <n v="5.1775019E9"/>
        <n v="2.484760555E9"/>
        <n v="8.103294736E9"/>
        <n v="3.1336629E9"/>
        <n v="9.896852442E9"/>
        <n v="3.1387445E9"/>
        <n v="9.89686377E9"/>
        <n v="2.692738661E9"/>
        <n v="9.898482241E9"/>
        <n v="5.8697767E9"/>
        <n v="2.3194112E9"/>
        <n v="9.8934536E9"/>
        <n v="9.896542496E9"/>
        <n v="5.865743444E9"/>
        <n v="2.48288661E9"/>
        <n v="2.31825299E9"/>
        <n v="6.162355702E9"/>
        <n v="6.1653102E9"/>
        <n v="9.8960715E9"/>
        <n v="2.698572141E9"/>
        <n v="6.1645259E9"/>
        <n v="2.3135222E9"/>
        <n v="3.138751263E9"/>
        <n v="9.897235211E9"/>
        <n v="5.8624747E9"/>
        <n v="7.3442542E9"/>
        <n v="3.138819556E9"/>
        <n v="8.106294117E9"/>
        <n v="9.89426343E9"/>
        <n v="5.867277562E9"/>
        <n v="2.4866117E9"/>
        <n v="9.897722967E9"/>
        <n v="3.138354775E9"/>
        <n v="2.697814251E9"/>
        <n v="3.13895534E9"/>
        <n v="2.317454648E9"/>
        <n v="5.172656554E9"/>
        <n v="7.344533983E9"/>
        <n v="5.8675162E9"/>
        <n v="9.892758936E9"/>
        <n v="3.1329162E9"/>
        <n v="7.342848E9"/>
        <n v="9.894225153E9"/>
        <n v="7.34240182E9"/>
        <n v="7.347294436E9"/>
        <n v="2.317441641E9"/>
        <n v="2.6956759E9"/>
        <n v="6.167729191E9"/>
        <n v="2.315471005E9"/>
        <n v="3.133724065E9"/>
        <n v="5.86725603E9"/>
        <n v="2.484772E9"/>
        <n v="7.3446406E9"/>
        <n v="6.16842412E9"/>
        <n v="5.17787514E9"/>
        <n v="3.132738764E9"/>
        <n v="6.1664325E9"/>
        <n v="2.693420206E9"/>
        <n v="2.699250033E9"/>
        <n v="5.864680827E9"/>
        <n v="9.064826644E9"/>
        <n v="9.0647575E9"/>
        <n v="2.486445522E9"/>
        <n v="9.068639941E9"/>
        <n v="5.17393568E9"/>
        <n v="2.483604443E9"/>
        <n v="5.17437544E9"/>
        <n v="9.898342228E9"/>
        <n v="8.106675588E9"/>
        <n v="7.344162E9"/>
        <n v="7.3497526E9"/>
        <n v="2.482039E9"/>
        <n v="9.89583811E9"/>
        <n v="7.344254814E9"/>
        <n v="2.48350807E9"/>
        <n v="7.344216564E9"/>
        <n v="9.89684321E9"/>
        <n v="3.135822097E9"/>
        <n v="7.3454776E9"/>
        <n v="9.896842303E9"/>
        <n v="9.062655168E9"/>
        <n v="9.892248936E9"/>
        <n v="9.898436185E9"/>
        <n v="9.06774153E9"/>
        <n v="7.34727044E9"/>
        <n v="8.102205222E9"/>
        <n v="5.8673977E9"/>
        <n v="7.3439431E9"/>
        <n v="5.86791247E9"/>
        <n v="8.10385726E9"/>
        <n v="3.139256655E9"/>
        <n v="2.69556905E9"/>
        <n v="6.162459179E9"/>
        <n v="9.8966798E9"/>
        <n v="6.163967095E9"/>
        <n v="2.695213383E9"/>
        <n v="2.4836394E9"/>
        <n v="5.1731914E9"/>
        <n v="6.163016209E9"/>
        <n v="2.697827828E9"/>
        <n v="8.106646611E9"/>
        <n v="7.3488787E9"/>
        <n v="8.10606995E9"/>
        <n v="8.1024593E9"/>
        <n v="5.8653221E9"/>
        <n v="5.1794744E9"/>
        <n v="2.4862488E9"/>
        <n v="5.1734936E9"/>
        <n v="2.4866223E9"/>
        <n v="2.4822153E9"/>
        <n v="5.8658938E9"/>
        <n v="9.062939215E9"/>
        <n v="5.1773162E9"/>
        <n v="8.10606619E9"/>
        <n v="8.1061641E9"/>
        <n v="5.8648814E9"/>
        <n v="7.3495467E9"/>
        <n v="2.4870831E9"/>
        <n v="6.1633312E9"/>
        <n v="2.4870734E9"/>
        <n v="7.344829498E9"/>
        <n v="2.48349429E9"/>
        <n v="7.637821611E9"/>
        <n v="2.183844258E9"/>
        <n v="2.188794641E9"/>
        <n v="2.182337578E9"/>
        <n v="6.128275931E9"/>
        <n v="6.516323503E9"/>
        <n v="5.0733251E9"/>
        <n v="6.128275677E9"/>
        <n v="9.529279717E9"/>
        <n v="5.073342036E9"/>
        <n v="2.189275526E9"/>
        <n v="2.183658705E9"/>
        <n v="5.072883911E9"/>
        <n v="6.516337875E9"/>
        <n v="9.525464261E9"/>
        <n v="7.6345069E9"/>
        <n v="6.515549558E9"/>
        <n v="6.5146456E9"/>
        <n v="2.1884407E9"/>
        <n v="6.517749765E9"/>
        <n v="5.077947995E9"/>
        <n v="2.187278651E9"/>
        <n v="3.202892422E9"/>
        <n v="2.185467E9"/>
        <n v="5.074543621E9"/>
        <n v="2.1852289E9"/>
        <n v="5.076375711E9"/>
        <n v="2.189352511E9"/>
        <n v="2.1823181E9"/>
        <n v="5.074574366E9"/>
        <n v="5.076461001E9"/>
        <n v="3.205643111E9"/>
        <n v="3.207322141E9"/>
        <n v="2.188433612E9"/>
        <n v="2.1828192E9"/>
        <n v="2.186838101E9"/>
        <n v="6.5122017E9"/>
        <n v="3.206329281E9"/>
        <n v="3.202696517E9"/>
        <n v="3.205891133E9"/>
        <n v="6.1287928E9"/>
        <n v="3.202526525E9"/>
        <n v="5.079323283E9"/>
        <n v="2.1874498E9"/>
        <n v="3.2054338E9"/>
        <n v="6.123324262E9"/>
        <n v="2.1874878E9"/>
        <n v="6.514511853E9"/>
        <n v="3.204686405E9"/>
        <n v="3.206791411E9"/>
        <n v="9.529353338E9"/>
        <n v="6.512242368E9"/>
        <n v="2.186946552E9"/>
        <n v="5.076475391E9"/>
        <n v="5.074374526E9"/>
        <n v="2.182838313E9"/>
        <n v="5.078954445E9"/>
        <n v="5.076941414E9"/>
        <n v="6.512570575E9"/>
        <n v="3.20253192E9"/>
        <n v="9.524745488E9"/>
        <n v="7.639722987E9"/>
        <n v="6.514395004E9"/>
        <n v="3.208452195E9"/>
        <n v="3.203522221E9"/>
        <n v="6.514395775E9"/>
        <n v="9.529487E9"/>
        <n v="5.075343191E9"/>
        <n v="5.077762031E9"/>
        <n v="5.075334288E9"/>
        <n v="6.517777486E9"/>
        <n v="7.6375584E9"/>
        <n v="3.2076423E9"/>
        <n v="5.073568304E9"/>
        <n v="3.203542231E9"/>
        <n v="5.077545212E9"/>
        <n v="2.183260543E9"/>
        <n v="5.074374594E9"/>
        <n v="6.518290117E9"/>
        <n v="5.076293331E9"/>
        <n v="3.206292542E9"/>
        <n v="6.514886658E9"/>
        <n v="3.205987536E9"/>
        <n v="2.18387304E9"/>
        <n v="6.5163162E9"/>
        <n v="6.516456453E9"/>
        <n v="5.073765312E9"/>
        <n v="3.202564231E9"/>
        <n v="2.184441745E9"/>
        <n v="5.073425166E9"/>
        <n v="2.187323329E9"/>
        <n v="5.072829449E9"/>
        <n v="3.202862158E9"/>
        <n v="7.635880771E9"/>
        <n v="3.202548215E9"/>
        <n v="2.188941515E9"/>
        <n v="5.07867422E9"/>
        <n v="5.0744442E9"/>
        <n v="2.18246451E9"/>
        <n v="5.074983211E9"/>
        <n v="5.074773266E9"/>
        <n v="7.636891474E9"/>
        <n v="3.207621567E9"/>
        <n v="3.207631163E9"/>
        <n v="5.075533115E9"/>
        <n v="6.12379137E9"/>
        <n v="9.524454155E9"/>
        <n v="5.074331808E9"/>
        <n v="6.513881234E9"/>
        <n v="5.0766488E9"/>
        <n v="6.512098519E9"/>
        <n v="2.1899873E9"/>
        <n v="3.20245315E9"/>
        <n v="5.0784731E9"/>
        <n v="2.187499411E9"/>
        <n v="3.204852151E9"/>
        <n v="2.182337508E9"/>
        <n v="7.6354996E9"/>
        <n v="2.1899815E9"/>
        <n v="3.208592142E9"/>
        <n v="2.184362161E9"/>
        <n v="2.1846325E9"/>
        <n v="2.185874423E9"/>
        <n v="5.07583518E9"/>
        <n v="2.186282341E9"/>
        <n v="2.182813424E9"/>
        <n v="2.1834645E9"/>
        <n v="2.1835194E9"/>
        <n v="9.529382761E9"/>
        <n v="7.633891171E9"/>
        <n v="2.183263431E9"/>
        <n v="5.0787253E9"/>
        <n v="5.077253351E9"/>
        <n v="2.188291407E9"/>
        <n v="5.073454631E9"/>
        <n v="5.073882913E9"/>
        <n v="6.127752835E9"/>
        <n v="6.128272555E9"/>
        <n v="5.076423271E9"/>
        <n v="6.512270336E9"/>
        <n v="5.078866544E9"/>
        <n v="5.072894031E9"/>
        <n v="3.202753308E9"/>
        <n v="6.5125404E9"/>
        <n v="2.1867934E9"/>
        <n v="3.202392217E9"/>
        <n v="2.182786634E9"/>
        <n v="7.635593123E9"/>
        <n v="5.079623275E9"/>
        <n v="5.074272464E9"/>
        <n v="2.187455282E9"/>
        <n v="5.079672482E9"/>
        <n v="3.203298381E9"/>
        <n v="9.529483E9"/>
        <n v="5.078311788E9"/>
        <n v="2.185644101E9"/>
        <n v="2.184562105E9"/>
        <n v="5.074252571E9"/>
        <n v="5.076626646E9"/>
        <n v="3.208472221E9"/>
        <n v="6.127812691E9"/>
        <n v="3.207487223E9"/>
        <n v="9.524422546E9"/>
        <n v="3.205638124E9"/>
        <n v="6.128792261E9"/>
        <n v="2.183384671E9"/>
        <n v="3.208335364E9"/>
        <n v="5.072746155E9"/>
        <n v="5.073763175E9"/>
        <n v="2.182385944E9"/>
        <n v="5.077943011E9"/>
        <n v="2.18835341E9"/>
        <n v="9.524489303E9"/>
        <n v="6.517654E9"/>
        <n v="6.516955E9"/>
        <n v="7.634937E9"/>
        <n v="7.6357734E9"/>
        <n v="6.516328801E9"/>
        <n v="7.6374494E9"/>
        <n v="7.63581846E9"/>
        <n v="3.20252001E9"/>
        <n v="6.51769665E9"/>
        <n v="6.127504033E9"/>
        <n v="6.127889757E9"/>
        <n v="2.1872866E9"/>
        <n v="6.128724233E9"/>
        <n v="6.516904458E9"/>
        <n v="4.179623713E9"/>
        <n v="3.14434333E9"/>
        <n v="5.733465654E9"/>
        <n v="8.162464343E9"/>
        <n v="3.14878133E9"/>
        <n v="5.732216E9"/>
        <n v="4.174483841E9"/>
        <n v="6.367330199E9"/>
        <n v="6.362255144E9"/>
        <n v="6.36938677E9"/>
        <n v="5.733351281E9"/>
        <n v="4.178820035E9"/>
        <n v="5.734310223E9"/>
        <n v="6.36946614E9"/>
        <n v="5.736833721E9"/>
        <n v="5.73888115E9"/>
        <n v="4.176782165E9"/>
        <n v="6.369385151E9"/>
        <n v="6.606652887E9"/>
        <n v="6.603853113E9"/>
        <n v="5.737850188E9"/>
        <n v="5.736353381E9"/>
        <n v="6.369312995E9"/>
        <n v="5.732658921E9"/>
        <n v="3.14291824E9"/>
        <n v="5.737692213E9"/>
        <n v="6.606653774E9"/>
        <n v="4.176825718E9"/>
        <n v="5.733647766E9"/>
        <n v="8.1694113E9"/>
        <n v="8.167344433E9"/>
        <n v="4.176794921E9"/>
        <n v="6.36240284E9"/>
        <n v="3.143551516E9"/>
        <n v="6.6026973E9"/>
        <n v="3.148434242E9"/>
        <n v="8.163641526E9"/>
        <n v="6.362714222E9"/>
        <n v="8.163588222E9"/>
        <n v="3.142987444E9"/>
        <n v="8.163804731E9"/>
        <n v="6.363910666E9"/>
        <n v="8.167657714E9"/>
        <n v="5.733350158E9"/>
        <n v="8.163802622E9"/>
        <n v="3.147419101E9"/>
        <n v="5.732923212E9"/>
        <n v="6.369331818E9"/>
        <n v="6.36239919E9"/>
        <n v="8.165243328E9"/>
        <n v="5.736247491E9"/>
        <n v="5.733351999E9"/>
        <n v="5.732763843E9"/>
        <n v="5.736825551E9"/>
        <n v="4.173346431E9"/>
        <n v="6.369319066E9"/>
        <n v="8.16836125E9"/>
        <n v="4.179265128E9"/>
        <n v="4.173344105E9"/>
        <n v="4.179346818E9"/>
        <n v="3.145441111E9"/>
        <n v="5.737592135E9"/>
        <n v="5.73267392E9"/>
        <n v="3.147813444E9"/>
        <n v="5.733488275E9"/>
        <n v="6.362741777E9"/>
        <n v="4.176442248E9"/>
        <n v="3.147257447E9"/>
        <n v="5.736861147E9"/>
        <n v="4.178762531E9"/>
        <n v="5.736866999E9"/>
        <n v="5.735682137E9"/>
        <n v="4.177423593E9"/>
        <n v="8.163737795E9"/>
        <n v="4.178473386E9"/>
        <n v="5.732219122E9"/>
        <n v="4.172765126E9"/>
        <n v="4.178899955E9"/>
        <n v="5.732152216E9"/>
        <n v="4.178330016E9"/>
        <n v="4.178644545E9"/>
        <n v="3.142914557E9"/>
        <n v="5.738835725E9"/>
        <n v="4.176675064E9"/>
        <n v="4.179248116E9"/>
        <n v="5.73442606E9"/>
        <n v="8.16230753E9"/>
        <n v="8.16737101E9"/>
        <n v="4.173263E9"/>
        <n v="5.736353131E9"/>
        <n v="5.738881044E9"/>
        <n v="3.145217471E9"/>
        <n v="6.603382297E9"/>
        <n v="6.602636887E9"/>
        <n v="6.607364116E9"/>
        <n v="4.173267648E9"/>
        <n v="5.734374101E9"/>
        <n v="5.733792017E9"/>
        <n v="5.736245557E9"/>
        <n v="4.176678889E9"/>
        <n v="4.1789117E9"/>
        <n v="5.737833341E9"/>
        <n v="6.606793179E9"/>
        <n v="4.176375315E9"/>
        <n v="8.167957888E9"/>
        <n v="5.733647336E9"/>
        <n v="5.736426646E9"/>
        <n v="5.732443171E9"/>
        <n v="3.143558585E9"/>
        <n v="6.605828161E9"/>
        <n v="4.172582573E9"/>
        <n v="6.605483182E9"/>
        <n v="5.732765115E9"/>
        <n v="3.1477121E9"/>
        <n v="5.733845218E9"/>
        <n v="5.734712565E9"/>
        <n v="6.365373333E9"/>
        <n v="3.14487395E9"/>
        <n v="8.169413006E9"/>
        <n v="6.605623515E9"/>
        <n v="6.602133234E9"/>
        <n v="5.737963822E9"/>
        <n v="4.175483434E9"/>
        <n v="5.734863155E9"/>
        <n v="6.3693735E9"/>
        <n v="8.162791591E9"/>
        <n v="4.173589084E9"/>
        <n v="4.1788995E9"/>
        <n v="6.607472216E9"/>
        <n v="3.1483247E9"/>
        <n v="5.734932215E9"/>
        <n v="5.732462155E9"/>
        <n v="3.145217419E9"/>
        <n v="8.168334777E9"/>
        <n v="6.606473102E9"/>
        <n v="5.732215533E9"/>
        <n v="5.735884175E9"/>
        <n v="8.168585222E9"/>
        <n v="8.165392376E9"/>
        <n v="3.14771299E9"/>
        <n v="8.165549866E9"/>
        <n v="5.7335828E9"/>
        <n v="4.172324571E9"/>
        <n v="8.167765403E9"/>
        <n v="3.143880796E9"/>
        <n v="6.363430016E9"/>
        <n v="5.733692318E9"/>
        <n v="6.603595647E9"/>
        <n v="5.732438989E9"/>
        <n v="3.145312352E9"/>
        <n v="6.606452243E9"/>
        <n v="3.144348361E9"/>
        <n v="6.603592251E9"/>
        <n v="4.178777545E9"/>
        <n v="3.144262211E9"/>
        <n v="5.734312889E9"/>
        <n v="3.148625556E9"/>
        <n v="5.733748263E9"/>
        <n v="6.608826584E9"/>
        <n v="5.73335581E9"/>
        <n v="6.604335574E9"/>
        <n v="4.175817126E9"/>
        <n v="8.1636442E9"/>
        <n v="5.737653243E9"/>
        <n v="3.143751001E9"/>
        <n v="8.163636222E9"/>
        <n v="8.162285655E9"/>
        <n v="6.605473322E9"/>
        <n v="3.14968546E9"/>
        <n v="6.604632267E9"/>
        <n v="6.362273431E9"/>
        <n v="6.369395223E9"/>
        <n v="8.169314277E9"/>
        <n v="5.73333515E9"/>
        <n v="6.365866559E9"/>
        <n v="6.605643304E9"/>
        <n v="3.147419393E9"/>
        <n v="5.7330209E9"/>
        <n v="6.36946414E9"/>
        <n v="8.1667185E9"/>
        <n v="8.1625435E9"/>
        <n v="6.604657221E9"/>
        <n v="6.603324315E9"/>
        <n v="5.736366288E9"/>
        <n v="5.737568998E9"/>
        <n v="8.164246483E9"/>
        <n v="6.608343111E9"/>
        <n v="4.178312273E9"/>
        <n v="6.3686105E9"/>
        <n v="6.60646017E9"/>
        <n v="3.1453105E9"/>
        <n v="5.738933063E9"/>
        <n v="8.167951433E9"/>
        <n v="8.169430101E9"/>
        <n v="3.147522022E9"/>
        <n v="3.147264767E9"/>
        <n v="3.149650864E9"/>
        <n v="6.605622876E9"/>
        <n v="3.148313752E9"/>
        <n v="6.362405754E9"/>
        <n v="5.73256462E9"/>
        <n v="3.149096E9"/>
        <n v="4.176210175E9"/>
        <n v="6.608271594E9"/>
        <n v="8.1673688E9"/>
        <n v="6.36614351E9"/>
        <n v="8.163488815E9"/>
        <n v="5.7347134E9"/>
        <n v="8.163353008E9"/>
        <n v="8.164794793E9"/>
        <n v="5.733977144E9"/>
        <n v="8.16888793E9"/>
        <n v="8.16521661E9"/>
        <n v="5.733027111E9"/>
        <n v="4.172024606E9"/>
        <n v="4.174483999E9"/>
        <n v="8.167614744E9"/>
        <n v="6.608262118E9"/>
        <n v="5.737296626E9"/>
        <n v="5.733591372E9"/>
        <n v="3.143537225E9"/>
        <n v="6.627795183E9"/>
        <n v="6.627738047E9"/>
        <n v="6.018762107E9"/>
        <n v="6.628373011E9"/>
        <n v="6.622269554E9"/>
        <n v="6.62393005E9"/>
        <n v="6.624946011E9"/>
        <n v="6.0137117E9"/>
        <n v="6.014828151E9"/>
        <n v="6.622569344E9"/>
        <n v="6.016455253E9"/>
        <n v="6.624233422E9"/>
        <n v="6.628440675E9"/>
        <n v="6.0166312E9"/>
        <n v="2.288759363E9"/>
        <n v="6.016848111E9"/>
        <n v="6.62746777E9"/>
        <n v="6.019247043E9"/>
        <n v="6.015447441E9"/>
        <n v="6.018471311E9"/>
        <n v="6.016836601E9"/>
        <n v="6.624539173E9"/>
        <n v="6.01788249E9"/>
        <n v="6.623654091E9"/>
        <n v="6.01833233E9"/>
        <n v="2.282554832E9"/>
        <n v="6.017863888E9"/>
        <n v="6.012685962E9"/>
        <n v="6.014468426E9"/>
        <n v="6.62283126E9"/>
        <n v="6.014424395E9"/>
        <n v="2.287627451E9"/>
        <n v="6.6228912E9"/>
        <n v="6.014378737E9"/>
        <n v="6.623278021E9"/>
        <n v="2.28762896E9"/>
        <n v="6.62862614E9"/>
        <n v="6.013845861E9"/>
        <n v="6.015872593E9"/>
        <n v="6.017658262E9"/>
        <n v="6.623320318E9"/>
        <n v="6.624239112E9"/>
        <n v="6.018335608E9"/>
        <n v="6.623279404E9"/>
        <n v="6.014432344E9"/>
        <n v="6.017369557E9"/>
        <n v="6.628435347E9"/>
        <n v="6.622521141E9"/>
        <n v="6.622441E9"/>
        <n v="6.622862286E9"/>
        <n v="6.019285281E9"/>
        <n v="2.288751177E9"/>
        <n v="6.628373062E9"/>
        <n v="6.017435888E9"/>
        <n v="6.622415518E9"/>
        <n v="6.622471821E9"/>
        <n v="6.017748233E9"/>
        <n v="6.014827164E9"/>
        <n v="6.014253191E9"/>
        <n v="6.627286234E9"/>
        <n v="6.016642259E9"/>
        <n v="6.626272591E9"/>
        <n v="6.625349506E9"/>
        <n v="6.622347821E9"/>
        <n v="6.624896411E9"/>
        <n v="6.017311745E9"/>
        <n v="6.013720141E9"/>
        <n v="6.013661712E9"/>
        <n v="6.013942371E9"/>
        <n v="6.62487272E9"/>
        <n v="6.012500066E9"/>
        <n v="6.624647714E9"/>
        <n v="6.013550617E9"/>
        <n v="6.017359025E9"/>
        <n v="2.284524344E9"/>
        <n v="6.017762141E9"/>
        <n v="2.2852267E9"/>
        <n v="2.288681314E9"/>
        <n v="6.01892188E9"/>
        <n v="6.623344501E9"/>
        <n v="6.623985117E9"/>
        <n v="6.623281133E9"/>
        <n v="6.018634201E9"/>
        <n v="6.623232202E9"/>
        <n v="6.625625664E9"/>
        <n v="6.019396371E9"/>
        <n v="6.018534343E9"/>
        <n v="6.622579919E9"/>
        <n v="6.6245611E9"/>
        <n v="6.624536323E9"/>
        <n v="6.019281889E9"/>
        <n v="6.018332361E9"/>
        <n v="6.014835256E9"/>
        <n v="6.017364747E9"/>
        <n v="6.017745065E9"/>
        <n v="6.624891189E9"/>
        <n v="6.627200972E9"/>
        <n v="2.284663099E9"/>
        <n v="2.283928484E9"/>
        <n v="6.6241251E9"/>
        <n v="6.0198868E9"/>
        <n v="6.013666461E9"/>
        <n v="6.627464621E9"/>
        <n v="6.017656711E9"/>
        <n v="6.626534106E9"/>
        <n v="6.623633164E9"/>
        <n v="6.012887E9"/>
        <n v="6.014773334E9"/>
        <n v="6.017948566E9"/>
        <n v="6.016562582E9"/>
        <n v="2.2870115E9"/>
        <n v="6.017824244E9"/>
        <n v="6.62326369E9"/>
        <n v="2.28809103E9"/>
        <n v="6.622853257E9"/>
        <n v="6.0128213E9"/>
        <n v="6.012671352E9"/>
        <n v="6.0158185E9"/>
        <n v="6.624475463E9"/>
        <n v="6.017642101E9"/>
        <n v="6.62846252E9"/>
        <n v="6.626475535E9"/>
        <n v="6.013518015E9"/>
        <n v="6.626286611E9"/>
        <n v="6.627262097E9"/>
        <n v="6.62489551E9"/>
        <n v="6.014220022E9"/>
        <n v="6.0154453E9"/>
        <n v="6.01581845E9"/>
        <n v="6.627562711E9"/>
        <n v="6.622863331E9"/>
        <n v="6.623952577E9"/>
        <n v="4.064555903E9"/>
        <n v="4.065388775E9"/>
        <n v="4.0665556E9"/>
        <n v="4.0675508E9"/>
        <n v="4.0625151E9"/>
        <n v="4.0665665E9"/>
        <n v="4.0676143E9"/>
        <n v="4.065490988E9"/>
        <n v="4.062936285E9"/>
        <n v="4.067289162E9"/>
        <n v="4.06442135E9"/>
        <n v="4.062220672E9"/>
        <n v="4.068834378E9"/>
        <n v="4.064462525E9"/>
        <n v="4.069338311E9"/>
        <n v="4.067233225E9"/>
        <n v="4.06434326E9"/>
        <n v="4.0658233E9"/>
        <n v="4.06345332E9"/>
        <n v="4.067412992E9"/>
        <n v="4.0676537E9"/>
        <n v="4.067962429E9"/>
        <n v="4.064471651E9"/>
        <n v="4.062972541E9"/>
        <n v="4.064362646E9"/>
        <n v="4.063225342E9"/>
        <n v="4.066764441E9"/>
        <n v="4.068375041E9"/>
        <n v="4.068923256E9"/>
        <n v="4.063631144E9"/>
        <n v="4.067236556E9"/>
        <n v="4.0687356E9"/>
        <n v="4.0623326E9"/>
        <n v="4.0675165E9"/>
        <n v="4.066288251E9"/>
        <n v="4.0626219E9"/>
        <n v="4.06443588E9"/>
        <n v="4.065874404E9"/>
        <n v="4.062713211E9"/>
        <n v="4.062598E9"/>
        <n v="4.0648823E9"/>
        <n v="4.064947035E9"/>
        <n v="4.06245933E9"/>
        <n v="4.066835105E9"/>
        <n v="4.067775411E9"/>
        <n v="4.06721068E9"/>
        <n v="4.063572549E9"/>
        <n v="4.067529622E9"/>
        <n v="4.066652802E9"/>
        <n v="4.06654119E9"/>
        <n v="4.068623557E9"/>
        <n v="4.063382686E9"/>
        <n v="4.068461655E9"/>
        <n v="4.066827271E9"/>
        <n v="4.066568818E9"/>
        <n v="4.063458855E9"/>
        <n v="4.0684256E9"/>
        <n v="4.06676551E9"/>
        <n v="4.066389111E9"/>
        <n v="4.065387451E9"/>
        <n v="9.104282117E9"/>
        <n v="9.107636271E9"/>
        <n v="3.365035707E9"/>
        <n v="3.365409991E9"/>
        <n v="8.282548833E9"/>
        <n v="3.3652257E9"/>
        <n v="3.366252074E9"/>
        <n v="7.04849699E9"/>
        <n v="8.2838633E9"/>
        <n v="9.192860751E9"/>
        <n v="9.106715703E9"/>
        <n v="9.193831546E9"/>
        <n v="3.369561132E9"/>
        <n v="9.10455361E9"/>
        <n v="9.19231615E9"/>
        <n v="8.286696473E9"/>
        <n v="8.283285646E9"/>
        <n v="9.194779805E9"/>
        <n v="8.282869001E9"/>
        <n v="3.368842222E9"/>
        <n v="3.367242821E9"/>
        <n v="3.368214E9"/>
        <n v="3.3652776E9"/>
        <n v="9.80993328E9"/>
        <n v="8.289264326E9"/>
        <n v="8.283226995E9"/>
        <n v="7.049828191E9"/>
        <n v="8.284567381E9"/>
        <n v="3.368357802E9"/>
        <n v="9.196589522E9"/>
        <n v="3.368384141E9"/>
        <n v="7.043648363E9"/>
        <n v="8.287587326E9"/>
        <n v="7.045490807E9"/>
        <n v="9.196633431E9"/>
        <n v="7.049831195E9"/>
        <n v="3.362928187E9"/>
        <n v="8.283282006E9"/>
        <n v="3.366291447E9"/>
        <n v="7.047321138E9"/>
        <n v="9.106867195E9"/>
        <n v="7.048640371E9"/>
        <n v="2.524827481E9"/>
        <n v="8.286526701E9"/>
        <n v="7.044827326E9"/>
        <n v="3.368850141E9"/>
        <n v="9.10814803E9"/>
        <n v="8.282550076E9"/>
        <n v="9.107389691E9"/>
        <n v="2.522250112E9"/>
        <n v="7.047884115E9"/>
        <n v="8.285807E9"/>
        <n v="3.367895076E9"/>
        <n v="8.284882101E9"/>
        <n v="9.107392821E9"/>
        <n v="2.528230401E9"/>
        <n v="3.368592181E9"/>
        <n v="8.2828672E9"/>
        <n v="9.199684511E9"/>
        <n v="8.288985136E9"/>
        <n v="3.366679261E9"/>
        <n v="8.2868952E9"/>
        <n v="9.106424245E9"/>
        <n v="3.367591044E9"/>
        <n v="9.108628181E9"/>
        <n v="2.52637473E9"/>
        <n v="2.529751636E9"/>
        <n v="8.28433618E9"/>
        <n v="9.199671418E9"/>
        <n v="2.524413116E9"/>
        <n v="7.044825396E9"/>
        <n v="8.283223343E9"/>
        <n v="8.286523032E9"/>
        <n v="3.3653814E9"/>
        <n v="9.103430425E9"/>
        <n v="7.04365262E9"/>
        <n v="7.04703606E9"/>
        <n v="2.527266855E9"/>
        <n v="8.283962387E9"/>
        <n v="3.366239711E9"/>
        <n v="7.047358065E9"/>
        <n v="7.049333781E9"/>
        <n v="3.363722441E9"/>
        <n v="2.524265391E9"/>
        <n v="8.285247806E9"/>
        <n v="3.366945916E9"/>
        <n v="2.5279321E9"/>
        <n v="7.046246643E9"/>
        <n v="3.3627128E9"/>
        <n v="3.36672545E9"/>
        <n v="9.8048715E9"/>
        <n v="3.367682211E9"/>
        <n v="7.046333892E9"/>
        <n v="2.5245705E9"/>
        <n v="2.527455005E9"/>
        <n v="3.362465581E9"/>
        <n v="8.282747646E9"/>
        <n v="7.0451924E9"/>
        <n v="8.286829759E9"/>
        <n v="7.048784541E9"/>
        <n v="2.525364817E9"/>
        <n v="8.282452852E9"/>
        <n v="9.195538232E9"/>
        <n v="9.103719894E9"/>
        <n v="9.1028597E9"/>
        <n v="7.04845622E9"/>
        <n v="8.2877129E9"/>
        <n v="3.364318888E9"/>
        <n v="3.362486644E9"/>
        <n v="9.194967222E9"/>
        <n v="7.048710705E9"/>
        <n v="7.04932E9"/>
        <n v="9.197312805E9"/>
        <n v="7.048000601E9"/>
        <n v="9.104880711E9"/>
        <n v="9.102701443E9"/>
        <n v="8.284798421E9"/>
        <n v="2.52634256E9"/>
        <n v="9.194962188E9"/>
        <n v="2.527478126E9"/>
        <n v="9.1978466E9"/>
        <n v="9.102956158E9"/>
        <n v="2.5283091E9"/>
        <n v="9.109974493E9"/>
        <n v="7.047327055E9"/>
        <n v="3.366436301E9"/>
        <n v="7.046944106E9"/>
        <n v="2.522240112E9"/>
        <n v="7.044356029E9"/>
        <n v="9.1064243E9"/>
        <n v="8.285868935E9"/>
        <n v="3.36667202E9"/>
        <n v="2.523572124E9"/>
        <n v="9.195449021E9"/>
        <n v="8.284523154E9"/>
        <n v="8.2862828E9"/>
        <n v="9.10689015E9"/>
        <n v="7.048892273E9"/>
        <n v="3.362421349E9"/>
        <n v="9.195426677E9"/>
        <n v="2.523998998E9"/>
        <n v="8.282459095E9"/>
        <n v="8.283213075E9"/>
        <n v="9.109475155E9"/>
        <n v="8.282549675E9"/>
        <n v="8.283899941E9"/>
        <n v="9.194713558E9"/>
        <n v="8.28299111E9"/>
        <n v="9.196446714E9"/>
        <n v="7.048538175E9"/>
        <n v="7.049832686E9"/>
        <n v="9.194608095E9"/>
        <n v="8.286974348E9"/>
        <n v="8.282877655E9"/>
        <n v="3.366798028E9"/>
        <n v="9.10452407E9"/>
        <n v="9.105928165E9"/>
        <n v="3.362929952E9"/>
        <n v="8.286810904E9"/>
        <n v="3.36767813E9"/>
        <n v="9.108220515E9"/>
        <n v="7.043658551E9"/>
        <n v="8.287284673E9"/>
        <n v="2.527468223E9"/>
        <n v="9.104824131E9"/>
        <n v="7.047145555E9"/>
        <n v="9.193842304E9"/>
        <n v="7.04882342E9"/>
        <n v="7.04637304E9"/>
        <n v="9.10429169E9"/>
        <n v="3.362990031E9"/>
        <n v="9.107921455E9"/>
        <n v="9.193636011E9"/>
        <n v="9.109448999E9"/>
        <n v="7.0488397E9"/>
        <n v="2.528300036E9"/>
        <n v="9.192318113E9"/>
        <n v="2.52462007E9"/>
        <n v="9.102952294E9"/>
        <n v="3.364727771E9"/>
        <n v="8.28654906E9"/>
        <n v="3.3666849E9"/>
        <n v="9.198727033E9"/>
        <n v="9.194992206E9"/>
        <n v="9.103623621E9"/>
        <n v="9.197550226E9"/>
        <n v="9.194908E9"/>
        <n v="7.045327E9"/>
        <n v="9.198709007E9"/>
        <n v="3.3685297E9"/>
        <n v="9.107555955E9"/>
        <n v="7.04243764E9"/>
        <n v="9.19402245E9"/>
        <n v="9.104423E9"/>
        <n v="9.1978149E9"/>
        <n v="9.10392311E9"/>
        <n v="3.366590386E9"/>
        <n v="7.045452377E9"/>
        <n v="7.0429185E9"/>
        <n v="7.04997297E9"/>
        <n v="7.049122222E9"/>
        <n v="9.102876007E9"/>
        <n v="9.842003688E9"/>
        <n v="7.01237303E9"/>
        <n v="7.018521255E9"/>
        <n v="7.017765261E9"/>
        <n v="7.016426667E9"/>
        <n v="7.013483107E9"/>
        <n v="7.013244651E9"/>
        <n v="7.012427891E9"/>
        <n v="7.017972221E9"/>
        <n v="7.017863401E9"/>
        <n v="7.019472944E9"/>
        <n v="7.015672401E9"/>
        <n v="7.016282442E9"/>
        <n v="7.016523117E9"/>
        <n v="7.012777999E9"/>
        <n v="7.013493312E9"/>
        <n v="7.013362651E9"/>
        <n v="7.012562987E9"/>
        <n v="7.013224314E9"/>
        <n v="7.018734322E9"/>
        <n v="7.015233214E9"/>
        <n v="7.013231999E9"/>
        <n v="7.016363235E9"/>
        <n v="7.014835E9"/>
        <n v="7.014632226E9"/>
        <n v="7.013231411E9"/>
        <n v="7.014522333E9"/>
        <n v="7.0196826E9"/>
        <n v="7.016624905E9"/>
        <n v="7.015726766E9"/>
        <n v="7.014442331E9"/>
        <n v="7.0185758E9"/>
        <n v="7.01587606E9"/>
        <n v="7.018458222E9"/>
        <n v="7.012525881E9"/>
        <n v="7.01293775E9"/>
        <n v="7.012445495E9"/>
        <n v="7.012463786E9"/>
        <n v="7.01252566E9"/>
        <n v="7.013521901E9"/>
        <n v="7.012393E9"/>
        <n v="7.012658453E9"/>
        <n v="7.012847115E9"/>
        <n v="7.014567242E9"/>
        <n v="7.017645682E9"/>
        <n v="7.012283796E9"/>
        <n v="7.017566831E9"/>
        <n v="7.013436244E9"/>
        <n v="7.018243222E9"/>
        <n v="7.01662658E9"/>
        <n v="7.016630376E9"/>
        <n v="7.017542381E9"/>
        <n v="7.017246211E9"/>
        <n v="7.012472902E9"/>
        <n v="7.018835363E9"/>
        <n v="7.014373544E9"/>
        <n v="7.013382072E9"/>
        <n v="7.018437526E9"/>
        <n v="7.019656086E9"/>
        <n v="7.0178775E9"/>
        <n v="7.0168365E9"/>
        <n v="7.016835239E9"/>
        <n v="7.019743304E9"/>
        <n v="7.0147889E9"/>
        <n v="7.0147861E9"/>
        <n v="7.012551084E9"/>
        <n v="7.0147818E9"/>
        <n v="4.024756791E9"/>
        <n v="4.024133607E9"/>
        <n v="4.024880977E9"/>
        <n v="4.023332304E9"/>
        <n v="4.022454466E9"/>
        <n v="4.024837671E9"/>
        <n v="4.02397122E9"/>
        <n v="4.023304272E9"/>
        <n v="4.027642711E9"/>
        <n v="4.029887115E9"/>
        <n v="3.084365007E9"/>
        <n v="4.022834224E9"/>
        <n v="4.023673144E9"/>
        <n v="4.024944273E9"/>
        <n v="4.023455683E9"/>
        <n v="3.0834546E9"/>
        <n v="3.08398588E9"/>
        <n v="3.085325774E9"/>
        <n v="4.025722595E9"/>
        <n v="3.082844068E9"/>
        <n v="4.025648014E9"/>
        <n v="3.087843715E9"/>
        <n v="3.085347E9"/>
        <n v="3.086352019E9"/>
        <n v="3.084256262E9"/>
        <n v="4.028952266E9"/>
        <n v="4.024392111E9"/>
        <n v="3.083826397E9"/>
        <n v="4.023362384E9"/>
        <n v="4.022455252E9"/>
        <n v="3.085362488E9"/>
        <n v="4.028923494E9"/>
        <n v="4.023592533E9"/>
        <n v="4.023741414E9"/>
        <n v="4.02721161E9"/>
        <n v="4.028875428E9"/>
        <n v="4.022232311E9"/>
        <n v="4.0229185E9"/>
        <n v="4.02571677E9"/>
        <n v="4.022692251E9"/>
        <n v="3.083864393E9"/>
        <n v="4.02756208E9"/>
        <n v="4.024264663E9"/>
        <n v="3.084323355E9"/>
        <n v="4.025293286E9"/>
        <n v="4.028522975E9"/>
        <n v="3.083245531E9"/>
        <n v="4.024897175E9"/>
        <n v="4.027523212E9"/>
        <n v="4.028212331E9"/>
        <n v="4.028276E9"/>
        <n v="3.08962523E9"/>
        <n v="4.02376126E9"/>
        <n v="4.029252875E9"/>
        <n v="4.022563961E9"/>
        <n v="4.027752355E9"/>
        <n v="4.023370444E9"/>
        <n v="4.023853072E9"/>
        <n v="4.028794791E9"/>
        <n v="3.082341888E9"/>
        <n v="4.026682209E9"/>
        <n v="4.027552233E9"/>
        <n v="3.082373108E9"/>
        <n v="4.027472691E9"/>
        <n v="4.02395505E9"/>
        <n v="4.026782294E9"/>
        <n v="3.08452323E9"/>
        <n v="4.025283268E9"/>
        <n v="4.022682271E9"/>
        <n v="4.024543373E9"/>
        <n v="4.026757845E9"/>
        <n v="3.086384483E9"/>
        <n v="4.024476203E9"/>
        <n v="3.087853302E9"/>
        <n v="3.082372287E9"/>
        <n v="4.023422015E9"/>
        <n v="4.0232763E9"/>
        <n v="3.083945738E9"/>
        <n v="3.08382544E9"/>
        <n v="4.026952683E9"/>
        <n v="3.087545486E9"/>
        <n v="4.027593194E9"/>
        <n v="4.024433737E9"/>
        <n v="4.02761323E9"/>
        <n v="4.02572575E9"/>
        <n v="4.024556636E9"/>
        <n v="4.0273372E9"/>
        <n v="3.084232179E9"/>
        <n v="4.028623123E9"/>
        <n v="3.086651224E9"/>
        <n v="3.082342447E9"/>
        <n v="3.082354693E9"/>
        <n v="3.08346444E9"/>
        <n v="4.0276839E9"/>
        <n v="4.023657237E9"/>
        <n v="4.027292289E9"/>
        <n v="4.024646371E9"/>
        <n v="4.022342125E9"/>
        <n v="4.027727591E9"/>
        <n v="4.025823849E9"/>
        <n v="4.023937313E9"/>
        <n v="4.024417101E9"/>
        <n v="4.022892696E9"/>
        <n v="4.027735557E9"/>
        <n v="4.0272193E9"/>
        <n v="4.026432902E9"/>
        <n v="4.02729522E9"/>
        <n v="4.0282668E9"/>
        <n v="3.084285145E9"/>
        <n v="3.086231212E9"/>
        <n v="4.0293475E9"/>
        <n v="3.082547303E9"/>
        <n v="4.02942926E9"/>
        <n v="3.089463015E9"/>
        <n v="4.028857E9"/>
        <n v="4.024434685E9"/>
        <n v="3.0876723E9"/>
        <n v="4.023871294E9"/>
        <n v="5.3173932E9"/>
        <n v="4.026826825E9"/>
        <n v="5.313653E9"/>
        <n v="4.023721118E9"/>
        <n v="4.026843366E9"/>
        <n v="3.082360211E9"/>
        <n v="4.027235301E9"/>
        <n v="3.085462217E9"/>
        <n v="3.087723283E9"/>
        <n v="4.02694823E9"/>
        <n v="3.0835272E9"/>
        <n v="4.029932283E9"/>
        <n v="6.036273826E9"/>
        <n v="6.032245363E9"/>
        <n v="6.037422676E9"/>
        <n v="6.036432854E9"/>
        <n v="6.034360099E9"/>
        <n v="6.033327711E9"/>
        <n v="6.03669166E9"/>
        <n v="6.03889545E9"/>
        <n v="6.034341566E9"/>
        <n v="6.03524334E9"/>
        <n v="6.035422606E9"/>
        <n v="6.032798111E9"/>
        <n v="6.032246561E9"/>
        <n v="6.036795335E9"/>
        <n v="6.037421348E9"/>
        <n v="6.0377247E9"/>
        <n v="6.034482234E9"/>
        <n v="6.0335738E9"/>
        <n v="6.036238805E9"/>
        <n v="6.037876971E9"/>
        <n v="6.033994912E9"/>
        <n v="6.039264551E9"/>
        <n v="6.037962165E9"/>
        <n v="6.0364759E9"/>
        <n v="6.038935586E9"/>
        <n v="6.039247267E9"/>
        <n v="6.036256462E9"/>
        <n v="6.036737061E9"/>
        <n v="6.033527311E9"/>
        <n v="6.032256644E9"/>
        <n v="6.037780531E9"/>
        <n v="6.032396355E9"/>
        <n v="6.03752182E9"/>
        <n v="6.036273811E9"/>
        <n v="6.036732907E9"/>
        <n v="6.035240466E9"/>
        <n v="6.036682373E9"/>
        <n v="6.035328762E9"/>
        <n v="6.037884735E9"/>
        <n v="6.038235502E9"/>
        <n v="6.032241319E9"/>
        <n v="6.036223262E9"/>
        <n v="6.037364772E9"/>
        <n v="6.03431253E9"/>
        <n v="6.03569395E9"/>
        <n v="6.033567294E9"/>
        <n v="6.033573902E9"/>
        <n v="6.036274147E9"/>
        <n v="6.035397511E9"/>
        <n v="6.036686011E9"/>
        <n v="6.03743411E9"/>
        <n v="6.038953126E9"/>
        <n v="6.034645561E9"/>
        <n v="6.035429511E9"/>
        <n v="6.038372541E9"/>
        <n v="6.034974871E9"/>
        <n v="6.03863102E9"/>
        <n v="6.03527541E9"/>
        <n v="6.037522343E9"/>
        <n v="6.039893111E9"/>
        <n v="6.033565461E9"/>
        <n v="6.032463321E9"/>
        <n v="9.0846486E9"/>
        <n v="9.08353122E9"/>
        <n v="8.564515E9"/>
        <n v="2.019674E9"/>
        <n v="9.7398935E9"/>
        <n v="9.73256722E9"/>
        <n v="9.737362E9"/>
        <n v="9.7338362E9"/>
        <n v="6.09387362E9"/>
        <n v="6.09646245E9"/>
        <n v="7.32774355E9"/>
        <n v="9.735844E9"/>
        <n v="8.569356677E9"/>
        <n v="8.5687453E9"/>
        <n v="8.566753E9"/>
        <n v="9.088524801E9"/>
        <n v="2.014519E9"/>
        <n v="9.7377778E9"/>
        <n v="7.3229134E9"/>
        <n v="9.08272666E9"/>
        <n v="7.3294642E9"/>
        <n v="9.0875431E9"/>
        <n v="9.7379058E9"/>
        <n v="9.0868778E9"/>
        <n v="7.3277483E9"/>
        <n v="9.083540002E9"/>
        <n v="6.099249E9"/>
        <n v="9.7383945E9"/>
        <n v="6.095861114E9"/>
        <n v="2.01861404E9"/>
        <n v="7.3236471E9"/>
        <n v="6.0989695E9"/>
        <n v="6.09914888E9"/>
        <n v="9.0852686E9"/>
        <n v="7.3229593E9"/>
        <n v="9.7338356E9"/>
        <n v="7.3296855E9"/>
        <n v="9.7354325E9"/>
        <n v="7.32499646E9"/>
        <n v="9.7367217E9"/>
        <n v="2.0148749E9"/>
        <n v="8.5676915E9"/>
        <n v="2.0156778E9"/>
        <n v="6.0923939E9"/>
        <n v="7.3254247E9"/>
        <n v="9.087227022E9"/>
        <n v="6.099276131E9"/>
        <n v="8.5634612E9"/>
        <n v="7.3237086E9"/>
        <n v="6.094657633E9"/>
        <n v="9.7375448E9"/>
        <n v="7.3292234E9"/>
        <n v="9.7323976E9"/>
        <n v="6.0956731E9"/>
        <n v="6.0974891E9"/>
        <n v="9.7323993E9"/>
        <n v="9.0876914E9"/>
        <n v="8.5675116E9"/>
        <n v="9.73773707E9"/>
        <n v="6.0969814E9"/>
        <n v="6.095880091E9"/>
        <n v="9.084594128E9"/>
        <n v="9.087889292E9"/>
        <n v="6.094657171E9"/>
        <n v="9.738392119E9"/>
        <n v="8.565570102E9"/>
        <n v="8.56692808E9"/>
        <n v="9.738353871E9"/>
        <n v="8.5629989E9"/>
        <n v="8.5632727E9"/>
        <n v="7.3290621E9"/>
        <n v="6.098366E9"/>
        <n v="9.738396E9"/>
        <n v="9.7367427E9"/>
        <n v="8.5636585E9"/>
        <n v="8.5629968E9"/>
        <n v="9.087531113E9"/>
        <n v="7.3245866E9"/>
        <n v="9.73697564E9"/>
        <n v="8.567953131E9"/>
        <n v="7.3244636E9"/>
        <n v="7.327418811E9"/>
        <n v="7.3237047E9"/>
        <n v="8.5634633E9"/>
        <n v="2.017686222E9"/>
        <n v="2.016461166E9"/>
        <n v="8.567532E9"/>
        <n v="7.3277435E9"/>
        <n v="9.082362011E9"/>
        <n v="9.7328528E9"/>
        <n v="2.0196717E9"/>
        <n v="2.0185454E9"/>
        <n v="2.0196318E9"/>
        <n v="2.01567931E9"/>
        <n v="7.327500077E9"/>
        <n v="7.3224009E9"/>
        <n v="9.739940221E9"/>
        <n v="7.3290507E9"/>
        <n v="2.017979522E9"/>
        <n v="9.7375467E9"/>
        <n v="7.32914009E9"/>
        <n v="6.094487036E9"/>
        <n v="2.013480818E9"/>
        <n v="9.7328317E9"/>
        <n v="6.098988899E9"/>
        <n v="7.327671031E9"/>
        <n v="9.732663E9"/>
        <n v="6.0986025E9"/>
        <n v="7.325289311E9"/>
        <n v="9.0858038E9"/>
        <n v="9.7357166E9"/>
        <n v="6.096455955E9"/>
        <n v="9.7323231E9"/>
        <n v="2.0126537E9"/>
        <n v="7.322741122E9"/>
        <n v="9.737464616E9"/>
        <n v="9.7384448E9"/>
        <n v="7.328732E9"/>
        <n v="2.016648888E9"/>
        <n v="9.7367265E9"/>
        <n v="9.734825E9"/>
        <n v="2.0184852E9"/>
        <n v="9.7394854E9"/>
        <n v="7.3225482E9"/>
        <n v="7.3282824E9"/>
        <n v="7.32431742E9"/>
        <n v="9.7394203E9"/>
        <n v="9.737430792E9"/>
        <n v="9.73624202E9"/>
        <n v="6.093998505E9"/>
        <n v="7.3268386E9"/>
        <n v="8.568544331E9"/>
        <n v="9.73383145E9"/>
        <n v="2.01433095E9"/>
        <n v="7.32922933E9"/>
        <n v="7.32607923E9"/>
        <n v="8.569830411E9"/>
        <n v="9.08722414E9"/>
        <n v="7.325054477E9"/>
        <n v="9.0868459E9"/>
        <n v="6.0958858E9"/>
        <n v="9.083698711E9"/>
        <n v="2.01652195E9"/>
        <n v="8.5658978E9"/>
        <n v="9.084964477E9"/>
        <n v="9.0873566E9"/>
        <n v="2.0144582E9"/>
        <n v="9.7378394E9"/>
        <n v="2.01750831E9"/>
        <n v="9.733005788E9"/>
        <n v="9.089947525E9"/>
        <n v="9.0859565E9"/>
        <n v="8.568292274E9"/>
        <n v="6.096569291E9"/>
        <n v="7.3245241E9"/>
        <n v="8.5632236E9"/>
        <n v="7.32237222E9"/>
        <n v="7.3276556E9"/>
        <n v="8.563960005E9"/>
        <n v="9.08832222E9"/>
        <n v="7.326432E9"/>
        <n v="9.732261577E9"/>
        <n v="7.3296701E9"/>
        <n v="8.569140444E9"/>
        <n v="9.0835413E9"/>
        <n v="7.32556106E9"/>
        <n v="6.097593654E9"/>
        <n v="7.325578E9"/>
        <n v="9.733342454E9"/>
        <n v="6.094043287E9"/>
        <n v="8.564054207E9"/>
        <n v="8.5645491E9"/>
        <n v="7.3231218E9"/>
        <n v="6.0974899E9"/>
        <n v="6.098980677E9"/>
        <n v="7.32360983E9"/>
        <n v="9.0828144E9"/>
        <n v="2.014181E9"/>
        <n v="6.0945332E9"/>
        <n v="8.5646825E9"/>
        <n v="8.5629148E9"/>
        <n v="7.326533E9"/>
        <n v="8.5634512E9"/>
        <n v="9.7375882E9"/>
        <n v="9.7399567E9"/>
        <n v="5.059822574E9"/>
        <n v="5.052964808E9"/>
        <n v="5.058926603E9"/>
        <n v="5.0529667E9"/>
        <n v="5.0582142E9"/>
        <n v="5.058360023E9"/>
        <n v="5.059848313E9"/>
        <n v="5.755227E9"/>
        <n v="5.753926845E9"/>
        <n v="5.052965565E9"/>
        <n v="5.75434451E9"/>
        <n v="5.756242583E9"/>
        <n v="5.052551717E9"/>
        <n v="5.052981231E9"/>
        <n v="5.0566243E9"/>
        <n v="5.753965212E9"/>
        <n v="5.052878868E9"/>
        <n v="5.052432257E9"/>
        <n v="5.754340033E9"/>
        <n v="5.758947855E9"/>
        <n v="5.058987986E9"/>
        <n v="5.054259362E9"/>
        <n v="5.056321823E9"/>
        <n v="5.755221362E9"/>
        <n v="5.0586416E9"/>
        <n v="5.0534883E9"/>
        <n v="5.053349445E9"/>
        <n v="5.052622311E9"/>
        <n v="5.757623753E9"/>
        <n v="5.757624495E9"/>
        <n v="5.759491318E9"/>
        <n v="5.0587722E9"/>
        <n v="5.754452734E9"/>
        <n v="5.05325291E9"/>
        <n v="5.756236008E9"/>
        <n v="5.758853161E9"/>
        <n v="5.753883127E9"/>
        <n v="5.7589442E9"/>
        <n v="5.0532616E9"/>
        <n v="5.0545421E9"/>
        <n v="5.7575823E9"/>
        <n v="5.755220404E9"/>
        <n v="5.75522111E9"/>
        <n v="5.055986E9"/>
        <n v="5.753594719E9"/>
        <n v="5.756237097E9"/>
        <n v="5.058639551E9"/>
        <n v="5.0596742E9"/>
        <n v="5.7553786E9"/>
        <n v="5.059981551E9"/>
        <n v="5.052923333E9"/>
        <n v="5.0545242E9"/>
        <n v="5.757466006E9"/>
        <n v="5.75397087E9"/>
        <n v="5.0560048E9"/>
        <n v="5.7538658E9"/>
        <n v="5.055526034E9"/>
        <n v="5.754454513E9"/>
        <n v="5.7548333E9"/>
        <n v="7.752732621E9"/>
        <n v="7.759452461E9"/>
        <n v="7.027355848E9"/>
        <n v="7.754632301E9"/>
        <n v="7.02382558E9"/>
        <n v="7.753593161E9"/>
        <n v="7.027357179E9"/>
        <n v="7.758823301E9"/>
        <n v="7.756235222E9"/>
        <n v="7.757263171E9"/>
        <n v="7.752898801E9"/>
        <n v="7.0264978E9"/>
        <n v="7.02386798E9"/>
        <n v="7.75829722E9"/>
        <n v="7.756262224E9"/>
        <n v="7.028710005E9"/>
        <n v="7.022934111E9"/>
        <n v="7.0279401E9"/>
        <n v="7.758510123E9"/>
        <n v="7.0264849E9"/>
        <n v="7.026441888E9"/>
        <n v="7.75635255E9"/>
        <n v="7.029522273E9"/>
        <n v="7.758414646E9"/>
        <n v="7.026589494E9"/>
        <n v="7.0254767E9"/>
        <n v="7.029388333E9"/>
        <n v="7.028043E9"/>
        <n v="7.7575166E9"/>
        <n v="7.02798799E9"/>
        <n v="7.7582856E9"/>
        <n v="7.7575355E9"/>
        <n v="7.758833622E9"/>
        <n v="7.022935151E9"/>
        <n v="7.023326711E9"/>
        <n v="7.75782662E9"/>
        <n v="7.0251562E9"/>
        <n v="7.022557399E9"/>
        <n v="7.7542378E9"/>
        <n v="7.023602662E9"/>
        <n v="7.0278443E9"/>
        <n v="7.753358275E9"/>
        <n v="7.025153E9"/>
        <n v="7.0296761E9"/>
        <n v="7.02800886E9"/>
        <n v="7.0254162E9"/>
        <n v="7.0225122E9"/>
        <n v="7.7547072E9"/>
        <n v="7.02333129E9"/>
        <n v="7.027903E9"/>
        <n v="7.7568342E9"/>
        <n v="7.75470826E9"/>
        <n v="3.607357155E9"/>
        <n v="7.758272955E9"/>
        <n v="7.024528399E9"/>
        <n v="7.026447777E9"/>
        <n v="9.1494151E9"/>
        <n v="5.183466121E9"/>
        <n v="7.1854817E9"/>
        <n v="6.072734166E9"/>
        <n v="7.185811E9"/>
        <n v="5.1657214E9"/>
        <n v="7.186553568E9"/>
        <n v="5.857862233E9"/>
        <n v="7.183272909E9"/>
        <n v="7.1889266E9"/>
        <n v="6.4647548E9"/>
        <n v="7.1829514E9"/>
        <n v="5.853463001E9"/>
        <n v="3.15497044E9"/>
        <n v="7.1888264E9"/>
        <n v="9.149634E9"/>
        <n v="5.85663093E9"/>
        <n v="6.3158706E9"/>
        <n v="6.077223463E9"/>
        <n v="6.46686E9"/>
        <n v="6.076872594E9"/>
        <n v="7.167596985E9"/>
        <n v="5.1852576E9"/>
        <n v="7.1828921E9"/>
        <n v="7.1896135E9"/>
        <n v="5.16826116E9"/>
        <n v="5.166710858E9"/>
        <n v="8.45357123E9"/>
        <n v="7.184615E9"/>
        <n v="7.1846808E9"/>
        <n v="5.165992744E9"/>
        <n v="7.18638036E9"/>
        <n v="7.16639333E9"/>
        <n v="7.1825298E9"/>
        <n v="7.1854994E9"/>
        <n v="7.1844778E9"/>
        <n v="5.85593375E9"/>
        <n v="5.852262225E9"/>
        <n v="3.15331469E9"/>
        <n v="5.183593355E9"/>
        <n v="6.072728282E9"/>
        <n v="6.077544105E9"/>
        <n v="7.1837981E9"/>
        <n v="8.458783241E9"/>
        <n v="5.1669241E9"/>
        <n v="3.1533654E9"/>
        <n v="6.076527521E9"/>
        <n v="7.1828979E9"/>
        <n v="5.163659229E9"/>
        <n v="3.154751641E9"/>
        <n v="6.317277744E9"/>
        <n v="5.853943883E9"/>
        <n v="9.142773691E9"/>
        <n v="5.8554684E9"/>
        <n v="7.1827313E9"/>
        <n v="6.31477211E9"/>
        <n v="5.1643306E9"/>
        <n v="6.3127158E9"/>
        <n v="7.1854922E9"/>
        <n v="3.155312731E9"/>
        <n v="7.1893975E9"/>
        <n v="5.16536773E9"/>
        <n v="7.1879332E9"/>
        <n v="8.452686813E9"/>
        <n v="9.1493712E9"/>
        <n v="9.1447232E9"/>
        <n v="5.187935163E9"/>
        <n v="7.1863333E9"/>
        <n v="7.1897918E9"/>
        <n v="3.154741561E9"/>
        <n v="3.156991619E9"/>
        <n v="8.45871376E9"/>
        <n v="7.1888607E9"/>
        <n v="7.169854612E9"/>
        <n v="7.16373191E9"/>
        <n v="7.1879811E9"/>
        <n v="5.859682E9"/>
        <n v="5.85461037E9"/>
        <n v="3.154839118E9"/>
        <n v="8.453529E9"/>
        <n v="3.152530351E9"/>
        <n v="9.1469368E9"/>
        <n v="3.15895405E9"/>
        <n v="5.188513041E9"/>
        <n v="9.1442398E9"/>
        <n v="6.3187844E9"/>
        <n v="8.4588945E9"/>
        <n v="8.458762011E9"/>
        <n v="5.855867433E9"/>
        <n v="5.85352481E9"/>
        <n v="6.3147354E9"/>
        <n v="6.0754426E9"/>
        <n v="8.454295381E9"/>
        <n v="7.168622E9"/>
        <n v="9.1428772E9"/>
        <n v="5.182512447E9"/>
        <n v="7.1842364E9"/>
        <n v="7.165922871E9"/>
        <n v="7.182065E9"/>
        <n v="5.18562776E9"/>
        <n v="7.1829315E9"/>
        <n v="7.1896153E9"/>
        <n v="8.45340339E9"/>
        <n v="3.15393073E9"/>
        <n v="7.189795E9"/>
        <n v="2.124415023E9"/>
        <n v="8.4556417E9"/>
        <n v="5.183934117E9"/>
        <n v="7.1842922E9"/>
        <n v="5.8548235E9"/>
        <n v="3.157973114E9"/>
        <n v="7.167787111E9"/>
        <n v="5.164663001E9"/>
        <n v="7.1879886E9"/>
        <n v="6.3126958E9"/>
        <n v="5.856852525E9"/>
        <n v="9.1494173E9"/>
        <n v="7.1865517E9"/>
        <n v="3.157369311E9"/>
        <n v="7.164346324E9"/>
        <n v="7.1869888E9"/>
        <n v="7.1874035E9"/>
        <n v="7.1886367E9"/>
        <n v="9.142715151E9"/>
        <n v="3.158666964E9"/>
        <n v="9.143787358E9"/>
        <n v="2.1269074E9"/>
        <n v="6.077242477E9"/>
        <n v="5.185633261E9"/>
        <n v="7.1829182E9"/>
        <n v="5.853774E9"/>
        <n v="7.1694518E9"/>
        <n v="5.188615141E9"/>
        <n v="3.1579775E9"/>
        <n v="3.156567277E9"/>
        <n v="5.1692139E9"/>
        <n v="7.1886362E9"/>
        <n v="7.182323666E9"/>
        <n v="7.184489E9"/>
        <n v="3.153387318E9"/>
        <n v="6.31665496E9"/>
        <n v="5.853956052E9"/>
        <n v="2.1231677E9"/>
        <n v="7.184715E9"/>
        <n v="5.8587218E9"/>
        <n v="5.18943938E9"/>
        <n v="7.163538516E9"/>
        <n v="3.15493322E9"/>
        <n v="7.189313E9"/>
        <n v="3.158230973E9"/>
        <n v="3.159424301E9"/>
        <n v="7.16366671E9"/>
        <n v="5.18563095E9"/>
        <n v="5.186864371E9"/>
        <n v="7.1882745E9"/>
        <n v="7.169923987E9"/>
        <n v="7.1846773E9"/>
        <n v="9.1463628E9"/>
        <n v="5.1837047E9"/>
        <n v="8.458762071E9"/>
        <n v="9.146363947E9"/>
        <n v="5.85225092E9"/>
        <n v="7.1885862E9"/>
        <n v="5.184562E9"/>
        <n v="8.45292864E9"/>
        <n v="7.1666881E9"/>
        <n v="7.168853838E9"/>
        <n v="5.855672207E9"/>
        <n v="7.1627619E9"/>
        <n v="7.1669477E9"/>
        <n v="7.1655171E9"/>
        <n v="6.079364108E9"/>
        <n v="7.1837317E9"/>
        <n v="8.452948154E9"/>
        <n v="7.16648245E9"/>
        <n v="2.123601E9"/>
        <n v="3.15866333E9"/>
        <n v="7.1892763E9"/>
        <n v="6.077987818E9"/>
        <n v="6.3142248E9"/>
        <n v="7.163264646E9"/>
        <n v="8.4536012E9"/>
        <n v="9.142773629E9"/>
        <n v="6.315486261E9"/>
        <n v="5.1636734E9"/>
        <n v="8.458565351E9"/>
        <n v="6.317152E9"/>
        <n v="5.165628008E9"/>
        <n v="7.18567182E9"/>
        <n v="3.156382521E9"/>
        <n v="7.1824031E9"/>
        <n v="7.186552848E9"/>
        <n v="7.18945635E9"/>
        <n v="3.15339222E9"/>
        <n v="8.456782E9"/>
        <n v="6.31862899E9"/>
        <n v="7.162821207E9"/>
        <n v="7.185188892E9"/>
        <n v="3.153423166E9"/>
        <n v="5.165368E9"/>
        <n v="8.458318704E9"/>
        <n v="6.31361202E9"/>
        <n v="6.3144485E9"/>
        <n v="6.073363915E9"/>
        <n v="3.1546913E9"/>
        <n v="5.1846481E9"/>
        <n v="5.8536861E9"/>
        <n v="7.189900329E9"/>
        <n v="7.189607603E9"/>
        <n v="8.459875717E9"/>
        <n v="5.8538317E9"/>
        <n v="8.4589615E9"/>
        <n v="7.182050288E9"/>
        <n v="9.1496741E9"/>
        <n v="5.1656519E9"/>
        <n v="3.154450123E9"/>
        <n v="8.4569168E9"/>
        <n v="5.1670597E9"/>
        <n v="9.1468184E9"/>
        <n v="8.454869494E9"/>
        <n v="5.1844911E9"/>
        <n v="7.1820581E9"/>
        <n v="3.1534953E9"/>
        <n v="6.314393E9"/>
        <n v="6.3186239E9"/>
        <n v="7.1845562E9"/>
        <n v="5.1859133E9"/>
        <n v="9.147886E9"/>
        <n v="6.3121859E9"/>
        <n v="7.1629829E9"/>
        <n v="3.4732918E9"/>
        <n v="6.31473132E9"/>
        <n v="7.166625001E9"/>
        <n v="8.45256591E9"/>
        <n v="6.077573102E9"/>
        <n v="6.074644444E9"/>
        <n v="9.1429463E9"/>
        <n v="5.13574455E9"/>
        <n v="6.144869511E9"/>
        <n v="3.30867215E9"/>
        <n v="5.1366258E9"/>
        <n v="3.305626171E9"/>
        <n v="4.409376201E9"/>
        <n v="4.402849E9"/>
        <n v="7.403879545E9"/>
        <n v="5.135614111E9"/>
        <n v="9.373762121E9"/>
        <n v="4.4088859E9"/>
        <n v="6.147512525E9"/>
        <n v="5.134245321E9"/>
        <n v="6.148884553E9"/>
        <n v="9.373821621E9"/>
        <n v="7.4085231E9"/>
        <n v="7.40653863E9"/>
        <n v="4.192384646E9"/>
        <n v="6.148850408E9"/>
        <n v="5.135236353E9"/>
        <n v="4.408713474E9"/>
        <n v="3.307462944E9"/>
        <n v="5.1359104E9"/>
        <n v="4.409515551E9"/>
        <n v="3.30867853E9"/>
        <n v="9.372782692E9"/>
        <n v="5.135799949E9"/>
        <n v="4.194223978E9"/>
        <n v="7.409428084E9"/>
        <n v="7.406542634E9"/>
        <n v="2.1626836E9"/>
        <n v="5.135397391E9"/>
        <n v="4.199992055E9"/>
        <n v="5.1386865E9"/>
        <n v="9.373924318E9"/>
        <n v="4.194477151E9"/>
        <n v="4.4094494E9"/>
        <n v="4.19468109E9"/>
        <n v="2.1665116E9"/>
        <n v="2.1625133E9"/>
        <n v="7.404549769E9"/>
        <n v="7.405742558E9"/>
        <n v="7.4039732E9"/>
        <n v="7.403440357E9"/>
        <n v="6.148797661E9"/>
        <n v="7.404985165E9"/>
        <n v="7.403842119E9"/>
        <n v="4.402373104E9"/>
        <n v="9.376535291E9"/>
        <n v="7.403440303E9"/>
        <n v="4.405936266E9"/>
        <n v="5.13831177E9"/>
        <n v="7.403543135E9"/>
        <n v="4.197841014E9"/>
        <n v="4.196984521E9"/>
        <n v="9.37562755E9"/>
        <n v="5.134243511E9"/>
        <n v="7.409844262E9"/>
        <n v="4.197567111E9"/>
        <n v="5.13793209E9"/>
        <n v="3.308792765E9"/>
        <n v="7.403449465E9"/>
        <n v="4.194858307E9"/>
        <n v="7.404721678E9"/>
        <n v="6.142524987E9"/>
        <n v="4.407751491E9"/>
        <n v="4.193349521E9"/>
        <n v="9.373900005E9"/>
        <n v="5.1375149E9"/>
        <n v="9.375483141E9"/>
        <n v="4.407778444E9"/>
        <n v="4.402829171E9"/>
        <n v="5.1386331E9"/>
        <n v="3.304482557E9"/>
        <n v="9.374565537E9"/>
        <n v="3.30927206E9"/>
        <n v="2.164860268E9"/>
        <n v="7.406334262E9"/>
        <n v="4.192982321E9"/>
        <n v="4.198337E9"/>
        <n v="6.148689306E9"/>
        <n v="9.376448836E9"/>
        <n v="9.377834949E9"/>
        <n v="2.1648623E9"/>
        <n v="9.377463943E9"/>
        <n v="7.40773647E9"/>
        <n v="9.378663814E9"/>
        <n v="6.148951038E9"/>
        <n v="7.407322364E9"/>
        <n v="9.372988084E9"/>
        <n v="7.403896306E9"/>
        <n v="9.373935766E9"/>
        <n v="9.372366707E9"/>
        <n v="7.402641155E9"/>
        <n v="3.308239005E9"/>
        <n v="4.192893859E9"/>
        <n v="9.376535432E9"/>
        <n v="3.304561014E9"/>
        <n v="9.378434929E9"/>
        <n v="4.196688101E9"/>
        <n v="7.402867551E9"/>
        <n v="9.373997195E9"/>
        <n v="6.1427644E9"/>
        <n v="7.403733597E9"/>
        <n v="5.139410099E9"/>
        <n v="3.306582061E9"/>
        <n v="4.1938222E9"/>
        <n v="3.305493939E9"/>
        <n v="9.37276404E9"/>
        <n v="3.306263031E9"/>
        <n v="3.306881188E9"/>
        <n v="2.164864949E9"/>
        <n v="3.307927799E9"/>
        <n v="4.195479595E9"/>
        <n v="4.198251111E9"/>
        <n v="3.304682273E9"/>
        <n v="6.1422859E9"/>
        <n v="4.199944191E9"/>
        <n v="4.198775338E9"/>
        <n v="4.4023571E9"/>
        <n v="3.302599393E9"/>
        <n v="4.409345204E9"/>
        <n v="9.374333441E9"/>
        <n v="5.13752371E9"/>
        <n v="9.3729743E9"/>
        <n v="3.30725155E9"/>
        <n v="3.306500681E9"/>
        <n v="7.409279888E9"/>
        <n v="2.162527555E9"/>
        <n v="6.142744222E9"/>
        <n v="3.306384015E9"/>
        <n v="3.307254123E9"/>
        <n v="3.306784912E9"/>
        <n v="4.197682401E9"/>
        <n v="4.196744197E9"/>
        <n v="3.308361006E9"/>
        <n v="4.194746021E9"/>
        <n v="3.306881828E9"/>
        <n v="3.307629341E9"/>
        <n v="4.194358505E9"/>
        <n v="4.4093066E9"/>
        <n v="7.403546619E9"/>
        <n v="5.138992801E9"/>
        <n v="6.148641718E9"/>
        <n v="4.193655115E9"/>
        <n v="7.406222074E9"/>
        <n v="7.405456355E9"/>
        <n v="5.138517888E9"/>
        <n v="4.402340454E9"/>
        <n v="3.308755562E9"/>
        <n v="4.197564747E9"/>
        <n v="7.405463013E9"/>
        <n v="4.4033354E9"/>
        <n v="3.306594161E9"/>
        <n v="7.40335929E9"/>
        <n v="4.406325241E9"/>
        <n v="3.306377906E9"/>
        <n v="4.19394633E9"/>
        <n v="7.402894074E9"/>
        <n v="4.402442019E9"/>
        <n v="3.307925511E9"/>
        <n v="4.194243E9"/>
        <n v="5.13897605E9"/>
        <n v="4.196272273E9"/>
        <n v="3.303321588E9"/>
        <n v="9.373931925E9"/>
        <n v="7.404465001E9"/>
        <n v="7.403979626E9"/>
        <n v="7.406538767E9"/>
        <n v="3.306740015E9"/>
        <n v="5.139315E9"/>
        <n v="3.308772666E9"/>
        <n v="7.402694E9"/>
        <n v="9.379813349E9"/>
        <n v="9.377462662E9"/>
        <n v="4.1969741E9"/>
        <n v="4.196278733E9"/>
        <n v="7.409982948E9"/>
        <n v="9.37456301E9"/>
        <n v="3.304245852E9"/>
        <n v="4.402753019E9"/>
        <n v="4.408341084E9"/>
        <n v="4.193352017E9"/>
        <n v="9.3743697E9"/>
        <n v="4.194472723E9"/>
        <n v="4.40331042E9"/>
        <n v="2.167951363E9"/>
        <n v="2.16795571E9"/>
        <n v="4.404601E9"/>
        <n v="4.406472414E9"/>
        <n v="5.1375431E9"/>
        <n v="4.406355567E9"/>
        <n v="7.404327717E9"/>
        <n v="3.30875506E9"/>
        <n v="4.196364508E9"/>
        <n v="5.134812201E9"/>
        <n v="5.1386833E9"/>
        <n v="4.192891585E9"/>
        <n v="9.372521661E9"/>
        <n v="4.404983E9"/>
        <n v="4.198325195E9"/>
        <n v="4.198653002E9"/>
        <n v="4.196930751E9"/>
        <n v="3.3088423E9"/>
        <n v="4.1967898E9"/>
        <n v="7.405320449E9"/>
        <n v="6.142524931E9"/>
        <n v="5.138634218E9"/>
        <n v="3.305374621E9"/>
        <n v="4.192273661E9"/>
        <n v="3.309459797E9"/>
        <n v="7.406343301E9"/>
        <n v="4.402607626E9"/>
        <n v="3.302642446E9"/>
        <n v="3.308230618E9"/>
        <n v="5.138448004E9"/>
        <n v="9.3749269E9"/>
        <n v="3.303361141E9"/>
        <n v="5.1363168E9"/>
        <n v="4.192819595E9"/>
        <n v="4.197383816E9"/>
        <n v="5.137935222E9"/>
        <n v="9.378364011E9"/>
        <n v="3.307674179E9"/>
        <n v="4.404377171E9"/>
        <n v="4.4024742E9"/>
        <n v="3.308213939E9"/>
        <n v="3.308476266E9"/>
        <n v="7.406768381E9"/>
        <n v="5.137975144E9"/>
        <n v="4.194453075E9"/>
        <n v="4.192249741E9"/>
        <n v="3.304560004E9"/>
        <n v="9.37854118E9"/>
        <n v="7.403871225E9"/>
        <n v="2.16631155E9"/>
        <n v="7.403629641E9"/>
        <n v="4.196984331E9"/>
        <n v="7.40587284E9"/>
        <n v="4.19824125E9"/>
        <n v="4.196252454E9"/>
        <n v="3.304927171E9"/>
        <n v="7.407738107E9"/>
        <n v="4.409376869E9"/>
        <n v="4.408424967E9"/>
        <n v="5.1372207E9"/>
        <n v="2.1685182E9"/>
        <n v="7.4042554E9"/>
        <n v="4.19878055E9"/>
        <n v="4.4089262E9"/>
        <n v="5.1357862E9"/>
        <n v="2.1689699E9"/>
        <n v="5.136053E9"/>
        <n v="3.309229911E9"/>
        <n v="3.3026381E9"/>
        <n v="4.19931005E9"/>
        <n v="7.402647301E9"/>
        <n v="6.142100541E9"/>
        <n v="6.149816854E9"/>
        <n v="4.4069514E9"/>
        <n v="4.4033103E9"/>
        <n v="7.404524351E9"/>
        <n v="5.136487E9"/>
        <n v="3.306538722E9"/>
        <n v="2.164877557E9"/>
        <n v="7.403509095E9"/>
        <n v="5.138330472E9"/>
        <n v="3.3049983E9"/>
        <n v="3.30967408E9"/>
        <n v="6.1483468E9"/>
        <n v="3.306011001E9"/>
        <n v="4.192216051E9"/>
        <n v="5.1344939E9"/>
        <n v="2.434668689E9"/>
        <n v="4.057376601E9"/>
        <n v="4.057897242E9"/>
        <n v="9.183339545E9"/>
        <n v="9.187862276E9"/>
        <n v="4.05720001E9"/>
        <n v="4.0536688E9"/>
        <n v="5.802861065E9"/>
        <n v="9.184562573E9"/>
        <n v="9.186826724E9"/>
        <n v="9.184732251E9"/>
        <n v="5.80323111E9"/>
        <n v="9.18291423E9"/>
        <n v="9.185342848E9"/>
        <n v="4.056815381E9"/>
        <n v="4.054241449E9"/>
        <n v="4.053411433E9"/>
        <n v="9.186832914E9"/>
        <n v="5.802233303E9"/>
        <n v="9.186478236E9"/>
        <n v="9.182512626E9"/>
        <n v="9.184963963E9"/>
        <n v="9.187754881E9"/>
        <n v="9.18683807E9"/>
        <n v="4.053721E9"/>
        <n v="4.056773349E9"/>
        <n v="4.054780531E9"/>
        <n v="5.802282363E9"/>
        <n v="4.057564334E9"/>
        <n v="5.807823346E9"/>
        <n v="4.053296771E9"/>
        <n v="5.802865398E9"/>
        <n v="4.058727102E9"/>
        <n v="4.052738043E9"/>
        <n v="4.0573782E9"/>
        <n v="5.803230912E9"/>
        <n v="5.802235901E9"/>
        <n v="4.0570334E9"/>
        <n v="5.807352415E9"/>
        <n v="5.804361414E9"/>
        <n v="4.057215444E9"/>
        <n v="9.184768918E9"/>
        <n v="9.182455908E9"/>
        <n v="4.055277798E9"/>
        <n v="5.80622203E9"/>
        <n v="9.184892299E9"/>
        <n v="5.808323371E9"/>
        <n v="5.802763318E9"/>
        <n v="9.187569211E9"/>
        <n v="9.18423292E9"/>
        <n v="9.1843456E9"/>
        <n v="9.184563456E9"/>
        <n v="5.803692653E9"/>
        <n v="4.052793521E9"/>
        <n v="9.185672279E9"/>
        <n v="9.184782456E9"/>
        <n v="4.057942428E9"/>
        <n v="9.186967715E9"/>
        <n v="9.188254455E9"/>
        <n v="9.184237373E9"/>
        <n v="9.184635143E9"/>
        <n v="9.182725151E9"/>
        <n v="4.0576765E9"/>
        <n v="5.803952105E9"/>
        <n v="9.182732236E9"/>
        <n v="9.182998508E9"/>
        <n v="4.052240909E9"/>
        <n v="4.056854791E9"/>
        <n v="9.187863223E9"/>
        <n v="9.189682075E9"/>
        <n v="9.184852203E9"/>
        <n v="9.188753107E9"/>
        <n v="5.802985528E9"/>
        <n v="5.803362285E9"/>
        <n v="4.052826285E9"/>
        <n v="9.186829232E9"/>
        <n v="9.187622515E9"/>
        <n v="5.802234501E9"/>
        <n v="9.182728007E9"/>
        <n v="9.184239095E9"/>
        <n v="4.055672201E9"/>
        <n v="9.184225138E9"/>
        <n v="9.182977E9"/>
        <n v="5.803268383E9"/>
        <n v="5.802265454E9"/>
        <n v="9.184277401E9"/>
        <n v="9.186893211E9"/>
        <n v="4.0577389E9"/>
        <n v="5.809240496E9"/>
        <n v="4.056562302E9"/>
        <n v="5.802253335E9"/>
        <n v="4.059428566E9"/>
        <n v="4.054546255E9"/>
        <n v="5.8024926E9"/>
        <n v="4.053502311E9"/>
        <n v="4.059466932E9"/>
        <n v="9.18482331E9"/>
        <n v="4.052576621E9"/>
        <n v="5.806582319E9"/>
        <n v="5.802273783E9"/>
        <n v="5.805361279E9"/>
        <n v="9.186532464E9"/>
        <n v="4.052821686E9"/>
        <n v="5.805642216E9"/>
        <n v="4.055272122E9"/>
        <n v="9.183583135E9"/>
        <n v="4.055982167E9"/>
        <n v="9.1854388E9"/>
        <n v="9.186825391E9"/>
        <n v="4.056317444E9"/>
        <n v="4.052922273E9"/>
        <n v="9.186527021E9"/>
        <n v="5.803323631E9"/>
        <n v="9.187437838E9"/>
        <n v="9.183523249E9"/>
        <n v="9.187478008E9"/>
        <n v="9.18225222E9"/>
        <n v="9.184819988E9"/>
        <n v="4.052473346E9"/>
        <n v="5.802252811E9"/>
        <n v="9.188472572E9"/>
        <n v="9.187565611E9"/>
        <n v="9.18426401E9"/>
        <n v="5.802376164E9"/>
        <n v="5.806585468E9"/>
        <n v="5.803267771E9"/>
        <n v="9.182568768E9"/>
        <n v="9.187561967E9"/>
        <n v="5.8025546E9"/>
        <n v="9.189673381E9"/>
        <n v="4.05341081E9"/>
        <n v="9.183414365E9"/>
        <n v="4.052759004E9"/>
        <n v="5.803551616E9"/>
        <n v="4.057897208E9"/>
        <n v="9.184234661E9"/>
        <n v="4.052737106E9"/>
        <n v="9.186763685E9"/>
        <n v="4.0572072E9"/>
        <n v="5.802342526E9"/>
        <n v="9.186754455E9"/>
        <n v="5.807723993E9"/>
        <n v="4.0586907E9"/>
        <n v="9.184652255E9"/>
        <n v="4.052243593E9"/>
        <n v="5.8088925E9"/>
        <n v="5.809954216E9"/>
        <n v="9.184476447E9"/>
        <n v="9.184968333E9"/>
        <n v="5.805692258E9"/>
        <n v="5.8032728E9"/>
        <n v="9.182834949E9"/>
        <n v="5.806282529E9"/>
        <n v="9.184464284E9"/>
        <n v="4.053795443E9"/>
        <n v="9.1892848E9"/>
        <n v="5.806254571E9"/>
        <n v="4.053541901E9"/>
        <n v="4.057287888E9"/>
        <n v="5.803356646E9"/>
        <n v="9.18494883E9"/>
        <n v="9.186528797E9"/>
        <n v="4.056359961E9"/>
        <n v="5.806682337E9"/>
        <n v="9.182673362E9"/>
        <n v="9.186189588E9"/>
        <n v="5.809224433E9"/>
        <n v="4.057862244E9"/>
        <n v="4.059421014E9"/>
        <n v="9.185672251E9"/>
        <n v="5.0353547E9"/>
        <n v="5.036651151E9"/>
        <n v="5.038456841E9"/>
        <n v="5.417793551E9"/>
        <n v="5.032520241E9"/>
        <n v="5.032886585E9"/>
        <n v="5.416832155E9"/>
        <n v="5.412962156E9"/>
        <n v="5.41687131E9"/>
        <n v="5.032325767E9"/>
        <n v="5.414792606E9"/>
        <n v="5.4173627E9"/>
        <n v="5.417794221E9"/>
        <n v="5.413862688E9"/>
        <n v="5.419268664E9"/>
        <n v="5.419472114E9"/>
        <n v="5.039820111E9"/>
        <n v="5.416862828E9"/>
        <n v="5.032311411E9"/>
        <n v="5.036560367E9"/>
        <n v="5.417737717E9"/>
        <n v="5.036671965E9"/>
        <n v="5.03256392E9"/>
        <n v="5.032317166E9"/>
        <n v="5.419978436E9"/>
        <n v="5.4146471E9"/>
        <n v="5.033250313E9"/>
        <n v="5.0353543E9"/>
        <n v="5.416879211E9"/>
        <n v="5.038295591E9"/>
        <n v="5.416721631E9"/>
        <n v="5.419425528E9"/>
        <n v="5.033590449E9"/>
        <n v="5.416835032E9"/>
        <n v="5.412675433E9"/>
        <n v="5.419383318E9"/>
        <n v="5.412655356E9"/>
        <n v="5.412715841E9"/>
        <n v="5.036438626E9"/>
        <n v="5.413450534E9"/>
        <n v="5.412591221E9"/>
        <n v="5.034724678E9"/>
        <n v="5.412985158E9"/>
        <n v="5.035389436E9"/>
        <n v="5.414752273E9"/>
        <n v="5.036653118E9"/>
        <n v="5.037613181E9"/>
        <n v="5.038380001E9"/>
        <n v="5.414822341E9"/>
        <n v="5.035382108E9"/>
        <n v="5.033537E9"/>
        <n v="5.412763374E9"/>
        <n v="5.033577119E9"/>
        <n v="5.419287232E9"/>
        <n v="5.036235581E9"/>
        <n v="5.032895571E9"/>
        <n v="5.032626E9"/>
        <n v="5.036486621E9"/>
        <n v="5.032468811E9"/>
        <n v="5.419264741E9"/>
        <n v="5.036552588E9"/>
        <n v="5.033972713E9"/>
        <n v="5.034723141E9"/>
        <n v="5.03255704E9"/>
        <n v="5.415485066E9"/>
        <n v="5.4147937E9"/>
        <n v="5.033933624E9"/>
        <n v="5.035763E9"/>
        <n v="5.037693499E9"/>
        <n v="5.033902271E9"/>
        <n v="5.036564035E9"/>
        <n v="5.036488588E9"/>
        <n v="5.413820479E9"/>
        <n v="5.41296719E9"/>
        <n v="5.032562151E9"/>
        <n v="5.032886671E9"/>
        <n v="5.032665541E9"/>
        <n v="5.414477667E9"/>
        <n v="5.415678337E9"/>
        <n v="5.03682284E9"/>
        <n v="5.032522461E9"/>
        <n v="5.034729534E9"/>
        <n v="5.036592323E9"/>
        <n v="5.036756055E9"/>
        <n v="5.036391144E9"/>
        <n v="5.414733131E9"/>
        <n v="5.038432204E9"/>
        <n v="5.036550474E9"/>
        <n v="5.0361254E9"/>
        <n v="5.414977265E9"/>
        <n v="5.413827161E9"/>
        <n v="5.035437131E9"/>
        <n v="5.032927874E9"/>
        <n v="5.036543171E9"/>
        <n v="5.418203341E9"/>
        <n v="5.035854602E9"/>
        <n v="5.037616621E9"/>
        <n v="5.034910553E9"/>
        <n v="4.126547791E9"/>
        <n v="2.159384E9"/>
        <n v="4.124628002E9"/>
        <n v="7.176378937E9"/>
        <n v="5.708935132E9"/>
        <n v="7.24941715E9"/>
        <n v="8.1489856E9"/>
        <n v="8.144590621E9"/>
        <n v="5.7064444E9"/>
        <n v="8.146955571E9"/>
        <n v="5.703446121E9"/>
        <n v="6.102582801E9"/>
        <n v="8.144675505E9"/>
        <n v="5.708427621E9"/>
        <n v="6.103955661E9"/>
        <n v="7.243750345E9"/>
        <n v="2.157252525E9"/>
        <n v="6.107777841E9"/>
        <n v="5.708261011E9"/>
        <n v="7.246251571E9"/>
        <n v="6.102821919E9"/>
        <n v="5.703748181E9"/>
        <n v="7.172732647E9"/>
        <n v="2.1569856E9"/>
        <n v="6.103563003E9"/>
        <n v="8.1427493E9"/>
        <n v="7.24981661E9"/>
        <n v="7.243425279E9"/>
        <n v="6.103763991E9"/>
        <n v="2.157853201E9"/>
        <n v="2.159437777E9"/>
        <n v="5.705242221E9"/>
        <n v="8.148640671E9"/>
        <n v="6.104324351E9"/>
        <n v="5.7045351E9"/>
        <n v="7.1796077E9"/>
        <n v="2.153451452E9"/>
        <n v="2.158364179E9"/>
        <n v="5.708740696E9"/>
        <n v="5.7042162E9"/>
        <n v="7.2474613E9"/>
        <n v="7.1784071E9"/>
        <n v="8.143329E9"/>
        <n v="7.2432515E9"/>
        <n v="6.10825656E9"/>
        <n v="8.14643421E9"/>
        <n v="4.1236679E9"/>
        <n v="6.103887001E9"/>
        <n v="7.244638705E9"/>
        <n v="5.706458208E9"/>
        <n v="6.1070537E9"/>
        <n v="5.708236131E9"/>
        <n v="2.153594401E9"/>
        <n v="6.106883635E9"/>
        <n v="7.177867321E9"/>
        <n v="7.178666541E9"/>
        <n v="5.706229582E9"/>
        <n v="7.174368921E9"/>
        <n v="6.103735166E9"/>
        <n v="5.70253569E9"/>
        <n v="5.703984747E9"/>
        <n v="2.158483306E9"/>
        <n v="8.144745521E9"/>
        <n v="8.14726082E9"/>
        <n v="7.172741495E9"/>
        <n v="2.1534052E9"/>
        <n v="6.1099824E9"/>
        <n v="4.127273451E9"/>
        <n v="7.1765707E9"/>
        <n v="6.1062677E9"/>
        <n v="7.1777682E9"/>
        <n v="4.12341103E9"/>
        <n v="8.14684032E9"/>
        <n v="7.176847555E9"/>
        <n v="6.103231837E9"/>
        <n v="6.105936901E9"/>
        <n v="2.1553693E9"/>
        <n v="7.244453146E9"/>
        <n v="2.1562458E9"/>
        <n v="5.704898611E9"/>
        <n v="7.175824346E9"/>
        <n v="7.176924751E9"/>
        <n v="2.156729082E9"/>
        <n v="2.1532261E9"/>
        <n v="7.24830401E9"/>
        <n v="6.102732915E9"/>
        <n v="7.178385406E9"/>
        <n v="7.172356895E9"/>
        <n v="7.17767653E9"/>
        <n v="7.176974666E9"/>
        <n v="5.708253488E9"/>
        <n v="2.15968465E9"/>
        <n v="8.14371318E9"/>
        <n v="2.1523516E9"/>
        <n v="2.1548713E9"/>
        <n v="7.173671377E9"/>
        <n v="7.172738595E9"/>
        <n v="8.148644802E9"/>
        <n v="7.1722179E9"/>
        <n v="2.1568508E9"/>
        <n v="2.15546596E9"/>
        <n v="2.15364255E9"/>
        <n v="2.152572751E9"/>
        <n v="6.10353766E9"/>
        <n v="8.146768686E9"/>
        <n v="2.1562838E9"/>
        <n v="4.1245878E9"/>
        <n v="5.702867121E9"/>
        <n v="8.149440845E9"/>
        <n v="2.1534543E9"/>
        <n v="2.157577667E9"/>
        <n v="2.152335605E9"/>
        <n v="6.1086101E9"/>
        <n v="7.243531531E9"/>
        <n v="2.1572223E9"/>
        <n v="7.24837607E9"/>
        <n v="5.704746377E9"/>
        <n v="2.153684438E9"/>
        <n v="7.173931301E9"/>
        <n v="7.173671121E9"/>
        <n v="5.706553791E9"/>
        <n v="8.147436613E9"/>
        <n v="5.707422681E9"/>
        <n v="2.155367666E9"/>
        <n v="7.173363878E9"/>
        <n v="5.704548888E9"/>
        <n v="7.177493121E9"/>
        <n v="5.702974111E9"/>
        <n v="8.143374228E9"/>
        <n v="8.142476578E9"/>
        <n v="5.706552891E9"/>
        <n v="4.12331606E9"/>
        <n v="7.24836248E9"/>
        <n v="8.142669702E9"/>
        <n v="5.709223351E9"/>
        <n v="2.1536809E9"/>
        <n v="5.70275524E9"/>
        <n v="8.148498026E9"/>
        <n v="2.157239881E9"/>
        <n v="4.1274114E9"/>
        <n v="4.12675862E9"/>
        <n v="7.2483771E9"/>
        <n v="8.14723706E9"/>
        <n v="5.708643174E9"/>
        <n v="4.12856757E9"/>
        <n v="7.2422243E9"/>
        <n v="7.24228474E9"/>
        <n v="7.247458E9"/>
        <n v="8.1444703E9"/>
        <n v="5.705861002E9"/>
        <n v="7.2434953E9"/>
        <n v="2.15214282E9"/>
        <n v="5.708255892E9"/>
        <n v="2.157573739E9"/>
        <n v="2.1537927E9"/>
        <n v="5.707242631E9"/>
        <n v="4.1282856E9"/>
        <n v="7.173974831E9"/>
        <n v="7.173522721E9"/>
        <n v="6.102582985E9"/>
        <n v="5.706391885E9"/>
        <n v="4.1242251E9"/>
        <n v="7.173373238E9"/>
        <n v="2.15536077E9"/>
        <n v="2.159343E9"/>
        <n v="7.2477564E9"/>
        <n v="6.107461E9"/>
        <n v="6.105267E9"/>
        <n v="8.142383139E9"/>
        <n v="2.158861043E9"/>
        <n v="7.24452697E9"/>
        <n v="7.172740421E9"/>
        <n v="7.17299785E9"/>
        <n v="7.2428218E9"/>
        <n v="7.24458776E9"/>
        <n v="7.2498132E9"/>
        <n v="7.175693271E9"/>
        <n v="6.1077523E9"/>
        <n v="6.106423E9"/>
        <n v="7.172494118E9"/>
        <n v="6.10873849E9"/>
        <n v="2.154385268E9"/>
        <n v="7.24746504E9"/>
        <n v="5.705382561E9"/>
        <n v="6.104696228E9"/>
        <n v="5.706229666E9"/>
        <n v="6.103371775E9"/>
        <n v="8.144454549E9"/>
        <n v="4.123612833E9"/>
        <n v="2.1563257E9"/>
        <n v="7.173671831E9"/>
        <n v="7.24772535E9"/>
        <n v="2.1584464E9"/>
        <n v="7.17738494E9"/>
        <n v="5.704585566E9"/>
        <n v="7.172459941E9"/>
        <n v="8.142658265E9"/>
        <n v="4.127233662E9"/>
        <n v="8.142882724E9"/>
        <n v="2.154766264E9"/>
        <n v="6.1032318E9"/>
        <n v="8.148667002E9"/>
        <n v="7.178344887E9"/>
        <n v="6.103586005E9"/>
        <n v="7.172646815E9"/>
        <n v="2.156436333E9"/>
        <n v="6.1077645E9"/>
        <n v="5.70488713E9"/>
        <n v="6.1077906E9"/>
        <n v="6.109694225E9"/>
        <n v="8.144324491E9"/>
        <n v="8.146784642E9"/>
        <n v="6.108576358E9"/>
        <n v="7.244386E9"/>
        <n v="2.158771565E9"/>
        <n v="8.1494627E9"/>
        <n v="8.148389191E9"/>
        <n v="6.1023971E9"/>
        <n v="6.108387901E9"/>
        <n v="2.1567225E9"/>
        <n v="7.177676463E9"/>
        <n v="5.70784593E9"/>
        <n v="8.142668621E9"/>
        <n v="2.1570812E9"/>
        <n v="7.24981275E9"/>
        <n v="7.247439E9"/>
        <n v="2.1587754E9"/>
        <n v="8.1483653E9"/>
        <n v="4.8465344E9"/>
        <n v="8.147366006E9"/>
        <n v="4.1227813E9"/>
        <n v="6.108696767E9"/>
        <n v="7.246548833E9"/>
        <n v="6.1080756E9"/>
        <n v="4.12489356E9"/>
        <n v="2.15956227E9"/>
        <n v="5.7047616E9"/>
        <n v="8.142555539E9"/>
        <n v="7.175912125E9"/>
        <n v="7.1783226E9"/>
        <n v="5.7034813E9"/>
        <n v="2.1584233E9"/>
        <n v="8.1495504E9"/>
        <n v="7.17456789E9"/>
        <n v="8.008008E9"/>
        <n v="6.1094824E9"/>
        <n v="4.126656706E9"/>
        <n v="4.01434152E9"/>
        <n v="4.015964925E9"/>
        <n v="4.014384275E9"/>
        <n v="4.0173966E9"/>
        <n v="4.017394241E9"/>
        <n v="4.01944245E9"/>
        <n v="4.0172475E9"/>
        <n v="4.017379193E9"/>
        <n v="4.017258888E9"/>
        <n v="4.01739944E9"/>
        <n v="4.01353171E9"/>
        <n v="4.0194485E9"/>
        <n v="4.0184966E9"/>
        <n v="4.0184971E9"/>
        <n v="4.0135363E9"/>
        <n v="4.0152196E9"/>
        <n v="4.0123127E9"/>
        <n v="4.0176521E9"/>
        <n v="4.01438702E9"/>
        <n v="4.01769722E9"/>
        <n v="4.015682549E9"/>
        <n v="4.012317016E9"/>
        <n v="4.014611433E9"/>
        <n v="4.018615858E9"/>
        <n v="4.01438325E9"/>
        <n v="4.017893006E9"/>
        <n v="4.01438225E9"/>
        <n v="4.0173812E9"/>
        <n v="4.01884802E9"/>
        <n v="4.0194478E9"/>
        <n v="4.018841802E9"/>
        <n v="4.01949388E9"/>
        <n v="4.01828501E9"/>
        <n v="4.018289E9"/>
        <n v="4.01245286E9"/>
        <n v="4.012451574E9"/>
        <n v="4.012944545E9"/>
        <n v="4.0127206E9"/>
        <n v="4.017234314E9"/>
        <n v="4.01765144E9"/>
        <n v="4.018460743E9"/>
        <n v="4.018262E9"/>
        <n v="4.017655844E9"/>
        <n v="4.0156806E9"/>
        <n v="4.01348002E9"/>
        <n v="4.014312087E9"/>
        <n v="4.0145626E9"/>
        <n v="4.013336352E9"/>
        <n v="4.0194912E9"/>
        <n v="4.013975001E9"/>
        <n v="4.01454797E9"/>
        <n v="4.017690437E9"/>
        <n v="4.01831287E9"/>
        <n v="4.01722083E9"/>
        <n v="4.015683091E9"/>
        <n v="4.012943587E9"/>
        <n v="4.0176735E9"/>
        <n v="4.01295852E9"/>
        <n v="4.017226E9"/>
        <n v="4.018493204E9"/>
        <n v="4.01272528E9"/>
        <n v="4.0155386E9"/>
        <n v="4.013228081E9"/>
        <n v="4.0157448E9"/>
        <n v="8.6468838E9"/>
        <n v="8.435375253E9"/>
        <n v="8.436699958E9"/>
        <n v="8.6430135E9"/>
        <n v="8.03254596E9"/>
        <n v="8.036480434E9"/>
        <n v="8.642263427E9"/>
        <n v="8.032861464E9"/>
        <n v="8.648599754E9"/>
        <n v="8.645850241E9"/>
        <n v="8.645824175E9"/>
        <n v="8.644729055E9"/>
        <n v="8.032762601E9"/>
        <n v="8.642265054E9"/>
        <n v="8.642268356E9"/>
        <n v="8.035341001E9"/>
        <n v="8.644893101E9"/>
        <n v="8.433987041E9"/>
        <n v="8.435248911E9"/>
        <n v="8.037824363E9"/>
        <n v="8.64833255E9"/>
        <n v="8.0373753E9"/>
        <n v="8.648857675E9"/>
        <n v="8.64227725E9"/>
        <n v="8.43744275E9"/>
        <n v="8.648784739E9"/>
        <n v="8.035347036E9"/>
        <n v="8.437167106E9"/>
        <n v="8.036840035E9"/>
        <n v="8.642325368E9"/>
        <n v="8.645850218E9"/>
        <n v="8.434646212E9"/>
        <n v="8.644872717E9"/>
        <n v="8.645030377E9"/>
        <n v="8.032595547E9"/>
        <n v="8.642951331E9"/>
        <n v="8.036323334E9"/>
        <n v="8.037968024E9"/>
        <n v="8.037755394E9"/>
        <n v="8.037735567E9"/>
        <n v="8.649636069E9"/>
        <n v="8.437742741E9"/>
        <n v="8.035347771E9"/>
        <n v="8.432485728E9"/>
        <n v="8.64472937E9"/>
        <n v="8.033667133E9"/>
        <n v="8.437978282E9"/>
        <n v="8.037989715E9"/>
        <n v="8.035341212E9"/>
        <n v="8.644270306E9"/>
        <n v="8.435634602E9"/>
        <n v="8.036496264E9"/>
        <n v="8.438423747E9"/>
        <n v="8.436624573E9"/>
        <n v="8.438759053E9"/>
        <n v="8.436694374E9"/>
        <n v="8.033286518E9"/>
        <n v="8.648622554E9"/>
        <n v="8.034323741E9"/>
        <n v="8.036557101E9"/>
        <n v="8.64391239E9"/>
        <n v="8.6422795E9"/>
        <n v="8.433478179E9"/>
        <n v="8.034845636E9"/>
        <n v="8.433987E9"/>
        <n v="8.033373211E9"/>
        <n v="8.435530656E9"/>
        <n v="8.033285E9"/>
        <n v="8.036375312E9"/>
        <n v="8.03278217E9"/>
        <n v="8.032663229E9"/>
        <n v="8.648593236E9"/>
        <n v="8.034852317E9"/>
        <n v="8.642616734E9"/>
        <n v="8.43537206E9"/>
        <n v="8.644722028E9"/>
        <n v="8.648682307E9"/>
        <n v="8.648366381E9"/>
        <n v="8.036428376E9"/>
        <n v="8.433893685E9"/>
        <n v="8.036433694E9"/>
        <n v="8.648455177E9"/>
        <n v="8.036253852E9"/>
        <n v="8.643487433E9"/>
        <n v="8.032844313E9"/>
        <n v="8.033595181E9"/>
        <n v="8.644587566E9"/>
        <n v="8.432931137E9"/>
        <n v="8.436502213E9"/>
        <n v="8.436897077E9"/>
        <n v="8.438215005E9"/>
        <n v="8.4376435E9"/>
        <n v="8.039390026E9"/>
        <n v="8.435672307E9"/>
        <n v="8.433417311E9"/>
        <n v="8.646756421E9"/>
        <n v="8.642881415E9"/>
        <n v="8.435595888E9"/>
        <n v="8.037763873E9"/>
        <n v="8.433932867E9"/>
        <n v="8.6428666E9"/>
        <n v="8.4385647E9"/>
        <n v="8.039808605E9"/>
        <n v="8.6459986E9"/>
        <n v="8.432359393E9"/>
        <n v="8.645603265E9"/>
        <n v="8.037885115E9"/>
        <n v="8.435383E9"/>
        <n v="8.43873255E9"/>
        <n v="8.645912222E9"/>
        <n v="8.433972273E9"/>
        <n v="8.6452855E9"/>
        <n v="8.64833519E9"/>
        <n v="8.642613875E9"/>
        <n v="8.034199863E9"/>
        <n v="8.03796649E9"/>
        <n v="8.648593367E9"/>
        <n v="8.436652222E9"/>
        <n v="8.038357E9"/>
        <n v="8.6434517E9"/>
        <n v="8.645826838E9"/>
        <n v="8.4376233E9"/>
        <n v="8.0352012E9"/>
        <n v="8.4354825E9"/>
        <n v="8.555738466E9"/>
        <n v="8.439362801E9"/>
        <n v="6.05225255E9"/>
        <n v="6.054324556E9"/>
        <n v="6.053528471E9"/>
        <n v="6.058358296E9"/>
        <n v="6.052243163E9"/>
        <n v="6.058923331E9"/>
        <n v="6.058865777E9"/>
        <n v="6.053435882E9"/>
        <n v="6.056987693E9"/>
        <n v="6.052257315E9"/>
        <n v="6.05622585E9"/>
        <n v="6.056422716E9"/>
        <n v="6.053361997E9"/>
        <n v="6.053613311E9"/>
        <n v="6.054252203E9"/>
        <n v="6.059835796E9"/>
        <n v="6.053480285E9"/>
        <n v="6.054722288E9"/>
        <n v="6.054266622E9"/>
        <n v="6.057242911E9"/>
        <n v="6.055323431E9"/>
        <n v="6.053434738E9"/>
        <n v="6.059967701E9"/>
        <n v="6.059342011E9"/>
        <n v="6.053434958E9"/>
        <n v="6.053562622E9"/>
        <n v="6.0532256E9"/>
        <n v="6.056483611E9"/>
        <n v="6.053453331E9"/>
        <n v="6.05745346E9"/>
        <n v="6.05225758E9"/>
        <n v="6.057724481E9"/>
        <n v="6.052564539E9"/>
        <n v="6.056925351E9"/>
        <n v="6.05763205E9"/>
        <n v="6.056472251E9"/>
        <n v="6.0569687E9"/>
        <n v="6.059972481E9"/>
        <n v="6.052963442E9"/>
        <n v="6.055632251E9"/>
        <n v="6.059465467E9"/>
        <n v="6.053743871E9"/>
        <n v="6.058522255E9"/>
        <n v="6.054923615E9"/>
        <n v="6.052672081E9"/>
        <n v="6.055832216E9"/>
        <n v="6.053382351E9"/>
        <n v="6.05589335E9"/>
        <n v="6.058732278E9"/>
        <n v="6.052633318E9"/>
        <n v="6.059872696E9"/>
        <n v="6.0572024E9"/>
        <n v="6.057546489E9"/>
        <n v="6.054482251E9"/>
        <n v="6.053843661E9"/>
        <n v="6.052856146E9"/>
        <n v="6.059966526E9"/>
        <n v="6.053433555E9"/>
        <n v="6.059254E9"/>
        <n v="6.053875139E9"/>
        <n v="6.057292525E9"/>
        <n v="6.058742159E9"/>
        <n v="6.057964467E9"/>
        <n v="6.054325811E9"/>
        <n v="6.056497663E9"/>
        <n v="6.058532701E9"/>
        <n v="6.054864523E9"/>
        <n v="6.05336149E9"/>
        <n v="6.054285478E9"/>
        <n v="6.0558252E9"/>
        <n v="6.055391621E9"/>
        <n v="6.056856586E9"/>
        <n v="6.0566831E9"/>
        <n v="6.053373131E9"/>
        <n v="6.052346518E9"/>
        <n v="6.052593161E9"/>
        <n v="6.0567735E9"/>
        <n v="6.058372247E9"/>
        <n v="6.057652461E9"/>
        <n v="6.054720658E9"/>
        <n v="6.057455127E9"/>
        <n v="6.059283384E9"/>
        <n v="6.059648155E9"/>
        <n v="4.232823311E9"/>
        <n v="9.313887182E9"/>
        <n v="7.316868373E9"/>
        <n v="6.15865852E9"/>
        <n v="9.314738431E9"/>
        <n v="4.237433141E9"/>
        <n v="6.153848453E9"/>
        <n v="9.313594506E9"/>
        <n v="9.313633572E9"/>
        <n v="8.656903411E9"/>
        <n v="9.313813112E9"/>
        <n v="4.234901599E9"/>
        <n v="8.655843902E9"/>
        <n v="6.155974284E9"/>
        <n v="9.014659861E9"/>
        <n v="4.2388601E9"/>
        <n v="6.154527132E9"/>
        <n v="4.239494651E9"/>
        <n v="8.654827698E9"/>
        <n v="9.318362211E9"/>
        <n v="9.013254003E9"/>
        <n v="8.654576925E9"/>
        <n v="6.153849565E9"/>
        <n v="7.3188564E9"/>
        <n v="4.234727116E9"/>
        <n v="8.653543366E9"/>
        <n v="9.319677082E9"/>
        <n v="6.157948417E9"/>
        <n v="9.0172656E9"/>
        <n v="9.312326902E9"/>
        <n v="4.236268215E9"/>
        <n v="6.158344214E9"/>
        <n v="9.01325782E9"/>
        <n v="6.1529249E9"/>
        <n v="9.314844782E9"/>
        <n v="9.3168023E9"/>
        <n v="4.232468934E9"/>
        <n v="9.317626548E9"/>
        <n v="6.15824072E9"/>
        <n v="6.15352343E9"/>
        <n v="4.233654355E9"/>
        <n v="7.319868943E9"/>
        <n v="4.2358151E9"/>
        <n v="9.316682011E9"/>
        <n v="4.235433202E9"/>
        <n v="9.017541393E9"/>
        <n v="9.013771011E9"/>
        <n v="9.319678249E9"/>
        <n v="8.653543941E9"/>
        <n v="7.3164257E9"/>
        <n v="4.236398131E9"/>
        <n v="7.316584707E9"/>
        <n v="9.01396847E9"/>
        <n v="6.158964505E9"/>
        <n v="4.233466691E9"/>
        <n v="4.238771155E9"/>
        <n v="9.0138217E9"/>
        <n v="8.654759037E9"/>
        <n v="9.312967552E9"/>
        <n v="9.317294236E9"/>
        <n v="4.235698382E9"/>
        <n v="8.6596606E9"/>
        <n v="8.654262147E9"/>
        <n v="8.654813367E9"/>
        <n v="6.157260492E9"/>
        <n v="4.238695376E9"/>
        <n v="4.236389226E9"/>
        <n v="6.154444319E9"/>
        <n v="6.15895885E9"/>
        <n v="4.23562076E9"/>
        <n v="4.232633646E9"/>
        <n v="9.317596E9"/>
        <n v="6.158762754E9"/>
        <n v="9.019376302E9"/>
        <n v="8.659925816E9"/>
        <n v="7.312536681E9"/>
        <n v="8.659830261E9"/>
        <n v="4.233962182E9"/>
        <n v="8.656892052E9"/>
        <n v="4.235424133E9"/>
        <n v="9.314846129E9"/>
        <n v="6.153259263E9"/>
        <n v="7.3185545E9"/>
        <n v="4.235815435E9"/>
        <n v="6.157924948E9"/>
        <n v="9.314272143E9"/>
        <n v="4.233511105E9"/>
        <n v="7.312645555E9"/>
        <n v="7.3128564E9"/>
        <n v="4.238377981E9"/>
        <n v="4.236390213E9"/>
        <n v="7.3163551E9"/>
        <n v="9.318392244E9"/>
        <n v="7.31364245E9"/>
        <n v="4.234764444E9"/>
        <n v="9.313795502E9"/>
        <n v="9.312894141E9"/>
        <n v="6.156652524E9"/>
        <n v="4.238420049E9"/>
        <n v="7.318858095E9"/>
        <n v="8.654285454E9"/>
        <n v="9.31450515E9"/>
        <n v="9.019427456E9"/>
        <n v="9.318643162E9"/>
        <n v="9.317238744E9"/>
        <n v="9.315520219E9"/>
        <n v="8.652738311E9"/>
        <n v="6.158932624E9"/>
        <n v="4.23332006E9"/>
        <n v="9.013851803E9"/>
        <n v="7.314225641E9"/>
        <n v="8.657774E9"/>
        <n v="9.31738943E9"/>
        <n v="4.232631138E9"/>
        <n v="4.237437669E9"/>
        <n v="9.016825677E9"/>
        <n v="9.012722494E9"/>
        <n v="7.313523908E9"/>
        <n v="7.319682004E9"/>
        <n v="7.316868321E9"/>
        <n v="6.1575841E9"/>
        <n v="9.018678575E9"/>
        <n v="7.317723356E9"/>
        <n v="9.313637548E9"/>
        <n v="9.312433139E9"/>
        <n v="7.312861221E9"/>
        <n v="9.3135829E9"/>
        <n v="7.318523591E9"/>
        <n v="7.316453201E9"/>
        <n v="7.3142442E9"/>
        <n v="7.317843655E9"/>
        <n v="9.315523002E9"/>
        <n v="4.233376631E9"/>
        <n v="4.23442399E9"/>
        <n v="4.237334783E9"/>
        <n v="9.01476182E9"/>
        <n v="7.316422535E9"/>
        <n v="7.316632335E9"/>
        <n v="4.235425061E9"/>
        <n v="7.316924545E9"/>
        <n v="4.235426512E9"/>
        <n v="7.312473205E9"/>
        <n v="7.319897598E9"/>
        <n v="8.653973163E9"/>
        <n v="4.235432571E9"/>
        <n v="8.655739621E9"/>
        <n v="6.154465171E9"/>
        <n v="4.232576761E9"/>
        <n v="4.234777146E9"/>
        <n v="6.153847977E9"/>
        <n v="9.312962532E9"/>
        <n v="9.013863211E9"/>
        <n v="7.31635518E9"/>
        <n v="6.156464466E9"/>
        <n v="9.315892134E9"/>
        <n v="6.1550135E9"/>
        <n v="7.318859065E9"/>
        <n v="4.2353106E9"/>
        <n v="9.312224207E9"/>
        <n v="4.234807048E9"/>
        <n v="9.317223641E9"/>
        <n v="6.154510788E9"/>
        <n v="8.659843146E9"/>
        <n v="9.0151543E9"/>
        <n v="9.017520772E9"/>
        <n v="6.15885232E9"/>
        <n v="4.238941254E9"/>
        <n v="4.232746191E9"/>
        <n v="6.158935617E9"/>
        <n v="7.319254004E9"/>
        <n v="9.317293513E9"/>
        <n v="8.655239171E9"/>
        <n v="8.306257526E9"/>
        <n v="2.5477182E9"/>
        <n v="2.547520311E9"/>
        <n v="8.063525295E9"/>
        <n v="9.728759051E9"/>
        <n v="2.5483162E9"/>
        <n v="2.103444553E9"/>
        <n v="8.302785641E9"/>
        <n v="4.099625785E9"/>
        <n v="9.365983371E9"/>
        <n v="9.405494646E9"/>
        <n v="4.098422228E9"/>
        <n v="9.037292261E9"/>
        <n v="9.792456327E9"/>
        <n v="9.7969422E9"/>
        <n v="2.102235521E9"/>
        <n v="8.177903304E9"/>
        <n v="3.253562571E9"/>
        <n v="2.547784231E9"/>
        <n v="9.5643031E9"/>
        <n v="8.304263087E9"/>
        <n v="9.037587764E9"/>
        <n v="3.256706151E9"/>
        <n v="9.408910856E9"/>
        <n v="3.618822711E9"/>
        <n v="4.325635707E9"/>
        <n v="9.795321244E9"/>
        <n v="2.8157816E9"/>
        <n v="2.814409E9"/>
        <n v="8.308962411E9"/>
        <n v="9.363274446E9"/>
        <n v="2.108247331E9"/>
        <n v="4.0984297E9"/>
        <n v="8.302493085E9"/>
        <n v="5.123355028E9"/>
        <n v="9.565467378E9"/>
        <n v="2.81499471E9"/>
        <n v="2.1061722E9"/>
        <n v="3.613871568E9"/>
        <n v="9.036831042E9"/>
        <n v="9.72596793E9"/>
        <n v="5.123283775E9"/>
        <n v="9.039383793E9"/>
        <n v="8.173327003E9"/>
        <n v="8.177382975E9"/>
        <n v="9.7247547E9"/>
        <n v="2.549684649E9"/>
        <n v="5.12847554E9"/>
        <n v="9.564234959E9"/>
        <n v="8.068722141E9"/>
        <n v="9.365692631E9"/>
        <n v="9.403257813E9"/>
        <n v="9.729322118E9"/>
        <n v="9.40723842E9"/>
        <n v="3.617299971E9"/>
        <n v="9.722233944E9"/>
        <n v="2.105321911E9"/>
        <n v="8.063965568E9"/>
        <n v="3.258845614E9"/>
        <n v="9.038452181E9"/>
        <n v="2.548977361E9"/>
        <n v="9.406841511E9"/>
        <n v="9.404952184E9"/>
        <n v="9.567237001E9"/>
        <n v="8.17335303E9"/>
        <n v="9.5660125E9"/>
        <n v="5.123985213E9"/>
        <n v="9.406652826E9"/>
        <n v="2.814223546E9"/>
        <n v="2.143274503E9"/>
        <n v="8.175733773E9"/>
        <n v="3.617983268E9"/>
        <n v="2.545828416E9"/>
        <n v="9.722318833E9"/>
        <n v="3.612759133E9"/>
        <n v="9.722420666E9"/>
        <n v="9.724222214E9"/>
        <n v="5.128925774E9"/>
        <n v="9.407230885E9"/>
        <n v="2.543863171E9"/>
        <n v="9.728758643E9"/>
        <n v="9.725627969E9"/>
        <n v="9.034634663E9"/>
        <n v="9.792654221E9"/>
        <n v="8.1733824E9"/>
        <n v="9.039624226E9"/>
        <n v="8.06995481E9"/>
        <n v="9.036752046E9"/>
        <n v="9.035936441E9"/>
        <n v="9.56718873E9"/>
        <n v="8.175614495E9"/>
        <n v="2.545593386E9"/>
        <n v="8.063522731E9"/>
        <n v="9.403876656E9"/>
        <n v="9.037565537E9"/>
        <n v="9.7249688E9"/>
        <n v="2.545623867E9"/>
        <n v="3.616645479E9"/>
        <n v="3.615473318E9"/>
        <n v="8.068945053E9"/>
        <n v="8.063558281E9"/>
        <n v="8.067958792E9"/>
        <n v="8.302492799E9"/>
        <n v="8.308765011E9"/>
        <n v="3.257526321E9"/>
        <n v="9.037572557E9"/>
        <n v="9.037578786E9"/>
        <n v="9.368256463E9"/>
        <n v="9.727715E9"/>
        <n v="8.062532596E9"/>
        <n v="9.563835656E9"/>
        <n v="9.722872491E9"/>
        <n v="2.1060037E9"/>
        <n v="2.144282851E9"/>
        <n v="9.037927994E9"/>
        <n v="2.106500551E9"/>
        <n v="2.815581166E9"/>
        <n v="5.12926207E9"/>
        <n v="4.322634041E9"/>
        <n v="8.066523375E9"/>
        <n v="7.138621616E9"/>
        <n v="9.403220741E9"/>
        <n v="9.406275444E9"/>
        <n v="4.329432741E9"/>
        <n v="8.068263505E9"/>
        <n v="7.136969093E9"/>
        <n v="9.406686263E9"/>
        <n v="9.037632284E9"/>
        <n v="9.408253288E9"/>
        <n v="8.173546556E9"/>
        <n v="2.14827808E9"/>
        <n v="3.256926145E9"/>
        <n v="4.098921533E9"/>
        <n v="9.037964127E9"/>
        <n v="3.253655766E9"/>
        <n v="5.127566044E9"/>
        <n v="9.365442163E9"/>
        <n v="7.139466787E9"/>
        <n v="9.565410917E9"/>
        <n v="3.615733201E9"/>
        <n v="3.255739377E9"/>
        <n v="5.123535026E9"/>
        <n v="9.034558729E9"/>
        <n v="3.256254157E9"/>
        <n v="9.5666489E9"/>
        <n v="2.107364544E9"/>
        <n v="2.1064652E9"/>
        <n v="9.727240996E9"/>
        <n v="4.093845768E9"/>
        <n v="3.618539981E9"/>
        <n v="8.30997884E9"/>
        <n v="8.175588999E9"/>
        <n v="8.17924544E9"/>
        <n v="7.133650561E9"/>
        <n v="3.2594277E9"/>
        <n v="3.257733671E9"/>
        <n v="9.72227511E9"/>
        <n v="9.039843511E9"/>
        <n v="2.814778877E9"/>
        <n v="2.106480101E9"/>
        <n v="2.143284161E9"/>
        <n v="9.1559078E9"/>
        <n v="2.5464367E9"/>
        <n v="7.139939999E9"/>
        <n v="2.814885224E9"/>
        <n v="3.616431888E9"/>
        <n v="2.106469576E9"/>
        <n v="5.128369777E9"/>
        <n v="8.063647113E9"/>
        <n v="9.722344786E9"/>
        <n v="8.309953747E9"/>
        <n v="9.036408387E9"/>
        <n v="8.174602002E9"/>
        <n v="9.725637668E9"/>
        <n v="2.103331223E9"/>
        <n v="9.79567092E9"/>
        <n v="2.5440425E9"/>
        <n v="9.364418266E9"/>
        <n v="2.102266397E9"/>
        <n v="8.063527244E9"/>
        <n v="8.174888585E9"/>
        <n v="5.1273021E9"/>
        <n v="4.3255834E9"/>
        <n v="8.304603767E9"/>
        <n v="8.174663094E9"/>
        <n v="8.305975445E9"/>
        <n v="8.172834771E9"/>
        <n v="4.097873342E9"/>
        <n v="8.064472777E9"/>
        <n v="2.549391876E9"/>
        <n v="5.123451805E9"/>
        <n v="9.038389526E9"/>
        <n v="2.813324738E9"/>
        <n v="9.7238286E9"/>
        <n v="4.0975501E9"/>
        <n v="9.797764778E9"/>
        <n v="9.4032063E9"/>
        <n v="9.036571923E9"/>
        <n v="2.545828482E9"/>
        <n v="9.365447884E9"/>
        <n v="9.037844111E9"/>
        <n v="3.256465521E9"/>
        <n v="7.139419155E9"/>
        <n v="2.813940088E9"/>
        <n v="9.037934645E9"/>
        <n v="8.062727578E9"/>
        <n v="8.174652222E9"/>
        <n v="9.035869871E9"/>
        <n v="9.725489339E9"/>
        <n v="9.72759218E9"/>
        <n v="8.174211313E9"/>
        <n v="2.1092708E9"/>
        <n v="8.3025799E9"/>
        <n v="4.099631266E9"/>
        <n v="9.366341054E9"/>
        <n v="8.1750347E9"/>
        <n v="8.172226E9"/>
        <n v="8.1727648E9"/>
        <n v="9.4076755E9"/>
        <n v="2.147059108E9"/>
        <n v="9.3656956E9"/>
        <n v="8.175994181E9"/>
        <n v="7.1377857E9"/>
        <n v="2.147315955E9"/>
        <n v="9.798852937E9"/>
        <n v="8.1729756E9"/>
        <n v="4.326940077E9"/>
        <n v="8.305694313E9"/>
        <n v="9.368762273E9"/>
        <n v="8.1740838E9"/>
        <n v="9.7227519E9"/>
        <n v="9.724426776E9"/>
        <n v="2.81427912E9"/>
        <n v="9.563162533E9"/>
        <n v="5.123213527E9"/>
        <n v="2.108580828E9"/>
        <n v="8.307964077E9"/>
        <n v="5.128732244E9"/>
        <n v="2.815866088E9"/>
        <n v="9.722202E9"/>
        <n v="3.46754507E9"/>
        <n v="8.178828289E9"/>
        <n v="8.065922551E9"/>
        <n v="9.0326672E9"/>
        <n v="5.124445627E9"/>
        <n v="8.3037939E9"/>
        <n v="8.06687664E9"/>
        <n v="5.1286827E9"/>
        <n v="2.542968976E9"/>
        <n v="9.0378431E9"/>
        <n v="8.1763236E9"/>
        <n v="7.137999031E9"/>
        <n v="5.123348E9"/>
        <n v="9.567273422E9"/>
        <n v="8.067441113E9"/>
        <n v="9.4027034E9"/>
        <n v="2.1051032E9"/>
        <n v="8.32328235E9"/>
        <n v="2.81499504E9"/>
        <n v="9.7277287E9"/>
        <n v="7.136810431E9"/>
        <n v="9.365699411E9"/>
        <n v="8.0627496E9"/>
        <n v="9.155956137E9"/>
        <n v="5.1231037E9"/>
        <n v="4.3236218E9"/>
        <n v="2.817785144E9"/>
        <n v="5.12872817E9"/>
        <n v="7.133251717E9"/>
        <n v="2.548265354E9"/>
        <n v="9.15773073E9"/>
        <n v="9.796482628E9"/>
        <n v="8.068742273E9"/>
        <n v="9.4056995E9"/>
        <n v="3.256709293E9"/>
        <n v="8.302138138E9"/>
        <n v="9.72937165E9"/>
        <n v="4.693294002E9"/>
        <n v="7.136226633E9"/>
        <n v="2.545625542E9"/>
        <n v="7.3775731E9"/>
        <n v="9.7244229E9"/>
        <n v="4.097271525E9"/>
        <n v="9.798653145E9"/>
        <n v="2.1064253E9"/>
        <n v="3.4676263E9"/>
        <n v="3.468310656E9"/>
        <n v="9.566150456E9"/>
        <n v="5.122186E9"/>
        <n v="8.324975479E9"/>
        <n v="9.724686207E9"/>
        <n v="2.1095119E9"/>
        <n v="8.018259731E9"/>
        <n v="8.013995609E9"/>
        <n v="4.357235289E9"/>
        <n v="8.012721892E9"/>
        <n v="4.356280488E9"/>
        <n v="8.01969142E9"/>
        <n v="8.013225521E9"/>
        <n v="8.012622908E9"/>
        <n v="8.0139744E9"/>
        <n v="8.012782839E9"/>
        <n v="8.016272273E9"/>
        <n v="4.357222497E9"/>
        <n v="4.353842301E9"/>
        <n v="8.017853568E9"/>
        <n v="8.013974697E9"/>
        <n v="8.012240921E9"/>
        <n v="8.015712704E9"/>
        <n v="4.357813505E9"/>
        <n v="4.357237777E9"/>
        <n v="8.012684766E9"/>
        <n v="8.014877557E9"/>
        <n v="8.014870896E9"/>
        <n v="8.017565293E9"/>
        <n v="4.356379213E9"/>
        <n v="8.012629181E9"/>
        <n v="4.356359833E9"/>
        <n v="4.356372621E9"/>
        <n v="8.012254741E9"/>
        <n v="8.012802273E9"/>
        <n v="8.012777002E9"/>
        <n v="8.015619839E9"/>
        <n v="8.012953135E9"/>
        <n v="8.014799855E9"/>
        <n v="8.014798455E9"/>
        <n v="8.013779661E9"/>
        <n v="4.35716545E9"/>
        <n v="8.0169338E9"/>
        <n v="8.014659211E9"/>
        <n v="8.0148919E9"/>
        <n v="4.35628777E9"/>
        <n v="8.012613664E9"/>
        <n v="4.355866481E9"/>
        <n v="4.356281601E9"/>
        <n v="4.3565455E9"/>
        <n v="8.0158419E9"/>
        <n v="4.356881207E9"/>
        <n v="4.3526717E9"/>
        <n v="8.0168916E9"/>
        <n v="8.019512273E9"/>
        <n v="4.358642944E9"/>
        <n v="8.014872248E9"/>
        <n v="8.0171331E9"/>
        <n v="4.356745195E9"/>
        <n v="3.8539978E9"/>
        <n v="8.0171332E9"/>
        <n v="8.018505454E9"/>
        <n v="8.0169339E9"/>
        <n v="8.0161457E9"/>
        <n v="8.0161346E9"/>
        <n v="8.0133443E9"/>
        <n v="4.358962E9"/>
        <n v="8.018070113E9"/>
        <n v="4.3552828E9"/>
        <n v="8.01253137E9"/>
        <n v="8.016422E9"/>
        <n v="8.0141794E9"/>
        <n v="8.0146554E9"/>
        <n v="8.0147505E9"/>
        <n v="8.0156508E9"/>
        <n v="8.014847638E9"/>
        <n v="4.3575394E9"/>
        <n v="3.8537456E9"/>
        <n v="4.3552221E9"/>
        <n v="8.01972105E9"/>
        <n v="3.852551105E9"/>
        <n v="8.013556891E9"/>
        <n v="8.014859007E9"/>
        <n v="4.3571944E9"/>
        <n v="8.01782374E9"/>
        <n v="5.4038045E9"/>
        <n v="4.34836951E9"/>
        <n v="7.038368838E9"/>
        <n v="5.40463191E9"/>
        <n v="7.03257977E9"/>
        <n v="8.042669666E9"/>
        <n v="7.578752E9"/>
        <n v="4.348464626E9"/>
        <n v="8.047481511E9"/>
        <n v="5.4026521E9"/>
        <n v="8.042646E9"/>
        <n v="8.042649185E9"/>
        <n v="7.032737705E9"/>
        <n v="7.0337972E9"/>
        <n v="8.0474792E9"/>
        <n v="4.349475103E9"/>
        <n v="8.04524742E9"/>
        <n v="8.045266851E9"/>
        <n v="5.404839261E9"/>
        <n v="2.762365164E9"/>
        <n v="7.574961158E9"/>
        <n v="2.766694711E9"/>
        <n v="2.764312841E9"/>
        <n v="2.765233E9"/>
        <n v="5.407408041E9"/>
        <n v="5.409559995E9"/>
        <n v="5.408625791E9"/>
        <n v="5.40667701E9"/>
        <n v="8.04733119E9"/>
        <n v="5.404332791E9"/>
        <n v="5.409497191E9"/>
        <n v="4.348468437E9"/>
        <n v="7.032567E9"/>
        <n v="5.403458139E9"/>
        <n v="5.406650156E9"/>
        <n v="2.7622802E9"/>
        <n v="4.344473151E9"/>
        <n v="4.349787015E9"/>
        <n v="8.0437971E9"/>
        <n v="7.572582196E9"/>
        <n v="7.574202512E9"/>
        <n v="2.767282486E9"/>
        <n v="4.34352742E9"/>
        <n v="7.578900675E9"/>
        <n v="2.766884141E9"/>
        <n v="4.348484766E9"/>
        <n v="8.047370172E9"/>
        <n v="7.573970725E9"/>
        <n v="4.343696651E9"/>
        <n v="7.037991333E9"/>
        <n v="4.34348215E9"/>
        <n v="7.576735E9"/>
        <n v="7.0368491E9"/>
        <n v="7.035601E9"/>
        <n v="7.576860488E9"/>
        <n v="5.404893467E9"/>
        <n v="7.576261642E9"/>
        <n v="7.033604E9"/>
        <n v="7.574644058E9"/>
        <n v="5.40332402E9"/>
        <n v="2.766291772E9"/>
        <n v="7.033527172E9"/>
        <n v="5.404732288E9"/>
        <n v="5.40862361E9"/>
        <n v="4.3497231E9"/>
        <n v="4.348422916E9"/>
        <n v="7.574997029E9"/>
        <n v="7.572294121E9"/>
        <n v="5.407868351E9"/>
        <n v="4.343763717E9"/>
        <n v="5.409483054E9"/>
        <n v="7.575398744E9"/>
        <n v="7.034259765E9"/>
        <n v="4.343928806E9"/>
        <n v="7.578570481E9"/>
        <n v="5.407434571E9"/>
        <n v="8.043794771E9"/>
        <n v="2.769358144E9"/>
        <n v="8.042722918E9"/>
        <n v="8.04559503E9"/>
        <n v="8.042242222E9"/>
        <n v="8.047406174E9"/>
        <n v="7.576255363E9"/>
        <n v="5.40982286E9"/>
        <n v="7.037712841E9"/>
        <n v="8.042627364E9"/>
        <n v="7.038455E9"/>
        <n v="8.047502183E9"/>
        <n v="5.409826691E9"/>
        <n v="7.576530908E9"/>
        <n v="8.046334839E9"/>
        <n v="4.3484632E9"/>
        <n v="7.578278953E9"/>
        <n v="2.766947161E9"/>
        <n v="7.577229881E9"/>
        <n v="7.578536281E9"/>
        <n v="8.04360196E9"/>
        <n v="7.034045201E9"/>
        <n v="5.4063603E9"/>
        <n v="4.34983205E9"/>
        <n v="4.345728901E9"/>
        <n v="2.769264693E9"/>
        <n v="2.767730303E9"/>
        <n v="5.406744193E9"/>
        <n v="7.576655133E9"/>
        <n v="5.408858424E9"/>
        <n v="2.766285137E9"/>
        <n v="4.343926106E9"/>
        <n v="4.349854434E9"/>
        <n v="8.044351684E9"/>
        <n v="7.57242477E9"/>
        <n v="5.407452016E9"/>
        <n v="2.762285595E9"/>
        <n v="2.763282721E9"/>
        <n v="2.765464566E9"/>
        <n v="5.406336533E9"/>
        <n v="5.409517E9"/>
        <n v="5.403455111E9"/>
        <n v="8.045615611E9"/>
        <n v="5.406722611E9"/>
        <n v="5.408634096E9"/>
        <n v="7.034916167E9"/>
        <n v="5.408282531E9"/>
        <n v="5.407262328E9"/>
        <n v="4.345724906E9"/>
        <n v="2.7667991E9"/>
        <n v="4.346346581E9"/>
        <n v="4.3495142E9"/>
        <n v="5.40981279E9"/>
        <n v="4.343744141E9"/>
        <n v="4.343728885E9"/>
        <n v="2.767821396E9"/>
        <n v="5.409660056E9"/>
        <n v="5.40667783E9"/>
        <n v="7.032570935E9"/>
        <n v="8.0428135E9"/>
        <n v="7.574963939E9"/>
        <n v="8.043718E9"/>
        <n v="8.04521998E9"/>
        <n v="7.572330475E9"/>
        <n v="7.575994376E9"/>
        <n v="5.408252411E9"/>
        <n v="8.047061023E9"/>
        <n v="7.5794136E9"/>
        <n v="5.405912176E9"/>
        <n v="5.4095332E9"/>
        <n v="5.405976923E9"/>
        <n v="4.34847286E9"/>
        <n v="2.76477564E9"/>
        <n v="8.047300009E9"/>
        <n v="5.4043128E9"/>
        <n v="2.7661347E9"/>
        <n v="7.5782175E9"/>
        <n v="4.3442248E9"/>
        <n v="8.04758526E9"/>
        <n v="5.402650322E9"/>
        <n v="4.349731155E9"/>
        <n v="8.043217474E9"/>
        <n v="5.405867658E9"/>
        <n v="5.404593738E9"/>
        <n v="5.403896305E9"/>
        <n v="8.043594093E9"/>
        <n v="8.047582363E9"/>
        <n v="8.047259443E9"/>
        <n v="7.574954211E9"/>
        <n v="8.028636384E9"/>
        <n v="8.022546041E9"/>
        <n v="8.027750007E9"/>
        <n v="8.0265842E9"/>
        <n v="8.023884001E9"/>
        <n v="8.027752331E9"/>
        <n v="8.027488757E9"/>
        <n v="8.022290308E9"/>
        <n v="8.025246534E9"/>
        <n v="8.028855741E9"/>
        <n v="8.023347321E9"/>
        <n v="8.024428525E9"/>
        <n v="8.024471547E9"/>
        <n v="8.026586717E9"/>
        <n v="8.02447651E9"/>
        <n v="8.024471501E9"/>
        <n v="8.0252566E9"/>
        <n v="8.027752941E9"/>
        <n v="8.026551025E9"/>
        <n v="8.027548575E9"/>
        <n v="8.025337051E9"/>
        <n v="8.026264304E9"/>
        <n v="8.0237147E9"/>
        <n v="8.026746609E9"/>
        <n v="8.0275216E9"/>
        <n v="8.023342878E9"/>
        <n v="8.022544977E9"/>
        <n v="8.022284571E9"/>
        <n v="8.024853161E9"/>
        <n v="8.025243498E9"/>
        <n v="8.0226451E9"/>
        <n v="8.0288887E9"/>
        <n v="8.0272878E9"/>
        <n v="3.605325122E9"/>
        <n v="2.0672528E9"/>
        <n v="5.094893323E9"/>
        <n v="2.0678201E9"/>
        <n v="5.095294218E9"/>
        <n v="3.605327882E9"/>
        <n v="5.092484446E9"/>
        <n v="5.092484102E9"/>
        <n v="3.607332322E9"/>
        <n v="5.098653955E9"/>
        <n v="3.607339161E9"/>
        <n v="5.099246161E9"/>
        <n v="5.09924465E9"/>
        <n v="3.6058224E9"/>
        <n v="2.535812514E9"/>
        <n v="4.258850808E9"/>
        <n v="2.0693737E9"/>
        <n v="2.534748456E9"/>
        <n v="2.539462273E9"/>
        <n v="2.5356181E9"/>
        <n v="4.2522675E9"/>
        <n v="2.062847012E9"/>
        <n v="3.606962561E9"/>
        <n v="2.538456631E9"/>
        <n v="3.602933174E9"/>
        <n v="5.098372122E9"/>
        <n v="3.604261651E9"/>
        <n v="3.602259443E9"/>
        <n v="4.257751961E9"/>
        <n v="3.604794747E9"/>
        <n v="3.6049197E9"/>
        <n v="5.093321566E9"/>
        <n v="2.062423213E9"/>
        <n v="3.604911765E9"/>
        <n v="5.097657835E9"/>
        <n v="2.0641829E9"/>
        <n v="2.534752507E9"/>
        <n v="5.098773175E9"/>
        <n v="3.604244258E9"/>
        <n v="3.608345055E9"/>
        <n v="3.6042388E9"/>
        <n v="4.25226461E9"/>
        <n v="5.097582523E9"/>
        <n v="2.534748421E9"/>
        <n v="3.604791515E9"/>
        <n v="3.60423406E9"/>
        <n v="3.60734676E9"/>
        <n v="5.0984677E9"/>
        <n v="2.538413422E9"/>
        <n v="3.603853555E9"/>
        <n v="3.606782273E9"/>
        <n v="3.60424132E9"/>
        <n v="3.608566869E9"/>
        <n v="4.257759222E9"/>
        <n v="5.097656788E9"/>
        <n v="2.538457566E9"/>
        <n v="2.068424765E9"/>
        <n v="2.534729027E9"/>
        <n v="3.6058239E9"/>
        <n v="4.258232323E9"/>
        <n v="3.605683161E9"/>
        <n v="3.606931474E9"/>
        <n v="2.53939009E9"/>
        <n v="5.092356196E9"/>
        <n v="2.535819002E9"/>
        <n v="5.09248532E9"/>
        <n v="3.609422424E9"/>
        <n v="3.604038247E9"/>
        <n v="3.60425591E9"/>
        <n v="4.252584474E9"/>
        <n v="5.0996645E9"/>
        <n v="4.256463993E9"/>
        <n v="3.607369384E9"/>
        <n v="3.607344181E9"/>
        <n v="5.094892273E9"/>
        <n v="5.096822551E9"/>
        <n v="5.099221644E9"/>
        <n v="3.6049349E9"/>
        <n v="3.6026022E9"/>
        <n v="5.092461111E9"/>
        <n v="3.603981966E9"/>
        <n v="3.608252541E9"/>
        <n v="5.092481985E9"/>
        <n v="4.253383E9"/>
        <n v="3.606527585E9"/>
        <n v="3.603544434E9"/>
        <n v="3.606591259E9"/>
        <n v="5.09966624E9"/>
        <n v="5.099263547E9"/>
        <n v="5.096631171E9"/>
        <n v="5.094745678E9"/>
        <n v="2.0636413E9"/>
        <n v="2.063637733E9"/>
        <n v="5.095256463E9"/>
        <n v="4.2548185E9"/>
        <n v="4.257765512E9"/>
        <n v="2.537527112E9"/>
        <n v="2.538588688E9"/>
        <n v="5.093823212E9"/>
        <n v="2.06284733E9"/>
        <n v="5.094862151E9"/>
        <n v="2.068244E9"/>
        <n v="4.25353404E9"/>
        <n v="3.606292126E9"/>
        <n v="2.0640717E9"/>
        <n v="2.535667166E9"/>
        <n v="2.068243663E9"/>
        <n v="4.25556815E9"/>
        <n v="2.5347653E9"/>
        <n v="3.60698393E9"/>
        <n v="2.5384044E9"/>
        <n v="2.065462666E9"/>
        <n v="5.095362929E9"/>
        <n v="3.602492273E9"/>
        <n v="2.063168042E9"/>
        <n v="3.604272575E9"/>
        <n v="5.09344577E9"/>
        <n v="2.536612226E9"/>
        <n v="2.0682406E9"/>
        <n v="5.099468095E9"/>
        <n v="3.60943091E9"/>
        <n v="3.6089547E9"/>
        <n v="3.605745247E9"/>
        <n v="4.257780107E9"/>
        <n v="2.5367173E9"/>
        <n v="2.5331308E9"/>
        <n v="4.253822701E9"/>
        <n v="3.603746271E9"/>
        <n v="5.097544631E9"/>
        <n v="2.063613511E9"/>
        <n v="5.0969813E9"/>
        <n v="5.0929918E9"/>
        <n v="7.15243393E9"/>
        <n v="2.62796366E9"/>
        <n v="4.149636151E9"/>
        <n v="7.1588583E9"/>
        <n v="4.14453929E9"/>
        <n v="6.0852475E9"/>
        <n v="2.626584125E9"/>
        <n v="7.1584846E9"/>
        <n v="4.142762627E9"/>
        <n v="6.0878616E9"/>
        <n v="9.204995191E9"/>
        <n v="9.207316646E9"/>
        <n v="6.0878857E9"/>
        <n v="9.20923704E9"/>
        <n v="6.083652554E9"/>
        <n v="9.209227342E9"/>
        <n v="6.088451E9"/>
        <n v="4.1452901E9"/>
        <n v="2.6269483E9"/>
        <n v="9.203613092E9"/>
        <n v="6.087232113E9"/>
        <n v="6.083259141E9"/>
        <n v="7.153871188E9"/>
        <n v="6.082832E9"/>
        <n v="9.207436274E9"/>
        <n v="6.088378529E9"/>
        <n v="9.206488344E9"/>
        <n v="9.205962566E9"/>
        <n v="6.083564838E9"/>
        <n v="4.1435433E9"/>
        <n v="7.155360355E9"/>
        <n v="7.156828172E9"/>
        <n v="7.154532511E9"/>
        <n v="9.20261922E9"/>
        <n v="7.154532164E9"/>
        <n v="9.208936441E9"/>
        <n v="6.089872381E9"/>
        <n v="9.203263171E9"/>
        <n v="6.08776421E9"/>
        <n v="6.086472138E9"/>
        <n v="7.158420575E9"/>
        <n v="4.14228812E9"/>
        <n v="6.083756342E9"/>
        <n v="6.0893076E9"/>
        <n v="9.207435566E9"/>
        <n v="7.157239341E9"/>
        <n v="4.142581814E9"/>
        <n v="7.159264962E9"/>
        <n v="7.156823468E9"/>
        <n v="9.206820314E9"/>
        <n v="6.082542574E9"/>
        <n v="6.087442161E9"/>
        <n v="6.085882586E9"/>
        <n v="7.153945591E9"/>
        <n v="7.153983523E9"/>
        <n v="7.152845396E9"/>
        <n v="7.156232356E9"/>
        <n v="7.155263161E9"/>
        <n v="4.147627336E9"/>
        <n v="4.143446515E9"/>
        <n v="7.157234437E9"/>
        <n v="6.0878948E9"/>
        <n v="7.1542416E9"/>
        <n v="6.0826988E9"/>
        <n v="2.6265675E9"/>
        <n v="6.088476161E9"/>
        <n v="6.083723241E9"/>
        <n v="9.208483272E9"/>
        <n v="7.155823906E9"/>
        <n v="6.084628491E9"/>
        <n v="9.2038634E9"/>
        <n v="6.0840639E9"/>
        <n v="9.204581155E9"/>
        <n v="7.156982451E9"/>
        <n v="2.6229763E9"/>
        <n v="9.207390111E9"/>
        <n v="7.157785545E9"/>
        <n v="7.152513172E9"/>
        <n v="7.152468211E9"/>
        <n v="7.156695321E9"/>
        <n v="6.089353321E9"/>
        <n v="9.206841144E9"/>
        <n v="7.15568977E9"/>
        <n v="7.158542717E9"/>
        <n v="4.145411E9"/>
        <n v="2.6289891E9"/>
        <n v="7.158233135E9"/>
        <n v="6.086762202E9"/>
        <n v="9.208336856E9"/>
        <n v="6.088735651E9"/>
        <n v="7.154266E9"/>
        <n v="6.0874559E9"/>
        <n v="2.628213939E9"/>
        <n v="9.2092168E9"/>
        <n v="4.14463757E9"/>
        <n v="7.152532125E9"/>
        <n v="9.203249051E9"/>
        <n v="7.154839815E9"/>
        <n v="9.2092935E9"/>
        <n v="7.152862266E9"/>
        <n v="6.088353535E9"/>
        <n v="7.152585521E9"/>
        <n v="4.142722022E9"/>
        <n v="2.627234963E9"/>
        <n v="2.628782788E9"/>
        <n v="9.208984296E9"/>
        <n v="4.143510543E9"/>
        <n v="4.144210088E9"/>
        <n v="9.203982751E9"/>
        <n v="9.207485638E9"/>
        <n v="4.1438932E9"/>
        <n v="9.202354653E9"/>
        <n v="2.626423995E9"/>
        <n v="6.0863754E9"/>
        <n v="2.622483145E9"/>
        <n v="7.153735621E9"/>
        <n v="9.204593028E9"/>
        <n v="9.204688675E9"/>
        <n v="9.20336568E9"/>
        <n v="9.2083254E9"/>
        <n v="2.623767676E9"/>
        <n v="7.155682503E9"/>
        <n v="6.085623667E9"/>
        <n v="2.62473214E9"/>
        <n v="4.14464388E9"/>
        <n v="7.154200728E9"/>
        <n v="6.086372171E9"/>
        <n v="9.20923798E9"/>
        <n v="4.145296888E9"/>
        <n v="9.204582137E9"/>
        <n v="4.1461572E9"/>
        <n v="7.152654555E9"/>
        <n v="4.1432553E9"/>
        <n v="9.20458404E9"/>
        <n v="9.204575046E9"/>
        <n v="9.206847171E9"/>
        <n v="7.1539233E9"/>
        <n v="9.203870354E9"/>
        <n v="9.20766602E9"/>
        <n v="9.207533211E9"/>
        <n v="6.086245244E9"/>
        <n v="7.156744477E9"/>
        <n v="6.085822211E9"/>
        <n v="6.085272126E9"/>
        <n v="9.2023763E9"/>
        <n v="6.087526709E9"/>
        <n v="9.202694386E9"/>
        <n v="2.62363683E9"/>
        <n v="6.087560344E9"/>
        <n v="7.154551178E9"/>
        <n v="9.20921952E9"/>
        <n v="2.6261228E9"/>
        <n v="6.087489814E9"/>
        <n v="6.082693168E9"/>
        <n v="6.083659526E9"/>
        <n v="9.207932261E9"/>
        <n v="7.153274297E9"/>
        <n v="6.08756605E9"/>
        <n v="2.62387885E9"/>
        <n v="7.156351415E9"/>
        <n v="9.204672401E9"/>
        <n v="7.155384361E9"/>
        <n v="7.154722164E9"/>
        <n v="7.153896E9"/>
        <n v="2.626790246E9"/>
        <n v="7.159832293E9"/>
        <n v="7.1539304E9"/>
        <n v="2.62781055E9"/>
        <n v="7.157206775E9"/>
        <n v="7.155972493E9"/>
        <n v="7.155325546E9"/>
        <n v="7.152983833E9"/>
        <n v="7.152342604E9"/>
        <n v="7.152585586E9"/>
        <n v="9.20560106E9"/>
        <n v="7.1559878E9"/>
        <n v="2.62249196E9"/>
        <n v="6.0853057E9"/>
        <n v="6.0864041E9"/>
        <n v="7.153842188E9"/>
        <n v="7.155615646E9"/>
        <n v="3.042526317E9"/>
        <n v="3.0423405E9"/>
        <n v="3.045296031E9"/>
        <n v="3.04534522E9"/>
        <n v="3.045220032E9"/>
        <n v="3.046361391E9"/>
        <n v="3.044258128E9"/>
        <n v="3.047680002E9"/>
        <n v="3.0472343E9"/>
        <n v="3.042421093E9"/>
        <n v="3.042638921E9"/>
        <n v="3.044857447E9"/>
        <n v="3.044732E9"/>
        <n v="3.0436691E9"/>
        <n v="3.0424338E9"/>
        <n v="3.04285272E9"/>
        <n v="3.044692966E9"/>
        <n v="3.046755236E9"/>
        <n v="3.043725115E9"/>
        <n v="3.048431035E9"/>
        <n v="3.042357005E9"/>
        <n v="3.047576805E9"/>
        <n v="3.043293195E9"/>
        <n v="3.0445526E9"/>
        <n v="3.0436325E9"/>
        <n v="3.04472328E9"/>
        <n v="3.047976E9"/>
        <n v="3.048224561E9"/>
        <n v="3.044425151E9"/>
        <n v="3.045990497E9"/>
        <n v="3.044285573E9"/>
        <n v="3.049840046E9"/>
        <n v="3.049254771E9"/>
        <n v="3.049274444E9"/>
        <n v="3.045364661E9"/>
        <n v="3.044855511E9"/>
        <n v="3.044625718E9"/>
        <n v="3.042850692E9"/>
        <n v="3.042650095E9"/>
        <n v="3.047577826E9"/>
        <n v="3.045268983E9"/>
        <n v="3.048232555E9"/>
        <n v="3.043690986E9"/>
        <n v="3.045951155E9"/>
        <n v="3.046246401E9"/>
        <n v="3.047883415E9"/>
        <n v="3.043582322E9"/>
        <n v="3.046863318E9"/>
        <n v="3.04457176E9"/>
        <n v="3.043870101E9"/>
        <n v="3.046521032E9"/>
        <n v="3.046585271E9"/>
        <n v="3.043444268E9"/>
        <n v="3.042583673E9"/>
        <n v="3.048427101E9"/>
        <n v="3.04645727E9"/>
        <n v="3.042574233E9"/>
        <n v="3.044427479E9"/>
        <n v="3.04574077E9"/>
        <n v="3.043632273E9"/>
        <n v="3.047256575E9"/>
        <n v="3.044856476E9"/>
        <n v="3.048847811E9"/>
        <n v="3.044482121E9"/>
        <n v="3.042983602E9"/>
        <n v="3.042265301E9"/>
        <n v="3.047241101E9"/>
        <n v="3.046977007E9"/>
        <n v="3.0476844E9"/>
        <n v="3.044660332E9"/>
        <n v="3.048243133E9"/>
        <n v="3.048975903E9"/>
        <n v="3.043474372E9"/>
        <n v="3.047522273E9"/>
        <n v="3.048227527E9"/>
        <n v="3.048769422E9"/>
        <n v="3.047652861E9"/>
        <n v="3.044855137E9"/>
        <n v="3.049271007E9"/>
        <n v="3.047997375E9"/>
        <n v="3.046432712E9"/>
        <n v="3.046453076E9"/>
        <n v="3.043272485E9"/>
        <n v="3.044873458E9"/>
        <n v="3.047534332E9"/>
        <n v="3.043635633E9"/>
        <n v="3.043905709E9"/>
        <n v="3.04720274E9"/>
        <n v="3.048424135E9"/>
        <n v="3.04436868E9"/>
        <n v="3.046361008E9"/>
        <n v="3.043549244E9"/>
        <n v="3.046362033E9"/>
        <n v="3.047892411E9"/>
        <n v="3.076347901E9"/>
        <n v="3.073674161E9"/>
        <n v="3.075683311E9"/>
        <n v="3.075682431E9"/>
        <n v="3.076824709E9"/>
        <n v="3.077462793E9"/>
        <n v="3.072372561E9"/>
        <n v="3.076347986E9"/>
        <n v="3.076744416E9"/>
        <n v="3.075782434E9"/>
        <n v="3.072833501E9"/>
        <n v="3.0754852E9"/>
        <n v="3.078569471E9"/>
        <n v="3.077788997E9"/>
        <n v="3.07332556E9"/>
        <n v="3.073242759E9"/>
        <n v="3.077890726E9"/>
        <n v="3.076729789E9"/>
        <n v="3.073583397E9"/>
        <n v="3.077423728E9"/>
        <n v="3.077397526E9"/>
        <n v="3.073474285E9"/>
        <n v="3.07266E9"/>
        <n v="3.073326902E9"/>
        <n v="3.078645591E9"/>
        <n v="3.073227351E9"/>
        <n v="3.0767206E9"/>
        <n v="3.073268212E9"/>
        <n v="3.07362378E9"/>
        <n v="3.075324038E9"/>
        <n v="3.076845521E9"/>
        <n v="3.0788559E9"/>
        <n v="3.078775717E9"/>
      </sharedItems>
    </cacheField>
    <cacheField name="Provider Website URL" numFmtId="0">
      <sharedItems containsBlank="1">
        <s v="www.exampleurl.com"/>
        <s v="https://www.peacehealth.org/ketchikan-medical-center"/>
        <s v="https://searhc.org/location/wrangell-medical-center/"/>
        <s v="https://www.providence.org/locations/ak/transitional-care-center"/>
        <s v="https://www.pmcak.org/"/>
        <s v="https://www.assisted-living-facilities.net/alaska"/>
        <s v="no website found"/>
        <s v="https://www.providence.org/locations/ak/seward-mountain-haven?y_source=1_OTU3NTcwNi00ODMtbG9jYXRpb24ud2Vic2l0ZQ%3D%3D#llaid=5877"/>
        <s v="https://www.prestigecare.com/location/prestige-care-and-rehabilitation-center-of-anchorage-"/>
        <s v="https://www.wildflowercourt.org/"/>
        <s v="https://www.cdvcmc.com/"/>
        <s v="https://www.providence.org/locations/ak/kodiak-island-medical-center?y_source=1_OTU3NTcwNS00ODMtbG9jYXRpb24ud2Vic2l0ZQ%3D%3D#"/>
        <s v="https://www.sphosp.org/"/>
        <s v="https://searhc.org/community/sitka/"/>
        <s v="https://www.providence.org/locations/ak/valdez-medical-center"/>
        <s v="https://www.providence.org/locations/ak/extended-care-alaska?y_source=1_OTU3NTcwNC00ODMtbG9jYXRpb24ud2Vic2l0ZQ%3D%3D#llaid=5847"/>
        <s v="https://maplespringsliving.com/wasilla/"/>
        <s v="https://maplespringsliving.com/palmer/"/>
        <s v="http://burnsnursinghome.com/"/>
        <s v="https://www.highlandsmedcenter.com/111.46/short-term-rehab-and-long-term-care-nursing-home"/>
        <s v="http://ballhealth.com/healthcare-facilities/our-facilities/eastview-rehabilitation-healthcare-center-/"/>
        <s v="https://www.plantationmanor.org/"/>
        <s v="https://www.athenshealthandrehabilitation.com/?utm_source=google&amp;utm_medium=Yext"/>
        <s v="https://www.genesishcc.com/merrywoodlodge"/>
        <s v="https://www.limestonehf.com/"/>
        <s v="https://crownehealthcare.com/west-gate/"/>
        <s v="https://crimsonrehab.com/"/>
        <s v="https://dvcr.com/locations/montgomery/"/>
        <s v="https://sumterhealthandrehab.com/?utm_source=google&amp;utm_medium=Yext"/>
        <s v="https://northwayhealthandrehab.com/"/>
        <s v="https://www.nolandhealth.com/communities/eastern-shore/"/>
        <s v="https://oaktracerehab.com/"/>
        <s v="https://www.linkedin.com/company/cleburne-county-nursing-home"/>
        <s v="https://terraceoaksrehab.com/"/>
        <s v="https://prattvillehealthandrehab.com/"/>
        <s v="https://terracemanornursingandrehab.com/"/>
        <s v="https://facilitylocator.anha.org/facility-locator/russellville-health-care-inc/"/>
        <s v="https://dvcr.com/locations/park-place/"/>
        <s v="https://crownehealthcare.com/evergreen/"/>
        <s v="https://northhillnursingandrehab.com/"/>
        <s v="https://southhealthandrehab.com/"/>
        <s v="https://www.nolandhealth.com/communities/allen-health-and-rehabilitation/"/>
        <s v="https://crownehealthcare.com/"/>
        <s v="http://www.altoonahealthandrehab.com/"/>
        <s v="https://www.ashlandplacehealthandrehab.com/"/>
        <s v="https://facilitylocator.anha.org/facility-locator/southland-nursing-home/"/>
        <s v="https://dvcr.com/locations/big-springs/"/>
        <s v="https://www.genesishcc.com/RiverCity"/>
        <s v="https://www.facebook.com/ShadescrestSkilledRehab/"/>
        <s v="https://cordovahealthandrehab.com/"/>
        <s v="http://shcofwhitesburggardens.com/"/>
        <s v="https://oakknollhealthandrehab.com/"/>
        <s v="https://selmarehab.com/"/>
        <s v="https://www.wchnh.org/"/>
        <s v="https://www.claycountyhospital.com/"/>
        <s v="https://dvcr.com/locations/brookshire/"/>
        <s v="https://nhccare.com/locations/moulton/"/>
        <s v="https://crownehealthcare.com/atmore/"/>
        <s v="https://dvcr.com/locations/oxford/"/>
        <s v="https://www.genesishcc.com/magnoliaridge"/>
        <s v="https://birminghameastrehabcenter.com/"/>
        <s v="https://www.johnknoxmanor.com/"/>
        <s v="https://usahealthcare.net/health-rehab-centers/falkville-health-rehab-center/"/>
        <s v="https://alicevillemanornursinghome.com/"/>
        <s v="https://hendrixhealthandrehab.com/"/>
        <s v="https://www.facebook.com/pages/category/Nursing-Home/Arbor-Woods-Health-Rehab-1874195066135293/"/>
        <s v="https://linevillehealthandrehab.com/"/>
        <s v="https://forestmanorhealth.com/"/>
        <m/>
        <s v="https://www.genesishcc.com/glenwood"/>
        <s v="https://azaleahr.com/"/>
        <s v="http://ballhealth.com/healthcare-facilities/our-facilities/arlington-rehabilitation-healthcare-center/"/>
        <s v="https://www.dchsystem.com/fayette"/>
        <s v="https://crownehealthcare.com/fort-payne/"/>
        <s v="https://perrycountynursinghome.com/"/>
        <s v="https://www.nolandhealth.com/communities/sylacauga-health-and-rehabilitation/"/>
        <s v="https://www.rehabselect.net/talladega"/>
        <s v="https://www.rehabselect.net/albertville"/>
        <s v="https://www.choctawrehab.com/"/>
        <s v="http://www.dadevillehealthcare.net/"/>
        <s v="https://www.florencerehabcenter.com/"/>
        <s v="https://www.southernspringsrehab.com/"/>
        <s v="https://crownehealthcare.com/woodhaven/"/>
        <s v="http://www.gcheutaw.com/"/>
        <s v="http://gadsdenhealthcare.com/"/>
        <s v="https://georgianahealthandrehab.com/"/>
        <s v="https://northmobilerehabcenter.com/"/>
        <s v="http://www.cloverdalernc.com/"/>
        <s v="https://glenhavenhealthandrehab.com/"/>
        <s v="https://crownehealthcare.com/jackson/"/>
        <s v="https://dvcr.com/locations/pell-city/"/>
        <s v="https://www.arborspringshealth.com/"/>
        <s v="https://crownehealthcare.com/greenville/"/>
        <s v="https://www.nolandhealth.com/communities/village-at-cook-springs/"/>
        <s v="http://www.cherokee2013.com/"/>
        <s v="https://genmanco.com/"/>
        <s v="https://www.mcguffeycares.com/"/>
        <s v="https://m.facebook.com/attallahealthandrehab/"/>
        <s v="https://dvcr.com/locations/bessemer/"/>
        <s v="https://opphealthandrehab.com/"/>
        <s v="http://ballhealth.com/healthcare-facilities/our-facilities/twin-oaks-rehabilitation-healthcare-center-/"/>
        <s v="https://www.facebook.com/selfhealthcareandrehab/"/>
        <s v="http://troyhealthandrehab.com/"/>
        <s v="https://crownehealthcare.com/madison/"/>
        <s v="https://www.bibbmed.com/"/>
        <s v="http://oakviewmanor.com/"/>
        <s v="http://www.birminghamnursingandrehab.com/"/>
        <s v="https://crownehealthcare.com/thomasville/"/>
        <s v="http://chapmanhealthcare.net/index.html"/>
        <s v="https://www.nolandhealth.com/"/>
        <s v="https://dvcr.com/locations/northside/"/>
        <s v="https://enterprisenursinghome.com/"/>
        <s v="https://crownehealthcare.com/englewood/"/>
        <s v="https://parkmanorhealthandrehab.com/"/>
        <s v="-"/>
        <s v="https://luvernehealthandrehab.com/services/"/>
        <s v="https://regencyhuntsville.com/"/>
        <s v="https://camdennursingfacilityinc.com/"/>
        <s v="https://dvcr.com/locations/winfield/"/>
        <s v="https://mobilerehabcenter.com/"/>
        <s v="https://www.actsretirement.org/communities/alabama/westminster-village-spanish-fort/"/>
        <s v="https://dvcr.com/locations/canterbury/"/>
        <s v="https://usahealthcare.net/health-rehab-centers/woodland-village-rehabilitation-healthcare-center/"/>
        <s v="https://usahealthcare.net/health-rehab-centers/adams-health-rehab-center/"/>
        <s v="https://capitolhillcares.com/"/>
        <s v="https://www.genesishcc.com/cypresscove"/>
        <s v="https://colonialhavenrehab.com/"/>
        <s v="https://dvcr.com/locations/windsor/"/>
        <s v="http://ballhealth.com/healthcare-facilities/our-facilities/monroe-manor-health-rehabilitation-center/"/>
        <s v="https://dvcr.com/locations/hueytown/"/>
        <s v="https://www.facebook.com/gbchomeandrehab/"/>
        <s v="https://www.facebook.com/pages/category/Nursing-Home/Health-Care-Inc-Nursing-Home-1661499524097311/"/>
        <s v="https://www.walkerrehab.com/"/>
        <s v="https://www.eamc.org/location/eamc-skilled-nursing-facility"/>
        <s v="https://www.rehabselect.net/shelby-ridge"/>
        <s v="http://www.lafayettenursinghome.com/"/>
        <s v="https://www.tlcnursingcenter.com/"/>
        <s v="http://ballhealth.com/healthcare-facilities/our-facilities/roanoke-rehabilitation-healthcare-center/"/>
        <s v="https://kensingtonhrc.com/"/>
        <s v="https://dvcr.com/locations/lynwood/"/>
        <s v="https://usahealthcare.net/health-rehab-centers/folsom-center-rehabilitation-healthcare/"/>
        <s v="https://www.nolandhealth.com/communities/greenbriar-at-the-altamont/"/>
        <s v="https://montrosebayrehab.com/"/>
        <s v="https://floralahealthandrehab.com/"/>
        <s v="https://www.eamc.org/location/oak-park"/>
        <s v="https://columbianahealthandrehab.com/"/>
        <s v="https://redstonevillage.org/"/>
        <s v="https://www.gulfcoasthealthandrehab.com/"/>
        <s v="https://ahcseniorcare.com/communities/ahc-millennium"/>
        <s v="https://galleriawoodsseniorliving.com/"/>
        <s v="https://charltonplacebytutera.com/"/>
        <s v="https://www.aspirephysicalrecovery.com/locations/hoover/?utm_source=google&amp;utm_medium=Yext"/>
        <s v="https://www.aspirephysicalrecovery.com/locations/west-alabama/?utm_source=google&amp;utm_medium=Yext"/>
        <s v="http://trussvillehealth.com/"/>
        <s v="https://www.aspirephysicalrecovery.com/locations/cahaba-river/?utm_source=google&amp;utm_medium=Yext"/>
        <s v="https://thesanctuaryatthewoodlands.com/"/>
        <s v="https://fatherpurcell.org/contact/"/>
        <s v="https://montgomerybytutera.com/"/>
        <s v="https://www.rogershc.com/"/>
        <s v="https://thespringsjonesboro.com/"/>
        <s v="https://thespringsmagnolia.com/"/>
        <s v="https://www.valleyspringshc.com/"/>
        <s v="https://thespringssearcy.com/#"/>
        <s v="http://www.brookridgecoverehabcarecenter.com/"/>
        <s v="http://www.cavecitynursinghome.org/"/>
        <s v="https://walnutridge.care/"/>
        <s v="https://www.ashflathc.com/"/>
        <s v="https://www.riverridgerehab.com/"/>
        <s v="https://springdalehealthandrehab.com/"/>
        <s v="https://bellemeadecottages.com/"/>
        <s v="http://silveroakshealthandrehab.com/"/>
        <s v="https://www.thewoodsofmonticellohc.com/"/>
        <s v="https://thespringsminecreek.com/"/>
        <s v="https://www.salemplacerehab.com/"/>
        <s v="https://www.lakevillagerehab.com/"/>
        <s v="https://www.facebook.com/SSLPH/"/>
        <s v="https://www.facebook.com/sslchc/"/>
        <s v="https://www.good-sam.com/locations/hot-springs-village?yxt_info=gss-location-GSS-0450&amp;y_source=1_MTQyNTAzMDItNzE1LWxvY2F0aW9uLmdvb2dsZV93ZWJzaXRlX292ZXJyaWRl"/>
        <s v="https://www.bentleyhcllc.com/"/>
        <s v="https://www.facebook.com/pages/category/Physical-Therapist/Somerset-Senior-Living-At-Harrison-1019300874799663/"/>
        <s v="https://www.facebook.com/pages/category/Nursing-Home/Chapel-Woods-Health-and-Rehab-223170284502393/"/>
        <s v="https://thespringsbatesville.com/"/>
        <s v="https://www.ouachitanursing.com/"/>
        <s v="http://cabothr.com/"/>
        <s v="https://thecrossingatriverside.com/"/>
        <s v="http://hudsonmemorialnursing.com/"/>
        <s v="https://twinrivershr.com/"/>
        <s v="https://gassvillelivingcenter.com/"/>
        <s v="https://fayettevillehealthandrehab.com/"/>
        <s v="https://web.facebook.com/WCHC.AR/?_rdc=1&amp;_rdr"/>
        <s v="https://www.pleasantmanornursing.com/"/>
        <s v="https://web.facebook.com/maplehealthhc/?_rdc=1&amp;_rdr"/>
        <s v="https://www.desarcrehab.com/"/>
        <s v="https://www.belleviewestatesrehab.com/"/>
        <s v="https://baileycreekhealthandrehab.com/"/>
        <s v="https://stellamanornr.com/"/>
        <s v="https://www.good-sam.com/locations/mountain-home?y_source=1_MTQyNTAzNDMtNzE1LWxvY2F0aW9uLndlYnNpdGU="/>
        <s v="https://village-springs-health-and-rehab.business.site/?m=true"/>
        <s v="http://www.montgomerycountynursinghome.com/"/>
        <s v="https://legacyfortsmith.com/"/>
        <s v="https://www.vbhr.net/"/>
        <s v="https://www.arboroakshc.com/"/>
        <s v="https://www.facebook.com/people/Advanced-Health-Rehab-of-Union-County/100057451179483/"/>
        <s v="https://www.twinlakestherapyandliving.com/#AboutUs"/>
        <s v="https://www.pocahontashc.com/about-us/"/>
        <s v="https://www.facebook.com/allayhealthandrehab/&#10;http://allayhealthrehab.com/"/>
        <s v="https://www.autumnhill.info/"/>
        <s v="https://parishealthandrehab.com/"/>
        <s v="https://www.innisfreehr.com/our-services/"/>
        <s v="https://www.southerntracerehab.com/contact/"/>
        <s v="https://heritagelivingcenterar.com/"/>
        <s v="https://generalbaptisthealthcare.com/assisted-living-pinebluff"/>
        <s v="https://barnes-healthcare.business.site/"/>
        <s v="https://www.facebook.com/pages/category/Nursing-Home/Lakeside-Nursing-Center-169955983029834/"/>
        <s v="https://www.wood-lawn.org/"/>
        <s v="http://www.ridgecresthealthandrehab.com/"/>
        <s v="http://www.heathermanornursingandrehab.com/"/>
        <s v="https://www.quapawcr.com/"/>
        <s v="https://atkinsnr.com/"/>
        <s v="https://www.courtyardgardenshc.com/"/>
        <s v="https://caremanornursingandrehab.com/"/>
        <s v="https://www.highlandcourtrehab.com/"/>
        <s v="https://fiannahillsnursing.com/"/>
        <s v="https://www.homewoodghc.com/"/>
        <s v="https://blossomsrnc.com/our-communities/"/>
        <s v="https://www.promenadehealthandrehab.com/"/>
        <s v="https://covingtonhealth.com/"/>
        <s v="https://mountainmeadowshealthandrehabilitation.com/"/>
        <s v="https://westwoodhealthandrehab.com/"/>
        <s v="http://www.whitehallnursingandrehab.com/"/>
        <s v="https://robinsonnr.com/"/>
        <s v="https://www.cottagesofsouthernhills.com/"/>
        <s v="https://www.woodlandhills.info/living-center"/>
        <s v="https://generalbaptisthealthcare.com/"/>
        <s v="https://stelizabethsplacear.com/"/>
        <s v="https://www.facebook.com/watersofnorthlittlerock/"/>
        <s v="https://www.briarwoodnursingandrehab.com/"/>
        <s v="https://encoreatlittlerock.org/"/>
        <s v="https://threerivershealthcare.org/"/>
        <s v="https://www.facebook.com/rectornursingandrehab/"/>
        <s v="no website"/>
        <s v="https://www.lakewoodtlc.info/"/>
        <s v="https://themaplesatharbermeadows.com/"/>
        <s v="https://www.alcoapineshealthandrehab.com/"/>
        <s v="https://www.pghr.net/"/>
        <s v="https://www.legacyheightsnr.com/"/>
        <s v="https://willowbendatmarion.org/"/>
        <s v="https://www.ozarkhealth.net/"/>
        <s v="http://www.veterans.arkansas.gov/"/>
        <s v="https://www.ashtonplacehr.com/"/>
        <s v="https://thelakesatmaumelle.com/"/>
        <s v="https://www.shilohhr.com/"/>
        <s v="https://edgewoodhealthandrehab.com/"/>
        <s v="https://katherinesplace.org/"/>
        <s v="https://www.jamestownnr.com/"/>
        <s v="https://www.trinityvillageretirement.com/"/>
        <s v="https://www.gosnellhandr.com/"/>
        <s v="http://www.greenhurst.net/index.html"/>
        <s v="https://www.greystonenursingandrehab.com/"/>
        <s v="https://mitchellsnursingandrehab.com/"/>
        <s v="https://hickoryheightshr.com/"/>
        <s v="http://evergreenhealthandrehab.com/"/>
        <s v="http://cottagelanehealth.com/"/>
        <s v="http://happyvalleyhealth.com/"/>
        <s v="http://colonelglennhr.com/"/>
        <s v="http://www.veterans.arkansas.gov/homes/ASVH-NLR"/>
        <s v="http://belvederenr.com/"/>
        <s v="http://amberwoodhealthandrehab.com/"/>
        <s v="https://applecreekhr.com/"/>
        <s v="https://poplargrove.care/"/>
        <s v="https://superiorhrc.com/"/>
        <s v="https://www.craigheadnursingcenter.org/"/>
        <s v="https://www.humangood.org/the-terraces-of-phoenix"/>
        <s v="http://www.santarosacarecenter.com/"/>
        <s v="https://desertterrace.net/"/>
        <s v="https://www.handmaker.org/"/>
        <s v="https://www.havenhealthaz.com/locations/scottsdale/"/>
        <s v="https://www.dhccaz.com/"/>
        <s v="https://foothillsrehabcenter.com/"/>
        <s v="https://pueblosprings.com/"/>
        <s v="https://casasadobesrehab.com/"/>
        <s v="https://phoenixmountain.com/"/>
        <s v="https://www.santaritacare.com/"/>
        <s v="https://www.friendshipvillageaz.com/"/>
        <s v="https://osbornhealth.com/"/>
        <s v="https://scottsdaleheritagecourt.com/"/>
        <s v="https://havenhg.com/saguarovalley.html"/>
        <s v="https://havenhg.com/sierravista.html"/>
        <s v="https://northmountain.net/"/>
        <s v="https://camelbackrehab.com/"/>
        <s v="https://www.havenhealthaz.com/locations/flagstaff/?utm_source=google&amp;utm_medium=organic&amp;utm_campaign=GMB&amp;utm_term=Haven_Health_Flagstaff"/>
        <s v="https://bellavitarehab.com/"/>
        <s v="https://www.havenhealthaz.com/locations/sedona/"/>
        <s v="https://lcca.com/locations/az/desert-cove/"/>
        <s v="http://www.thelegacyrehab.com/"/>
        <s v="https://sapphireoftucson.com/"/>
        <s v="https://www.havasunursingcenter.com/"/>
        <s v="https://chandlerpostacute.com/"/>
        <s v="https://sheaparc.com/"/>
        <s v="https://tempepostacute.com/"/>
        <s v="https://www.havenhealthaz.com/locations/phoenix/?utm_source=google&amp;utm_medium=organic&amp;utm_campaign=GMB&amp;utm_term=Haven_Health_Phoenix"/>
        <s v="https://sunwestchoice.com/"/>
        <s v="http://www.mtviewmanor.com/"/>
        <s v="http://www.palazzohc.com/"/>
        <s v="http://paysoncarecenter.com/"/>
        <s v="https://www.havenhealthaz.com/locations/camp-verde/?utm_source=google&amp;utm_medium=organic&amp;utm_campaign=GMB&amp;utm_term=Haven_Health_Camp_Verde"/>
        <s v="https://www.bannerhealth.com/locations/sun-city/banner-boswell-skilled-nursing-rehabilitation-center-santa-fe?y_source=1_MTI2NjM5NTctNzE1LWxvY2F0aW9uLndlYnNpdGU%3D"/>
        <s v="https://www.windsorridgecrest.com/"/>
        <s v="https://www.prescottrehab.com/"/>
        <s v="http://www.archstonecare.com/"/>
        <s v="http://www.granitecreekrehab.com/"/>
        <s v="https://coronadocare.com/"/>
        <s v="https://lcca.com/locations/az/yuma/"/>
        <s v="https://montecitocare.com/"/>
        <s v="https://lcca.com/locations/az/sierra-vista/"/>
        <s v="http://www.lifestreamliving.com/location/cook-health-care"/>
        <s v="https://www.havenhealthaz.com/locations/show-low/?utm_source=google&amp;utm_medium=organic&amp;utm_campaign=GMB&amp;utm_term=Haven_Health_Show_Low"/>
        <s v="https://lcca.com/locations/az/heritage-globe/"/>
        <s v="http://lifecarecenterofscottsdale.com/"/>
        <s v="http://lifecarecenterofparadisevalleyaz.com/"/>
        <s v="https://villamariacc.com/"/>
        <s v="http://www.sabinocanyoncare.com/"/>
        <s v="https://www.yumanursingcenter.com/"/>
        <s v="http://glencroft.com/"/>
        <s v="https://www.good-sam.com/locations/prescott-village?y_source=1_MTQyNTAxNzctNzE1LWxvY2F0aW9uLndlYnNpdGU%3D"/>
        <s v="http://horizonglendale.com/"/>
        <s v="http://www.desertblossomrehab.com/"/>
        <s v="https://www.havenhealthaz.com/tucson.html"/>
        <s v="https://www.deserthighlandscc.com/"/>
        <s v="https://www.havenhealthaz.com/locations/safford/"/>
        <s v="https://www.fellowshipsquareseniorliving.org/campus/az/phoenix/skilled-nursing/"/>
        <s v="https://www.maravillacarecenter.com/"/>
        <s v="https://www.havenhealthaz.com/locations/douglas/?utm_source=google&amp;utm_medium=organic&amp;utm_campaign=GMB&amp;utm_term=Haven_Health_Douglas"/>
        <s v="http://lacanadacarecenter.com/"/>
        <s v="http://catalinacare.com/"/>
        <s v="http://www.genesishcc.com/mesachristiansnf"/>
        <s v="http://grhc.org/the-caring-house/"/>
        <s v="https://www.pacificaseniorliving.com/az/scottsdale/pacifica-senior-living-scottsdale-village-square/"/>
        <s v="http://www.genesishcc.com/suncity"/>
        <s v="https://sierrawinds.com/?utm_source=google&amp;utm_medium=organic&amp;utm_campaign=gdseo_gmb_may2021"/>
        <s v="https://www.havenhealthaz.com/locations/globe/?utm_source=google&amp;utm_medium=organic&amp;utm_campaign=GMB&amp;utm_term=Haven_Health_Globe"/>
        <s v="https://dvs.az.gov/state-veteran-home-phoenix"/>
        <s v="https://www.havenhealthaz.com/locations/lake-havasu/?utm_source=google&amp;utm_medium=organic&amp;utm_campaign=GMB&amp;utm_term=Haven_Health_Lake_Havasu"/>
        <s v="http://southmountainpostacute.com/"/>
        <s v="https://lifestreamliving.com/location/sun-ridge/"/>
        <s v="https://www.good-sam.com/locations/prescott-valley?y_source=1_MTQyNTAyNTYtNzE1LWxvY2F0aW9uLndlYnNpdGU="/>
        <s v="http://sunviewhealth.com/"/>
        <s v="http://www.marylandgardens.com/"/>
        <s v="https://immanuelcares.com/"/>
        <s v="https://www.brookdale.com/en/communities/brookdale-santa-catalina.html?cid=yext"/>
        <s v="https://www.winslowcampusofcare.com/"/>
        <s v="http://www.palmvalleyrehabilitation.com/"/>
        <s v="https://freedomplazaarizona.com/Campus"/>
        <s v="https://thepeaks.org/what-we-offer/#rehabilitation"/>
        <s v="http://www.fountainviewvillageaz.com/"/>
        <s v="http://www.lingenfeltercenter.com/"/>
        <s v="http://www.toltc.org/"/>
        <s v="https://www.sunhealthcommunities.org/community/la-loma-village/"/>
        <s v="http://www.ahcfacilities.com/"/>
        <s v="https://www.genesishcc.com/laestancia/"/>
        <s v="https://www.viliving.com/locations/az/scottsdale-grayhawk/?utm_source=google&amp;utm_medium=organic&amp;utm_campaign=WEBGPLCDRCT"/>
        <s v="https://splendidotucson.com/?utm_source=gmb&amp;utm_medium=loc&amp;utm_campaign=gmbloc"/>
        <s v="http://www.ahcfacilities.com/glendale"/>
        <s v="http://www.oasispavilion.com/"/>
        <s v="https://www.havenhealthaz.com/locations/lakeside/?utm_source=google&amp;utm_medium=organic&amp;utm_campaign=GMB&amp;utm_term=Haven_Health_Lakeside"/>
        <s v="https://www.sagewoodlcs.com/health-center/?utm_campaign=gmb&amp;utm_medium=organic&amp;utm_source=local"/>
        <s v="https://santecares.com/locations/sante-of-surprise/"/>
        <s v="https://santecares.com/locations/sante-of-chandler/"/>
        <s v="https://www.wellspringstherapy.com/"/>
        <s v="https://www.centeratarrowhead.com/"/>
        <s v="https://sapphireestatesrc.com/"/>
        <s v="http://www.centerattucson.com/"/>
        <s v="https://aspiretransitionalcare.org/"/>
        <s v="https://surprisehealthcare.com/"/>
        <s v="https://www.northparkhealthandrehab.com/"/>
        <s v="https://redlandshealthcarecenter.com/"/>
        <s v="https://cmsnf.com/"/>
        <s v="http://acaciaparknursing.com/"/>
        <s v="https://msagardens.org/"/>
        <s v="http://goodsamrehab.com/"/>
        <s v="https://www.covenantcare.com/stores/royal-care-skilled-nursing-center/"/>
        <s v="https://palmscarecenter.com/"/>
        <s v="https://palomarvista.com/"/>
        <s v="https://www.springvalleypostacute.com"/>
        <s v="https://www.southmarinhealth.com/"/>
        <s v="https://www.lindamarrehab.com/"/>
        <s v="https://pelicanridgepostacute.com/"/>
        <s v="https://www.grandterracecare.com/"/>
        <s v="http://montrosehealthcare.com/"/>
        <s v="http://magnoliagardensnh.com/"/>
        <s v="https://northvalleynursingcenter.com/"/>
        <s v="http://maderarehab.com/"/>
        <s v="https://www.montebellocc.com/"/>
        <s v="https://lemongrovecare.com/"/>
        <s v="https://gardencityhealthcare.com/"/>
        <s v="https://www.gardenviewrehab.com/"/>
        <s v="https://horizonhealthfresno.com/"/>
        <s v="https://vineyardshealth.com/"/>
        <s v="https://watsonvillepostacute.com/"/>
        <s v="https://willowpasshc.net/"/>
        <s v="https://countryoakscarecenter.us/"/>
        <s v="https://www.orangerehabilitation.com/"/>
        <s v="https://lasierracarecenter.com/"/>
        <s v="http://www.shieldsnursingcenters.com/"/>
        <s v="https://applewoodpostacute.com/"/>
        <s v="https://www.progressivecarecenters.com/fallbrook-skilled-nursing/"/>
        <s v="https://covia.org/canterbury-woods/"/>
        <s v="http://marinpostacute.com/"/>
        <s v="https://www.villaserenahealthcare.com/"/>
        <s v="https://lapalomahealthcare.com/"/>
        <s v="http://thousandoakspostacute.com/"/>
        <s v="https://shorelinehealthcare.com/"/>
        <s v="https://vistapacificaent.com/"/>
        <s v="https://lbhealthcenter.com/"/>
        <s v="https://www.westvalleyhc.com/"/>
        <s v="https://www.hazelhawkins.com/"/>
        <s v="https://www.magnolia-rehab.com/"/>
        <s v="http://www.brentwoodpostacute.com/"/>
        <s v="https://oakridgehealthcare.net/"/>
        <s v="https://www.covenantcare.com/stores/valle-vista-convalescent-hospital/"/>
        <s v="https://lifegen.net/location/newport-nursing-and-rehabilitation-center/"/>
        <s v="http://glendalepac.com/"/>
        <s v="http://lpconv.com/"/>
        <s v="http://www.rcjl.org/"/>
        <s v="https://www.achome.org/"/>
        <s v="https://www.harvardcreek.com/"/>
        <s v="https://www.pasadenaparkhc.com/"/>
        <s v="https://stelizabethrehab.com/"/>
        <s v="http://maywoodacres.com/Department.html"/>
        <s v="https://www.hcfresno.com/"/>
        <s v="https://grossmontpostacute.com/"/>
        <s v="http://www.missioncg.com/"/>
        <s v="https://twilighthaven.com/"/>
        <s v="https://www.bellavistahealth.com/"/>
        <s v="https://cvwilshirenc.com/"/>
        <s v="https://www.brentwoodnursing.com/"/>
        <s v="https://ukiahpostacute.com/"/>
        <s v="https://atlanticmemorial.com/"/>
        <s v="https://lcca.com/locations/ca/north-walk-villa/"/>
        <s v="https://westviewhealth.com/"/>
        <s v="https://www.stonebrookrehab.com/"/>
        <s v="https://www.chapmancare.com/"/>
        <s v="http://fultongardenspostacute.com/"/>
        <s v="http://ardenpostacute.com/"/>
        <s v="https://lifegen.net/location/plum-tree-care-center/"/>
        <s v="https://www.windsorcountrydrive.com/"/>
        <s v="http://royalpalmshealth.com/"/>
        <s v="https://www.applevalleyrehab.com/"/>
        <s v="https://lifeatthevineyards.org/"/>
        <s v="avenueshealth.com"/>
        <s v="https://brookfieldhealthcare.net/"/>
        <s v="http://www.gardenaconvalescentcenter.com/"/>
        <s v="http://www.empresscare.com/"/>
        <s v="https://wellspringspac.com/"/>
        <s v="http://escondidopostacute.com/"/>
        <s v="https://bayvistahc.com/"/>
        <s v="https://almadenhealthandrehabilitationcenter.com/"/>
        <s v="https://valleyhouserehab.com/"/>
        <s v="https://thesequoiassf.org/"/>
        <s v="https://thetam.org/"/>
        <s v="https://canyonspringspostacute.com/"/>
        <s v="https://astorianrc.com/"/>
        <s v="https://www.lamariposarehab.org/"/>
        <s v="https://topangaterrace.com/"/>
        <s v="https://www.devonshirecc.com/"/>
        <s v="https://www.cottonwoodcare.com/"/>
        <s v="https://www.woodlandskillednursing.com/"/>
        <s v="https://lagunahillshealth.com/"/>
        <s v="https://www.alexandriacc.com/"/>
        <s v="https://www.gladstonecare.com/"/>
        <s v="https://www.burbankrehab.net/"/>
        <s v="https://casitascarecenter.com/"/>
        <s v="https://affinitysnf.com/"/>
        <s v="https://alamitoswest.com/"/>
        <s v="https://www.lakebalboacare.com/"/>
        <s v="https://kitcarsonnr.com/level-of-senior-care/"/>
        <s v="https://universityparkhcc.com/"/>
        <s v="https://www.covenantcare.com/stores/pacific-gardens-nursing-and-rehabilitation-center/"/>
        <s v="https://briarcrestnursing.com/"/>
        <s v="https://westernslopehealthcenter.com/"/>
        <s v="https://mayflowerconvalescent.org/"/>
        <s v="https://granadarehabwc.com/"/>
        <s v="https://premiercarecenter.net/"/>
        <s v="https://mviewch.com/"/>
        <s v="https://peoplewhocare.com/"/>
        <s v="https://arborglencare.com/"/>
        <s v="https://summerfieldhealthcare.net/"/>
        <s v="https://www.northhillshc.com/"/>
        <s v="http://www.agracesubacute.com/"/>
        <s v="https://www.oxnardhc.com/services/"/>
        <s v="https://pvhcc.com/"/>
        <s v="https://www.casaviahealth.com/contact-us"/>
        <s v="https://www.templecityhealthcare.com/contact/"/>
        <s v="https://viewheights.com/"/>
        <s v="https://gatewaypostacute.com/"/>
        <s v="https://healthy.kaiserpermanente.org/southern-california/facilities/inland-valley-care-and-rehabilitation-center-326995"/>
        <s v="http://vermonthc.com/index.html"/>
        <s v="https://medcentercare.com/"/>
        <s v="https://www.palazzopostacute.com/about/"/>
        <s v="https://greenridgepostacute.com/contact-us/"/>
        <s v="https://www.gccsouthgate.com/"/>
        <s v="https://sierraviewcarecenter.com/"/>
        <s v="https://www.baypointhealthcare.net/"/>
        <s v="http://www.alamedahealthsystem.org/"/>
        <s v="https://carlsbadbythesea.org/"/>
        <s v="https://www.sierravistabhc.com/"/>
        <s v="https://evergreencarec.com/contact-us/"/>
        <s v="https://www.meadowbrookbhc.com/"/>
        <s v="https://www.littlesistersofthepoorsanfrancisco.org/"/>
        <s v="https://www.rchsd.org/"/>
        <s v="https://www.telecarecorp.com/la-paz-gerosychiatric-center/"/>
        <s v="https://crestwoodbehavioralhealth.com/"/>
        <s v="https://www.stjohnkronstadt.com/"/>
        <s v="https://collegevistacare.com/"/>
        <s v="http://03650ed.netsolhost.com/WordPress/"/>
        <s v="https://www.lodihealthcare.com/"/>
        <s v="https://www.windsortheridge.com/"/>
        <s v="http://www.goodshepherdhcc.com/home.html"/>
        <s v="https://www.tracyhealthcare.com/"/>
        <s v="http://www.lwhealthcare.com/"/>
        <s v="https://frenchparkcarecenter.com/services/"/>
        <s v="https://www.ichome.org/"/>
        <s v="https://www.lakeparkretirement.org/"/>
        <s v="https://ararathome.org/"/>
        <s v="https://www.maywoodhc.com/our-services/"/>
        <s v="https://www.tcmanor.com/"/>
        <s v="http://www.stpaulseniors.org/services/st-pauls-senior-services-nursing-rehabilitation/"/>
        <s v="https://www.humangood.org/redwood-terrace"/>
        <s v="https://covia.org/friends-house/"/>
        <s v="https://www.lincolnsquarerehab.com/"/>
        <s v="http://www.westgategardenscarecenter.com/"/>
        <s v="https://www.adventisthealth.org/locations/sierra-care-center-unit-6/"/>
        <s v="https://pasadenacarecenter.com/"/>
        <s v="http://villa-marin.com/"/>
        <s v="https://www.tfhd.com/"/>
        <s v="https://setonmedicalcenter.com/"/>
        <s v="https://www.stfrancismedicalcenter.com/"/>
        <s v="https://www.covenantcare.com/stores/turlock-nursing-and-rehabilitation-center/"/>
        <s v="https://www.anberryhospital.com/"/>
        <s v="https://lcca.com/locations/ca/vista/contact"/>
        <s v="https://www.universitypostacuterehab.com/"/>
        <s v="http://www.crystalridgecarecenter.com/"/>
        <s v="https://lifegen.net/location/stanford-court-skilled-nursing-and-rehab-center/"/>
        <s v="https://www.palomarhealth.org/locations/location-details/palomar-medical-center-poway-"/>
        <s v="https://www.adventisthealth.org/white-memorial/"/>
        <s v="https://copperridgecarecenter.com/"/>
        <s v="https://bhsnf.com/"/>
        <s v="https://www.promedicaskillednursing.org/FountainValley"/>
        <s v="https://sunny-view.org/"/>
        <s v="https://retirement.org/saratoga/"/>
        <s v="https://locations.dignityhealth.org/bruceville-terrace?utm_source=LocalSearch&amp;utm_medium=Facility&amp;utm_campaign=Sacramento&amp;utm_term=BrucevilleTerrace"/>
        <s v="https://northstarrpostacute.com/"/>
        <s v="https://www.nursinghomes.com/ca/vacaville/vacaville-convalescent-rehab/"/>
        <s v="https://terracinapostacute.com/"/>
        <s v="https://www.covenantcare.com/stores/vintage-faire-nursing-and-rehabilitation-center/"/>
        <s v="https://www.palmterracecare.com/"/>
        <s v="https://compass-health.com/skilled-nursing/bayside-care-center/"/>
        <s v="https://www.danvillerehab.com/"/>
        <s v="https://www.blythepostacute.com/"/>
        <s v="https://westanaheimec.com/"/>
        <s v="https://freedomvillageorangecounty.org/"/>
        <s v="https://eehc.org/"/>
        <s v="http://norwoodpinesalz.com/"/>
        <s v="https://montereypalmshealthcarecenter.com/"/>
        <s v="https://riversidevillagehealthcare.com/"/>
        <s v="https://glendoratcu.com/"/>
        <s v="https://www.promedicaskillednursing.org/Sunnyvale"/>
        <s v="https://avcsnf.com/"/>
        <s v="https://glenwoodcarecenter.com/"/>
        <s v="https://thevillageriversidecounty.com/"/>
        <s v="https://bearvalleycommunityhospital.com/"/>
        <s v="https://uscvhh.org"/>
        <s v="https://alamedahc.com/"/>
        <s v="https://www.humangood.org/royal-oaks"/>
        <s v="https://www.palmvillage.com/"/>
        <s v="https://www.carecenteronhazeltine.com/"/>
        <s v="http://www.leisurecourtnc.com/"/>
        <s v="https://theforum-seniorliving.com"/>
        <s v="https://www.edenvalleycare.com/"/>
        <s v="https://www.eskaton.org/assisted-living"/>
        <s v="https://www.oakland-rehab.com/"/>
        <s v="https://maclayhealth.com/"/>
        <s v="https://norcalrehab.com/"/>
        <s v="https://parksidehealth.net/"/>
        <s v="http://www.calparkrehab.com/"/>
        <s v="https://courtyardcare.com/"/>
        <s v="http://auburnravineterrace.org/"/>
        <s v="https://www.carlmontgardens.com/"/>
        <s v="https://zuckerbergsanfranciscogeneral.org/"/>
        <s v="https://gardenparkcarecenter.com/"/>
        <s v="https://asburyparknursing.com/"/>
        <s v="https://marysvillepostacute.com/"/>
        <s v="http://legacynursingandrehab.com/"/>
        <s v="http://alamedacarecenter.com/"/>
        <s v="https://richmondpostacute.com/"/>
        <s v="https://www.serentocasa.com/"/>
        <s v="https://sprlj.com/"/>
        <s v="https://www.stellarliving.com/communities/torrey-pines-assisted-senior-living/"/>
        <s v="https://villagesquarehealthcarecenter.com/"/>
        <s v="https://www.capistranoseniorliving.com/"/>
        <s v="https://thehillspostacute.com/"/>
        <s v="https://www.sierra-view.com/"/>
        <s v="https://valleycarecenter.org/"/>
        <s v="https://bayshireranchomirage.com/"/>
        <s v="http://sunnyvalepostacute.com/"/>
        <s v="https://visitglenbrook.com/"/>
        <s v="https://www.ecsforseniors.org/covington/"/>
        <s v="https://devonshireoaksnc.com/"/>
        <s v="https://totallykidssvsh.com/"/>
        <s v="https://www.novatohc.com/dr-mark-sockell-md/"/>
        <s v="https://www.lajh.org/"/>
        <s v="http://bayareahc.com/"/>
        <s v="https://www.pomonahc.com/"/>
        <s v="https://www.sierravistahealth.com/"/>
        <s v="https://southbaypostacute.com/"/>
        <s v="https://www.sch-culvercity.com/"/>
        <s v="https://www.granitehillshc.com/contact-us/"/>
        <s v="https://allsaintshc.com/"/>
        <s v="https://riverside.networkofcare.org/mh/services/medicare-nursing-home-detail.aspx?pn=555884"/>
        <s v="https://foothillops.com/"/>
        <s v="https://visitcreekview.com/"/>
        <s v="https://www.calvet.ca.gov/VetHomes/Pages/default.aspx"/>
        <s v="http://www.serenethoscare.com/"/>
        <s v="https://trellischino.com/"/>
        <s v="https://www.adventisthealth.org/glendale/"/>
        <s v="https://www.calvet.ca.gov/VetHomes/Pages/West-Los-Angeles.aspx"/>
        <s v="https://lifegen.net/location/temecula-healthcare-center"/>
        <s v="https://lowryhillscare.org/"/>
        <s v="https://saintpaulhealth.com/"/>
        <s v="https://mountainvista.net/"/>
        <s v="https://www.vivage.com/communities/amberwood/"/>
        <s v="https://www.vivage.com/communities/mesa-vista/"/>
        <s v="https://englewoodcares.com/"/>
        <s v="https://lcca.com/locations/co/villa-manor/"/>
        <s v="https://www.good-sam.com/locations/bonell-community"/>
        <s v="http://milehighcare.com/"/>
        <s v="https://thevillasatsunnyacres.com/"/>
        <s v="https://www.genesishcc.com/mesamanor/"/>
        <s v="https://www.voaseniorliving.org/communities/valley-manor-care-center/covid-19/"/>
        <s v="https://www.vivage.com/communities/clear-creek/"/>
        <s v="https://www.hollyheights.net/"/>
        <s v="https://www.good-sam.com/locations/loveland-village?yxt_info=gss-location-GSS-0950&amp;y_source=1_MTQyNTAxMzItNDgzLWxvY2F0aW9uLndlYnNpdGU%3D"/>
        <s v="https://www.gunnisonvalleyhealth.org/documents/content/GVH_SCC_SeniorCareCenter_11_2019.pdf"/>
        <s v="https://cmheritagecenter.org/"/>
        <s v="https://www.devonshireacrescare.com/"/>
        <s v="https://riverbendhrc.com/"/>
        <s v="https://careatbelmont.com/"/>
        <s v="https://westlakecare.com/"/>
        <s v="https://savaseniorcare.com/find-a-center/sterling-living-center"/>
        <s v="https://www.vivage.com/communities/summit/"/>
        <s v="https://lcca.com/locations/co/valley-view-villa/"/>
        <s v="https://hugohospital.com/contact/"/>
        <s v="https://peakscarecenter.com/contact/"/>
        <s v="https://www.rncrhealth.org/"/>
        <s v="https://savaseniorcare.com/san-juan-living-center"/>
        <s v="https://www.avamere.com/avamere-transitional-care-malley/"/>
        <s v="https://thegardensskillednursing.com"/>
        <s v="https://stellarqualitycare.com/communities/cedars-healthcare-center-skilled-nursing-lakewood-co/"/>
        <s v="https://stellarqualitycare.com/communities/cherrelyn-healthcare-center-skilled-nursing-littleton-co/"/>
        <s v="https://lcca.com/locations/co/western-hills/"/>
        <s v="https://www.vivage.com/communities/fair-acres/"/>
        <s v="https://communityatfranklinpark.net//"/>
        <s v="https://lcca.com/locations/co/canon-lodge/"/>
        <s v="https://npino.com/nursing-home/1194391276-broadview-health-and-rehabilitation-center-llc/"/>
        <s v="https://lcca.com/locations/co/columbine-manor/"/>
        <s v="https://lcca.com/locations/co/berkley-manor/"/>
        <s v="https://southvalleypostacute.com/"/>
        <s v="https://lcca.com/locations/co/university-park/"/>
        <s v="https://lcca.com/locations/co/hallmark/"/>
        <s v="https://lcca.com/locations/co/heritage-park/"/>
        <s v="https://lcca.com/locations/co/san-luis/"/>
        <s v="https://www.avamere.com/avamere-transitional-care-brighton/"/>
        <s v="https://promedicaskillednursing.org/locations/promedica-skilled-nursing-and-rehabilitation-denver/"/>
        <s v="https://fourcornershealthcare.com/"/>
        <s v="https://www.glenwoodspringshealthcare.com/"/>
        <s v="https://stellarqualitycare.com/communities/springs-village-care-center-skilled-nursing-colorado-springs/"/>
        <s v="https://stellarqualitycare.com/communities/willow-tree-care-center-skilled-nursing-delta-colorado/"/>
        <s v="https://stellarqualitycare.com/communities/skyline-ridge-nursing-rehabilitation-canon-city-colorado/"/>
        <s v="https://www.vivage.com/communities/parkmoor-village/"/>
        <s v="https://www.sunnyvista.org/the-retreat.html"/>
        <s v="https://lcca.com/locations/co/briarwood/"/>
        <s v="https://berthoudcare.com/"/>
        <s v="https://lcca.com/locations/co/gt-aurora/"/>
        <s v="https://lcca.com/locations/co/pueblo/"/>
        <s v="https://www.vivage.com/"/>
        <s v="https://www.vivage.com/communities/north-star/"/>
        <s v="https://lcca.com/locations/co/longmont/"/>
        <s v="https://gracemanorcarecenter.com/"/>
        <s v="https://lamarestatesllc.com/contact.html"/>
        <s v="https://www.vivage.com/communities/cambridge/"/>
        <s v="https://www.vivage.com/communities/harmony-pointe/"/>
        <s v="http://thevalleyinn.innsofthesouthwest.org/index.html"/>
        <s v="https://stellarqualitycare.com/communities/mantey-heights-rehabilitation-care-center-grand-junction-colorado/"/>
        <s v="https://www.vivage.com/communities/uptown/"/>
        <s v="https://arvadacare.com/"/>
        <s v="https://juliatemple.com/"/>
        <s v="https://www.frasiermeadows.org/"/>
        <s v="https://junipercommunities.com/community/juniper-village-at-the-spearly-center/"/>
        <s v="https://arborviewsl.com/"/>
        <s v="https://larchwoodinns.com/"/>
        <s v="https://www.cc-care.org/about-us"/>
        <s v="https://www.caseyspond.org/"/>
        <s v="https://www.somerenglen.org/"/>
        <s v="https://www.vivage.com/communities/holly/"/>
        <s v="https://sharmarvillage.com/"/>
        <s v="https://lcca.com/locations/co/colorado-springs/"/>
        <s v="https://www.montagehills.com/contact-montage-hills/"/>
        <s v="https://pineridgeextendedcarecenter.innsofthesouthwest.org/index.html"/>
        <s v="https://www.cohca.org/consumers/find-care/the-village-care-and-rehabilitation-center/"/>
        <s v="https://lcca.com/locations/co/littleton/"/>
        <s v="https://www.stellarliving.com/communities/bear-creek-assisted-senior-living/"/>
        <s v="https://www.montageridge.com/"/>
        <s v="https://www.vivage.com/communities/riverdale/"/>
        <s v="http://www.broomfieldnursingcenter.com/"/>
        <s v="https://grandriverhealth.org/grh-care-center/"/>
        <s v="https://www.brookdale.com/en/communities/brookdale-skyline.html?cid=yext"/>
        <s v="https://vhdenver.com/"/>
        <s v="https://sandrockridge.com/"/>
        <s v="https://cdhs.colorado.gov/vclc-rifle"/>
        <s v="https://www.centeratcentennial.com/"/>
        <s v="https://cdhs.colorado.gov/vclc-homelake"/>
        <s v="https://www.ahcfacilities.com/rehabilitation-facilities/aurora/"/>
        <s v="https://www.hollycreekcommunity.com/"/>
        <s v="https://lcca.com/locations/co/stonegate"/>
        <s v="https://www.neurorestorative.com/state-location/littleton/"/>
        <s v="https://sloanslakerehab.com/"/>
        <s v="https://suitesparker.com/"/>
        <s v="https://www.ahcfacilities.com/rehabilitation-facilities/colorado-springs"/>
        <s v="https://thelakewoodvilla.com/"/>
        <s v="https://cottonwoodinn.innsofthesouthwest.org/index.html"/>
        <s v="https://mirasolgreenhousehomes.org/"/>
        <s v="https://www.promedicaskillednursing.org/locations/promedica-total-rehab-plus-lafayette/"/>
        <s v="https://www.genesishcc.com/pikespeak"/>
        <s v="https://www.centeratnorthridge.com/"/>
        <s v="https://www.castlepeak.org/"/>
        <s v="https://www.flatironshealthandrehab.com/"/>
        <s v="https://centeratrockcreek.com/"/>
        <s v="https://centeratparkwest.com/"/>
        <s v="https://accelatlongmont.com/"/>
        <s v="https://centeratcenterplace.com/"/>
        <s v="https://hovercommunity.org/skilled-care"/>
        <s v="http://brwsnf.com/"/>
        <s v="https://www.good-sam.com/locations/simla"/>
        <s v="https://www.sechosp.org/"/>
        <s v="https://sprhc.org/veterans-living.html"/>
        <s v="https://www.homeishere.org/locations/namaste-alzheimer-center/namast-alzheimer-center"/>
        <s v="https://windsorhealthrehab.com/"/>
        <s v="https://montoweserehab.com/"/>
        <s v="https://www.genesishcc.com/"/>
        <s v="https://thecarolton.com/"/>
        <s v="https://www.apple-rehab.com/farmington-valley"/>
        <s v="http://skyview-rehab.com/"/>
        <s v="https://averyheights.org/"/>
        <s v="https://milfordrehab.com/"/>
        <s v="http://www.filosa.com/"/>
        <s v="https://westviewhcc.com/"/>
        <s v="http://norwichtownrehab.com/"/>
        <s v="http://villamarianursing.com/"/>
        <s v="https://hebrewcenterrehab.com/"/>
        <s v="https://bloomfieldhealthcare.com/"/>
        <s v="https://www.middleburyconvalescenthomeandrehab.com/testimonials/"/>
        <s v="http://stamfordvilla.org/"/>
        <s v="http://newlondonrehab.com/"/>
        <s v="https://www.umh.org/wesley-village/bishop-wicke"/>
        <s v="https://www.parkwaypavilion-health.com/"/>
        <s v="https://www.harborvillage-health.com/join-our-team"/>
        <s v="https://regalcarewesthaven.com/"/>
        <s v="https://www.geercares.org/"/>
        <s v="http://www.goldenhillrp.com/"/>
        <s v="https://www.portlandcare.net/"/>
        <s v="https://mcleancare.org/blog/"/>
        <s v="https://pinesbristol.com/"/>
        <s v="http://www.cheshirerrc.com/"/>
        <s v="https://www.genesishcc.com/ardenhouse"/>
        <s v="https://www.apple-rehab.com/ledgecrest"/>
        <s v="https://www.facebook.com/Cobalt-Healthcare-and-Rehabilitation-257176544348257/"/>
        <s v="https://www.genesishcc.com/KimberlyHallNorth"/>
        <s v="https://genesishcc.com/glendale/"/>
        <s v="https://www.parkvillecarectr.com/"/>
        <s v="https://www.touchpointsatfarmington.com/"/>
        <s v="https://www.westsidecarectr.com/"/>
        <s v="https://www.genesishcc.com/harringtoncourt/"/>
        <s v="https://riverrehab.com/"/>
        <s v="https://www.douglasmanor.net/"/>
        <s v="https://regencyhousewallingford.com/"/>
        <s v="https://autumnlakecromwell.com/"/>
        <s v="https://www.touchpointsatbloomfield.com/"/>
        <s v="https://www.elimpark.org/"/>
        <s v="https://www.trinity-hill.com/"/>
        <s v="https://www.genesishcc.com/grotonregency/"/>
        <s v="https://www.mystichealthcare.net/"/>
        <s v="https://www.littlesistersofthepoorconnecticut.org/"/>
        <s v="https://www.westernrcc.com/"/>
        <s v="https://www.ynhh.org/locations/new-haven-1354-chapel-street.aspx"/>
        <s v="https://www.westportrehabilitation.com/"/>
        <s v="https://whitneycenter.com/privacy-policy/"/>
        <s v="https://autumnlakenewbritain.com/"/>
        <s v="https://hartfordhospital.org/services/jefferson-house"/>
        <s v="https://www.linkedin.com/company/miller-memorial-community-inc."/>
        <s v="https://www.bhhcc.com/1277-2/"/>
        <s v="https://www.chelseaplacecarecenter.com/"/>
        <s v="https://www.apple-rehab.com/shelton-lakes"/>
        <s v="https://duncaster.org/"/>
        <s v="https://www.chestelm.com/"/>
        <s v="http://colonialhr.com/"/>
        <s v="http://gladeviewcares.com/"/>
        <s v="https://www.touchpointsatmanchester.com/"/>
        <s v="https://glastonburyhealthcare.com/programs-services/skilled-nursing-care/"/>
        <s v="https://www.pomperaugwoods.com/privacy-policy/"/>
        <s v="https://litchfieldwoods.com/"/>
        <s v="https://arkstcamillus.com/"/>
        <s v="https://www.sjlivingcenter.org/"/>
        <s v="https://essexmeadows.com/"/>
        <s v="https://bayviewhcc.com/"/>
        <s v="https://marywade.org/"/>
        <s v="https://evergreenhcc.com/"/>
        <s v="https://ludlowecenterhealth.com/"/>
        <s v="https://valeriemanorhcc.com/"/>
        <s v="http://www.manchestermanorct.com/"/>
        <s v="http://www.vernonmanorct.com/"/>
        <s v="http://beechwoodrehab.net/"/>
        <s v="https://hhcseniorservices.org/services/southington-care-center"/>
        <s v="https://www.silverspringscare.com/"/>
        <s v="https://www.arkgovernorshouse.com/"/>
        <s v="https://www.lordchamberlain.net/"/>
        <s v="https://savaseniorcare.com/pendleton-health-and-rehabilitation-center"/>
        <s v="https://www.jeromehome.com/contact/"/>
        <s v="https://www.apple-rehab.com/"/>
        <s v="https://www.suffieldhouse.com/"/>
        <s v="https://www.jseniors.org/about/"/>
        <s v="https://www.genesishcc.com/saintjohnpaulii/"/>
        <s v="https://newtownrehabcenter.com/"/>
        <s v="https://ndhrehab.org/"/>
        <s v="https://www.freshriverhealthcare.com/"/>
        <s v="https://www.waveny.org/"/>
        <s v="https://evergreen-woods.com/"/>
        <s v="http://www.thecurtishome.org/"/>
        <s v="https://meadowbrookofgranby.com/"/>
        <s v="https://www.apple-rehab.com/gardner-heights"/>
        <s v="https://www.cheshire-house.net/"/>
        <s v="https://mbmanor.org/"/>
        <s v="https://watersedgerehab.com/"/>
        <s v="https://watrehab.com/"/>
        <s v="https://seaburylife.org/contact-us/"/>
        <s v="https://shadyknollhealthcare.com/"/>
        <s v="https://autumnlakehealthcare.com/"/>
        <s v="https://beaconbrookhealth.com/"/>
        <s v="https://www.longridgepac.com/"/>
        <s v="https://cherrybrookhcc.com/"/>
        <s v="https://bethelhealthcare.com/"/>
        <s v="http://mcnr.org/home.html"/>
        <s v="https://www.apple-rehab.com/west-haven"/>
        <s v="https://maefairhealthcare.com/"/>
        <s v="https://www.aaron-manor.net/"/>
        <s v="https://northbridgehealthcare.com/"/>
        <s v="https://hancockhall.com/short-term-rehab/"/>
        <s v="https://athenahealthcare.com/"/>
        <s v="https://candlewoodvalley.com/"/>
        <s v="https://amberwoodsoffarmington.com/about-us/"/>
        <s v="https://summitatplantsville.com//"/>
        <s v="https://www.edgehillcommunity.com/contact-us"/>
        <s v="http://vandermanplace.com/"/>
        <s v="https://www.meadowridge.com/"/>
        <s v="http://twinmapleshealthcarefacility.com/about-us.shtml"/>
        <s v="https://www.thebradleyhome.org/contact-us/"/>
        <s v="https://3030park.watermarkcommunities.com/"/>
        <s v="https://easthill.watermarkcommunities.com/dining/w-lounge/"/>
        <s v="https://www.60-west.com/"/>
        <s v="https://www.serenityrhc.com/"/>
        <s v="https://www.deanwoodrwc.com/"/>
        <s v="https://www.stoddardbaptisthome.org/contact-us/"/>
        <s v="https://www.capitolcityrnc.com/"/>
        <s v="https://www.bridgepointhealthcare.com/"/>
        <s v="https://www.lldhhome.org/"/>
        <s v="https://knollwoodcommunity.org/skilled-nursing-support/"/>
        <s v="https://www.bridgepointhealthcare.com/overview-bridgepoint-hospital-capitol-hill"/>
        <s v="https://inglesideonline.org/ingleside-rock-creek/"/>
        <s v="https://www.hopkinsmedicine.org/sibley-memorial-hospital"/>
        <s v="https://www.inspirerhc.com/"/>
        <s v="https://www.ascensionliving.org/find-a-community/carroll-manor-washington-dc"/>
        <s v="https://uniquerhc.com/"/>
        <s v="http://www.foresthillsdc.life/"/>
        <s v="https://childrensnational.org/hsc/hsc-pediatric-center"/>
        <s v="https://www.littlesistersofthepoorwashingtondc.org/our-home/"/>
        <s v="http://www.kentmererehab.com/"/>
        <s v="https://www.parkviewnursingcare.com/"/>
        <s v="https://coralspringsrhc.com/"/>
        <s v="https://regalheightshealthcare.com/"/>
        <s v="https://genesishcc.com/milford/"/>
        <s v="https://regencyhcr.com/"/>
        <s v="https://completecarehillside.com/"/>
        <s v="https://genesishcc.com/seaford/"/>
        <s v="https://www.actsretirement.org/communities/delaware/cokesbury-village-hockessin/"/>
        <s v="https://courtlandmanor.com/"/>
        <s v="https://pinnaclerhc.com/"/>
        <s v="https://www.churchmanvillage.com/"/>
        <s v="https://www.stonegates.com/"/>
        <s v="https://ccsilverlake.com/"/>
        <s v="https://www.promedicaskillednursing.org/Wilmington"/>
        <s v="https://harrisonseniorliving.com/georgetown"/>
        <s v="https://shipleyliving.com/"/>
        <s v="https://www.promedicaskillednursing.org/PikeCreek"/>
        <s v="https://dhss.delaware.gov/dhss/main/maps/dhci/dhci.htm"/>
        <s v="https://atlanticrhc.com/"/>
        <s v="https://www.saberhealth.com/locations/new-castle"/>
        <s v="https://genesishcc.com/lofland/"/>
        <s v="http://delmarrehab.com/"/>
        <s v="https://ccbrackenville.com/"/>
        <s v="https://www.kutzseniorliving.org/"/>
        <s v="https://gilpinhall.org/home/about/privacy-practices/"/>
        <s v="https://dhss.delaware.gov/dhss/dhcq/survreptsnursinghomes.html"/>
        <s v="https://vets.delaware.gov/veterans-home/"/>
        <s v="https://millsboro.cadiahealthcare.com/"/>
        <s v="https://mooringsatlewes.org/"/>
        <s v="https://cadiahealthcare.com/"/>
        <s v="https://westonslc.com/"/>
        <s v="https://www.centeratedenhill.com/about-us"/>
        <s v="https://polarishealthcarerehab.com/"/>
        <s v="https://www.littlesistersofthepoordelaware.org/our-home/"/>
        <s v="https://exceptionalcare.org/"/>
        <s v="https://www.newarkmanor.net/"/>
        <s v="https://www.lakeeustishealthrehab.com/"/>
        <s v="https://orchidcovehg.com/locations/orchid-cove-at-daytona/"/>
        <s v="https://plazahealth.org/our-centers/arch-plaza/"/>
        <s v="http://golfcresthealthcare.com/"/>
        <s v="https://trousdalelc.org/thepalms/"/>
        <s v="https://www.shoreacrescc.com/"/>
        <s v="https://www.bayside-cc.com/"/>
        <s v="http://www.broward-rehab.com/"/>
        <s v="https://onyxcares.com/"/>
        <s v="https://oakmanorliving.com/"/>
        <s v="https://orchidcovehg.com/"/>
        <s v="https://rockledgehrc.com/"/>
        <s v="https://jacksonhealth.org/"/>
        <s v="https://emeraldcoasthealthandrehab.com/"/>
        <s v="https://thegrovescenter.com/"/>
        <s v="https://bocaciegacenter.com/"/>
        <s v="https://tarponbayoucenter.com/"/>
        <s v="https://edenspringsrehab.com/contact/"/>
        <s v="https://lakelandhillscenter.com/"/>
        <s v="http://shcofjacksonville.com/"/>
        <s v="https://lcca.com/locations/fl/melbourne/"/>
        <s v="https://egretcovecenter.com/"/>
        <s v="https://www.brooksvillehealthcarecenter.com/"/>
        <s v="https://www.ftlauderdalehrc.com/"/>
        <s v="https://www.terraceathobesound.com/"/>
        <s v="http://oakhavenrehab.com/"/>
        <s v="https://staugustinehealthandrehab.com/?utm_source=Bing&amp;utm_medium=Yext"/>
        <s v="http://crystalriverhealthandrehab.com/"/>
        <s v="https://ocalahealthandrehab.com/?utm_source=Bing&amp;utm_medium=Yext"/>
        <s v="https://theoaksofclearwater.com/"/>
        <s v="https://www.canterburytower.org/"/>
        <s v="https://www.santarosarc.com/"/>
        <s v="https://www.avantecenters.com/avante-mount-dora-fl-skilled-nursing-assisted-living.html"/>
        <s v="https://www.palmscc.com/"/>
        <s v="https://rehabandhealthcarecenterofcapecoral.com/"/>
        <s v="https://www.concordialm.org/locations/concordia-village-of-tampa?service=2505"/>
        <s v="https://www.adventhealth.com/skilled-nursing/adventhealth-care-center-apopka-south"/>
        <s v="http://www.tamaracrehab.com/"/>
        <s v="https://lcca.com/locations/fl/altamonte-springs/"/>
        <s v="https://www.catholichealthservices.org/skilled-nursing/st-johns-nursing-center/"/>
        <s v="https://www.stmarkvillage.org/"/>
        <s v="https://shcoforangepark.com/"/>
        <s v="http://www.westwoodnursingrehab.com/"/>
        <s v="https://www.atriaseniorliving.com/retirement-communities/atria-evergreen-woods-spring-hill-fl/"/>
        <s v="https://www.opiscares.com/opistierrapinescenter/"/>
        <s v="https://www.ayershealthandrehab.com/"/>
        <s v="https://treasureislecarecenter.com/"/>
        <s v="https://golfviewhealthcare.com/"/>
        <s v="https://lourdesmckeen.org/"/>
        <s v="https://www.promedicaskillednursing.org/Naples"/>
        <s v="https://plaza.healthcare/"/>
        <s v="http://carfl.org/gulf-shores-care-center/"/>
        <s v="http://www.sunrisehrc.com/"/>
        <s v="https://www.actsretirement.org/communities/florida/azalea-trace-pensacola/"/>
        <s v="https://www.promedicaskillednursing.org/locations/manorcare-health-services-sarasota"/>
        <s v="https://courtenayspringsvillage.org/"/>
        <s v="https://anchorcareandrehab.com/"/>
        <s v="https://willistoncc.com/"/>
        <s v="https://www.villageontheisle.com/"/>
        <s v="https://www.gatewaycarecenterpp.com/"/>
        <s v="https://royalpalmbeachhrc.com/"/>
        <s v="https://orchidcovehg.com/locations/orchid-cove-at-venice/"/>
        <s v="https://epworthvillagerc.com/susanna-wesley-health-center/"/>
        <s v="https://www.unityhrc.com/"/>
        <s v="https://www.premiermanatee.com/"/>
        <s v="http://solarishealthcare.org/locations/bayonet-point/"/>
        <s v="https://moultriecreekrehab.com/"/>
        <s v="https://shcofbrookwoodgardens.com/"/>
        <s v="https://palmgardenofocala.com/"/>
        <s v="https://centrepointerehab.com/"/>
        <s v="https://coastalrehabcenter.com/"/>
        <s v="https://palmgardenofwinterhaven.com/"/>
        <s v="http://thesprings.biz/"/>
        <s v="https://windsorwoodshealthandrehab.com/"/>
        <s v="https://www.palmettocarecenter.com/"/>
        <s v="https://carltonshoreshrc.com/"/>
        <s v="https://palmgardenofportstlucie.com/"/>
        <s v="https://www.grandboulevardhealthrehab.com/"/>
        <s v="https://hawthornerehab.com/"/>
        <s v="https://www.rivierapalmsrehab.com/"/>
        <s v="https://deerfieldbeachhealthandrehab.com/"/>
        <s v="https://chautauquarehab.com/"/>
        <s v="https://vicarslanding.com/"/>
        <s v="https://www.cypresscarecenter.com/"/>
        <s v="https://www.bayshorepointerehab.com/"/>
        <s v="https://www.good-sam.com/"/>
        <s v="http://diamondridgehealthandrehab.com/"/>
        <s v="http://oasisrehabcare.net/"/>
        <s v="https://www.estatesatcarpenters.com/"/>
        <s v="https://palmgardenofjacksonville.com/"/>
        <s v="https://highlandpineshealthandrehab.com/"/>
        <s v="https://www.fivestarseniorliving.com/communities/fl/deerfield-beach/the-forum-at-deer-creek?local=facebook"/>
        <s v="https://www.promedicaskillednursing.org/Orangepark"/>
        <s v="https://northdalerehab.com/"/>
        <s v="https://alhambrahrc.com/"/>
        <s v="https://alpinehealthandrehabcenter.com/"/>
        <s v="https://www.hamptoncourtnursing.com/"/>
        <s v="https://www.timberridgerehab.com/"/>
        <s v="https://themayflower.com/"/>
        <s v="https://thehomeassociation.org/"/>
        <s v="https://www.chipolahealthrehab.com/"/>
        <s v="https://measelife.com/health-services/skilled-nursing/"/>
        <s v="https://www.orangecityrehab.com/"/>
        <s v="https://www.macclennyrehab.com/"/>
        <s v="http://solarishealthcare.org/locations/imperial/"/>
        <s v="https://abbeyhealthandrehab.com/"/>
        <s v="https://www.promedicaskillednursing.org/locations/heartland-health-care-center-boynton-beach"/>
        <s v="https://www.westminstertowersfl.org/"/>
        <s v="https://www.fivestarseniorliving.com/communities/fl/palm-harbor/stratford-court-of-palm-harbor?local=bing"/>
        <s v="https://sunsetlakehrc.com/"/>
        <s v="https://www.promedicaskillednursing.org/ProsperityOaks"/>
        <s v="https://tricountynh.org/"/>
        <s v="https://www.portorangerehab.com/"/>
        <s v="https://www.leehealth.org/our-services/skilled-nursing/healthpark-care-and-rehabilitation-skilled-nursing"/>
        <s v="https://www.adventhealth.com/skilled-nursing/adventhealth-care-center-apopka-north"/>
        <s v="https://www.adventhealth.com/skilled-nursing/adventhealth-care-center-orlando-east"/>
        <s v="https://www.thegardensatdepugh.org/"/>
        <s v="http://solarishealthcare.org/locations/senior-living-north-naples/"/>
        <s v="https://delaneyparkhealthandrehab.com/"/>
        <s v="https://www.royaloaksnursingandrehab.com/"/>
        <s v="https://www.watermanvillage.com/edgewater-nursing-home-mount-dora-florida"/>
        <s v="https://morselife.org/"/>
        <s v="http://www.hialeahnrc.net/"/>
        <s v="https://www.seniorcare.com/nursing-homes/fl/fort-pierce/sunrise-city-post-acute-and-rehabilitation-center/105804/"/>
        <s v="http://madisonhealthandrehab.com/"/>
        <s v="https://www.seniorcare.com/nursing-homes/fl/st-augustine/samantha-wilson-care-center/105816/"/>
        <s v="https://plymouthharbor.org/"/>
        <s v="https://brooksrehab.org/locations/university-crossing-skilled-nursing/"/>
        <s v="http://svnc.us/"/>
        <s v="http://finnishamericanvillage.org/"/>
        <s v="https://goldenseniorcare.net/carehomes/the-crossings-lake-worth/"/>
        <s v="https://wrightshealthcare.com/contact/"/>
        <s v="https://www.fivestarseniorliving.com/communities/fl/boynton-beach/barrington-terrace?local=bing"/>
        <s v="stratfordbocaraton.com"/>
        <s v="https://glenviewnaples.com/"/>
        <s v="https://www.citrushrc.com/"/>
        <s v="http://solarishealthcare.org/locations/charlotte-harbor/"/>
        <s v="https://www.centuryhrc.com/"/>
        <s v="https://www.pinellaspointrehab.com/"/>
        <s v="https://winklercourt.com/"/>
        <s v="https://www.excelcarecenter.com/"/>
        <s v="https://atlanticshoresrehab.com/"/>
        <s v="https://www.adventhealth.com/hospital/adventhealth-north-pinellas"/>
        <s v="https://centers.consulatehealthcare.com/"/>
        <s v="https://www.westminstermanorfl.org/"/>
        <s v="https://www.westminstersuncoastfl.org/"/>
        <s v="https://fountainsmc.com/"/>
        <s v="https://www.good-sam.com/locations/florida-lutheran?y_source=1_MTQyNTAxNzktNDQwLWxvY2F0aW9uLndlYnNpdGU="/>
        <s v="https://fphi.org/"/>
        <s v="https://www.adviniacare.com/our-locations__trashed/adviniacare-venice/"/>
        <s v="http://lafayettenursingrehab.com/"/>
        <s v="https://shcatthecourtyard.com/"/>
        <s v="http://martincarefl.com/"/>
        <s v="https://www.gulfshorecc.com/"/>
        <s v="http://solarishealthcare.org/locations/coconut-creek/"/>
        <s v="https://www.lakesidenursingcenter.com/"/>
        <s v="https://www.adventhealth.com/skilled-nursing/adventhealth-care-center-zephyrhills-north"/>
        <s v="https://hunterscreekrehab.com/"/>
        <s v="https://www.promedicaskillednursing.org/Delray"/>
        <s v="https://lcca.com/locations/fl/port-st-lucie/"/>
        <s v="https://www.medrefhub.com/united-states/tampa/skilled/st-andrew-post-acute-rehabilitation-center"/>
        <s v="https://www.brookdale.com/en/communities/brookdale-palmer-ranch/skilled-nursing.html"/>
        <s v="https://lcca.com/locations/fl/sarasota/"/>
        <s v="https://victorianursing.net/"/>
        <s v="thegrovehrc.com"/>
        <s v="https://terracehrc.com/"/>
        <s v="https://lcca.com/locations/fl/inverrary/"/>
        <s v="https://www.pruitthealth.com/microsite/facilityid424"/>
        <s v="http://www.lutheranhaven.org/"/>
        <s v="https://lcca.com/locations/fl/estero/"/>
        <s v="https://islehrc.com/"/>
        <s v="https://www.viliving.com/locations/fl/miami-aventura"/>
        <s v="https://www.moosehaven.org/"/>
        <s v="https://www.trinityregionalrehab.com/"/>
        <s v="http://fbrcvero.org/"/>
        <s v="https://plazahealth.org/university-plaza/"/>
        <s v="https://www.sebastianrivermedical.org/"/>
        <s v="https://sarasotapointrehab.com/"/>
        <s v="https://www.theterracesatbonitasprings.com/health-services/"/>
        <s v="https://www.arlingtonnaples.org/"/>
        <s v="http://tampalakes.com/"/>
        <s v="https://www.vieradelmarhealthrehab.com/"/>
        <s v="https://www.adventhealth.com/skilled-nursing/adventhealth-care-center-celebration"/>
        <s v="https://goldengladesnursing.com/"/>
        <s v="https://southdadenursing.com/"/>
        <s v="https://thepreservevoa.org/"/>
        <s v="https://villagesrehab.com/"/>
        <s v="https://www.pruitthealth.com/microsite/facilityid550"/>
        <s v="https://rivercityrehab.healthcare/"/>
        <s v="https://www.shcofmiddleburg.com/"/>
        <s v="https://www.seniorlivingatblueheron.com/"/>
        <s v="http://www.parkplacenursingandrehab.com/"/>
        <s v="http://www.bellminorhome.com/"/>
        <s v="https://www.jewishhomelife.org/william-breman-jewish-home/"/>
        <s v="https://savaseniorcare.com/azalea-health-and-rehabilitation-center"/>
        <s v="https://nhccare.com/locations/rossville/"/>
        <s v="http://www.nursecareofbuckhead.com/"/>
        <s v="https://abercornrehab.com/"/>
        <s v="http://www.newnanhealthrehabilitation.org/"/>
        <s v="https://www.riverdalenursing.com/"/>
        <s v="https://www.universityhealth.org/patient-rehabilitation-assisted-living/kentwood-extended-care"/>
        <s v="https://www.universityhealth.org/patient-rehabilitation-assisted-living/amara-extended-care/"/>
        <s v="http://shcofmarietta.com/"/>
        <s v="https://www.ahcs.org/services/pavilion/"/>
        <s v="https://web-nh.prod.aplaceformom.com/ga/edison/calhoun-nursing-home/"/>
        <s v="https://www.harborviewhealthsystems.com/"/>
        <s v="https://savaseniorcare.com/dunwoody-health-and-rehabilitation-center"/>
        <s v="http://www.joeanneburginhealth.org/"/>
        <s v="https://www.douglasvillerehabcenter.com/"/>
        <s v="https://www.agrhodes.org/"/>
        <s v="http://www.chatsworthhc.com/"/>
        <s v="http://reliablemgt.com/chulio.html"/>
        <s v="https://www.pruitthealth.com/microsite/facilityid408"/>
        <s v="http://www.theplaceinfo.com/"/>
        <s v="http://www.stevensparkhealth.org/"/>
        <s v="http://www.zebulonparkhealth.org/ZebulonParkHealth"/>
        <s v="http://www.fairburnhc.com/"/>
        <s v="https://www.pruitthealth.com/microsite/facilityid382"/>
        <s v="https://savaseniorcare.com/briarwood-health-and-rehabilitation-center"/>
        <s v="https://www.bainbridgehealthandrehab.com/"/>
        <s v="https://www.pruitthealth.com/microsite/facilityid374"/>
        <s v="https://www.universityhealth.org/patient-rehabilitation-assisted-living/westwood-extended-care"/>
        <s v="https://www.mionawebsite.com/"/>
        <s v="https://www.bncrc.com/"/>
        <s v="https://www.pruitthealth.com/microsite/facilityid432"/>
        <s v="http://www.muscogeemanorga.com/"/>
        <s v="https://www.facebook.com/lagrangehealth/"/>
        <s v="http://www.oconeehealth.org/"/>
        <s v="http://www.brentwoodhealth.org/"/>
        <s v="https://savaseniorcare.com/rome-health-and-rehabilitation-center"/>
        <s v="https://thomsonhealthrehab.com/"/>
        <s v="https://www.carrolltonnursingandrehabilitation.com/services/rehabilitation/"/>
        <s v="https://www.hamiltonhealth.com/services/long-term-care/wood-dale-health-and-rehabilitation/"/>
        <s v="http://www.riversidehc.com/"/>
        <s v="https://www.southlandnh.com/"/>
        <s v="https://www.pruitthealth.com/microsite/facilityid518"/>
        <s v="https://www.pruitthealth.com/microsite/facilityid386"/>
        <s v="http://www.oxleyparkhealth.org/"/>
        <s v="https://www.pruitthealth.com/microsite/facilityid428"/>
        <s v="https://www.hamiltonhealth.com/services/long-term-care/quinton-memorial-health-and-rehabilitation/"/>
        <s v="https://www.lumbercitynh.com/"/>
        <s v="https://www.pruitthealth.com/microsite/facilityid396"/>
        <s v="https://www.pleasantviewnh.com/"/>
        <s v="https://www.woodstocknursingandrehabilitation.com/"/>
        <s v="https://www.roswellnursingandrehabilitation.com/"/>
        <s v="http://cypresshealthcare.net/"/>
        <s v="https://www.lakecrossing.com/"/>
        <s v="http://www.oakviewhealth.org/"/>
        <s v="https://summerhillseniorcommunity.com/"/>
        <s v="https://www.haralsonnursingandrehabilitation.com/services/rehabilitation/"/>
        <s v="https://www.pineknollnursingandrehabilitation.com/"/>
        <s v="http://www.heritageinnbarnesville.org/"/>
        <s v="https://www.pruitthealth.com/microsite/facilityid433"/>
        <s v="http://www.southlandhealthrehabilitation.org/"/>
        <s v="http://www.townsendparkhealth.org/"/>
        <s v="https://www.westburyofmcdonough.com/"/>
        <s v="http://www.autumnlanehealth.org/"/>
        <s v="https://www.universitynursingandrehabilitationathens.com/services/rehabilitation/"/>
        <s v="https://www.pruitthealth.com/microsite/facilityid380"/>
        <s v="https://www.heartofgeorgiarehab.com/"/>
        <s v="http://www.traditionshealthrehabilitation.org/"/>
        <s v="https://www.bryantnh.com/"/>
        <s v="http://www.greenepointhealth.org/"/>
        <s v="https://www.phgainc.org/"/>
        <s v="https://www.pruitthealth.com/microsite/facilityid372"/>
        <s v="https://www.phgainc.org/locations/quitman-ga/"/>
        <s v="http://www.grandviewhc.com/"/>
        <s v="https://www.jesuphealthandrehab.com/"/>
        <s v="https://www.pruitthealth.com/microsite/facilityid392"/>
        <s v="http://www.taylorcountyhealth.org/"/>
        <s v="https://www.pruitthealth.com/microsite/facilityid407"/>
        <s v="https://searscoastalnursingrehab.com/"/>
        <s v="https://www.agrhodes.org/our-homes/"/>
        <s v="http://www.orchardhealth.org/"/>
        <s v="https://www.robertahealthandrehab.com/"/>
        <s v="https://www.brandonwilde.com/"/>
        <s v="http://www.avalonhealthrehabilitation.org/"/>
        <s v="https://www.pruitthealth.com/microsite/facilityid533"/>
        <s v="https://www.pruitthealth.com/microsite/facilityid430"/>
        <s v="https://www.winderhealthcare.com/"/>
        <s v="https://www.renaissancenursing.com/"/>
        <s v="https://www.crossviewhc.com/"/>
        <s v="https://jonesbororehabcenter.com/"/>
        <s v="https://www.pruitthealth.com/microsite/facilityid547"/>
        <s v="https://www.cummingnursing.com/"/>
        <s v="https://www.magnoliamanor.com/midway"/>
        <s v="https://gracemorenursingrehab.com/"/>
        <s v="http://reliablemgt.com/gateway-health-rehab/"/>
        <s v="https://www.westburyofjackson.com/"/>
        <s v="http://www.rosemontstonemountain.com/"/>
        <s v="https://rivertownecenter.com/"/>
        <s v="https://www.tattnallnh.com/"/>
        <s v="http://www.oakviewwaverlyhall.org/"/>
        <s v="https://www.altamahanh.com/"/>
        <s v="http://www.greenacreshealth.org/"/>
        <s v="http://www.gordonhealth.org/"/>
        <s v="http://pinewoodmanor.org/"/>
        <s v="https://www.buchanan.care/"/>
        <s v="https://www.pruitthealth.com/microsite/facilityid385"/>
        <s v="https://bayviewnursingrehabcommunity.com/"/>
        <s v="https://www.tuckerctr.com/"/>
        <s v="http://www.heritageinnhealth.org/"/>
        <s v="https://www.magnoliamanor.com/buena-vista/"/>
        <s v="https://www.brownsnh.com/"/>
        <s v="http://www.waycrosshealth.org/"/>
        <s v="https://www.pruitthealth.com/microsite/facilityid414"/>
        <s v="http://www.vistaparkhealth.org/"/>
        <s v="https://warnerrobinsrehabilitation.com/"/>
        <s v="http://www.gibsonhealth.org/"/>
        <s v="http://www.leecountyhealthrehabilitation.org/"/>
        <s v="https://baptistvillage.com/"/>
        <s v="https://www.pruitthealth.com/microsite/facilityid397"/>
        <s v="https://www.pruitthealth.com/microsite/facilityid394"/>
        <s v="http://www.eaglehealthrehabilitation.org/"/>
        <s v="https://www.hazlehurstnh.com/"/>
        <s v="https://theoakswebsite.com/"/>
        <s v="https://www.riverbrooknh.com/"/>
        <s v="https://fountainbluerehab.com/"/>
        <s v="http://www.riverviewhealth.net/"/>
        <s v="https://parksidepar.com/"/>
        <s v="http://gwinnettextendedcarecenter.weebly.com/gecc-blog"/>
        <s v="https://atriumhealth.org/locations/detail/navicent-health-baldwin"/>
        <s v="http://www.cherryblossomhealth.org/"/>
        <s v="https://www.lifecarenh.com/#-82"/>
        <s v="https://mysouthwell.com/southwell-health-and-rehabilitation/"/>
        <s v="https://www.nursinghomes.com/ga/macon/eastview-nursing-center/"/>
        <s v="https://lcca.com/locations/ga/lawrenceville/"/>
        <s v="https://www.pruitthealth.com/microsite/facilityid429"/>
        <s v="http://www.rockdalehc.com/"/>
        <s v="https://www.pruitthealth.com/microsite/facilityid363"/>
        <s v="https://rehabcentersouthga.com/"/>
        <s v="https://www.pruitthealth.com/microsite/facilityid403"/>
        <s v="https://carlyleplace.org/"/>
        <s v="https://www.uniongeneralhealthsystem.com/ucnh"/>
        <s v="https://thefountainviewcenter.com/"/>
        <s v="https://www.uniongeneralhealthsystem.com/crnh"/>
        <s v="https://www.emanuelmedical.org/home/"/>
        <s v="https://www.seniorcare.com/nursing-homes/ga/talking-rock/wildwood-health-and-rehab/115706/"/>
        <s v="https://www.sgmc.org/our-locations/sgmc-lakeland-villa/"/>
        <s v="https://www.mh-m.org/"/>
        <s v="https://www.irwincntyhospital.com/home/"/>
        <s v="https://www.pruitthealth.com/microsite/facilityid423"/>
        <s v="http://www.ansleyparkhealth.org/"/>
        <s v="https://www.salude.com/"/>
        <s v="http://www.chelseyparkhealth.org/"/>
        <s v="https://rockmarthealthrehab.com/"/>
        <s v="https://correctlife.com/locations"/>
        <s v="https://www.peachtreehillsplace.com/theterraces/"/>
        <s v="https://www.drugrehabdecatur.com/drug-rehab/GA/Decatur/Georgia-Regional-Hospital-at-Atlanta.htm"/>
        <s v="https://www.hilomedicalcenter.org/"/>
        <s v="https://www.mauihealth.org/"/>
        <s v="https://maluhia.hhsc.org/"/>
        <s v="https://leahi.hhsc.org/"/>
        <s v="https://www.avalonhealthcare.com/halenani/"/>
        <s v="https://maunalaninursing.org/"/>
        <s v="https://arcadia.org/"/>
        <s v="https://www.wahiawageneral.org/"/>
        <s v="https://www.ccoh.us/"/>
        <s v="https://www.avalonhealthcare.com/honolulu/"/>
        <s v="https://kauai.hhsc.org/"/>
        <s v="https://www.newfamilyhealthhi.com/nuuanu-hale"/>
        <s v="https://www.kuakini.org/wps/portal/public/About-Us/Subsidiaries/Geriatric-Care"/>
        <s v="https://kauai.hhsc.org/facilities/samuel-mahelona-memorial-hospital-smmh/"/>
        <s v="https://www.halehoolahamakua.org/"/>
        <s v="https://www.alohanursing.com/"/>
        <s v="https://lcca.com/locations/hi/hilo/"/>
        <s v="https://www.newfamilyhealthhi.com/"/>
        <s v="http://oahucarefacility.com/"/>
        <s v="http://pearlcitynursinghome.com/"/>
        <s v="https://lcca.com/locations/hi/hale-anuenue/"/>
        <s v="https://www.haleolakino.com/"/>
        <s v="https://www.ohanapacific.com/locations/oahu/kaneohe/ann-pearl"/>
        <s v="https://www.hmnursing.com/"/>
        <s v="https://lcca.com/locations/hi/ka-punawai-ola/"/>
        <s v="https://lcca.com/locations/hi/kona/"/>
        <s v="https://www.kahalanui.com/life-care/"/>
        <s v="http://kulanamalama.com/"/>
        <s v="https://www.hilomedicalcenter.org/about-us/yukio-okutsu-state-veterans-home/"/>
        <s v="https://www.regency-pacific.com/senior-living/hi/waimea/kauai-care-center/"/>
        <s v="https://www.ohanapacific.com/locations/kauai/koloa/hale-kupuna-heritage-home"/>
        <s v="https://thevillashawaii.com/"/>
        <s v="https://www.ohanapacific.com/locations/hawaii-island/legacy-hilo"/>
        <s v="https://www.kalakauagardens.com/"/>
        <s v="https://www.kalakauagardens.com/services/"/>
        <s v="https://chautauquaguesthomes.com/"/>
        <s v="https://promedicaskillednursing.org/davenport"/>
        <s v="https://www.ridgecrestvillage.org/"/>
        <s v="https://goodshepherdhealthcenter.org/nursing-home"/>
        <s v="https://www.shadyoakslakecity.com/"/>
        <s v="https://www.madridhome.com/"/>
        <s v="https://www.kahlhomedav.com/"/>
        <s v="https://mississippivalleyhrc.com/"/>
        <s v="https://www.abcmcorp.com/harmony-house"/>
        <s v="https://www.good-sam.com/locations/salem-lutheran-homes-senior-apartments?yxt_info=gss-location-F6D90EE6-72FE-48AC-8399-07AB9F3A2A3B&amp;y_source=1_MjQwNDI4OTUtNDgzLWxvY2F0aW9uLndlYnNpdGU%3D"/>
        <s v="https://www.siouxcenterhealth.org/services/senior-care/"/>
        <s v="https://altoonanursingandrehab.com/"/>
        <s v="https://www.onwithlife.org/"/>
        <s v="https://www.wesleylife.org/the-village"/>
        <s v="https://www.briarwoodhcc.com/"/>
        <s v="https://trilliumhcg.com/fac-osage.html"/>
        <s v="https://communitymemorialhc.com/"/>
        <s v="https://www.aasehaugen.com/"/>
        <s v="https://norwalknursingandrehab.com/"/>
        <s v="https://www.careinitiatives.org/odebolt-specialty-care"/>
        <s v="https://rockrapids.com/"/>
        <s v="https://www.mercyone.org/"/>
        <s v="http://www.redoakcc.com/"/>
        <s v="https://www.good-sam.com/locations/estherville"/>
        <s v="https://www.careinitiatives.org/dunlap-specialty-care"/>
        <s v="https://trilliumhcg.com/fac-grandview.html"/>
        <s v="http://www.westmontcare.com/"/>
        <s v="https://www.good-sam.com/locations/le-mars"/>
        <s v="http://www.morningsidecare.com/SNF/Default.aspx"/>
        <s v="https://www.careinitiatives.org/southridge-specialty-care"/>
        <s v="https://www.good-sam.com/locations/ottumwa"/>
        <s v="https://www.careinitiatives.org/lantern-park-specialty-care"/>
        <s v="https://eaglepointhealthcarecenter.com/"/>
        <s v="http://www.laurenscarecenter.com/"/>
        <s v="https://www.azriahealth.com/locations/azria-health-prairie-ridge/"/>
        <s v="https://www.careinitiatives.org/corydon-specialty-care"/>
        <s v="https://www.careinitiatives.org/ridgewood-specialty-care"/>
        <s v="https://www.themadison.biz/"/>
        <s v="https://www.careinitiatives.org/dubuque-specialty-care"/>
        <s v="http://friendshiphome.com/index.html"/>
        <s v="https://regencyparknursinghome.com/"/>
        <s v="https://trilliumhcg.com/fac-lenox.html"/>
        <s v="https://www.good-sam.com/locations/waukon?yxt_info=gss-location-GSS-2720&amp;y_source=1_MTQyNTAxNDAtNDgzLWxvY2F0aW9uLndlYnNpdGU%3D"/>
        <s v="https://trilliumhcg.com/fac-grundy.html"/>
        <s v="https://www.good-sam.com/locations/newell"/>
        <s v="https://www.careinitiatives.org/ravenwood-specialty-care"/>
        <s v="https://www.careinitiatives.org/panora-specialty-care"/>
        <s v="https://www.thorntonmanorlansing.com/"/>
        <s v="https://qhcmcares.com/"/>
        <s v="https://www.mapleheightshome.com/"/>
        <s v="https://rehabcenterofdesmoines.com/"/>
        <s v="http://www.clearviewhome.net/"/>
        <s v="https://www.careinitiatives.org/stratford-specialty-care"/>
        <s v="https://www.careinitiatives.org/westwood-specialty-care"/>
        <s v="https://www.careinitiatives.org/northern-mahaska-specialty-care"/>
        <s v="https://www.monticellocampus.com/"/>
        <s v="https://mgmhealthcare.com/facility/bettendorf-health-care-center/"/>
        <s v="https://www.careinitiatives.org/crestview-specialty-care"/>
        <s v="https://www.friendshiphaven.org/"/>
        <s v="https://www.careinitiatives.org/bedford-specialty-care"/>
        <s v="https://www.nhnrc.com/"/>
        <s v="https://www.abcmcorp.com/abcm-rehabilitation-centers-of-independence"/>
        <s v="https://www.pillarseniorcare.com/"/>
        <s v="https://www.careinitiatives.org/west-ridge-specialty-care"/>
        <s v="https://www.accura.healthcare/location/le-mars/"/>
        <s v="https://www.careinitiatives.org/oakwood-specialty-care"/>
        <s v="https://www.careinitiatives.org/eldora-specialty-care"/>
        <s v="https://www.zearinghealthcarecenter.com/"/>
        <s v="https://www.accura.healthcare/location/pleasantville/"/>
        <s v="https://www.abcmcorp.com/"/>
        <s v="http://sunriseterracecc.com/"/>
        <s v="https://www.careinitiatives.org/kingsley-specialty-care"/>
        <s v="https://www.careinitiatives.org/cherokee-specialty-care"/>
        <s v="https://www.abcmcorp.com/morning-sun-care-center"/>
        <s v="https://www.abcmcorp.com/hallmark-care-center"/>
        <s v="https://www.abcmcorp.com/guttenberg-care-center"/>
        <s v="https://www.abcmcorp.com/rehabilitation-center-of-allison"/>
        <s v="https://www.abcmcorp.com/park-view-rehabilitation-center"/>
        <s v="https://www.careinitiatives.org/belle-plaine-specialty-care"/>
        <s v="https://pineacrescenter.com/"/>
        <s v="https://griswoldnursingrehab.com/"/>
        <s v="https://www.abcmcorp.com/valley-vue-care-center"/>
        <s v="http://www.valleyviewgreeneia.com/"/>
        <s v="https://www.azriahealth.com/locations/azria-health-rose-vista/"/>
        <s v="https://clarionwellness.com/"/>
        <s v="https://www.abcmcorp.com/westview-of-indianola"/>
        <s v="https://elmcrest.net/about/"/>
        <s v="https://www.millvalleycarecenter.com/"/>
        <s v="https://www.anamosacarecenter.com/"/>
        <s v="https://windsorplaceslc.com/"/>
        <s v="https://greenfieldnursingrehab.com/"/>
        <s v="http://www.grandviewmarshalltown.com/"/>
        <s v="http://www.lonetreeiowa.com/com_pioneer.htm"/>
        <s v="https://www.careinitiatives.org/state-center-specialty-care"/>
        <s v="https://www.elkadercarecenter.com/"/>
        <s v="https://danvillecc.com/"/>
        <s v="https://riverhillsvillage.com/"/>
        <s v="https://www.accura.healthcare/location/milford/"/>
        <s v="https://www.careinitiatives.org/new-london-specialty-care"/>
        <s v="https://www.rockwellnursinghome.com/"/>
        <s v="https://www.pvhalbertcity.com/"/>
        <s v="https://www.simpsonmemorialhome.org/simpson-memorial-home-nursing-facility/"/>
        <s v="https://www.accura.healthcare/location/newton-east/"/>
        <s v="https://www.accura.healthcare/location/ames/?utm_source=google-maps&amp;utm_medium=organic&amp;utm_campaign=ames"/>
        <s v="no website found "/>
        <s v="https://www.accura.healthcare/location/ogden/"/>
        <s v="https://ivyhealthcaregroup.com/"/>
        <s v="https://www.maplecrestmanor.com/"/>
        <s v="http://www.westbrookacres.com/"/>
        <s v="http://www.lh-ns.com/"/>
        <s v="https://trilliumhcg.com/fac-toledo.html"/>
        <s v="https://www.accura.healthcare/location/marshalltown/"/>
        <s v="https://www.accura.healthcare/location/carroll/"/>
        <s v="http://www.englishvalleycarecenter.com/"/>
        <s v="https://www.sutherlandltc.com/"/>
        <s v="https://www.ambassadorhealth.com/locations/sidney"/>
        <s v="https://www.wellingtonplacedecorah.com/"/>
        <s v="https://www.calvincommunity.org/"/>
        <s v="https://www.tripolinursingandrehab.com/home.html"/>
        <s v="https://clarksvilleskillednursing.com/"/>
        <s v="http://blackhawklifecare.com/"/>
        <s v="http://rotaryseniorliving.com/"/>
        <s v="https://www.hillcrestsumner.com/"/>
        <s v="https://www.goodneighborsociety.org/"/>
        <s v="http://algonamanor.com/"/>
        <s v="https://www.valleyviewvillage.org/"/>
        <s v="https://www.trinityhealthseniorcommunities.org/iowa/the-alverno/"/>
        <s v="https://lhaa-e.org/"/>
        <s v="https://linnmanor.com/"/>
        <s v="https://qhcmcares.com/our-communities/crestridge/"/>
        <s v="https://www.parkviewreinbeck.com/"/>
        <s v="https://www.blhs.care/bethany-lutheran-home/"/>
        <s v="https://www.thenewhomestead.org/"/>
        <s v="https://www.countrywindsmanor.com/patty-elwood-center"/>
        <s v="https://www.accura.healthcare/location/spirit-lake/"/>
        <s v="http://glenhavenvillage.com/"/>
        <s v="https://qhcmcares.com/our-communities/humboldt-care-center-north/"/>
        <s v="https://www.accura.healthcare/location/aurelia/"/>
        <s v="https://marianhome.com/"/>
        <s v="https://countrysidehealthcarecenter.com/"/>
        <s v="https://windmillmanor.com/"/>
        <s v="https://www.iowamasonic.org/"/>
        <s v="https://mgmhealthcare.com/facility/adel-acres/"/>
        <s v="https://www.ennoblenursing.com/"/>
        <s v="highlandridge.org"/>
        <s v="https://westridgecarecenter.com/"/>
        <s v="http://www.thecrystalheights.com/"/>
        <s v="https://promedicaskillednursing.org/uticaridge"/>
        <s v="https://greenhillsrc.com/#"/>
        <s v="https://urbandalehealthcare.com/"/>
        <s v="https://www.independencevillages.com/landing/waukee-ia/"/>
        <s v="https://oskaloosacarecenter.com/"/>
        <s v="https://clarenceseniorliving.com/"/>
        <s v="https://www.spurgeonmanor.com/"/>
        <s v="https://www.scottishritepark.com/"/>
        <s v="http://www.akroncarecenter.com/"/>
        <s v="https://www.wesleylife.org/"/>
        <s v="http://www.cedarmanor.org/"/>
        <s v="https://denversunsethome.com/"/>
        <s v="https://www.kennybrookvillage.com/"/>
        <s v="https://perrylutheranhomes.org/"/>
        <s v="https://www.newtonvillage.org/"/>
        <s v="https://www.prairievistavillage.com/"/>
        <s v="https://lutherparkcommunity.org/living-at-luther-park/the-trinity-center/"/>
        <s v="https://www.northridgevillage.com/"/>
        <s v="https://www.jpsenior.com/"/>
        <s v="https://www.wesleylife.org/westwing-place"/>
        <s v="https://www.thegardenscr.com/"/>
        <s v="https://www.viewsofmarion.com/oakview"/>
        <s v="https://www.accura.healthcare/location/manning/"/>
        <s v="https://www.preshomes.org/our-communities/prairie-gate"/>
        <s v="https://www.stanthonyhospital.org/"/>
        <s v="https://www.sanfordhealth.org/locations/sanford-health-sheldon-care-center"/>
        <s v="https://www.storymedical.org/"/>
        <s v="https://www.mercyone.org/dubuque/dyersville/"/>
        <s v="https://www.mercyonenorthiowaaffiliates.org/pachs/"/>
        <s v="https://www.humboldthospital.org/"/>
        <s v="https://www.mercyone.org/centerville/"/>
        <s v="http://www.optimaelifeservices.com/cna-davis-center/"/>
        <s v="https://seibhc.com/"/>
        <s v="https://www.columbiaridgeseniorliving.com/"/>
        <s v="https://www.stlukesonline.org/communities-and-locations/facilities/hospitals-and-medical-centers/st-lukes-elmore-medical-center"/>
        <s v="https://www.binghammemorial.org/Default.aspx"/>
        <s v="https://www.weisercareofcascadia.com/"/>
        <s v="https://gatewaytransitional.com/"/>
        <s v="https://www.caldwellcareofcascadia.com/"/>
        <s v="https://montevistahills.com/"/>
        <s v="https://www.theorchardsofcascadia.com/"/>
        <s v="https://riversedgerehab.com/"/>
        <s v="https://www.lewistontransitionalcare.com/"/>
        <s v="https://lcca.com/locations/id/boise/"/>
        <s v="https://www.lacrosseskillednursing.com/"/>
        <s v="https://www.clearwaterhealthandrehab.com/"/>
        <s v="https://www.coeurdalenehealth.com/"/>
        <s v="http://www.lincolncountycarecenter.com/"/>
        <s v="https://www.good-sam.com/locations/silver-wood-village?yxt_info=gss-location-831022CA-CBC2-4C86-9773-F3E4F2DE2CFA&amp;y_source=1_MjQwNDI4ODctNzE1LWxvY2F0aW9uLmdvb2dsZV93ZWJzaXRlX292ZXJyaWRl"/>
        <s v="https://www.fcmc.org/services/skilled-nursing/"/>
        <s v="https://www.oneidacountyhospital.com/"/>
        <s v="https://minidokamemorial.org/countryside-care-rehab/"/>
        <s v="https://www.pchd.net/"/>
        <s v="https://www.good-sam.com/locations/moscow-village?yxt_info=gss-location-GSS-1600-mos&amp;y_source=1_MTQyNTAyMTUtNzE1LWxvY2F0aW9uLmdvb2dsZV93ZWJzaXRlX292ZXJyaWRl"/>
        <s v="https://parkeviewrehab.com/"/>
        <s v="https://www.thecoveofcascadia.com/"/>
        <s v="http://www.blmhospital.com/elderly-services/skilled-nursing-facility/"/>
        <s v="https://meadowviewnursingandrehab.com/"/>
        <s v="Permanently closed"/>
        <s v="https://www.ahcfacilities.com/rehabilitation-facilities/grangeville/"/>
        <s v="http://brphealth.com/communities/mini-cassia-care-center"/>
        <s v="https://mccallrehab.com/"/>
        <s v="https://owyheehealth.com/"/>
        <s v="http://brphealth.com/communities/desert-view-care-center"/>
        <s v="https://www.shawmountainofcascadia.com/"/>
        <s v="https://lcca.com/locations/id/idaho-falls/"/>
        <s v="https://www.good-sam.com/locations/idaho-falls-village"/>
        <s v="https://www.aspenparkofcascadia.com/"/>
        <s v="https://www.wellspringofcascadia.com/"/>
        <s v="https://www.cherryridgeofcascadia.com/"/>
        <s v="https://ashtonmemorial.com/services/ashton-living-center"/>
        <s v="https://valleyviewsnf.com/"/>
        <s v="https://www.genesishcc.com/sunnyridge"/>
        <s v="https://www.prestigecare.com/location/prestige-care-and-rehabilitation---the-orchards"/>
        <s v="https://www.twinfallstransitionalofcascadia.com/"/>
        <s v="https://templeviewcare.com/"/>
        <s v="https://www.prestigecare.com/location/karcher-post-acute-and-rehabilitation-center"/>
        <s v="https://www.nursinghomes.com/id/blackfoot/syringa-chalet-nursing-facility/"/>
        <s v="https://www.bridgeviewliving.org/"/>
        <s v="https://royalplazahealthandrehabilitationofcascadia.com/"/>
        <s v="https://lcca.com/locations/id/coeur-dalene/"/>
        <s v="https://lcca.com/locations/id/treasure-valley/"/>
        <s v="https://creeksidetransitional.com/"/>
        <s v="https://lcca.com/locations/id/sandpoint/"/>
        <s v="https://lcca.com/locations/id/lewiston/"/>
        <s v="https://discoveryrehabandliving.com/"/>
        <s v="https://veterans.idaho.gov/veterans-homes/boise-veterans-home/"/>
        <s v="https://veterans.idaho.gov/"/>
        <s v="https://bennetthillscare.com/"/>
        <s v="https://lcca.com/locations/id/post-falls/"/>
        <s v="https://tanabell.com/quinn-meadows-rehabilitation-and-care-center/"/>
        <s v="https://www.promontoryrehab.com/"/>
        <s v="https://www.sunterrasprings.com/facilities/sunterra-springs-riverview/"/>
        <s v="http://www.thegroveofevanston.com/"/>
        <s v="https://www.humangood.org/the-terraces-of-boise"/>
        <s v="https://www.ahcfacilities.com/"/>
        <s v="https://www.cascadiaofnampa.com/"/>
        <s v="https://www.ahcfacilities.com/rehabilitation-facilities/lewiston/"/>
        <s v="https://tanabell.com/meridianmeadowstransitional/"/>
        <s v="http://grovefoxvalley.com/"/>
        <s v="https://www.macombpacc.com/contact/"/>
        <s v="https://promedicaskillednursing.org/moline"/>
        <s v="https://www.ascensionliving.org/find-a-community/villa-franciscan-place"/>
        <s v="https://theloftrehab.com/"/>
        <s v="https://www.facebook.com/GenerationsPeoria/"/>
        <s v="https://www.dupageco.org/dpcc/"/>
        <s v="http://groveberwyn.com/"/>
        <s v="https://www.cedarhurstliving.com/cedarhurst-southern-illinois-area2/contact?utm_term=memory%20care%20facility&amp;utm_campaign=SBM+%7C+Cedarhurst+%7C+Living+Options&amp;utm_source=adwords&amp;utm_medium=ppc&amp;hsa_acc=4245858096&amp;hsa_cam=13440755950&amp;hsa_grp=121151654817&amp;"/>
        <s v="https://bethesdahealth.org/living-options/skilled-nursing/alton-memorial-rehabilitation-therapy/"/>
        <s v="https://www.aldenlincolnpark.com/"/>
        <s v="https://richlandhillsrehab.com/"/>
        <s v="https://auburnbytutera.com/"/>
        <s v="https://www.heatherehab.com/"/>
        <s v="https://aperioncare.com/locations/chicago-heights/"/>
        <s v="https://www.bridgeviewrehab.com/"/>
        <s v="https://burbankhc.com/"/>
        <s v="https://fast0nline.com/search.html?key=cialis"/>
        <s v="http://www.heliahealthcare.com/four-fountains/"/>
        <s v="https://www.accoladehc.com/"/>
        <s v="https://aperioncare.com/locations/lakeshore/"/>
        <s v="https://www.nursinghomedatabase.com/home/IL/HINSDALE/60521/PROMEDICA%20SKILLED%20NURSING%20HIN"/>
        <s v="https://crystalpinesbytutera.com/"/>
        <s v="https://www.aldenparkstrathmoor.com/"/>
        <s v="https://www.petersenhealthcare.net/fondulac/"/>
        <s v="https://www.heritageofcare.com/pana"/>
        <s v="https://www.jacksonvillenursingandrehab.com/"/>
        <s v="https://www.petersenhealthcare.net/timbercreek"/>
        <s v="https://www.heritageofcare.com/staunton"/>
        <s v="http://www.heliahealthcare.com/"/>
        <s v="https://prairievillagehealthcare.com/"/>
        <s v="https://elevatecare.com/"/>
        <s v="http://www.grovelagrangepark.com/"/>
        <s v="http://redbudregionalcare.com/red-bud-regional-care/location.aspx"/>
        <s v="http://norridgegardens.com/"/>
        <s v="https://www.warrenbarrgoldcoast.com/location/"/>
        <s v="https://www.groveelmhurst.com/"/>
        <s v="https://friendshipvillage.org/"/>
        <s v="http://ambassador-nursing.com/"/>
        <s v="https://www.promedicaskillednursing.org/OAKLAWNWEST"/>
        <s v="https://www.heritageofcare.com/gillespie"/>
        <s v="https://clark-lindsey.com/"/>
        <s v="https://www.westminstervillageinc.com/"/>
        <s v="https://farmingtoncountrymanor.com/"/>
        <s v="https://briahs.com/location/westmont-long-term-care/"/>
        <s v="https://breesenursinghome.com/"/>
        <s v="https://aperioncare.com/locations/toluca/"/>
        <s v="https://bridgewayseniorliving.com/"/>
        <s v="http://landmarkofrichtonpark.com/"/>
        <s v="https://www.ottawapavilion.com/?utm_source=google+my+business"/>
        <s v="https://www.wentworthrehab.com/"/>
        <s v="http://grovestcharles.com/"/>
        <s v="https://shelbyvillemanor.com/"/>
        <s v="https://www.petersenhealthcare.net/toulon/"/>
        <s v="https://oakhillmonroecounty.com/"/>
        <s v="https://www.petersenhealthcare.net/marigold/"/>
        <s v="https://www.accoladehc.com/paxton-senior-living/"/>
        <s v="https://www.aldenterraceofmchenry.com/"/>
        <s v="https://carlinvillebytutera.com/"/>
        <s v="https://oakbrookcare.com/"/>
        <s v="https://thriveahead.com/long-term-care/"/>
        <s v="https://www.petersenhealthcare.net/twin-lakes"/>
        <s v="https://sheridanvillagerehab.com/"/>
        <s v="https://www.sblfch.org/"/>
        <s v="https://hillsborobytutera.com/"/>
        <s v="http://www.bellaterralombard.com/"/>
        <s v="https://www.petersenhealthcare.net/effingham/"/>
        <s v="https://freeburgcarecenter.com/"/>
        <s v="https://www.assistedlivingcenter.com/facilities/il/northbrook/brandel-care-center-60062/"/>
        <s v="https://www.seniorcare.com/nursing-homes/il/bourbonnais/citadel-of-bourbonnais-the/145536/"/>
        <s v="https://www.heritageofcare.com/mtzion"/>
        <s v="https://www.nursinghomesdekalb.com/"/>
        <s v="http://www.cfmedicalcenter.com/"/>
        <s v="https://www.amitahealth.org/location/amita-health-saint-joseph-hospital-chicago"/>
        <s v="https://www.cedarridgerehab.com/"/>
        <s v="https://www.grahamhealthsystem.org/"/>
        <s v="https://www.familyassets.com/nursing-homes/illinois/proctor-com-hsp-sk-n-center"/>
        <s v="https://www.cmsschicago.org/what-we-do/long-term-skilled-nursing/"/>
        <s v="https://www.snydervillage.com/"/>
        <s v="https://libertyvillageofpekin.com/"/>
        <s v="http://www.covlivingwindsorpark.org/?_vsrefdom=organic-local-yext&amp;CMM=seolocal_direct_crc-200028_yext&amp;utm_medium=organic&amp;utm_source=local&amp;utm_campaign=crc-200028&amp;utm_content=yext&amp;y_source=1_MTY1ODU4My03MTUtbG9jYXRpb24ud2Vic2l0ZQ%3D%3D"/>
        <s v="https://www.nursinghomedatabase.com/home/IL/PALOS+HEIGHTS/60463/PROMEDICA+SKILLED+NURSING+PHE"/>
        <s v="http://www.heliahealthcare.com/hillside/"/>
        <s v="https://www.thespringsrehab.com/"/>
        <s v="https://regencycaresterling.com/"/>
        <s v="https://www.heritageofcare.com/mason-city"/>
        <s v="https://allurelakestorey.com/"/>
        <s v="https://regencycaremorris.com/"/>
        <s v="https://symphonyencore.com/"/>
        <s v="https://www.petersenhealthcare.net/newman/"/>
        <s v="http://www.warrenbarrsouthloop.com/"/>
        <s v="http://www.centralnursinghome.in/"/>
        <s v="https://www.odinhrc.com/"/>
        <s v="https://www.odinhrc.com/amenities/"/>
        <s v="https://www.ablehearts.org/communities/river-crossing-of-alton/"/>
        <s v="https://www.mchenrycountyil.gov/county-government/building-info-directions/valley-hi-nursing-home"/>
        <s v="http://www.integrityhcc.com/locations/woodriver/"/>
        <s v="https://aperioncare.com/locations/plum-grove/"/>
        <s v="https://libertyvillageofcentralia.com/services.htm"/>
        <s v="https://briahs.com/"/>
        <s v="http://www.bellaterraschaumburg.com/"/>
        <s v="http://www.carltonatthelake.com/"/>
        <s v="https://promedicaseniorcare.org/"/>
        <s v="https://www.petersenhealthcare.net/flora/"/>
        <s v="https://www.knoxcountynursinghome.com/"/>
        <s v="http://www.avantarachicagoridge.com/"/>
        <s v="https://www.bellaterrastreamwood.com/"/>
        <s v="https://www.each.org/"/>
        <s v="http://www.willowcrestrehab.com/"/>
        <s v="https://oakparkoasishc.com/"/>
        <s v="https://www.heritageofcare.com/lincoln"/>
        <s v="https://villasseniorcare.com/"/>
        <s v="http://umvillage.com/"/>
        <s v="https://www.franciscanministries.org/addolorata-villa/?utm_source=google&amp;utm_medium=organic&amp;utm_campaign=google-my-business&amp;utm_term=FMAV"/>
        <s v="https://libertyvillageofjerseyville.com/"/>
        <s v="https://briahs.com/location/river-oaks/"/>
        <s v="https://aperioncare.com/locations/elgin/"/>
        <s v="https://www.heritageofcare.com/minonk"/>
        <s v="https://montgomeryplace.org/"/>
        <s v="https://parkviewrc.com/"/>
        <s v="https://rbnh.org/"/>
        <s v="https://www.heritageofcare.com/mattoon"/>
        <s v="https://www.gshq.org/"/>
        <s v="https://www.petersenhealthcare.net/havana/"/>
        <s v="https://www.sunrise-snr.com/"/>
        <s v="https://www.familyassets.com/nursing-homes/illinois/fireside-house-of-centralia"/>
        <s v="https://renaissancecarerehab.com/"/>
        <s v="https://balmoralnursing.com/"/>
        <s v="https://health.usnews.com/best-nursing-homes/area/il/countryside-nursing-rehabilitation-center-145798"/>
        <s v="https://www.sunsetseniorliving.org/"/>
        <s v="https://evenglow.org/tjardes-health-center/?gclid=EAIaIQobChMI8bPqo_Tl9AIV4QmICR1kGwDeEAAYASAAEgJmJPD_BwE"/>
        <s v="http://groveofnorthbrook.com/"/>
        <s v="https://www.ablehearts.org/communities/river-crossing-of-elgin/"/>
        <s v="https://estateshp.com/"/>
        <s v="https://kensingtonrehab.com/"/>
        <s v="https://www.petersenhealthcare.net/shelbyville/"/>
        <s v="https://libertyvillageofmarion.com/contact.htm"/>
        <s v="https://www.petersenhealthcare.net/flanagan/"/>
        <s v="https://www.bethesdaseniorcare.org/"/>
        <s v="https://www.seniorcare.com/nursing-homes/il/berwyn/macneal-hospital-snf/145848/"/>
        <s v="https://dimensionsliving.com/dimensions-living-prospect-heights/"/>
        <s v="https://aperioncare.com/locations/st-elmo/"/>
        <s v="http://thegroveofskokie.com/"/>
        <s v="http://www.integrityhcc.com/locations/marion/"/>
        <s v="http://fairmontcare.com/"/>
        <s v="http://www.warrenbarrlincolnpark.com/"/>
        <s v="https://www.stpatricksresidence.org/contact-us/contact/"/>
        <s v="https://tristatevillage.com/"/>
        <s v="http://mayfieldtlc.com/"/>
        <s v="http://waucondacare.com/"/>
        <s v="https://www.aldenestatesofnorthmoor.com/"/>
        <s v="http://www.stephensonnursingcenter.org/"/>
        <s v="https://www.petersenhealthcare.net/vandalia"/>
        <s v="https://www.smithvillage.org/"/>
        <s v="https://www.petersenhealthcare.net/jonesboro/"/>
        <s v="https://greenville-nursing-and-rehabilitation.business.site/"/>
        <s v="https://calhounrehabcenter.com/"/>
        <s v="https://www.heritageofcare.com/gibson-city"/>
        <s v="https://aperioncare.com/locations/bridgeport/"/>
        <s v="https://premierofillinois.com/location/gardenview-manor-of-premier-healthcare/"/>
        <s v="https://www.acskylines.org/"/>
        <s v="https://www.ascensionliving.org/find-a-community/saint-joseph-village"/>
        <s v="http://parkshoreestates.com/indexa.php"/>
        <s v="https://www.pearlhcm.com/"/>
        <s v="https://www.prairieviewlutheran.com/"/>
        <s v="CLOSED"/>
        <s v="https://www.aldenestatesoforlandpark.com/"/>
        <s v="https://www.seniorcare.com/nursing-homes/il/mcleansboro/mcleansboro-rehab-hlth-c-ctr/145964/"/>
        <s v="https://windsorestates.care/"/>
        <s v="https://www.petersenhealthcare.net/kewanee/"/>
        <s v="https://symphonysouthshore.com/"/>
        <s v="https://www.gibsonhospital.org/services-and-conditions/profile/long-term-care"/>
        <s v="https://symphony87.com/"/>
        <s v="https://presbyterianhomes.org/our-locations/lake-forest-place/"/>
        <s v="https://alluregalesburg.com/"/>
        <s v="https://symphonymc.com/"/>
        <s v="https://symphonymdw.com/"/>
        <s v="https://www.facebook.com/Berkeley-Nursing-and-Rehabilitation-Center-561608160917989/"/>
        <s v="https://www.hearthstonewoodstock.org/"/>
        <s v="https://christianhorizonsliving.org/locations/lewis-memorial-christian-village"/>
        <s v="https://www.greekamericancare.org/"/>
        <s v="https://www.fairviewrehab.com/"/>
        <s v="https://www.petersenhealthcare.net/prairie-city/"/>
        <s v="https://liveon.psu.edu/"/>
        <s v="https://www.nursinghomes.com/il/mount-pulaski/h-j-vonderlieth-lvg-center/"/>
        <s v="http://www.heliahealthcare.com/energy/"/>
        <s v="http://www.atriumlivingcenters.com/Community/Michigan/marshall.aspx"/>
        <s v="https://www.umh.org/wesley-village"/>
        <s v="https://wlcfirm.com/"/>
        <s v="https://aperioncare.com/locations/evanston/"/>
        <s v="https://www.brookdale.com/en/communities/brookdale-lisle/skilled-nursing.html"/>
        <s v="https://centerhomehe.com/"/>
        <s v="https://www.heritageofcare.com/walnut/"/>
        <s v="http://www.abbingtonrehab.com/"/>
        <s v="https://briahs.com/location/geneva/"/>
        <s v="http://eastbankcenter.com/"/>
        <s v="https://crossroadscarecenter.com/belvidere-nursing-home/"/>
        <s v="https://www.petersenhealthcare.net/tuscola/"/>
        <s v="http://www.integrityhcc.com/locations/herrin/"/>
        <s v="https://meadowbrookrehabilitation.com/meadowbrook-lagrange/"/>
        <s v="https://www.ridgeviewhrc.com/"/>
        <s v="https://www.petersenhealthcare.net/el-paso"/>
        <s v="https://oakcrestdekalb.org/"/>
        <s v="https://libertyvillageofpeoria.com/manor.htm"/>
        <s v="https://aperioncare.com/locations/bradley/"/>
        <s v="https://www.petersenhealthcare.net/cumberland/"/>
        <s v="https://www.lenaliving.com/"/>
        <s v="https://www.cedarhurstliving.com/cedarhurst-southern-illinois-area3/contact?utm_term=senior%20living%20facility&amp;utm_campaign=SBM+%7C+Cedarhurst+%7C+Living+Options&amp;utm_source=adwords&amp;utm_medium=ppc&amp;hsa_acc=4663538072&amp;hsa_cam=13450114717&amp;hsa_grp=12289451606"/>
        <s v="https://lasallecounty.org/lasalle-county-nursing-home/"/>
        <s v="https://www.petersenhealthcare.net/casey/"/>
        <s v="https://www.thegarlands.com/continuum-of-care/"/>
        <s v="https://stpaulsseniorcommunity.com/"/>
        <s v="https://plymouthplace.org/"/>
        <s v="http://hillcrestcares.com/"/>
        <s v="petersenhealthcare.net/cisne/"/>
        <s v="https://wlcfirm.com/saline-care-nursing-and-rehabilitation.php"/>
        <s v="https://www.welcometosedgebrook.com/senior-health-services-lincolnshire-il/"/>
        <s v="https://ourhousesl.com/platteville-assisted-care/?gclid=EAIaIQobChMI-OqS97vy9AIVSkNgCh2ldwB2EAAYASAAEgL38_D_BwE"/>
        <s v="https://theclare.com/health-care-terraces/"/>
        <s v="https://www.thematherevanston.com/?utm_source=gmb&amp;utm_medium=loc&amp;utm_campaign=gmbloc"/>
        <s v="https://www.aldenestatesofshorewood.com/"/>
        <s v="https://www.parkplaceelmhurst.com/"/>
        <s v="http://www.fosterhealthandrehab.com/"/>
        <s v="https://springcreeknursing.com/services/post-acute-care/"/>
        <s v="https://welcometomonarchlanding.com/health-services/"/>
        <s v="https://mercycircle.org/"/>
        <s v="https://healthbridgecc.com/locations/arlington-heights/"/>
        <s v="https://www.aldencourtsofwaterford.com/"/>
        <s v="https://www.lutheroaks.org/contact"/>
        <s v="https://www.littlesistersofthepoorchicago.org/"/>
        <s v="https://www.aldenofhuntley.com/"/>
        <s v="https://www.littlesistersofthepoorpalatine.org/donations/"/>
        <s v="https://thriveahead.com/"/>
        <s v="http://www.allamericannursing.com/"/>
        <s v="https://highlandoakselgin.org/"/>
        <s v="https://www.petersenhealthcare.net/batavia/"/>
        <s v="https://www.petersenhealthcare.net/north-aurora/"/>
        <s v="https://shcpines.org/"/>
        <s v="https://www.fairhaven.cc/"/>
        <s v="https://www.petersenhealthcare.net/aspen/"/>
        <s v="http://www.petersenhealthcare.net/rock-river/"/>
        <s v="https://www.petersenhealthcare.net/mt-vernon/"/>
        <s v="https://www.masonhealthandrehab.com/"/>
        <s v="https://www.beaumonthc.com/"/>
        <s v="https://www.gardenvillahealth.com/"/>
        <s v="https://heritagehousein.com/heritage-house-locations/heritage-house-of-shelbyville/"/>
        <s v="https://northwesthealthcare.net/"/>
        <s v="http://millersmerrymanor.com/locations/warsaw"/>
        <s v="http://millersmerrymanor.com/locations/rushville"/>
        <s v="http://millersmerrymanor.com/locations/huntington"/>
        <s v="https://aperioncare.com/locations/kokomo/"/>
        <s v="https://www.asccare.com/community/beech-grove-meadows/"/>
        <s v="https://www.goldenlivingcenters.com/location/golden-livingcenters-indianapolis/"/>
        <s v="https://www.inhcf.com/lakeviewmanor/home/"/>
        <s v="https://woodlandmanornursingandrehab.com/"/>
        <s v="https://www.gardenvillahealth.com/bedford/"/>
        <s v="http://millersmerrymanor.com/locations/plymouth"/>
        <s v="https://www.asccare.com/community/trailpoint-village/"/>
        <s v="https://www.holidayhealthcare.com/heritage-center/"/>
        <s v="https://www.goldenlivingcenters.com/location/golden-livingcenters-mishawaka/"/>
        <s v="https://www.inhcf.com/vermillioncc/home/"/>
        <s v="http://millersmerrymanor.com/locations/oak-pointe"/>
        <s v="https://www.asccare.com/community/danville-regional-rehabilitation/"/>
        <s v="https://www.goldenlivingcenters.com/location/golden-livingcenters-fountainview-terrace/"/>
        <s v="https://www.asccare.com/community/north-woods-village/"/>
        <s v="https://www.asccare.com/community/harcourt-terrace-nursing-rehabilitation/"/>
        <s v="https://www.asccare.com/community/monticello-healthcare/"/>
        <s v="https://healthwin.org/"/>
        <s v="https://aperioncare.com/locations/michigan-city/"/>
        <s v="https://www.goldenlivingcenters.com/location/golden-livingcenters-richmond/"/>
        <s v="https://www.asccare.com/community/summit-city-nursing-rehabilitation/"/>
        <s v="https://www.asccare.com/community/stonebrooke-rehabilitation-center/"/>
        <s v="https://www.asccare.com/community/autumn-ridge-rehabilitation-centre/"/>
        <s v="https://www.asccare.com/community/riverview-village/"/>
        <s v="https://www.asccare.com/community/valparaiso-care-rehabilitation/"/>
        <s v="http://millersmerrymanor.com/locations/marion"/>
        <s v="https://www.asccare.com/community/glenbrook-rehabilitation-skilled-nursing-center/"/>
        <s v="https://www.communicarehealth.com/location/greenfield-healthcare-center/"/>
        <s v="http://www.watersofgreencastle.com/"/>
        <s v="https://www.greencroft.org/greencroftgoshen"/>
        <s v="https://www.majesticcare.com/location/new-haven/"/>
        <s v="https://www.hanovernursingcenter.com/"/>
        <s v="https://heritagehousein.com/heritage-house-locations/heritage-house-of-greensburg/"/>
        <s v="https://www.plainfieldhcc.com/"/>
        <s v="http://watersofhuntingburg.com/"/>
        <s v="https://www.majesticcare.com/location/south-bend/"/>
        <s v="https://dyerrehab.com/"/>
        <s v="https://westminstervillagein.com/"/>
        <s v="https://www.communicarehealth.com/location/kokomo-healthcare-center/"/>
        <s v="https://www.asccare.com/community/north-capitol-nursing-rehabilitation/"/>
        <s v="https://lcca.com/locations/in/the-woodlands/"/>
        <s v="https://www.asccare.com/community/rosebud/"/>
        <s v="https://www.inhcf.com/twincity-healthcare/home/"/>
        <s v="http://www.watersofbatesville.com/"/>
        <s v="http://millersmerrymanor.com/locations/logansport"/>
        <s v="https://www.asccare.com/community/bethany-village/"/>
        <s v="https://yorktownmanorhealthcare.com/"/>
        <s v="https://www.asccare.com/community/forest-creek-village/"/>
        <s v="http://shcofmuncie.com/"/>
        <s v="https://www.castletonhcc.com/"/>
        <s v="https://www.goldenlivingcenters.com/location/golden-livingcenters-woodlands/"/>
        <s v="http://millersmerrymanor.com/locations/sullivan"/>
        <s v="https://www.goldenlivingcenters.com/location/golden-livingcenters-golden-rule/"/>
        <s v="https://www.communicarehealth.com/location/wedgewood-healthcare-center/"/>
        <s v="https://lcca.com/locations/in/fort-wayne/"/>
        <s v="https://www.asccare.com/community/lake-pointe-village/"/>
        <s v="https://www.corenursing.com/"/>
        <s v="https://www.goldenlivingcenters.com/location/golden-livingcenters-bloomington/"/>
        <s v="http://www.watersofdillsboro.com/"/>
        <s v="https://lcca.com/locations/in/rensselaer/"/>
        <s v="https://www.colonialoaksretirementcommunity.com/"/>
        <s v="https://www.asccare.com/community/eagle-valley-meadows/"/>
        <s v="https://www.mhhcc.org/our-services/skilled-caring-center/"/>
        <s v="https://www.asccare.com/community/park-terrace-village/"/>
        <s v="https://lcca.com/locations/in/valparaiso/"/>
        <s v="https://asccare.com/community/heritage-house-rehabilitation-healthcare-center/"/>
        <s v="https://www.ossianhealthandrehab.com/"/>
        <s v="https://www.chalethc.com/"/>
        <s v="https://www.majesticcare.com/location/avon/"/>
        <s v="https://www.asccare.com/community/elkhart-meadows/"/>
        <s v="https://www.hickorycreekcare.com/greensburg/"/>
        <s v="https://www.trilogyhs.com/senior-living/in/petersburg/amber-manor/?utm_source=GMB&amp;utm_medium=organic"/>
        <s v="https://www.blufftonregional.com/?utm_campaign=gmb-website&amp;utm_medium=organic&amp;utm_source=google"/>
        <s v="https://www.goldenlivingcenters.com/location/golden-livingcenters-petersburg/"/>
        <s v="https://www.asccare.com/community/seymour-crossing/"/>
        <s v="http://shcatparkwood.com/"/>
        <s v="https://www.asccare.com/community/washington-healthcare-center/"/>
        <s v="https://www.inhcf.com/camelot-care/home/"/>
        <s v="https://www.goldenlivingcenters.com/location/golden-livingcenters-woodbridge/"/>
        <s v="https://cardon.us/communities/greenwood-health-living/"/>
        <s v="https://www.hickorycreekcare.com/columbus/"/>
        <s v="http://shcofterrehaute.com/"/>
        <s v="https://www.hickorycreekcare.com/rochester/"/>
        <s v="https://www.hickorycreekhealthcare.org/"/>
        <s v="https://www.northernlakesnursing.org/"/>
        <s v="https://www.inhcf.com/chalet-village/home/"/>
        <s v="http://shcofbremen.com/"/>
        <s v="https://www.townehouse.org/"/>
        <s v="http://www.watersofrisingsun.com/"/>
        <s v="https://www.communicarehealth.com/location/southwood-healthcare-center/"/>
        <s v="https://cardon.us/communities/brown-county-health-living-community/"/>
        <s v="https://www.parkerhealthandrehab.com/"/>
        <s v="https://www.majesticcare.com/location/connersville/"/>
        <s v="https://www.trilogyhs.com/senior-living/in/ferdinand/scenic-hills/?utm_source=GMB&amp;utm_medium=organic"/>
        <s v="http://www.transcendenthealthcare.com/"/>
        <s v="https://hutsonwoodbrazil.org/"/>
        <s v="https://origin-brookdale-stg.adobecqms.net/en/communities/robin-run-village/skilled-nursing.html"/>
        <s v="https://www.ascensionliving.org/find-a-community/sacred-heart-village"/>
        <s v="http://www.braunsnursinghome.com/"/>
        <s v="https://essentialseniorhealthandliving.org/elwood/"/>
        <s v="https://rbbhcc.org/"/>
        <s v="http://www.glenburn.com/"/>
        <s v="https://www.inhcf.com/pineknollrehab/home/"/>
        <s v="https://www.bloomingtonnursingandrehab.com/"/>
        <s v="https://cloverleafhealthcare.com/"/>
        <s v="http://millersmerrymanor.com/locations/indianapolis-east"/>
        <s v="https://www.asccare.com/community/good-samaritan-home-rehabilitative-center/"/>
        <s v="http://warsawmeadows.com/"/>
        <s v="http://pvlhc.com/"/>
        <s v="http://millersmerrymanor.com/locations/walkerton"/>
        <s v="http://millersmerrymanor.com/locations/wakarusa"/>
        <s v="http://millersmerrymanor.com/locations/garrett"/>
        <s v="https://lutheranlifevillages.org/communities/the-village-at-anthony-boulevard"/>
        <s v="https://www.summerfieldhealthcarecenter.com/"/>
        <s v="http://www.compasspark.org/"/>
        <s v="https://wittenbergvillage.org/"/>
        <s v="https://christianhorizonsliving.org/locations/hoosier-christian-village"/>
        <s v="http://millersmerrymanor.com/locations/chesterfield"/>
        <s v="https://www.majesticcare.com/location/carmel/"/>
        <s v="https://www.asccare.com/community/zionsville-meadows/"/>
        <s v="https://www.lodgeofthewabash.com/"/>
        <s v="https://gracevillage.org/"/>
        <s v="https://www.asccare.com/community/harrison-terrace/"/>
        <s v="https://christianhorizonsliving.org/locations/crown-point-christian-village"/>
        <s v="https://www.mccormickscreekhc.com/"/>
        <s v="https://lincolnshirehrc.com/"/>
        <s v="https://www.homeviewhealthandrehab.com/"/>
        <s v="https://www.englewoodhealthandrehab.com/"/>
        <s v="https://peabodyrc.org/"/>
        <s v="https://www.wesleymanor.org/"/>
        <s v="https://www.communicarehealth.com/location/sellersburg-healthcare-center/?utm_source=google&amp;utm_medium=organic&amp;utm_campaign=GMB&amp;utm_term=CC71"/>
        <s v="https://www.pulaskihealthcarecenter.com/"/>
        <s v="https://www.trilogyhs.com/senior-living/in/spencer/owen-valley//?utm_source=GMB&amp;utm_medium=organic"/>
        <s v="https://www.majesticcare.com/location/north-vernon/"/>
        <s v="https://www.asccare.com/community/markle-health-rehabilitation/"/>
        <s v="https://www.trilogyhs.com/senior-living/in/jasper/st-charles//?utm_source=GMB&amp;utm_medium=organic"/>
        <s v="https://exceptionallivingcenters.com/community/morning-breeze/"/>
        <s v="https://cardon.us/communities/bell-trace/"/>
        <s v="https://www.trilogyhs.com/senior-living/in/lebanon/homewood-health-campus/?utm_source=GMB&amp;utm_medium=organic"/>
        <s v="https://www.goldenlivingcenters.com/location/golden-livingcenters-elkhart/"/>
        <s v="https://courtyardhcc.com/"/>
        <s v="https://envivehealthcare.com/anderson/"/>
        <s v="https://cardon.us/communities/morristown-manor/"/>
        <s v="https://www.trilogyhs.com/senior-living/in/columbus/silver-oaks//?utm_source=GMB&amp;utm_medium=organic"/>
        <s v="https://www.asccare.com/community/betz-nursing-home/"/>
        <s v="https://www.asccare.com/community/riverside-village/"/>
        <s v="https://www.asccare.com/community/clark-rehabilitation-skilled-nursing-center/"/>
        <s v="https://cklc.poorhandmaids.org/"/>
        <s v="https://aperioncare.com/locations/peru/"/>
        <s v="https://www.swissvillage.org/"/>
        <s v="http://www.lutherancommhome.org/"/>
        <s v="https://goodsamhome.org/"/>
        <s v="http://www.alphahomeawc.com/"/>
        <s v="https://essentialseniorhealthandliving.org/"/>
        <s v="http://www.georgeade.org/"/>
        <s v="https://www.trilogyhs.com/senior-living/in/bedford/stonebridge//?utm_source=GMB&amp;utm_medium=organic"/>
        <s v="https://adamsheritage.org/"/>
        <s v="https://www.trilogyhs.com/senior-living/in/greencastle/mill-pond//?utm_source=GMB&amp;utm_medium=organic"/>
        <s v="https://themiltonhome.com/"/>
        <s v="https://www.asccare.com/community/fairway-village/"/>
        <s v="https://www.trilogyhs.com/senior-living/in/batesville/st-andrews//?utm_source=GMB&amp;utm_medium=organic"/>
        <s v="https://www.greenhillmanornursing.com/"/>
        <s v="https://lutheranlifevillages.org/"/>
        <s v="https://holycrossvillage.com/"/>
        <s v="https://adamshospital.org/"/>
        <s v="https://www.trilogyhs.com/senior-living/in/scottsburg/hampton-oaks/?utm_source=GMB&amp;utm_medium=organic"/>
        <s v="https://www.greencroft.org/GoldenYears/"/>
        <s v="https://www.asccare.com/community/rosegate/"/>
        <s v="http://www.asburytowers.com/"/>
        <s v="https://www.trilogyhs.com/senior-living/in/new-castle/glen-oaks/?utm_source=GMB&amp;utm_medium=organic"/>
        <s v="https://www.asccare.com/community/brownsburg-meadows/"/>
        <s v="https://www.trilogyhs.com/senior-living/in/richmond/forest-park/?utm_source=GMB&amp;utm_medium=organic"/>
        <s v="https://springmillhc.com/"/>
        <s v="https://vrhsouthernindiana.com/"/>
        <s v="https://www.maplemanorchristianhome.org/default.aspx"/>
        <s v="https://www.trilogyhs.com/senior-living/in/greenfield/springhurst/?utm_source=GMB&amp;utm_medium=organic"/>
        <s v="https://otterbein.org/find-a-location/franklin/"/>
        <s v="https://www.trilogyhs.com/senior-living/in/terre-haute/cobblestone-crossings//?utm_source=GMB&amp;utm_medium=organic"/>
        <s v="https://www.trilogyhs.com/senior-living/in/west-lafayette/cumberland-pointe//?utm_source=GMB&amp;utm_medium=organic"/>
        <s v="https://www.trilogyhs.com/senior-living/in/lafayette/creasy-springs/?utm_source=GMB&amp;utm_medium=organic"/>
        <s v="https://www.trilogyhs.com/senior-living/in/noblesville/prairie-lakes//?utm_source=GMB&amp;utm_medium=organic"/>
        <s v="https://www.trilogyhs.com/senior-living/in/elkhart/greenleaf//?utm_source=GMB&amp;utm_medium=organic"/>
        <s v="https://www.asccare.com/community/creekside-village/"/>
        <s v="https://www.in.gov/ivh/"/>
        <s v="https://www.trilogyhs.com/senior-living/in/peru/blair-ridge//?utm_source=GMB&amp;utm_medium=organic"/>
        <s v="https://cardon.us/communities/hamilton-trace/"/>
        <s v="https://www.trilogyhs.com/senior-living/in/valparaiso/avalon-springs//?utm_source=GMB&amp;utm_medium=organic"/>
        <s v="https://www.ashtoncreekhealthandrehab.com/"/>
        <s v="https://phcwoods.com/"/>
        <s v="https://www.trilogyhs.com/senior-living/in/westfield/wellbrooke-of-westfield//?utm_source=GMB&amp;utm_medium=organic"/>
        <s v="https://www.saberhealth.com/locations/grey-stone-health-and-rehabilitation-center"/>
        <s v="https://www.trilogyhs.com/senior-living/in/indianapolis/wellbrooke-of-avon//?utm_source=GMB&amp;utm_medium=organic"/>
        <s v="https://www.trilogyhs.com/senior-living/in/new-albany/villages-at-historic-silvercrest/?utm_source=GMB&amp;utm_medium=organic"/>
        <s v="https://www.inhcf.com/brookeknollvillage/home/"/>
        <s v="https://www.trilogyhs.com/senior-living/in/indianapolis/arlington-place/"/>
        <s v="https://www.thebarringtonofcarmel.com/"/>
        <s v="https://www.trilogyhs.com/senior-living/in/kokomo/wellbrooke-of-kokomo/"/>
        <s v="https://www.universitynursingandrehabilitation.com/"/>
        <s v="https://cardon.us/communities/aspen-trace/contact-us/"/>
        <s v="https://www.littlesistersofthepoorindianapolis.org/contact-us/"/>
        <s v="https://www.communicarehealth.com/location/evergreen-crossing-loft/"/>
        <s v="https://www.saberhealth.com/locations/sage-bluff-health-and-rehab-center"/>
        <s v="https://www.trilogyhs.com/senior-living/in/carmel/wellbrooke-of-carmel/?utm_source=GMB&amp;utm_medium=organic"/>
        <s v="https://symphonycrownpoint.com/"/>
        <s v="https://www.trilogyhs.com/senior-living/in/bloomington/stonecroft-health-campus//?utm_source=GMB&amp;utm_medium=organic"/>
        <s v="https://symphonydyer.com/"/>
        <s v="https://symphonychesterton.com/"/>
        <s v="https://www.simmonslovingcare.com/"/>
        <s v="https://www.hendricks.org/services/enmotionrecoverycare"/>
        <s v="https://www.trilogyhs.com/senior-living/in/madison/river-terrace//?utm_source=GMB&amp;utm_medium=organic"/>
        <s v="https://www.providencelifeservices.com/communities/parkplacestjohn/health-care?utm_source=gmb&amp;utm_medium=yext"/>
        <s v="https://www.nursinghomesite.com/BROOKSIDE_CARE_STRATEGIES_MUNCIE_IN"/>
        <s v="https://www.nursinghomesite.com/MORGANTOWN_HEALTH_CARE_MORGANTOWN_IN"/>
        <s v="https://brewsterliving.org/"/>
        <s v="http://www.legacyatcollegehill.com/"/>
        <s v="https://www.ascensionliving.org/find-a-community/via-christi-village-manhattan-ks"/>
        <s v="https://www.advenatenth.com/"/>
        <s v="https://kmh.org/"/>
        <s v="https://merriamgardenshrc.com/"/>
        <s v="https://omegasrliving.com/find-a-community/lakepoint-eldorado/?utm_source=lakepointeldorado&amp;utm_medium=redirect&amp;utm_campaign=301_redirects"/>
        <s v="http://vvseniorlife.com/"/>
        <s v="https://dvcr.com/locations/haysville/"/>
        <s v="https://www.medicalodgespostacutecare.com/"/>
        <s v="https://www.brooksideks.com/"/>
        <s v="https://www.midwest-health.com/lexington-park/care-level/rapid-recovery/"/>
        <s v="https://lcca.com/locations/ks/andover/"/>
        <s v="https://www.medicalodgesleavenworth.com/"/>
        <s v="http://www.swmedcenter.com/"/>
        <s v="https://wichita-center.facilities.centershealthcare.org/"/>
        <s v="https://mccriteplaza.com/"/>
        <s v="https://topeka-center.facilities.centershealthcare.org/"/>
        <s v="https://www.holidayresorts.net/"/>
        <s v="https://www.meadowlark.org/"/>
        <s v="https://gvrvhealth.com/"/>
        <s v="https://www.infinityparkhc.com/"/>
        <s v="https://overlandparkrehabandcarecenter.com/"/>
        <s v="https://larksfield.org/"/>
        <s v="https://www.delmargardens.com/facilities/delmar-gardens-of-overland-park/"/>
        <s v="https://www.ascensionliving.org/find-a-community/st-joseph-place-overland-park-ks"/>
        <s v="https://pinnacleparkhrc.com/"/>
        <s v="https://www.midwest-health.com/stoneybrook/"/>
        <s v="https://www.facebook.com/KenwoodView/"/>
        <s v="https://www.sunporchdodge.org/"/>
        <s v="https://www.good-sam.com/locations/parsons?yxt_info=gss-location-GSS-3160&amp;y_source=1_MTQyNTAzMTYtNzE1LWxvY2F0aW9uLmdvb2dsZV93ZWJzaXRlX292ZXJyaWRl"/>
        <s v="https://dvcr.com/locations/chanute/"/>
        <s v="https://legendks.com/"/>
        <s v="https://wathenahrc.com/"/>
        <s v="https://westviewderbybytutera.com/"/>
        <s v="https://www.missionhealthcommunities.com/kaw-river-home/"/>
        <s v="https://www.americareusa.net/senior-living/ks/moran/moran-manor/"/>
        <s v="https://www.seniorcare.com/nursing-homes/ks/edwardsville/parkway-operator-llc/175229/"/>
        <s v="https://www.americareusa.net/senior-living/ks/galena/galena-nursing-center/"/>
        <s v="https://dvcr.com/locations/larned/"/>
        <s v="https://www.medicalodges.com/our-communities/medicalodges-coffeyville/"/>
        <s v="https://dvcr.com/locations/council-grove/"/>
        <s v="https://www.americareusa.net/senior-living/ks/sabetha/sabetha-manor/"/>
        <s v="https://www.medicalodgesgardner.com/"/>
        <s v="https://bellevillehrc.com/"/>
        <s v="https://plazawesthrc.com/"/>
        <s v="https://shawneegardenshrc.com/"/>
        <s v="https://www.missionhealthcommunities.com/wakefield-home/"/>
        <s v="https://www.lincolncareandrehab.com/"/>
        <s v="https://meridianbytutera.com/"/>
        <s v="https://www.medicalodgeskinsley.com/"/>
        <s v="https://flinthillscrc.com/"/>
        <s v="https://lcca.com/locations/ks/kansas-city/"/>
        <s v="https://www.seniorcare.com/nursing-homes/ks/minneapolis/minneapolis-health-and-rehabilitation/175282/"/>
        <s v="https://www.americareusa.net/senior-living/ks/eureka/eureka-nursing/"/>
        <s v="https://www.azriahealth.com/locations/azria-health-great-bend/"/>
        <s v="https://www.medicalodgesgoddard.com/"/>
        <s v="https://www.salinapresbyterianmanor.org/"/>
        <s v="https://www.wichitapresbyterianmanor.org/"/>
        <s v="https://www.newtonpresbyterianmanor.org/"/>
        <s v="https://www.parsonspresbyterianmanor.org/"/>
        <s v="https://www.emporiapresbyterianmanor.org/"/>
        <s v="https://www.lawrencepresbyterianmanor.org/"/>
        <s v="https://www.manoroftheplains.org/"/>
        <s v="https://www.claycenterpresbyterianmanor.org/"/>
        <s v="https://www.pratthealthandrehab.com/"/>
        <s v="missionhealthcommunities.com/el-dorado-home-page/"/>
        <s v="https://www.good-sam.com/locations/ellis?yxt_info=gss-location-GSS-2900-ellis&amp;y_source=1_MTQyNTAyNzAtNzE1LWxvY2F0aW9uLmdvb2dsZV93ZWJzaXRlX292ZXJyaWRl"/>
        <s v="https://www.progressivecarecenters.com/loma-linda-heritage-gardens-health-care/"/>
        <s v="https://www.advenacherryvale.com/"/>
        <s v="https://www.good-sam.com/locations/lyons"/>
        <s v="https://baldwinhrc.com/"/>
        <s v="https://www.aldersgatevillage.org/#&amp;gid=1033969293&amp;pid=1"/>
        <s v="https://www.claridgecourt.com/retirement-community-prairie-village/?utm_medium=organic&amp;utm_source=gmb&amp;utm_campaign=community"/>
        <s v="https://sandpiperhrc.com/"/>
        <s v="https://www.midwest-health.com/alma-manor/"/>
        <s v="https://www.ecojc.org/"/>
        <s v="http://www.wellingtonhealthandrehab.com/contact-us/"/>
        <s v="https://www.good-sam.com/locations/wamego?yxt_info=gss-location-GSS-3260-rehab&amp;y_source=1_MTQyNTAyMjctNzE1LWxvY2F0aW9uLmdvb2dsZV93ZWJzaXRlX292ZXJyaWRl"/>
        <s v="https://locustgrovevillage.com/"/>
        <s v="https://www.apostolicsabetha.com/"/>
        <s v="https://trinity-manor.com/"/>
        <s v="https://www.mennofriend.com/"/>
        <s v="https://thecedars.org/"/>
        <s v="https://www.pclr.org/"/>
        <s v="https://schowalter-villa.org/"/>
        <s v="https://parksideks.org/"/>
        <s v="https://www.familyassets.com/nursing-homes/kansas/yates-operator-llc"/>
        <s v="http://www.cheneygoldenage.org/"/>
        <s v="https://kidronbethel.org/living-options/health-care"/>
        <s v="https://bethesdahome.org/"/>
        <s v="https://www.sunshinemeadows.org/"/>
        <s v="https://www.pleasantviewhome.com/"/>
        <s v="https://catholiccarecenter.org/"/>
        <s v="https://www.countrycare.org/"/>
        <s v="https://highlandhrc.com/"/>
        <s v="https://www.medicalodgespaola.com/"/>
        <s v="https://www.pinevillageks.org/"/>
        <s v="https://www.woodworthhealthcare.net/"/>
        <s v="http://foundationproperties.net/facilities/18mt-joseph-seniorvillage"/>
        <s v="https://www.midwest-health.com/holiday-resort/"/>
        <s v="http://www.lakepointaugusta.com/"/>
        <s v="http://crestviewseneca.com/"/>
        <s v="https://www.parkviewheights.com/contact/"/>
        <s v="https://www.healthcare4ppl.com/nursing-home/kansas/oswego/oswego-operator-llc-175434.html"/>
        <s v="https://www.medicalodgesjacksoncounty.com/"/>
        <s v="https://www.seniorcare.com/nursing-homes/ks/mcpherson/mcpherson-operator-llc/175437/"/>
        <s v="https://lcca.com/locations/ks/seneca/"/>
        <s v="https://www.villageshalom.org/"/>
        <s v="https://richmondhrc.com/"/>
        <s v="https://www.midwest-health.com/pioneer-ridge/"/>
        <s v="https://www.midwest-health.com/halstead-health-rehab/"/>
        <s v="https://www.aberdeenvillage.com/"/>
        <s v="https://www.wheatstatemanor.org/"/>
        <s v="https://www.eskridgecareandrehab.com/"/>
        <s v="https://wheatridgepark.com/"/>
        <s v="https://www.tanglewoodhealthandrehabilitation.com/"/>
        <s v="https://www.medicalodgesindependence.com/"/>
        <s v="https://www.ascensionliving.org/find-a-community/via-christi-village-pittsburg-ks"/>
        <s v="https://www.seniorly.com/continuing-care-retirement-community/kansas/saint-paul/prairie-mission-retirement-village"/>
        <s v="https://www.americareusa.net/senior-living/ks/baxter-springs/quaker-hill/"/>
        <s v="https://www.nicolhome.org/"/>
        <s v="https://www.chapmanvalleymanor.org/"/>
        <s v="https://www.eencks.org/"/>
        <s v="https://loganmanorcare.com/"/>
        <s v="https://www.mounthopenursingcenter.com/"/>
        <s v="https://www.homesteadhealthcenter.org/"/>
        <s v="http://www.winfieldresthaven.com/"/>
        <s v="http://www.parkvillanursinghome.org/"/>
        <s v="https://linncomm.org/"/>
        <s v="https://www.ascensionliving.org/find-a-community/via-christi-village-hays-ks"/>
        <s v="https://villageatmissionbytutera.com/"/>
        <s v="https://www.santamartaretirement.com/health-services/?utm_source=google&amp;utm_medium=organic&amp;utm_campaign=gdseo_gmb_aug2020"/>
        <s v="https://springviewmanorhrc.com/"/>
        <s v="https://bethanyvillageks.com/"/>
        <s v="https://www.mapleheightsnursing.org/"/>
        <s v="http://sandstoneheights.com/"/>
        <s v="https://kcva.ks.gov/veteran-homes/winfield-home"/>
        <s v="https://www.brookdale.com/en/communities/brookdale-overland-park.html?cid=yext"/>
        <s v="https://www.medicalodges.com/"/>
        <s v="seniorly.com/continuing-care-retirement-community/kansas/scott-city/park-lane-nursing-home"/>
        <s v="https://www.fowlerresidentialcare.org/"/>
        <s v="http://www.bhi.care/"/>
        <s v="http://www.leisurehomestead.com/"/>
        <s v="https://www.midwest-health.com/twin-oaks/"/>
        <s v="https://www.westchestervillagelenexa.com/"/>
        <s v="https://www.nottinghamhealthandrehab.com/"/>
        <s v="https://www.ahcfacilities.com/rehabilitation-facilities/overland-park"/>
        <s v="https://www.ascensionliving.org/find-a-community/via-christi-village-mclean-wichita-ks"/>
        <s v="https://www.americareusa.net/senior-living/ks/cunningham/hilltop-manor/"/>
        <s v="https://missionvillage.org/"/>
        <s v="https://stratfordrehabbytutera.com/"/>
        <s v="https://mortoncountyslc.com/"/>
        <s v="https://moundridgemanor.net/"/>
        <s v="https://cmciks.com/"/>
        <s v="https://thehealthcareresorttopeka.com/"/>
        <s v="https://thehealthcareresortleawood.com/"/>
        <s v="https://www.midwest-health.com/ranchhouse/"/>
        <s v="https://www.sunporchsmith.org/"/>
        <s v="https://www.americareusa.net/senior-living/ks/pratt/grand-plains/"/>
        <s v="https://www.logancountyseniorliving.org/"/>
        <s v="http://www.wichitacountyhealthcenter.com/getpage.php?name=index"/>
        <s v="http://redbudvillage.org/"/>
        <s v="https://npidb.org/organizations/nursing_and_custodial_care/nursing-facility-intermediate-care-facility_313m00000x/1033734124.aspx"/>
        <s v="https://fwhuston.com/"/>
        <s v="https://www.satantahospital.net/"/>
        <s v="https://schcmed.com/"/>
        <s v="https://stantoncountyhospital.com/Default.aspx?"/>
        <s v="https://minneolahealth.com/"/>
        <s v="https://www.coffeyhealth.org/"/>
        <s v="https://www.midwest-health.com/countryside/"/>
        <s v="https://www.kearnycountyhospital.com/"/>
        <s v="https://pioneermanorstevensco.com/"/>
        <s v="https://www.seniorly.com/skilled-nursing-facility/kansas/atchison/dooley-center"/>
        <s v="https://www.russellhospital.org/"/>
        <s v="https://m.facebook.com/AnthonyCommunityCareCenter"/>
        <s v="https://www.phillipscountyretirement.org/"/>
        <s v="http://www.laurelseniorliving.com/"/>
        <s v="http://morgantowncare.com/"/>
        <s v="https://www.owensborohealth.org/locations/profile/long-term-care-greenville?id=246"/>
        <s v="https://www.genesishcc.com/hillsideky"/>
        <s v="https://madisonvillehealthandrehab.com/"/>
        <s v="http://www.johnsonmathers.com/"/>
        <s v="https://www.highlandsnandr.com/"/>
        <s v="https://grandviewky.com/"/>
        <s v="http://www.atriumlivingcenters.com/Community/Kentucky/salem-springlake.aspx"/>
        <s v="https://www.fultonnursingandrehab.com/"/>
        <s v="https://www.genesishcc.com/colonial"/>
        <s v="http://www.bolster-jeffries.com/"/>
        <s v="http://shcatsummitmanor.com/"/>
        <s v="http://shcatsunrisemanor.com/"/>
        <s v="http://www.landmark-lc.com/"/>
        <s v="http://mayfairmanorcares.com/"/>
        <s v="https://www.twinriversnursing.com/"/>
        <s v="http://shcofbowlinggreen.com/"/>
        <s v="http://nhccare.com/locations/glasgow/"/>
        <s v="https://pikevillenursing.com/"/>
        <s v="https://exceptionallivingcenters.com/community/hillcreek-rehabilitation-and-care/"/>
        <s v="https://health.usnews.com/best-nursing-homes/area/ky/landmark-of-iroquois-park-rehab-and-nursing-center-185096"/>
        <s v="https://www.caring.com/senior-living/kentucky/jackson/nim-henson-geriatric-center-41339"/>
        <s v="http://shcofelizabethtown.com/"/>
        <s v="https://www.redbanks.org/"/>
        <s v="https://www.hillcresthrc.com/"/>
        <s v="https://www.thejordancentercare.com/"/>
        <s v="https://www.trilogyhs.com/senior-living/ky/louisville/franciscan/?utm_source=GMB&amp;utm_medium=organic"/>
        <s v="https://hazard-nursing-home.business.site/?utm_source=gmb&amp;utm_medium=referral"/>
        <s v="https://phsk.org/"/>
        <s v="http://shcofgeorgetown.com/"/>
        <s v="Temporarily closed&#10;Mayfield Health and Rehabilitation is temporarily closed. If that's wrong, you can suggest an edit"/>
        <s v="https://homesteadlexhc.com/"/>
        <s v="http://fountaincirclecare.com/"/>
        <s v="https://www.williamsburghrc.com/"/>
        <s v="http://www.landmarkofbardstown.com/"/>
        <s v="https://www.knottcountyhrc.com/"/>
        <s v="http://riverviewhealthcarecenter.com/"/>
        <s v="http://www.somerwoods.com/"/>
        <s v="https://www.homeoftheinnocents.org/"/>
        <s v="https://lcca.com/locations/ky/morehead/"/>
        <s v="https://www.phoenixsrliving.com/lexingtoncountryplace/"/>
        <s v="https://www.barbourvillehrc.com/"/>
        <s v="https://www.harlanhrc.com/"/>
        <s v="https://www.genesishcc.com/hopkinsky"/>
        <s v="http://shcofmonroecounty.com/"/>
        <s v="https://www.genesishcc.com/bradfordsquare"/>
        <s v="https://lcca.com/locations/ky/parkview-ky/"/>
        <s v="https://www.seniorcare.com/nursing-homes/ky/south-williamson/tug-valley-arh-skilled-nursing-facility/185172/"/>
        <s v="https://www.cumberlandnursingandrehabilitation.com/"/>
        <s v="https://treytonoaktowers.com/"/>
        <s v="https://exceptionallivingcenters.com/community/clifton-oaks-care-center/"/>
        <s v="http://graysonrehab.com/"/>
        <s v="https://providencelouisville.com/"/>
        <s v="http://shcatnorthhardin.com/"/>
        <s v="http://www.greenwoodnursing.com/"/>
        <s v="https://www.baptisthealth.com/lagrange/?utm_source=g-local&amp;utm_medium=organic&amp;utm_content=org-local&amp;utm_campaign=lag-local-listing"/>
        <s v="https://www.hydenhrc.com/"/>
        <s v="https://www.viewsofburlington.com/oakview"/>
        <s v="https://northpointlexington.com/"/>
        <s v="https://letchermanor.com/"/>
        <s v="http://shcofcarrollton.com/"/>
        <s v="https://www.carmelmanor.com/"/>
        <s v="https://www.trilogyhs.com/senior-living/ky/harrodsburg/the-willows-at-harrodsburg//?utm_source=GMB&amp;utm_medium=organic"/>
        <s v="https://www.wolfecountyhrc.com/"/>
        <s v="https://www.nicholasvillenr.com/"/>
        <s v="https://www.bowlinggreennursing.com/"/>
        <s v="https://rosedalegreen.org/"/>
        <s v="http://www.carmelhomeky.com/"/>
        <s v="https://westernstatehospital.ky.gov/"/>
        <s v="https://www.barrencountynursingandrehab.com/"/>
        <s v="http://landmarkofelkhorn.com/indexa.php"/>
        <s v="https://chautauquahr.com/"/>
        <s v="https://www.cherokeeparkrehab.com/"/>
        <s v="https://exceptionallivingcenters.com/community/vanceburg-rehabilitation-and-care/"/>
        <s v="https://windsorcare.com/"/>
        <s v="https://exceptionallivingcenters.com/community/stanford-care-and-rehabilitation/"/>
        <s v="https://www.sayrechristianvillage.org/"/>
        <s v="https://www.carternr.com/"/>
        <s v="https://ridgewaynursing.com/"/>
        <s v="https://www.parkviewhcr.com/"/>
        <s v="http://www.lakewaycare.com/"/>
        <s v="https://www.madisonhealthcenter.com/"/>
        <s v="http://concordhealthsystems.com/wordpress/?page_id=16"/>
        <s v="https://grantrehab.com/"/>
        <s v="https://www.villageoflebanon.com/cedars-of-lebanon/"/>
        <s v="https://jeffersontownrehab.com/"/>
        <s v="http://www.atriumlivingcenters.com/Community/Kentucky/crittenden-county.aspx"/>
        <s v="http://www.mountaincomprehensivehealth.com/locations.html"/>
        <s v="http://shcatheritagehall.com/"/>
        <s v="https://www.southshorenr.com/"/>
        <s v="https://fairoakshr.com/"/>
        <s v="http://www.essexnursing.com/"/>
        <s v="https://www.genesishcc.com/regency"/>
        <s v="https://www.redbanks.org/contact-us/redbanks-colonial-terrace/"/>
        <s v="https://sansburycare.org/"/>
        <s v="http://shcatsummerfield.com/"/>
        <s v="https://www.genesishcc.com/regiswoods"/>
        <s v="https://www.hardinsbuqrgnursing.com/"/>
        <s v="http://prestonsburghealthcare.com/"/>
        <s v="https://www.trilogyhs.com/senior-living/ky/louisville/the-willows-at-springhurst/"/>
        <s v="https://www.episcopalretirement.com/communities/episcopal-church-home"/>
        <s v="https://stonecreekhar.com/"/>
        <s v="https://creekwoodnr.com/"/>
        <s v="http://clintoncountycare.com/"/>
        <s v="https://princetonnr.com/"/>
        <s v="https://www.facebook.com/VanceburgRehab/"/>
        <s v="https://medcenterhealth.org/location/cal-turner-rehab-specialty-care/"/>
        <s v="https://www.seniorcare.com/nursing-homes/ky/clinton/clinton-hickman-county-nursing-facility/185326/"/>
        <s v="https://www.campbellsvillerehab.com/our-community/activities/"/>
        <s v="https://www.genesishcc.com/klondike"/>
        <s v="https://www.bdnrc.com/"/>
        <s v="http://shcofsouthlouisville.com/"/>
        <s v="https://www.christianheightsnursing.com/"/>
        <s v="http://shcofglasgow.com/"/>
        <s v="http://shcatcolonial.com/"/>
        <s v="https://brackenhcp.com/"/>
        <s v="http://hermitagecare.com/"/>
        <s v="http://shcatjeffersonplace.com/"/>
        <s v="http://shcofeastlouisville.com/"/>
        <s v="https://www.brandenburgnursingandrehab.com/amenities/"/>
        <s v="https://www.fordsvillenursing.com/"/>
        <s v="https://bedfordspringshr.com/"/>
        <s v="https://robertsonky.com/"/>
        <s v="https://gallatinhc.com/"/>
        <s v="https://martinnursing.com/"/>
        <s v="https://countrysidecenterfrn.com/"/>
        <s v="https://www.masonichomesky.com/louisville/"/>
        <s v="https://www.genesishcc.com/heartlandvilla"/>
        <s v="https://www.genesishcc.com/edmonson"/>
        <s v="https://www.lakecumberlandhospital.com/?utm_source=GMBSocialClimb&amp;utm_medium=LakeCumberlandRegionalHospital"/>
        <s v="https://crestviewhr.com/"/>
        <s v="https://www.riversbendrc.org/"/>
        <s v="https://www.elliottnr.com/"/>
        <s v="https://www.christiancarecommunities.org/bowling-green/"/>
        <s v="https://www.chisaintjosephhealth.org/flaget-memorial-hospital-bardstown?utm_source=LocalSearch&amp;utm_medium=Facility&amp;utm_campaign=CHIStJoseph&amp;utm_term=CHISaintJosephHealth-FlagetMemorialHospital&amp;y_source=1_MTczMjIzNzItNzE1LWxvY2F0aW9uLndlYnNpdGU%3D"/>
        <s v="https://www.clarkregional.org/"/>
        <s v="http://www.tricitiesnursing.com/"/>
        <s v="https://www.genesishcc.com/magnoliavillage"/>
        <s v="https://www.caring.com/senior-living/kentucky/owensboro/wellington-parc-of-owensboro-42303"/>
        <s v="https://richwoodhc.com/"/>
        <s v="https://www.familyassets.com/nursing-homes/kentucky/village-care-center"/>
        <s v="http://bluegrasscareandrehab.com/"/>
        <s v="https://www.senecapl.com/"/>
        <s v="https://www.trilogyhs.com/senior-living/ky/louisville/glen-ridge//?utm_source=GMB&amp;utm_medium=organic"/>
        <s v="https://www.trilogyhs.com/senior-living/ky/louisville/park-terrace//?utm_source=GMB&amp;utm_medium=organic"/>
        <s v="https://www.brookdale.com/en/find-a-community.html"/>
        <s v="https://www.breckinridgeservices.org/"/>
        <s v="https://www.clinton-place.com/"/>
        <s v="https://www.trilogyhs.com/senior-living/ky/lexington/willows-at-hamburg/?utm_source=GMB&amp;utm_medium=organic"/>
        <s v="https://ekvc.ky.gov/Pages/index.aspx"/>
        <s v="https://www.trilogyhs.com/senior-living/ky/lexington/willows-at-citation/?utm_source=GMB&amp;utm_medium=organic"/>
        <s v="https://www.carespring.com/coldspring-of-campbell-county/"/>
        <s v="https://www.trilogyhs.com/senior-living/ky/louisville/forest-springs/?utm_source=GMB&amp;utm_medium=organic"/>
        <s v="https://homeplaceatmidway.christiancarecommunities.org/"/>
        <s v="https://www.kingsdaughtershealth.com/"/>
        <s v="https://www.emeraldtrace.org/"/>
        <s v="https://rvc.ky.gov/Pages/index.aspx"/>
        <s v="https://blcnky.com/"/>
        <s v="https://www.trilogyhs.com/senior-living/ky/louisville/springs-at-stony-brook/?utm_source=GMB&amp;utm_medium=organic"/>
        <s v="https://www.trilogyhs.com/senior-living/ky/mt-washington/sanders-ridge-health-campus/"/>
        <s v="https://www.wkprogressivecare.com/"/>
        <s v="http://trinityneurorehab.com/default.htm"/>
        <s v="https://www.ochsner.org/services/skilled-nursing"/>
        <s v="https://www.chateaulivingcenterkenner.com/"/>
        <s v="https://www.oaksofhouma.com/"/>
        <s v="https://notredamehealth.org/wynhoven-healthcare-center/"/>
        <s v="https://www.facebook.com/gardencourtrehab/"/>
        <s v="https://www.gardenparknursingandrehab.com/"/>
        <s v="https://gracehealthandrehab.com/"/>
        <s v="https://www.audubonhealthandrehab.com/"/>
        <s v="http://metairiehc.com/"/>
        <s v="https://www.heritagemanormandeville.com/"/>
        <s v="https://www.nexion-health.com/meadowview-health-rehabilitation/"/>
        <s v="https://www.facebook.com/heritagemanorofferriday/"/>
        <s v="https://greenbriarccc.com/"/>
        <s v="https://trinitytraceccc.com/"/>
        <s v="https://trinitytraceccc.com/contact-us/"/>
        <s v="https://chateaustjames.com/"/>
        <s v="https://www.baysidehc.net/"/>
        <s v="https://www.nexion-health.com/many-healthcare/care-programs/rehabilitation/"/>
        <s v="https://www.stagnescares.com/"/>
        <s v="http://jdlcllc.net/services.html"/>
        <s v="https://www.nexion-health.com/kaplan-healthcare/"/>
        <s v="https://www.nexion-health.com/claiborne-healthcare/"/>
        <s v="https://www.seniorvillagerehab.com/"/>
        <s v="https://www.heritagemanoropelousas.com/"/>
        <s v="https://centers.consulatehealthcare.com/ll/US/LA/Bossier-City/2575-Airline-Dr_"/>
        <s v="https://centers.consulatehealthcare.com/ll/US/LA/Franklinton/2000-Main-St_"/>
        <s v="https://www.nexion-health.com/vivian-healthcare/"/>
        <s v="https://www.nexion-health.com/new-iberia-manor-south/"/>
        <s v="https://www.nexion-health.com/new-iberia-manor-north/"/>
        <s v="https://www.landmarkofplaquemine.com/"/>
        <s v="https://www.nexion-health.com/marrero-healthcare/"/>
        <s v="http://www.legacy-nursing.com/"/>
        <s v="https://springlakenursinghome.com/"/>
        <s v="http://www.willowridgerehabcenter.com/"/>
        <s v="http://lacombecare.com/"/>
        <s v="https://www.thelodgeattangipines.com/"/>
        <s v="https://ldh.la.gov/index.cfm/directory/detail/12021/catid/173"/>
        <s v="https://ldh.la.gov/index.cfm/directory/detail/11943/catid/173"/>
        <s v="https://brhealthcarecenter.com/"/>
        <s v="http://oldbrownleeccc.com/"/>
        <s v="https://www.maisondelafayette.com/"/>
        <s v="https://www.promptsuccor.com/"/>
        <s v="https://ldh.la.gov/index.cfm/directory/detail/12152/catid/173"/>
        <s v="https://www.grandcovecenter.com/"/>
        <s v="https://theguesthousenursinghome.com//"/>
        <s v="No website URL"/>
        <s v="https://www.jmmorrownursinghome.com/"/>
        <s v="https://legacy-nursing.com/locations.php?location=morgan-city"/>
        <s v="https://www.ascensionoaksnursingandrehab.com/"/>
        <s v="https://www.magnoliamanornursingandrehab.com/"/>
        <s v="https://www.autumnleavesnursingandrehab.com/"/>
        <s v="https://lakecharlescarecenter.com/"/>
        <s v="https://www.resthavennursingandrehab.com/"/>
        <s v="https://www.naomiheightsnursingandrehab.com/"/>
        <s v="https://paramounthcla.com/properties/carroll-pointe/"/>
        <s v="https://www.lexingtonhousecarecenter.com/"/>
        <s v="https://encoreatcrowley.org/"/>
        <s v="http://www.stmargaretsno.org/"/>
        <s v="https://www.landmarknursingandrehab.com/"/>
        <s v="https://www.vermilionhealthcarecenter.com/"/>
        <s v="https://www.heritagemanorwest.com/"/>
        <s v="http://www.winnfieldrehabcenter.com/"/>
        <s v="https://paramounthcla.com/properties/avalon-place/"/>
        <s v="https://www.foresthavennursingandrehab.com/"/>
        <s v="http://www.lasallenursinghome.care/"/>
        <s v="https://www.ameliamanor.com/"/>
        <s v="http://www.thewoodleighbr.com/"/>
        <s v="https://www.thecarpenterhealthnetwork.com/about-us/capitol-house-nursing-rehabilitation/"/>
        <s v="https://thecolumnsccc.com/"/>
        <s v="https://www.landmarkhammond.com/"/>
        <s v="https://www.landmarkofacadiana.com/"/>
        <s v="https://rivieredesoleilccc.com/"/>
        <s v="http://www.chateaudville.com/"/>
        <s v="http://www.landmarkbatonrouge.com/"/>
        <s v="https://www.roseviewnursingandrehab.com/"/>
        <s v="https://www.riverviewcarecenter.com/"/>
        <s v="https://www.dhcgrp.com/assumption/"/>
        <s v="https://tiogaccc.com/"/>
        <s v="https://notredamehealth.org/"/>
        <s v="http://www.rustonrehabcenter.com/"/>
        <s v="http://colonialcareretirementcenter.com/"/>
        <s v="http://www.goldenageofwelsh.com/"/>
        <s v="https://www.goldenageds.com/"/>
        <s v="https://www.trustcaremanagement.com/westwood"/>
        <s v="https://ridgecrestccc.com/"/>
        <s v="https://www.ouachitahealthcare.com/"/>
        <s v="https://www.trustcaremanagement.com/deridder"/>
        <s v="https://www.colonialoakslivingcenter.com/"/>
        <s v="https://www.thecarecenterbr.com/"/>
        <s v="https://alpineskillednursing.com/"/>
        <s v="https://www.theoaksmonroe.com/"/>
        <s v="https://www.eunicemanor.com/"/>
        <s v="https://theguesthousenursinghome.com/"/>
        <s v="https://eastridgenursing.org/"/>
        <s v="https://paramounthcla.com/properties/legrand/"/>
        <s v="https://www.trustcaremanagement.com/sabine"/>
        <s v="https://www.valleyviewhealthcarefacility.com/"/>
        <s v="https://www.summitnursingcenter.com/"/>
        <s v="https://www.maisondumondelivingcenter.com/"/>
        <s v="http://www.oldjeffersonccc.com/"/>
        <s v="https://paramounthcla.com/properties/leslie-lakes/"/>
        <s v="https://www.prairiemanor.org/"/>
        <s v="http://evangelineoaks.com/"/>
        <s v="https://notredamehealth.org/chateau-notre-dame/"/>
        <s v="https://ololrmc.com/services/senior-services/st-clare-manor-nursing-facility/?utm_campaign=website-link&amp;utm_medium=organic&amp;utm_source=local-listing"/>
        <s v="https://camelotseniorliving.com/locations/camelot-assisted-living/"/>
        <s v="https://www.lagniappehealthcare.com/"/>
        <s v="https://www.matthewsmemorialnursing.com/"/>
        <s v="http://www.cthealthcare.net/index.html"/>
        <s v="http://bayouvistaccc.com/"/>
        <s v="https://www.courtyard306and308.com/"/>
        <s v="https://www.dhcgrp.com/st-christina/"/>
        <s v="http://www.covenantnursinghome.org/"/>
        <s v="https://www.pointecoupeehealthcare.com/"/>
        <s v="https://resthavenlivingcenter.com/d"/>
        <s v="no website "/>
        <s v="https://www.stlukesno.org/"/>
        <s v="https://lafonnursingfacility.org/"/>
        <s v="https://www.ladyoftheoaks.com/"/>
        <s v="https://www.capitaloaksnursingandrehab.com/"/>
        <s v="http://www.gandgcare.com/"/>
        <s v="http://www.regencyhouseofalexandria.com/"/>
        <s v="https://lhcgroup.com/locations/louisiana-extended-care-hospital-of-lafayette/?utm_source=GMB&amp;utm_campaign=Google_Local_Listing&amp;utm_medium=referral&amp;utm_content=Louisiana_Extended_Care_Hospital_Lafayette_LA_70506"/>
        <s v="https://www.thecarpenterhealthnetwork.com/"/>
        <s v="https://spauldingrehab.org/locations/brighton-nursing-therapy"/>
        <s v="https://www.knollwoodnursingcenter.com/"/>
        <s v="https://lcca.com/locations/ma/leominster/"/>
        <s v="https://pilgrimrehab.org/"/>
        <s v="http://www.longtermcentersgroup.com/About-Pine-Knoll-Nursing-Center-Rehab"/>
        <s v="https://www.nextstephc.com/wedgemere"/>
        <s v="https://www.mass.gov/orgs/soldiers-home-in-chelsea"/>
        <s v="https://www.jhccenter.org/"/>
        <s v="https://www.casa-rehab.com/"/>
        <s v="http://websterparkhealthcare.com/"/>
        <s v="https://www.bearmountainhc.com/locations/country-garden-health-and-rehabilitation-center/"/>
        <s v="https://www.gardnerrehab.com/"/>
        <s v="https://riverterracerehab.com/"/>
        <s v="https://www.theellis.com/"/>
        <s v="https://southshorerehabcare.com/"/>
        <s v="https://www.nextstephc.com/fitchburg"/>
        <s v="https://theoxfordrehabhealth.com/"/>
        <s v="https://www.care-one.com/locations/careone-at-lowell/"/>
        <s v="https://willimansettcenterwest.com/"/>
        <s v="https://ma.care-one.com/locations/careone-at-northampton/"/>
        <s v="https://www.alliancehhs.org/Skilled-Nursing-Home-Rehab-Brockton/"/>
        <s v="http://www.elderservices.com/blairehouseofmilford/"/>
        <s v="https://www.bearmountainhc.com/bear-mountain-at-west-springfield/"/>
        <s v="https://www.quincy-health.com/"/>
        <s v="https://www.elizabethseton.org/"/>
        <s v="https://www.daybrookvillage.org/"/>
        <s v="https://www.care-one.com/locations/careone-at-essex-park/"/>
        <s v="https://lcca.com/locations/ma/south-shore/"/>
        <s v="https://webstermanorrehab.com/"/>
        <s v="https://southbridgerehab.com/"/>
        <s v="https://www.verohc.com/vero-health-rehab-of-wilbraham/"/>
        <s v="http://www.quabbinvalleyhealthcare.com/"/>
        <s v="https://www.lighthousenursing.org/"/>
        <s v="https://northwoodrehab.com/"/>
        <s v="https://www.stmaryhc.com/"/>
        <s v="https://mountgreylockextendedcare.org/"/>
        <s v="https://lcca.com/locations/ma/the-highlands/"/>
        <s v="https://www.verohc.com/vero-health-rehab-of-amesbury/"/>
        <s v="https://www.nextstephc.com/chetwynde"/>
        <s v="https://www.nextstephc.com/southdennis"/>
        <s v="https://www.nextstephc.com/dedham"/>
        <s v="http://www.sachemcenterrehab.com/"/>
        <s v="https://www.nextstephc.com/westnewton"/>
        <s v="https://www.nextstephc.com/melrose"/>
        <s v="https://www.oriolhealthcare.com/our-nursing-centers/oakdale-rehabilitation-skilled-nursing-center/"/>
        <s v="https://medfordrnc.com/"/>
        <s v="https://bournemanor.org/"/>
        <s v="https://windsorskillednursing.org/"/>
        <s v="https://ma.care-one.com/locations/careone-at-randolph/?utm_source=yext&amp;utm_medium=other&amp;utm_term=1&amp;utm_content=website"/>
        <s v="http://www.quaboagonthecommon.com/"/>
        <s v="https://brookhavenatlexington.org/"/>
        <s v="http://www.parkplaceskillednursingcenter.com/"/>
        <s v="https://www.nevillecenter.org/"/>
        <s v="https://www.aldencourtnursing.com/"/>
        <s v="https://www.salterhealthcare.com/locations/woburn"/>
        <s v="http://www.lakeviewhousema.com/"/>
        <s v="https://www.cliftonrehab.com/"/>
        <s v="https://www.colemanhouse.com/"/>
        <s v="https://www.maristhill.org/"/>
        <s v="https://www.thelafayette.net/"/>
        <s v="https://advocatehealthcareeastboston.com/"/>
        <s v="https://www.sjmbrockton.com/"/>
        <s v="https://awwainc.org/armenian-nursing-rehabilitation-center/"/>
        <s v="https://hellenicnursingandrehabilitationcenter.org/"/>
        <s v="https://www.cecaa.com/"/>
        <s v="https://genesishcc.com/applevalley"/>
        <s v="https://stonehedgerehabcare.com/"/>
        <s v="https://www.stpatricksmanor.org/"/>
        <s v="https://www.bearmountainhc.com/locations/bear-mountain-at-reading/"/>
        <s v="https://www.salterhealthcare.com/locations/aberjona"/>
        <s v="https://www.thebostonhome.org/"/>
        <s v="https://www.banecare.com/The-Bostonian-skilled-nursing-home-rehabilitation"/>
        <s v="http://briarwoodrehab.com/"/>
        <s v="https://www.saintfrancisrehab.com/"/>
        <s v="https://oddfellowshome.com/"/>
        <s v="http://www.elderservices.com/blairehouseofworcester/"/>
        <s v="https://www.bearmountainhc.com/locations/blue-hills-health-rehabilitation-center/"/>
        <s v="https://www.nextstephc.com/braintree"/>
        <s v="https://www.dhfo.org/catholic-memorial-home-fall-river-ma-nursing-home/"/>
        <s v="http://www.crawford-health.com/"/>
        <s v="https://www.fairhaven-nursing.com/"/>
        <s v="https://www.bearmountainhc.com/locations/cedarwood-gardens/"/>
        <s v="https://www.nextstephc.com/gloucester"/>
        <s v="http://www.jesmondnursing.com/"/>
        <s v="https://nhccare.com/locations/longmeadow-of-taunton/"/>
        <s v="https://www.dhfo.org/madonna-manor-north-attleboro-ma-nursing-home/"/>
        <s v="https://www.missioncareatholyoke.com/"/>
        <s v="https://www.nbjch.org/"/>
        <s v="https://norwell.royalhealthgroup.com/"/>
        <s v="http://www.presentationrehab.com/"/>
        <s v="https://www.bearmountainhc.com/locations/belvidere-healthcare-center/"/>
        <s v="https://shrewsburynursing.com/"/>
        <s v="https://www.stjosephrehab.com/"/>
        <s v="https://www.sunnyacres.org/"/>
        <s v="http://www.elderservices.com/westsidehouse/"/>
        <s v="https://ma.care-one.com/locations/careone-at-wilmington/?utm_source=yext&amp;utm_medium=other&amp;utm_term=1&amp;utm_content=website"/>
        <s v="https://northendrehab.com/"/>
        <s v="https://www.dyouville.org/"/>
        <s v="https://eliotcenterrehab.com/"/>
        <s v="https://regalcareharwich.com/"/>
        <s v="https://lcca.com/locations/ma/north-shore/"/>
        <s v="https://www.bearmountainhc.com/locations/mattapan-health-rehabilitation-center/"/>
        <s v="https://www.nextstephc.com/walpole"/>
        <s v="https://www.chicopeernc.com/"/>
        <s v="https://www.germancentre.org/"/>
        <s v="https://wingatehealthcare.com/location/wingate-at-silver-lake/"/>
        <s v="https://lcca.com/locations/ma/merrimack-valley/"/>
        <s v="https://theshawhome.org/"/>
        <s v="https://montmarierehab.com/"/>
        <s v="https://www.bearmountainhc.com/locations/bear-mountain-at-andover/"/>
        <s v="https://genesishcc.com/milfordma/"/>
        <s v="https://lcca.com/locations/ma/attleboro/"/>
        <s v="https://lcca.com/locations/ma/nashoba-valley/"/>
        <s v="http://sanctamaria.org/"/>
        <s v="https://www.rehabassociates.com/victoriahaven"/>
        <s v="https://www.rehabassociates.com/pope"/>
        <s v="https://www.rehabassociates.com/riverbend"/>
        <s v="https://www.rehabassociates.com/bridgewater"/>
        <s v="https://www.alliancehhs.org/"/>
        <s v="https://www.whittierhealth.com/skilled-nursing-facilities-in-massachusetts/nemasket-healthcare-center-middleborough-ma/"/>
        <s v="https://windemeremv.org/"/>
        <s v="https://www.care-one.com/"/>
        <s v="https://www.adviniacare.com/adviniacare-salem/"/>
        <s v="https://ma.care-one.com/locations/careone-at-new-bedford/?utm_source=yext&amp;utm_medium=other&amp;utm_term=1&amp;utm_content=website"/>
        <s v="https://copleystoughton.com/"/>
        <s v="https://lcca.com/"/>
        <s v="https://www.campioncenter.org/about-health-wellness/"/>
        <s v="https://www.nextstephc.com/elmhurst"/>
        <s v="https://www.care-one.com/locations/careone-at-concord/"/>
        <s v="https://lcca.com/locations/ma/plymouth/"/>
        <s v="https://www.adviniacare.com/our-locations/adviniacare-pleasant-bay/"/>
        <s v="https://megansett.royalhealthgroup.com/"/>
        <s v="https://www.whittierhealth.com/skilled-nursing-facilities-in-massachusetts/oak-knoll-healthcare-center-framingham-ma/"/>
        <s v="https://www.stonerehabandseniorliving.com/"/>
        <s v="https://cotuit.royalhealthgroup.com/"/>
        <s v="https://www.adviniacare.com/our-locations/baypointe/"/>
        <s v="https://www.loomiscommunities.org/communities/loomis-lakeside/"/>
        <s v="https://www.rehabassociates.com/timothydaniels"/>
        <s v="https://www.banecare.com/Hancock-Park-skilled-nursing-home-rehabilitation"/>
        <s v="https://www.greenwoodnursinghome.com/"/>
        <s v="https://www.fairingway.org/dwyer/"/>
        <s v="https://huntnursinghome.org/"/>
        <s v="https://www.nextstephc.com/lee"/>
        <s v="https://www.verohc.com/vero-health-rehab-of-south-hadley/"/>
        <s v="https://www.rehabassociates.com/lydiataft"/>
        <s v="https://berkshireplace.com/"/>
        <s v="https://palmerhc.wixsite.com/palmer-healthcare"/>
        <s v="https://www.kimballfarmsnursingcare.org/"/>
        <s v="https://berkshirerehabilitation.com/"/>
        <s v="https://www.nantucket-ma.gov/157/Our-Island-Home"/>
        <s v="https://www.hebrewseniorlife.org/newbridge"/>
        <s v="https://chelseajewish.org/leonard-florence-center-for-living/"/>
        <s v="https://www.dyouville.org/what-we-offer/rehabilition/"/>
        <s v="https://www.whittierhealth.com/rehabilitation-hospitals-in-massachusetts/whittier-rehabilitation-hospital-westborough-westborough-ma/"/>
        <s v="https://www.sevenhills.org/programs/seven-hills-pediatric-center"/>
        <s v="https://www.thecommonsinlincoln.com/"/>
        <s v="https://www.whittierhealth.com/"/>
        <s v="https://www.newenglandsinai.org/"/>
        <s v="https://annapolis.cadiahealthcare.com/"/>
        <s v="http://www.wicomiconursinghome.org/"/>
        <s v="https://www.genesishcc.com/Fairland"/>
        <s v="https://www.communicarehealth.com/location/forestville-healthcare-center/?utm_source=google&amp;utm_medium=organic&amp;utm_campaign=GMB&amp;utm_term=CC23"/>
        <s v="https://kingdavidrehab.com/"/>
        <s v="https://promedicaskillednursing.org/chevychase"/>
        <s v="https://choosekeswick.org/"/>
        <s v="https://promedicaskillednursing.org/towson"/>
        <s v="http://www.genesishcc.com/"/>
        <s v="https://adelphirehab.com/"/>
        <s v="https://www.communicarehealth.com/location/bel-pre-healthcare-center/?utm_source=google&amp;utm_medium=organic&amp;utm_campaign=GMB&amp;utm_term=CC5programs-services"/>
        <s v="http://orchardhillrehab.com/"/>
        <s v="https://www.smithlifecommunities.org/residences/hebrew-home/"/>
        <s v="https://www.hearthstonenrc.com/"/>
        <s v="https://autumnlakehomewood.com/"/>
        <s v="https://autumnlakeperringparkway.com/"/>
        <s v="https://autumnlakepikesville.com/"/>
        <s v="https://carolinerehabcenter.com/"/>
        <s v="https://www.peakhealthcare.com/"/>
        <s v="https://autumnlakelochraven.com/"/>
        <s v="https://promedicaskillednursing.org/bethesda"/>
        <s v="https://ccmultimed.com/"/>
        <s v="https://www.asbury.org/asbury-methodist-village/health-services/"/>
        <s v="https://citizenscarefrederick.com/"/>
        <s v="https://www.sagepointcare.org/"/>
        <s v="https://sterlingcarehealth.com/sterling-care-rockville-nursing/#"/>
        <s v="https://www.genesishcc.com/DoctorsCommunity"/>
        <s v="https://promedicaskillednursing.org/Rossville"/>
        <s v="http://www.wmhc.us/"/>
        <s v="https://www.diakonseniorliving.org/"/>
        <s v="https://sterlingcarehealth.com/"/>
        <s v="https://stellamaris.org/"/>
        <s v="https://futurecare.com/"/>
        <s v="https://autumnlakecrofton.com/"/>
        <s v="https://harrisonseniorliving.com/"/>
        <s v="https://www.broadmead.org/"/>
        <s v="https://www.thevillageatrockville.org/"/>
        <s v="https://futurecare.com/senior-care-maryland/courtland/13/"/>
        <s v="https://autumnlakeparkville.com/"/>
        <s v="https://www.actsretirement.org/communities/maryland/fairhaven-sykesville/"/>
        <s v="https://completecareheritage.com/"/>
        <s v="https://birchmanorrehab.com/"/>
        <s v="https://www.actsretirement.org/communities/maryland/bayleigh-chase-easton/"/>
        <s v="https://chesapeakeshorescares.com/"/>
        <s v="https://hyattsville.cadiahealthcare.com/"/>
        <s v="https://futurecare.com/senior-care-maryland/northpoint/9/"/>
        <s v="https://autumnlakewaughchapel.com/services/"/>
        <s v="https://rolandparkplace.org/"/>
        <s v="https://www.charhall.org/"/>
        <s v="https://autumnlakebradfordoaks.com/"/>
        <s v="http://layhillhc.com/"/>
        <s v="https://promedicaskillednursing.org/Potomac"/>
        <s v="https://autumnlakecherrylane.com/"/>
        <s v="https://manokinrehabcenter.com/"/>
        <s v="https://collington.kendal.org/"/>
        <s v="https://exceptionallivingcenters.com/community/frederick-health-and-rehabilitation/"/>
        <s v="https://futurecare.com/senior-care-maryland/chesapeake/4/"/>
        <s v="https://calvertcountynursingcenter.org/"/>
        <s v="https://www.calvertrehabcenter.com/"/>
        <s v="http://shcatmallardbay.com/"/>
        <s v="https://savaseniorcare.com/forest-hill-health-and-rehabilitation-center"/>
        <s v="https://www.vindobonactr.com/"/>
        <s v="https://www.bgf.org/"/>
        <s v="https://autumnlakeriverview.com/"/>
        <s v="https://autumnlakealicemanor.com/"/>
        <s v="https://cmcidrm.com/"/>
        <s v="http://northamptonnursingandrehab.com/"/>
        <s v="https://chapelhillnrc.com/"/>
        <s v="https://autumnlakechesapeakewoods.com/"/>
        <s v="https://promedicaskillednursing.org/silverspring"/>
        <s v="https://homewood.com/"/>
        <s v="https://ridgewaymanornrc.com/"/>
        <s v="https://northoakslcs.com/"/>
        <s v="http://alleganynursingandrehab.com/"/>
        <s v="http://www.fairfieldhealthcenter.com/"/>
        <s v="http://www.morannursingandrehab.com/"/>
        <s v="https://futurecare.com/senior-care-maryland/good-samaritan/14/"/>
        <s v="http://www.brintonwoods.com/"/>
        <s v="https://futurecare.com/senior-care-maryland/homewood/6/"/>
        <s v="https://futurecare.com/senior-care-maryland/cold-spring/5/"/>
        <s v="https://autumnlakespacreek.com/"/>
        <s v="https://resortsatchesterrivermanor.com/"/>
        <s v="https://www.genesishcc.com/LarkinChase"/>
        <s v="https://savaseniorcare.com/glen-burnie-health-and-rehabilitation-center"/>
        <s v="http://elktonhc.com/"/>
        <s v="https://solomonssnf.com/"/>
        <s v="https://www.care-one.com/locations/montgomery-village-health-care-center/"/>
        <s v="https://www.genesishcc.com/Waldorf"/>
        <s v="https://mountaincityrehab.com/"/>
        <s v="https://www.presbyterianseniorliving.org/glen-meadows-retirement-community"/>
        <s v="https://www.lifebridgehealth.org/Northwest/Northwest1.aspx"/>
        <s v="https://promedicaskillednursing.org/RolandPark"/>
        <s v="https://www.eglenursing.com/"/>
        <s v="https://www.ericksonseniorliving.com/oak-crest"/>
        <s v="https://savaseniorcare.com/bel-air-health-and-rehabilitation-center"/>
        <s v="https://autumnlakegladevalley.com/services/"/>
        <s v="https://savaseniorcare.com/north-arundel-health-and-rehabilitation-center"/>
        <s v="https://www.sunriseseniorliving.com/communities/brighton-gardens-of-tuckerman-lane/about.aspx"/>
        <s v="http://www.juliamanornursingandrehab.com/"/>
        <s v="https://crescentcitieshc.com/"/>
        <s v="https://savaseniorcare.com/heritage-harbour-health-and-rehabilitation-center"/>
        <s v="https://futurecare.com/senior-care-maryland/pineview/11/"/>
        <s v="https://autumnlakepostacute.com/services/"/>
        <s v="https://www.lorienhealth.com/locations/mt-airy"/>
        <s v="https://fkhv.org/"/>
        <s v="https://autumnlakeoakview.com/"/>
        <s v="https://www.lorienhealth.com/locations/bel-air?utm_source=gmb&amp;utm_medium=organic&amp;utm_campaign=bel-air"/>
        <s v="http://meadowparkrehabhc.com/"/>
        <s v="https://www.lorienhealth.com/locations/taneytown?utm_source=gmb&amp;utm_medium=organic&amp;utm_campaign=taneytown"/>
        <s v="http://www.villarosanursingandrehab.com/"/>
        <s v="http://www.coffmannursinghome.com/"/>
        <s v="https://www.littlesistersofthepoorbaltimore.org/"/>
        <s v="https://www.lorienhealth.com/locations/encore?utm_source=gmb&amp;utm_medium=organic&amp;utm_campaign=encore"/>
        <s v="https://www.lorienhealth.com/locations/elkridge"/>
        <s v="https://marylandbaptistagedhome.org/"/>
        <s v="https://mdmasonichomes.com/"/>
        <s v="https://futurecare.com/senior-care-maryland/capital-region/15/"/>
        <s v="https://cadiahealthcare.com/locations/maryland/hagerstown/"/>
        <s v="https://www.thecedarsportland.org/"/>
        <s v="http://www.montellomanor.com/montello_manor_website_002.htm"/>
        <s v="https://www.bangornrc.com/Services/"/>
        <s v="https://www.genesishcc.com/OronoCommons"/>
        <s v="https://www.quarryhill.org/"/>
        <s v="https://maineseniorlivingcenters.com/our-facilities/"/>
        <s v="https://www.stmarysmaine.com/departments-services/dyouville-pavilion/st-marys-dyouville-pavilion"/>
        <s v="https://www.mainegeneral.org/medical-services/long-term-care/mgrltc-at-gray-birch/"/>
        <s v="https://www.genesishcc.com/CedarRidge"/>
        <s v="https://brewercenterrehab.com/"/>
        <s v="https://www.cloverhealthcaremaine.com/"/>
        <s v="https://ross-manor.com/"/>
        <s v="https://www.genesishcc.com/RiverRidge"/>
        <s v="https://www.chasepoint.org/"/>
        <s v="https://www.genesishcc.com/SpringbrookME"/>
        <s v="https://www.genesishcc.com/Marshwood"/>
        <s v="https://seaside-healthcare.com/"/>
        <s v="https://www.islandnursinghome.org/"/>
        <s v="https://maineseniorlivingcenters.com/"/>
        <s v="https://augustacenterrehab.com/"/>
        <s v="https://winshipgreencenterrehab.com/"/>
        <s v="https://brentwoodcenterrehab.com/"/>
        <s v="https://www.northcountryassociates.com/"/>
        <s v="https://pinnaclesanford.com/"/>
        <s v="http://madiganestates.com/"/>
        <s v="https://www.horizonslivingandrehab.com/"/>
        <s v="https://pinnaclenorthberwick.com/"/>
        <s v="https://www.genesishcc.com/OakGrove"/>
        <s v="https://norwaycenterrehab.com/"/>
        <s v="https://hawthorne-healthcare.com/"/>
        <s v="https://www.cmhc.org/rumford-hospital/services/long-term-care/?utm_source=local-listing&amp;utm_medium=organic&amp;utm_campaign=website-link"/>
        <s v="https://pinnaclecanton.com/"/>
        <s v="https://atlanticheightsretirement.com/seal-rock/"/>
        <s v="https://westgatecenterrehabalz.com/"/>
        <s v="https://eastsidecenterrehab.com/amenities/"/>
        <s v="https://www.standre.org/"/>
        <s v="https://falmouthsea.com/"/>
        <s v="https://colonial-healthcare.com/"/>
        <s v="https://dexter-healthcare.com/"/>
        <s v="https://stillwater-healthcare.com/"/>
        <s v="https://www.mtsj.org/"/>
        <s v="https://www.pinnaclesouthportland.com/"/>
        <s v="https://www.genesishcc.com/HarborHill"/>
        <s v="https://www.mainehealth.org/Locations/Pen-Bay-Medical-Center-Locations/Knox-Center"/>
        <s v="https://mainevets.org/a"/>
        <s v="https://www.durginpines.com/"/>
        <s v="https://heritagerehabandliving.com/"/>
        <s v="https://www.mainehealth.org/"/>
        <s v="http://southridgerehabandliving.com/"/>
        <s v="http://www.lakewoodcare.org/"/>
        <s v="https://seaport-village.com/"/>
        <s v="https://www.eastport-me.gov/home/pages/eastport-memorial-nursing-home"/>
        <s v="https://katahdin-healthcare.com/"/>
        <s v="https://mainevets.org/"/>
        <s v="https://www.genesishcc.com/SedgewoodCommons"/>
        <s v="https://www.gorhamhouse.com/"/>
        <s v="https://homeofmaine.com/"/>
        <s v="https://www.genesishcc.com/WindwardGardens"/>
        <s v="https://www.pipershores.org/"/>
        <s v="https://www.oceanamcf.org/"/>
        <s v="http://www.mcmcf.org/"/>
        <s v="https://benziemaples.org/"/>
        <s v="https://www.thornapplemanor.com/"/>
        <s v="https://www.ioscomcf.com/"/>
        <s v="https://dobieroad.org/"/>
        <s v="http://www.allegranursingandrehab.com/"/>
        <s v="https://www.jacksonmcf.com/"/>
        <s v="https://www.majesticcare.com/location/battle-creek/"/>
        <s v="https://www.gogebicmedicalcare.com/"/>
        <s v="https://www.hcmcf.org/"/>
        <s v="https://www.skldcare.com/"/>
        <s v="https://www.baybluffs.org/"/>
        <s v="https://www.spectrumhealth.org/"/>
        <s v="http://medilodgeofrochesterhills.com/"/>
        <s v="https://www.sunsetcommunities.org/"/>
        <s v="https://www.mackinacstraitshealth.org/"/>
        <s v="https://www.baycountymcf.com/"/>
        <s v="http://aberdeenrehab.com/"/>
        <s v="https://www.majesticcare.com/"/>
        <s v="https://nexcarehealth.com/search-locations/south-lyon/"/>
        <s v="http://marletteregionalhospital.org/"/>
        <s v="https://www.newaygomcf.org/"/>
        <s v="https://www.gtpavilions.org/"/>
        <s v="https://www.tcmcf.org/"/>
        <s v="https://www.samaritas.org/"/>
        <s v="https://ambassadorvhc.com/"/>
        <s v="https://promedicaskillednursing.org/GrossePointeWoods"/>
        <s v="https://nexcarehealth.com/search-locations/saginaw/"/>
        <s v="NA"/>
        <s v="https://www.baysidevillage.org/"/>
        <s v="https://www.scmcf.us/"/>
        <s v="https://www.healthsourcesaginaw.org/"/>
        <s v="https://www.aspirus.org/find-a-location/aspirus-ontonagon-hospital-438"/>
        <s v="https://www.cienahealthcare.com/locations/christian-park-village/"/>
        <s v="https://promedicaskillednursing.org/Briarwood"/>
        <s v="https://www.munsonhealthcare.org/services/extended-care/crawford-continuing-care-center"/>
        <s v="https://findadoctor.spectrumhealth.org/location/profile/377"/>
        <s v="https://nexcarehealth.com/search-locations/oakpointe/"/>
        <s v="https://missionpointhealthcare.com/"/>
        <s v="https://www.lenaweemedicalcarefacility.org/"/>
        <s v="https://www.cienahealthcare.com/locations/fountain-view-of-monroe/"/>
        <s v="https://cherryhillnursing.com/"/>
        <s v="http://www.pioneerhcm.com/heritage-manor/"/>
        <s v="https://www.cienahealthcare.com/locations/brittany-manor/"/>
        <s v="https://lourdesseniorcommunity.org/"/>
        <s v="https://vistagrandevilla.com/"/>
        <s v="https://nexcarehealth.com/search-locations/dimondale/"/>
        <s v="http://www.ironcountymcf.com/"/>
        <s v="https://peplinskigroup.com/locations/west-hickory-haven/"/>
        <s v="https://nexcarehealth.com/search-locations/holt/"/>
        <s v="https://medilodgeofalpena.com/"/>
        <s v="https://medilodgeofkalamazoo.com/"/>
        <s v="http://medilodgeofeastlansing.com/"/>
        <s v="http://medilodgeofmidland.com/"/>
        <s v="https://medilodgeofcasscity.com/"/>
        <s v="https://promedicaskillednursing.org/provincialhouse"/>
        <s v="http://medilodgeofsaultstemarie.com/"/>
        <s v="http://www.medilodgeoffarmington.com/"/>
        <s v="http://medilodgeofsouthfield.com/"/>
        <s v="https://fathermurrayvhc.com/"/>
        <s v="https://www.laurelsofbedford.com/"/>
        <s v="http://medilodgeoftaylor.com/"/>
        <s v="https://www.trinityhealthseniorcommunities.org/michigan/the-mcauley/healthcare/"/>
        <s v="https://missionpointhealthcare.com/bigrapids/"/>
        <s v="http://www.lahserhillscc.com/"/>
        <s v="http://mqtcmcf.org/"/>
        <s v="https://www.pioneerhcm.com/oakridge-manor/"/>
        <s v="https://villaatcitycenter.com/"/>
        <s v="http://www.medilodgeoflivingston.com/"/>
        <s v="http://www.medilodgeofhowell.com/"/>
        <s v="https://regencyvhc.com/"/>
        <s v="http://www.atriumlivingcenters.com/Community/Michigan/gladwin.aspx"/>
        <s v="https://medilodgeoftraversecity.com/"/>
        <s v="https://medilodgeofgaylord.com/"/>
        <s v="https://casscountymedicalcarefacility.org/"/>
        <s v="https://missionpointhealthcare.com/belding/"/>
        <s v="http://www.arbormanorrehab.com/"/>
        <s v="http://medilodgeofstclair.com/"/>
        <s v="https://missionpointhealthcare.com/cranbrook/"/>
        <s v="https://villaatrosecity.com/"/>
        <s v="https://nexcarehealth.com/search-locations/bay-shores/"/>
        <s v="https://www.promedicaskillednursing.org/ThreeRivers"/>
        <s v="https://www.wellspringlutheran.com/"/>
        <s v="https://www.cienahealthcare.com/locations/st-anthony-healthcare-center/"/>
        <s v="https://villaattraversepoint.com/"/>
        <s v="http://www.villaatwestbranch.com/"/>
        <s v="http://medilodgeofsterling.com/"/>
        <s v="https://autumnwoods.com/"/>
        <s v="https://www.cienahealthcare.com/locations/autumnwood-of-mcbain/"/>
        <s v="https://hollandhome.org/"/>
        <s v="https://seniorrehab.com/"/>
        <s v="https://www.memorialhealthcare.org/"/>
        <s v="http://medilodgeofshoreline.com/"/>
        <s v="https://www.cienahealthcare.com/locations/regency-at-livonia/"/>
        <s v="https://advantageliving.net/"/>
        <s v="https://www.fentonhealthcarecenter.com/"/>
        <s v="https://peplinskigroup.com/"/>
        <s v="https://medilodgeofrichmond.com/"/>
        <s v="http://medilodgeofmtpleasant.com/"/>
        <s v="https://www.cienahealthcare.com/locations/sheffield-manor-nursing-and-rehab/"/>
        <s v="http://medilodgeofmarshall.com/"/>
        <s v="https://www.cienahealthcare.com/locations/boulevard-temple-care-center/"/>
        <s v="https://peplinskigroup.com/locations/grand-oaks/"/>
        <s v="http://medilodgeofplymouth.com/"/>
        <s v="https://missionpointhealthcare.com/roscommon/"/>
        <s v="https://imperialvhc.com/"/>
        <s v="https://lcca.com/locations/mi/rivergate-terrace/"/>
        <s v="https://promedicaskillednursing.org/monroe"/>
        <s v="http://www.atriumlivingcenters.com/Community/Michigan/hillcrest.aspx"/>
        <s v="http://www.atriumlivingcenters.com/Community/Michigan/heritage.aspx"/>
        <s v="https://www.mclaren.org/main/locations/boulder-park-terrace-280"/>
        <s v="http://www.missionpointmanagement.com/"/>
        <s v="https://www.pvm.org/locations/east-harbor/"/>
        <s v="https://www.themanorofnovi.com/"/>
        <s v="http://marywoodnursingcarecenter.org/"/>
        <s v="http://www.atriumlivingcenters.com/Community/Michigan/riverside.aspx"/>
        <s v="https://medilodgeofwestwood.com/"/>
        <s v="https://nexcarehealth.com/"/>
        <s v="https://missionpointhealthcare.com/hancock/"/>
        <s v="https://eastwoodnc.com/"/>
        <s v="https://www.optalishealthcare.com/woodward-hills-health-and-rehabilitation-center/"/>
        <s v="https://www.nshorehc.com/locations/menominee-health-services/"/>
        <s v="https://arianursingandrehab.com/"/>
        <s v="https://www.cienahealthcare.com/locations/bloomfield-orchard-villa/"/>
        <s v="https://www.hillsdalehospital.com/"/>
        <s v="https://www.cienahealthcare.com/locations/ovid-healthcare-center/"/>
        <s v="https://www.mclaren.org/lapeer-region/mclaren-lapeer-region-home?utm_source=loc-412&amp;utm_medium=organic&amp;utm_campaign=google-my-business&amp;utm_content=gmb&amp;y_source=1_MjI2Mjg0MzEtNzE1LWxvY2F0aW9uLmdvb2dsZV93ZWJzaXRlX292ZXJyaWRl"/>
        <s v="http://fourseasonsrehab.com/"/>
        <s v="https://promedicaskillednursing.org/AnnArbor"/>
        <s v="https://www.optalishealthcare.com/evergreen-health-and-rehabilitation-center/"/>
        <s v="https://www.covenanthealthcare.com/ch/locations?search=executesearch"/>
        <s v="https://www.thelakelandcenter.net/"/>
        <s v="https://wellspringlutheran.com/locations/livonia-woods-senior-services"/>
        <s v="https://peplinskigroup.com/locations/huron-woods/"/>
        <s v="https://missionpointhealthcare.com/superiorwoods/"/>
        <s v="https://chnursingandrehab.com/"/>
        <s v="https://hazelfindlay.com/"/>
        <s v="http://fisherch.com/"/>
        <s v="http://www.atriumlivingcenters.com/Community/Michigan/freeman.aspx"/>
        <s v="https://www.maplemanorrehab.com/"/>
        <s v="https://caretelbrighton.com/"/>
        <s v="https://www.pioneerhcm.com/regency-manor/"/>
        <s v="https://www.promedicaskillednursing.org/locations/promedica-skilled-nursing-and-rehabilitation-canton/"/>
        <s v="https://www.cofccc.org/"/>
        <s v="https://www.cienahealthcare.com/locations/regency-on-the-lake/"/>
        <s v="https://www.cienahealthcare.com/locations/qualicare-nursing-home/#services"/>
        <s v="https://www.cienahealthcare.com/locations/royalton-manor/"/>
        <s v="https://beaconhillgr.org/"/>
        <s v="https://symphonytricities.com/"/>
        <s v="http://medilodgeofholland.com/"/>
        <s v="https://www.trilogyhs.com/senior-living/mi/commerce-township/westlake//?utm_source=GMB&amp;utm_medium=organic"/>
        <s v="http://medilodgeofokemos.com/"/>
        <s v="https://gvmsonline.com/"/>
        <s v="http://www.atriumlivingcenters.com/Community/Michigan/the-timbers.aspx"/>
        <s v="https://thevillagesoflapeer.net/"/>
        <s v="https://www.cienahealthcare.com/locations/regency-at-bluffs-park/"/>
        <s v="https://www.trilogyhs.com/senior-living/mi/grand-blanc/oaks-at-woodfield//?utm_source=GMB&amp;utm_medium=organic"/>
        <s v="https://www.trilogyhs.com/senior-living/mi/lapeer/stonegate//?utm_source=GMB&amp;utm_medium=organic"/>
        <s v="https://www.trilogyhs.com/senior-living/mi/shelby-township/shelby-crossing/?utm_source=GMB&amp;utm_medium=organic"/>
        <s v="https://thewellbridgegroup.com/"/>
        <s v="http://www.maplemanorrehab.com/"/>
        <s v="https://www.trilogyhs.com/senior-living/mi/okemos/willows-at-okemos//?utm_source=GMB&amp;utm_medium=organic"/>
        <s v="https://thewellbridgegroup.com/location-novi/"/>
        <s v="http://www.oaklandm.com/"/>
        <s v="https://thewellbridgegroup.com/location-romeo/"/>
        <s v="http://www.hnjh.org/HNJHWebsite/"/>
        <s v="https://www.cienahealthcare.com/locations/regency-at-lansing-west/"/>
        <s v="https://healthcare.ascension.org/locations/michigan/migra/grand-blanc-ascension-genesys-hospital-inpatient-rehabilitation?utm_campaign=gmb&amp;utm_medium=organic&amp;utm_source=local"/>
        <s v="https://thewellbridgegroup.com/location-fenton/"/>
        <s v="https://www.pioneerhcm.com/lakesidemanor/"/>
        <s v="https://thewellbridgegroup.com/location-pinckney/"/>
        <s v="https://missionpointhealthcare.com/holly/"/>
        <s v="https://missionpointhealthcare.com/healthbridge/about-us/"/>
        <s v="https://thewellbridgegroup.com/location-clarkston/"/>
        <s v="https://www.gilbertresidence.com/"/>
        <s v="http://crestviewcares.org/crest-view-lutheran-home"/>
        <s v="https://cloquethospital.com/"/>
        <s v="http://superiorhcm.com/facility/moorhead-rehabilitation-and-healthcare-center/"/>
        <s v="https://www.walkermethodist.org/"/>
        <s v="https://www.stanthonyparkhome.com/"/>
        <s v="https://monarchmn.com/the-emeralds-at-faribault"/>
        <s v="https://parkvhc.com/"/>
        <s v="https://monarchmn.com/pleasant-manor-and-pleasant-view-estates"/>
        <s v="https://www.ahs.sfhs.org/"/>
        <s v="https://boundarywaterscc.com/"/>
        <s v="https://www.benedictineliving.org/rochester-mn/"/>
        <s v="https://newbrightonvhc.com/"/>
        <s v="http://villaatstlouispark.com/"/>
        <s v="http://www.brookviewvhc.com/"/>
        <s v="https://www.southviewacres.com/?utm_source=local&amp;utm_medium=organic&amp;utm_campaign=gmb"/>
        <s v="https://www.essentiahealth.org/find-facility/profile/essentia-health-oak-crossing/?utm_campaign=website-link&amp;utm_medium=organic&amp;utm_source=local-listing"/>
        <s v="https://www.good-sam.com/locations/maplewood?yxt_info=gss-location-GSS-3550&amp;y_source=1_MTQyNTAxNDUtNzE1LWxvY2F0aW9uLmdvb2dsZV93ZWJzaXRlX292ZXJyaWRl"/>
        <s v="https://www.voaseniorliving.org/communities/sleepy-eye-care-center/"/>
        <s v="http://www.bayshorecarecenter.com/"/>
        <s v="https://www.appletonareahealth.com/"/>
        <s v="http://www.cuyunamed.org/"/>
        <s v="https://www.benedictineliving.org/"/>
        <s v="https://www.mahnomenhealthcenter.com/"/>
        <s v="https://gahrc.sfhs.org/"/>
        <s v="https://www.winonahealth.org/?utm_source=GMBSocialClimb&amp;utm_medium=LakeWinonaManor-WinonaHealth"/>
        <s v="http://www.northfieldhospital.org/long-term-care"/>
        <s v="https://www.avera.org/locations/profile/avera-granite-falls-care-center/"/>
        <s v="https://www.centracare.com/locations/centracare-long-prairie-care-center/"/>
        <s v="https://kittsonhc.org/"/>
        <s v="https://www.riverviewhealth.org/"/>
        <s v="http://www.thiefrivercarecenter.com/"/>
        <s v="https://cerenityseniorcare.org/"/>
        <s v="https://stottos.org/"/>
        <s v="http://www.lutherhaven-mn.org/"/>
        <s v="https://www.mhs.sfhs.org/"/>
        <s v="benedictineliving.org"/>
        <s v="https://goodshepherdcampus.org/"/>
        <s v="https://www.nshorehc.com/locations/whitewater-health-services/"/>
        <s v="https://monarchmn.com/the-waterview-woods"/>
        <s v="https://www.good-sam.com/locations/howard-lake?yxt_info=gss-location-GSS-3520&amp;y_source=1_MTQyNTAyMjktNzE1LWxvY2F0aW9uLmdvb2dsZV93ZWJzaXRlX292ZXJyaWRl"/>
        <s v="https://www.good-sam.com/locations/robbinsdale"/>
        <s v="https://monarchmn.com/the-waterview-pines/"/>
        <s v="https://www.good-sam.com/locations/inver-grove-heights"/>
        <s v="https://pierzvilla.com/"/>
        <s v="https://www.stclarelivingcommunity.org/"/>
        <s v="https://www.nshorehc.com/"/>
        <s v="https://monarchmn.com/the-emeralds-at-st-paul"/>
        <s v="http://www.cornerstoneshc.com/"/>
        <s v="https://www.good-sam.com/locations/winthrop?yxt_info=gss-location-GSS-3660&amp;y_source=1_MTQyNTAyNzQtNzE1LWxvY2F0aW9uLmdvb2dsZV93ZWJzaXRlX292ZXJyaWRl"/>
        <s v="https://www.good-sam.com/locations/austin"/>
        <s v="https://www.good-sam.com/locations/international-falls?yxt_info=gss-location-GSS-3470-falls&amp;y_source=1_MTQyNTAyMjgtNzE1LWxvY2F0aW9uLmdvb2dsZV93ZWJzaXRlX292ZXJyaWRl"/>
        <s v="http://lacrescenths.com/"/>
        <s v="https://monarchmn.com/parmly-on-the-lake"/>
        <s v="https://www.countrymanorcampus.org/"/>
        <s v="https://monarchmn.com/"/>
        <s v="https://monarchmn.com/the-estates-at-linden"/>
        <s v="https://motherofmercymn.org/"/>
        <s v="https://www.centracare.com/locations/centracare-sauk-centre-care-center/"/>
        <s v="https://monarchmn.com/the-estates-at-greeley"/>
        <s v="https://www.mnmasonichomes.org/"/>
        <s v="https://monarchmn.com/green-prairie-rehabilitation-center"/>
        <s v="https://heartlandseniorlivingmn.org/"/>
        <s v="https://villagehealthcare.com/"/>
        <s v="https://www.ramseycounty.us/residents/assistance-support/assistance/seniors/ramsey-county-care-center"/>
        <s v="https://marytinc.com/senior-living/skilled-nursing/"/>
        <s v="https://hilltophealthcc.com/"/>
        <s v="http://pinehavencommunity.org/care-center/"/>
        <s v="https://glenoaksslc.com/"/>
        <s v="http://www.ecumengrand.org/"/>
        <s v="https://www.stmarksliving.org/"/>
        <s v="https://www.ecumennorthbranch.org/"/>
        <s v="http://www.lmc-pcac.com/"/>
        <s v="http://newharmonycarecenter.org/"/>
        <s v="https://mhsmn.org/"/>
        <s v="https://northshorehealthgm.org/"/>
        <s v="https://www.preshomes.org/our-communities/langton-shores?utm_source=Google&amp;utm_medium=Yext"/>
        <s v="https://monarchmn.com/the-estates-at-lynnhurst"/>
        <s v="https://www.crossroadscaremn.com/"/>
        <s v="https://eldercarebemidji.com/havenwood-care-center/"/>
        <s v="https://www.heritageparkrapids.org/"/>
        <s v="https://edenbrookrochester.com/"/>
        <s v="https://cokatoseniorcare.com/"/>
        <s v="https://robbinsdalevhc.com/"/>
        <s v="https://www.lakewoodhealthsystem.com/"/>
        <s v="http://chosenvalleyseniorliving.com/"/>
        <s v="https://www.essentiahealth.org/find-facility/profile/essentia-health-deer-river/?utm_campaign=website-link&amp;utm_medium=organic&amp;utm_source=local-listing"/>
        <s v="https://www.gundersenhealth.org/tweeten-care-center/"/>
        <s v="https://fieldcrestcare.com/"/>
        <s v="https://www.preshomes.org/our-communities/gracepointe-crossing?utm_source=Google&amp;utm_medium=Yext"/>
        <s v="https://www.knutenelson.org/"/>
        <s v="https://heartlandseniorlivingmn.org/living-options/"/>
        <s v="http://www.catholiceldercare.org/"/>
        <s v="http://shakopeefriendshipmanor.com/"/>
        <s v="https://www.sacredhcc.org/"/>
        <s v="https://www.benedictineliving.org/red-wing-mn/"/>
        <s v="https://threelinks.org/senior-centers-minnesota/"/>
        <s v="https://episcopalhomes.org/episcopal-church-nursing-home/?utm_source=GMBlisting&amp;utm_medium=organic"/>
        <s v="https://lbhomes.org/"/>
        <s v="https://sandstonehealthcc.com/"/>
        <s v="https://www.good-sam.com/locations/jackson?yxt_info=gss-location-GSS-4000-jack&amp;y_source=1_MTQyNTAxNDgtNzE1LWxvY2F0aW9uLmdvb2dsZV93ZWJzaXRlX292ZXJyaWRl"/>
        <s v="https://www.essentiahealth.org/find-facility/profile/essentia-health-virginia-care-center/?utm_campaign=website-link&amp;utm_medium=organic&amp;utm_source=local-listing"/>
        <s v="https://monarchmn.com/the-gardens-at-winsted"/>
        <s v="https://eventide.org/"/>
        <s v="https://www.preshomes.org/our-communities/maranatha?utm_source=Google&amp;utm_medium=Yext"/>
        <s v="https://www.pioneercare.org/"/>
        <s v="http://www.galeonmn.com/"/>
        <s v="https://www.accura.healthcare/location/karlstad/"/>
        <s v="https://lifecaremedicalcenter.org/"/>
        <s v="https://www.good-sam.com/locations/pine-river?yxt_info=gss-location-GSS-4170-pine&amp;y_source=1_MTQyNTAzMjUtNzE1LWxvY2F0aW9uLmdvb2dsZV93ZWJzaXRlX292ZXJyaWRl"/>
        <s v="http://prairiemanorinc.com/"/>
        <s v="https://monarchmn.com/north-shore-estates"/>
        <s v="https://www.benedictineliving.org/crookston-mn/"/>
        <s v="https://www.perhamhealth.org/perham-living/"/>
        <s v="https://www.chapelviewcampus.org/"/>
        <s v="https://monarchmn.com/the-emeralds-at-grand-rapids"/>
        <s v="https://www.minmanor.org/"/>
        <s v="https://caledoniarehab.com/"/>
        <s v="https://www.good-sam.com/locations/bethany?yxt_info=gss-location-GSS-3850&amp;y_source=1_MTQyNTAzMTktNzE1LWxvY2F0aW9uLmdvb2dsZV93ZWJzaXRlX292ZXJyaWRl"/>
        <s v="https://monarchmn.com/laurels-peak-rehabilitation-center"/>
        <s v="https://monarchmn.com/oaklawn-rehabilitation-center"/>
        <s v="https://account.allinahealth.org/locations/1394?utm_source=gmb&amp;utm_medium=organic&amp;utm_content=web-url&amp;utm_campaign=gmb_website&amp;utm_term=courage-kenny-golden-valley"/>
        <s v="https://livingmeadows.com/"/>
        <s v="https://littlesistersofthepoor.org/"/>
        <s v="https://www.gundersenhealth.org/harmony-care-center/"/>
        <s v="https://www.samaritanbethany.com/"/>
        <s v="https://www.healthpartners.com/care/hospitals/regions/specialties/capitol-view/?utm_campaign=hospital_locallistings_20m1_care_reg&amp;utm_source=googlemybusiness_&amp;utm_medium=organic&amp;utm_content=capitol-view-transitional-care-center_localpack_conversion&amp;utm_te"/>
        <s v="https://khs.sfhs.org/our-community/littlefork-care-center/"/>
        <s v="https://www.missionsinc.org/our-services/long-term-care-services/"/>
        <s v="http://www.tuffmemorialhome.com/"/>
        <s v="https://www.good-sam.com/locations/mountain-lake?yxt_info=gss-location-GSS-4110&amp;y_source=1_MTQyNTAxNDktNzE1LWxvY2F0aW9uLmdvb2dsZV93ZWJzaXRlX292ZXJyaWRl"/>
        <s v="https://www.northstarmanor.org/"/>
        <s v="http://www.ellsworth.mn.citygovt.org/Default.aspx?tabid=4097"/>
        <s v="https://www.rhs.sfhs.org/"/>
        <s v="https://www.preshomes.org/"/>
        <s v="https://www.good-sam.com/locations/windom"/>
        <s v="https://www.halstadlivingcenter.com/"/>
        <s v="https://maplelawn.org/"/>
        <s v="http://www.colonialmanormn.com/"/>
        <s v="https://www.essentiahealth.org/find-facility/profile/essentia-health-grace-home/"/>
        <s v="https://www.auburnhomes.org/auburn_home.php"/>
        <s v="https://traversecarecenter.com/"/>
        <s v="https://www.ebenezercares.org/ebenezer-care-center"/>
        <s v="https://www.stwilliamslivingcenter.com/"/>
        <s v="https://blhcc.org/"/>
        <s v="https://www.southshorecaremn.com/"/>
        <s v="https://sunnysidecarecenter.com/"/>
        <s v="https://divineprovidencehome.org/"/>
        <s v="https://www.good-sam.com/locations/blackduck?yxt_info=gss-location-GSS-3820&amp;y_source=1_MTQyNTAzMTgtNzE1LWxvY2F0aW9uLmdvb2dsZV93ZWJzaXRlX292ZXJyaWRl"/>
        <s v="https://www.auburnhomes.org/auburn_manor.php"/>
        <s v="https://www.preshomes.org/our-communities/waverly-gardens?utm_source=Google&amp;utm_medium=Yext"/>
        <s v="https://carondeletvillage.org/?utm_source=Google&amp;utm_medium=Yext"/>
        <s v="https://www.sainttherese.org/"/>
        <s v="https://www.interluderestorativesuites.org/locations/plymouth/"/>
        <s v="https://episcopalhomes.org/skilled-nursing-care/?utm_source=GMBlisting&amp;utm_medium=organic"/>
        <s v="https://www.trilliumwoodslcs.com/health-center/skilled-nursing/"/>
        <s v="https://www.sainttherese.org/communities/robbinsdale?y_source=1_ODM0OTA4NS03MTUtbG9jYXRpb24ud2Vic2l0ZQ%3D%3D"/>
        <s v="https://www.preshomes.org/our-communities/norris-square?utm_source=Google&amp;utm_medium=Yext"/>
        <s v="http://www.bywoodeast.com/"/>
        <s v="https://aftenro.org/"/>
        <s v="https://hayesmn.com/"/>
        <s v="https://www.lssliving.org/communities/mason-pointe-town-country-mo/?utm_source=google&amp;utm_medium=Yext"/>
        <s v="https://www.camdentonwindsor.com/"/>
        <s v="https://www.jkv.org/health-services/skilled-nursing/"/>
        <s v="https://www.delmargardens.com/facilities/delmar-gardens-west/"/>
        <s v="https://bethaven.org/"/>
        <s v="https://www.nrmchealth.com/moore-few-care-center?utm_source=GMBSocialClimb&amp;utm_medium=Moore-FewCareCenter"/>
        <s v="https://friendshipvillagestl.com/"/>
        <s v="https://www.bigbendwoodshc.com/home"/>
        <s v="https://www.chateaugir.com/"/>
        <s v="https://nhccare.com/locations/springfield-rehabilitation/"/>
        <s v="https://nhccare.com/locations/desloge/"/>
        <s v="https://www.lewisandclarkgardens.com/"/>
        <s v="https://www.visitcharlestonmanor.com/"/>
        <s v="https://communitycaremidwest.com/aurora/"/>
        <s v="http://standrewsfrancisplace.com/"/>
        <s v="http://www.cedargatehc.com/"/>
        <s v="https://stonebridgeseniorliving.com/location/jefferson-city-villa-marie/"/>
        <s v="https://scenicrehabcenter.com/"/>
        <s v="https://communitycaremidwest.com/mark-twain/"/>
        <s v="http://www.kirksvillemanor.com/"/>
        <s v="https://www.trumanhc.com/"/>
        <s v="https://rspseniorliving.com/cedar-pointe/"/>
        <s v="https://www.ignitemedicalresorts.com/"/>
        <s v="https://www.newmarkcarecenter.com"/>
        <s v="https://gardenviewcarecenter.com/ofallon/"/>
        <s v="https://www.delmargardens.com/s"/>
        <s v="https://www.reliantcaremgmt.com/North-Village-Park"/>
        <s v="https://www.chestnutrehab.com/"/>
        <s v="https://carriagerehab.com/"/>
        <s v="https://pacificcarecenter.net/"/>
        <s v="https://lcca.com/locations/mo/bridgeton/"/>
        <s v="https://www.primehm.com/"/>
        <s v="https://lcca.com/locations/mo/grandview/"/>
        <s v="https://www.thelutheranhomecape.com/"/>
        <s v="https://stonebridgeseniorliving.com/location/florissant/"/>
        <s v="https://crystaloaks.org/"/>
        <s v="https://www.grandviewhealthcare.com/"/>
        <s v="https://www.jeffersonhc.com/"/>
        <s v="https://www.dexterlivingcenter.com/"/>
        <s v="https://www.ridgeviewlivingcommunity.com/"/>
        <s v="https://www.americareusa.net/"/>
        <s v="https://www.shepherdofthehillsliving.com/"/>
        <s v="https://festusmanor.com/"/>
        <s v="https://www.maywoodtlc.com/"/>
        <s v="https://www.autumnoakscc.net/"/>
        <s v="https://www.pointlookoutnursing.com/"/>
        <s v="https://www.ascensionliving.org/find-a-community/sherbrooke-village-st-louis-mo"/>
        <s v="https://www.dixonnursing.com/"/>
        <s v="https://mgmhealthcare.com/facility/oakpark/"/>
        <s v="https://www.lakeregional.com/"/>
        <s v="https://bethesdahealth.org/"/>
        <s v="https://www.themanorpb.com/"/>
        <s v="https://www.citizensmemorial.com/locations/community-springs-healthcare-facility/index.html"/>
        <s v="https://www.marktwaincaringcenter.com/"/>
        <s v="https://www.bloomfieldlivingcenter.com/"/>
        <s v="https://www.willardcarecenter.com/"/>
        <s v="http://www.primehm.com/cassville-health-center/"/>
        <s v="https://willowcarebytutera.com/"/>
        <s v="https://www.glendalenursingrehab.com/"/>
        <s v="https://www.mvlife.org/"/>
        <s v="https://mgmhealthcare.com/facility/springfield/"/>
        <s v="https://stonebridgeseniorliving.com/"/>
        <s v="https://communitycaremidwest.com/ste-gen/"/>
        <s v="https://www.medicalodgesnevada.com/"/>
        <s v="https://www.rockyridgemanor.com/"/>
        <s v="https://thebluffscolumbia.org/our-difference/"/>
        <s v="https://www.newhavenlivingcenter.com/"/>
        <s v="https://www.citizensmemorial.com/locations/parkview-healthcare-facility/index.html"/>
        <s v="https://jeffersoncityrehabcenter.com/"/>
        <s v="https://www.reliantcaremgmt.com/Heritage-Care-Center-Berkeley"/>
        <s v="https://www.glasgowgardens.com/"/>
        <s v="https://www.valleyviewmo.com/"/>
        <s v="https://www.petersenhealthcare.net/tarkio/"/>
        <s v="https://www.citizensmemorial.com/"/>
        <s v="https://www.gasconademanor.org/"/>
        <s v="https://themapleshealthandrehabilitation.com/"/>
        <s v="https://madisonmedicalcenter.net/nursing-home/"/>
        <s v="https://www.medicalodgesbutler.com/"/>
        <s v="https://www.dadecountynursinghome.com/"/>
        <s v="https://montereyparkbytutera.com/"/>
        <s v="https://www.rollapresbyterianmanor.org/"/>
        <s v="https://www.jmsseniorliving.com/parkdale-manor"/>
        <s v="https://brunswicknursingandrehab.com/"/>
        <s v="https://lcca.com/locations/mo/st-louis/"/>
        <s v="https://www.silexcommunitycare.com/"/>
        <s v="https://www.clearviewnursing.com/"/>
        <s v="https://gardenviewcarecenter.com/"/>
        <s v="https://nazarethlivingcenter.org/?y_source=1_MTcyMjQ2NDAtNzE1LWxvY2F0aW9uLndlYnNpdGU%3D"/>
        <s v="http://osbycorp.com/facilities/village-care-center/"/>
        <s v="https://www.moniteaucarecenter.com/"/>
        <s v="https://sarcoxienursingcenter.com/"/>
        <s v="http://www.fountainbleaunursingcenter.com/"/>
        <s v="https://www.st-lukesnursingcenter.com/"/>
        <s v="https://jamesrivernursingandrehabilitation.com/"/>
        <s v="http://warrensburgmanor.com/"/>
        <s v="https://dutchtowncarecenter.com/"/>
        <s v="https://www.reliantcaremgmt.com/st-elizabeth-care-center"/>
        <s v="https://oakknoll1948.com/"/>
        <s v="https://independence-manor.com/"/>
        <s v="https://www.windsorhealthcarecenter.com/"/>
        <s v="http://www.luthermanorhannibal.com/"/>
        <s v="https://www.saltriver.org/"/>
        <s v="https://www.reliantcaremgmt.com/Nicks-Health-Care-Center"/>
        <s v="https://beauvaisrehab.com/"/>
        <s v="https://capitalhealthmanagement.com/communities/wilshire-lakewood-care-center/"/>
        <s v="https://goodshepherdlockwood.wixsite.com/goodshepherdlockwood/rates"/>
        <s v="https://shirkeyhealthservices.com/"/>
        <s v="https://www.bellefontainegardens.com/"/>
        <s v="https://www.delmargardens.com/facilities/delmar-gardens-of-meramec-valley/"/>
        <s v="http://www.millercountycare.com/"/>
        <s v="http://www.sunnyviewnursinghome.com/"/>
        <s v="https://www.visitmonticellohouse.com/"/>
        <s v="https://www.grandmanornursingandrehab.com/"/>
        <s v="https://www.goldenagenursinghome.com/"/>
        <s v="https://crevecoeurmanor.com/"/>
        <s v="https://www.reliantcaremgmt.com/homes/eastview-manor-care-center"/>
        <s v="https://magnoliasquarenursingandrehab.com/"/>
        <s v="http://sjpcare.com/"/>
        <s v="https://www.visitcountrymeadows.com/"/>
        <s v="http://ucityforestmanor.com/"/>
        <s v="https://gsnhd.com/"/>
        <s v="https://www.jmsseniorliving.com/"/>
        <s v="https://www.tiptonoakmanor.com/"/>
        <s v="https://dvcr.com/locations/st-joseph/"/>
        <s v="https://richlandcarecenter.com/"/>
        <s v="bethesdahealth.or"/>
        <s v="https://www.ignitemedicalresorts.com/blue-springs.htm"/>
        <s v="http://lincolnnursinghome.org/"/>
        <s v="https://bethesdahealth.org/living-options/memory-support/bethesda-meadow/"/>
        <s v="https://lssliving.org/communities/breeze-park-st-charles-mo/?utm_source=google&amp;utm_medium=Yext"/>
        <s v="https://bishopspencerplace.org/"/>
        <s v="https://www.southgateliving.net/"/>
        <s v="https://stonebridgeseniorliving.com/location/desoto/"/>
        <s v="https://estates-of-spanish-lake-nursing-rehabilitation.business.site/"/>
        <s v="https://stonebridgeseniorliving.com/location/lake-ozark/"/>
        <s v="https://www.mountcarmelliving.com/"/>
        <s v="https://www.benedictineliving.org/st-joseph-mo/"/>
        <s v="https://thegroves.com/rosewood/"/>
        <s v="http://scotlandcountycarecenter.com/"/>
        <s v="https://www.laplatanursinghome.com/"/>
        <s v="https://www.lssliving.org/communities/heisinger-bluffs/?utm_source=google&amp;utm_medium=Yext"/>
        <s v="https://communitymanor.spacecrafted.com/"/>
        <s v="https://themanor.elfindaleretirement.com/l"/>
        <s v="http://www.morningsidecenter.com/"/>
        <s v="http://www.bluecirclerehab.com/"/>
        <s v="https://nhccare.com/locations/villages-jackson-creek/"/>
        <s v="https://www.reliantcaremgmt.com/homes/bridgewood-health-care-center"/>
        <s v="https://avalongarden1920.com/"/>
        <s v="https://ackertpark.com/"/>
        <s v="https://www.manorgrove.com/"/>
        <s v="http://tiffanycare.com/nodaway-nursing-home-maryville-mo"/>
        <s v="https://www.abbeyseniorhealth.com/"/>
        <s v="https://www.americareusa.net/senior-living/mo/columbia/neighborhoods-by-tigerplace/"/>
        <s v="https://www.aberdeenseniorliving.com/"/>
        <s v="https://www.communitiesofwildwood.com/"/>
        <s v="https://cottageslsl.com/"/>
        <s v="https://carnegievillagebytutera.com/"/>
        <s v="https://www.deltasouthcare.com/"/>
        <s v="https://www.sunterrasprings.com/"/>
        <s v="https://norterre.org/"/>
        <s v="http://columbiapostacute.com/o"/>
        <s v="http://www.copperrockvillage.com/"/>
        <s v="http://littlesistersofthepoorkansascity.org/"/>
        <s v="http://www.sgtrc.com/"/>
        <s v="http://www.smdh.net/"/>
        <s v="https://www.pemiscot.org/long-term-care-1"/>
        <s v="https://altenheimstlouis.org/"/>
        <s v="https://www.winstonmedical.org/locations/"/>
        <s v="https://trendltc.com//"/>
        <s v="https://dvcr.com/"/>
        <s v="https://dvcr.com/locations/ripley/"/>
        <s v="https://www.grenadalivingcenter.com/"/>
        <s v="https://dvcr.com/locations/southaven/"/>
        <s v="http://westpointclc.cesltc.com/"/>
        <s v="http://pleasanthillsclc.cesltc.com/"/>
        <s v="https://dvcr.com/locations/meridian/"/>
        <s v="https://dvcr.com/locations/amory/"/>
        <s v="https://trendltc.com/"/>
        <s v="http://tishomingoclc.cesltc.com/"/>
        <s v="https://tupelorehabcenter.com/"/>
        <s v="https://www.neshobageneral.com/locations-clinics/neshoba-county-nursing-home/"/>
        <s v="https://www.oceanspringshealthrehab.com/"/>
        <s v="http://centers.consulatehealthcare.com/ll/US/MS/McComb/501-S_-Locust-St_"/>
        <s v="https://www.nexion-health.com/yazoo-city-rehabilitation/"/>
        <s v="https://www.nexion-health.com/woodlands-rehabilitation/"/>
        <s v="https://www.bedfordcarecenters.com/"/>
        <s v="https://www.bedfordcarecenters.com/mendenhall.html"/>
        <s v="https://www.nexion-health.com/crystal-rehabilitation/"/>
        <s v="https://www.perrycountynursing.com/"/>
        <s v="https://www.nmhs.net/locations/profile/baldwyn-nursing-facility/?utm_source=google&amp;utm_medium=Yext"/>
        <s v="https://savaseniorcare.com/find-a-center"/>
        <s v="https://wvnc.net/?utm_source=extnet&amp;utm_medium=yext"/>
        <s v="https://www.merithealthwesley.com/?utm_campaign=gmb-website&amp;utm_medium=organic&amp;utm_source=google"/>
        <s v="https://www.adamscountynursing.com/"/>
        <s v="https://centers.consulatehealthcare.com/ll/US/MS/Winona/627-Middleton-Rd_"/>
        <s v="https://centers.consulatehealthcare.com/ll/US/MS/Natchez/555-John-R-Junkin-Dr_"/>
        <s v="https://www.singingriverhealthrehab.com/"/>
        <s v="https://www.attalacountynursingcenter.com/"/>
        <s v="http://www.aurorahealthrehab.com/"/>
        <s v="http://plazaclc.cesltc.com/"/>
        <s v="http://courtyardsclc.cesltc.com/"/>
        <s v="https://www.lawrencecountynursing.com/"/>
        <s v="https://www.landmarkofcollinsms.com/"/>
        <s v="https://www.mhihealth.org/riverheights/default.asp"/>
        <s v="https://www.tishomingomanor.com/"/>
        <s v="https://www.mhihealth.org/facilities/haven-hall/?facility=havenhall"/>
        <s v="https://www.nexion-health.com/natchez-rehabilitation/"/>
        <s v="https://www.nexion-health.com/columbia-rehabilitation/"/>
        <s v="https://www.nexion-health.com/delta-rehabilitation/"/>
        <s v="https://www.nexion-health.com/holly-springs-rehabilitation/"/>
        <s v="https://www.baptistonline.org/locations/golden-triangle?utm_source=googlemybusiness&amp;utm_medium=organic&amp;utm_campaign=golden_triangle_hospital"/>
        <s v="https://www.nexion-health.com/cornerstone-rehabilitation/"/>
        <s v="https://azaleagardensnc.com/"/>
        <s v="http://sunplexsubacute.cesltc.com/"/>
        <s v="http://www.resthavenhealth.com/"/>
        <s v="http://plantation-pointe.net/"/>
        <s v="http://www.humphreyscountynursinghome.org/"/>
        <s v="https://centers.consulatehealthcare.com/ll/US/MS/Union/101-Kirkland-St_"/>
        <s v="https://centers.consulatehealthcare.com/ll/US/MS/Meridian/3716-Hwy_-39-N_"/>
        <s v="http://laurelwoodclc.cesltc.com/"/>
        <s v="http://longwoodclc.cesltc.com/"/>
        <s v="https://www.brandoncourtnursing.com/"/>
        <s v="https://www.clarksdalenursingcenter.com/"/>
        <s v="https://newalbanyhealthandrehab.com/"/>
        <s v="http://www.oxfordhealthandrehab.com/"/>
        <s v="http://www.pontotochealthandrehab.com/"/>
        <s v="http://www.myrtlesnursingcenter.com/"/>
        <s v="http://www.magnoliaseniorcare.com/"/>
        <s v="https://georgeregional.com/"/>
        <s v="https://www.sardiscommunitynursing.com/"/>
        <s v="https://www.camelliaestatesnursing.com/"/>
        <s v="http://vaidenclc.cesltc.com/"/>
        <s v="https://community-place.org/"/>
        <s v="https://www.pineviewhealthrehab.com/"/>
        <s v="https://www.passchristianhealthrehab.com/"/>
        <s v="https://www.lakesidehealthrehab.com/"/>
        <s v="https://riverchasevillagems.com/"/>
        <s v="https://www.gulfportmemorial.com/driftwood"/>
        <s v="https://www.copiahlivingcenter.com/"/>
        <s v="https://www.legacymanornursingandrehab.com/"/>
        <s v="https://www.shelbyhealthrehab.com/"/>
        <s v="https://www.willowcreeknursingandrehab.com/"/>
        <s v="https://senatobiahealthcare.com/"/>
        <s v="http://goldenageinc.org/"/>
        <s v="https://scrnc.net/"/>
        <s v="https://silvercrosshealthandrehab.com/"/>
        <s v="https://trendltc.com/locations/poplar-springs-health-rehabilitation/"/>
        <s v="https://thegrovecolumbia.com/"/>
        <s v="https://sunshinehealthcareinc.com/"/>
        <s v="https://dunbarvillagems.com/"/>
        <s v="https://www.greenbriarnc.com/"/>
        <s v="http://bruceclc.cesltc.com/"/>
        <s v="https://wisteriagardensnursinghome.com/"/>
        <s v="http://pineforesthc.com/"/>
        <s v="https://www.mss.org/MarthaCoker"/>
        <s v="https://trendltc.com/locations/holmes-county-long-term-care3/"/>
        <s v="https://www.forresthealth.org/services/rehabilitation/skilled-nursing-unit/"/>
        <s v="https://scrmc.com/services/nursing-homes/"/>
        <s v="http://www.lamarhrc.com/"/>
        <s v="http://choctawrc.com/"/>
        <s v="https://www.gulfportcarecenter.com/"/>
        <s v="https://www.mscareofraleigh.com/"/>
        <s v="https://singingriverhealthsystem.com/locations/skilled-nursing-facility/?utm_source=gmb&amp;utm_medium=yext"/>
        <s v="http://www.choctawregional.com/service/long-term-living/"/>
        <s v="http://carthagehealthrehab.com/"/>
        <s v="https://www.jaspergeneralhospital.com/"/>
        <s v="https://www.bolivarmedical.com/"/>
        <s v="http://mytgh.com/"/>
        <s v="http://msh.state.ms.us/jnh/index.htm"/>
        <s v="https://www.ngcah.com/noxubee-county-nursing-home"/>
        <s v="https://www.nursinghomes.com/ms/whitfield/jnh-jefferson-inn/"/>
        <s v="https://www.nursinghomes.com/ms/whitfield/jnh-madison-inn/"/>
        <s v="https://www.caring.com/senior-living/mississippi/meridian/james-t-champion"/>
        <s v="https://www.whitfieldnursinghome.com/"/>
        <s v="http://www.vallevistamanor.com/"/>
        <s v="https://www.stjohnsunited.org/"/>
        <s v="http://www.heritagepcc.com/"/>
        <s v="https://hillsidesenior.com/"/>
        <s v="http://www.avantarabillings.com/"/>
        <s v="http://parkplacehealthcare.yolocare1.com/"/>
        <s v="https://www.missoulahealthandrehab.com/"/>
        <s v="https://www.libbyofcascadia.com/"/>
        <s v="https://mountascensionofcascadia.com/"/>
        <s v="https://www.livingstonhealthandrehab.com/"/>
        <s v="https://www.polsonhealthandrehab.com/"/>
        <s v="http://www.cedarwoodvilla.com/"/>
        <s v="https://www.elkhornhc.com/"/>
        <s v="https://copperridgehc.com/"/>
        <s v="https://www.mariascarecenter.com/"/>
        <s v="https://www.gmc.org/"/>
        <s v="https://www.hotspringshealthandrehab.com/"/>
        <s v="http://www.sheridanmemorial.net/"/>
        <s v="http://wibauxcountynursinghome.com/about-us/"/>
        <s v="https://www.good-sam.com/locations/mountain-view-manor?yxt_info=gss-location-GSS-4640&amp;y_source=1_MTQyNTAxNTEtNzE1LWxvY2F0aW9uLmdvb2dsZV93ZWJzaXRlX292ZXJyaWRl"/>
        <s v="http://www.beartoothmanor.com/"/>
        <s v="https://stlukehealthcare.org/"/>
        <s v="http://www.lakeviewcare.com/"/>
        <s v="https://valleyviewestates.org/"/>
        <s v="https://continentalcare.yolocare1.com/"/>
        <s v="http://www.glaciercc.com/"/>
        <s v="https://www.sclhealth.org/locations/holy-rosary-healthcare/"/>
        <s v="https://www.laurelhealthandrehab.com/"/>
        <s v="https://nmhcare.org/"/>
        <s v="http://www.rockymtnrcc.com/SNF/Default.aspx"/>
        <s v="http://www.bridgercc.com/SNF/Default.aspx"/>
        <s v="https://www.ponderamedical.org/"/>
        <s v="http://www.parkviewrcc.com/SNF/Default.aspx"/>
        <s v="https://www.sidneyhealth.org/Extended-Care"/>
        <s v="https://www.thecresthealthcare.com/contact-us/"/>
        <s v="http://www.eaglecliffmanor.com/SNF/Default.aspx"/>
        <s v="https://dillonpioneercare.org/"/>
        <s v="http://www.livingcenter.com/"/>
        <s v="https://riversidesenior.com/"/>
        <s v="http://www.sweethomechinook.com/"/>
        <s v="https://www.ilcorp.org/"/>
        <s v="http://whitefishcare.org/"/>
        <s v="https://www.aspenmeadowshealthcare.com/"/>
        <s v="https://www.saberhealth.com/locations/autumn-care-of-biscoe?utm_source=google&amp;utm_medium=organic&amp;utm_campaign=google-my-business&amp;utm_term=SHGNC1"/>
        <s v="https://www.cypresspointerehab.com/"/>
        <s v="https://www.personhospital.com/"/>
        <s v="https://www.nchcfa.org/find-skilled-nursing-care/blumenthal-nursing-rehabilitation-center/"/>
        <s v="https://accordiushealth.com/locations/north-carolina/western-north-carolina/accordius-health-at-asheville/"/>
        <s v="https://accordiushealth.com/locations/north-carolina/central-north-carolina/accordius-health-at-greensboro/"/>
        <s v="https://clappsasheboro.com/"/>
        <s v="https://libertyhealthcareandrehab.com/royalpark/?y_source=1_MTQzOTA3NDItNzE1LWxvY2F0aW9uLmdvb2dsZV93ZWJzaXRlX292ZXJyaWRl"/>
        <s v="https://libertyhealthcareandrehab.com/foleycenter/?y_source=1_MTQ5MzIyNDQtNzE1LWxvY2F0aW9uLmdvb2dsZV93ZWJzaXRlX292ZXJyaWRl"/>
        <s v="https://www.pettigrewrehab.com/"/>
        <s v="https://www.srmc.org/"/>
        <s v="https://www.pruitthealth.com/microsite/facilityid389"/>
        <s v="http://www.alstonbrook.com/contact.htm"/>
        <s v="http://www.carolinariverscare.com/"/>
        <s v="https://www.sunnybrookrehab.com/"/>
        <s v="https://www.caring.com/senior-living/north-carolina/black-mountain/highland-farms-28711"/>
        <s v="https://savaseniorcare.com/brian-center-health-and-rehabilitation-hickory-viewmont"/>
        <s v="https://accordiushealth.com/locations/north-carolina/eastern-north-carolina/accordius-health-at-rose-manor/"/>
        <s v="https://accordiushealth.com/"/>
        <s v="http://providenceplacenc.com/westchestermanor/"/>
        <s v="https://accordiushealth.com/locations/north-carolina/northern-north-carolina/the-citadel-at-winston-salem/"/>
        <s v="https://www.caring.com/senior-living/north-carolina/high-point/maryfield-nursing-home-high-point"/>
        <s v="https://www.chathamrehab.com/"/>
        <s v="https://atriumhealth.org/locations/detail/atrium-health-jesse-helms-nursing-center?utm_campaign=Homepage&amp;utm_source=GMB&amp;utm_medium=organic"/>
        <s v="http://www.maggievalleyrehab.com/"/>
        <s v="http://trinityridge.net/"/>
        <s v="https://trinityplacealbemarle.net/"/>
        <s v="https://www.saberhealth.com/locations/autumn-care-of-waynesville?utm_source=google&amp;utm_medium=organic&amp;utm_campaign=google-my-business&amp;utm_term=SHGNC15"/>
        <s v="https://www.pruitthealth.com/microsite/facilityid390"/>
        <s v="https://www.genesishcc.com/mountolive"/>
        <s v="https://accordiushealth.com/locations/north-carolina/eastern-north-carolina/accordius-health-at-wilkesboro/"/>
        <s v="https://accordiushealth.com/locations/north-carolina/central-north-carolina/pelican-health-randolph/"/>
        <s v="https://www.choice-health.net/"/>
        <s v="http://www.universityplacenursing.com/"/>
        <s v="https://www.genesishcc.com/silercity"/>
        <s v="http://www.bethanywoodscare.com/contact-us/"/>
        <s v="https://www.friendshomes.org/"/>
        <s v="https://www.randolphhealth.org/services/rehabilitation/"/>
        <s v="https://www.lincolntonrehab.com/"/>
        <s v="https://www.thedaviscommunity.org/"/>
        <s v="https://accordiushealth.com/locations/north-carolina/central-north-carolina/accordius-health-at-gastonia/"/>
        <s v="http://www.chowanrivercare.com/"/>
        <s v="https://www.saberhealth.com/locations/autumn-care-of-marion?utm_source=google&amp;utm_medium=organic&amp;utm_campaign=google-my-business&amp;utm_term=SHGNC5"/>
        <s v="https://whiteoakmanor.com/shelby-nc"/>
        <s v="https://www.genesishcc.com/meridiannc"/>
        <s v="https://www.saberhealth.com/locations/emerald-health-and-rehab-center?utm_source=google&amp;utm_medium=organic&amp;utm_campaign=google-my-business&amp;utm_term=SHGNC17"/>
        <s v="https://www.nchcfa.org/find-skilled-nursing-care/carolina-pines-at-asheville/"/>
        <s v="https://www.wesleypines.org/"/>
        <s v="https://www.pruitthealth.com/microsite/facilityid426"/>
        <s v="https://www.nchcfa.org/find-skilled-nursing-care/universal-health-care-rehab-center/"/>
        <s v="https://sanstonehealth.com/locations/grace-heights/"/>
        <s v="https://savaseniorcare.com/surry-community-health-and-rehabilitation-center"/>
        <s v="https://mountainviewmanor.biz/"/>
        <s v="http://glenflora.net/"/>
        <s v="https://savaseniorcare.com/edgecombe-health-and-rehabilitation-center"/>
        <s v="http://mtvistahealth.com/"/>
        <s v="https://willowridgerehab.com/"/>
        <s v="https://www.carolwoods.org/"/>
        <s v="https://lcca.com/locations/nc/banner-elk/"/>
        <s v="http://www.westwoodhillscare.com/"/>
        <s v="https://sanstonehealth.com/"/>
        <s v="https://libertyhealthcareandrehab.com/lccolumbus/?utm_source=GMB&amp;utm_medium=Yext&amp;y_source=1_MTQzOTA3MTktNzE1LWxvY2F0aW9uLmdvb2dsZV93ZWJzaXRlX292ZXJyaWRl"/>
        <s v="https://brookridgecommunity.org/"/>
        <s v="https://libertyhealthcareandrehab.com/elizabethtown/?utm_source=GMB&amp;utm_medium=Yext&amp;y_source=1_MTc4NjM0MjYtNzE1LWxvY2F0aW9uLmdvb2dsZV93ZWJzaXRlX292ZXJyaWRl"/>
        <s v="http://www.riverpointcrest.com/"/>
        <s v="http://www.rivertracecare.com/"/>
        <s v="https://www.saberhealth.com/locations/autumn-care-of-drexel?utm_source=google&amp;utm_medium=organic&amp;utm_campaign=google-my-business&amp;utm_term=SHGNC3"/>
        <s v="http://shcofchapelhill.com/"/>
        <s v="https://peakresourcesinc.com/"/>
        <s v="https://peakresourcesinc.com/our-locations/shelby/"/>
        <s v="https://savaseniorcare.com/brian-center-health-rehabilitation-hickory-east"/>
        <s v="https://www.deerparkcare.com/"/>
        <s v="https://twinlakescomm.org/"/>
        <s v="https://accordiushealth.com/locations/north-carolina/eastern-north-carolina/accordius-health-at-wilmington/"/>
        <s v="https://whiteoakmanor.com/charlotte-nc"/>
        <s v="https://accordiushealth.com/locations/north-carolina/central-north-carolina/accordius-health-at-charlotte/"/>
        <s v="https://sanstonehealth.com/locations/hickory-falls/"/>
        <s v="https://www.uncrockingham.org/"/>
        <s v="https://savaseniorcare.com/brian-center-health-and-retirement-lincolnton"/>
        <s v="https://centers.consulatehealthcare.com/ll/US/NC/Kannapolis/1810-Concord-Lake-Rd_"/>
        <s v="https://www.genesishcc.com/alleghany"/>
        <s v="https://savaseniorcare.com/404.html"/>
        <s v="http://www.maconvalley.com/"/>
        <s v="https://savaseniorcare.com/brian-center-health-rehabilitation-yanceyville"/>
        <s v="http://www.roanokelanding.com/"/>
        <s v="https://www.saberhealth.com/locations/autumn-care-of-marshville?utm_source=google&amp;utm_medium=organic&amp;utm_campaign=google-my-business&amp;utm_term=SHGNC6"/>
        <s v="https://www.kindredhealthcare.com/locations/ltac/kindred-hospital-greensboro"/>
        <s v="https://www.genesishcc.com/woodlandhill"/>
        <s v="https://atriumhealth.org/locations/detail/atrium-health-cleveland-pines?utm_campaign=Homepage&amp;utm_source=GMB&amp;utm_medium=organic"/>
        <s v="https://libertyhealthcareandrehab.com/theoaks/?y_source=1_MTQzOTA3MzktNzE1LWxvY2F0aW9uLmdvb2dsZV93ZWJzaXRlX292ZXJyaWRl"/>
        <s v="https://compasshcr.com/"/>
        <s v="https://www.saberhealth.com/locations/currituck-health-rehab-center?utm_source=gmb&amp;utm_medium=organic&amp;utm_campaign=google-my-business&amp;utm_term=doctor2460"/>
        <s v="http://www.grantsbrook.com/"/>
        <s v="https://www.laurelsofgreentreeridge.com/"/>
        <s v="https://accordiushealth.com/locations/north-carolina/western-north-carolina/accordius-health-at-midwood/"/>
        <s v="https://www.brooksiderehabandcare.com/"/>
        <s v="https://www.iredellhealth.org/"/>
        <s v="https://libertyhealthcareandrehab.com/lchalifax/?utm_source=GMB&amp;utm_medium=Yext&amp;y_source=1_MTQzOTA3MDUtNzE1LWxvY2F0aW9uLmdvb2dsZV93ZWJzaXRlX292ZXJyaWRl"/>
        <s v="http://www.fairhavenhome.com/"/>
        <s v="https://savaseniorcare.com/brian-center-health-retirement-clayton"/>
        <s v="https://brunswickcove.com/?utm_source=google&amp;utm_medium=organic&amp;utm_campaign=GMB"/>
        <s v="https://www.nursinghomes.com/nc/wallace/brian-center-health-rehabilitation/"/>
        <s v="https://www.actsretirement.org/communities/north-carolina/matthews-glen-matthews/"/>
        <s v="https://givensestates.org/"/>
        <s v="http://www.thegraybrier.org/"/>
        <s v="https://www.genesishcc.com/abbottscreek"/>
        <s v="http://www.franklinoakscare.com/"/>
        <s v="https://savaseniorcare.com/maple-leaf-health-care"/>
        <s v="https://www.seniorhousingnet.com/seniorliving-detail/big-elm-nursing-center_1285-w-a-st_kannapolis_nc_28081-550699"/>
        <s v="https://www.caring.com/senior-living/north-carolina/goldsboro/brian-center-health-and-rehabilitation-goldsboro-27534"/>
        <s v="https://accordiushealth.com/locations/north-carolina/central-north-carolina/accordius-health-at-monroe/"/>
        <s v="https://www.wpnursing.com/"/>
        <s v="https://woodburywellness.com/"/>
        <s v="http://www.grahamnursing.com/"/>
        <s v="https://www.pruitthealth.com/microsite/facilityid454"/>
        <s v="https://libertyhealthcareandrehab.com/louisburghealthcare/"/>
        <s v="http://www.greendaleforest.com/"/>
        <s v="https://www.rexhealth.com/rh/care-treatment/skilled-nursing-rehabilitation/"/>
        <s v="https://libertyhealthcareandrehab.com/Pinehurst/?y_source=1_MTg2MDgyMjEtNzE1LWxvY2F0aW9uLmdvb2dsZV93ZWJzaXRlX292ZXJyaWRl"/>
        <s v="https://ecrehabandwellness.com/?utm_source=google&amp;utm_medium=organic&amp;utm_campaign=GMB"/>
        <s v="https://www.pruitthealth.com/microsite/facilityid527"/>
        <s v="https://centers.consulatehealthcare.com/ll/US/NC/Lincolnton/931-N_-Aspen-St_"/>
        <s v="https://retireatcountryside.com/"/>
        <s v="https://www.saberhealth.com/locations/wadesboro?utm_source=google&amp;utm_medium=organic&amp;utm_campaign=google-my-business&amp;utm_term=SHGNC25"/>
        <s v="https://brookstonelc.com/?utm_source=google&amp;utm_medium=organic&amp;utm_campaign=GMB"/>
        <s v="https://peakresourcesinc.com/our-locations/cherryville/"/>
        <s v="https://libertyhealthcareandrehab.com/shoreland/?utm_source=GMB&amp;utm_medium=Yext&amp;y_source=1_MTQzOTA3MTYtNzE1LWxvY2F0aW9uLmdvb2dsZV93ZWJzaXRlX292ZXJyaWRl"/>
        <s v="https://skylandcarecenternc.com/"/>
        <s v="https://sanstonehealth.com/locations/wilkes-health-and-rehabilitation/"/>
        <s v="https://accordiushealth.com/locations/north-carolina/eastern-north-carolina/accordius-health-at-gatesville/"/>
        <s v="https://savaseniorcare.com/brian-center-southpoint"/>
        <s v="https://savaseniorcare.com/haywood-nursing-and-rehabilitation-center"/>
        <s v="https://www.haymountrehab.com/"/>
        <s v="https://www.pinevillerehab.com/"/>
        <s v="https://www.mfa.net/center/lexington-health-care-center"/>
        <s v="https://www.laurelsofchatham.com/"/>
        <s v="https://www.wilsonmedical.com/"/>
        <s v="https://centers.consulatehealthcare.com/ll/US/NC/Andrews/551-Kent-St_"/>
        <s v="https://https://peakresourcesinc.com/our-locations/pinelake/.com/our-locations/pinelake/"/>
        <s v="https://baptisthomesasheville.org/"/>
        <s v="https://centers.consulatehealthcare.com/ll/US/NC/Hayesville/86-Valley-Hideaway-Dr_"/>
        <s v="https://carverlivingcenter.com/"/>
        <s v="https://www.laurelsofsummitridge.com/"/>
        <s v="https://peakresourcesinc.com/our-locations/peak-resources-brookshire/"/>
        <s v="https://alexandriaplacenc.com/"/>
        <s v="https://www.google.com/search?q=forrest+oakes+healthcare+center&amp;rlz=1C5CHFA_enPH956PH956&amp;oq=FORREST+OAKES+HEALTHCARE+CENTER&amp;aqs=chrome.0.0i355i512j46i175i199i512j0i22i30l2.1060j1j4&amp;sourceid=chrome&amp;ie=UTF-8"/>
        <s v="https://www.glenaire.org/"/>
        <s v="https://lcca.com/locations/nc/hendersonville/"/>
        <s v="https://centers.consulatehealthcare.com/ll/US/NC/Rutherfordton/518-Old-US-Hwy_-221"/>
        <s v="https://centers.consulatehealthcare.com/ll/US/NC/Yadkinville/333-E_-Lee-Ave_"/>
        <s v="https://libertyhealthcareandrehab.com/libertycommons/?utm_source=GMB&amp;utm_medium=Yext&amp;y_source=1_MTQzOTA3MDYtNzE1LWxvY2F0aW9uLmdvb2dsZV93ZWJzaXRlX292ZXJyaWRl"/>
        <s v="https://www.allertonhouseweymouth.com/?gclid=Cj0KCQiA_8OPBhDtARIsAKQu0gbgXAHMbsgm9ii9Lyk-u6JQqgvDIR3zxyrH9d9YC_N75gpA8i-wjEwaAjiLEALw_wcB"/>
        <s v="https://centers.consulatehealthcare.com/ll/US/NC/Arden/3864-Sweeten-Creek-Rd_"/>
        <s v="https://salemtowne.org/"/>
        <s v="https://libertyhealthcareandrehab.com/woodlands/?utm_source=GMB&amp;utm_medium=Yext&amp;y_source=1_MTQzOTA3MjEtNzE1LWxvY2F0aW9uLmdvb2dsZV93ZWJzaXRlX292ZXJyaWRl"/>
        <s v="https://www.brookdale.com/en/communities/brookdale-carriage-club-providence.html?cid=yext"/>
        <s v="https://www.shairecenter.com/"/>
        <s v="http://www.aydencourt.com/"/>
        <s v="https://www.pruitthealth.com/microsite/facilityid365"/>
        <s v="https://thecypressofcharlotte.com/healthcare/"/>
        <s v="https://www.croasdailevillage.org/"/>
        <s v="http://www.lakeparkcare.com/"/>
        <s v="https://libertyhealthcareandrehab.com/lcrowan/?y_source=1_MTQzOTA3NDEtNzE1LWxvY2F0aW9uLmdvb2dsZV93ZWJzaXRlX292ZXJyaWRl"/>
        <s v="https://www.mfa.net/center/carolina-rehab-center-cumberland"/>
        <s v="https://www.liveatwhitestone.org/"/>
        <s v="https://www.saberhealth.com/locations/autumn-care-of-myrtle-grove?utm_source=google&amp;utm_medium=organic&amp;utm_campaign=google-my-business&amp;utm_term=SHGNC8"/>
        <s v="https://www.saberhealth.com/locations/autumn-care-of-statesville?utm_source=google&amp;utm_medium=organic&amp;utm_campaign=google-my-business&amp;utm_term=SHGNC14"/>
        <s v="https://www.cypressglen.org/"/>
        <s v="http://www.towernursing.com/"/>
        <s v="https://www.saberhealth.com/locations/autumn-care-of-nash?utm_source=google&amp;utm_medium=organic&amp;utm_campaign=google-my-business&amp;utm_term=SHGNC9"/>
        <s v="https://www.quailhavenvillage.com/the-inn-health-center?utm_source=GMB&amp;utm_medium=Yext&amp;y_source=1_MTQzOTA3MzgtNzE1LWxvY2F0aW9uLmdvb2dsZV93ZWJzaXRlX292ZXJyaWRl"/>
        <s v="https://accordiushealth.com/clinical/"/>
        <s v="https://www.riverlandingsr.org/"/>
        <s v="https://wake.nc.networkofcare.org/mh/services/medicare-nursing-home-detail.aspx?pn=345529"/>
        <s v="https://libertyhealthcareandrehab.com/lclee/?y_source=1_MTQzOTA3MDctNzE1LWxvY2F0aW9uLmdvb2dsZV93ZWJzaXRlX292ZXJyaWRl"/>
        <s v="https://www.pruitthealth.com/microsite/facilityid420"/>
        <s v="https://forestduke.org/"/>
        <s v="https://aldersgateliving.org/skilled-nursing/asbury-long-term-care/"/>
        <s v="http://www.goshenmedical.org/rosewood-medical.html"/>
        <s v="https://www.seniorcare.com/nursing-homes/nc/bolivia/universal-health-care-brunswick/345549/"/>
        <s v="https://whiteoakmanor.com/waxhaw-nc"/>
        <s v="https://www.pruitthealth.com/microsite/facilityid383"/>
        <s v="https://trinitygrove.net/"/>
        <s v="https://hillcrestnc.com/home/raleigh-nc/"/>
        <s v="https://www.saberhealth.com/locations/azalea-health-and-rehab-center?utm_source=google&amp;utm_medium=organic&amp;utm_campaign=google-my-business&amp;utm_term=SHGNC16"/>
        <s v="https://homestead-hills.com/?utm_source=GMB&amp;utm_medium=organic"/>
        <s v="http://www.clearcreeknursing.com/"/>
        <s v="https://www.pruitthealth.com/"/>
        <s v="https://www.saberhealth.com/locations/autumn-care-of-cornelius?utm_source=google&amp;utm_medium=organic&amp;utm_campaign=google-my-business&amp;utm_term=SHGNC2"/>
        <s v="https://www.mfa.net/center/huntersville-health-rehabilitation-center"/>
        <s v="https://www.saberhealth.com/locations/brunswick?utm_source=gmb&amp;utm_medium=organic&amp;utm_campaign=google-my-business&amp;utm_term=SHGNC29"/>
        <s v="https://www.thetempletonofcary.com/swift-creek-health-center?utm_source=GMB&amp;utm_medium=Yext&amp;y_source=1_MTg2MDgyMTgtNzE1LWxvY2F0aW9uLmdvb2dsZV93ZWJzaXRlX292ZXJyaWRl"/>
        <s v="https://themeadowshc.com/"/>
        <s v="https://www.nshorehc.com/locations/minot-health-rehab/"/>
        <s v="https://www.benedictineliving.org/wahpeton-nd/skilled-nursing/"/>
        <s v="http://www.marianmanorhc.com/"/>
        <s v="https://smphealth.org/staloisius/"/>
        <s v="https://coopermc.com/"/>
        <s v="https://www.luthermemorialhome.com/"/>
        <s v="https://www.lhgs.org/"/>
        <s v="https://www.wrhs.com/"/>
        <s v="https://www.stanleyhealth.org/facilities/bethel-home/"/>
        <s v="https://goldenacresmanor.com/"/>
        <s v="https://smphealth.org/stcatherinenorth/"/>
        <s v="https://www.benedictineliving.org/ellendale-nd/"/>
        <s v="https://www.strasburgcarecenter.org/"/>
        <s v="https://www.mmcarecenter.com/"/>
        <s v="https://nelsoncountyhealthsystem.org/"/>
        <s v="https://krcc-nd.net/"/>
        <s v="https://swhealthcare.net/about/history.html"/>
        <s v="https://www.good-sam.com/locations/st-vincents"/>
        <s v="https://www.sanfordhealth.org/locations/sanford-hillsboro-care-center?yxt_info=healthcare-facility-7509bf1b-841e-48da-bb2a-d8740be73857&amp;y_source=1_MTA2MTkwNDMtNzE1LWxvY2F0aW9uLmdvb2dsZV93ZWJzaXRlX292ZXJyaWRl"/>
        <s v="https://stlukeshome.com/"/>
        <s v="https://www.benedictineliving.org/garrison-nd/"/>
        <s v="good-sam.com/locations/sunset-drive"/>
        <s v="https://www.wisheklivingcenter.com/"/>
        <s v="https://www.senioradvice.com/providers/view/towner-county-living-center-cando-nd"/>
        <s v="https://eventide.org/community_/eventide-heartland-care-center/"/>
        <s v="https://www.blnrc.com/"/>
        <s v="https://www.mckenziehealth.com/"/>
        <s v="https://www.trinityhealth.org/locations/trinity-homes/"/>
        <s v="https://www.ndhc.net/"/>
        <s v="https://smphealth.org/straphael/"/>
        <s v="https://eventide.org/community_/jamestown-nd/"/>
        <s v="https://www.senioradvice.com/providers/view/villa-maria-fargo-nd"/>
        <s v="https://www.nursinghomes.com/nd/dunseith/dunseith-com-nursing-home/"/>
        <s v="https://rolettecommunitycarecenter.com/"/>
        <s v="https://smphealth.org/avemaria/"/>
        <s v="https://www.lutheransunsethome.org/"/>
        <s v="https://www.bethanynd.org/"/>
        <s v="http://www.wedgewoodmanor.net/"/>
        <s v="https://www.good-sam.com/locations/park-river?yxt_info=gss-location-GSS-6300&amp;y_source=1_MTQyNTAzMzItNzE1LWxvY2F0aW9uLmdvb2dsZV93ZWJzaXRlX292ZXJyaWRl"/>
        <s v="https://www.benedictineliving.org/dickinson-nd/"/>
        <s v="https://www.hilltophomeofcomfort.org/"/>
        <s v="https://www.good-sam.com/locations/bottineau?yxt_info=gss-location-GSS-6040&amp;y_source=1_MTQyNTAyMDMtNzE1LWxvY2F0aW9uLmdvb2dsZV93ZWJzaXRlX292ZXJyaWRl"/>
        <s v="https://www.good-sam.com/locations/mohall?yxt_info=gss-location-GSS-6210&amp;y_source=1_MTQyNTAzNjctNzE1LWxvY2F0aW9uLmdvb2dsZV93ZWJzaXRlX292ZXJyaWRl"/>
        <s v="https://www.good-sam.com/locations/larimore"/>
        <s v="https://www.good-sam.com/locations/mott?yxt_info=gss-location-GSS-6230&amp;y_source=1_MTQyNTAyNDMtNzE1LWxvY2F0aW9uLmdvb2dsZV93ZWJzaXRlX292ZXJyaWRl"/>
        <s v="https://eventide.org/community_/eventide-devils-lake-care-center/"/>
        <s v="https://www.hitinc.org/services/BrainInjury/DakotaAlpha/"/>
        <s v="https://www.napoleoncarecenter.com/"/>
        <s v="https://fourseasonshcc.com/"/>
        <s v="https://www.good-sam.com/locations/lakota?yxt_info=gss-location-GSS-6190&amp;y_source=1_MTQyNTAxMTgtNzE1LWxvY2F0aW9uLmdvb2dsZV93ZWJzaXRlX292ZXJyaWRl"/>
        <s v="https://www.benedictineliving.org/lamoure-nd/"/>
        <s v="https://www.good-sam.com/locations/souris-valley-care-center"/>
        <s v="https://elmcrestmanor.com/"/>
        <s v="https://www.dcstlukes.org/st-lukes-care-center-2/about/st-lukes-care-center/"/>
        <s v="https://valleyseniorliving.org/"/>
        <s v="https://www.ndvh.nd.gov//"/>
        <s v="https://parksidelutheranhome.com/"/>
        <s v="https://www.nursinghomes.com/nd/richardton/richardton-health-center/"/>
        <s v="https://www.bethanynd.org/?utm_source=local&amp;utm_medium=organic&amp;utm_campaign=gmb&amp;utm_term=fargo"/>
        <s v="https://eventide.org/community_/eventide-sheyenne-crossings-senior-living-apartments/"/>
        <s v="https://www.good-sam.com/locations/augusta-place"/>
        <s v="https://eventide.org/community_/fargo-nd/"/>
        <s v="https://www.sumnerplacecare.com/"/>
        <s v="https://www.madonna.org/"/>
        <s v="https://brooksiderc.com/"/>
        <s v="https://www.azriahealth.com/locations/azria-health-montclair/"/>
        <s v="https://fallscityrehab.com/"/>
        <s v="https://www.tabitha.org/senior-care-services/home-health.html"/>
        <s v="https://www.rivercitynursing.com/"/>
        <s v="https://rbjh.com/?utm_source=google&amp;utm_medium=organic&amp;utm_campaign=GMB"/>
        <s v="http://midwestcovenanthome.org/"/>
        <s v="https://goldcrest.net/"/>
        <s v="https://www.heritageestates-gering.com/"/>
        <s v="https://www.theembers.org/"/>
        <s v="https://www.davidplace.com/"/>
        <s v="https://www.azriahealth.com/locations/azria-health-regency-square/"/>
        <s v="https://www.stjosephvillaomaha.com/"/>
        <s v="http://www.hillcrestnh.org/"/>
        <s v="https://www.chihealth.com/st-francis.html?utm_source=LocalSearch&amp;utm_medium=Facility&amp;utm_campaign=CHIHealth&amp;utm_term=CHIHealthStFrancis&amp;y_source=1_MTQ1MjI3NzYtNzE1LWxvY2F0aW9uLndlYnNpdGU%3D"/>
        <s v="https://www.lindencourt.com/"/>
        <s v="https://immanuel.com/our-communities/omaha/immanuel-fontenelle/home"/>
        <s v="http://www.indianhillsmanor.com/SNF/Default.aspx"/>
        <s v="http://emeraldcolumbus.com/"/>
        <s v="https://emeraldcozad.com/"/>
        <s v="https://www.azriahealth.com/locations/azria-health-centennial-park/"/>
        <s v="https://monumentrehab.com/"/>
        <s v="https://www.facebook.com/accfranklin"/>
        <s v="https://www.good-sam.com/locations/millard?yxt_info=gss-location-GSS-5130&amp;y_source=1_MTQyNTAyODYtNzE1LWxvY2F0aW9uLmdvb2dsZV93ZWJzaXRlX292ZXJyaWRl"/>
        <s v="http://stantonhealthcenter.com/"/>
        <s v="https://emeraldlakeview.com/"/>
        <s v="http://www.fallscitycc.com/SNF/Default.aspx"/>
        <s v="https://www.seniorhousingnet.com/seniorliving-detail/valhaven-nursing-center_300-w-melgs-st_valley_ne_68064-501882"/>
        <s v="https://bestcare.org/locations/dunklau-gardens"/>
        <s v="https://beatricehealthandrehab.com/"/>
        <s v="https://www.hillcresthealth.com/locations/health-and-rehab/"/>
        <s v="https://lcca.com/locations/ne/omaha/"/>
        <s v="https://www.gosyracusene.com/?portfolio=good-samaritan-society-rehabilition-skilled-nursing-assisted-living-child-daycare"/>
        <s v="https://www.azriahealth.com/locations/azria-health-sutherland/"/>
        <s v="https://npino.com/nursing-home/1851952758-bcp-blue-hill%2C-llc/"/>
        <s v="Rebuilding the Website"/>
        <s v="http://www.crestvcc.com/SNF/Default.aspx#"/>
        <s v="https://www.wisnercarecenter.com/index.html"/>
        <s v="https://trilliumhcg.com/fac-pawnee.html"/>
        <s v="http://www.plumcreekrcc.com/SNF/Default.aspx"/>
        <s v="http://holmeslakecc.com/"/>
        <s v="https://trilliumhcg.com/fac-kenesaw.html"/>
        <s v="http://wilbercarecenter.com/"/>
        <s v="https://www.omahaseniorcare.org/"/>
        <s v="Permanently closed&#10;"/>
        <s v="https://www.nursinghomesite.com/GOOD_SAMARITAN_SOCIETY_-_VALENTINE_VALENTINE_NE"/>
        <s v="https://www.good-sam.com/locations/atkinson?yxt_info=gss-location-GSS-4840&amp;y_source=1_MTQyNTAyMzUtNzE1LWxvY2F0aW9uLmdvb2dsZV93ZWJzaXRlX292ZXJyaWRl"/>
        <s v="https://hillcrestcarecenter.wordpress.com/"/>
        <s v="https://www.accura.healthcare/location/butte/"/>
        <s v="https://colonialmanor-randolph.com/"/>
        <s v="https://www.pchne.org/facilities/legacy-garden-rehabilitation-and-living-center/"/>
        <s v="https://www.sanfordhealth.org/locations"/>
        <s v="https://www.good-sam.com/locations/st-johns?yxt_info=gss-location-GSS-5080&amp;y_source=1_MTQyNTAxOTYtNzE1LWxvY2F0aW9uLmdvb2dsZV93ZWJzaXRlX292ZXJyaWRl"/>
        <s v="https://www.rhdconsult.com/communities/verdigre/"/>
        <s v="https://www.good-sam.com/locations/osceola?yxt_info=gss-location-GSS-5200-osce&amp;y_source=1_MTQyNTAxOTctNzE1LWxvY2F0aW9uLmdvb2dsZV93ZWJzaXRlX292ZXJyaWRll"/>
        <s v="https://www.good-sam.com/locations/albion?yxt_info=gss-location-GSS-4800&amp;y_source=1_MTQyNTAzMjktNzE1LWxvY2F0aW9uLmdvb2dsZV93ZWJzaXRlX292ZXJyaWRl"/>
        <s v="https://www.cloverlodge.com/"/>
        <s v="https://www.seniorlivingfacilities.net/facility/colonial-haven-beemer-ne.html"/>
        <s v="https://www.fairviewmanor.net/"/>
        <s v="https://www.facebook.com/lifeatcountryside/"/>
        <s v="https://www.communitypridecarecenter.com/"/>
        <s v="http://pioneermanor.net/"/>
        <s v="https://midneluth.com/"/>
        <s v="https://www.elwoodcarecenter.com/"/>
        <s v="https://www.mountcarmelhome.org/"/>
        <s v="https://www.azriahealth.com/locations/azria-health-midtown/"/>
        <s v="https://www.southlakevillagerehab.com/"/>
        <s v="https://waunetacarecenter.com/"/>
        <s v="https://www.azriahealth.com/locations/azria-health-broadwell/"/>
        <s v="https://www.heritage-emerson.com/"/>
        <s v="https://www.brookefieldparkcare.com/"/>
        <s v="https://weaverhomes.com/communities/heritage-crossings/"/>
        <s v="https://www.southhaven-wahoo.com/"/>
        <s v="https://www.sunrisecountrymanor.com/"/>
        <s v="https://keystoneridgerehab.com/"/>
        <s v="https://legacypointerc.com/"/>
        <s v="https://omahanursingandrehab.com/"/>
        <s v="https://www.facebook.com/SarahAnnHesterHome/"/>
        <s v="https://www.colonialacresne.org/"/>
        <s v="http://www.motherhullhome.com/"/>
        <s v="http://www.kcmanor.com/"/>
        <s v="https://www.cmhcburwell.com/"/>
        <s v="http://bvlh.org/"/>
        <s v="http://www.parkviewhaven.com/"/>
        <s v="https://www.heritagefairbury.com/"/>
        <s v="https://nyehealthservices.com/gateway-vista/"/>
        <s v="https://louisvillecarecenter.com/"/>
        <s v="https://www.facebook.com/harvardresthaven"/>
        <s v="http://www.plainviewmanor.com/"/>
        <s v="https://www.sunriseseniorliving.com/communities/brighton-gardens-of-omaha/about.aspx"/>
        <s v="https://lancasterrc.com/"/>
        <s v="https://www.brookestonemeadows.com/"/>
        <s v="https://www.suttoncommunityhome.com/"/>
        <s v="https://nyehealthservices.com/nye-legacy/"/>
        <s v="https://www.ridgewood-seward.com/"/>
        <s v="https://www.jchealthandlife.org/locations/gardenside/"/>
        <s v="https://www.tabitha.org/living-communities/residences/crete-campus.html"/>
        <s v="https://www.facebook.com/greeleycarehome"/>
        <s v="https://www.facebook.com/Mitchell-Care-Center-1169698083164725/"/>
        <s v="https://www.oldmillrehab.com/"/>
        <s v="https://www.sidneyrmc.com/locations/srmc-extended-care"/>
        <s v="https://www.brookestoneacrescare.com/"/>
        <s v="https://www.hillcresthealth.com/locations/hillcrest-country-estates-cottages/"/>
        <s v="https://saundersmedicalcenter.com/"/>
        <s v="https://www.brookestoneview.com/"/>
        <s v="http://sandhillscarecenter.com/"/>
        <s v="https://www.oldcheneyrehab.com/"/>
        <s v="https://www.hillcresthealth.com/locations/hillcrest-firethorn/"/>
        <s v="https://www.hillcresthealth.com/locations/hillcrest-millard/"/>
        <s v="https://www.sjeswp.org/"/>
        <s v="https://rockcountyhospital.com/"/>
        <s v="https://www.brookestonegardens.com/"/>
        <s v="https://www.hendersonhealthcare.org/"/>
        <s v="http://gchealth.org/garden-county-nursing-home/"/>
        <s v="https://www.memorialcommunityhealth.org/senior-services/memorial-community-care/"/>
        <s v="https://www.genoamedical.org/getpage.php?name=Long_Term_Care"/>
        <s v="https://hanoverhill.com/"/>
        <s v="https://hhhinfo.com/"/>
        <s v="https://dovercenterrehab.com/"/>
        <s v="https://www.bearmountainhc.com/locations/hanover-terrace-health-rehabilitation-center/"/>
        <s v="https://edgewoodcentre.com/"/>
        <s v="https://www.genesishcc.com/rochester"/>
        <s v="https://nhccare.com/locations/maple-leaf/"/>
        <s v="https://www.thecourvilles.com/"/>
        <s v="https://savaseniorcare.com/pleasant-valley-nursing-center"/>
        <s v="https://www.genesishcc.com/laconia/"/>
        <s v="https://www.genesishcc.com/elmwood"/>
        <s v="https://www.goldenview.org/"/>
        <s v="https://www.genesishcc.com/pleasantview"/>
        <s v="https://rockinghamcountynh.org/departments/long-term-care/"/>
        <s v="https://riversideresthome.com/"/>
        <s v="https://riverwoodsrc.org/"/>
        <s v="https://www.genesishcc.com/lebanon"/>
        <s v="https://www.genesishcc.com/keene"/>
        <s v="https://www.genesishcc.com/ridgewoodnh"/>
        <s v="https://www.co.grafton.nh.us/all-departments/nursing-home/"/>
        <s v="https://www.co.cheshire.nh.us/departments/maplewood-nursing-home/"/>
        <s v="https://www.genesishcc.com/oceanside"/>
        <s v="https://www.merrimackcounty.net/departments/nursing-home"/>
        <s v="https://www.thecourvilles.com/manchester-nh-thecourvilles"/>
        <s v="http://www.salemhaven.com/"/>
        <s v="https://www.genesishcc.com/pheasantwood"/>
        <s v="https://www.genesishcc.com/bedfordhills"/>
        <s v="https://www.genesishcc.com/crestwood"/>
        <s v="https://alpine-hc.com/"/>
        <s v="http://presidentialoaks.org/"/>
        <s v="https://www.genesishcc.com/exeter"/>
        <s v="https://www.genesishcc.com/applewood"/>
        <s v="https://stvincentrehabcenter.org/"/>
        <s v="https://mtcarmelrehabcenter.org/"/>
        <s v="https://www.genesishcc.com/theelms"/>
        <s v="https://stfrancisrehabcenter.org/"/>
        <s v="https://stteresarehabcenter.org/"/>
        <s v="http://jaffreyrnc.com/"/>
        <s v="https://www.genesishcc.com/countryvillage"/>
        <s v="https://www.genesishcc.com/lafayette"/>
        <s v="https://www.genesishcc.com/harrishill"/>
        <s v="https://nhccare.com/locations/villa-crest/"/>
        <s v="https://nhccare.com/locations/epsom/"/>
        <s v="https://cedar-hc.com/"/>
        <s v="https://www.genesishcc.com/wolfeborobay"/>
        <s v="https://www.genesishcc.com/mineralsprings"/>
        <s v="https://www.genesishcc.com/langdonplacekeene"/>
        <s v="https://www.bnrcenter.com/"/>
        <s v="https://www.carrollcountynh.net/mountain-view-community"/>
        <s v="https://www.nursinghomesite.com/ST_JOSEPH_RESIDENCE_MANCHESTER_NH"/>
        <s v="https://www.genesishcc.com/langdonplace"/>
        <s v="https://www.colonialpoplin.com/"/>
        <s v="http://hillsborohouse.org/"/>
        <s v="https://www.sullivancountynh.gov/152/Sullivan-County-Health-Care"/>
        <s v="https://themorrisoncommunities.org/"/>
        <s v="https://www.belairnursingandrehabcenter.com/"/>
        <s v="http://www.woodlawncarecenter.com/"/>
        <s v="https://www.belknapcounty.org/nursing-home"/>
        <s v="https://www.cooscountynh.us/nursing-homes/co%C3%B6s-county-nursing-home-berlin"/>
        <s v="https://www.dhhs.nh.gov/glencliff/"/>
        <s v="https://www.mainehealth.org/memorial-hospital/services/aging-senior-care/merriman-house"/>
        <s v="https://www.cooscountynh.us/nursing-homes/co%C3%B6s-county-nursing-hospital-w-stewartstown"/>
        <s v="http://springgroverehab.com/"/>
        <s v="https://elmorahills.com/"/>
        <s v="https://eagleviewrehab.com/"/>
        <s v="https://www.newbridgehealth.org/"/>
        <s v="https://www.saintclares.com/our-services/the-dwelling-place-respiratory-rehabilitation-ce/"/>
        <s v="https://www.genesishcc.com/arborglen"/>
        <s v="https://ccsummitridge.com/"/>
        <s v="http://limecrestrehab.com/"/>
        <s v="https://ccburlingtonwoods.com/"/>
        <s v="https://olcenter.org/"/>
        <s v="https://jerseyshorepostacute.com/"/>
        <s v="https://merryheart.com/"/>
        <s v="https://goldenrehabcenter.com/"/>
        <s v="https://stmc.org/"/>
        <s v="http://mimahealth.com/communities/avista-healthcare-cherry-hill-nj/"/>
        <s v="https://www.heathvillage.com/"/>
        <s v="http://alarishealth.com/locations/alaris-health-at-jersey-city/"/>
        <s v="https://ccchestnuthill.com/"/>
        <s v="https://www.care-one.com/locations/careone-at-king-james/"/>
        <s v="https://cranfordrehab.com/"/>
        <s v="https://www.care-one.com/locations/careone-at-holmdel/"/>
        <s v="https://jfkhartwyck.org/"/>
        <s v="https://www.nursinghomedatabase.com/home/NJ/WAYNE/07470/regency-gardens-nursing-center"/>
        <s v="https://www.windsorhealthcare.org/cornell"/>
        <s v="https://coralharborrehab.com/"/>
        <s v="https://elizabethnursingrehab.com/"/>
        <s v="http://www.princetoncarecenter.com/"/>
        <s v="https://www.lakeviewrehabcare.com/"/>
        <s v="https://preferredcareathamilton.com/"/>
        <s v="https://hudsonviewrehab.com/"/>
        <s v="https://atlanticcoastrehab.com/"/>
        <s v="https://slrc.org/"/>
        <s v="https://www.virtua.org/locations/rehabilitation-center-mount-holly"/>
        <s v="https://ccgreenknoll.com/"/>
        <s v="https://crestpointerehab.com/"/>
        <s v="https://www.genesishcc.com/barnhill/"/>
        <s v="https://www.windsorhealthcare.org/abingdon"/>
        <s v="https://www.genesishcc.com/HollyManor"/>
        <s v="http://alarishealth.com/locations/care-connection-rahway/"/>
        <s v="https://newgrovemanor.com/"/>
        <s v="https://www.care-one.com/locations/careone-at-wellington/"/>
        <s v="https://www.friendsvillage.org/"/>
        <s v="https://familyofcaring.com/"/>
        <s v="https://www.njmasonic.org/"/>
        <s v="https://gatewaycarecenter.com/"/>
        <s v="https://www.bshcare.com/"/>
        <s v="https://cclinwood.com/"/>
        <s v="https://www.nursinghomesite.com/VOORHEES_CARE_%26_REHABILITATION_CENTER%2C_THE_VOORHEES_NJ"/>
        <s v="https://leisurechateau.com/"/>
        <s v="https://www.nursinghomesite.com/OCEANA_REHABILITATION_AND_NC_CAPE_MAY_COURT_HOUSE_NJ"/>
        <s v="https://www.stjosephshealth.org/sjhrc"/>
        <s v="https://imperialhealthcarenj.com/"/>
        <s v="https://www.windsorhealthcare.org/canterbury"/>
        <s v="https://hammonton-center.facilities.centershealthcare.org/"/>
        <s v="https://www.gallowayhc.com/"/>
        <s v="https://cccedargrove.com/"/>
        <s v="https://www.aristacare.com/facility/index.php?location=norwood-terrace/"/>
        <s v="https://ccvoorhees.com/"/>
        <s v="https://www.nursinghomesite.com/COMPLETE_CARE_AT_HAMILTON%2C_LLC_PASSAIC_NJ"/>
        <s v="https://www.barnegatrehab.com/"/>
        <s v="https://www.hamiltoncontinuingcare.com/"/>
        <s v="https://forestmanorhcc.com/"/>
        <s v="https://hunterdoncarecenter.com/"/>
        <s v="https://ccatcourthouse.com/"/>
        <s v="https://www.phoenixcrp.com/"/>
        <s v="https://newjersey.jeffersonhealth.org/services/long-term-care-and-rehabilitation"/>
        <s v="https://lincolnspecialtycare.com/"/>
        <s v="https://arborridgerehab.com/"/>
        <s v="https://southgatehc.com/"/>
        <s v="https://www.genesishcc.com/millville/"/>
        <s v="http://woodlandbehavioral.com/"/>
        <s v="https://aspenhillshealthcare.com/"/>
        <s v="https://lakelandhealthcarecenter.com/"/>
        <s v="https://parkcrescenthealth.com/"/>
        <s v="https://www.abigailrehab.com/"/>
        <s v="https://carneyspointcare.com/"/>
        <s v="https://ccwoodlands.com/"/>
        <s v="https://cclaurelton.com/"/>
        <s v="https://www.milfordmanor.com/"/>
        <s v="https://silverhccenter.com/"/>
        <s v="https://www.pinebrookcare.com/"/>
        <s v="https://www.hackensackmeridianhealth.org/en/Locations/Hackensack-Meridian-Health-Nursing-Rehab-Red-Bank"/>
        <s v="https://www.bartleyhealthcare.com/"/>
        <s v="http://www.forkidcare.com/"/>
        <s v="https://www.windsorhealthcare.org/buckingham"/>
        <s v="https://www.hackensackmeridianhealth.org/en"/>
        <s v="https://allegriafountains.com/"/>
        <s v="https://kingmanor.com/"/>
        <s v="https://rollinghillscare.com/"/>
        <s v="https://morrisview.com/"/>
        <s v="https://www.care-one.com/locations/careone-at-new-milford/?utm_source=yext&amp;utm_medium=other&amp;utm_term=1&amp;utm_content=website"/>
        <s v="https://www.hackensackmeridianhealth.org/en/Locations/Palisades-Medical-Center?q=/services/the-harborage/"/>
        <s v="http://alarishealth.com/locations/alaris-health-at-harborview/"/>
        <s v="https://www.care-one.com/locations/careone-at-cresskill/?utm_source=yext&amp;utm_medium=other&amp;utm_term=1&amp;utm_content=website"/>
        <s v="https://www.stjosephseniorhome.org/"/>
        <s v="https://ccholidaycity.com/"/>
        <s v="https://www.inglemoor.com/?utm_source=google&amp;utm_medium=local"/>
        <s v="http://www.fountainviewcarecenter.com/"/>
        <s v="https://www.genesishcc.com/mapleglen/"/>
        <s v="https://ccfairlawnedge.com/"/>
        <s v="https://ccarbors.com/"/>
        <s v="https://www.thegardensatmonroe.com/"/>
        <s v="http://alarishealth.com/locations/alaris-health-at-castle-hill/"/>
        <s v="https://www.bloomingdalehc.com/"/>
        <s v="https://www.genesishcc.com/northcape"/>
        <s v="https://www.sunriseseniorliving.com/communities/brighton-gardens-of-edison/about.aspx"/>
        <s v="http://alarishealth.com/locations/alaris-health-at-st-marys/"/>
        <s v="https://www.genesishcc.com/cranbury"/>
        <s v="https://www.sunnysidemanornj.com/"/>
        <s v="https://www.fellowshipseniorliving.org/?utm_source=gmb&amp;utm_medium=organic&amp;utm_campaign=google-my-business"/>
        <s v="http://alarishealth.com/locations/alaris-health-at-cedar-grove/"/>
        <s v="https://www.atlantic-county.org/meadowview/"/>
        <s v="http://alarishealth.com/locations/alaris-health-at-essex/"/>
        <s v="https://emersonhealthcare.com/"/>
        <s v="https://ccparkplace.com/"/>
        <s v="https://montclaircarecenter.com/"/>
        <s v="http://alarishealth.com/locations/alaris-health-at-belgrove/"/>
        <s v="https://regencyheritagenursing.com/"/>
        <s v="https://www.care-one.com/locations/careone-at-valley/?utm_source=yext&amp;utm_medium=other&amp;utm_term=1&amp;utm_content=website"/>
        <s v="https://whitehousehealthcare.com/"/>
        <s v="http://www.fhhcc.com/"/>
        <s v="https://www.christianhealthnj.org/"/>
        <s v="https://homesteadrhcc.com/"/>
        <s v="https://summerhillrehab.com/"/>
        <s v="https://rosemountaincarecenter.com/"/>
        <s v="https://allairehc.com/"/>
        <s v="https://www.littlesistersofthepoortotowa.org/our-home/"/>
        <s v="https://job-haines.org/"/>
        <s v="https://newarknursinghome.org/"/>
        <s v="https://theshores.umcommunities.org/"/>
        <s v="https://pcwall.com/"/>
        <s v="https://collingswood.umcommunities.org/"/>
        <s v="https://valleyviewrhc.com/"/>
        <s v="https://peacecarenj.org/"/>
        <s v="http://mimahealth.com/communities/wardell-gardens-nursing-tinton-falls-nj/"/>
        <s v="https://reformedchurchhome.com/"/>
        <s v="https://wileymission.org/"/>
        <s v="http://www.njeasternstarhome.com/"/>
        <s v="https://rosegardennj.com/"/>
        <s v="https://www.hotgs.org/"/>
        <s v="https://hamiltongrovehealth.com/"/>
        <s v="https://foothillacres.com/"/>
        <s v="https://www.care-one.com/locations/careone-at-ridgewood-avenue/"/>
        <s v="https://pitman.umcommunities.org/"/>
        <s v="https://cloverresthome.com/"/>
        <s v="https://countryarchcarecenter.com/"/>
        <s v="https://familyofcaring.com/family-of-caring-at-ridgewood/"/>
        <s v="https://bristolglen.umcommunities.org/"/>
        <s v="https://laurelcirclelcs.com/"/>
        <s v="https://riverviewestates.org/"/>
        <s v="https://www.nursinghomesite.com/ROYAL_HEALTH_GATE_NRSG_REHAB_TRENTON_NJ"/>
        <s v="https://www.nj.gov/military/veterans/memorial-homes/menlo-park/"/>
        <s v="https://www.virtua.org/locations/rehabilitation-center-berlin"/>
        <s v="https://www.tallwoodscarecenter.com/about-us.php"/>
        <s v="https://www.springhills.com/communities/spring-hills-matawan/"/>
        <s v="https://www.care-one.com/locations/careone-at-evesham/"/>
        <s v="http://littlebrooknursinghome.com/"/>
        <s v="https://www.ericksonseniorliving.com/seabrook"/>
        <s v="https://www.nursinghomesite.com/ST_CATHERINE_OF_SIENA_CALDWELL_NJ"/>
        <s v="https://www.care-one.com/locations/careone-at-east-brunswick/"/>
        <s v="https://www.care-one.com/locations/careone-at-moorestown/"/>
        <s v="https://plazahealthandrehab.com/"/>
        <s v="https://www.care-one.com/locations/careone-at-wall/"/>
        <s v="https://stonebridgeatmontgomery.org/"/>
        <s v="https://www.rwjbh.org/community-medical-center/"/>
        <s v="https://boontoncc.com/"/>
        <s v="https://www.nursinghomesite.com/RENAISSANCE_PAVILION_POMONA_NJ"/>
        <s v="https://www.nj.gov/military/veterans/memorial-homes/vineland/"/>
        <s v="https://www.promedicaskillednursing.org/Voorhees"/>
        <s v="https://www.hackensackmeridianhealth.org/en/services/rehabilitation"/>
        <s v="https://royalsuiteshealthcare.com/"/>
        <s v="https://www.genesishcc.com/victoriamanor/"/>
        <s v="http://www.rooseveltcarecenter.com/oldbridge.html"/>
        <s v="https://www.bshcare.com/bridgeway-at-hillsborough.html"/>
        <s v="https://carepointhealth.org/locations/hoboken-university-medical-center/"/>
        <s v="https://www.eggharborcare.com/"/>
        <s v="https://www.promedicaskillednursing.org/locations/powerback-rehabilitation-moorestown-nj/"/>
        <s v="https://www.somersetwoodsnj.com/"/>
        <s v="https://www.springhills.com/communities/spring-hills-woodbury/"/>
        <s v="https://www.springhills.com/communities/spring-hills-livingston/"/>
        <s v="https://sycamoreliving.com/"/>
        <s v="http://www.santafenursing.com/"/>
        <s v="http://www.genesishcc.com/sandiaridge"/>
        <s v="https://www.genesishcc.com/RioRancho"/>
        <s v="https://www.lavidallena.com/"/>
        <s v="https://www.genesishcc.com/LasPalomas"/>
        <s v="https://www.genesishcc.com/Ladera"/>
        <s v="https://www.genesishcc.com/casareal"/>
        <s v="https://whitesandsnursing.com/"/>
        <s v="https://www.genesishcc.com/uptown"/>
        <s v="http://casaarenablanca.com/"/>
        <s v="https://www.genesishcc.com/missionarch"/>
        <s v="https://princetonplacenm.com/"/>
        <s v="https://www.genesishcc.com/canyon"/>
        <s v="https://larcnm.com/sombrillo-nursing/about/"/>
        <s v="https://lovingtonhealthcare.com/"/>
        <s v="https://www.good-sam.com/locations/grants"/>
        <s v="https://odeliahealthcare.com/"/>
        <s v="https://www.good-sam.com/locations/betty-dare?yxt_info=gss-location-GSS-5600&amp;y_source=1_MTQyNTAxNTgtNzE1LWxvY2F0aW9uLmdvb2dsZV93ZWJzaXRlX292ZXJyaWRl"/>
        <s v="https://www.sierrahealthcare.com/"/>
        <s v="https://www.genesishcc.com/skies"/>
        <s v="https://www.vida-encantada.com/"/>
        <s v="https://www.genesishcc.com/bloomfield"/>
        <s v="https://www.good-sam.com/locations/las-cruces-village?yxt_info=gss-location-GSS-5670&amp;y_source=1_MTQyNTAxNTktNzE1LWxvY2F0aW9uLmdvb2dsZV93ZWJzaXRlX292ZXJyaWRl"/>
        <s v="https://www.genesishcc.com/belenmeadows"/>
        <s v="https://www.genesishcc.com/albuquerqueheights"/>
        <s v="https://aztechealthcare.com/"/>
        <s v="http://www.good-sam.com/locations/manzano-del-sol-village?yxt_info=gss-location-GSS-5630&amp;y_source=1_MTQyNTAyMDAtNzE1LWxvY2F0aW9uLmdvb2dsZV93ZWJzaXRlX292ZXJyaWRl"/>
        <s v="https://www.genesishcc.com/clovis"/>
        <s v="https://www.retirementranchesofclovis.com/"/>
        <s v="https://www.mimbresmemorial.com/"/>
        <s v="http://southvalleycare.com/"/>
        <s v="https://www.genesishcc.com/SanJuan"/>
        <s v="http://casamariahcc.com/"/>
        <s v="https://www.lakeviewchristian.com/"/>
        <s v="https://www.genesishcc.com/silvercity"/>
        <s v="https://lcca.com/locations/nm/farmington/"/>
        <s v="https://taoshealthcare.com/"/>
        <s v="https://www.genesishcc.com/CasaDelSolCare"/>
        <s v="https://www.genesishcc.com/DesertWillowII"/>
        <s v="http://www.cantexcc.com/skilled-nursing/locations/cedar-ridge-inn/cedar-ridge-inn"/>
        <s v="https://www.heartlandcontinuingcarecenter.com/"/>
        <s v="http://www.sunsetvillacarecenter.com/"/>
        <s v="https://www.genesishcc.com/McKinley"/>
        <s v="http://fortbayardmedcenter.org/"/>
        <s v="https://www.genesishcc.com/bearcanyon"/>
        <s v="https://suitesriovista.com/"/>
        <s v="https://desertspringshealth.com/"/>
        <s v="http://www.spanishtrailsrehabilitation.com/"/>
        <s v="https://www.lascruceshealthandrehab.com/"/>
        <s v="https://www.minershosp.com/"/>
        <s v="https://www.colfaxhealth.org/long-term-lab"/>
        <s v="https://pershinghospital.org/"/>
        <s v="https://www.lasvegaspostacute.com/"/>
        <s v="https://slmcnv.org/"/>
        <s v="http://horizonhealthandrehab.com/about.html"/>
        <s v="https://rosewoodreno.com/"/>
        <s v="http://premierrehaboflasvegas.com/"/>
        <s v="https://www.covenantcare.com/stores/carson-nursing-and-rehabilitation-center/"/>
        <s v="https://www.hghospital.org/"/>
        <s v="http://gcdmc.org/"/>
        <s v="http://nlasvegascc.com/"/>
        <s v="https://www.stjosephtrc.com/"/>
        <s v="http://www.lakesidehealthwellnesssuites.com/"/>
        <s v="http://www.hearthstonenn.com/"/>
        <s v="https://www.torreypinescare.com/"/>
        <s v="https://bchcares.org/"/>
        <s v="https://lcca.com/locations/nv/reno/"/>
        <s v="https://lcca.com/locations/nv/las-vegas/"/>
        <s v="http://collegeparkrehabc.com/"/>
        <s v="https://bmgh.org/"/>
        <s v="https://www.covenantcare.com/stores/silver-hills-health-care-center/"/>
        <s v="https://www.ormsbyrehab.com/"/>
        <s v="https://www.marquiscompanies.com/facility/marquis-plaza-regency/"/>
        <s v="https://www.tlccarecenter.com/"/>
        <s v="https://www.covenantcare.com/stores/silver-ridge-healthcare-cente/"/>
        <s v="http://www.royalspringshcc.com/"/>
        <s v="https://www.empres.com/location/pahrump-health-rehab-center/"/>
        <s v="https://lcca.com/locations/nv/south-las-vegas/"/>
        <s v="https://www.altanursingandrehab.com/"/>
        <s v="https://highlandvillageofelko.com/"/>
        <s v="https://www.empres.com/location/mountain-view-health-rehab/"/>
        <s v="https://www.mountainviewcarecenter.net/"/>
        <s v="https://veterans.nv.gov/benefits-and-services/southern-nevada-state-veterans-home-boulder-city-nv/"/>
        <s v="https://www.empres.com/location/gardnerville-health-rehab-center/"/>
        <s v="https://highlandvillageoffallon.com/"/>
        <s v="https://www.humangood.org/las-ventanas-at-summerlin"/>
        <s v="https://www.kindredhealthcare.com/locations/ltac/kindred-hospital-las-vegas-flamingo-campus/contact-us"/>
        <s v="http://wingfieldhealthandwellness.com/"/>
        <s v="https://www.marquiscompanies.com/facility/marquis-centennial-hills/"/>
        <s v="https://www.ahcfacilities.com/rehabilitation-facilities/las-vegas/"/>
        <s v="https://www.neurorestorative.com/state-location/las-vegas-2/"/>
        <s v="http://www.canyonvistapostacute.com/"/>
        <s v="http://spanishhillswellness.com/"/>
        <s v="https://www.ahcfacilities.com/rehabilitation-facilities/reno/"/>
        <s v="https://welbrookcentennialhills.com/"/>
        <s v="http://www.sierraridgewellness.com/"/>
        <s v="https://www.prestigecare.com/location/carson-tahoe-transitional-rehabilitation-center#:~:text=Carson%20Tahoe%20Transitional%20Rehabilitation%20Center%20is%20the%20perfect,that%20bridges%20the%20gap%20between%20hospital%20and%20home."/>
        <s v="https://www.avalonhealthcare.com/nnsvh/"/>
        <s v="https://www.ahcfacilities.com/rehabilitation-facilities/paradise/"/>
        <s v="https://www.gayehaven.com/"/>
        <s v="https://www.missionpines.com/"/>
        <s v="https://bmcrehab.com/"/>
        <s v="https://schenectady-center.facilities.centershealthcare.org/"/>
        <s v="https://www.schervier.com/"/>
        <s v="https://beechtreecenter.com/"/>
        <s v="https://www.riverspringliving.org/hebrew-home/"/>
        <s v="https://www.numc.edu/about/centers-of-care/a-holly-patterson-extended-care-facility/"/>
        <s v="https://mosholucares.com/"/>
        <s v="https://www.wcchs.net/"/>
        <s v="https://far-rockaway-center.facilities.centershealthcare.org/"/>
        <s v="https://williamsbridge-center.facilities.centershealthcare.org/"/>
        <s v="https://www.archcare.org/nursing-homes/mary-manning-walsh"/>
        <s v="https://university-center.facilities.centershealthcare.org/"/>
        <s v="https://www.hurlbutcare.com/our-communities/conesus-lake-nursing-facility"/>
        <s v="http://northwoodscenter.com/"/>
        <s v="https://goldcrestcc.com/"/>
        <s v="https://regencyecc.com/"/>
        <s v="https://www.hurlbutcare.com/our-communities/the-shore-winds"/>
        <s v="https://berkshirerehab.com/"/>
        <s v="https://healthcarecomps.com/nursing-homes/ny/335090/"/>
        <s v="https://www.nychealthandhospitals.org/carter/"/>
        <s v="https://www.riverviewmanorowego.com/"/>
        <s v="https://brothersofmercy.org/"/>
        <s v="https://www.sphp.com/"/>
        <s v="https://parkerinstitute.org/"/>
        <s v="https://www.sapphirerehab.com/"/>
        <s v="https://belaircarecenter.com/"/>
        <s v="https://emergenursingandrehab.com/"/>
        <s v="https://thewillowsrehab.com/"/>
        <s v="https://www.waterviewnursingandrehab.com/"/>
        <s v="https://www.windsorparknh.com/"/>
        <s v="https://www.lynbrookrehab.com/"/>
        <s v="https://oxford-nursinghome.com/"/>
        <s v="https://www.weinbergcampus.org/"/>
        <s v="https://brooklyn-center.facilities.centershealthcare.org/"/>
        <s v="https://citadelcarecenters.com/hudsonpointe/"/>
        <s v="https://silverlakesc.com/"/>
        <s v="https://highlandparkrehab.com/"/>
        <s v="https://www.hurlbutcare.com/our-communities/avon-nursing-rehabilitation"/>
        <s v="https://www.hurlbutcare.com/our-communities/newark-manor"/>
        <s v="https://www.adirondackhealth.org/locations/mercy-living-center?fbclid=IwAR0A2wLhIVAWeg5ehr8_ednEnGBATkDHwYNNpugf7_i-r8ucO5onnh3sSM8"/>
        <s v="https://www.oakhillmanorithaca.com/"/>
        <s v="https://vestalparkrehab.com/"/>
        <s v="https://wcmcc.org/"/>
        <s v="https://putnamrehab.com/"/>
        <s v="https://excelwoodbury.com/"/>
        <s v="https://thegrandhealthcare.com/colonial-park/"/>
        <s v="https://thegrandhealthcare.com/robinson-terrace/"/>
        <s v="https://clovelakes.com/"/>
        <s v="http://highfieldgardens.com/"/>
        <s v="https://centralparkrehab.com/"/>
        <s v="https://acadiacenter.com/"/>
        <s v="http://elmrehab.com/"/>
        <s v="http://waterviewhills.com/"/>
        <s v="https://episcopalseniorlife.org/communities/episcopal-church-home/"/>
        <s v="https://www.verrazanonursinghome.com/"/>
        <s v="https://sansimeonbythesound.org/"/>
        <s v="https://www.centralislandhealthcare.com/"/>
        <s v="https://carillonnursing.com/"/>
        <s v="https://parkgardensrnc.com/"/>
        <s v="https://www.flhealth.org/services/inpatient-care/soldiers-sailors-memorial-hospital/"/>
        <s v="https://longislandcarecenter.com/"/>
        <s v="https://thegrandpavilionrc.com/"/>
        <s v="http://www.fvrehab.com/"/>
        <s v="https://www.tfrnc.org/"/>
        <s v="https://theenclaverehab.com/"/>
        <s v="https://sprainbrookmanor.com/"/>
        <s v="https://pinesglensfalls.com/"/>
        <s v="http://www.palmgardenscenter.com/"/>
        <s v="https://www.eger.org/"/>
        <s v="https://vestracare.com/bishop/"/>
        <s v="http://www.cottagesatgardengrove.org/"/>
        <s v="https://www.nuvancehealth.org/locations/the-thompson-house-northern-dutchess-residential-health-care-facility"/>
        <s v="http://www.cliffsiderehab.com/"/>
        <s v="https://www.heritage1886.org/locations/village/"/>
        <s v="https://pinescare.com/"/>
        <s v="http://www.bronxparkcenter.com/"/>
        <s v="https://www.cubamemorialhospital.com/"/>
        <s v="https://www.hurlbutcare.com/our-communities/woodside-manor"/>
        <s v="https://sodusrehab.com/"/>
        <s v="https://northern-metropolitan.facilities.centershealthcare.org/"/>
        <s v="https://lorettocny.org/locations/the-commons-on-st-anthony/"/>
        <s v="https://www.cabrini-eldercare.org/"/>
        <s v="https://thegrandhealthcare.com/mohawkvalley/"/>
        <s v="https://hudsonwidehealthcare.com/livingston/"/>
        <s v="https://sanssoucirehab.com/"/>
        <s v="https://oasisrehabandnursing.com/"/>
        <s v="https://renaissancenexgen.com/"/>
        <s v="https://www.archcare.org/nursing-homes/ferncliff"/>
        <s v="https://www.hurlbutcare.com/our-communities/penfield-place"/>
        <s v="http://wedgewoodrehab.com/"/>
        <s v="https://www.watersedgernc.com/"/>
        <s v="https://cooperstown-center.facilities.centershealthcare.org/"/>
        <s v="https://northern-riverview.facilities.centershealthcare.org/"/>
        <s v="https://www.chsbuffalo.org/locations/st-catherine-laboure-health-care-center"/>
        <s v="https://martine-center.facilities.centershealthcare.org/"/>
        <s v="https://www.elderwood.com/locations/elderwood-at-north-creek"/>
        <s v="https://www.littlenecknursing.com/"/>
        <s v="https://bertrandchaffee.com/longtermcare/"/>
        <s v="https://jamaicahospitalnursinghome.org/"/>
        <s v="https://www.cvph.org/Departments-and-Programs/Skilled-Nursing/Skilled-Nursing"/>
        <s v="https://triboro-center.facilities.centershealthcare.org/"/>
        <s v="https://cypressgardenrehab.com/"/>
        <s v="https://www.goldenhillrehab.com/"/>
        <s v="https://hwuh.wpengine.com/"/>
        <s v="https://www.archcare.org/short-term-rehab/carmel-richmond"/>
        <s v="https://www.nychealthandhospitals.org/gouverneur/home/"/>
        <s v="http://newburghcare.com/"/>
        <s v="https://www.kingswaycommunity.com/"/>
        <s v="http://www.midwaynursinghome.com/"/>
        <s v="https://thegrandhealthcare.com/rochester/"/>
        <s v="https://www.sitrin.com/"/>
        <s v="http://www.newfanerehab.com/"/>
        <s v="https://thegrandhealthcare.com/greatneck/"/>
        <s v="https://healthcarecomps.com/nursing-homes/ny/335486/"/>
        <s v="https://www.stjohnland.org/"/>
        <s v="http://www.wesleygardens.com/"/>
        <s v="https://www.bethelwell.org/senior-services-ossining-ny"/>
        <s v="https://thewaynecenter.com/"/>
        <s v="https://eshomeny.org/"/>
        <s v="https://www.elderwood.com/locations/elderwood-at-lockport"/>
        <s v="https://www.goldengaterehab.com/"/>
        <s v="https://holliswood-center.facilities.centershealthcare.org/"/>
        <s v="https://bronx-center.facilities.centershealthcare.org/"/>
        <s v="http://skyviewrehab.com/"/>
        <s v="https://foltsbrook.com/"/>
        <s v="https://yonkersgardens.com/"/>
        <s v="https://www.harlemcenterrehab.com/"/>
        <s v="https://www.goodshepherdcommunities.org/communities/good-shepherd-fairview-home/"/>
        <s v="https://plattsburghrehab.com/"/>
        <s v="https://hillsidemanorrehab.com/"/>
        <s v="https://aaronmanor.com/"/>
        <s v="https://salamancarnc.com/"/>
        <s v="https://thegrandhealthcare.com/guilderland/"/>
        <s v="https://www.communitywellnesspartners.org/presbyterian"/>
        <s v="https://onondaga-center.facilities.centershealthcare.org/"/>
        <s v="https://www.coldspringcare.com/"/>
        <s v="http://www.rebekahrehab.org/"/>
        <s v="http://center84.com/"/>
        <s v="https://statenislandcc.com/"/>
        <s v="http://www.romehospital.org/fivestar.aspx"/>
        <s v="https://www.sunrisemanorrehab.com/"/>
        <s v="https://www.elderwood.com/locations/elderwood-of-lakeside-at-brockport"/>
        <s v="https://amsterdamcares.org/"/>
        <s v="https://rockawaycc.com/"/>
        <s v="https://maplewoodnursinghome.com/"/>
        <s v="https://greenemeadows.com/"/>
        <s v="https://pinescare.com/machias-campus"/>
        <s v="https://carthage-center.facilities.centershealthcare.org/"/>
        <s v="https://www.providencerest.org/"/>
        <s v="https://alpinerehab.net/"/>
        <s v="https://vestracare.com/sunset/"/>
        <s v="https://dunkirkrnc.com/"/>
        <s v="https://www.clintoncountygov.com/nursinghome"/>
        <s v="http://nursingandrehab.org/"/>
        <s v="http://bumch.org/"/>
        <s v="https://edenrnc.com/"/>
        <s v="https://www.crownheightscenterrehab.com/"/>
        <s v="https://gicnr.com/"/>
        <s v="https://www.bapthealth.com/"/>
        <s v="https://www.brookmeadecommunity.org/"/>
        <s v="https://www.bayberrycarecenter.com/"/>
        <s v="https://www.hurlbutcare.com/our-communities/latta-road-east"/>
        <s v="https://www.bedfordcenterrehab.com/"/>
        <s v="https://teresianhouse.org/"/>
        <s v="https://sullivanny.us/Departments/Adultcarecenter"/>
        <s v="https://www.mcguiregroup.com/locations/garden-gate/"/>
        <s v="https://thegrandhealthcare.com/delawarepark/"/>
        <s v="https://houghtonrnc.com/"/>
        <s v="https://williamsvillesuburbancare.com/"/>
        <s v="https://www.mcguiregroup.com/locations/northgate/"/>
        <s v="https://www.ecmc.edu/health-services-and-doctors/long-term-care-at-terrace-view/"/>
        <s v="https://www.absolutcare.com/three-rivers/contact-form/"/>
        <s v="https://www.haymsalomonhome.com/"/>
        <s v="https://www.campbellhallrehab.com/"/>
        <s v="https://www.mcguiregroup.com/locations/autumn-view/"/>
        <s v="https://www.archcare.org/nursing-homes/terence-cardinal-cooke"/>
        <s v="https://www.bassett.org/locations/valley-health-services"/>
        <s v="https://fourseasonshcs.com/skilled-nursing-and-rehabilitation/"/>
        <s v="https://www.seniorly.com/skilled-nursing-facility/new-york/johnson-city/james-g-johnston-memorial-nursing-home"/>
        <s v="https://ennrc.com/"/>
        <s v="https://www.absolutcare.com/westfield/"/>
        <s v="http://goshencare.com/"/>
        <s v="http://salemhillsrehab.com/"/>
        <s v="https://www.pbmchealth.org/care-centers-services/services/peconic-bay-skilled-nursing-rehabilitation"/>
        <s v="https://new.whiteoaksrehab.com/"/>
        <s v="https://www.bonsecourscommunityhosp.org/st-josephs--place"/>
        <s v="https://www.gurwin.org/"/>
        <s v="https://www.northwell.edu/rehabilitation-network/locations/northwell-health-stern-family-center-rehabilitation"/>
        <s v="https://www.hamiltonparkrehab.com/"/>
        <s v="https://www.mcharrielife.org/"/>
        <s v="https://www.atriumrehabcenter.com/"/>
        <s v="https://www.easthavencares.com/"/>
        <s v="https://www.beaconrnc.com/"/>
        <s v="http://betsyrossrehab.com/?fbclid=IwAR357RH-L0ZPa3oHZjj2OcJU_nYSFGBFZ1kYp3vK8eWgGWBVCgscRCVUIyc"/>
        <s v="https://friedwaldcenter.com/"/>
        <s v="https://luxormillspond.com/"/>
        <s v="https://niagararehab.com/"/>
        <s v="http://www.grandmanor.org/"/>
        <s v="https://www.stlukehs.com/st-luke-health-services/"/>
        <s v="https://rockvillerehab.com/"/>
        <s v="https://fishkillcare.com/"/>
        <s v="http://smithtowncenter.com/"/>
        <s v="https://veteranshome.stonybrookmedicine.edu/?y_source=1_NTg2NDM1MS03MTUtbG9jYXRpb24ud2Vic2l0ZQ%3D%3D"/>
        <s v="https://norwichrehab.com/"/>
        <s v="https://www.iroquoisnh.org/"/>
        <s v="https://www.rochesterregional.org/locations/senior-services/edna-tina-wilson-living-center"/>
        <s v="https://apps.health.ny.gov/nysvets/web/"/>
        <s v="https://acacianetwork.org/casa-promesa/"/>
        <s v="https://www.stanthonycommunityhosp.org/long-term-care-schervier-pavilion"/>
        <s v="https://www.highlandsatpittsford.org/the-living-center/"/>
        <s v="https://wingatehealthcare.com/location/wingate-at-dutchess/"/>
        <s v="http://www.qbecf.com/"/>
        <s v="https://www.theosborn.org/"/>
        <s v="https://www.townhousecare.com/"/>
        <s v="https://lorettocny.org/locations/the-nottingham/"/>
        <s v="https://wingatehealthcare.com/location/wingate-at-ulster/"/>
        <s v="https://hempsteadparknh.com/"/>
        <s v="https://thegroverehab.com/"/>
        <s v="https://www.lutherancarecenter.org/"/>
        <s v="https://hudsonparkrehab.com/"/>
        <s v="https://www.elmhurstcare.com/"/>
        <s v="https://www.oswegohealth.org/services/rehabilitation-services/short-term-rehabilitation/"/>
        <s v="https://huntingtonhillscenter.com/"/>
        <s v="https://www.chsli.org/st-catherine-siena-hospital"/>
        <s v="https://www.buenavidarehab.com/"/>
        <s v="https://www.cfdsny.org/st-margarets-center"/>
        <s v="https://apps.health.ny.gov/nysvets/web/montrose/new-york-state-veterans-home-montrose"/>
        <s v="https://affinityskilled.com/"/>
        <s v="https://www.ascensionliving.org/find-a-community/our-lady-of-peace-lewiston-ny"/>
        <s v="https://www.littlesistersofthepoorbronx.org/association-jeanne-jugan/"/>
        <s v="https://www.matherhospital.org/"/>
        <s v="https://foxrunorchardpark.com/"/>
        <s v="https://woodlandpondnp.org/?utm_source=gmb&amp;utm_medium=organic&amp;utm_campaign=website&amp;utm_term=updated&amp;utm_content=2021"/>
        <s v="https://www.goodshepherdcommunities.org/communities/good-shepherd-village-at-endwell/"/>
        <s v="https://delhirehab.com/"/>
        <s v="https://setonchildrens.org/"/>
        <s v="https://hillebrandhealth.com/"/>
        <s v="https://www.nationalchurchresidences.org/"/>
        <s v="https://www.ohioliving.org/communities/ohio-living-rockynol"/>
        <s v="https://harrisonpavilionhc.com/"/>
        <s v="https://www.annamariaofaurora.com/"/>
        <s v="https://avon-place.foundationshealth.net/"/>
        <s v="https://villageliving.org/"/>
        <s v="https://www.marionmanornursing.com/"/>
        <s v="https://communicarehealth.com/location/madeira-healthcare-center/?utm_source=google&amp;utm_medium=organic&amp;utm_campaign=GMB&amp;utm_term=CCMHCC"/>
        <s v="https://xeniarehab.com/"/>
        <s v="https://www.communicarehealth.com/location/greenbrier-health-center/?utm_source=google&amp;utm_medium=organic&amp;utm_campaign=GMB&amp;utm_term=CC28"/>
        <s v="https://mcnaughten-pointe.foundationshealth.net/"/>
        <s v="https://www.majesticcare.com/location/middletown/"/>
        <s v="https://www.laurelsofnorworth.com/"/>
        <s v="https://www.saberhealth.com/locations/wilmington-nursing-and-rehabilitation-center?utm_source=google&amp;utm_medium=organic&amp;utm_campaign=google-my-business&amp;utm_term=SHGOH33"/>
        <s v="https://www.vancrest.com/our-communities/vancrest-of-van-wert/"/>
        <s v="https://www.laurelsofworthington.com/"/>
        <s v="https://www.communicarehealth.com/location/oxford-healthcare-center/?utm_source=google&amp;utm_medium=organic&amp;utm_campaign=GMB&amp;utm_term=CC102"/>
        <s v="https://oneillhc.com/"/>
        <s v="https://www.mcareparkvista.com/"/>
        <s v="http://mtairyghc.com/"/>
        <s v="https://promedicaskillednursing.org/Willoughby"/>
        <s v="https://carelistings.com/skilled-nursing-facilities/akron-oh/highland-square-nursing-and-rehabilitation/5ace88b993efd2372f98a1ba#:~:text=Highland%20Square%20Nursing%20And%20Rehabilitation%20is%20a%20117,services%20to%20patients%20in%20a%20post-acute%20car"/>
        <s v="https://maria-joseph.foundationshealth.net/"/>
        <s v="https://locustridgehc.com/"/>
        <s v="https://manoratgreendale.com/"/>
        <s v="https://www.nursinghomesite.com/CARRIAGE_INN_OF_CADIZ_INC_CADIZ_OH"/>
        <s v="https://crestviewrehab.com/"/>
        <s v="http://certushc.com/candlewood-healthcare-rehabilitation/"/>
        <s v="https://www.ohioliving.org/communities/ohio-living-mount-pleasant/"/>
        <s v="https://shawneemanor.com/"/>
        <s v="https://embassyhealthcare.net/embassy-location/parkside/"/>
        <s v="https://www.ohiovalleymanor.com/"/>
        <s v="https://www.voaseniorliving.org/communities/autumnwood-care-center/"/>
        <s v="https://www.lhshealth.com/facility-locations/wickliffe-country-place/"/>
        <s v="https://www.jaghealthcare.com/galion-pointe/"/>
        <s v="https://www.lhshealth.com/franklin-plaza/"/>
        <s v="http://rockyghc.com/"/>
        <s v="https://continuinghc.com/"/>
        <s v="https://dvcr.com/locations/best-care/"/>
        <s v="https://www.laurelsofmtvernon.com/"/>
        <s v="https://www.newarkcareandrehab.com/"/>
        <s v="https://arborswest.com/"/>
        <s v="https://www.riversidemanor.com/"/>
        <s v="http://www.jenkinscare.org/"/>
        <s v="https://www.saberhealth.com/locations/diplomat-healthcare"/>
        <s v="https://www.vancrest.com/our-communities/vancrest-of-urbana/"/>
        <s v="https://arlington-care.foundationshealth.net/"/>
        <s v="https://lakepointerehab.com/"/>
        <s v="https://www.laurelsofmilford.com/"/>
        <s v="https://www.hillviewretirement.org/"/>
        <s v="http://www.hgohio.com/brookview-healthcare-center.html"/>
        <s v="https://www.aydenhealthcare.com/"/>
        <s v="https://www.greenecountyohio.gov/267/Greenewood-Manor"/>
        <s v="https://www.laurelsofmiddletown.com/"/>
        <s v="https://continuinghc.com/skilled-nursing-rehabilitation-facilities/muskingum/"/>
        <s v="https://www.libertynursingcenters.com/"/>
        <s v="https://www.astoriaplacesilverton.com/"/>
        <s v="https://www.altercareonline.com/navarre"/>
        <s v="https://www.flintridgehc.com/"/>
        <s v="https://www.communicarehealth.com/location/evergreen-healthcare-center/"/>
        <s v="https://arborsatwoodsfield.com/"/>
        <s v="https://www.solivita.care/"/>
        <s v="http://welcomenursinghome.com/"/>
        <s v="https://www.voaseniorliving.org/communities/bethesda-care-center/"/>
        <s v="https://www.communicarehealth.com/location/allen-view-healthcare-center/"/>
        <s v="https://www.nursinghomesite.com/GARDEN_PARK_HEALTH_CARE_CENTER_CINCINNATI_OH"/>
        <s v="https://www.nursinghomesite.com/GREENVILLE_HEALTHCARE_GREENVILLE_OH"/>
        <s v="http://www.jtslc.com/"/>
        <s v="https://www.nursinghomesite.com/OAK_HILLS_LIVING_CENTER_JONES_OK"/>
        <s v="https://glen-meadows.foundationshealth.net/"/>
        <s v="https://www.nursinghomesite.com/O%27BRIEN_MEMORIAL_HEALTH_CARE_C_MASURY_OH"/>
        <s v="http://mapleghc.com/"/>
        <s v="https://www.nursinghomesite.com/AUTUMNWOOD_NURSING_%26_REHAB_CENTER_RITTMAN_OH"/>
        <s v="https://www.slovenehome.org/"/>
        <s v="https://www.eohospital.com/"/>
        <s v="https://otterbein.org/find-a-location/pemberville/"/>
        <s v="https://www.nursinghomesite.com/EASTLAND_HEALTH_CARE_AND_REHABILITATION_CENTER_COLUMBUS_OH"/>
        <s v="http://www.prestigeghc.com/"/>
        <s v="https://continentalmanornrc.com/"/>
        <s v="https://www.nursinghomesite.com/EUCLID_BEACH_HEALTHCARE_CLEVELAND_OH"/>
        <s v="https://www.franklinridgehc.com/"/>
        <s v="https://www.laurelsofwestcarrollton.com/"/>
        <s v="https://promedicaskillednursing.org/westerville"/>
        <s v="https://www.nursinghomesite.com/SUMMIT_ACRES_NURSING_HOME_CALDWELL_OH"/>
        <s v="https://promedicaskillednursing.org/Kettering"/>
        <s v="https://presidential-pa.com/"/>
        <s v="https://promedicaskillednursing.org/Hillsboro"/>
        <s v="https://www.laurelsofhuberheights.com/"/>
        <s v="https://www.communicarehealth.com/location/dixon-healthcare-center/"/>
        <s v="http://www.hgohio.com/mccrea-manor-nursing-and-rehab-center.html"/>
        <s v="https://kingstonhealthcare.com/communities/kingston-of-ashland/?utm_source=bing&amp;utm_medium=organic&amp;utm_campaign=places"/>
        <s v="https://www.mercy.com/locations/senior-living/springfield/mercy-mcauley-center?utm_source=local-listings&amp;utm_medium=organic&amp;utm_content=website_link"/>
        <s v="http://mckinleyhc.com/"/>
        <s v="https://www.saberhealth.com/locations/indian-lake-rehabilitation-center"/>
        <s v="https://www.fishertitus.org/medical-services/senior-health-services/norwalk-memorial-home/"/>
        <s v="https://www.unitedchurchhomes.org/four-winds/"/>
        <s v="https://www.nursinghomesite.com/EAGLEWOOD_CARE_CENTER_SPRINGFIELD_OH"/>
        <s v="https://www.communicarehealth.com/location/discover-senior-care-in-columbus-oh-offering-short-term-recovery-and-rehabilitation-services-contact-us-today-to-learn-about-our-senior-healthcare-plans/"/>
        <s v="https://arborsatmarietta.com/"/>
        <s v="https://caringplacehcg.com/cincinnati-western-hills-retirement-village/"/>
        <s v="https://www.windsorhouseinc.com/skilled-nursing-rehabilitation/doylestown"/>
        <s v="https://www.communicarehealth.com/location/advanced-healthcare-center/"/>
        <s v="https://guardianhc.com/locations/ivy-woods/"/>
        <s v="https://graftonoaks.com/"/>
        <s v="https://arborsatstreetsboro.com/"/>
        <s v="https://arborsatstow.com/"/>
        <s v="https://gatewaycarecommunity.com/"/>
        <s v="https://www.communicarehealth.com/location/austintown-healthcare-center/"/>
        <s v="https://www.healthcare4ppl.com/nursing-home/ohio/clyde/astoria-place-of-clyde-llc-365740.html"/>
        <s v="https://swantonvalley.com/"/>
        <s v="https://www.brentwoodhcc.com/"/>
        <s v="https://www.majesticcare.com/location/columbus/"/>
        <s v="https://www.nursinghomesite.com/COLONIAL_MANOR_HEALTH_CARE_CEN_LOUDONVILLE_OH"/>
        <s v="https://www.nursinghomesite.com/WHITEHOUSE_COUNTRY_MANOR_WHITEHOUSE_OH"/>
        <s v="https://renaissance.elizajennings.org/"/>
        <s v="https://continuinghc.com/skilled-nursing-rehabilitation-facilities/boardman/"/>
        <s v="https://www.avonoaks.net/"/>
        <s v="https://centervillerehab.com/"/>
        <s v="https://www.carespring.com/eastgatespring-of-cincinnati/"/>
        <s v="https://www.laurelsofkettering.com/"/>
        <s v="https://www.nursinghomesite.com/MEDINA_MEADOWS_REHAB_AND_NURSING_CENTRE_MEDINA_OH"/>
        <s v="https://www.laurellake.org/"/>
        <s v="http://pataskalaoaks.com/"/>
        <s v="https://www.westparkhc.com/"/>
        <s v="https://www.macintoshcompany.com/west-park/"/>
        <s v="https://www.saberhealth.com/locations/cortland-healthcare-center?utm_source=google&amp;utm_medium=organic&amp;utm_campaign=google-my-business&amp;utm_term=SHGOH9"/>
        <s v="https://www.ahfohio.com/samaritan-care-center-and-villa/"/>
        <s v="https://certushc.com/kent-healthcare-rehabilitation/"/>
        <s v="https://morrowmanor.com/"/>
        <s v="https://kentonnursingandrehab.com/"/>
        <s v="https://www.saberhealth.com/locations/bath-manor-special-care-centre"/>
        <s v="https://thebriarwood.com/"/>
        <s v="https://merrimancare.com/"/>
        <s v="https://www.independence-house.com/independence-house/independence-house"/>
        <s v="https://www.sprengerhealthcare.com/communities/towne-center-community-campus/"/>
        <s v="https://portsmouthoh.org/profile/crystal-care-center"/>
        <s v="https://continuinghc.com/skilled-nursing-rehabilitation-facilities/pineridge/"/>
        <s v="https://www.solivita.care/echo-manor"/>
        <s v="https://www.good-sam.com/locations/arlington"/>
        <s v="https://www.altercareonline.com/coshocton"/>
        <s v="https://lafayette-care.foundationshealth.net/"/>
        <s v="https://www.communicarehealth.com/location/burlington-house-rehab-and-alzheimers-center/"/>
        <s v="https://www.communicarehealth.com/location/berea-alzheimers-care-center/"/>
        <s v="https://www.saintjosephseniorliving.org/"/>
        <s v="https://www.winchesterterrace.com/"/>
        <s v="https://continuinghc.com/skilled-nursing-rehabilitation-facilities/siennahills/"/>
        <s v="https://www.thenormandy.com/"/>
        <s v="https://www.reginahealthcenter.org/"/>
        <s v="https://courthousemanor.com/"/>
        <s v="https://www.ohmanfamilyliving.com/briar/"/>
        <s v="https://www.nursinghomesite.com/CONCORD_CARE_CENTER_OF_CORTLAND_CORTLAND_OH"/>
        <s v="https://otterbein.org/find-a-location/st-marys/"/>
        <s v="https://piketonnursingcenter.com/"/>
        <s v="https://www.sprengerhealthcare.com/communities/anchor-lodge-retirement-village/"/>
        <s v="https://www.communicarehealth.com/location/canfield-healthcare-center/"/>
        <s v="https://www.birchaven.org/birchaven-village/birchaven-village-home"/>
        <s v="https://www.ohioliving.org/communities/ohio-living-quaker-heights"/>
        <s v="https://www.homeishere.org/locations/providence-care-center/providence-care-center/"/>
        <s v="https://salemcircleofcare.com/"/>
        <s v="https://www.laurelsofhillsboro.com/"/>
        <s v="https://www.holzer.org/locations/locations-profile/?id=19&amp;searchId=145e661c-43dc-e711-8caf-2c768a4e1b84&amp;sort=13&amp;page=1&amp;pageSize=10"/>
        <s v="https://whisperinghillsnwh.com/"/>
        <s v="https://www.mainstreetterracecarecenter.com/default.html"/>
        <s v="https://sycamore-run.foundationshealth.net/"/>
        <s v="https://christianvillages.org/"/>
        <s v="https://www.altercareonline.com/hartville"/>
        <s v="https://www.nursinghomesite.com/BOWERSTON_HILLS_NURSING_%26_REHABILITATION_BOWERSTON_OH"/>
        <s v="https://www.greenfieldsnf.com/"/>
        <s v="https://embassyhealthcare.net/embassy-location/carlisle-manor/"/>
        <s v="https://www.lhshealth.com/facility-locations/orchard-villa/"/>
        <s v="https://www.eriecounty.oh.gov/TheMeadowsatOsbornPark.aspx"/>
        <s v="https://embassyhealthcare.net/embassy-location/valley-view/"/>
        <s v="https://www.vancrest.com/our-communities/vancrest-of-eaton/"/>
        <s v="https://continuinghc.com/skilled-nursing-rehabilitation-facilities/lisbon/"/>
        <s v="http://www.atriumlivingcenters.com/Community/Ohio/austinburg.aspx"/>
        <s v="https://www.windsorhouseinc.com/skilled-nursing-rehabilitation/burton"/>
        <s v="https://www.fultoncountyhealthcenter.org/services/fulton-manor/"/>
        <s v="https://promedicaskillednursing.org/Centerville"/>
        <s v="http://stfrancistiffin.org/"/>
        <s v="http://www.welshhome.com/"/>
        <s v="http://fairfaxplace.com/"/>
        <s v="https://www.saberhealth.com/locations/crawford-manor-health-care-center"/>
        <s v="http://www.thegreensandfountains.com/"/>
        <s v="https://www.sprengerhealthcare.com/communities/elms-retirement-village/"/>
        <s v="https://cardon.us/communities/cedar-village/"/>
        <s v="https://www.ohmanfamilyliving.com/blossom/"/>
        <s v="https://www.altercareonline.com/cambridge"/>
        <s v="https://www.nursinghomesite.com/OAKHILL_MANOR_CARE_CENTER_LOUISVILLE_OH"/>
        <s v="https://www.williamscountyoh.gov/184/Hillside-Country-Living"/>
        <s v="https://terrace-view.foundationshealth.net/"/>
        <s v="https://hillandale.com/birchwood-care-center/"/>
        <s v="https://brethrencarevillage.org/"/>
        <s v="https://www.widowshome.org/"/>
        <s v="https://www.nursinghomesite.com/SOLON_POINTE_AT_EMERALD_RIDGE_SOLON_OH"/>
        <s v="https://www.saberhealth.com/locations/grand-rapids-care-center"/>
        <s v="https://www.elizabethscott.org/"/>
        <s v="https://genacrosslutheranservices.org/services/senior-living/toledo/"/>
        <s v="https://beeghlyoaksrehab.com/"/>
        <s v="http://www.hgohio.com/the-gardens-at-st-henry.html"/>
        <s v="http://www.cccoalgrovehc.com/"/>
        <s v="https://bellaterracenursing.com/"/>
        <s v="https://huntington-court.foundationshealth.net/"/>
        <s v="https://www.auburnskilled.com/"/>
        <s v="https://www.trilogyhs.com/senior-living/oh/lima/springview-manor/"/>
        <s v="https://fallsvillagesnr.com/"/>
        <s v="https://www.nursinghomesite.com/MAPLE_VIEW_MANOR_BAINBRIDGE_OH"/>
        <s v="https://www.lhshealth.com/facility-locations/parkside-villa/"/>
        <s v="https://www.jaghealthcare.com/country-pointe/"/>
        <s v="http://www.roselawnhc.com/"/>
        <s v="https://www.discoverwestover.org/"/>
        <s v="https://fairhavenservices.com/"/>
        <s v="https://www.saberhealth.com/locations/wadsworth-pointe"/>
        <s v="https://norwood-pa.com/"/>
        <s v="https://embassyhealthcare.net/embassy-location/crystal-care-center-of-ashland/"/>
        <s v="https://odemauglaize.com/"/>
        <s v="https://www.communicarehealth.com/location/chamberlain-healthcare-center/?utm_source=google&amp;utm_medium=organic&amp;utm_campaign=GMB&amp;utm_term=CCCHC"/>
        <s v="https://www.gbvillage.com/"/>
        <s v="https://www.nursinghomesite.com/BREWSTER_CONVALESCENT_CENTER_BREWSTER_OH"/>
        <s v="https://eaglepointerehab.com/"/>
        <s v="https://www.laurelsofchagrinfalls.com/"/>
        <s v="https://www.belaircare.com/"/>
        <s v="https://www.windsorhouseinc.com/skilled-nursing-rehabilitation/champion"/>
        <s v="https://continuinghc.com/skilled-nursing-rehabilitation-facilities/shadyside/"/>
        <s v="https://sunrisenursinghealthcare.com/"/>
        <s v="http://fairlawnarchbold.com/"/>
        <s v="https://www.limaconvalescenthome.com/"/>
        <s v="https://www.cantonchristianhome.org/"/>
        <s v="https://www.nursinghomesite.com/SHILOH_SPRINGS_CARE_CENTER_INC_TROTWOOD_OH"/>
        <s v="https://promedicaskillednursing.org/Marion"/>
        <s v="https://www.algarthealthcare.com/"/>
        <s v="https://www.ohioliving.org/communities/ohio-living-sarah-moore/"/>
        <s v="https://www.homeishere.org/locations/the-gardens-of-st.-francis/the-gardens-of-st.-francis/"/>
        <s v="https://kag.kendal.org/"/>
        <s v="https://www.promedica.org/location/promedica-goerlich-center"/>
        <s v="https://dvs.ohio.gov/wps/portal/gov/dvs/veterans-homes"/>
        <s v="http://www.bethanynh.com/"/>
        <s v="https://www.nationalchurchresidences.org/communities/chillicothe/"/>
        <s v="http://www.atriumlivingcenters.com/community/ohio/st-mary-of-the-woods.aspx"/>
        <s v="https://promedicaskillednursing.org/parma"/>
        <s v="https://www.venetian-gardens.net/"/>
        <s v="https://mcgregoramasa.org/"/>
        <s v="https://emerald-pointe.foundationshealth.net/"/>
        <s v="https://otterbein.org/find-a-location/monclova/"/>
        <s v="https://www.brookdale.com/en/brookdale-at-home/westlake-village.html"/>
        <s v="https://www.communicarehealth.com/location/forest-hill-care-center/"/>
        <s v="https://theavenuecarecenter.com/"/>
        <s v="https://www.thecovenantofgreentownship.com/"/>
        <s v="https://www.saberhealth.com/locations/bath-creek-estates"/>
        <s v="https://www.woosterhospital.org/"/>
        <s v="https://www.homeishere.org/locations/st.-clare-commons/st.-clare-commons/"/>
        <s v="https://lanciahealthcare.com/"/>
        <s v="https://promedicaskillednursing.org/Dublin"/>
        <s v="https://otterbein.org/find-a-location/new-albany/"/>
        <s v="https://french-creek.foundationshealth.net/"/>
        <s v="https://www.altercareonline.com/zanesville"/>
        <s v="https://caringplacehcg.com/"/>
        <s v="https://www.altercareonline.com/westernreserve"/>
        <s v="https://www.saberhealth.com/locations/seven-hills-health-and-rehab-center"/>
        <s v="https://continuinghc.com/skilled-nursing-rehabilitation-facilities/belpre/"/>
        <s v="https://otterbein.org/find-a-location/loveland/"/>
        <s v="https://windsormedicalcenter.com/"/>
        <s v="https://www.windsorhouseinc.com/skilled-nursing-rehabilitation/canfield"/>
        <s v="https://www.macintoshcompany.com/canal-winchester/"/>
        <s v="https://www.avenueatwooster.com/"/>
        <s v="https://www.trilogyhs.com/senior-living/oh/lima/springs-of-lima/"/>
        <s v="https://siena-gardens.foundationshealth.net/"/>
        <s v="https://timberland-ridge.foundationshealth.net/"/>
        <s v="http://www.emeraldmidwest.com/"/>
        <s v="https://bethanygrand.com/"/>
        <s v="http://www.bartlesvillehealthandrehab.com/"/>
        <s v="https://www.nursinghomesite.com/GRAND_LAKE_VILLA_GROVE_OK"/>
        <s v="https://www.swltc.com/find-a-community/heritage-at-brandon-place-health-rehabilitation/"/>
        <s v="https://www.graceok.com/"/>
        <s v="https://www.sequoyahok.com/"/>
        <s v="https://www.nursinghomesite.com/york_manor_nursing_home_muskogee_ok"/>
        <s v="https://deercreekhealthcare.com/checotah-nursing-and-rehab/"/>
        <s v="https://www.rivervalleyok.com/"/>
        <s v="https://glenwoodok.com/"/>
        <s v="https://www.medicalodgesdewey.com/"/>
        <s v="https://www.capitolhillok.com/"/>
        <s v="https://kingwoodok.com/"/>
        <s v="https://timbersok.com/"/>
        <s v="https://www.springsok.com/"/>
        <s v="https://elmbrookhome.com/"/>
        <s v="https://www.oakshealthcare.com/"/>
        <s v="https://www.nursinghomesite.com/VILLAGE_HEALTH_CARE_CENTER_BROKEN_ARROW_OK"/>
        <s v="http://www.southernhillsrc.com/"/>
        <s v="https://www.wellness.com/dir/2510643/nursing-home/ok/sallisaw/sequoyah-manor"/>
        <s v="https://www.brentwoodextendedcare.com/"/>
        <s v="https://stillwatercreekok.com/"/>
        <s v="https://www.middelok.com/"/>
        <s v="https://www.wilshireokc.com/"/>
        <s v="https://westbrookhealthcare.com/"/>
        <s v="https://www.nursinghomesite.com/LINDSAY_NURSING_%26_REHAB_LINDSAY_OK"/>
        <s v="https://www.mangumok.com/"/>
        <s v="http://twentyfourthplace.com/home"/>
        <s v="https://www.dnb.com/business-directory/company-profiles.hill_nursing_home_inc.76ea466dbebb5d499f43922ec21e3646.html"/>
        <s v="https://noblehcc.com/"/>
        <s v="https://www.shawneecare.com/"/>
        <s v="http://www.landmark-mc.com/"/>
        <s v="https://www.clintontlc.com/"/>
        <s v="https://southbrookhealthcare.com/"/>
        <s v="https://meadowlakeokc.com/"/>
        <s v="https://www.westernsnt.com/"/>
        <s v="http://ballardnursingcenter.com/home"/>
        <s v="http://www.warracresnursingcenter.com/"/>
        <s v="https://www.nursinghomesite.com/MEADOWBROOK_NURSING_CENTER_CHOUTEAU_OK"/>
        <s v="https://sandsprings.us/"/>
        <s v="http://www.purcellcarecenter.com/home"/>
        <s v="https://artesianhome.com/"/>
        <s v="https://www.gorenursingcenter.com/"/>
        <s v="https://cordellchristianhome.org/"/>
        <s v="https://lakecountrynursing.com/"/>
        <s v="https://www.creekhealth.org/community-hospitals/okmulgee-physical-rehabilitation-center/"/>
        <s v="https://www.nursinghomesite.com/HERITAGE_HILLS_LIVING_%26_REHABILITATION_CENTER_MCALESTER_OK"/>
        <s v="https://www.nursinghomesite.com/PARKHILL_NORTH_NURSING_HOME_SALINA_OK"/>
        <s v="https://www.cherokeecountynr.com/"/>
        <s v="https://www.nursinghomesite.com/BURFORD_MANOR_DAVIS_OK"/>
        <s v="https://www.nursinghomesite.com/MEEKER_NURSING_CENTER_MEEKER_OK"/>
        <s v="https://www.talihinamanor.com/"/>
        <s v="https://www.fortgibsonnh.com/"/>
        <s v="http://thundercareandrehab.com/home"/>
        <s v="http://www.stilwellhealthcare.com/"/>
        <s v="https://www.shadyrestcare.com/"/>
        <s v="https://www.walnutgrovelc.com/"/>
        <s v="https://www.nursinghomesite.com/COUNTRYSIDE_ESTATES_WARNER_OK"/>
        <s v="https://sequoyahpointe.us/"/>
        <s v="https://bellevueokc.com/"/>
        <s v="https://www.servantlivingcenter.com/"/>
        <s v="https://www.nursinghomesite.com/NOWATA_NURSING_CENTER_NOWATA_OK"/>
        <s v="https://gracejenks.com/"/>
        <s v="http://www.glenhavencorp.com/"/>
        <s v="https://mgmhealthcare.com/facility/southpointe/"/>
        <s v="http://grovenursingcenter.com/"/>
        <s v="https://www.nursinghomesite.com/STROUD_HEALTH_CARE_CENTER_SOUTH_STROUD_OK"/>
        <s v="http://www.wagonerhealthandrehab.com/"/>
        <s v="https://www.nursinghomesite.com/RIVERSIDE_HEALTH_SERVICES_LLC_ARKOMA_OK"/>
        <s v="https://www.nursinghomesite.com/CHOCTAW_NATION_NURSING_HOME_ANTLERS_OK"/>
        <s v="https://greenvalleyhealthcare.net/"/>
        <s v="http://goldenageguthrie.com/"/>
        <s v="https://www.muskogeenursinghome.com/"/>
        <s v="http://www.southernoakspawnee.com/"/>
        <s v="https://www.nursinghomesite.com/LAKELAND_MANOR,_INC_ARDMORE_OK"/>
        <s v="https://www.baptistvillage.org/locations/owasso/"/>
        <s v="https://www.newhopenursing.com/"/>
        <s v="https://www.nursinghomesite.com/PARKLAND_MANOR_LIVING_CENTER_PRAGUE_OK"/>
        <s v="https://www.quailridgelivingcenter.com/"/>
        <s v="https://www.bearemanor.com/"/>
        <s v="https://www.baptistvillage.org/locations/hugo/"/>
        <s v="https://woodviewhome.com/"/>
        <s v="https://www.nursinghomesite.com/SEQUOYAH_EAST_NURSING_CENTER%2C_LLC_ROLAND_OK"/>
        <s v="https://www.eufaulamanornursingcenter.com/"/>
        <s v="http://www.lakesokc.com/"/>
        <s v="https://www.nursinghomesite.com/THE_KING%27S_DAUGHTERS_%26_SONS_NURSING_HOME_DURANT_OK"/>
        <s v="https://deercreekhealthcare.com/binger-nursing-and-rehab/"/>
        <s v="https://www.bellavenuenursing.com/"/>
        <s v="https://www.windsorhillsnursingcenter.com/"/>
        <s v="https://www.nursinghomesite.com/HARRAH_NURSING_CENTER_HARRAH_OK"/>
        <s v="https://goldenoaks.com/"/>
        <s v="http://www.grangrans.com/?fbclid=IwAR2rBe4Pqg6ArfQ8jOaoy1vJ3aE-AnGeHRcXTggrIlwgYHlgQXKeAsyoMtQ"/>
        <s v="http://www.alphacareproperties.com/haskell-care/"/>
        <s v="http://www.alphacareproperties.com/elmwood-manor/"/>
        <s v="http://steppingstonerehabilitation.com/"/>
        <s v="https://www.fairviewfellowshiphome.com/"/>
        <s v="https://www.swltc.com/find-a-community/willow-park-healthcare-center/"/>
        <s v="https://healthcarecomps.com/nursing-homes/ok/375434/"/>
        <s v="http://www.willowcreekhealthcare.net/"/>
        <s v="https://fcckingston.com/?fbclid=IwAR1liGNNu7lwERh9uKzvsSZhaZTp08vfqHYYODQqPmScSzPitV62gqZ0p34"/>
        <s v="https://www.nursinghomesite.com/SUNSET_ESTATES_OF_PURCELL_PURCELL_OK"/>
        <s v="https://cleveland-manor.com/"/>
        <s v="https://heritagesnt.com/"/>
        <s v="https://www.nursinghomesite.com/LANE_NURSING_%26_VENTILATOR_CARE_INOLA_OK"/>
        <s v="https://pleasantvalleyhealthcare.com/"/>
        <s v="http://www.phoenixhealthcarellc.com/southparkeast.html"/>
        <s v="https://www.ignitemedicalresorts.com/norman.htm"/>
        <s v="https://www.nursinghomesite.com/FOUNTAIN_VIEW_MANOR,_INC_HENRYETTA_OK"/>
        <s v="http://adacarecenter.com/home"/>
        <s v="https://www.skellynursing.com/"/>
        <s v="https://www.drumrightnursinghome.com/"/>
        <s v="https://www.dnb.com/business-directory/company-profiles.wildwood_care_center_inc.4f440099543e288d615dd87d758ae83c.html"/>
        <s v="https://www.nursinghomesite.com/LINWOOD_VILLAGE_NURSING_%26_RETIREMENT_APTS_CUSHING_OK"/>
        <s v="https://www.covlivinginverness.org/"/>
        <s v="https://www.nursinghomesite.com/ANADARKO_NURSING_%26_REHAB_ANADARKO_OK"/>
        <s v="https://www.nursinghomesite.com/ELK_CITY_NURSING_CENTER_ELK_CITY_OK"/>
        <s v="https://www.barnsdallnursinghome.com/contact-us/"/>
        <s v="https://highlandparkhealthcare.com/"/>
        <s v="https://www.nursinghomesite.com/MCALESTER_NURSING_%26_REHAB_MCALESTER_OK"/>
        <s v="https://thecommons-umrc.com/"/>
        <s v="https://www.nursinghomesite.com/MARLOW_NURSING_%26_REHAB_MARLOW_OK"/>
        <s v="https://www.nursinghomesite.com/HOMESTEAD_OF_HUGO_HUGO_OK"/>
        <s v="https://www.heartsworthseniorliving.com/"/>
        <s v="https://www.woodlandsok.com/home"/>
        <s v="https://www.countryclubcare.com/contact-us"/>
        <s v="https://www.nursinghomesite.com/HASKELL_COUNTY_NURSING_CENTER,_INC_STIGLER_OK"/>
        <s v="https://www.bradfordok.com/"/>
        <s v="https://emeraldclaremore.com/"/>
        <s v="https://www.theregencyok.com/"/>
        <s v="https://cedarcrestmanor.org/"/>
        <s v="https://www.nursinghomesite.com/HERITAGE_PARK_BETHANY_OK"/>
        <s v="https://www.mitchellmnr.com/"/>
        <s v="https://www.nursinghomesite.com/THE_GOLDEN_RULE_HOME_SHAWNEE_OK"/>
        <s v="https://www.nursinghomesite.com/FAMILY_CARE_CENTER_OF_FAIRLAND_FAIRLAND_OK"/>
        <s v="https://www.concordiaseniorliving.com/"/>
        <s v="https://garlandroad.com/"/>
        <s v="https://www.eastwoodmanorllc.com/"/>
        <s v="https://cornheritage.org/"/>
        <s v="http://www.siennacare.net/contact/contact.html"/>
        <s v="https://www.nursinghomesite.com/LATIMER_NURSING_HOME_WILBURTON_OK"/>
        <s v="http://chickashanursingcenter.com/"/>
        <s v="https://www.carrushealth.com/inpatient-services/skilled-nursing/"/>
        <s v="https://town-of-vici-nursing-home.business.site/"/>
        <s v="https://villagesatsouthernhills.com/"/>
        <s v="https://zarrowpointe.org/"/>
        <s v="https://www.ayersnursinghome.com/contact-us"/>
        <s v="https://www.smcok.com/"/>
        <s v="http://emeraldmemory.com/"/>
        <s v="https://www.nursinghomesite.com/WILLOW_HAVEN_NURSING_HOME_TONKAWA_OK"/>
        <s v="http://sherwoodok.com/"/>
        <s v="https://healthcarecomps.com/nursing-homes/ok/375557/#info"/>
        <s v="https://www.thehighlandsowasso.com/"/>
        <s v="https://beavercountyhospitalauthority.com/"/>
        <s v="https://www.spanishcove.com/"/>
        <s v="https://stannsok.com/"/>
        <s v="https://www.nursinghomesite.com/MEMORIAL_NURSING_CENTER_FREDERICK_OK"/>
        <s v="https://seniorlivingproperties.com/maplewood/"/>
        <s v="https://henryettacommunityskilled.com/"/>
        <s v="https://accelcrystalpark.com/"/>
        <s v="https://www.nursinghomesite.com/WILSON_NURSING_CENTER_WILSON_OK"/>
        <s v="https://beaconridgeok.com/"/>
        <s v="https://www.healthcare4ppl.com/nursing-home/oklahoma/eufaula/lakeview-nursing-rehab-37e632.html"/>
        <s v="https://www.seniorly.com/skilled-nursing-facility/oklahoma/seiling/seiling-nursing-center"/>
        <s v="https://www.nursinghomesite.com/RAINBOW_TERRACE_CARE_CENTER_WELEETKA_OK"/>
        <s v="https://www.okdrs.gov/guide/north-winds-living-center"/>
        <s v="https://oklahoma.gov/veterans/veterans-centers/talihina.html"/>
        <s v="https://www.regency-pacific.com/senior-living/or/gresham/regency-gresham-nursing-and-rehabilitation-center/"/>
        <s v="https://oregon.providence.org/location-directory/p/providence-benedictine-nursing-center/"/>
        <s v="https://www.avamere.com/avamere-health-of-rogue-valley/"/>
        <s v="https://www.prestigecare.com/location/porthaven-healthcare-center"/>
        <s v="https://www.avalonhealthcare.com/hillside/"/>
        <s v="https://www.colbasin.com/"/>
        <s v="https://www.avamere.com/avamere-rehabilitation-of-eugene/"/>
        <s v="https://www.prestigecare.com/location/prestige-care-and-rehabilitation-of-reedwood"/>
        <s v="https://www.regency-pacific.com/senior-living/or/grants-pass/regency-care-rogue-valley/amenities"/>
        <s v="https://www.marquiscompanies.com/facility/marquis-springfield/"/>
        <s v="https://www.avalonhealthcare.com/hearthstone/"/>
        <s v="https://www.prestigecare.com/location/hood-river-care-center"/>
        <s v="https://www.prestigecare.com/location/timberview-care-center-"/>
        <s v="https://www.avalonhealthcare.com/frenchprairie/"/>
        <s v="https://lcca.com/locations/or/valley-west/"/>
        <s v="https://www.avamere.com/avamere-rehabilitation-of-oregon-city/"/>
        <s v="https://www.avamere.com/avamere-at-three-fountains/"/>
        <s v="https://www.good-sam.com/locations/fairlawn-village"/>
        <s v="https://www.prestigecare.com/location/glisan-care-center"/>
        <s v="https://www.marquiscompanies.com/facility/marquis-mt-tabor/"/>
        <s v="https://www.regency-pacific.com/senior-living/or/florence/regency-florence-rehabilitation-center/"/>
        <s v="https://www.avalonhealthcare.com/umpqua/"/>
        <s v="https://www.clatsopcaresafety.org/"/>
        <s v="https://cedarsinaipark.org/post-acute-care-portland-oregon/"/>
        <s v="https://www.good-sam.com/locations/eugene-village"/>
        <s v="https://www.prestigecare.com/location/molalla-manor-care-center"/>
        <s v="https://www.prestigecare.com/location/coast-fork-nursing-center-"/>
        <s v="https://www.prestigecare.com/location/forest-grove-rehabilitation-and-care-center-"/>
        <s v="https://lcca.com/locations/or/coos-bay/"/>
        <s v="https://www.empres.com/location/milton-freewater-health-rehab/"/>
        <s v="https://www.avamere.com/avamere-rehabilitation-of-newport/"/>
        <s v="https://www.maryville.care/"/>
        <s v="https://www.avamere.com/avamere-rehabilitation-of-lebanon/"/>
        <s v="https://lcca.com/locations/or/mcminnville/"/>
        <s v="https://www.empres.com/location/the-dalles-health-rehab/"/>
        <s v="https://www.marquiscompanies.com/facility/marquis-newberg/"/>
        <s v="https://www.prestigecare.com/location/cascade-terrace-nursing-center"/>
        <s v="https://www.prestigecare.com/location/linda-vista-nursing-and-rehab-center-"/>
        <s v="https://www.prestigecare.com/location/chehalem-health-and-rehab-center"/>
        <s v="https://www.prestigecare.com/location/willowbrook-terrace"/>
        <s v="https://www.dallasretirementvillage.com/"/>
        <s v="https://www.marquiscompanies.com/facility/marquis-piedmont-assisted-living/"/>
        <s v="https://www.marquiscompanies.com/facility/marquis-mill-park/"/>
        <s v="https://www.empres.com/location/empres-hillsboro-health-rehab-center/"/>
        <s v="https://www.marquiscompanies.com/facility/marquis-vermont-hills/"/>
        <s v="https://www.regency-pacific.com/senior-living/or/albany/regency-albany/"/>
        <s v="https://www.marquiscompanies.com/facility/marquis-oregon-city/"/>
        <s v="https://www.meadowparkskillednursing.com/"/>
        <s v="https://www.prestigecare.com/location/prestige-post-acute-and-rehabilitation-center---mcminnville"/>
        <s v="https://www.empres.com/location/portland-health-rehab-center/"/>
        <s v="https://www.regency-pacific.com/senior-living/or/redmond/regency-redmond-rehabilitation-nursing-center/"/>
        <s v="https://www.regency-pacific.com/senior-living/or/grants-pass/laurel-hill-nursing-center/contact-us"/>
        <s v="https://www.avamere.com/avamere-court-at-keizer/"/>
        <s v="https://www.avamere.com/salem-transitional-care/"/>
        <s v="https://www.marquiscompanies.com/facility/marquis-marian-estates/"/>
        <s v="https://www.sherwoodparknursing.com/"/>
        <s v="https://www.prestigecare.com/location/oregon-city-health-care-center"/>
        <s v="https://www.avamere.com/avamere-rehabilitation-of-hillsboro/"/>
        <s v="https://www.avamere.com/bend-transitional-care/"/>
        <s v="https://www.oregon.gov/odva/Vets-Homes/the-dalles/Pages/default.aspx"/>
        <s v="https://www.prestigecare.com/location/park-forest-care-center"/>
        <s v="https://www.marquiscompanies.com/facility/marquis-hope-village/"/>
        <s v="https://www.regency-pacific.com/senior-living/or/prineville/regency-prineville-rehabilitation-nursing-center/"/>
        <s v="https://www.regency-pacific.com/senior-living/or/hermiston/regency-of-hermiston/"/>
        <s v="https://www.marquiscompanies.com/facility/marquis-wilsonville-assisted-living/"/>
        <s v="https://www.gatewayhc.com/"/>
        <s v="https://www.prestigecare.com/location/prestige-post-acute-and-rehabilitation-center---milwaukie"/>
        <s v="https://www.avamere.com/the-pearl-at-kruse-way/"/>
        <s v="https://ltclicensing.oregon.gov/Facilities/Details/38L600"/>
        <s v="https://www.roselinncarecenter.com/"/>
        <s v="https://www.marquiscompanies.com/facility/marquis-tualatin-assisted-living/"/>
        <s v="https://www.regency-pacific.com/senior-living/or/bend/regency-care-central-oregon/"/>
        <s v="http://www.columbiacare.com/"/>
        <s v="https://www.marquiscompanies.com/facility/marquis-autumn-hills/"/>
        <s v="https://www.rosevilla.org/landing/senior-living/"/>
        <s v="https://www.tierrarose.com/"/>
        <s v="http://www.cornerstonecareoption.com/"/>
        <s v="http://www.villagemanorcare.com/"/>
        <s v="https://www.qualitylifeservices.com/new-castle/"/>
        <s v="https://www.redeemerhealth.org/locations/st-joseph-manor-personal-care"/>
        <s v="https://guardianhc.com/locations/eldercrest/"/>
        <s v="https://www.familyassets.com/nursing-homes/pennsylvania/hanover/hanover-hall"/>
        <s v="https://www.upmc.com/services/senior-communities/skilled-nursing/patients-families-caregivers/facilities/haven-place"/>
        <s v="https://www.mcmurrayhills.com/"/>
        <s v="https://twinbrookhcrc.com/"/>
        <s v="https://nightingalenrc.com/home/"/>
        <s v="https://www.mountainviewnrc.com/"/>
        <s v="https://www.garveymanor.org/"/>
        <s v="https://www.saberhealth.com/locations/green-ridge-care-center?utm_source=google&amp;utm_medium=organic&amp;utm_campaign=google-my-business&amp;utm_term=SHGPA7"/>
        <s v="https://neweastwoodrehab.com/"/>
        <s v="https://windberwoods.com/"/>
        <s v="https://www.stmarysvilla.com/"/>
        <s v="https://www.mossernursinghome.org/"/>
        <s v="https://guardianhc.com/locations/beaver/"/>
        <s v="https://pennypackhc.com/"/>
        <s v="https://www.genesishcc.com/mifflincenter"/>
        <s v="https://riverviewhcg.com/"/>
        <s v="https://www.lutheranseniorlife.org/find-a-community/"/>
        <s v="https://valleymanor-health.com/"/>
        <s v="https://centers.consulatehealthcare.com/ll/US/PA/Selinsgrove/51-Rte_-204"/>
        <s v="https://cornwallmanor.org/"/>
        <s v="https://stjnrehab.org/"/>
        <s v="https://www.saberhealth.com/locations/broomall-manor?utm_source=google&amp;utm_medium=organic&amp;utm_campaign=google-my-business&amp;utm_term=SHGPA2"/>
        <s v="https://www.upmc.com/services/senior-communities/skilled-nursing/patients-families-caregivers/facilities/cole-place"/>
        <s v="https://embassyhealthcare.net/embassy-location/hermitage/"/>
        <s v="http://hospitalitycarecenter.com/"/>
        <s v="https://wyomissing-health.com/"/>
        <s v="https://www.communicarehealth.com/location/silver-lake-healthcare-center/?utm_source=google&amp;utm_medium=organic&amp;utm_campaign=GMB&amp;utm_term=SLHC"/>
        <s v="https://www.saberhealth.com/locations/statesman"/>
        <s v="http://www.diakon.org/"/>
        <s v="https://guardianhc.com/locations/western-reserve/"/>
        <s v="https://www.promedicaskillednursing.org/westallen"/>
        <s v="https://centers.consulatehealthcare.com/ll/US/PA/Hazleton/1000-Stacie-Dr_"/>
        <s v="https://guardianhc.com/locations/forest-park/"/>
        <s v="https://harborviewdoylestown.com/"/>
        <s v="https://www.stjosephvilla.org/"/>
        <s v="https://www.saberhealth.com/locations/broad-mountain-health-rehabilitation-center"/>
        <s v="https://gardensstroud.com/"/>
        <s v="https://washington.pa.networkofcare.org/mh/services/medicare-nursing-home-detail.aspx?pn=395289"/>
        <s v="https://pleasantacresnursing.com/"/>
        <s v="https://wesbury.com/"/>
        <s v="https://www.nursinghomesite.com/MURRYSVILLE_REHABILITATION_AND_WELLNESS_CENTER_MURRYSVILLE_PA"/>
        <s v="https://meadowviewrehab.com/"/>
        <s v="https://embassyhealthcare.net/embassy-location/embassy-of-huntingdon-park/"/>
        <s v="https://www.communicarehealth.com/location/wexford-healthcare-center/"/>
        <s v="https://kcc.kendal.org/"/>
        <s v="https://guardianhc.com/locations/scenery-hill/"/>
        <s v="https://www.nursinghomesite.com/ST_LUKE%27S_REHABILITATION_AND_NURSING_CENTER_COALDALE_PA"/>
        <s v="https://www.diakonseniorliving.org/communities/manatawny-manor/"/>
        <s v="https://www.allied-services.org/locations/allied-services-meade-street-skilled-nursing/"/>
        <s v="https://www.dunwoody.org/"/>
        <s v="https://wayneseniorcenter.org/"/>
        <s v="https://www.quarryville.com/"/>
        <s v="https://www.stoneridgeretirement.com/towne-centre.htm"/>
        <s v="https://bedrockcare.com/pottsville/"/>
        <s v="https://centers.consulatehealthcare.com/ll/US/PA/Mifflin/69-Cottage-Rd_"/>
        <s v="https://www.promedicaskillednursing.org/locations/promedica-skilled-nursing-and-rehabilitation-west-reading/"/>
        <s v="https://ellenmemorial.com/"/>
        <s v="https://www.promedicaskillednursing.org/locations/promedica-skilled-nursing-and-rehabilitation-jersey-shore/"/>
        <s v="https://www.newcourtland.org/germantown-home/"/>
        <s v="https://www.pleasantridgemanor.com/"/>
        <s v="https://guardianhc.com/locations/kinzua/"/>
        <s v="https://www.luthercare.org/community/welcome-to-sprang-crest/"/>
        <s v="https://pinerun.org/"/>
        <s v="https://www.presbyterianseniorliving.org/ware-presbyterian-village"/>
        <s v="https://www.qualitylifeservices.com/apollo/"/>
        <s v="https://www.jewishhomeharrisburg.org/"/>
        <s v="https://bedrockcare.com/yeadon/"/>
        <s v="https://www.presbyterianseniorliving.org/green-ridge-village/floor-plans-and-photos/virtual-tours"/>
        <s v="https://www.asburyheights.org/"/>
        <s v="https://guardianhc.com/locations/epworth/"/>
        <s v="http://www.susquehannahc.com/"/>
        <s v="https://www.promedicaskillednursing.org/Pottstown"/>
        <s v="https://newportmeadowshc.com/"/>
        <s v="https://www.genesishcc.com/quakertown"/>
        <s v="https://www.qualitylifeservices.com/sugar-creek/"/>
        <s v="https://www.wel.org/wesley-enhanced-living-pennypack-park/"/>
        <s v="https://www.nursinghomedatabase.com/home/PA/OLYPHANT/18447/aventura-at-terrace-view"/>
        <s v="https://premierperry.com/"/>
        <s v="https://premiersusquehanna.com/"/>
        <s v="https://www.majesticrehab.com/"/>
        <s v="https://www.healthcare4ppl.com/nursing-home/pennsylvania/holland/holland-center-for-rehabilitation-and-nursing-395432.html"/>
        <s v="https://www.co.westmoreland.pa.us/2421/Westmoreland-Manor"/>
        <s v="https://lcca.com/locations/pa/hickory-house/"/>
        <s v="https://www.londonderryvillage.org/"/>
        <s v="https://shrewsbury.spiritrustlutheran.org/community/shrewsbury"/>
        <s v="https://promedicaskillednursing.org/YorkNorth"/>
        <s v="https://www.messiahlifeways.org/?utm_source=google&amp;utm_medium=organic&amp;utm_campaign=gmb"/>
        <s v="https://gardenswyoming.com/"/>
        <s v="https://www.genesishcc.com/crestview"/>
        <s v="https://www.ctkmanor.org/"/>
        <s v="https://bedrockcare.com/tucker-house/"/>
        <s v="https://www.presbyterianseniorliving.org/cathedral-village"/>
        <s v="https://emeraldrehab.com/?fbclid=IwAR1SN7IyQdHgehD20m9YUcGg-FtyR8LqcSUfSZ_FjvCgs-SsxWknavHGmSE"/>
        <s v="https://www.promedicaskillednursing.org/lebanon"/>
        <s v="https://erie.srcare.org/retirement-communities/elmwood-gardens/?_vsrefdom=organic-local-gmb&amp;CMM=seolocal_direct_1019707_gmb"/>
        <s v="https://www.homelandcenter.org/"/>
        <s v="http://fltcpnh.org/"/>
        <s v="https://promedicaskillednursing.org/philadelphia"/>
        <s v="https://seniorcarehomes.com/memory-care/pennsylvania/southampton/willowbrooke-court-southampton/"/>
        <s v="https://www.communityatrockhill.org/"/>
        <s v="https://www.wel.org/"/>
        <s v="https://oakwoodheights.srcare.org/"/>
        <s v="https://www.saberhealth.com/locations/dresher-hill-health-rehabilitation-center?utm_source=google&amp;utm_medium=organic&amp;utm_campaign=google-my-business&amp;utm_term=SHGPA20"/>
        <s v="http://www.grovemanornursing.com/"/>
        <s v="https://www.promedicaskillednursing.org/locations/promedica-skilled-nursing-and-rehabilitation-sunbury/"/>
        <s v="https://maybrookhills.com/"/>
        <s v="https://www.wel.org/wesley-enhanced-living-doylestown/contact-information/"/>
        <s v="https://www.saberhealth.com/locations/langhorne-gardens"/>
        <s v="https://embassyhealthcare.net/embassy-location/embassy-of-ivy-hill/"/>
        <s v="https://www.promedicaskillednursing.org/locations/promedica-skilled-nursing-and-rehabilitation-bethlehem-north/"/>
        <s v="https://www.qualitylifeservices.com/sarver/"/>
        <s v="https://rooseveltrehab.com/"/>
        <s v="https://www.stannehome.org/"/>
        <s v="https://guardianhc.com/locations/mountain-top/"/>
        <s v="https://livingbranches.org/communities/dock-woods-senior-living-community/"/>
        <s v="https://www.mennonitehome.org/"/>
        <s v="https://masonicvillageelizabethtown.org/"/>
        <s v="https://www.highlandmanornh.com/"/>
        <s v="https://embassyhealthcare.net/embassy-location/embassy-of-hillsdale-park/"/>
        <s v="https://bedrockcare.com/milton/"/>
        <s v="https://www.nursinghomesite.com/BELLE_HAVEN_HEALTHCARE_AND_REHABILITATION_CEN_QUAKERTOWN_PA"/>
        <s v="https://gardensstevens.com/"/>
        <s v="https://www.saberhealth.com/locations/mountain-city-nursing-rehabilitation-center"/>
        <s v="https://www.dhs.pa.gov/Services/Assistance/Pages/South-Mountain-Restoration-Center.aspx"/>
        <s v="http://bradfordcounty.homestead.com/"/>
        <s v="https://embassyhealthcare.net/embassy-location/embassy-of-park-avenue/"/>
        <s v="https://guardianhc.com/locations/haida/"/>
        <s v="https://seniorcarehomes.com/memory-care/pennsylvania/pittston/wesley-village-209/"/>
        <s v="https://www.saberhealth.com/locations/caring-heights-community-care-and-rehabilitation-center?utm_source=google&amp;utm_medium=organic&amp;utm_campaign=google-my-business&amp;utm_term=SHGPA4"/>
        <s v="http://www.mygreensburgcarecenter.com/"/>
        <s v="https://guardianhc.com/locations/richland/"/>
        <s v="https://guardianhc.com/locations/rolling-hills/"/>
        <s v="http://center.smmrehab.org/"/>
        <s v="https://www.grandviewnr.com/"/>
        <s v="https://www.phhealthcare.org/location/senior-care-services/penn-highlands-jefferson-manor-560"/>
        <s v="https://livingbranches.org/communities/souderton-senior-living-community/"/>
        <s v="https://masonicvillages.org/locations/sewickley/"/>
        <s v="https://www.healthcare4ppl.com/nursing-home/pennsylvania/mckeesport/john-j-kane-regional-center-mc-395640.html"/>
        <s v="https://guardianhc.com/locations/oak-hill/"/>
        <s v="https://warrenmanor.com/"/>
        <s v="https://www.linkedin.com/company/bonham-nursing-center"/>
        <s v="https://allegheny.pa.networkofcare.org/veterans/services/medicare-nursing-home-detail.aspx?pn=395670"/>
        <s v="https://web.pahsa.org/Care-Center/Southmont-of-Presbyterian-SeniorCare-865"/>
        <s v="https://www.transitionshealthcarellc.com/our-communities/washington-pa/"/>
        <s v="https://greenerycenter.com/"/>
        <s v="https://embassyhealthcare.net/embassy-location/embassy-of-woodland-park/"/>
        <s v="https://abingtonhc.com/"/>
        <s v="https://www.beaconridge.net/"/>
        <s v="https://www.redeemerhealth.org/locations/redeemer-health-lafayette"/>
        <s v="https://gardenseastmountain.com/"/>
        <s v="https://attleborocommunity.com/"/>
        <s v="https://www.saberhealth.com/locations/elkins-crest?utm_source=google&amp;utm_medium=organic&amp;utm_campaign=google-my-business&amp;utm_term=SHGPA21"/>
        <s v="https://guardianhc.com/locations/carleton/"/>
        <s v="https://oakmont.srcare.org/skilled-nursing-facility-oakmont-pa/"/>
        <s v="https://www.homesteadvillage.org/"/>
        <s v="https://www.paramountseniorliving.com/paramount-communities/paramount-senior-living-at-chambersburg-road/"/>
        <s v="https://gardenseaston.com/"/>
        <s v="http://www.kadimahealth.com/locations/"/>
        <s v="https://www.upmc.com/services/senior-communities/skilled-nursing/patients-families-caregivers/facilities/heritage-place"/>
        <s v="https://www.genesishcc.com/gettysburg"/>
        <s v="https://www.lq.org/"/>
        <s v="https://www.paulsrun.org/"/>
        <s v="https://rochestermanorandvilla.com/"/>
        <s v="https://www.morningstarliving.org/moravian-hall-square/"/>
        <s v="https://www.beaumontretirement.com/"/>
        <s v="https://junipercommunities.com/community/brookline-senior-living/"/>
        <s v="https://www.edgehillnursing.org/"/>
        <s v="https://butler.pa.networkofcare.org/mh/services/medicare-nursing-home-detail.aspx?pn=395758"/>
        <s v="https://cedarhaven.healthcare/"/>
        <s v="https://lancasterhcg.com/"/>
        <s v="https://www.sunnyviewcenter.com/"/>
        <s v="https://orchardmanor.org/"/>
        <s v="http://www.saintjohnxxiiihome.org/"/>
        <s v="https://www.landishomes.org/?utm_source=google-my-business&amp;utm_medium=knowledge-panel&amp;utm_campaign=home"/>
        <s v="https://www.thehighlands.org/"/>
        <s v="https://www.sunriseseniorliving.com/communities/the-quadrangle/about.aspx"/>
        <s v="http://www.ucc-homes.org/thornwald-home/contact-information/"/>
        <s v="https://center.stmrehab.org/"/>
        <s v="https://www.caringheartrnc.com/"/>
        <s v="http://townview.net/"/>
        <s v="https://bedrockcare.com/watsontown/"/>
        <s v="http://www.kadimahealth.com/"/>
        <s v="https://www.schuylkillhc.com/"/>
        <s v="https://promedicaskillednursing.org/KingofPrussia"/>
        <s v="https://www.thepatriotcommunity.com/"/>
        <s v="https://vcs.org/vincentian-de-marillac/"/>
        <s v="https://www.rehabriversedge.com/"/>
        <s v="https://etownrehab.com/"/>
        <s v="https://www.upmc.com/services/senior-communities/skilled-nursing/patients-families-caregivers/facilities/cranberry-place"/>
        <s v="https://bedrockcare.com/cliveden/"/>
        <s v="https://www.nursinghomesite.com/EPHRATA_MANOR_EPHRATA_PA"/>
        <s v="https://gardensmillville.com/"/>
        <s v="https://www.diakonseniorliving.org/communities/cumberland-crossings/"/>
        <s v="https://www.nursinghomesite.com/HIGHLAND_VIEW_HEALTHCARE_AND_REHABILITATION_CENTER_BROCKWAY_PA"/>
        <s v="https://pennwoodnursing.business.site/?utm_source=gmb&amp;utm_medium=referral"/>
        <s v="https://www.laurelviewvillage.com/"/>
        <s v="https://bedrockcare.com/care-pavilion/"/>
        <s v="https://www.genesishcc.com/sanatogacenter"/>
        <s v="https://seniorcarehomes.com/memory-care/pennsylvania/erie/forestview/"/>
        <s v="http://www.kinkorahome.org/contact.aspx"/>
        <s v="https://brintonmanorhc.com/contact-us/"/>
        <s v="https://shookhome.org/"/>
        <s v="https://artmanhome.org/"/>
        <s v="https://findalocation.slhn.org/details/11047"/>
        <s v="https://www.wmh.org/services-2/"/>
        <s v="https://completecareberkshire.com/"/>
        <s v="https://www.lvhn.org/locations/lehigh-valley-hospital-17th-street"/>
        <s v="http://www.caringplacenursing.com/"/>
        <s v="https://www.upmc.com/services/rehab/rehab-institute/locations/northwest"/>
        <s v="https://www.nursinghomesite.com/MONTICELLO_HOUSE_MEDIA_PA"/>
        <s v="https://www.communicarehealth.com/location/bella-healthcare-center/"/>
        <s v="http://kearsleyrehab.com/"/>
        <s v="http://www.myaltoonacenterfornursingcare.com/"/>
        <s v="https://erie.srcare.org/retirement-communities/manchester-commons/?_vsrefdom=organic-local-gmb&amp;CMM=seolocal_direct_1019707_gmb"/>
        <s v="https://www.genesishcc.com/norriton"/>
        <s v="https://www.renaissanceseniorhomes.com/weston-care-center"/>
        <s v="https://masonicvillagewarminster.org/"/>
        <s v="https://margaretemoul.org/"/>
        <s v="http://bloomsburghc.com/about/"/>
        <s v="https://arbutusparkmanor.com/"/>
        <s v="https://thepinesrehab.com/"/>
        <s v="https://embassyhealthcare.net/embassy-location/clepper-manor/"/>
        <s v="https://www.nursinghomesite.com/NORTH_STRABANE_REHABILITATION_AND_WELLNESS_CTR%2C_LL_CANONSBURG_PA"/>
        <s v="https://www.nursinghomesite.com/BALA_NURSING_AND_RETIREMENT_CE_PHILADELPHIA_PA"/>
        <s v="http://www.stmaryshome.org/asbury-ridge/"/>
        <s v="https://www.nursinghomesite.com/THE_WATERMARK_AT_BELLINGHAM_PARK_LANE_WEST_CHESTER_PA"/>
        <s v="https://www.nursinghomesite.com/MAPLE_WINDS_HEALTHCARE_AND_REHABILITATION%2C_LLC_PORTAGE_PA"/>
        <s v="https://www.concordialm.org/locations/concordia-of-the-south-hills?utm_source=GoogleBusiness&amp;utm_medium=SouthHills&amp;service=46"/>
        <s v="https://www.nursinghomesite.com/PRESTON_RESIDENCE_WEST_GROVE_PA"/>
        <s v="http://www.havench.com/"/>
        <s v="https://www.goodshepherdrehab.org/location/good-shepherd-home-bethlehem/"/>
        <s v="https://providencepoint.org/"/>
        <s v="https://www.christshome.org/"/>
        <s v="https://www.saberhealth.com/locations/whitestone-care-center?utm_source=google&amp;utm_medium=organic&amp;utm_campaign=google-my-business&amp;utm_term=SHGPA18"/>
        <s v="https://www.qualitylifeservices.com/westmont/"/>
        <s v="https://vibralife.net/rehabilitation/#:~:text=Rehabilitation%20Center%20in%20Mechanicsburg%2C%20PA%20Affiliated%20with%20best-in-class,return%20them%20to%20the%20highest%20level%20of%20independence."/>
        <s v="https://www.psh-rehab.com/"/>
        <s v="https://www.allied-services.org/locations/allied-services-scranton-transitional-rehab-unit/"/>
        <s v="http://tulipspecialcare.com/"/>
        <s v="https://www.thevillacrest.com/"/>
        <s v="https://seniorhealthpa.com/delaware-valley-health-care-center/"/>
        <s v="https://www.lutheranseniorlife.org/community/advanced-care-center"/>
        <s v="dmva.pa.gov/paveteranshomes/SouthEasternVeteransCenter/Pages/default.aspx"/>
        <s v="https://www.dmva.pa.gov/paveteranshomes/SouthWesternVeteransCenter/Pages/default.aspx"/>
        <s v="https://hattieidechaffee.com/"/>
        <s v="https://www.royalhealthgroup.com/facility/royal-health-westerly/"/>
        <s v="https://www.elderwood.com/locations/elderwood-at-riverside"/>
        <s v="https://genesishcc.com/greenwood"/>
        <s v="https://www.genesishcc.com/kentregency"/>
        <s v="https://briarclifferi.com/?utm_source=Google-Listing-TOUR-BUTTON&amp;utm_medium=MANOR&amp;utm_campaign=GOOGLE"/>
        <s v="https://www.genesishcc.com/grandview"/>
        <s v="http://www.sunnyviewnursing.com/"/>
        <s v="https://oakhill-center.facilities.centershealthcare.org/"/>
        <s v="https://www.healthconceptsltd.com/west-shore-health-center/"/>
        <s v="https://goldencrestnursingcentre.com/"/>
        <s v="https://www.cedarsliving.com/"/>
        <s v="https://heatherwoodrehab.com/"/>
        <s v="https://www.genesishcc.com/grandislander"/>
        <s v="https://lincolnwoodhc.com/"/>
        <s v="https://bannister-center.facilities.centershealthcare.org/"/>
        <s v="https://www.healthconceptsltd.com/heritage-hills/"/>
        <s v="https://woonsockethealthcentre.com/"/>
        <s v="https://waterviewvillarehab.com/"/>
        <s v="http://thefriendlynursinghome.com/home/frontpage"/>
        <s v="https://www.nursinghomesite.com/OVERLOOK_NURSING_AND_REHABILITATION_CENTER_PASCOAG_RI"/>
        <s v="https://www.nursinghomesite.com/HEBERT_NURSING_HOME_SMITHFIELD_RI"/>
        <s v="http://www.scandinaviancommunities.org/"/>
        <s v="https://www.charlesgate.net/"/>
        <s v="https://lcca.com/locations/ri/evergreen-house/"/>
        <s v="https://www.elderwood.com/locations/elderwood-of-scallop-shell-at-wakefield"/>
        <s v="https://orchardviewmanor.com/"/>
        <s v="https://www.avalonnhri.com/"/>
        <s v="https://www.brentwoodnursinghome.com/Contact.php"/>
        <s v="https://www.healthconceptsltd.com/morgan-health-center/"/>
        <s v="https://scalabrinivilla.com/"/>
        <s v="https://pawtucketfalls.com/"/>
        <s v="http://www.cramarmeadows.com/"/>
        <s v="http://westviewnursing.com/"/>
        <s v="https://www.genesishcc.com/warren"/>
        <s v="https://www.crestwoodnursinghome.com/"/>
        <s v="https://southcountynursing.com/"/>
        <s v="https://www.healthconceptsltd.com/elmwood-health-center/"/>
        <s v="https://www.nursinghomes.com/ri/pawtucket/jeanne-jugan-residence-little-sisters-of-the-poor/"/>
        <s v="https://www.holidayretirement.com/skilled-nursing-rehab/"/>
        <s v="https://johnclarkeseniorliving.org/"/>
        <s v="https://www.genesishcc.com/respiratoryandrehabilitationcenterri"/>
        <s v="http://trinityhealthrehab.com/"/>
        <s v="https://www.healthconceptsltd.com/bayberry-commons/"/>
        <s v="https://www.healthconceptsltd.com/westerly-health-center/"/>
        <s v="https://www.healthconceptsltd.com/eastgate/"/>
        <s v="https://elmhurstrehabhc.com/"/>
        <s v="https://www.covenanthealth.net/locations/mount-st-rita-health"/>
        <s v="https://www.genesishcc.com/greenville"/>
        <s v="https://alpinenursinghome.com/"/>
        <s v="http://www.steerehouse.org/"/>
        <s v="https://www.balloulife.org/"/>
        <s v="http://bethanyhomeofri.org/"/>
        <s v="https://mansionnursing.com/"/>
        <s v="https://crystallakerehab.com/news-events/"/>
        <s v="https://robertshealthcentre.com/"/>
        <s v="https://stantoine.net/"/>
        <s v="https://kingston-center.facilities.centershealthcare.org/"/>
        <s v="https://www.nursinghomesite.com/HARRIS_HEALTH_CARE_CENTER_NORTH_CENTRAL_FALLS_RI"/>
        <s v="https://stclarenewport.org/"/>
        <s v="https://tockwotton.org/"/>
        <s v="https://www.nursinghomesite.com/CORTLAND_PLACE_GREENVILLE_RI"/>
        <s v="https://summitcommonsrehab.com/"/>
        <s v="https://brushycreekpa.com/"/>
        <s v="https://www.cherawhealthcare.com/"/>
        <s v="http://www.faithhealthcentersnf.com/"/>
        <s v="https://www.spartanburgregional.com/locations/ellen-sagar-nursing-center/"/>
        <s v="https://www.pruitthealth.com/microsite/facilityid384"/>
        <s v="https://www.carlyleaiken.com/"/>
        <s v="https://www.nursinghomesite.com/LINLEY_PARK_REHABILITATION_AND_HEALTHCARE_CENTER%2C_ANDERSON_SC"/>
        <s v="https://whiteoakmanor.com/lancaster-sc"/>
        <s v="https://www.nursinghomesite.com/FLEETWOOD_REHABILITATION_AND_HEALTHCARE_CENTER_EASLEY_SC"/>
        <s v="https://whiteoakmanor.com/spartanburg-sc"/>
        <s v="http://www.mountainviewnh.com/"/>
        <s v="https://www.magnoliamanor.com/"/>
        <s v="http://www.newberryccrc.com/"/>
        <s v="https://condorhealth.com/"/>
        <s v="https://nhccare.com/locations/anderson/"/>
        <s v="http://www.jolleyacreshealthcarecenter.com/"/>
        <s v="https://www.brookview.care/"/>
        <s v="http://www.wilsonseniorcare.com/long-term-care/oakhaven-nursing-center/"/>
        <s v="https://www.beaufortnursing.com/"/>
        <s v="https://whiteoakmanor.com/columbia-sc"/>
        <s v="https://nhccare.com/locations/clinton/"/>
        <s v="https://prismahealth.org/locations/practices/lila-doyle"/>
        <s v="http://www.wesleycommons.org/"/>
        <s v="http://riversidehealthrehabsc.com/"/>
        <s v="https://sa-hc.com/location/manna-rehabilitation-and-healthcare-center/"/>
        <s v="https://www.pruitthealth.com/microsite/facilityid416"/>
        <s v="http://www.wilsonseniorcare.com/long-term-care/loris-rehab-nursing-center/about-loris/"/>
        <s v="https://whiteoakmanor.com/york-sc"/>
        <s v="http://magnoliamanorgreenville.com/"/>
        <s v="http://www.magnoliamanorspartanburg.com/"/>
        <s v="https://www.nursinghomesite.com/SUNNY_ACRES_NURSING_HOME_FORK_SC"/>
        <s v="https://www.peachtreectr.com/"/>
        <s v="http://valleyfallsterrace.com/"/>
        <s v="https://www.pruitthealth.com/microsite/facilityid378"/>
        <s v="https://www.nursinghomesite.com/POINSETT_REHABILITATION_AND_HEALTHCARE_CENTER_GREENVILLE_SC"/>
        <s v="https://www.achospital.org/getpage.php?name=Nursing_Center&amp;sub=Services"/>
        <s v="https://millenniumpostacute.com/"/>
        <s v="https://savaseniorcare.com/sumter-east-health-and-rehabilitation-center"/>
        <s v="https://nhccare.com/locations/sumter/"/>
        <s v="https://sa-hc.com/location/simpsonville-rehabilitation-and-healthcare-center/"/>
        <s v="https://www.pruitthealth.com/microsite/facilityid388"/>
        <s v="https://edistopa.com/"/>
        <s v="https://www.conwaymanor.com/"/>
        <s v="http://inmanhealthcare.com/"/>
        <s v="https://www.pruitthealth.com/microsite/facilityid422"/>
        <s v="https://whiteoakmanor.com/charleston-sc"/>
        <s v="https://www.theoakssc.com/"/>
        <s v="https://promedicaskillednursing.org/union"/>
        <s v="http://www.stgeorgehealthcarecenter.com/"/>
        <s v="https://www.pruitthealth.com/microsite/facilityid371"/>
        <s v="https://theseabrook.com/fraser-health-center/"/>
        <s v="http://www.heritageflorence.com/"/>
        <s v="http://www.oakbrookhealthcenter.com/"/>
        <s v="https://www.carlyleflorence.com/"/>
        <s v="http://www.magnoliamanorrockhill.com/"/>
        <s v="https://www.nursinghomesite.com/CARLYLE_SENIOR_CARE_OF_FOUNTAIN_INN_FOUNTAIN_INN_SC"/>
        <s v="http://www.springdalehealthcarecenter.com/"/>
        <s v="https://www.nursinghomesite.com/SAINT_MATTHEWS_HEALTH_CARE%2C_LLC_SAINT_MATTHEWS_SC"/>
        <s v="http://magnoliamanorgreenwood.com/"/>
        <s v="https://www.pruitthealth.com/microsite/facilityid548"/>
        <s v="https://www.nursinghomesite.com/MCCOY_MEMORIAL_NURSING_CENTER_BISHOPVILLE_SC"/>
        <s v="http://www.wilsonseniorcare.com/long-term-care/medford-nursing-center/"/>
        <s v="https://www.pruitthealth.com/microsite/facilityid421"/>
        <s v="https://www.nursinghomesite.com/HEARTLAND_HEALTH_AND_REHABILITATION_CARE_CENTER-HA_HANAHAN_SC"/>
        <s v="https://westminstertowers.org/"/>
        <s v="https://www.nursinghomesite.com/THE_RIDGE_REHABILITATION_AND_HEALTHCARE_CENTER%2C_LL_EDGEFIELD_SC"/>
        <s v="https://www.pruitthealth.com/microsite/facilityid413"/>
        <s v="https://willistonhealthcare.com/"/>
        <s v="https://powdersvillepa.com/"/>
        <s v="https://www.nursinghomes.com/sc/summerton/lake-marion-nursing-facility/"/>
        <s v="https://hmrveteranservices.com/category/richard-m-campbell/"/>
        <s v="https://www.nursinghomesite.com/CHESTERFIELD_CONVALESCENT_CENTER_CHERAW_SC"/>
        <s v="http://www.lakeemorypostacutecare.com/"/>
        <s v="https://www.pruitthealth.com/microsite/facilityid419"/>
        <s v="https://riverfallspa.com/"/>
        <s v="https://www.pepperhill.com/"/>
        <s v="https://www.nursinghomesite.com/ANCHOR_REHAB_AND_HEALTHCARE_CENTER_OF_AIKEN%2C_LLC_AIKEN_SC"/>
        <s v="https://www.nursinghomesite.com/SOUTHERN_OAKS_REHABILITATION_AND_HEALTHCARE_CENTER_PIEDMONT_SC"/>
        <s v="https://www.pruitthealth.com/microsite/facilityid391"/>
        <s v="https://ivapostacute.com/"/>
        <s v="https://blackvillehealthcare.com/"/>
        <s v="https://www.lexingtonextendedcare.com/"/>
        <s v="https://nhccare.com/locations/greenville/"/>
        <s v="https://www.nursinghomesite.com/GRAND_STRAND_REHAB_AND_NURSING_CENTER%2C_LLC_MYRTLE_BEACH_SC"/>
        <s v="https://nhccare.com/locations/garden-city/"/>
        <s v="https://cypressofhiltonhead.com/care/the-preston-health-center/?utm_source=google+&amp;utm_medium=organic&amp;utm_campaign=google_my_business&amp;utm_id=The+Preston+Health+Center"/>
        <s v="https://www.schca.org/facility-finder/hallmark-healthcare-center/"/>
        <s v="https://lcca.com/locations/sc/charleston/"/>
        <s v="https://nhccare.com/locations/lexington/"/>
        <s v="https://www.nursinghomesite.com/LAKE_MOULTRIE_NURSING_HOME_SAINT_STEPHEN_SC"/>
        <s v="https://nhccare.com/locations/mauldin/"/>
        <s v="http://southpointehealthandrehab.com/"/>
        <s v="https://johnsislandpa.com/"/>
        <s v="https://sedgewoodmanor.com/"/>
        <s v="https://www.bethearetirement.com/"/>
        <s v="https://www.thegablesonpelham.com/"/>
        <s v="https://www.frankeatseaside.org/"/>
        <s v="https://www.actsretirement.org/communities/south-carolina/park-pointe-village-rock-hill/"/>
        <s v="https://www.rosecrest.org/"/>
        <s v="https://lakes-litchfield.com/?utm_source=GMB&amp;utm_medium=organic"/>
        <s v="https://www.spartanburgregional.com/services/palliative-care/snf"/>
        <s v="https://wildewood-downs.com/?utm_source=GMB&amp;utm_medium=organic"/>
        <s v="https://www.veteransvictoryhouse.com/"/>
        <s v="https://www.prescommunities.org/senior-living/sc/summerville/the-village-at-summerville/"/>
        <s v="https://summit-hills.com/?utm_source=GMB&amp;utm_medium=organic"/>
        <s v="https://compasspostacute.com/"/>
        <s v="https://cascades-verdae.com/care-services/?utm_source=GMB&amp;utm_medium=organic&amp;utm_campaign=linville-courts-at-cascades"/>
        <s v="https://www.prescommunities.org/senior-living/sc/clinton/clinton-presbyterian-community/"/>
        <s v="https://www.brookdale.com/en/communities/brookdale-anderson.html?cid=yext"/>
        <s v="https://www.pruitthealth.com/microsite/facilityid381"/>
        <s v="https://www.stillhopes.org/"/>
        <s v="https://www.prescommunities.org/senior-living/sc/easley/foothills-presbyterian-community/?utm_source=GMB&amp;utm_medium=organic"/>
        <s v="https://www.prescommunities.org/senior-living/sc/florence/florence-presbyterian-community/?utm_source=GMB&amp;utm_medium=organic"/>
        <s v="https://well-more.com/tega-cay/"/>
        <s v="https://whiteoakmanor.com/north-grove-spartanburg-sc/"/>
        <s v="https://www.pacificaseniorliving.com/sc/spartanburg/pacifica-senior-living-skylyn/index.aspx"/>
        <s v="https://www.bishopgadsden.org/"/>
        <s v="https://well-more.com/lexington/"/>
        <s v="https://www.sprengerhealthcare.com/communities/sprenger-health-care-bluffton/"/>
        <s v="http://www.scomsc.com/index.html"/>
        <s v="https://www.southbayatmountpleasant.com/shem-creek-health-center"/>
        <s v="https://prairieheightshealthcare.com/"/>
        <s v="https://www.avantaramilbank.com/"/>
        <s v="https://www.avantarahuron.com/"/>
        <s v="https://www.avera.org/locations/profile/avera-rosebud-county-care-center/"/>
        <s v="https://www.avera.org/locations/profile/avera-maryhouse-pierre/"/>
        <s v="https://rollinghillshealthcare.com/services/"/>
        <s v="https://www.jenkinslivingcenter.com/"/>
        <s v="https://westhillsvillage.com/care-services/clarkson-health-care.html"/>
        <s v="https://www.accura.healthcare/location/aberdeen/"/>
        <s v="https://www.avera.org/locations/profile/avera-mother-joseph-manor-retirement-community/"/>
        <s v="https://spearfishcanyonhc.com/"/>
        <s v="https://www.good-sam.com/locations/luther-manor"/>
        <s v="https://www.good-sam.com/locations/sioux-falls-village?yxt_info=gss-location-GSS-7890&amp;y_source=1_MTQyNTAzNjktNzE1LWxvY2F0aW9uLmdvb2dsZV93ZWJzaXRlX292ZXJyaWRl"/>
        <s v="https://www.avantarasalem.com/"/>
        <s v="https://www.avantaraarlington.com/"/>
        <s v="https://www.avantaraarrowhead.com/"/>
        <s v="https://www.avantararedfield.com/"/>
        <s v="https://www.avantaraipswich.com/"/>
        <s v="https://www.avantaraarmour.com/"/>
        <s v="https://www.avantaraclark.com/"/>
        <s v="https://www.avantarasaintcloud.com/"/>
        <s v="https://www.avera.org/locations/profile/avera-brady-health-and-rehab/"/>
        <s v="http://alcestercarerehab.com/"/>
        <s v="https://www.avantaranorth.com/"/>
        <s v="http://www.prairiercc.com/"/>
        <s v="https://www.avera.org/locations/profile/avera-prince-of-peace/"/>
        <s v="https://aberdeenbethesda.org/"/>
        <s v="https://www.good-sam.com/locations/howard"/>
        <s v="https://bethelcommunity.com/"/>
        <s v="http://www.bethesdasd.com/"/>
        <s v="https://www.good-sam.com/locations/lennox"/>
        <s v="https://www.brookingshealth.org/our-locations/neighborhoods-brookview"/>
        <s v="https://www.empres.com/location/riverview-healthcare-center/"/>
        <s v="https://www.good-sam.com/locations/canistota"/>
        <s v="http://www.centervillecareandrehab.com/"/>
        <s v="https://www.good-sam.com/locations/corsica"/>
        <s v="https://www.fivecountiesnursinghome.com/"/>
        <s v="http://www.highmorehealth.com/"/>
        <s v="https://www.avera.org/locations/profile/wakonda-heritage-manor-avera/"/>
        <s v="https://www.good-sam.com/locations/scotland"/>
        <s v="https://www.mybethanyhome.org/locations/bethany-meadows-brandon"/>
        <s v="https://www.good-sam.com/locations/tyndall"/>
        <s v="https://www.avera.org/locations/profile/sunset-manor-avera-irene/"/>
        <s v="https://www.good-sam.com/locations/canton"/>
        <s v="https://directory.monument.health/facility/sd/sturgis/2140-junction-avenue-8657270"/>
        <s v="https://www.good-sam.com/locations/new-underwood"/>
        <s v="https://www.empres.com/location/wheat-crest-hills-healthcare-center/"/>
        <s v="https://www.good-sam.com/locations/wagner"/>
        <s v="https://bowdlehc.com/"/>
        <s v="https://www.empres.com/location/firesteel-healthcare-center/"/>
        <s v="https://www.empres.com/location/fountain-springs-healthcare-center/"/>
        <s v="https://menno-olivetcarecenter.org/"/>
        <s v="https://www.diamondcarecenter.com/"/>
        <s v="https://www.good-sam.com/locations/deuel-county"/>
        <s v="http://walworthcare.com/"/>
        <s v="https://www.good-sam.com/locations/miller"/>
        <s v="https://www.dowrummel.com/"/>
        <s v="http://dellsnursingrehab.com/"/>
        <s v="https://www.mybethanyhome.org/"/>
        <s v="http://www.bennettcountyhospital.com/"/>
        <s v="https://www.sanfordhealth.org/locations/sanford-health-chamberlain-care-center"/>
        <s v="https://www.sanfordhealth.org/locations/sanford-health-vermillion-care-center"/>
        <s v="https://www.avera.org/locations/profile/avera-oahe-manor-gettysburg/"/>
        <s v="https://nhccare.com/locations/johnson-city/"/>
        <s v="https://nhccare.com/locations/maury-regional/"/>
        <s v="https://nhccare.com/locations/milan/"/>
        <s v="http://shcofmadison.com/"/>
        <s v="https://nhccare.com/locations/mcminnville/"/>
        <s v="https://cccofunicoicounty.com/"/>
        <s v="https://nhccare.com/locations/springfield/"/>
        <s v="https://nhccare.com/locations/lewisburg/"/>
        <s v="https://nhccare.com/locations/pulaski/"/>
        <s v="https://shannondaletn.com/"/>
        <s v="https://nhccare.com/locations/columbia/"/>
        <s v="https://standiferplace.org/"/>
        <s v="https://trousdalelc.org/westmoreland/"/>
        <s v="https://nhccare.com/locations/smithville/"/>
        <s v="https://nhccare.com/locations/somerville/"/>
        <s v="https://www.ascensionliving.org/find-a-community/alexian-village-chattanooga-tn"/>
        <s v="http://watersofgallatin.com/indexa.php"/>
        <s v="https://nhccare.com/locations/sequatchie/"/>
        <s v="https://nhccare.com/locations/oak-ridge/"/>
        <s v="https://nhccare.com/locations/sparta/"/>
        <s v="https://trezevantmanor.org/"/>
        <s v="http://watersofclinton.com/indexa.php"/>
        <s v="http://www.watersofrobertson.com/indexa.php"/>
        <s v="http://www.watersofunioncity.com/indexa.php"/>
        <s v="https://bradleyhealthcare.com/"/>
        <s v="https://shcofrockwood.com/"/>
        <s v="http://www.watersofwinchester.com/indexa.php"/>
        <s v="https://majesticgardensrehab.com/"/>
        <s v="https://dvcr.com/locations/dover/"/>
        <s v="https://dvcr.com/locations/claiborne/"/>
        <s v="https://bethanycenterrehab.com/"/>
        <s v="https://www.richlandplace.com/"/>
        <s v="https://lcca.com/locations/tn/crossville/"/>
        <s v="http://watersofshelbyville.com/indexa.php"/>
        <s v="https://orchardviewhc.com/"/>
        <s v="https://nhccare.com/locations/lawrenceburg/"/>
        <s v="https://nhccare.com/locations/hendersonville/"/>
        <s v="https://www.westmeadeplace.com/"/>
        <s v="https://springcitycare.com/"/>
        <s v="https://www.thca.org/facility-finder/huntingdon-health-rehabilitation-center/"/>
        <s v="https://lcca.com/locations/tn/heritage-center/"/>
        <s v="https://shcofelizabethton.com/"/>
        <s v="https://cordovactr.com/"/>
        <s v="http://springgatehc.com/"/>
        <s v="http://renaissanceclc.cesltc.com/"/>
        <s v="https://www.hcmc-tn.org/location/henry-county-healthcare-center-plumley-rehabilitation/"/>
        <s v="https://lcca.com/locations/tn/greeneville/"/>
        <s v="http://pinemeadowshc.com/"/>
        <s v="http://whitehavenclc.cesltc.com/"/>
        <s v="https://lcca.com/locations/tn/morgan-county/"/>
        <s v="https://lcca.com/locations/tn/red-bank/"/>
        <s v="https://shcofmemphis.com/"/>
        <s v="https://jeffersoncityhc.com/"/>
        <s v="https://www.ahcseniorcare.com/communities/ahc-waverly"/>
        <s v="https://lcca.com/locations/tn/centerville/"/>
        <s v="https://www.oneidanursingandrehab.com/"/>
        <s v="https://www.summitviewoffarragut.com/"/>
        <s v="https://www.summitviewofrockytop.com/"/>
        <s v="https://dvcr.com/locations/oak-ridge/"/>
        <s v="https://www.ahcseniorcare.com/communities/ahc-cumberland"/>
        <s v="https://www.tristatehealth.org/"/>
        <s v="https://www.balladhealth.org/location/laughlin-healthcare-centerr"/>
        <s v="https://lebanoncenterrehab.com/"/>
        <s v="https://tsvh.org/"/>
        <s v="https://www.genesishcc.com/cumberlandvillage/"/>
        <s v="https://www.starrregional.com/locations"/>
        <s v="https://lcca.com/locations/tn/lynchburg/"/>
        <s v="https://www.whitescreekctr.com/"/>
        <s v="https://rainbowrhc.com/"/>
        <s v="https://www.thca.org/facility-finder/willow-ridge-center/"/>
        <s v="https://www.reelfootmanor.com/"/>
        <s v="https://lcca.com/locations/tn/collegedale/"/>
        <s v="https://lcca.com/locations/tn/elizabethton/"/>
        <s v="http://www.wyndridgehealthandrehab.com/"/>
        <s v="http://shcofportland.com/"/>
        <s v="https://www.trentonhealthandrehab.com/"/>
        <s v="https://lcca.com/locations/tn/morristown/"/>
        <s v="http://www.watersofcheatham.com/indexa.php"/>
        <s v="https://www.elkriverhrofardmore.com/"/>
        <s v="https://www.woodvillagetn.com/contact/365555"/>
        <s v="https://shcofridgely.com/"/>
        <s v="http://oakwoodclc.cesltc.com/"/>
        <s v="https://shcofsouthpittsburg.com/"/>
        <s v="https://shcofgreeneville.com/"/>
        <s v="http://lauderdaleclc.cesltc.com/"/>
        <s v="https://standingstonecare.com/"/>
        <s v="http://hillviewclc.cesltc.com/"/>
        <s v="https://shcofcleveland.com/"/>
        <s v="https://mtpleasanthr.com/"/>
        <s v="https://shcoferin.com/"/>
        <s v="https://blakeford.com/"/>
        <s v="https://lcca.com/locations/tn/hixson/"/>
        <s v="https://ahcseniorcare.com/communities/ahc-union-city"/>
        <s v="http://pigeonforgecare.com/"/>
        <s v="http://www.parkwayhc.com/"/>
        <s v="https://pickettcare.com/"/>
        <s v="https://springmeadowshealthcare.com/"/>
        <s v="https://ccrconline.org/"/>
        <s v="https://soddydaisyhealth.com/"/>
        <s v="https://www.ahcseniorcare.com/communities/ahc-applingwood"/>
        <s v="https://www.laurelwoodctr.com/"/>
        <s v="https://nhccare.com/locations/nhc-place-farragut/"/>
        <s v="https://lcca.com/locations/tn/sparta/"/>
        <s v="https://www.etwhcc.com/"/>
        <s v="https://www.thca.org/facility-finder/center-on-aging-health-llc/"/>
        <s v="https://ahcseniorcare.com/communities/ahc-bright-glade"/>
        <s v="https://ahcseniorcare.com/communities/ahc-harbor-view"/>
        <s v="https://ahcseniorcare.com/communities/ahc-mckenzie"/>
        <s v="https://ahcseniorcare.com/communities/ahc-lexington"/>
        <s v="http://www.douglashc.com/"/>
        <s v="https://ahcseniorcare.com/communities/ahc-mt-juliet"/>
        <s v="https://www.gallawayhealthandrehab.com/"/>
        <s v="https://ahcseniorcare.com/communities/ahc-crestview"/>
        <s v="https://ahcseniorcare.com/communities/ahc-meadowbrook"/>
        <s v="https://www.celinahealthandrehab.com/"/>
        <s v="https://ahcseniorcare.com/communities/ahc-dyersburg"/>
        <s v="https://shcofclarksville.com/"/>
        <s v="https://ahcseniorcare.com/communities/ahc-westwood"/>
        <s v="https://ahcseniorcare.com/communities/ahc-mcnairy-county"/>
        <s v="https://ahcseniorcare.com/communities/ahc-forest-cove"/>
        <s v="https://ahcseniorcare.com/communities/ahc-humboldt"/>
        <s v="https://ahcseniorcare.com/communities/ahc-clarksville"/>
        <s v="https://sweetwaternursingcenter.com/"/>
        <s v="https://trousdalelc.org/madisonville/"/>
        <s v="https://www.hancockmanor.com/mission"/>
        <s v="https://magnoliacreekrehab.com/"/>
        <s v="https://www.ahcseniorcare.com/communities/ahc-paris"/>
        <s v="https://www.hillviewhealthcenter.com/"/>
        <s v="https://ivyhallnursinghome.com/"/>
        <s v="https://puryear-farms.com/"/>
        <s v="https://www.hendersonctr.com/"/>
        <s v="https://jcnh.org/"/>
        <s v="https://www.hermitagehealthcenter.com/"/>
        <s v="https://www.hillcresthc.com/island-home/"/>
        <s v="http://www.dicksonhealthandrehab.com/our-services/"/>
        <s v="https://durhamhensleyhealth.com/"/>
        <s v="https://lcca.com/locations/tn/gray/"/>
        <s v="http://watersofspringfield.com/"/>
        <s v="https://www.humphreyscountynursinghome.org/"/>
        <s v="https://avemariahome.org/about-us/st-clare-health-rehab/"/>
        <s v="https://nhccare.com/locations/the-meadows/"/>
        <s v="https://lcca.com/locations/tn/hickory-woods/"/>
        <s v="https://obioncountynursinghome.com/"/>
        <s v="https://lcca.com/locations/tn/ooltewah/"/>
        <s v="https://nhccare.com/locations/tullahoma/"/>
        <s v="https://nhccare.com/locations/kingsport/"/>
        <s v="https://trousdalelc.org/waynesboro/"/>
        <s v="https://nhccare.com/locations/nhc-place-sumner/"/>
        <s v="https://lcca.com/locations/tn/blount-county/"/>
        <s v="https://www.regionalonehealth.org/main-campus/regional-medical-center/"/>
        <s v="https://www.thca.org/facility-finder/christian-care-center-of-memphis/"/>
        <s v="https://shannondaletn.com/wellpark/"/>
        <s v="https://nhccare.com/locations/lakeshore-nashville-senior-communities/"/>
        <s v="https://lcca.com/locations/tn/east-ridge/"/>
        <s v="https://cccofbristol.com/"/>
        <s v="https://stonesrivermanor.com/"/>
        <s v="http://hardinhomenh.com/about-us/"/>
        <s v="http://serenemanor.com/"/>
        <s v="https://www.bswhealth.com/locations/temple-clinic/"/>
        <s v="https://www.qcwaco.com/"/>
        <s v="https://www.enniscarecenter.com/"/>
        <s v="http://www.creeksideterracerehab.com/"/>
        <s v="https://amistadnr.com/"/>
        <s v="https://www.cantexcc.com/"/>
        <s v="http://summitltc.com/locations/holiday/"/>
        <s v="https://seniorlivingproperties.com/gardenterrace/"/>
        <s v="https://www.beaumonthealthcarecenter.com/"/>
        <s v="https://seniorlivingproperties.com/palestine/"/>
        <s v="https://fortressnursing.com/"/>
        <s v="https://savaseniorcare.com/memorial-medical-nursing-center"/>
        <s v="https://www.alvaradomeadows.com/"/>
        <s v="https://wellingtonplaceliving.com/"/>
        <s v="https://goldenpalmsrehab.com/"/>
        <s v="http://communitycarecenter.net/"/>
        <s v="https://www.good-sam.com/locations/lake-forest-village?yxt_info=gss-location-GSS-8120&amp;y_source=1_MTQyNTAxMjYtNDgzLWxvY2F0aW9uLndlYnNpdGU%3D"/>
        <s v="https://lcca.com/locations/tx/alameda-oaks/"/>
        <s v="http://caneycreeknursingandrehab.com/"/>
        <s v="https://dvcr.com/locations/oakmont-katy/"/>
        <s v="https://timberwoodrehab.com/"/>
        <s v="https://northeastrehab.net/"/>
        <s v="https://www.regencyhealthcare.com/locations/spindletop"/>
        <s v="https://regencyhealthcare.com/locations/town-and-country"/>
        <s v="https://austinwellnessandrehab.com/"/>
        <s v="http://www.spanish-meadows-brownsville.com/"/>
        <s v="https://caradayhealth.com/wurzbach/"/>
        <s v="https://www.regencyhealthcare.com/locations/robstown"/>
        <s v="https://thearborsnursing.com/"/>
        <s v="http://www.landmark-pl.com/"/>
        <s v="https://www.brookdale.com/en/brookdale-at-home/austin-westlake-hills.html"/>
        <s v="https://www.caringhealthcare.net/marshall-manor-west"/>
        <s v="https://lcca.com/locations/tx/renaissance-park/"/>
        <s v="https://rowletthealth.com/"/>
        <s v="https://www.lonestarrehabilitationandwellness.com/"/>
        <s v="https://savaseniorcare.com/deer-creek-of-wimberley"/>
        <s v="https://verandarehab.com/"/>
        <s v="http://fpacp.com/focused-care-at-lamesa/"/>
        <s v="https://westwardtrailsnursing.com/"/>
        <s v="https://www.ahstexas.com/palopinto"/>
        <s v="https://seniorlivingproperties.com/kaufman/"/>
        <s v="http://texhomachristiancare.com/"/>
        <s v="https://www.regencyhealthcare.com/locations/rockport"/>
        <s v="https://www.seniorcare.com/nursing-homes/tx/desoto/desoto-ltc-partners-inc/455994/"/>
        <s v="https://www.caring.com/senior-living/texas/san-antonio/highland-nursing-center-78223"/>
        <s v="http://www.shdistrict.com/coldwater-manor.html#welcome"/>
        <s v="https://www.nexion-health.com/find-a-facility/truman-w-smith-childrens-care-center/"/>
        <s v="https://cherokeerosenursing.com/"/>
        <s v="https://www.ahstexas.com/crowell"/>
        <s v="https://seniorlivingproperties.com/electra/"/>
        <s v="https://www.regentcare.biz/facilities_laredo.html"/>
        <s v="https://www.ahstexas.com/pharr"/>
        <s v="https://dvcr.com/locations/chisolm-trail/"/>
        <s v="http://fpacp.com/focused-care-at-allenbrook/"/>
        <s v="https://goldenacresliving.com/"/>
        <s v="https://seniorlivingproperties.com/granbury/"/>
        <s v="https://www.nursinghomes.com/tx/hallettsville/hallettsville-rehabilitation-and-nursing-center/"/>
        <s v="http://villagerichardson.com/"/>
        <s v="https://www.regencyhealthcare.com/"/>
        <s v="https://heritagegardensrehab.com/"/>
        <s v="https://www.dhcgrp.com/brush-country/"/>
        <s v="https://www.nexion-health.com/midwestern-healthcare/"/>
        <s v="http://fpacp.com/focused-care-at-hamilton/"/>
        <s v="http://bluebonnetrehab.com/"/>
        <s v="https://savaseniorcare.com/north-park-health-and-rehabilitation-center"/>
        <s v="https://abrihealthcare.com/find-a-community/the-homestead-of-denison"/>
        <s v="https://www.seniorcare.com/nursing-homes/tx/clute/clute-ltc-partners-inc-/675234/"/>
        <s v="https://retirement.org/trinity/?utm_source=facebook&amp;utm_medium=social&amp;utm_campaign=fb"/>
        <s v="http://www.tuliacare.com/"/>
        <s v="https://www.athenshealthcareandrehab.com/"/>
        <s v="https://greenbrieroftyler.com/"/>
        <s v="http://www.laredomedical.com/"/>
        <s v="http://summitltc.com/locations/pecanmanor/"/>
        <s v="http://www.villahavenhealth.com/"/>
        <s v="https://amarillomedicallodge.com/"/>
        <s v="https://cottonwoodnursing.com/"/>
        <s v="http://fpacp.com/focused-care-at-linden/"/>
        <s v="https://www.nexion-health.com/pleasant-valley-healthcare/"/>
        <s v="http://www.mhcsltd.com/"/>
        <s v="https://savaseniorcare.com/retama-manor-nursing-center-alice"/>
        <s v="https://www.cantexcc.com/snf/palma-real/"/>
        <s v="https://savaseniorcare.com/levelland-nursing-rehabilitation-center"/>
        <s v="http://www.kirklandcourthealthcare.com/"/>
        <s v="https://seniorlivingproperties.com/heritageoaks/"/>
        <s v="http://riverviewnursingandrehab.com/"/>
        <s v="https://www.nexion-health.com/whisperingsprings/"/>
        <s v="https://savaseniorcare.com/bangs-nursing-and-rehabilitiation-center"/>
        <s v="https://whisperingpinescare.com/"/>
        <s v="https://navasotanursing.com/"/>
        <s v="https://savaseniorcare.com/retama-manor-nursing-center-edinburg"/>
        <s v="https://www.cantexcc.com/snf/the-manor-at-seagoville/"/>
        <s v="https://www.ahstexas.com/liveoak"/>
        <s v="https://msl-dallas.com/"/>
        <s v="https://rpsnf.com/"/>
        <s v="https://www.rosewoodrcc.com/"/>
        <s v="https://www.touchstone-communities.com/community/west-oaks-nursing-rehabilitation/"/>
        <s v="https://www.parkviewnursing.net/"/>
        <s v="http://www.lockneycare.com/"/>
        <s v="https://www.caringhealthcare.net/highland-park"/>
        <s v="https://heritageplacedecatur.com/"/>
        <s v="http://fpacp.com/focused-care-at-monahans/"/>
        <s v="https://www.wheelernursing.com/"/>
        <s v="https://www.westjanischhealthcarecenter.com/"/>
        <s v="https://www.heritagehousehc.com/"/>
        <s v="http://www.gracecarecenters.com/"/>
        <s v="https://parkwoodretirementlcs.com/?utm_source=google&amp;utm_medium=organic&amp;utm_campaign=google-my-business&amp;utm_term=LCSPH"/>
        <s v="https://wisteriaplaceliving.com/"/>
        <s v="https://www.oaksnursingcenter.com/"/>
        <s v="https://www.ahstexas.com/whitehall"/>
        <s v="https://www.vistasnf.com/"/>
        <s v="https://www.regencyhealthcare.com/locations/ebony-lake"/>
        <s v="https://www.twinpinesnr.com/"/>
        <s v="https://seniorlivingproperties.com/snyderoaks/"/>
        <s v="https://sanmarcoscare.com/"/>
        <s v="https://www.briarcliffhealthcenter.com/"/>
        <s v="http://holidayhill.net/"/>
        <s v="https://villagerehabcenter.com/"/>
        <s v="https://goldenestatesrehab.com/"/>
        <s v="https://armyresidence.com/health-care"/>
        <s v="https://www.nexion-health.com/"/>
        <s v="https://sanrafaelnursingandrehab.business.site/?utm_source=gmb&amp;utm_medium=referral"/>
        <s v="https://www.knopphealthcare.com/"/>
        <s v="https://heritagetrailshc.com/"/>
        <s v="https://www.sbchc.net/our-locations/hillendahl-clinic/"/>
        <s v="https://caradayhealth.com/regency/"/>
        <s v="http://seniorlivingproperties.com/westridge/"/>
        <s v="https://paramounthcla.com/properties/arbor-grace-of-kilgore/"/>
        <s v="https://www.parkmanor-cyfair.com/"/>
        <s v="https://dvcr.com/locations/normandy/"/>
        <s v="https://autumnleaveslcs.com/"/>
        <s v="https://www.regentcare.biz/facilities_el_paso.html"/>
        <s v="http://risingstarnursing.com/"/>
        <s v="https://www.brookdale.com/en/communities/brookdale-galleria.html"/>
        <s v="http://fpacp.com/focused-care-at-webster/"/>
        <s v="https://www.touchstone-communities.com/community/coastal-palms-nursing-rehabilitation/"/>
        <s v="https://www.touchstone-communities.com/community/heritage-nursing-rehabilitation "/>
        <s v="https://caradayhealth.com/parkbend/"/>
        <s v="http://www.herefordnursing.com/"/>
        <s v="https://www.lindanparkhealth.com/"/>
        <s v="https://seniorlivingproperties.com/comfort/"/>
        <s v="https://greenbrierhealthcarecenter.com/"/>
        <s v="https://www.nexion-health.com/terrell-healthcare/"/>
        <s v="https://coryellhealth.org/residential-care/rehab-living-at-the-meadows/"/>
        <s v="http://www.parkmanor-conroe.com/"/>
        <s v="https://riverccc.com/"/>
        <s v="https://www.ardenplaceofgrapevine.com/"/>
        <s v="https://cedarcreeknursing.com/"/>
        <s v="https://www.arbrookplaza.com/"/>
        <s v="https://www.hemphillcarecenter.com/"/>
        <s v="https://wellingtoncarecenter.com/"/>
        <s v="http://www.parkplacemanortx.com/"/>
        <s v="https://www.regencyhealthcare.com/locations/windsor-duval"/>
        <s v="https://srsnf.com/"/>
        <s v="https://www.nexion-health.com/find-a-facility/village-creek-rehabilitation-nursing-center/"/>
        <s v="https://www.mrccrestview.org/"/>
        <s v="http://autumnleaveshenderson.com/"/>
        <s v="https://dvcr.com/locations/brentwood-terrace/"/>
        <s v="https://carenursingcenter.com/"/>
        <s v="http://fpacp.com/focused-care-at-pasadena/"/>
        <s v="https://www.spanish-meadows.com/"/>
        <s v="https://www.edgewoodmanor.care/"/>
        <s v="https://americanreligious.org/senior-living-centers/"/>
        <s v="https://bbvrehab.com/"/>
        <s v="https://www.theplazacare.com/"/>
        <s v="https://legendsouthsanantonio.com/"/>
        <s v="https://oakgrovenursinghome.com/"/>
        <s v="https://www.mrcpinecrest.org/"/>
        <s v="https://emeraldhillsrehabhcc.com/"/>
        <s v="https://www.greenoaksnursingandrehabilitation.com/"/>
        <s v="https://seniorcarewf.com/"/>
        <s v="https://www.stallingscourtnursingandrehabilitation.com/"/>
        <s v="https://savaseniorcare.com/peach-tree-place.html"/>
        <s v="https://www.sevenacres.org/"/>
        <s v="https://www.prestonwoodrehab.com/"/>
        <s v="https://colonialbellesealy.com/"/>
        <s v="https://www.crowleynursingandrehabilitation.com/"/>
        <s v="https://midlandml.com/"/>
        <s v="https://www.huntingtonhealthcaretx.com/"/>
        <s v="https://www.harborlakesnursingandrehabilitation.com/"/>
        <s v="https://www.nexion-health.com/millbrook-healthcare/contact/"/>
        <s v="https://garnethillrehab.com/"/>
        <s v="http://fpacp.com/focused-care-at-cedar-bayou/"/>
        <s v="https://www.regencyhealthcare.com/locations/windsor-arbor-view"/>
        <s v="https://www.regencyhealthcare.com/locations/bastrop-lost-pines"/>
        <s v="https://www.touchstone-communities.com/community/the-heights-of-huebner/"/>
        <s v="https://www.touchstone-communities.com/community/bandera-nursing-rehabilitation/"/>
        <s v="https://legendnorthaustin.com/"/>
        <s v="https://villatoscanarehab.com/"/>
        <s v="https://www.regencyhealthcare.com/locations/remington-richardson"/>
        <s v="https://www.capstonehealthcarevm.com/"/>
        <s v="https://www.shinneryoaks.com/"/>
        <s v="https://www.touchstone-communities.com/community/the-heights-of-tyler/"/>
        <s v="https://www.remarkablehealthcare.net/locations.html"/>
        <s v="https://crownpointhealth.com/"/>
        <s v="https://thewesleyan.org/contact/"/>
        <s v="https://www.atriumofbellmead.com/"/>
        <s v="https://www.ahstexas.com/paris"/>
        <s v="https://www.thestayton.com/"/>
        <s v="https://hollyhall.org/"/>
        <s v="http://www.sangabrielrehabcenter.com/"/>
        <s v="https://www.touchstone-communities.com/community/laredo-nursing-rehabilitation/"/>
        <s v="http://www.corinthrehabsuites.com/"/>
        <s v="https://regencyhealthcare.com/locations/lakeside-nursing-and-rehabilitation-center"/>
        <s v="https://chelseagardensnh.com/"/>
        <s v="https://broadmoormedicallodge.com/"/>
        <s v="http://windsorhouston.com/"/>
        <s v="https://caprocknursing.com/"/>
        <s v="https://stteresanursing.com/"/>
        <s v="https://www.cantexcc.com/snf/bel-air-at-teravista/"/>
        <s v="https://madisonmedicalresort.com/"/>
        <s v="https://www.regencyhealthcare.com/locations/windsor-quail-valley"/>
        <s v="https://www.parkmanor-beecave.com/"/>
        <s v="https://www.westresthaven.com/"/>
        <s v="http://www.lasventanascarecenter.com/"/>
        <s v="https://sheridanml.com/"/>
        <s v="https://brightpointeatlytlelake.com/"/>
        <s v="https://lahaciendarehabcare.com/"/>
        <s v="https://legendoakswaxahachie.com/"/>
        <s v="https://www.cantexcc.com/snf/palomino-place/"/>
        <s v="https://thehallmark.org/"/>
        <s v="https://skilledcareofmexia.com/"/>
        <s v="https://cedarpointehealth.com/"/>
        <s v="https://www.cantexcc.com/snf/bonne-vie/"/>
        <s v="https://www.briarwoodmanorcare.com/"/>
        <s v="https://bridgemoorcare.com/locations/san-antonio/"/>
        <s v="https://vibralifekaty.com/"/>
        <s v="https://www.themedresort.com/"/>
        <s v="https://www.touchstone-communities.com/community/las-alturas-nursing/"/>
        <s v="https://www.cantexcc.com/snf/park-valley-inn-health-center/"/>
        <s v="https://www.ml-healthcare.net/copy-of-communities"/>
        <s v="https://thelegacyseniorcommunities.org/legacymidtownpark/"/>
        <s v="https://www.ml-healthcare.net/sylvan-shores"/>
        <s v="https://heritageparkrehab.com/"/>
        <s v="https://harrisonpointehealthcare.com/"/>
        <s v="https://www.avalonhealthcare.com/pioneer/"/>
        <s v="https://springcreekhc.com/"/>
        <s v="https://stgeorgerehab.com/"/>
        <s v="https://www.avalonhealthcare.com/west/"/>
        <s v="https://citycreekpostacute.com/"/>
        <s v="https://www.avalonhealthcare.com/willowwood/"/>
        <s v="https://www.rmcare.com/locations/utah/rocky-mountain-care-hunter-hollow/"/>
        <s v="https://highlandcarecenter.com/"/>
        <s v="http://www.crestwoodcarecenter.com/"/>
        <s v="https://ubh.org/the-villa/"/>
        <s v="http://emerynursing.com/"/>
        <s v="https://www.rmcare.com/willow-springs/rocky-mountain-care-willow-springs-receives-customer-experience-award/"/>
        <s v="https://orchardparkrehab.com/"/>
        <s v="https://drapercare.com/"/>
        <s v="https://www.avalonhealthcare.com/willowglen/"/>
        <s v="https://www.avalonhealthcare.com/woodland/"/>
        <s v="https://stjosephvilla.com/"/>
        <s v="https://www.avalonhealthcare.com/canyonrim/"/>
        <s v="https://www.avalonhealthcare.com/heritage/"/>
        <s v="https://paramounthealth.net/"/>
        <s v="https://hurricanehealthandrehab.com/"/>
        <s v="https://parkdalerehab.com/"/>
        <s v="https://oremrehab.com/"/>
        <s v="https://copperridgehealth.com/"/>
        <s v="https://holladayhealthcare.net/"/>
        <s v="https://sandyrehab.com/"/>
        <s v="https://lcca.com/locations/ut/bountiful/"/>
        <s v="https://theterraceatmtogden.com/"/>
        <s v="https://southogdenrehab.com/"/>
        <s v="https://provorehabilitation.com/"/>
        <s v="https://www.rmcare.com/locations/utah/rocky-mountain-care-cottage-vine/"/>
        <s v="https://parkway-rehab.com/"/>
        <s v="https://www.stonehengeutah.com/springville"/>
        <s v="https://redcliffsrehab.com/"/>
        <s v="https://lcca.com/locations/ut/salt-lake-city/"/>
        <s v="https://cedarhealthandrehab.com/"/>
        <s v="http://www.seasonshealthgroup.com/"/>
        <s v="https://www.rmcare.com/locations/utah/rocky-mountain-care-the-lodge/"/>
        <s v="https://www.avalonhealthcare.com/slveterans/"/>
        <s v="https://st-george-bella-terra-nursing-and-rehabilitation.business.site/?utm_source=gmb&amp;utm_medium=referral"/>
        <s v="https://www.stonehengeutah.com/cedar-city"/>
        <s v="https://www.ahcfacilities.com/rehabilitation-facilities/pine-view/"/>
        <s v="https://www.avalonhealthcare.com/bountiful/"/>
        <s v="http://www.millardcare.com/"/>
        <s v="http://www.meadowbrookrehab.net/"/>
        <s v="https://www.ahcfacilities.com/rehabilitation-facilities/aspen-ridge/"/>
        <s v="https://coraldesertrehabilitation.com/"/>
        <s v="https://www.avalonhealthcare.com/northcanyon/"/>
        <s v="https://www.ahcfacilities.com/rehabilitation-facilities/aspen-ridge-west/"/>
        <s v="https://www.stonehengeutah.com/orem"/>
        <s v="https://www.rmcare.com/locations/utah/rocky-mountain-care-riverton/"/>
        <s v="https://www.thatcherbrookrehab.com/"/>
        <s v="https://legacyrehabtaylorsville.com/"/>
        <s v="https://www.avalonhealthcare.com/ogden/"/>
        <s v="https://www.stonehengeutah.com/richfield"/>
        <s v="https://fairfieldvillagelayton.com/"/>
        <s v="https://www.missionhealthservices.org/mission-community-rehabilitation-center/"/>
        <s v="https://www.stonehengeutah.com/south-jordan"/>
        <s v="https://www.stonehengeutah.com/american-fork"/>
        <s v="https://www.avalonhealthcare.com/payson/"/>
        <s v="https://www.stonehengeutah.com/ogden"/>
        <s v="https://cascadesatriverwalk.com/"/>
        <s v="https://maplespringsliving.com/"/>
        <s v="https://pointemeadows.com/"/>
        <s v="https://www.ahcfacilities.com/rehabilitation-facilities/st-george/"/>
        <s v="https://alpinemeadowrehab.com/"/>
        <s v="https://www.summitvista.com/meadow-peak/"/>
        <s v="https://canyonlandscarecenter.com/"/>
        <s v="https://www.lomondrehab.com/"/>
        <s v="https://richfieldliving.com/?utm_campaign=gmb"/>
        <s v="https://www.romaneagle.org/"/>
        <s v="http://woodbinerehab.com/"/>
        <s v="https://kalex.kendal.org/"/>
        <s v="https://manassas-rehab.com/"/>
        <s v="https://www.promedicaskillednursing.org/Richmond"/>
        <s v="https://www.riversideonline.com/lifelong-health-and-aging/lifelong-health-and-aging/our-communities/warwick-forest"/>
        <s v="https://www.promedicaskillednursing.org/Lynchburg"/>
        <s v="https://lucycorr.org/"/>
        <s v="https://www.friendship.us/"/>
        <s v="https://www.wcrichmond.org/?_vsrefdom=organic-local-moz&amp;CMM=seolocal_direct_1018967_moz"/>
        <s v="https://www.mfa.net/center/parham-healthcare-rehabilitation-center"/>
        <s v="https://fairfaxhc.com/"/>
        <s v="https://promedicaskillednursing.org/Arlington"/>
        <s v="https://www.laurelsofuniversitypark.com/"/>
        <s v="https://www.centrahealth.com/facilities/centra-rehabilitation-virginia-baptist-hospital"/>
        <s v="https://hwdmc.dbhds.virginia.gov/"/>
        <s v="https://colonialheightshc.com/"/>
        <s v="https://www.nursinghomesite.com/ROCKY_MOUNT_HEALTH_%26_REHAB_CENTER_ROCKY_MOUNT_VA"/>
        <s v="https://www.nursinghomesite.com/WADDELL_NURSING_AND_REHAB_CENTER_GALAX_VA"/>
        <s v="https://www.wcbay.com/"/>
        <s v="https://nhccare.com/locations/bristol/"/>
        <s v="https://www.saberhealth.com/locations/ridgecrest-manor-nursing-and-rehabilitation"/>
        <s v="https://www.heritage-hall.org/location/detail/big-stone-gap"/>
        <s v="https://lcca.com/locations/va/new-market/"/>
        <s v="https://rosehillrehabcenter.com/"/>
        <s v="https://alleghanyrehab.com/"/>
        <s v="https://evergreenhrc.org/"/>
        <s v="https://www.communicarehealth.com/location/petersburg-healthcare-center/?utm_source=google&amp;utm_medium=organic&amp;utm_campaign=GMB&amp;utm_term=7199700303"/>
        <s v="https://www.nursinghomesite.com/ACCORDIUS_HEALTH_AT_HARRISONBURG_LLC_HARRISONBURG_VA"/>
        <s v="https://www.nursinghomesite.com/ACCORDIUS_HEALTH_AT_WAYNESBORO_LLC_WAYNESBORO_VA"/>
        <s v="https://www.nursinghomesite.com/ACCORDIUS_HEALTH_AT_LYNCHBURG_LLC_LYNCHBURG_VA"/>
        <s v="https://www.nursinghomesite.com/ANNANDALE_HEALTHCARE_CENTER_ANNANDALE_VA"/>
        <s v="https://www.nursinghomesite.com/ACCORDIUS_HEALTH_AT_ROANOKE_ROANOKE_VA"/>
        <s v="https://www.svwc.org/"/>
        <s v="https://www.wcch.org/"/>
        <s v="https://www.nursinghomesite.com/COMMUNITY_MEMORIAL_HOSPITAL_HUNDLEY_CENTER_SOUTH_HILL_VA"/>
        <s v="https://www.mfa.net/center/charlottesville-health-rehabilitation-center"/>
        <s v="https://www.brandermillwoods.com/"/>
        <s v="https://www.williamsburglanding.org/"/>
        <s v="https://bethsholomvillage.com/"/>
        <s v="https://www.saberhealth.com/locations/hillsville"/>
        <s v="https://www.mfa.net/center/appomattox-health-rehabilitation-center"/>
        <s v="https://regencyhcr.com/about-us/"/>
        <s v="http://kissitohealthcarebland.org/"/>
        <s v="https://www.nursinghomesite.com/ENVOY_OF_LAWRENCEVILLE%2C_LLC_LAWRENCEVILLE_VA"/>
        <s v="https://www.mfa.net/center/henrico-health-rehabilitation-center"/>
        <s v="https://www.saberhealth.com/locations/autumn-care-of-portsmouth"/>
        <s v="https://www.saberhealth.com/locations/autumn-care-of-altavista"/>
        <s v="https://www.sunriseseniorliving.com/communities/the-fairfax/about.aspx"/>
        <s v="https://www.greensvillehealth.com/"/>
        <s v="https://www.saberhealth.com/locations/portside-health-rehab-center?utm_source=google&amp;utm_medium=organic&amp;utm_campaign=google-my-business&amp;utm_term=doctor2461"/>
        <s v="https://centers.consulatehealthcare.com/ll/US/VA/Alexandria/900-Virginia-Ave_"/>
        <s v="https://iliffnrc.com/"/>
        <s v="https://www.bonsecours.com/locations/assisted-living-skilled-nursing/hampton-roads"/>
        <s v="https://www.mfa.net/center/franklin-health-rehabilitation-center"/>
        <s v="https://www.mfa.net/center/norfolk-health-rehabilitation-center"/>
        <s v="https://www.communicarehealth.com/location/mount-vernon-healthcare-center/?utm_source=google&amp;utm_medium=organic&amp;utm_campaign=GMB&amp;utm_term=CC93"/>
        <s v="https://www.mfa.net/center/bayside-health-rehabilitation-center"/>
        <s v="https://www.augustahealth.com/"/>
        <s v="https://www.nursinghomesite.com/STANLEYTOWN_HEALTH_AND_REHABILITATION_CENTER_BASSETT_VA"/>
        <s v="https://promedicaskillednursing.org/FairOaks"/>
        <s v="http://www.kissitohealthcarebotetourt.org/"/>
        <s v="https://www.nursinghomesite.com/THE_BRIAN_CENTER_LOW_MOOR_VA"/>
        <s v="https://westminstercanterbury.org/"/>
        <s v="https://centers.consulatehealthcare.com/ll/US/VA/Fork-Union/4238-James-Madison-Hwy_"/>
        <s v="https://www.vhca.org/locator/pelican-health-of-virginia-beach/"/>
        <s v="https://www.nursinghomesite.com/ENVOY_OF_WILLIAMSBURG%2C_LLC_WILLIAMSBURG_VA"/>
        <s v="https://fredericksburgrehab.com/contact/"/>
        <s v="https://www.heritage-hall.org/our-facilities/heritage-hall-brookneal"/>
        <s v="https://www.saberhealth.com/locations/autumn-care-of-madison?utm_source=google&amp;utm_medium=organic&amp;utm_campaign=google-my-business&amp;utm_term=SHGVA3"/>
        <s v="https://accordiushealth.com/locations/virginia/eastern-virginia/accordius-health-at-nans-pointe/"/>
        <s v="https://www.mfa.net/center/burke-health-rehabilitation-center"/>
        <s v="https://www.saberhealth.com/locations/farmville?utm_source=google&amp;utm_medium=organic&amp;utm_campaign=google-my-business&amp;utm_term=SHGVA22"/>
        <s v="https://www.saberhealth.com/locations/autumn-care-of-norfolk?utm_source=google&amp;utm_medium=organic&amp;utm_campaign=google-my-business&amp;utm_term=SHGVA5"/>
        <s v="https://skyviewsprings.com/"/>
        <s v="https://www.laurelsofwillowcreek.com/"/>
        <s v="https://www.heritage-hall.org/location/detail/grundy"/>
        <s v="https://www.mfa.net/center/beaufont-health-rehabilitation-center"/>
        <s v="https://www.nursinghomesite.com/HANOVER_HEALTH_AND_REHABILITATION_CENTER_MECHANICSVILLE_VA"/>
        <s v="https://westmorelandrehab.com/"/>
        <s v="http://canterburyrehab.com/"/>
        <s v="https://www.nursinghomesite.com/CONSULATE_HEALTH_CARE_OF_NORFOLK_NORFOLK_VA"/>
        <s v="https://www.dvs.virginia.gov/veterans-care-centers/vvcc"/>
        <s v="https://www.inova.org/locations/inova-loudoun-nursing-and-rehabilitation-center"/>
        <s v="https://promedicaskillednursing.org/Imperial"/>
        <s v="https://washingtonhouse.watermarkcommunities.com/"/>
        <s v="https://www.bethsholomliving.org/"/>
        <s v="https://www.mfa.net/center/berkshire-health-rehabilitation-center"/>
        <s v="https://www.vhca.org/locator/accordius-health-at-courtland/"/>
        <s v="https://www.mfa.net/center/bowling-green-health-rehabilitation-center"/>
        <s v="https://www.saberhealth.com/locations/forest-health-and-rehab"/>
        <s v="https://vahs.com/coliseum/"/>
        <s v="https://www.blueridgetherapyconnection.com/"/>
        <s v="https://waterviewrehab.com/"/>
        <s v="https://www.nursinghomesite.com/PELICAN_HEALTH_NORFOLK_NORFOLK_VA"/>
        <s v="https://ourladyofhope.com/"/>
        <s v="https://www.falconslanding.org/"/>
        <s v="https://www.valleyhealthlink.com/warren-memorial-hospital/our-services/lynn-care-center/"/>
        <s v="https://www.nursinghomesite.com/HERITAGE_HALL_DILLWYN_DILLWYN_VA"/>
        <s v="http://www.berryhillltc.com/"/>
        <s v="https://www.heritage-hall.org/location/detail/clintwood"/>
        <s v="https://www.nursinghomesite.com/GRAYSON_REHABILITATION_AND_HEALTH_CARE_CENTER_INDEPENDENCE_VA"/>
        <s v="https://www.highlandridgerehab.com/"/>
        <s v="https://www.nursinghomesite.com/SHORE_HEALTH_%26_REHAB_CENTER_PARKSLEY_VA"/>
        <s v="https://centers.consulatehealthcare.com/ll/US/VA/Fishersville/83-Crossroads-Ln_"/>
        <s v="https://www.nursinghomesite.com/GRACE_HEALTHCARE_OF_ABINGDON_ABINGDON_VA"/>
        <s v="https://www.nursinghomesite.com/HOLLY_MANOR_NURSING_HOME_FARMVILLE_VA"/>
        <s v="https://www.vhca.org/locator/accordius-health-at-greene-county/"/>
        <s v="https://vahs.com/lancashire/"/>
        <s v="https://centers.consulatehealthcare.com/ll/US/VA/Windsor/23352-Courthouse-Hwy_"/>
        <s v="https://centers.consulatehealthcare.com/ll/US/VA/Floyd/237-Franklin-Pike-Rd_-S_E_"/>
        <s v="https://wytheville.carringtonplaces.com/"/>
        <s v="https://www.heritage-hall.org/location/detail/wise"/>
        <s v="https://lee-rehab.com/"/>
        <s v="https://radford-rehab.com/"/>
        <s v="https://www.heritage-hall.org/location/detail/blacksburg"/>
        <s v="https://www.ourladyofthevalley.com/#intro"/>
        <s v="https://wellspringsamelia.com/"/>
        <s v="https://www.dogwoodvillageocva.org/"/>
        <s v="https://woodlands-rehab.com/"/>
        <s v="https://centers.consulatehealthcare.com/ll/US/VA/Woodbridge/14906-Jefferson-Davis-Hwy_"/>
        <s v="https://www.brcliving.org/"/>
        <s v="https://www.heritage-hall.org/location/detail/rich-creek"/>
        <s v="https://www.saberhealth.com/locations/south-boston-health-and-rehab?utm_source=google-my-business&amp;utm_medium=organic&amp;utm_campaign=south-boston-va"/>
        <s v="https://www.balladhealth.org/hospitals/mountain-view-regional-norton"/>
        <s v="https://www.nursinghomesite.com/ACCORDIUS_HEALTH_AT_EMPORIA_EMPORIA_VA"/>
        <s v="https://www.laurelsofcharlottesville.com/"/>
        <s v="https://www.mfa.net/center/springtree-health-rehabilitation-center"/>
        <s v="https://www.saberhealth.com/locations/clarksville-health-and-rehab"/>
        <s v="https://chasecity-rehab.com/"/>
        <s v="https://www.balladhealth.org/location/francis-marion-manor-health-rehabilitation"/>
        <s v="https://botetourt.carringtonplaces.com/"/>
        <s v="https://centers.consulatehealthcare.com/ll/US/VA/Winchester/110-Lauck-Dr_"/>
        <s v="https://www.birminghamgreen.org/"/>
        <s v="https://glenburniehc.com/"/>
        <s v="https://www.saberhealth.com/locations/colonial-health-and-rehab?utm_source=google-my-business&amp;utm_medium=organic&amp;utm_campaign=longterm4"/>
        <s v="https://www.dvs.virginia.gov/veterans-care-centers/sitter-barfoot-veterans-care-center"/>
        <s v="https://www.laurelsofbonair.com/"/>
        <s v="https://www.harborsedgenorfolk.com/"/>
        <s v="https://thechesapeake.org/"/>
        <s v="https://www.culpeperretirement.org/"/>
        <s v="https://www.saberhealth.com/locations/tylers-retreat-at-iron-bridge?utm_source=google&amp;utm_medium=organic&amp;utm_campaign=google-my-business&amp;utm_term=SHGVA19"/>
        <s v="https://www.windsormeade.org/"/>
        <s v="https://theglebe.org/?utm_source=google&amp;utm_medium=organic&amp;utm_campaign=GMB"/>
        <s v="https://retire.org/about/"/>
        <s v="https://abingdon-rehab.com/"/>
        <s v="https://www.saberhealth.com/locations/liberty-ridge-health-and-rehabilitation-center"/>
        <s v="https://www.saberhealth.com/locations/nova-health-and-rehab-center"/>
        <s v="https://www.saberhealth.com/locations/autumn-care-of-mechanicsville"/>
        <s v="https://www.thevillageatorchardridge.org/"/>
        <s v="https://ruralretreat.carringtonplaces.com/"/>
        <s v="https://www.mfa.net/center/princess-anne-health-rehabilitation-center"/>
        <s v="https://www.mfa.net/center/albemarle-health-rehabilitation-center"/>
        <s v="https://www.saberhealth.com/locations/dockside-health-and-rehab-center"/>
        <s v="https://www.ltcreputation.com/"/>
        <s v="https://www.our-lady-of-peace.com/"/>
        <s v="https://www.vcuhealth.org/locations/location-details?id=92"/>
        <s v="https://www.bedfordcountyva.gov/departments/nursing-home"/>
        <s v="https://skylineterracenh.com/"/>
        <s v="https://www.nursinghomesite.com/SNYDER_NURSING_HOME_SALEM_VA"/>
        <s v="https://www.thevirginiahome.org/"/>
        <s v="https://www.riversideonline.com/"/>
        <s v="https://www.nursinghomesite.com/RIVERSIDE_CONVAL_CENTER-MATHEW_MATHEWS_VA"/>
        <s v="https://www.ourladyperpetualhelp.com/#news"/>
        <s v="http://birchwoodterrace.com/"/>
        <s v="https://www.vernonhomes.org/"/>
        <s v="https://www.genesishcc.com/mountainview"/>
        <s v="http://pcc.genesishcc.com/burlington"/>
        <s v="https://www.portermedical.org/departments-and-programs/helen-porter/"/>
        <s v="https://pinesrutland.com/"/>
        <s v="https://northeastvt.com/"/>
        <s v="https://berlinmeadows.com/"/>
        <s v="https://www.genesishcc.com/saintalbans"/>
        <s v="https://springfieldrivers.com/"/>
        <s v="https://www.nursinghomesite.com/NEWPORT_HEALTH_CARE_CENTER_NEWPORT_VT"/>
        <s v="https://southern-vermont.com/"/>
        <s v="https://centerforlivinghc.com/"/>
        <s v="https://www.elderwood.com/locations/elderwood-at-burlington"/>
        <s v="https://vvh.vermont.gov/"/>
        <s v="http://mimahealth.com/communities/crescent-manor-rehabilitation-bennington-vt/"/>
        <s v="https://www.nursinghomes.com/vt/glover/union-house-nursing-home/"/>
        <s v="https://www.genesishcc.com/rutland"/>
        <s v="https://www.nursinghomes.com/vt/colchester/green-mountain-nursing-and-rehabilitation/"/>
        <s v="https://seniorcarehomes.com/memory-care/vermont/barton/maple-lane-nursing-home/"/>
        <s v="https://greensboronursinghome.org/"/>
        <s v="https://www.nursinghomesite.com/PINES_REHAB_%26_HEALTH_CTR_LYNDONVILLE_VT"/>
        <s v="https://www.cvmc.org/departments-programs/woodridge-rehabilitation-and-nursing"/>
        <s v="https://www.cedarhillccc.com/"/>
        <s v="https://www.franklincountyrehab.com/"/>
        <s v="https://www.genesishcc.com/belaire"/>
        <s v="https://www.thompsonhouse.info/about-thompson-house/"/>
        <s v="https://thegilloddfellowshomeofvermontinc.org/"/>
        <s v="https://mayohc.org/"/>
        <s v="http://villarehab.com/"/>
        <s v="https://www.wakerobin.com/"/>
        <s v="https://www.themanorvt.org/"/>
        <s v="https://morganorchards.com/"/>
        <s v="https://wacenter.org/"/>
        <s v="https://www.franklinhillsskillednursing.com/"/>
        <s v="https://www.ballardhrc.com/"/>
        <s v="https://parkmanorrehabilitation.com/"/>
        <s v="https://pacificcarecenter.com/"/>
        <s v="http://crescentnursingrehab.com/"/>
        <s v="https://www.hyattfamilyfacilities.com/landmark/directions.html"/>
        <s v="https://www.empres.com/location/alderwood-park-health-rehab/"/>
        <s v="https://www.prestigecare.com/location/toppenish-nursing-and-rehab-center"/>
        <s v="https://shuksanhealthcare.com/"/>
        <s v="https://www.good-sam.com/locations/spokane-valley"/>
        <s v="https://www.gardensonuniversityskillednursing.com/"/>
        <s v="https://redmondcareandrehab.com/"/>
        <s v="https://www.providence.org/locations/wa/mount-st-vincent?y_source=1_OTU3Njg1MC00ODMtbG9jYXRpb24ud2Vic2l0ZQ%3D%3D#llaid=6491"/>
        <s v="https://www.avamere.com/avamere-heritage-rehab-of-tacoma/"/>
        <s v="https://lcca.com/locations/wa/federal-way/"/>
        <s v="https://www.northauburnskillednursing.com/"/>
        <s v="https://www.avamere.com/queen-anne-healthcare/"/>
        <s v="https://timberlinehealth.com/"/>
        <s v="https://puyallupnursing.com/"/>
        <s v="https://www.whca.org/facility-finder/soundview-rehabilitation-and-health-care/"/>
        <s v="https://www.prestigecare.com/location/prestige-care-and-rehabilitation---sunnyside"/>
        <s v="https://www.firlaneskillednursing.com/"/>
        <s v="https://woodlandcarecenter.com/"/>
        <s v="https://www.aldercrestskillednursing.com/"/>
        <s v="https://www.forestridgeskillednursing.com/"/>
        <s v="https://olympiatransitional.com/"/>
        <s v="https://www.avalonhealthcare.com/pullman/"/>
        <s v="https://www.burienrehab.com/"/>
        <s v="https://www.roolanhealthrehab.com/"/>
        <s v="https://www.lakeridgecenter.com/"/>
        <s v="https://shorelinehrc.com//"/>
        <s v="https://www.avamere.com/avamere-at-pacific-ridge/"/>
        <s v="https://lcca.com/locations/wa/mount-vernon/"/>
        <s v="https://www.prestigecare.com/location/prestige-care-and-rehabilitation---camas"/>
        <s v="https://www.empres.com/location/frontier-rehab-care-center/"/>
        <s v="https://www.prestigecare.com/locations/map"/>
        <s v="https://www.promedicaskillednursing.org/Tacoma"/>
        <s v="https://www.staffordcare.com/belmont/contact-us/"/>
        <s v="https://beaconhillrehabilitation.com/"/>
        <s v="https://www.avamere.com/st-francis-of-bellingham/"/>
        <s v="https://www.regency-pacific.com/senior-living/wa/omak/regency-omak-rehabilitation-and-nursing-center/?utm_source=bingPlaces&amp;utm_medium=organic"/>
        <s v="https://rainierrehabilitation.com/"/>
        <s v="https://lcca.com/locations/wa/port-townsend/"/>
        <s v="https://miravistarehab.com/"/>
        <s v="https://lcca.com/locations/wa/skagit-valley/"/>
        <s v="https://www.promedicaskillednursing.org/Lynnwood"/>
        <s v="https://www.columbiacrestcenter.com/"/>
        <s v="https://lcca.com/locations/wa/puyallup/"/>
        <s v="https://bainbridgerehab.com/"/>
        <s v="https://heartwoodec.com/"/>
        <s v="https://www.avamere.com/avamere-olympic-rehabilitation-of-sequim/"/>
        <s v="https://lcca.com/locations/wa/kirkland/"/>
        <s v="https://www.empres.com/location/snohomish-health-rehab/"/>
        <s v="https://www.prestigecare.com/location/discovery-nursing-and-rehab-of-vancouver"/>
        <s v="https://www.canterburyhouseauburn.com/"/>
        <s v="https://www.cheneycare.com/"/>
        <s v="https://oakslakewood.com/"/>
        <s v="https://www.avalonhealthcare.com/willapa/"/>
        <s v="https://www.arlingtonhealthandrehab.com/"/>
        <s v="https://www.empres.com/location/americana-health-rehab-center/"/>
        <s v="https://www.viewridgecare.com/"/>
        <s v="https://www.hyattfamilyfacilities.com/"/>
        <s v="https://bellevue.watermarkcommunities.com/"/>
        <s v="https://www.prestigecare.com/location/prestige-post-acute-and-rehab-center---centralia"/>
        <s v="https://www.mtbakercarecenter.com/"/>
        <s v="https://www.royalparkhealthandrehab.com/"/>
        <s v="https://www.regency-pacific.com/senior-living/wa/wenatchee/regency-wenatchee-rehabilitation-nursing-center/"/>
        <s v="https://www.prestigecare.com/location/sullivan-park-care-center"/>
        <s v="https://www.providence.org/locations/wa/mother-joseph-care-center"/>
        <s v="https://www.avamere.com/avamere-rehabilitation-of-cascade-park/"/>
        <s v="https://www.mckayhealthcare.org/"/>
        <s v="https://www.ncascadeshealthandrehab.com/"/>
        <s v="https://www.enumclawhealthandrehab.com/"/>
        <s v="Bethany At Silver Lake - Bethany of the Northwest (bethanynw.org)"/>
        <s v="https://www.warmbeach.org/"/>
        <s v="https://chcclynden.org/"/>
        <s v="https://mountainviewrehab.net/"/>
        <s v="https://www.shfi.com/"/>
        <s v="https://www.fosscare.org/"/>
        <s v="http://www.saintannenursing.com/"/>
        <s v="https://oddfellows.com/"/>
        <s v="https://www.bothellhealthcare.com/"/>
        <s v="https://lynnwoodparc.com/"/>
        <s v="https://eliseo.org/life-at-eliseo/"/>
        <s v="https://www.bayviewseattle.org/"/>
        <s v="https://www.humangood.org/judson-park"/>
        <s v="https://www.sunriseview.org/?utm_source=google&amp;utm_medium=organic&amp;utm_campaign=gmb"/>
        <s v="https://www.josephinecc.com/"/>
        <s v="https://www.transformingage.org/skylinehealthservices/"/>
        <s v="westlychoice.org"/>
        <s v="https://www.emeraldheights.com/"/>
        <s v="https://www.akgardenshealthandrehab.com/"/>
        <s v="https://www.avamere.com/richmond-beach-rehab/"/>
        <s v="https://www.touchmark.com/senior-living/wa/spokane/south-hill/?utm_source=facebook&amp;utm_medium=social"/>
        <s v="https://www.montesanohrc.com/"/>
        <s v="https://www.sheltonhealthandrehab.com/"/>
        <s v="https://lcca.com/locations/wa/gt-federal-way/"/>
        <s v="https://www.staffordcare.com/"/>
        <s v="https://www.regency-pacific.com/senior-living/wa/olympia/regency-olympia-rehabilitation-nursing-center/"/>
        <s v="https://promedicaskillednursing.org/SalmonCreek"/>
        <s v="https://www.prestigecare.com/location/prestige-post-acute-and-rehab-center---edmonds"/>
        <s v="https://www.avamere.com/avamere-transitional-care-of-puget-sound/"/>
        <s v="https://www.heronskey.org/"/>
        <s v="https://www.forkshospital.org/"/>
        <s v="https://www.columbiabasinhospital.org/"/>
        <s v="https://www.preshomes.org/our-communities/the-deerfield?utm_source=Google&amp;utm_medium=Yext"/>
        <s v="https://lindengrove.org/neighborhoods/new-berlin/"/>
        <s v="https://eastcastleplace.com/"/>
        <s v="http://www.co.wood.wi.us/Departments/Edgewater/"/>
        <s v="https://exceptionallivingcenters.com/community/allis-care-center/"/>
        <s v="https://www.co.sauk.wi.us/healthcarecenter"/>
        <s v="http://www.kenoshaestatesrcc.com/"/>
        <s v="https://www.norcen.org/"/>
        <s v="https://ovation.org/communities/ovation-jewish-home/"/>
        <s v="https://www.atriumlivingcenters.com/Community/Wisconsin/mulder.aspx"/>
        <s v="https://crossroadscarecenter.com/green-bay-west-nursing-home/"/>
        <s v="https://www.meadowbrookappleton.com/"/>
        <s v="https://www.bsjcorp.com/bsj-care-center/"/>
        <s v="https://crossroadscarecenter.com/fond-du-lac-nursing-home/"/>
        <s v="https://www.greenknollsbeloit.com/"/>
        <s v="https://edenbrookfonddulac.com/"/>
        <s v="https://www.ssmhealth.com/locations/location-details/st-marys-care-center?utm_id=sys-listings-1&amp;linksource=sys_listing_links-gmb_listing&amp;y_source=1_MjMyNTc3NjUtNzE1LWxvY2F0aW9uLmdvb2dsZV93ZWJzaXRlX292ZXJyaWRl"/>
        <s v="https://tudoroaks.net/"/>
        <s v="https://crossroadscarecenter.com/kenosha-nursing-home/"/>
        <s v="https://directory.thedacare.org/location/juliette-manor"/>
        <s v="https://www.nursinghomesite.com/ORCHARD_MANOR_LANCASTER_WI"/>
        <s v="https://www.nshorehc.com/locations/monroe-health-services/"/>
        <s v="https://www.nshorehc.com/locations/marshfield-health-services/"/>
        <s v="https://retirement.org/madison/"/>
        <s v="https://www.nshorehc.com/locations/sturgeon-bay-health-services/"/>
        <s v="https://crossroadscarecenter.com/sun-prarie-nursing-home/"/>
        <s v="https://www.nshorehc.com/locations/lake-mills-health-services/"/>
        <s v="https://manawacommunitylivingcenter.net/"/>
        <s v="https://www.ssmhealth.com/locations/location-details/st-clare-meadows-care-center?utm_id=sys-listings-1&amp;linksource=sys_listing_links-gmb_listing&amp;y_source=1_MjMyNTc3NjMtNzE1LWxvY2F0aW9uLmdvb2dsZV93ZWJzaXRlX292ZXJyaWRl"/>
        <s v="https://villaatbradleyestates.com/"/>
        <s v="https://www.norcen.org/services/skilled-nursing/pine-crest-nursing-home/"/>
        <s v="https://www.nshorehc.com/locations/court-manor-health-services/"/>
        <s v="https://www.nshorehc.com/locations/riverview-health-services/"/>
        <s v="https://watertownhcc.com/"/>
        <s v="https://www.nshorehc.com/locations/tomahawk-health-services/"/>
        <s v="https://myrockyknoll.com/"/>
        <s v="https://www.nshorehc.com/locations/mineral-point-health-services/"/>
        <s v="https://www.nshorehc.com/locations/randolph-health-services/"/>
        <s v="https://www.lafayettecountywi.org/lafayettemanor"/>
        <s v="https://pinevalleycommunity.org/"/>
        <s v="https://www.nshorehc.com/locations/wausau-manor-health-services/"/>
        <s v="https://silverspringshcc.com/"/>
        <s v="https://careandrehab.com/"/>
        <s v="https://www.uplandhillshealth.org/services/nursing-rehab-center/"/>
        <s v="https://www.dcmedical.org/medical-services/skilled-nursing-facility"/>
        <s v="https://www.dovehealthcare.com/wissota_health_and_regional_vent_center.phtml"/>
        <s v="https://www.stcam.com/"/>
        <s v="https://www.americanlutheranhomes.com/facilities/alh-mondovi/"/>
        <s v="https://www.nshorehc.com/locations/ashland-health-services/"/>
        <s v="https://bay-northridge.com/"/>
        <s v="https://www.nshorehc.com/locations/wisconsin-dells-health-services/"/>
        <s v="https://epionepavilion.org/"/>
        <s v="https://www.greenwayspringgreen.com/"/>
        <s v="https://monarchmn.com/superior-rehabilitation-center"/>
        <s v="https://aspen-health-and-reahb-llc.business.site/?utm_source=gmb&amp;utm_medium=referral"/>
        <s v="https://www.pineviewcarecenter.com/"/>
        <s v="https://bay-eastview.com/"/>
        <s v="https://www.nshorehc.com/locations/birch-hill-health-services/"/>
        <s v="https://www.nshorehc.com/locations/willowcrest-health-services/"/>
        <s v="https://crossroadscarecenter.com/milwaukee-nursing-home/"/>
        <s v="http://chippewamanor.com/"/>
        <s v="https://www.lacrossecounty.org/hillview"/>
        <s v="https://edenbrookwisrapids.com/"/>
        <s v="https://rollinghillsseniorliving.org/"/>
        <s v="https://www.clairidgehouse.com/"/>
        <s v="https://www.milebluff.com/about-us/locations/fair-view-nursing-rehabilitation-center/"/>
        <s v="http://www.atriumlivingcenters.com/Community/Wisconsin/tomah.aspx"/>
        <s v="https://www.meadowbrookocontofalls.com/"/>
        <s v="https://www.rennesgroup.com/nursing-home-skilled-nursing/peshtigo-west"/>
        <s v="https://www.nshorehc.com/locations/elroy-health-services/"/>
        <s v="https://www.co.dodge.wi.gov/departments/departments-a-d/clearview"/>
        <s v="https://www.eaglecrestlife.org/community/riverside-transitional-care/"/>
        <s v="https://www.nshorehc.com/locations/sheboygan-health-services/"/>
        <s v="https://parkview-cc.com/"/>
        <s v="http://www.pavilionatglaciervalley.com/"/>
        <s v="https://www.oakridgegardens.com/"/>
        <s v="http://svhcs.org/"/>
        <s v="https://maryhillmanor.org/"/>
        <s v="https://www.nursinghomesite.com/ST_CROIX_HEALTH_CENTER_NEW_RICHMOND_WI"/>
        <s v="https://www.oakbrookhealthandrehab.com/"/>
        <s v="https://www.iowacounty.org/departments/BloomfieldHealthcare"/>
        <s v="https://www.nshorehc.com/locations/rivers-bend-health-services/"/>
        <s v="https://www.dovehealthcare.com/bloomer.phtml"/>
        <s v="https://www.newcarecrivitz.com/"/>
        <s v="https://www.nshorehc.com/locations/sunrise-health-services/"/>
        <s v="https://www.ascensionliving.org/find-a-community/lakeshore-at-siena"/>
        <s v="https://thepinespostacute.com/"/>
        <s v="https://www.aldenmeadowpark.com/"/>
        <s v="http://www.goodshepherdservices.org/"/>
        <s v="https://skaalen.com/"/>
        <s v="https://www.kinnichealthcare.com/"/>
        <s v="https://www.nursinghomesite.com/TIVOLI_AT_DIVINE_SAVIOR_HEALTHCARE_PORTAGE_WI"/>
        <s v="http://care-age.com/"/>
        <s v="http://www.grancarefdl.com/"/>
        <s v="https://www.stannessc.org/"/>
        <s v="https://homme.org/"/>
        <s v="https://www.ssmhealth.com/locations/location-details/christian-home-rehab-center-waupun?utm_campaign=website-link&amp;utm_medium=organic&amp;utm_source=local-listing"/>
        <s v="http://divinestcroix.com/"/>
        <s v="https://harborhavenfdl.com/"/>
        <s v="https://augustahealthandrehab.com/"/>
        <s v="https://www.healthcare4ppl.com/nursing-home/wisconsin/oregon/grace-healthcare-of-oregon-525536.html"/>
        <s v="https://www.bethanyofwaupaca.com/"/>
        <s v="https://www.saintjohnsmilw.org/"/>
        <s v="https://www.holtonmanor.org/"/>
        <s v="https://www.oakridgecarecenter.com/"/>
        <s v="https://www.nshorehc.com/locations/homestead-health-services/"/>
        <s v="https://glendalecrc.com/"/>
        <s v="https://heritagesquarehcc.com/"/>
        <s v="https://mrhome.org/"/>
        <s v="https://www.wpinesnursing.com/"/>
        <s v="https://www.nursinghomesite.com/WHEATON_FRANCISCAN_HC_-_TERRACE_AT_ST_FRANCIS_MILWAUKEE_WI"/>
        <s v="https://www.miravidaliving.com/bethel-home/"/>
        <s v="https://www.easttroymanor.org/"/>
        <s v="https://www.vernoncounty.org/departments/vernon_manor/about_vernon_manor.php"/>
        <s v="https://www.genevalakemanor.org/"/>
        <s v="https://northernlightsservices.org/"/>
        <s v="https://sunnyridgenursing.business.site/?utm_source=gmb&amp;utm_medium=referral"/>
        <s v="https://www.bornemannhomes.com/"/>
        <s v="https://www.rennesgroup.com/nursing-home-skilled-nursing/nursing-home-de-pere-green-bay"/>
        <s v="https://www.brewstervillage.org/"/>
        <s v="https://www.nshorehc.com/locations/cedarburg-health-services/"/>
        <s v="https://www.meadowbrookbloomer.com/"/>
        <s v="https://www.milebluff.com/about-us/locations/crest-view-nursing-rehabilitation-center/"/>
        <s v="https://www.fairhaven.org/"/>
        <s v="https://www.luthermanor.org/"/>
        <s v="https://www.rennesgroup.com/nursing-home-skilled-nursing/rhinelander"/>
        <s v="https://www.bethelhome.org/bethel-home"/>
        <s v="https://www.ssmhealth.com/locations/location-details/skilled-nursing-st-francis-home"/>
        <s v="http://www.halescornerscarecenter.com/"/>
        <s v="https://sscnonprofit.org/"/>
        <s v="https://ariaatmm.com/"/>
        <s v="http://glenhaveninc.com/"/>
        <s v="https://communicarehealth.com/location/southpointe-healthcare-center/"/>
        <s v="https://www.nshorehc.com/locations/meadow-view-health-services/"/>
        <s v="https://www.nshorehc.com/locations/morningside-health-services/"/>
        <s v="https://felicianvillage.org/"/>
        <s v="https://www.avantihs.com/page/villa-marina-health-and-rehabilitation-center-superior-wi"/>
        <s v="https://crossroadscarecenter.com/mayville-nursing-home/"/>
        <s v="https://stpaulelders.org/"/>
        <s v="https://www.ssmhealth.com/locations/location-details/villa-loretto-mt-calvary"/>
        <s v="https://www.nshorehc.com/locations/soldiers-grove-health-services/"/>
        <s v="https://bay-nuroc.com/"/>
        <s v="https://www.bsjcorp.com/nursing-homes/marinuka-manor/"/>
        <s v="https://www.nghome.org/"/>
        <s v="https://www.co.winnebago.wi.us/parkview"/>
        <s v="https://www.stelizabethcampus.com/"/>
        <s v="https://www.hopehealthandrehab.com/"/>
        <s v="https://lindengrove.org/neighborhoods/mukwonago/"/>
        <s v="https://cedarcrestlife.com/"/>
        <s v="https://www.pioneernursinghome.com/"/>
        <s v="https://www.lutheranhomesfonddulac.org/?utm_source=Next&amp;utm_medium=Google&amp;utm_campaign=Google_Website"/>
        <s v="https://savaseniorcare.com/grande-prairie-health-and-rehabilitation-center"/>
        <s v="https://www.nursinghomesite.com/ST_DOMINIC_VILLA_HAZEL_GREEN_WI"/>
        <s v="https://morrowhome.org/"/>
        <s v="https://autumnlakebeloit.com/"/>
        <s v="https://www.nshorehc.com/locations/hamilton-health-services/"/>
        <s v="http://www.atriumlivingcenters.com/Community/Wisconsin/frederic.aspx"/>
        <s v="https://mercyhealthsystem.org/location/mercyhealth-transitional-care-center-janesville/"/>
        <s v="https://www.newcastleplace.com/"/>
        <s v="https://www.mapleridgecarecenter.org/blog"/>
        <s v="https://www.pinehaven.org/haven-drive"/>
        <s v="https://www.gundersenhealth.org/tri-county/care-center/"/>
        <s v="https://unitedpioneerhome.org/"/>
        <s v="https://www.nshorehc.com/locations/three-oaks-health-services/"/>
        <s v="https://muskego-health-care-center.business.site/"/>
        <s v="http://www.tchcc.com/pigeon-falls/pfhcc/"/>
        <s v="rennesgroup.com/assisted-living/assited-living-weston-wausau"/>
        <s v="https://congregationalhome.org/"/>
        <s v="https://dva.wi.gov/Pages/veteransHomes/VeteransHomeCF.aspx"/>
        <s v="https://www.dovehealthcare.com/osseo.phtml"/>
        <s v="https://ladysmithcarecommunity.com/nursing/"/>
        <s v="https://pridetlc.com/"/>
        <s v="https://www.dovehealthcare.com/rice_lake.phtml"/>
        <s v="https://dva.wi.gov/Pages/veteransHomes/VeteransHomeKing.aspx"/>
        <s v="https://recoveryinnhc.com/"/>
        <s v="https://www.graceluthfound.com/our-communities/river-pines/"/>
        <s v="https://www.graceluthfound.com/our-communities/prairie-pointe/"/>
        <s v="https://www.goldenyearswi.com/"/>
        <s v="https://www.oakparkplace.com/"/>
        <s v="https://www.oakparkplace.com/thank-you/?Madison+West+Nakoma"/>
        <s v="http://www.co.wood.wi.us/Departments/Norwood/"/>
        <s v="http://www.avantihs.com/page/sky-view-nursing-center-hurley-wi"/>
        <s v="https://www.co.dodge.wi.gov/departments/departments-a-d/clearview/clearview-brain-injury-center"/>
        <s v="https://www.genesishcc.com/pinelodge"/>
        <s v="https://guardianhc.com/locations/peterson/"/>
        <s v="https://savaseniorcare.com/huntington-health-and-rehabilitation-center"/>
        <s v="https://www.nursinghomesite.com/ST._BARBARA%27S_MEMORIAL_NURSING_HOME_FAIRMONT_WV"/>
        <s v="https://www.madisonparkhealthcare.com/"/>
        <s v="https://www.ercc.biz/"/>
        <s v="https://stonerise.com/what-we-do/transitional-care-centers/stonerise-princeton/"/>
        <s v="https://www.nursinghomesite.com/RIVERSIDE_HEALTH_AND_REHABILITATION_CENTER_SAINT_ALBANS_WV"/>
        <s v="https://www.nursinghomesite.com/WEIRTON_GERIATRIC_CENTER_WEIRTON_WV"/>
        <s v="https://www.nursinghomesite.com/GOOD_SHEPHERD_NURSING_HOME_WHEELING_WV"/>
        <s v="https://stonerise.com/what-we-do/transitional-care-centers/stonerise-martinsburg/"/>
        <s v="https://www.nursinghomesite.com/WORTHINGTON_HEALTHCARE_CENTER_PARKERSBURG_WV"/>
        <s v="https://www.nursinghomesite.com/ST._JOSEPH%27S_HOSPITAL_BUCKHANNON_WV"/>
        <s v="https://www.genesishcc.com/tygart"/>
        <s v="https://www.nursinghomesite.com/CONTINUOUS_CARE_CENTER_WHEELING_HOSPITAL_WHEELING_WV"/>
        <s v="https://stonerise.com/what-we-do/transitional-care-centers/stonerise-morgantown/"/>
        <s v="https://www.genesishcc.com/hilltop"/>
        <s v="https://www.nursinghomesite.com/PLEASANT_VALLEY_NURSING_AND_REHABILITATION_CENTER_POINT_PLEASANT_WV"/>
        <s v="https://mvcares.com/"/>
        <s v="https://stonerise.com/what-we-do/transitional-care-centers/stonerise-moundsville/"/>
        <s v="https://www.trinitywv.com/"/>
        <s v="https://www.nursinghomesite.com/PUTNAM_CENTER_HURRICANE_WV"/>
        <s v="https://stonerise.com/what-we-do/transitional-care-centers/stonerise-kingwood/"/>
        <s v="https://www.nursinghomesite.com/NEW_MARTINSVILLE_CENTER_NEW_MARTINSVILLE_WV"/>
        <s v="https://dhhr.wv.gov/officeofhealthfacilities/Pages/John-Manchin-Sr.-Health-Care-Center.aspx"/>
        <s v="https://www.nursinghomesite.com/HOLBROOK_HEALTHCARE_CENTER_BUCKHANNON_WV"/>
        <s v="https://www.weirtonmedical.com/"/>
        <s v="https://www.nursinghomesite.com/HAMPSHIRE_MEMORIAL_HOSPITAL_ROMNEY_WV"/>
        <s v="https://mghwv.com/"/>
        <s v="https://sundalecare.com/"/>
        <s v="https://www.nursinghomesite.com/WILLOWS_CENTER_PARKERSBURG_WV"/>
        <s v="https://www.nursinghomesite.com/CEDAR_RIDGE_CENTER_SISSONVILLE_WV"/>
        <s v="https://stonerise.com/what-we-do/transitional-care-centers/stonerise-charleston/"/>
        <s v="https://www.roanegeneralhospital.com/"/>
        <s v="https://www.nursinghomesite.com/WHITE_SULPHUR_SPRINGS_CENTER_WHITE_SULPHUR_SPRING_WV"/>
        <s v="https://www.nursinghomesite.com/PARKERSBURG_CENTER_PARKERSBURG_WV"/>
        <s v="https://www.nursinghomesite.com/GLENVILLE_CENTER_GLENVILLE_WV"/>
        <s v="https://www.nursinghomesite.com/MADISON%2C_THE_MORGANTOWN_WV"/>
        <s v="https://www.nursinghomesite.com/ROSEWOOD_CENTER_GRAFTON_WV"/>
        <s v="https://www.nursinghomesite.com/TEAYS_VALLEY_CENTER_HURRICANE_WV"/>
        <s v="https://www.st-marys.org/"/>
        <s v="https://www.good-sam.com/locations/barbour-county?yxt_info=gss-location-GSS-8850&amp;y_source=1_MTQyNTAzMzctNzE1LWxvY2F0aW9uLmdvb2dsZV93ZWJzaXRlX292ZXJyaWRl"/>
        <s v="https://www.amfmwv.com/locations/hillcrest-health-care-center#:~:text=Hillcrest%20Health%20Care%20Center%20%28HCC%29%20joined%20the%20AMFM,%E2%80%A2%20Licensed%20nurse%20on%20duty%2024-hours%20a%20day."/>
        <s v="https://savaseniorcare.com/glasgow-health-and-rehabilitation-center"/>
        <s v="https://stonerise.com/what-we-do/transitional-care-centers/stonerise-clarksburg/"/>
        <s v="https://stonerise.com/what-we-do/transitional-care-centers/stonerise-keyser/"/>
        <s v="https://www.good-sam.com/locations/pendleton-manor"/>
        <s v="https://www.amfmwv.com/locations/cameron-nursing-rehabilitation-center"/>
        <s v="https://www.davishealthsystem.org/locations/mansfield-place"/>
        <s v="https://www.nursinghomesite.com/STONE_PEAR_PAVILION_CHESTER_WV"/>
        <s v="https://www.genesishcc.com/sistersville"/>
        <s v="https://www.genesishcc.com/ansted"/>
        <s v="https://www.meadowbrookacres.net/"/>
        <s v="https://stonerise.com/what-we-do/transitional-care-centers/stonerise-berkeley-springs/"/>
        <s v="https://stonerise.com/what-we-do/transitional-care-centers/stonerise-bridgeport/"/>
        <s v="https://stonerise.com/what-we-do/transitional-care-centers/stonerise-lewisburg/"/>
        <s v="https://www.grantrehabilitationcarecenter.com/"/>
        <s v="https://mghwv.com/mrn"/>
        <s v="https://www.communicarehealth.com/location/fayette-health-and-rehabilitation-center/"/>
        <s v="https://www.genesishcc.com/pierpont"/>
        <s v="https://www.communicarehealth.com/location/willow-tree-healthcare-center/?utm_source=google&amp;utm_medium=organic&amp;utm_campaign=GMB&amp;utm_term=CC52"/>
        <s v="https://stonerise.com/what-we-do/transitional-care-centers/stonerise-parkersburg/"/>
        <s v="https://www.crestviewmanor.com/"/>
        <s v="https://www.amfmwv.com/locations/mcdowell-nursing-rehabilitation-center"/>
        <s v="https://ccdawnview.com/"/>
        <s v="https://www.amfmwv.com/locations/webster-nursing-rehabilitation-center"/>
        <s v="https://www.genesishcc.com/shenandoah"/>
        <s v="https://www.amfmwv.com/locations/wayne-nursing-rehabilitation-center"/>
        <s v="https://www.genesishcc.com/valley"/>
        <s v="https://www.amfmwv.com/locations/summers-nursing-rehabilitation-center"/>
        <s v="https://www.amfmwv.com/locations/lincoln-nursing-rehabilitation-center"/>
        <s v="https://www.amfmwv.com/locations/e-hawse-nursing-rehabilitation-center"/>
        <s v="https://completecareoakridge.com/"/>
        <s v="https://www.genesishcc.com/logan"/>
        <s v="https://www.genesishcc.com/hampshire"/>
        <s v="https://www.genesishcc.com/canterbury"/>
        <s v="https://www.amfmwv.com/locations/braxton-health-care-center"/>
        <s v="https://ohiovalleyhealthcare.org/"/>
        <s v="https://www.genesishcc.com/miletree"/>
        <s v="https://www.genesishcc.com/pocahontas"/>
        <s v="https://www.nursinghomesite.com/PINE_VIEW_NURSING_AND_REHABILITATION_CENTER_HARRISVILLE_WV"/>
        <s v="https://www.amfmwv.com/locations/greenbrier-health-care-center"/>
        <s v="http://maplesrehab.com/"/>
        <s v="https://www.phcconline.org/"/>
        <s v="https://stonerise.com/what-we-do/transitional-care-centers/stonerise-lindside/"/>
        <s v="https://guardianhc.com/locations/fairmont/"/>
        <s v="https://www.amfmwv.com/locations/cabell-health-care-center"/>
        <s v="https://www.edgewoodsummit.com/arthur-b-hodges-center/"/>
        <s v="https://www.amfmwv.com/locations/bridgeport-health-care-center"/>
        <s v="https://dhhr.wv.gov/officeofhealthfacilities/Pages/Welch-Community-Hospital.aspx"/>
        <s v="https://www.nursinghomesite.com/NELLA%27S_INC_ELKINS_WV"/>
        <s v="https://www.mhhs.healthcare/"/>
        <s v="https://dhhr.wv.gov/officeofhealthfacilities/Pages/Hopemont-Hospital.aspx"/>
        <s v="https://www.graniterehabilitationandwellness.com/"/>
        <s v="https://www.sublettecenter.org/"/>
        <s v="https://www.trhealth.com/"/>
        <s v="https://wchs-wy.org/nursing-home/"/>
        <s v="https://caspermountainhc.com/"/>
        <s v="https://www.codyregionalhealth.org/"/>
        <s v="http://www.ccmsd.org/"/>
        <s v="https://www.nbhh.com/"/>
        <s v="https://www.windriverrehabilitationandwellness.com/"/>
        <s v="https://lcca.com/locations/wy/cheyenne"/>
        <s v="https://www.westward-heights.com/"/>
        <s v="https://www.rawlinsrehabilitationandwellness.com/"/>
        <s v="http://www.rmcare.com/locations/wyoming/rocky-mountain-care-evanston/"/>
        <s v="https://lcca.com/locations/wy/westview/"/>
        <s v="https://douglascarecenter.com/"/>
        <s v="https://www.sageliving.health/"/>
        <s v="https://lcca.com/locations/wy/casper/"/>
        <s v="https://www.thermopolisrehabilitationandwellness.com/"/>
        <s v="https://sheridangreenhouse.org/"/>
        <s v="https://www.sageviewcarecenter.com/"/>
        <s v="https://vetras.com/"/>
        <s v="https://www.jchealthcare.com/"/>
        <s v="https://starvalleyhealth.org/"/>
        <s v="https://www.southlincolnmedical.com/"/>
      </sharedItems>
    </cacheField>
    <cacheField name="Data Collector" numFmtId="0">
      <sharedItems>
        <s v="Julia"/>
        <s v="Dianne"/>
        <s v="Michelle"/>
        <s v="Laila"/>
        <s v="Sherrylyn"/>
        <s v="Venus"/>
        <s v="Karissa"/>
        <s v="Joemil"/>
        <s v="Ronald"/>
        <s v="Marycle"/>
        <s v="Mark"/>
        <s v="Darren"/>
      </sharedItems>
    </cacheField>
    <cacheField name="Date of First Call">
      <sharedItems containsDate="1" containsBlank="1" containsMixedTypes="1">
        <d v="2021-10-19T00:00:00Z"/>
        <d v="2021-11-23T00:00:00Z"/>
        <d v="2021-11-25T00:00:00Z"/>
        <d v="2021-11-29T00:00:00Z"/>
        <d v="2021-11-19T00:00:00Z"/>
        <d v="2021-11-24T00:00:00Z"/>
        <d v="2021-11-26T00:00:00Z"/>
        <d v="2021-11-30T00:00:00Z"/>
        <d v="2021-12-01T00:00:00Z"/>
        <d v="2021-12-02T00:00:00Z"/>
        <d v="2021-12-03T00:00:00Z"/>
        <d v="2021-12-08T00:00:00Z"/>
        <d v="2021-12-09T00:00:00Z"/>
        <d v="2021-12-10T00:00:00Z"/>
        <d v="2021-12-15T00:00:00Z"/>
        <d v="2021-12-16T00:00:00Z"/>
        <d v="2021-12-17T00:00:00Z"/>
        <d v="2021-12-21T00:00:00Z"/>
        <d v="2021-12-22T00:00:00Z"/>
        <d v="2021-12-24T00:00:00Z"/>
        <d v="2021-12-29T00:00:00Z"/>
        <d v="2021-12-30T00:00:00Z"/>
        <d v="2021-11-22T00:00:00Z"/>
        <d v="2021-12-13T00:00:00Z"/>
        <d v="2021-12-14T00:00:00Z"/>
        <d v="2021-12-31T00:00:00Z"/>
        <d v="2021-01-05T00:00:00Z"/>
        <d v="2022-01-05T00:00:00Z"/>
        <d v="2021-01-06T00:00:00Z"/>
        <d v="2022-01-06T00:00:00Z"/>
        <d v="2022-01-12T00:00:00Z"/>
        <d v="2022-01-14T00:00:00Z"/>
        <d v="2022-01-19T00:00:00Z"/>
        <d v="2022-01-20T00:00:00Z"/>
        <d v="2022-01-13T00:00:00Z"/>
        <d v="2022-01-11T00:00:00Z"/>
        <d v="2021-01-11T00:00:00Z"/>
        <d v="2021-01-10T00:00:00Z"/>
        <d v="2022-01-10T00:00:00Z"/>
        <d v="2022-01-07T00:00:00Z"/>
        <d v="2021-12-28T00:00:00Z"/>
        <d v="2021-12-27T00:00:00Z"/>
        <d v="2021-12-06T00:00:00Z"/>
        <d v="2021-12-07T00:00:00Z"/>
        <d v="2021-12-20T00:00:00Z"/>
        <d v="2021-12-23T00:00:00Z"/>
        <d v="2022-01-21T00:00:00Z"/>
        <d v="2022-01-25T00:00:00Z"/>
        <d v="2022-02-08T00:00:00Z"/>
        <d v="2022-02-07T00:00:00Z"/>
        <d v="2022-02-04T00:00:00Z"/>
        <d v="2022-02-03T00:00:00Z"/>
        <d v="2022-02-02T00:00:00Z"/>
        <d v="2022-02-09T00:00:00Z"/>
        <d v="2022-02-10T00:00:00Z"/>
        <d v="2022-02-16T00:00:00Z"/>
        <s v="N/A"/>
        <d v="2022-02-17T00:00:00Z"/>
        <d v="2022-02-18T00:00:00Z"/>
        <d v="2022-02-21T00:00:00Z"/>
        <d v="2020-12-16T00:00:00Z"/>
        <d v="2022-02-22T00:00:00Z"/>
        <d v="2022-01-15T00:00:00Z"/>
        <d v="2022-01-18T00:00:00Z"/>
        <d v="2021-12-05T00:00:00Z"/>
        <d v="2022-02-01T00:00:00Z"/>
        <m/>
        <d v="2022-01-24T00:00:00Z"/>
        <d v="2022-01-28T00:00:00Z"/>
        <d v="2022-01-27T00:00:00Z"/>
        <d v="2022-01-31T00:00:00Z"/>
        <s v="NA"/>
        <d v="2021-01-04T00:00:00Z"/>
        <d v="2022-01-04T00:00:00Z"/>
        <d v="2022-01-17T00:00:00Z"/>
        <d v="2022-01-26T00:00:00Z"/>
        <d v="2022-02-15T00:00:00Z"/>
        <d v="2022-02-11T00:00:00Z"/>
        <d v="2021-02-15T00:00:00Z"/>
        <d v="2022-03-10T00:00:00Z"/>
        <d v="2022-01-03T00:00:00Z"/>
        <s v="02//01/2022"/>
        <d v="2022-01-22T00:00:00Z"/>
        <d v="2022-01-29T00:00:00Z"/>
        <d v="2021-02-03T00:00:00Z"/>
        <d v="2022-02-12T00:00:00Z"/>
        <d v="2022-02-23T00:00:00Z"/>
        <d v="2022-02-05T00:00:00Z"/>
        <d v="2021-01-19T00:00:00Z"/>
      </sharedItems>
    </cacheField>
    <cacheField name="Date of Data Collection (pricing, beds)">
      <sharedItems containsDate="1" containsBlank="1" containsMixedTypes="1">
        <d v="2021-10-19T00:00:00Z"/>
        <s v="NA"/>
        <d v="2021-10-20T00:00:00Z"/>
        <d v="2022-01-07T00:00:00Z"/>
        <m/>
        <d v="2021-11-29T00:00:00Z"/>
        <d v="2022-01-12T00:00:00Z"/>
        <d v="2022-03-03T00:00:00Z"/>
        <d v="2022-02-14T00:00:00Z"/>
        <d v="2021-12-16T00:00:00Z"/>
        <d v="2022-02-18T00:00:00Z"/>
        <n v="-620223.0"/>
        <d v="2021-11-23T00:00:00Z"/>
        <d v="2021-11-24T00:00:00Z"/>
        <d v="2021-11-26T00:00:00Z"/>
        <d v="2021-11-30T00:00:00Z"/>
        <d v="2021-12-01T00:00:00Z"/>
        <d v="2021-12-02T00:00:00Z"/>
        <d v="2021-12-03T00:00:00Z"/>
        <d v="2021-12-08T00:00:00Z"/>
        <d v="2021-12-09T00:00:00Z"/>
        <d v="2021-12-10T00:00:00Z"/>
        <d v="2021-12-15T00:00:00Z"/>
        <d v="2021-12-17T00:00:00Z"/>
        <d v="2021-12-21T00:00:00Z"/>
        <d v="2021-12-22T00:00:00Z"/>
        <d v="2021-12-24T00:00:00Z"/>
        <d v="2021-12-29T00:00:00Z"/>
        <d v="2021-12-30T00:00:00Z"/>
        <d v="2022-03-04T00:00:00Z"/>
        <d v="2022-02-22T00:00:00Z"/>
        <d v="2021-11-22T00:00:00Z"/>
        <d v="2022-03-07T00:00:00Z"/>
        <d v="2022-02-25T00:00:00Z"/>
        <d v="2022-02-23T00:00:00Z"/>
        <d v="2022-02-21T00:00:00Z"/>
        <d v="2022-02-19T00:00:00Z"/>
        <d v="2022-02-17T00:00:00Z"/>
        <d v="2021-12-31T00:00:00Z"/>
        <d v="2022-02-15T00:00:00Z"/>
        <d v="2021-01-05T00:00:00Z"/>
        <d v="2021-01-06T00:00:00Z"/>
        <d v="2022-01-14T00:00:00Z"/>
        <d v="2022-01-19T00:00:00Z"/>
        <d v="2022-03-01T00:00:00Z"/>
        <d v="2022-02-16T00:00:00Z"/>
        <d v="2022-01-13T00:00:00Z"/>
        <d v="2022-03-09T00:00:00Z"/>
        <d v="2022-02-11T00:00:00Z"/>
        <d v="2022-02-10T00:00:00Z"/>
        <d v="2022-02-28T00:00:00Z"/>
        <d v="2021-01-11T00:00:00Z"/>
        <d v="2021-01-10T00:00:00Z"/>
        <d v="2021-12-28T00:00:00Z"/>
        <d v="2021-12-27T00:00:00Z"/>
        <n v="-616467.0"/>
        <d v="2022-03-02T00:00:00Z"/>
        <d v="2003-03-03T00:00:00Z"/>
        <d v="2022-02-07T00:00:00Z"/>
        <d v="2021-03-02T00:00:00Z"/>
        <d v="2021-11-25T00:00:00Z"/>
        <d v="1933-03-03T00:00:00Z"/>
        <d v="2022-02-08T00:00:00Z"/>
        <d v="2022-02-09T00:00:00Z"/>
        <d v="2021-12-06T00:00:00Z"/>
        <d v="2021-03-04T00:00:00Z"/>
        <d v="2021-12-07T00:00:00Z"/>
        <d v="2022-02-24T00:00:00Z"/>
        <d v="2021-12-13T00:00:00Z"/>
        <s v="-"/>
        <d v="2022-03-10T00:00:00Z"/>
        <d v="2021-12-20T00:00:00Z"/>
        <d v="2021-12-23T00:00:00Z"/>
        <d v="2022-01-21T00:00:00Z"/>
        <d v="2022-01-25T00:00:00Z"/>
        <d v="2022-02-04T00:00:00Z"/>
        <s v="02.28/22"/>
        <d v="2022-03-11T00:00:00Z"/>
        <d v="2022-02-03T00:00:00Z"/>
        <d v="2022-02-02T00:00:00Z"/>
        <s v="N/A"/>
        <d v="2021-12-14T00:00:00Z"/>
        <d v="2020-12-16T00:00:00Z"/>
        <d v="2022-03-08T00:00:00Z"/>
        <d v="2022-01-15T00:00:00Z"/>
        <d v="2022-01-18T00:00:00Z"/>
        <d v="2022-02-01T00:00:00Z"/>
        <d v="2022-01-24T00:00:00Z"/>
        <d v="2022-01-27T00:00:00Z"/>
        <d v="2021-02-18T00:00:00Z"/>
        <d v="2021-01-04T00:00:00Z"/>
        <d v="2022-01-04T00:00:00Z"/>
        <d v="2022-01-05T00:00:00Z"/>
        <d v="2022-01-06T00:00:00Z"/>
        <d v="2022-01-10T00:00:00Z"/>
        <d v="2022-01-17T00:00:00Z"/>
        <d v="2022-01-20T00:00:00Z"/>
        <d v="2022-01-26T00:00:00Z"/>
        <d v="2022-01-28T00:00:00Z"/>
        <d v="2022-01-31T00:00:00Z"/>
        <n v="1.0"/>
        <d v="2022-01-22T00:00:00Z"/>
        <n v="-612806.0"/>
        <d v="2022-01-29T00:00:00Z"/>
        <d v="2022-03-05T00:00:00Z"/>
        <d v="2021-02-03T00:00:00Z"/>
        <d v="2022-02-12T00:00:00Z"/>
        <d v="2022-01-03T00:00:00Z"/>
        <s v="11/292021"/>
        <d v="2022-02-26T00:00:00Z"/>
        <d v="2022-01-11T00:00:00Z"/>
        <d v="2022-02-05T00:00:00Z"/>
        <d v="2021-01-19T00:00:00Z"/>
      </sharedItems>
    </cacheField>
    <cacheField name="Number of Call Attempts">
      <sharedItems containsBlank="1" containsMixedTypes="1" containsNumber="1" containsInteger="1">
        <n v="1.0"/>
        <n v="2.0"/>
        <n v="4.0"/>
        <n v="3.0"/>
        <n v="5.0"/>
        <s v="NA"/>
        <n v="6.0"/>
        <s v="N/A"/>
        <n v="21.0"/>
        <m/>
        <n v="7.0"/>
      </sharedItems>
    </cacheField>
    <cacheField name="Provider Reachable? Y/N">
      <sharedItems containsBlank="1" containsMixedTypes="1" containsNumber="1" containsInteger="1">
        <s v="Y"/>
        <s v="N"/>
        <m/>
        <n v="1.0"/>
        <s v="N/A"/>
        <s v="NA"/>
        <s v=" "/>
      </sharedItems>
    </cacheField>
    <cacheField name="Currently has Available Beds? Y/N" numFmtId="0">
      <sharedItems containsBlank="1">
        <s v="Y"/>
        <s v="NA"/>
        <s v="N"/>
        <m/>
        <s v="N "/>
        <s v="TBA"/>
        <s v="-"/>
        <s v="Y "/>
        <s v="N/A"/>
        <s v="Y - short term&#10;N - long term"/>
      </sharedItems>
    </cacheField>
    <cacheField name="Price Skilled Nursing Private Room (monthly)">
      <sharedItems containsBlank="1" containsMixedTypes="1" containsNumber="1">
        <n v="1300.0"/>
        <s v="NA"/>
        <n v="2500.0"/>
        <m/>
        <s v="$33,120 - $$49,200"/>
        <s v="TBA"/>
        <n v="21795.0"/>
        <n v="41520.0"/>
        <n v="18000.0"/>
        <s v="-"/>
        <n v="45300.0"/>
        <n v="48840.0"/>
        <n v="49200.0"/>
        <n v="32280.0"/>
        <n v="24120.0"/>
        <n v="24450.0"/>
        <n v="5550.0"/>
        <n v="5700.0"/>
        <n v="7875.0"/>
        <n v="6600.0"/>
        <n v="9450.0"/>
        <n v="8385.0"/>
        <n v="5631.0"/>
        <n v="6000.0"/>
        <n v="6450.0"/>
        <n v="6900.0"/>
        <n v="6300.0"/>
        <n v="6616.5"/>
        <n v="6345.0"/>
        <n v="6390.0"/>
        <n v="7372.200000000001"/>
        <n v="7140.0"/>
        <s v="N"/>
        <n v="6810.0"/>
        <n v="6364.78"/>
        <n v="6840.0"/>
        <n v="7650.0"/>
        <n v="8400.0"/>
        <n v="10410.0"/>
        <n v="9300.0"/>
        <n v="7500.0"/>
        <n v="5750.0"/>
        <n v="6210.0"/>
        <n v="6270.0"/>
        <n v="4965.0"/>
        <n v="5880.0"/>
        <n v="6750.0"/>
        <n v="5730.0"/>
        <n v="6570.0"/>
        <n v="7350.0"/>
        <n v="5640.0"/>
        <n v="6150.0"/>
        <n v="5100.0"/>
        <n v="6180.0"/>
        <n v="6720.0"/>
        <n v="7050.0"/>
        <n v="7950.0"/>
        <n v="12000.0"/>
        <n v="6690.0"/>
        <n v="4336.2"/>
        <n v="7200.0"/>
        <n v="7800.0"/>
        <n v="5760.0"/>
        <n v="15275.1"/>
        <n v="9000.0"/>
        <n v="13050.0"/>
        <n v="8100.0"/>
        <n v="9630.0"/>
        <n v="12600.0"/>
        <n v="7380.0"/>
        <n v="8760.0"/>
        <n v="6615.0"/>
        <n v="7710.0"/>
        <n v="8339.0"/>
        <n v="12720.0"/>
        <n v="15000.0"/>
        <n v="8000.0"/>
        <n v="6240.0"/>
        <n v="9720.0"/>
        <n v="10500.0"/>
        <n v="9390.0"/>
        <n v="7000.0"/>
        <n v="9150.0"/>
        <n v="8730.0"/>
        <n v="22500.0"/>
        <n v="12532.2"/>
        <n v="10000.0"/>
        <n v="19500.0"/>
        <n v="14850.0"/>
        <n v="12690.0"/>
        <s v="N/A"/>
        <n v="21000.0"/>
        <n v="24000.0"/>
        <n v="18750.0"/>
        <n v="6960.0"/>
        <s v="$24000.00 - $27000.00"/>
        <n v="25500.0"/>
        <n v="23850.0"/>
        <n v="11250.0"/>
        <n v="18540.0"/>
        <n v="13380.0"/>
        <n v="37500.0"/>
        <n v="13110.0"/>
        <n v="13950.0"/>
        <n v="9900.0"/>
        <n v="10350.0"/>
        <n v="11400.0"/>
        <n v="18180.0"/>
        <n v="24300.0"/>
        <n v="10260.0"/>
        <n v="27000.0"/>
        <n v="8250.0"/>
        <n v="11939.400000000001"/>
        <n v="16500.0"/>
        <s v="$10,980 - $11,580"/>
        <n v="13290.0"/>
        <n v="15360.0"/>
        <n v="29250.0"/>
        <n v="13500.0"/>
        <n v="18420.0"/>
        <n v="12750.0"/>
        <n v="25590.0"/>
        <n v="11100.0"/>
        <n v="10140.0"/>
        <n v="23280.0"/>
        <n v="3000.0"/>
        <n v="20790.0"/>
        <n v="12150.0"/>
        <n v="16260.0"/>
        <n v="14010.0"/>
        <n v="16800.0"/>
        <s v="$9,300 - $9,930"/>
        <s v="$10,350&#10;&#10;$11,310 - private deluxe"/>
        <n v="13230.0"/>
        <n v="11340.0"/>
        <n v="9750.0"/>
        <n v="9060.0"/>
        <n v="9600.0"/>
        <n v="9990.0"/>
        <n v="9255.0"/>
        <n v="9540.0"/>
        <n v="8910.0"/>
        <n v="10590.0"/>
        <n v="10560.0"/>
        <s v="$11,490&#10;&#10;$12,960 &#10;private deluxe"/>
        <n v="14400.0"/>
        <n v="490.0"/>
        <n v="346.0"/>
        <n v="9098.7"/>
        <n v="6510.0"/>
        <n v="8662.5"/>
        <n v="10230.0"/>
        <n v="10860.0"/>
        <n v="11550.0"/>
        <s v="$8,400.00- $8,280.00"/>
        <n v="8550.0"/>
        <n v="14250.0"/>
        <n v="12510.0"/>
        <n v="5160.0"/>
        <n v="15750.0"/>
        <n v="10800.0"/>
        <s v="$11,850.00 - $17,850.00 - $19,500.00"/>
        <n v="10290.0"/>
        <n v="17400.0"/>
        <n v="16410.0"/>
        <n v="16200.0"/>
        <s v="$11,000 - $12,000"/>
        <n v="13800.0"/>
        <n v="13650.0"/>
        <n v="17452.0"/>
        <n v="16530.0"/>
        <n v="12960.0"/>
        <n v="16050.0"/>
        <n v="12666.0"/>
        <n v="10706.0"/>
        <n v="15030.0"/>
        <n v="19740.0"/>
        <n v="16170.0"/>
        <n v="19710.0"/>
        <n v="575.0"/>
        <n v="18840.0"/>
        <s v="$12,750 2nd flr&#10;&#10;$14,550 &#10;1st flr"/>
        <n v="12840.0"/>
        <n v="16860.0"/>
        <n v="15630.0"/>
        <n v="16560.0"/>
        <n v="14550.0"/>
        <n v="19020.0"/>
        <n v="13367.1"/>
        <n v="12900.0"/>
        <n v="14790.0"/>
        <n v="17580.0"/>
        <n v="19230.0"/>
        <n v="19410.0"/>
        <n v="18780.0"/>
        <n v="15600.0"/>
        <n v="19080.0"/>
        <n v="13140.0"/>
        <n v="17610.0"/>
        <n v="17850.0"/>
        <n v="12300.0"/>
        <n v="9930.0"/>
        <n v="11790.0"/>
        <n v="12060.0"/>
        <n v="11070.0"/>
        <s v="$10,650.00 - $11,100.00"/>
        <n v="12930.0"/>
        <n v="11580.0"/>
        <n v="15546.24"/>
        <n v="15045.0"/>
        <n v="10740.0"/>
        <n v="11610.0"/>
        <s v="$11,940 - $11,370"/>
        <n v="12240.0"/>
        <n v="12390.0"/>
        <n v="13020.0"/>
        <n v="8700.0"/>
        <n v="10183.0"/>
        <n v="8583.6"/>
        <n v="6870.0"/>
        <n v="10200.0"/>
        <n v="10380.0"/>
        <n v="9840.0"/>
        <n v="11970.0"/>
        <s v="$15,000&#10;&#10;$16,500 *Suite"/>
        <n v="10110.0"/>
        <n v="10530.0"/>
        <n v="10650.0"/>
        <n v="355.0"/>
        <n v="17070.0"/>
        <n v="17790.0"/>
        <n v="15480.0"/>
        <n v="10315.2"/>
        <n v="9217.5"/>
        <n v="11010.0"/>
        <n v="12400.0"/>
        <n v="7830.0"/>
        <n v="10620.0"/>
        <n v="6660.0"/>
        <n v="13131.17"/>
        <n v="12540.0"/>
        <n v="16000.0"/>
        <n v="9330.0"/>
        <n v="285.0"/>
        <n v="16110.0"/>
        <n v="7020.0"/>
        <n v="10050.0"/>
        <n v="7735.5"/>
        <n v="12570.0"/>
        <n v="10710.0"/>
        <n v="11520.0"/>
        <n v="12990.0"/>
        <n v="12450.0"/>
        <n v="10440.0"/>
        <n v="323.0"/>
        <n v="16920.0"/>
        <n v="9500.0"/>
        <n v="8880.0"/>
        <n v="5400.0"/>
        <n v="7290.0"/>
        <n v="7260.0"/>
        <n v="5850.0"/>
        <n v="8790.0"/>
        <n v="7843.0"/>
        <n v="6067.2"/>
        <n v="7410.0"/>
        <n v="9015.0"/>
        <n v="9486.0"/>
        <n v="7110.0"/>
        <n v="8443.0"/>
        <n v="5600.0"/>
        <n v="9075.0"/>
        <n v="7770.0"/>
        <n v="8095.0"/>
        <n v="6780.0"/>
        <n v="9092.0"/>
        <n v="9960.0"/>
        <n v="6990.0"/>
        <n v="5500.0"/>
        <n v="7920.0"/>
        <n v="6360.0"/>
        <n v="7560.0"/>
        <n v="8040.0"/>
        <n v="25530.0"/>
        <n v="9043.0"/>
        <n v="9700.0"/>
        <n v="6393.3"/>
        <n v="16710.0"/>
        <n v="19860.0"/>
        <n v="9420.0"/>
        <n v="17190.0"/>
        <n v="7347.0"/>
        <n v="9360.0"/>
        <n v="7080.0"/>
        <s v="$7,530 - small private room&#10;$7,740 - large private room"/>
        <n v="6330.0"/>
        <n v="7620.0"/>
        <n v="7170.0"/>
        <s v="$6,210 - &#10;$6,420"/>
        <n v="7530.0"/>
        <s v="$6,210 - &#10;$6,660"/>
        <n v="7440.0"/>
        <n v="14880.0"/>
        <n v="15240.0"/>
        <n v="7680.0"/>
        <s v="$7,950.00 - private&#10;$8,250.00 - private deluxe"/>
        <n v="10950.0"/>
        <s v="$8,970&#10;&#10;Other option &#10;level 1 care $6,330&#10;level 2 care $6,630&#10;level 3 care $6,960"/>
        <n v="9207.0"/>
        <s v="$7,350 - $7,680"/>
        <n v="7455.0"/>
        <n v="11055.0"/>
        <s v="$7,800 -&#10;large private room&#10;&#10; $6,900 - &#10;small private room"/>
        <n v="8970.0"/>
        <s v="$8,250 -&#10;large private room&#10;&#10;$7,800 - &#10;small private room"/>
        <s v="$6,240 - $6,540&#10;**depending on the size of the room"/>
        <s v="$7,410 -&#10;small private &#10;&#10;$7,560 -&#10;large private"/>
        <n v="8640.0"/>
        <n v="8130.0"/>
        <s v="$8,550 -&#10;large private suite&#10;&#10;$7,470 -&#10;small private suite"/>
        <n v="9810.0"/>
        <s v="$7,890 -  $8,520"/>
        <s v="$6,660 -  $7,410&#10;**depending on size of the room"/>
        <n v="8010.0"/>
        <n v="6060.0"/>
        <s v="$7,860.00 Private&#10;$8,580.00 Private Deluxe"/>
        <s v="$7,800.00 small private&#10;&#10; $8,400.00 regular private&#10;&#10; $8,970.00 private deluxe"/>
        <s v="$6,510.00&#10;small private room&#10;$6,750.00&#10;medium private room&#10; $6,930.00&#10;large private room"/>
        <s v="$7,350 - $7,500&#10;Suite Private&#10;&#10;$6,900 &#10;Regular Private"/>
        <n v="9200.0"/>
        <n v="7890.0"/>
        <s v="$6,360&#10;small private &#10;&#10;$6,600&#10;large private &#10;&#10;$7,050&#10;suite "/>
        <n v="9180.0"/>
        <n v="12660.0"/>
        <n v="8850.0"/>
        <n v="30720.0"/>
        <n v="11000.0"/>
        <n v="8055.0"/>
        <n v="11820.0"/>
        <n v="10470.0"/>
        <n v="11040.0"/>
        <n v="11850.0"/>
        <n v="10605.0"/>
        <n v="8127.0"/>
        <n v="8220.9"/>
        <n v="7980.0"/>
        <n v="8580.0"/>
        <n v="10920.0"/>
        <n v="8670.0"/>
        <n v="8275.25"/>
        <n v="16477.5"/>
        <n v="13200.0"/>
        <n v="399.0"/>
        <n v="215.0"/>
        <n v="5460.0"/>
        <n v="7320.0"/>
        <n v="11370.0"/>
        <n v="7470.0"/>
        <n v="258.0"/>
        <n v="210.0"/>
        <n v="5250.0"/>
        <n v="6375.0"/>
        <n v="365.0"/>
        <n v="383.0"/>
        <n v="11700.0"/>
        <n v="8520.0"/>
        <n v="4800.0"/>
        <n v="4950.0"/>
        <n v="6800.0"/>
        <n v="12030.0"/>
        <n v="13350.0"/>
        <n v="11130.0"/>
        <n v="4650.0"/>
        <s v="$7,350.00 - $12,150.00"/>
        <n v="8610.0"/>
        <s v="$7,110.00 to $7,710.00"/>
        <n v="10267.5"/>
        <n v="7947.0"/>
        <s v="$7,740.00 to $9,510.00"/>
        <n v="8719.0"/>
        <n v="11430.0"/>
        <n v="12420.0"/>
        <s v="$6,870.00 to $8,010.00"/>
        <s v="$9,000.00 - $12,000.00"/>
        <s v="$9,240.00 to $11,970.00"/>
        <s v="$8,040.00 - $9,450.00"/>
        <n v="7378.0"/>
        <s v="$8,280.00 to $11,280.00"/>
        <n v="9090.0"/>
        <n v="6739.0"/>
        <n v="7230.0"/>
        <n v="6638.0"/>
        <n v="9270.0"/>
        <n v="8430.0"/>
        <s v="$13,140.00 - $14,850.00"/>
        <n v="10890.0"/>
        <n v="8301.3"/>
        <n v="8475.0"/>
        <n v="6930.0"/>
        <s v="$8,070.00 - $9,780.00"/>
        <s v="$7,800.00 to $9,000.00"/>
        <s v="$9,120.00 to $9,330.00"/>
        <n v="9240.0"/>
        <n v="7590.0"/>
        <n v="8490.0"/>
        <s v="$6,750.00 to $13,800.00"/>
        <n v="8070.0"/>
        <n v="8340.0"/>
        <s v="$7,500.00 - $7,905.00"/>
        <s v="$7,920.00 - $10,830.00"/>
        <n v="9780.0"/>
        <n v="9120.0"/>
        <n v="7860.0"/>
        <s v="$8,730.00 - $9,060.00"/>
        <n v="8310.0"/>
        <s v="$9,030.00 - $10,680.00"/>
        <n v="11910.0"/>
        <n v="7740.0"/>
        <n v="204.0"/>
        <n v="6480.0"/>
        <n v="5310.0"/>
        <n v="5910.0"/>
        <n v="7100.0"/>
        <n v="217.0"/>
        <n v="8460.0"/>
        <n v="5790.0"/>
        <n v="5610.0"/>
        <n v="5940.0"/>
        <n v="5190.0"/>
        <n v="5520.0"/>
        <n v="6712.5"/>
        <n v="4770.0"/>
        <n v="5000.0"/>
        <n v="6420.0"/>
        <n v="8505.0"/>
        <n v="6500.0"/>
        <n v="8370.0"/>
        <n v="11220.0"/>
        <n v="250.0"/>
        <n v="8220.0"/>
        <n v="4500.0"/>
        <n v="8160.0"/>
        <n v="11160.0"/>
        <n v="17250.0"/>
        <n v="6909.0"/>
        <n v="4290.0"/>
        <n v="6151.95"/>
        <n v="6391.5"/>
        <n v="6475.0"/>
        <n v="6239.0"/>
        <n v="6550.0"/>
        <n v="4600.0"/>
        <n v="4740.0"/>
        <n v="8225.1"/>
        <n v="4301.6"/>
        <n v="6335.0"/>
        <n v="15300.0"/>
        <n v="16770.0"/>
        <n v="15720.0"/>
        <n v="13365.0"/>
        <n v="14340.0"/>
        <n v="14100.0"/>
        <n v="13530.0"/>
        <n v="14670.0"/>
        <n v="13620.0"/>
        <n v="12337.8"/>
        <n v="18870.0"/>
        <s v="$15,690 -&#10;$17,190"/>
        <n v="16650.0"/>
        <n v="14820.0"/>
        <n v="17160.0"/>
        <n v="14370.0"/>
        <s v="$15,240 - small private &#10;$16,140 - large private"/>
        <n v="16680.0"/>
        <n v="15450.0"/>
        <n v="3686.1"/>
        <n v="11460.0"/>
        <s v="$9300 - $9,750"/>
        <n v="14821.2"/>
        <n v="13320.0"/>
        <n v="14700.0"/>
        <n v="15780.0"/>
        <n v="10387.5"/>
        <n v="9570.0"/>
        <n v="12913.5"/>
        <n v="12090.0"/>
        <n v="18120.0"/>
        <n v="15120.0"/>
        <n v="12480.0"/>
        <n v="19950.0"/>
        <n v="13560.0"/>
        <n v="11361.3"/>
        <n v="11490.0"/>
        <n v="13710.0"/>
        <n v="12270.0"/>
        <n v="12315.0"/>
        <n v="11670.0"/>
        <n v="13000.0"/>
        <n v="16486.8"/>
        <n v="13516.0"/>
        <n v="14213.099999999999"/>
        <n v="8044.0"/>
        <n v="10170.0"/>
        <n v="10458.300000000001"/>
        <n v="8347.5"/>
        <n v="10455.0"/>
        <n v="10680.0"/>
        <n v="11475.0"/>
        <n v="12360.0"/>
        <n v="9510.0"/>
        <n v="11730.0"/>
        <s v="$13,000- $15,000"/>
        <n v="14500.0"/>
        <n v="12780.0"/>
        <n v="9480.0"/>
        <s v="NA "/>
        <n v="10080.0"/>
        <n v="9210.0"/>
        <n v="10770.0"/>
        <s v="$10,000- $12,000"/>
        <n v="13794.0"/>
        <s v="$8000- $12000"/>
        <s v="$9000- $15000"/>
        <n v="13260.0"/>
        <s v="$8250 - $12000"/>
        <n v="12870.0"/>
        <s v="$6450 - 9,450"/>
        <s v="$7,292.7 - 16,050.6"/>
        <s v="$8,964.6 - 21,675.6"/>
        <s v="$7,626.6 - 17,260.2"/>
        <s v="$12,300 - 13,800"/>
        <s v="$10000 - 13000"/>
        <n v="12810.0"/>
        <s v="$6,823.8 - 17,828.85"/>
        <s v="$9000 - 10000"/>
        <s v="$10,500 - 13,500 "/>
        <s v="$9,000 - 12,000"/>
        <s v="$8,697 - 22,010.1"/>
        <s v="$10,200 - 11,700"/>
        <s v="$9,750 - 10,740"/>
        <s v="10000 - 12,000"/>
        <s v="$6000 - 7000"/>
        <s v="$12,000 - 15,000"/>
        <s v="$7,500 - 17,100"/>
        <s v="$7,500 - 19,500"/>
        <s v="$6600 - 9600"/>
        <s v="$7,500 - 13,500"/>
        <s v="$10000 - 12000"/>
        <n v="5430.0"/>
        <n v="5565.0"/>
        <s v="$5,430 - 5,580"/>
        <s v="$4,350 - 4,650"/>
        <n v="6665.0"/>
        <s v="$5,550 - 5,850"/>
        <n v="5130.0"/>
        <n v="4920.0"/>
        <n v="9660.0"/>
        <s v="$5,400 - 5,700"/>
        <n v="6090.0"/>
        <n v="4980.0"/>
        <n v="6003.9"/>
        <n v="5040.0"/>
        <s v="$7,230 - 8,610"/>
        <n v="4410.0"/>
        <n v="4050.0"/>
        <n v="4680.0"/>
        <n v="5970.0"/>
        <n v="5580.0"/>
        <s v="$7000-10000"/>
        <n v="6820.0"/>
        <n v="5340.0"/>
        <n v="7502.0"/>
        <n v="7276.5"/>
        <n v="8680.0"/>
        <n v="6120.0"/>
        <n v="8280.0"/>
        <n v="230.0"/>
        <n v="184.12"/>
        <n v="420.0"/>
        <n v="9735.0"/>
        <n v="15510.0"/>
        <n v="23400.0"/>
        <n v="8253.0"/>
        <n v="26850.0"/>
        <n v="11640.0"/>
        <n v="12180.0"/>
        <n v="8284.5"/>
        <n v="6400.0"/>
        <n v="8500.0"/>
        <n v="7900.0"/>
        <n v="6700.0"/>
        <n v="8818.2"/>
        <n v="7044.3"/>
        <n v="8985.0"/>
        <n v="6897.9"/>
        <n v="7184.1"/>
        <n v="252.0"/>
        <s v="$6,600 - $21,000"/>
        <n v="7330.2"/>
        <n v="22958.27"/>
        <s v="Private - $18,300.00 - Suite- $21,000.00"/>
        <s v="$7,735.50 - $16,232.30"/>
        <n v="6030.0"/>
        <n v="8591.1"/>
        <n v="7740.6"/>
        <s v="$11,010.00 - $12,510.00"/>
        <n v="5295.3"/>
        <s v="$6660- $7020"/>
        <n v="332.0"/>
        <n v="300.0"/>
        <s v="$7320-$8100"/>
        <n v="5930.7"/>
        <n v="310.0"/>
        <s v="$6150 - $6300 (depending on room optiions)"/>
        <s v="$6,510 - $12,180"/>
        <s v="$6,000 - $12,000"/>
        <s v="$7,500 - $9000"/>
        <s v="$10,200.00 - $10,800.00"/>
        <n v="11880.0"/>
        <n v="16470.0"/>
        <s v="$14,370.00 to $16,350.00"/>
        <n v="11698.5"/>
        <s v="$11,250.00 to $12,000.00"/>
        <s v="$15,660.00 - $17,340.00"/>
        <n v="10493.0"/>
        <n v="13680.0"/>
        <n v="13920.0"/>
        <n v="23250.0"/>
        <n v="15270.0"/>
        <n v="13491.0"/>
        <s v="$12,660.00 - $15,750.00"/>
        <n v="14580.0"/>
        <n v="7539.599999999999"/>
        <n v="20268.9"/>
        <n v="13470.0"/>
        <n v="15660.0"/>
        <n v="15200.0"/>
        <n v="9870.0"/>
        <n v="9620.0"/>
        <n v="8057.0"/>
        <n v="8533.68"/>
        <n v="6409.1"/>
        <n v="13003.5"/>
        <n v="17040.0"/>
        <n v="2700.0"/>
        <n v="11214.0"/>
        <n v="20250.0"/>
        <n v="15154.8"/>
        <n v="12630.0"/>
        <n v="14068.5"/>
        <n v="15900.0"/>
        <n v="14190.0"/>
        <n v="15315.0"/>
        <n v="16821.0"/>
        <n v="20100.0"/>
        <n v="15972.0"/>
        <n v="14970.0"/>
        <n v="12685.800000000001"/>
        <n v="15026.699999999999"/>
        <s v="$15,000.00 to $17,000.00"/>
        <n v="12288.0"/>
        <n v="9659.400000000001"/>
        <n v="14424.3"/>
        <n v="18020.7"/>
        <n v="13240.800000000001"/>
        <n v="11438.4"/>
        <n v="20511.600000000002"/>
        <n v="13695.0"/>
        <s v="$14,425.50 - $18,404.70"/>
        <n v="10958.099999999999"/>
        <n v="14280.0"/>
        <s v="$17,173.50 to $20,665.80"/>
        <n v="13607.699999999999"/>
        <n v="19191.9"/>
        <n v="10937.4"/>
        <n v="11190.0"/>
        <n v="12349.199999999999"/>
        <n v="15859.8"/>
        <s v="$14,280.00 - $14,670.00"/>
        <n v="11158.5"/>
        <n v="15328.8"/>
        <n v="12495.599999999999"/>
        <n v="18519.0"/>
        <n v="11374.2"/>
        <n v="13937.4"/>
        <n v="30000.0"/>
        <n v="18900.0"/>
        <s v="$21,750.00 - $24,750.00"/>
        <n v="15060.0"/>
        <n v="12976.2"/>
        <n v="17550.0"/>
        <n v="15090.0"/>
        <n v="14247.300000000001"/>
        <s v="$6,900.00 - $12,150.00"/>
        <s v="$7,500.00 - $12,000.00"/>
        <n v="8660.7"/>
        <n v="7402.5"/>
        <n v="6235.0"/>
        <n v="4258.0"/>
        <n v="7808.4"/>
        <n v="8205.0"/>
        <n v="15500.0"/>
        <s v="$5,610.00 to $10,500.00"/>
        <s v="$5,400.00 to $5,700.00"/>
        <n v="6630.0"/>
        <n v="5383.2"/>
        <n v="4755.0"/>
        <s v="$4,950.00 to $5,550.00"/>
        <s v="$6,750.00 - $8,250.00"/>
        <n v="5900.0"/>
        <n v="5220.6"/>
        <n v="10901.4"/>
        <s v="$5,400.00 to $10,800.00"/>
        <n v="9453.9"/>
        <s v="$18,000.00 - $24,000.00"/>
        <n v="4350.0"/>
        <n v="5950.0"/>
        <s v="$6,930.00 to $9,000.00"/>
        <n v="5498.4"/>
        <s v="$7, 000.00 - $9, 000.00"/>
        <n v="18690.0"/>
        <n v="22800.0"/>
        <n v="15986.0"/>
        <n v="13980.0"/>
        <s v="$8, 000.00 - $10, 000.00"/>
        <n v="10850.0"/>
        <n v="12925.0"/>
        <n v="18390.0"/>
        <n v="11310.0"/>
        <n v="13080.0"/>
        <n v="10320.0"/>
        <s v="$10,650.00- $12,900.00"/>
        <n v="18270.0"/>
        <s v="$11,910.00 - $13,230.00"/>
        <s v="$12,780.00 - $15,960.00"/>
        <n v="9733.5"/>
        <n v="14910.0"/>
        <n v="15210.0"/>
        <s v="$6,090.00 - $7,950.00"/>
        <n v="14130.0"/>
        <n v="10830.0"/>
        <n v="13890.0"/>
        <n v="10980.0"/>
        <n v="11280.0"/>
        <s v="$13,440.00 to $13,530.00"/>
        <n v="11319.96"/>
        <s v="$8,940.00 to $9,990.00"/>
        <n v="13170.0"/>
        <s v="$12,214.00 - $14,105.00"/>
        <n v="14760.0"/>
        <s v="$14,250.00 - $15,750.00"/>
        <s v="$10,020 to $11,460.00"/>
        <s v="$12,120.00 to $13,080.00"/>
        <s v="$6,750.00 to $7,500.00"/>
        <n v="8940.0"/>
        <s v="$11,190.00 to $14,910.00"/>
        <n v="15540.0"/>
        <n v="12330.0"/>
        <n v="15555.0"/>
        <n v="10552.5"/>
        <n v="13770.0"/>
        <s v="$8,670.00 to $12,060.00"/>
        <n v="8268.9"/>
        <s v="$12,480.00 to $15,900.00"/>
        <n v="14520.0"/>
        <n v="12565.199999999999"/>
        <s v="$10.745.40 to $11,075.40"/>
        <n v="13514.7"/>
        <n v="9200.39"/>
        <n v="9827.0"/>
        <s v="$7,050&#10;Large Private Room&#10;&#10;$6,600&#10;Small Private Room"/>
        <s v="$8,250 - $10,170"/>
        <s v="$7,200 &#10;level 1 care&#10;$7,500 &#10;level 2 care&#10;$7,800 &#10;level 3 care"/>
        <s v="$8100.00 - $8400.00"/>
        <s v="$6900.00 - $9300.00"/>
        <s v="$6450.00 - $6750.00"/>
        <s v="$7080.00 - $7620.00"/>
        <s v="$7,500 - &#10;$8,400"/>
        <n v="5512.5"/>
        <n v="5280.0"/>
        <n v="13440.0"/>
        <n v="6100.0"/>
        <n v="9516.0"/>
        <n v="7706.4"/>
        <n v="7434.0"/>
        <n v="3900.0"/>
        <n v="9135.0"/>
        <n v="9950.0"/>
        <n v="5220.0"/>
        <n v="5370.0"/>
        <n v="3750.0"/>
        <n v="5775.0"/>
        <s v="$5,700.00 - $6,720.00"/>
        <n v="4725.0"/>
        <n v="3100.0"/>
        <s v="$6,240.00 &#10;** private bed w/ shared bathroom&#10;$6,540.00&#10;** private bed w/ private bathroom"/>
        <n v="4200.0"/>
        <n v="3300.0"/>
        <n v="7057.5"/>
        <s v="$7,710.00 - &#10;$8,760.00"/>
        <n v="5490.0"/>
        <n v="5200.0"/>
        <n v="6385.5"/>
        <n v="3600.0"/>
        <n v="7400.0"/>
        <s v="$9,000 - $9,600"/>
        <n v="22015.5"/>
        <s v="$15,000.00 &#10;+&#10;$3,500 upfront "/>
        <n v="7750.0"/>
        <n v="19440.0"/>
        <s v="$10,350.00 to $13,500.00"/>
        <s v="$7,830.00 to $7,950.00"/>
        <s v="$11,340.00 to $13,200.00"/>
        <s v="$11,850.00 to $12,450.00"/>
        <n v="8111.4"/>
        <n v="7602.0"/>
        <n v="9544.5"/>
        <n v="12112.5"/>
        <n v="21600.0"/>
        <s v="$12,600.00 to $13,950.00"/>
        <s v="$9,840.00 to $12,000.00"/>
        <s v="$6,720.00 to $7,020.00"/>
        <n v="8820.0"/>
        <n v="6564.900000000001"/>
        <s v="$8,010.00 to $12,330.00"/>
        <s v="$13,530.00 plus ancillary fee"/>
        <n v="8929.0"/>
        <s v="$9,900.00 to $10,800.00"/>
        <s v="$12,000.00 to $12,660.00"/>
        <s v="$10,650.00 to $12,060.00"/>
        <s v="$11,250.00 to $11,550.00"/>
        <s v="$9,150.00 to $9,750.00"/>
        <n v="9610.0"/>
        <n v="14070.0"/>
        <n v="15840.0"/>
        <n v="17112.0"/>
        <n v="15390.0"/>
        <n v="16027.0"/>
        <n v="11940.0"/>
        <n v="18300.0"/>
        <n v="10044.0"/>
        <n v="11346.0"/>
        <n v="10695.0"/>
        <s v="$15,810 &#10;&#10;$16,680 w/ view "/>
        <n v="13385.0"/>
        <n v="8068.2"/>
        <n v="10478.0"/>
        <n v="11760.0"/>
        <n v="9481.5"/>
        <s v="$9,900.00 to $ 12,900.00"/>
        <n v="10020.0"/>
        <s v="$10,770.00 to $11,580.00"/>
        <n v="9470.1"/>
        <s v="$6,000.00 to $9,000.00"/>
        <s v="$8,250.00 to $8,400.00"/>
        <n v="11267.699999999999"/>
        <s v="$9,000.00 to $12,000.00"/>
        <s v="$12,000.00 to $12,300.00"/>
        <n v="14610.0"/>
        <n v="11085.0"/>
        <s v="$8,850.00 to $9,450.00"/>
        <s v="$8,850.00 to $11,400.00"/>
        <s v="$9,000.00 - $9,630.00"/>
        <n v="10400.0"/>
        <s v="$12,090.00 to $14,580.00"/>
        <n v="11535.0"/>
        <n v="13860.0"/>
        <n v="8691.0"/>
        <n v="10485.0"/>
      </sharedItems>
    </cacheField>
    <cacheField name="Price Skilled Nursing Shared Room (monthly)">
      <sharedItems containsBlank="1" containsMixedTypes="1" containsNumber="1">
        <n v="800.0"/>
        <s v="NA"/>
        <n v="1000.0"/>
        <n v="51690.0"/>
        <m/>
        <s v="TBA"/>
        <n v="21795.0"/>
        <n v="18000.0"/>
        <n v="37140.0"/>
        <n v="24000.0"/>
        <n v="32280.0"/>
        <n v="24450.0"/>
        <n v="5400.0"/>
        <n v="6450.0"/>
        <n v="7155.0"/>
        <n v="6300.0"/>
        <n v="6360.0"/>
        <n v="7830.0"/>
        <n v="5481.0"/>
        <n v="5730.0"/>
        <n v="5565.0"/>
        <n v="6150.0"/>
        <n v="5100.0"/>
        <n v="6600.0"/>
        <n v="6000.0"/>
        <n v="5160.0"/>
        <n v="8850.0"/>
        <n v="6180.0"/>
        <n v="7125.6"/>
        <n v="6750.0"/>
        <n v="5700.0"/>
        <n v="6510.0"/>
        <n v="5850.0"/>
        <n v="6357.78"/>
        <n v="6690.0"/>
        <n v="7500.0"/>
        <n v="7000.0"/>
        <n v="4350.0"/>
        <n v="5500.0"/>
        <n v="5550.0"/>
        <n v="5010.0"/>
        <n v="6900.0"/>
        <n v="5790.0"/>
        <n v="4890.0"/>
        <n v="5800.0"/>
        <n v="5520.0"/>
        <n v="4620.0"/>
        <n v="6270.0"/>
        <n v="5250.0"/>
        <n v="4710.0"/>
        <n v="6240.0"/>
        <n v="6570.0"/>
        <n v="7050.0"/>
        <n v="4950.0"/>
        <n v="4336.2"/>
        <n v="6390.0"/>
        <n v="5760.0"/>
        <n v="15275.1"/>
        <n v="8400.0"/>
        <n v="7950.0"/>
        <n v="10500.0"/>
        <n v="6540.0"/>
        <n v="8760.0"/>
        <n v="10350.0"/>
        <n v="5880.0"/>
        <n v="5190.0"/>
        <n v="5355.0"/>
        <n v="7260.0"/>
        <n v="6994.0"/>
        <n v="7380.0"/>
        <s v="$6000 - 7000"/>
        <n v="9570.0"/>
        <n v="7200.0"/>
        <n v="4299.900000000001"/>
        <n v="5159.0"/>
        <n v="4060.0"/>
        <n v="5640.0"/>
        <n v="8610.0"/>
        <n v="8550.0"/>
        <n v="6663.0"/>
        <n v="8250.0"/>
        <n v="9750.0"/>
        <n v="21000.0"/>
        <n v="12000.0"/>
        <n v="13500.0"/>
        <n v="11250.0"/>
        <s v="$11000.00 - $12000.00"/>
        <n v="8700.0"/>
        <n v="8110.8"/>
        <n v="11370.0"/>
        <n v="8000.0"/>
        <n v="14850.0"/>
        <n v="10646.7"/>
        <n v="11850.0"/>
        <n v="9000.0"/>
        <s v="$7500.00 - $7800.00"/>
        <n v="12540.0"/>
        <n v="10170.0"/>
        <n v="9270.0"/>
        <n v="11400.0"/>
        <n v="10950.0"/>
        <n v="9729.0"/>
        <s v="$8460.00 - $9240.00"/>
        <n v="27000.0"/>
        <s v="$9000.00 - $9750.00"/>
        <n v="12300.0"/>
        <n v="13000.0"/>
        <s v="$9000.00 - $11100.00"/>
        <n v="10920.0"/>
        <s v="$8100.00 - $8850.00"/>
        <s v="$8850.00 - $9600.00"/>
        <s v="$8400.00 - $9750.00"/>
        <n v="8370.0"/>
        <s v="$9750.00 - $10500.00"/>
        <n v="8835.0"/>
        <n v="9090.0"/>
        <s v="$9450.00 - $20550.00"/>
        <n v="19500.0"/>
        <s v="$8250.00 - $8550.00"/>
        <n v="9240.0"/>
        <n v="9930.0"/>
        <n v="8190.0"/>
        <s v="$9810.00 - $9900.00"/>
        <n v="14072.1"/>
        <n v="7800.0"/>
        <n v="8100.0"/>
        <n v="10110.0"/>
        <n v="9600.0"/>
        <n v="9180.0"/>
        <n v="7620.0"/>
        <n v="10055.4"/>
        <s v="$12000.00 - $13500.00"/>
        <n v="9840.0"/>
        <s v="-"/>
        <n v="13290.0"/>
        <n v="12120.0"/>
        <n v="16500.0"/>
        <n v="18789.6"/>
        <s v="$8310.00 - $8700.00"/>
        <n v="9900.0"/>
        <n v="24870.0"/>
        <n v="8670.0"/>
        <n v="10140.0"/>
        <n v="15000.0"/>
        <n v="9450.0"/>
        <n v="11640.0"/>
        <n v="11880.0"/>
        <n v="20790.0"/>
        <n v="8160.0"/>
        <s v="$10,000 - $11,000"/>
        <s v="$8850.00 - $9300.00"/>
        <n v="10050.0"/>
        <n v="10800.0"/>
        <n v="7350.0"/>
        <s v="$18,000-&#10;$22,000"/>
        <n v="13020.0"/>
        <s v="N/A"/>
        <n v="13350.0"/>
        <n v="15810.0"/>
        <s v="$9000.00 - $13500.00"/>
        <n v="7140.0"/>
        <n v="4500.0"/>
        <n v="8820.0"/>
        <n v="11550.0"/>
        <n v="9360.0"/>
        <n v="8910.0"/>
        <n v="9550.0"/>
        <n v="10650.0"/>
        <n v="8640.0"/>
        <n v="9150.0"/>
        <n v="7575.0"/>
        <n v="9834.3"/>
        <n v="8730.0"/>
        <n v="8010.0"/>
        <n v="9720.0"/>
        <n v="10440.0"/>
        <n v="291.0"/>
        <n v="286.0"/>
        <n v="10080.0"/>
        <n v="7995.0"/>
        <n v="8970.0"/>
        <n v="8460.0"/>
        <n v="5025.0"/>
        <n v="10740.0"/>
        <n v="8200.0"/>
        <n v="7650.0"/>
        <n v="15450.0"/>
        <n v="9300.0"/>
        <n v="14550.0"/>
        <n v="8940.0"/>
        <n v="7290.0"/>
        <n v="12720.0"/>
        <n v="15900.0"/>
        <n v="14190.0"/>
        <n v="13200.0"/>
        <n v="13140.0"/>
        <s v="$9,800 to $10,400"/>
        <n v="12750.0"/>
        <n v="13800.0"/>
        <n v="11100.0"/>
        <n v="12900.0"/>
        <n v="13650.0"/>
        <n v="12870.0"/>
        <n v="11160.0"/>
        <n v="14400.0"/>
        <n v="12600.0"/>
        <n v="16280.0"/>
        <n v="15840.0"/>
        <n v="14580.0"/>
        <n v="14430.0"/>
        <n v="12360.0"/>
        <n v="11775.6"/>
        <n v="10037.0"/>
        <n v="13680.0"/>
        <n v="14490.0"/>
        <n v="18990.0"/>
        <n v="14280.0"/>
        <n v="19110.0"/>
        <n v="14700.0"/>
        <n v="560.0"/>
        <n v="15750.0"/>
        <n v="15300.0"/>
        <n v="18300.0"/>
        <s v="$$11,850 &#10;2nd flr&#10;&#10;$13,350&#10;1st flr"/>
        <n v="16950.0"/>
        <n v="13530.0"/>
        <n v="15150.0"/>
        <n v="13950.0"/>
        <n v="12571.5"/>
        <n v="16110.0"/>
        <n v="12450.0"/>
        <n v="11790.0"/>
        <n v="14100.0"/>
        <n v="13170.0"/>
        <n v="17580.0"/>
        <n v="18930.0"/>
        <n v="18960.0"/>
        <n v="16740.0"/>
        <n v="14250.0"/>
        <n v="18720.0"/>
        <n v="16980.0"/>
        <n v="17190.0"/>
        <n v="16200.0"/>
        <n v="11760.0"/>
        <n v="399.0"/>
        <n v="10410.0"/>
        <n v="11610.0"/>
        <n v="10770.0"/>
        <n v="12420.0"/>
        <n v="12930.0"/>
        <n v="10020.0"/>
        <n v="9390.0"/>
        <n v="15045.0"/>
        <n v="10380.0"/>
        <n v="9433.0"/>
        <n v="10980.0"/>
        <s v="$11,370 - $10,590"/>
        <n v="11190.0"/>
        <n v="12030.0"/>
        <n v="12660.0"/>
        <n v="12780.0"/>
        <n v="6756.0"/>
        <n v="7236.0"/>
        <n v="9813.0"/>
        <n v="6525.0"/>
        <n v="7320.0"/>
        <n v="7440.0"/>
        <n v="7163.7"/>
        <n v="6870.0"/>
        <n v="9480.0"/>
        <n v="9810.0"/>
        <n v="7020.0"/>
        <n v="8580.0"/>
        <n v="9990.0"/>
        <n v="9540.0"/>
        <n v="5670.0"/>
        <n v="315.0"/>
        <n v="9500.0"/>
        <n v="10470.0"/>
        <n v="10290.0"/>
        <n v="9546.3"/>
        <n v="8257.5"/>
        <n v="10600.0"/>
        <n v="9420.0"/>
        <n v="8520.0"/>
        <n v="11700.0"/>
        <n v="6660.0"/>
        <n v="11097.31"/>
        <n v="9690.0"/>
        <s v="$14,448.00 - $11,422.00"/>
        <n v="265.0"/>
        <n v="6720.0"/>
        <n v="7735.5"/>
        <n v="10320.0"/>
        <n v="10200.0"/>
        <n v="9060.0"/>
        <n v="9370.0"/>
        <n v="10530.0"/>
        <n v="9960.0"/>
        <n v="310.0"/>
        <n v="10300.0"/>
        <n v="9630.0"/>
        <n v="7770.0"/>
        <n v="6960.0"/>
        <n v="7502.0"/>
        <n v="5820.0"/>
        <n v="5932.2"/>
        <n v="5835.0"/>
        <n v="6420.0"/>
        <n v="8205.0"/>
        <s v="$7,800.00 - $8,400.00"/>
        <n v="9265.0"/>
        <n v="6810.0"/>
        <n v="8158.0"/>
        <n v="8063.0"/>
        <s v="2 Person $8,250.00 - 3Person -$10,800.00 "/>
        <n v="7230.0"/>
        <n v="6990.0"/>
        <n v="7905.0"/>
        <n v="9035.0"/>
        <n v="8664.0"/>
        <n v="5300.0"/>
        <n v="5910.0"/>
        <n v="7747.0"/>
        <n v="6303.11"/>
        <n v="10860.0"/>
        <n v="12570.0"/>
        <n v="17550.0"/>
        <n v="10052.1"/>
        <n v="14160.0"/>
        <n v="13821.9"/>
        <n v="14220.0"/>
        <n v="6851.0"/>
        <n v="8040.0"/>
        <n v="6480.0"/>
        <n v="7560.0"/>
        <n v="6840.0"/>
        <n v="6060.0"/>
        <n v="6630.0"/>
        <n v="253.0"/>
        <n v="6210.0"/>
        <n v="7080.0"/>
        <n v="15240.0"/>
        <s v="$8,310&#10;&#10;Other option &#10;level 1 care $5,670&#10;level 2 care $5,970 &#10;level 3 care $6,300"/>
        <n v="7827.0"/>
        <s v="$6,360 - $6,690"/>
        <s v="$5,700 - $6,600&#10;&#10;*depends on the level of care needed and size of room"/>
        <n v="10230.0"/>
        <s v="$5,760 - $5,910"/>
        <n v="8130.0"/>
        <n v="5940.0"/>
        <n v="9330.0"/>
        <s v="$7,110 - $7,740"/>
        <s v="$6,150 - $6,410&#10;**depending on size of the room"/>
        <s v="Large Double room- $7,290.00 -  Double room-$6,990.00"/>
        <n v="7590.0"/>
        <n v="5310.0"/>
        <n v="7110.0"/>
        <n v="7410.0"/>
        <n v="6780.0"/>
        <n v="8070.0"/>
        <n v="7305.0"/>
        <n v="10590.0"/>
        <n v="9705.0"/>
        <n v="8127.0"/>
        <n v="7842.0"/>
        <n v="8275.25"/>
        <n v="6030.0"/>
        <s v="$7,350&#10;Semi Private&#10;&#10;$6,420&#10;3-4 beds"/>
        <n v="13860.0"/>
        <n v="235.0"/>
        <n v="6500.0"/>
        <n v="299.0"/>
        <n v="196.0"/>
        <n v="4650.0"/>
        <n v="5040.0"/>
        <n v="4770.0"/>
        <n v="208.0"/>
        <n v="205.0"/>
        <n v="5955.0"/>
        <n v="11098.0"/>
        <n v="5460.0"/>
        <n v="352.0"/>
        <n v="5580.0"/>
        <n v="220.0"/>
        <n v="4815.0"/>
        <n v="4800.0"/>
        <n v="185.0"/>
        <n v="7744.499999999999"/>
        <s v="$6,690.00 - $10,800.00"/>
        <n v="7530.0"/>
        <n v="8827.5"/>
        <n v="6648.0"/>
        <n v="5970.0"/>
        <n v="7504.0"/>
        <n v="318.3"/>
        <n v="6631.0"/>
        <n v="7980.0"/>
        <n v="8340.0"/>
        <s v="$6,120.00 to $6,300.00"/>
        <n v="6930.0"/>
        <s v="$6,240.00 to $6,330.00"/>
        <n v="6613.0"/>
        <n v="6195.0"/>
        <n v="5988.0"/>
        <n v="6638.0"/>
        <n v="5220.0"/>
        <n v="7740.0"/>
        <n v="9870.0"/>
        <n v="7988.099999999999"/>
        <n v="6774.900000000001"/>
        <n v="9210.0"/>
        <s v="$6,600.00 to $7,200.00"/>
        <n v="7920.0"/>
        <n v="8785.5"/>
        <n v="5130.0"/>
        <n v="6675.0"/>
        <s v="$5,670.00 - $6,600.00"/>
        <n v="7890.0"/>
        <n v="204.0"/>
        <n v="9800.0"/>
        <n v="6700.0"/>
        <n v="5610.0"/>
        <n v="6090.0"/>
        <n v="207.0"/>
        <n v="238.0"/>
        <n v="7680.0"/>
        <n v="5490.0"/>
        <n v="5604.0"/>
        <n v="7710.0"/>
        <n v="4320.0"/>
        <n v="5625.0"/>
        <n v="5900.0"/>
        <n v="8750.0"/>
        <n v="6200.0"/>
        <n v="13050.0"/>
        <n v="6398.7"/>
        <n v="216.0"/>
        <n v="4000.0"/>
        <n v="6634.0"/>
        <n v="203.88"/>
        <n v="4400.0"/>
        <n v="4200.0"/>
        <n v="3900.0"/>
        <n v="5814.0"/>
        <n v="6653.1"/>
        <s v="$4920.00 - $6000.00"/>
        <n v="5895.0"/>
        <n v="6175.0"/>
        <n v="6114.0"/>
        <n v="6400.0"/>
        <n v="4100.0"/>
        <n v="6558.9"/>
        <n v="4050.0"/>
        <n v="5200.0"/>
        <n v="5600.0"/>
        <n v="5319.0"/>
        <n v="4700.0"/>
        <n v="4438.2"/>
        <n v="6914.1"/>
        <n v="4301.6"/>
        <n v="4629.900000000001"/>
        <n v="900.0"/>
        <n v="14460.0"/>
        <n v="13410.0"/>
        <n v="12510.0"/>
        <s v="2Bedroom- $16,470 - 3Bedroom -$16,320.00"/>
        <s v="No additional cost"/>
        <s v="2 beds- $11,400.00&#10;3 beds - $11,250.00&#10;4 beds - $11,040"/>
        <n v="12135.0"/>
        <n v="12240.0"/>
        <s v="2 beds - $13,440.00&#10;3 beds - $12.540.00"/>
        <n v="11556.0"/>
        <n v="11887.8"/>
        <n v="17520.0"/>
        <s v="$14,940 - &#10;$15,390"/>
        <n v="12150.0"/>
        <n v="14970.0"/>
        <n v="13560.0"/>
        <n v="14040.0"/>
        <n v="13740.0"/>
        <s v="$12,750 - $14,550"/>
        <n v="3686.1"/>
        <n v="10560.0"/>
        <s v="$8000 -  $9000"/>
        <n v="11848.2"/>
        <s v="$12000- $15000"/>
        <n v="14130.0"/>
        <n v="11010.0"/>
        <n v="17070.0"/>
        <n v="9413.4"/>
        <n v="14670.0"/>
        <n v="12210.0"/>
        <n v="8790.0"/>
        <n v="11580.0"/>
        <n v="11220.0"/>
        <n v="11199.0"/>
        <n v="11800.0"/>
        <n v="11340.0"/>
        <n v="11940.0"/>
        <n v="10322.4"/>
        <n v="11775.0"/>
        <n v="11130.0"/>
        <n v="11490.0"/>
        <n v="7807.5"/>
        <n v="11460.0"/>
        <n v="13440.0"/>
        <n v="9120.0"/>
        <n v="11520.0"/>
        <n v="9510.0"/>
        <n v="11000.0"/>
        <n v="10509.0"/>
        <n v="14000.0"/>
        <n v="10533.9"/>
        <n v="8680.0"/>
        <n v="10053.0"/>
        <n v="8044.0"/>
        <n v="9165.0"/>
        <n v="9648.300000000001"/>
        <n v="6615.0"/>
        <n v="9140.1"/>
        <s v="under $7000"/>
        <n v="10710.0"/>
        <n v="9780.0"/>
        <n v="10395.0"/>
        <n v="8490.0"/>
        <n v="10000.0"/>
        <n v="11670.0"/>
        <n v="7600.0"/>
        <s v="$8400 - $13,500"/>
        <n v="12714.0"/>
        <s v="NA "/>
        <s v="$9000 - 12000"/>
        <s v="$4500 - 6000"/>
        <s v="$7500 - $15000"/>
        <s v="$8000 - 10000"/>
        <s v="$6600 - 11400"/>
        <s v="$6000 - 9000"/>
        <s v="$6570 - 14,460"/>
        <s v="$8,040 - 19,440"/>
        <s v="$6,840 - 15,480"/>
        <s v="$10,500 - 12,000"/>
        <s v="$10000 - 11000"/>
        <s v="$6,120 - 15,990"/>
        <s v="$10,500 - 13,500"/>
        <s v="$3,000 - 15,000"/>
        <s v="$7,800 - 19,740"/>
        <s v="$9,000 - 10,500"/>
        <s v="$9,000 - 10,000"/>
        <s v="$9,000- 11,100"/>
        <s v="$5,700 - 13,500"/>
        <n v="5265.0"/>
        <n v="4860.0"/>
        <n v="5430.0"/>
        <n v="6355.0"/>
        <n v="4830.0"/>
        <n v="4740.0"/>
        <n v="4680.0"/>
        <n v="5340.0"/>
        <n v="5595.9"/>
        <n v="3600.0"/>
        <n v="4560.0"/>
        <s v="$6,510 - 6,720"/>
        <s v="$6,840 - 8,250"/>
        <n v="4920.0"/>
        <n v="7470.0"/>
        <n v="4260.0"/>
        <n v="1556.0"/>
        <s v="$5,205 - 5,355"/>
        <n v="5370.0"/>
        <n v="3990.0"/>
        <s v="$6,570 - 7,500"/>
        <n v="6800.0"/>
        <n v="8280.0"/>
        <n v="6820.0"/>
        <n v="6678.0"/>
        <n v="8310.0"/>
        <n v="8060.0"/>
        <s v="$4931-$6667"/>
        <n v="6330.0"/>
        <n v="8145.0"/>
        <n v="177.11"/>
        <n v="338.0"/>
        <n v="333.0"/>
        <n v="6662.0"/>
        <n v="7170.0"/>
        <n v="7300.0"/>
        <n v="7860.0"/>
        <n v="3510.0"/>
        <n v="7976.55"/>
        <n v="8500.0"/>
        <n v="8398.2"/>
        <n v="7561.8"/>
        <n v="8685.0"/>
        <n v="5817.9"/>
        <n v="6731.1"/>
        <s v="$6,600 - $21,000"/>
        <n v="7330.2"/>
        <n v="250.0"/>
        <s v="$6,900.00 - $7,500.00"/>
        <s v="$7,045.50 - $15,519.3"/>
        <n v="6844.2"/>
        <n v="7380.6"/>
        <s v="$10,500.00 - $12,000.00"/>
        <n v="5280.0"/>
        <n v="8150.0"/>
        <n v="5548.2"/>
        <s v="$6000 -$6390"/>
        <n v="320.0"/>
        <s v="$7308  -$7788"/>
        <n v="187.0"/>
        <n v="3300.0"/>
        <n v="6120.0"/>
        <n v="5999.26"/>
        <n v="4980.0"/>
        <s v="$6,000-$12,000"/>
        <n v="7212.0"/>
        <s v="$6,150 - $11,820"/>
        <s v="$5,400 - $11,400"/>
        <s v="$7,140 - $8,640"/>
        <s v="$9,450.00 - $9,780.00"/>
        <n v="11070.0"/>
        <s v="$12,270.00 - $14,850.00"/>
        <n v="11730.0"/>
        <n v="15360.0"/>
        <n v="13260.0"/>
        <n v="8430.0"/>
        <s v="$10,500.00 to $11,250.00"/>
        <s v="$14,190.00 - $14,400.00"/>
        <n v="9885.0"/>
        <n v="17400.0"/>
        <n v="12480.0"/>
        <s v="$12,750.00 - $13,200"/>
        <n v="13491.0"/>
        <n v="7539.599999999999"/>
        <n v="18562.8"/>
        <n v="8819.0"/>
        <n v="8969.7"/>
        <n v="6291.45"/>
        <n v="7483.0"/>
        <n v="7323.6"/>
        <n v="5909.1"/>
        <n v="17040.0"/>
        <n v="1500.0"/>
        <n v="10890.0"/>
        <n v="12559.8"/>
        <n v="13132.5"/>
        <n v="12495.599999999999"/>
        <n v="10335.0"/>
        <n v="14010.0"/>
        <n v="16180.2"/>
        <n v="19800.0"/>
        <n v="15972.0"/>
        <n v="11910.0"/>
        <n v="12174.6"/>
        <n v="15026.699999999999"/>
        <n v="11771.0"/>
        <n v="9247.8"/>
        <n v="20250.0"/>
        <n v="14097.6"/>
        <n v="18020.7"/>
        <n v="13240.800000000001"/>
        <n v="18903.6"/>
        <n v="14259.3"/>
        <n v="10758.9"/>
        <n v="20100.0"/>
        <n v="13620.0"/>
        <n v="13188.9"/>
        <n v="11085.9"/>
        <n v="10752.0"/>
        <n v="11787.9"/>
        <n v="13937.4"/>
        <n v="10966.2"/>
        <n v="13330.800000000001"/>
        <n v="12015.0"/>
        <n v="17301.600000000002"/>
        <n v="10893.6"/>
        <n v="13521.0"/>
        <n v="18600.0"/>
        <n v="13770.0"/>
        <s v="$8,400.00 - $8,550.00"/>
        <n v="12270.0"/>
        <n v="11820.0"/>
        <n v="14340.0"/>
        <n v="12976.2"/>
        <n v="16050.0"/>
        <n v="16020.0"/>
        <s v="$13,229.70 - $13,780.50"/>
        <s v="$6,600.00 - $9,150.00"/>
        <s v="$12,617.00 to $15,500.00"/>
        <s v="$7,050.00 to $7,500.00"/>
        <n v="13392.0"/>
        <n v="5779.0"/>
        <n v="4258.0"/>
        <n v="7659.900000000001"/>
        <s v="$7,770.00 - $10,710.00"/>
        <n v="9030.0"/>
        <n v="12431.0"/>
        <s v="$5,400.00 to $6,000.00"/>
        <s v="$5,850.00 to $6,045.00"/>
        <n v="5000.0"/>
        <n v="4590.0"/>
        <n v="4575.0"/>
        <s v="$4,295.00 to $4,500.00"/>
        <n v="5220.6"/>
        <n v="5454.599999999999"/>
        <n v="5450.7"/>
        <s v="$4,800.00 to $10,500.00"/>
        <n v="4140.0"/>
        <n v="5498.4"/>
        <s v="$7, 000.00 - $9, 000.00"/>
        <n v="17700.0"/>
        <n v="15986.0"/>
        <n v="13080.0"/>
        <s v="$8, 000.00 - $10, 000.00"/>
        <n v="9660.0"/>
        <n v="10850.0"/>
        <n v="15420.0"/>
        <s v="$15,000.00 - $30,000.000"/>
        <n v="11300.0"/>
        <n v="12500.0"/>
        <n v="15030.0"/>
        <n v="11310.0"/>
        <s v="$10,050.00 - $10,350.00"/>
        <n v="17130.0"/>
        <s v="$10,899.00 - $12,064.50"/>
        <s v="$12,030.00 - $15,450.00"/>
        <n v="10620.0"/>
        <s v="$10,500.00 - $11,250.00"/>
        <s v="$12,780.00 - $12,990.00"/>
        <n v="9733.5"/>
        <n v="10830.0"/>
        <n v="13110.0"/>
        <n v="12690.0"/>
        <n v="12800.0"/>
        <n v="8220.0"/>
        <n v="11430.0"/>
        <n v="10561.8"/>
        <s v="$12,570.00 - $12,780.00"/>
        <s v="$11,408.00 - $13,348.00"/>
        <s v="$13,320.00 - $15,390.00"/>
        <s v="$6,000.00 to $6,750.00"/>
        <s v="$8,100.00 - $8,550.00"/>
        <n v="13590.0"/>
        <n v="13380.0"/>
        <n v="13845.0"/>
        <n v="8946.0"/>
        <n v="15480.0"/>
        <n v="12090.0"/>
        <s v="$8,310.00 to $10,560.00"/>
        <s v="$7,200.00 to $7,800.00"/>
        <n v="7938.000000000001"/>
        <s v="$10,500.00 - $10,800.00"/>
        <n v="10392.9"/>
        <n v="347.18"/>
        <n v="13009.800000000001"/>
        <n v="8900.0"/>
        <s v="$7,500.00 to $8,000.00"/>
        <n v="4410.0"/>
        <n v="7365.0"/>
        <s v="$6,750&#10;level 1 care&#10;$7,050&#10;level 2 care&#10;$7,350&#10;level 3 care"/>
        <s v="$6450.00 - $8850.00"/>
        <s v="$6000.00 - $6300.00"/>
        <n v="5512.5"/>
        <n v="7065.3"/>
        <n v="6143.7"/>
        <n v="3810.0"/>
        <n v="7635.0"/>
        <n v="6132.0"/>
        <n v="6427.2"/>
        <n v="5796.0"/>
        <n v="5085.0"/>
        <n v="5445.0"/>
        <n v="4440.0"/>
        <n v="3000.0"/>
        <n v="6405.0"/>
        <n v="4975.0"/>
        <n v="3720.0"/>
        <n v="4695.0"/>
        <n v="5070.0"/>
        <s v="$5,130.00 - &#10;$5,700.00"/>
        <n v="5103.0"/>
        <n v="1400.0"/>
        <n v="3120.0"/>
        <s v="$3,900.00 - $4,050.00"/>
        <n v="2850.0"/>
        <n v="3870.0"/>
        <n v="5355.3"/>
        <n v="4785.0"/>
        <n v="4530.0"/>
        <n v="7400.0"/>
        <n v="6045.0"/>
        <n v="4704.9"/>
        <n v="5055.0"/>
        <n v="6500.4"/>
        <n v="6275.0"/>
        <s v="$10,500&#10;window side&#10;&#10;$8,250&#10;no window"/>
        <n v="18510.0"/>
        <s v="$7,560.00 to $10,950.00"/>
        <s v="$9,330.00 to $9,900.00"/>
        <s v="$10,500.00 to $11,100.00"/>
        <n v="9280.0"/>
        <n v="8648.099999999999"/>
        <n v="7786.5"/>
        <n v="20850.0"/>
        <s v="$6,450.00 to $6,840.00"/>
        <s v="$7,890.00 to $10,650.00"/>
        <n v="19410.0"/>
        <s v="$11,370.00 to $11,580.00"/>
        <s v="$11,100.00 to $11,250.00"/>
        <n v="9455.0"/>
        <s v="$8,700&#10;$8,250 (smaller room size)"/>
        <n v="10044.0"/>
        <s v="$8,700 &#10;Semi Private&#10;&#10;$7,650&#10;Quad Sharing"/>
        <n v="14880.0"/>
        <s v="$10,320 - &#10;$10,830"/>
        <n v="13710.0"/>
        <n v="15252.0"/>
        <n v="12990.0"/>
        <n v="9858.0"/>
        <n v="9207.0"/>
        <n v="14070.0"/>
        <n v="8880.0"/>
        <n v="9021.0"/>
        <n v="8660.1"/>
        <n v="9257.699999999999"/>
        <s v="$10,830.00 to $12,090.00"/>
        <n v="11085.0"/>
        <n v="30000.0"/>
        <s v="$11,190.00 to $11,340.00"/>
        <n v="13320.0"/>
        <s v="$8,070.00 to $15,000.00"/>
        <n v="13830.0"/>
        <s v="$9,900.00 to $10,740.00"/>
        <n v="14520.0"/>
        <n v="13920.0"/>
        <n v="9825.0"/>
      </sharedItems>
    </cacheField>
    <cacheField name="Price Assisted Living (monthly)">
      <sharedItems containsBlank="1" containsMixedTypes="1" containsNumber="1">
        <n v="1250.0"/>
        <s v="NA"/>
        <n v="2000.0"/>
        <m/>
        <s v="TBA"/>
        <s v="Y"/>
        <s v="N"/>
        <n v="4510.0"/>
        <s v="N/A"/>
        <n v="3862.0"/>
        <n v="8760.0"/>
        <n v="3200.0"/>
        <n v="3800.0"/>
        <n v="5159.0"/>
        <s v="$4720 - $9022"/>
        <n v="2550.0"/>
        <n v="6000.0"/>
        <n v="3500.0"/>
        <n v="3000.0"/>
        <s v="-"/>
        <s v="Studio Room- $3,510.00  &#10;1 Bedroom Suite- $4,590.00-$6,720 &#10;Large 1 Bedroom Suite -$4,920.00-$7,020.00"/>
        <s v="$5,571-$6,641"/>
        <s v="$8,000-&#10;$10,500"/>
        <n v="6800.0"/>
        <s v="Studio- $3,850 &#10;Suite- $4,375.00"/>
        <n v="5295.0"/>
        <n v="2600.0"/>
        <n v="8000.0"/>
        <n v="4821.0"/>
        <n v="5500.0"/>
        <s v="$4,500-$6,690"/>
        <s v="Studio - $2700.00 1Bed Room - $3435.00  2Bed Room- $3325.00"/>
        <n v="3810.0"/>
        <s v=" $4,850&#10;1 bedroom (smaller)&#10;&#10;$5,065 &#10;1 bedroom (larger)&#10;&#10;Plus&#10;$600 -$1,800 &#10;level of care *for assessment"/>
        <n v="4000.0"/>
        <n v="7500.0"/>
        <n v="3300.0"/>
        <n v="5700.0"/>
        <n v="2545.0"/>
        <s v="$3,600.00 - $3,750.00 - $3,900.00 - $4,300.00  - $4,350.00  - $4,950.00"/>
        <s v="NA "/>
        <n v="4620.0"/>
        <s v="$6000-$11000"/>
        <n v="8400.0"/>
        <n v="6700.0"/>
        <s v="$4,650.00 - $7,740.00"/>
        <s v="$5,700 - $7,050"/>
        <n v="6500.0"/>
        <s v=" NA"/>
        <n v="2242.0"/>
        <n v="5160.0"/>
        <n v="44000.0"/>
        <n v="156.0"/>
        <n v="4171.0"/>
        <n v="3880.0"/>
        <n v="4334.0"/>
        <n v="8235.0"/>
        <n v="2200.0"/>
        <n v="4687.0"/>
        <s v="$115-$134"/>
        <n v="4260.0"/>
        <s v="$2,625 - &#10;1 bedroom&#10; $3,425 - &#10;2 bedrooms"/>
        <s v="$3,700 - &#10;1 bedroom&#10;$4,100 - &#10;2 bedrooms"/>
        <s v="$3,325.00&#10;-large apartment, level 1 &#10;&#10;$3,475.00&#10;-large apartment, level 2&#10;&#10;** + requires $3,325 deposit"/>
        <n v="1700.0"/>
        <n v="3540.0"/>
        <s v="$2,097&#10;studio&#10;&#10;$2,310&#10;1 bedroom - small  &#10;&#10;$2,675 &#10;1 bedroom - large"/>
        <s v="$1,866 small apartment to&#10;$3,446 most expensive apartment&#10;&#10;++ $545 board fee per month&#10;&#10;++ $1,183 to $2,274.50 per month level of care fee"/>
        <s v="$2,488 &#10;$2,952 -larger room"/>
        <s v="$2,360.00&#10;+ $3,000 if with medication ($100/day)"/>
        <n v="4500.0"/>
        <s v="3500 - 4300"/>
        <s v="$2,000 - &#10;$3,000"/>
        <s v="$2,300 &#10;Studio&#10;&#10;$2,500 - $2,850&#10;1 Bedroom"/>
        <s v="$3800- $4800"/>
        <s v="$1,900 - &#10;studio&#10;&#10;$2,110 -&#10;1 bedroom&#10;&#10;** plus level of care fee (to know upon assessment)"/>
        <s v="$2,730 - $6,100"/>
        <s v="$3,900 - $5,000&#10;+ level of care (for assessment) "/>
        <s v="$3,190 - studio&#10;&#10;$3,465 - &#10;1 bedrom&#10;&#10;$3,630 - &#10;larger 1 bedroom"/>
        <n v="2250.0"/>
        <n v="2800.0"/>
        <n v="4202.0"/>
        <n v="4800.0"/>
        <n v="7000.0"/>
        <s v="$3,285.00&#10;+&#10;$200-$1100&#10;level of care fee"/>
        <s v="$5,000.00 -$7,000.00"/>
        <n v="3820.0"/>
        <s v="$3,400&#10;Studio"/>
        <s v="Studio- $4,120 -  2bedroom -$4,635"/>
        <s v="$4,450&#10;1 bed&#10;&#10;$5,500 &#10;2 beds"/>
        <s v="$3,779.00 -&#10;$5,708.00"/>
        <s v="$4,200-&#10;$4,600&#10;+&#10;fixed rate of $1,065 for level of care "/>
        <s v="$4,750.00 &#10;* 1 bed only - level of care not included"/>
        <s v="$4120.00 - $5223.00"/>
        <n v="2946.0"/>
        <n v="3750.0"/>
        <n v="8970.0"/>
        <n v="6660.0"/>
        <s v="N/A "/>
        <n v="120.0"/>
        <n v="5900.0"/>
        <n v="5650.0"/>
        <n v="1890.0"/>
        <n v="3387.0"/>
        <n v="3930.0"/>
        <n v="5800.0"/>
        <s v="$2,950.00 - $3,210.00"/>
        <s v="$9,300.00 to $13,500.00"/>
        <s v="$2,835.00 - $3,160.00"/>
        <s v="$2,395.00 - $3,725.00"/>
        <s v="$4,025.00 to $5,320.00"/>
        <n v="4339.0"/>
        <s v="$1,645.00 to $2,675.00"/>
        <s v="$3,370.00 to $3,697.00"/>
        <s v="$2,780.00 - $5,870.00"/>
        <n v="3360.0"/>
        <n v="4330.0"/>
        <s v="$3,150.00 to $4,055.94"/>
        <n v="4300.0"/>
        <s v="$3,390.00 to $3,990.00"/>
        <s v="$3,700.00 to $4,500.00"/>
        <n v="4590.0"/>
        <n v="3150.0"/>
        <n v="3356.0"/>
        <n v="3593.0"/>
        <s v="$4,362.00 to $5,467.00"/>
        <s v="$4,500.00 - $5,100.00"/>
        <s v="$3,500.00 to $4,700.00"/>
        <n v="4700.0"/>
        <s v="$4,483.00 - $6,850.00"/>
        <s v="$3,222.00 - $5,758.00"/>
        <n v="4388.0"/>
        <s v="$4,529.00 - $5,627.00"/>
        <n v="3270.0"/>
        <s v="$5,400.00 - $5,882.00"/>
        <n v="4387.0"/>
        <n v="3954.0"/>
        <s v="$4,584.00 to $5,942.00"/>
        <s v="$3,714.00 - $6,913.00"/>
        <s v="$3,241.00 - $5,130.00"/>
        <s v="$4,574.00 - $6,439.00"/>
        <s v="$3,376.00 - $4,305.00"/>
        <s v="$3,672.00 - $4,489.00"/>
        <n v="3900.0"/>
        <s v="$4,369.00 - $6,042.00"/>
        <n v="3709.0"/>
        <s v="$4,030.00 - 9,260.00"/>
        <s v="$4,000.00 to $5,500.00"/>
        <s v="$4,000.00 to $6,000.00"/>
        <s v="$4,700.00 to $6,100.00"/>
        <s v="$3,180.00 to $4,490.00"/>
        <s v="$4,483.00 to $5,640.00"/>
        <n v="2900.0"/>
        <n v="5400.0"/>
        <n v="3103.0"/>
        <n v="5525.0"/>
        <n v="215.0"/>
        <n v="5425.0"/>
        <n v="4474.0"/>
        <n v="3714.0"/>
        <n v="3100.0"/>
        <n v="4318.0"/>
        <n v="7440.0"/>
        <n v="3328.3"/>
        <n v="3600.0"/>
        <n v="2300.0"/>
        <n v="4167.0"/>
        <n v="4367.0"/>
        <n v="4303.0"/>
        <n v="4787.0"/>
        <n v="4231.0"/>
        <n v="4420.0"/>
        <s v="Studio -$2,318.00 - 1bedroom-$2,671.00 - 2bedroom- $2,318.00"/>
        <s v=" "/>
        <s v="Studio: $3,400.00-&#10;$4,300.00&#10;1 Bedroom: $4,000.00-&#10;$5,300.00&#10;2 Bedrooms: $6,100.00-&#10;$6,600.00"/>
        <n v="4765.0"/>
        <n v="6841.0"/>
        <s v="One Bedroom: $9,703 - $11,168&#10;Two Bedroom: $15,233"/>
        <s v="One bedroom apt: $7,067&#10;Two bedroom apt: $8,035"/>
        <s v="$7500 - $10000"/>
        <s v="$5500 - $7500"/>
        <s v="$4,110-$5,370"/>
        <s v="90% of the veteran’s monthly net income"/>
        <n v="9930.0"/>
        <n v="5580.0"/>
        <s v="$6,458- $9,745 "/>
        <n v="4935.0"/>
        <s v="$6,150 - $7500"/>
        <n v="5610.0"/>
        <n v="6510.0"/>
        <s v="$6060 - $8080"/>
        <n v="5820.0"/>
        <n v="7055.0"/>
        <n v="6150.0"/>
        <n v="7200.0"/>
        <n v="8215.0"/>
        <n v="6060.0"/>
        <n v="8550.0"/>
        <n v="6810.0"/>
        <n v="7595.0"/>
        <s v="$5000-6900"/>
        <n v="3621.0"/>
        <s v="$2500-2800"/>
        <n v="3250.0"/>
        <s v="$2460- $8100"/>
        <n v="4158.0"/>
        <n v="6003.0"/>
        <n v="4907.0"/>
        <n v="4773.0"/>
        <n v="5516.0"/>
        <n v="5464.0"/>
        <n v="1675.0"/>
        <n v="4579.0"/>
        <n v="2530.0"/>
        <s v="$4500 -  6000"/>
        <n v="2500.0"/>
        <s v="$1,600 - 1,900"/>
        <n v="2480.0"/>
        <n v="4344.0"/>
        <n v="6960.0"/>
        <n v="5787.0"/>
        <n v="2370.0"/>
        <n v="2640.0"/>
        <n v="4125.0"/>
        <n v="2940.0"/>
        <n v="3927.0"/>
        <n v="4780.0"/>
        <n v="5111.0"/>
        <s v="$7000-10000"/>
        <s v="$4500 - 5300"/>
        <s v="$2450 &amp; $2650"/>
        <s v="over $4000"/>
        <n v="2750.0"/>
        <s v="$4000-$5000"/>
        <n v="5430.0"/>
        <s v="$4931-$7822"/>
        <n v="6330.0"/>
        <n v="199.0"/>
        <n v="5220.0"/>
        <n v="2100.0"/>
        <n v="4020.0"/>
        <n v="4050.0"/>
        <n v="2145.0"/>
        <s v="$4500-$5150 "/>
        <n v="5115.0"/>
        <s v="$3600-$3900"/>
        <n v="5000.0"/>
        <n v="4669.0"/>
        <n v="6450.0"/>
        <n v="2700.0"/>
        <n v="6880.0"/>
        <s v="1-Bedroom -$3,000&#10;1-Bedroom -$3,800&#10;2-Bedroom -$3,400&#10;2-Bedroom -$4,200"/>
        <n v="1625.0"/>
        <n v="1969.0"/>
        <n v="1600.0"/>
        <s v="1 Bedroom -$1,650.00 - 2Bedroom- $1,750.00"/>
        <s v="1Bedroom - $1,980.00 - 2Bedroom- $2,108.00"/>
        <n v="1650.0"/>
        <n v="4350.0"/>
        <n v="2485.0"/>
        <n v="2956.0"/>
        <n v="3060.0"/>
        <n v="3525.0"/>
        <n v="5760.0"/>
        <n v="3808.8"/>
        <n v="3330.0"/>
        <n v="3630.0"/>
        <s v="$3000 - $4000"/>
        <n v="3180.0"/>
        <s v="$3360 - $3810"/>
        <s v="$2,500 - $$2,900"/>
        <n v="3320.0"/>
        <s v="$3,945.00 - $6,785.00"/>
        <s v="$2,445.00 to $3,590.00"/>
        <n v="7900.0"/>
        <n v="3030.0"/>
        <s v="$4,175.00 to $7,000.00"/>
        <s v="$7,950.00 to $8,400.00"/>
        <s v="$4,929.00 - $6,148.00"/>
        <s v="$5,100.00 to $7,710.00 "/>
        <s v="$7,920.00 - $12,840.00"/>
        <s v="$5,040.00 to $7,620.00"/>
        <s v="$4,940.00 - $8,085.00"/>
        <s v="$4,380.00 - $5,748.00"/>
        <s v="$3,720.00 - $5,010.00"/>
        <s v="$4,410.00 - $8,760.00"/>
        <n v="10080.0"/>
        <s v="$5,000.00 - $7,000.00"/>
        <n v="5271.0"/>
        <n v="5235.0"/>
        <s v="$4,100.00 to $5,300.00"/>
        <n v="7170.0"/>
        <n v="2540.0"/>
        <s v="$5,937.00 - $6,234.00"/>
        <s v="$8,066.00 - $11,977.00"/>
        <s v="$6,580.00 - $12,106.00"/>
        <s v="$7,000.00 - $12,000.00"/>
        <n v="4060.2000000000003"/>
        <n v="3210.0"/>
        <s v="$6,500 - $7,100"/>
        <s v="$4,625.00 - $6,000.00"/>
        <s v="$4,895.00 - $5,225.00"/>
        <s v="$1,313.00 - $7,527.60"/>
        <s v="$4,095.00 - $7,560.00"/>
        <s v="$4,429.00 - $6,199.00"/>
        <s v="$6,990.00 - $8,790.00"/>
        <s v="$6,210.00 - $6,810.00"/>
        <s v="$9,177.00 - $10,677.00"/>
        <s v="$6,450.00 to $8,190.00"/>
        <s v="$5,125.00 - $7,910.00"/>
        <s v="$10,115.00 - $16,878.00"/>
        <s v="$6,320.00 - $6,525.00"/>
        <n v="4950.0"/>
        <s v="$6,373.00 - $10,947.00"/>
        <s v="$4,260.00 - $5,400.00 plus level of care"/>
        <n v="2888.0"/>
        <s v="$3,750.00 - $7,500.00"/>
        <n v="5010.0"/>
        <s v="$2,000.00 to $3,000.00"/>
        <s v="$5,000.00 to $7,000.00"/>
        <n v="4210.0"/>
        <n v="3240.0"/>
        <s v="$3,900.00 - $4,600.00"/>
        <s v="$3,300.00 - $5,310.00"/>
        <s v="$4,290.00 to $4,440.00"/>
        <n v="3488.0"/>
        <s v="$3,500.00 - $5,500.00"/>
        <s v="$3,750.00 to $5,550.00 "/>
        <n v="3350.0"/>
        <n v="4288.0"/>
        <s v="$2,650.00 to $3,250.00"/>
        <s v="$3,250.00 - $3,975.00"/>
        <n v="1500.0"/>
        <s v="$5,501.00 - $6,782.00"/>
        <s v="$3,317.00 - $4,715.00"/>
        <n v="4149.0"/>
        <s v="$2,715.00 to $3,715.00 plus entrance and deposit fee"/>
        <s v="$4, 000.00+"/>
        <s v="$2,500.00 - $3,200.00"/>
        <s v="$3, 400+"/>
        <n v="6882.0"/>
        <s v="$6,900.00 - $11,550.00"/>
        <s v="$3,750.00 - $5,580.00"/>
        <s v="$3,125.00 - $3,725.00"/>
        <s v="$6,690.00 - $10,980.00"/>
        <s v="$5,250.00 - $7,650.00"/>
        <s v="$3,844.00 - $7,478.75"/>
        <n v="6390.0"/>
        <s v="$8,670.00 to $8,970.00"/>
        <s v="$5,310.00 - $8,550.00"/>
        <s v="$5,430.00 - $8,250.00"/>
        <n v="3840.0"/>
        <s v="$6,570.00 - $6,900.00"/>
        <s v="$2,610.00 - $3,630.00"/>
        <s v="$3,120.00 - $5,940.00"/>
        <s v="$4,530.00 to $8,100.00"/>
        <s v="$4,650.00 - $7,920.00"/>
        <s v="$6,000.00 - $7,740.00"/>
        <s v="$4,170.00 - $4,830.00"/>
        <s v="$4,860.00 - $5,760.00"/>
        <s v="$1,426.00 - $6,532.00"/>
        <s v="$5,280.00 - $8,760.00"/>
        <s v="$5,970.00 to $7,500.00"/>
        <s v="$2,370.00 - $3,510.00"/>
        <s v="$2,610.00 to $4,650.00"/>
        <s v="$5,760.00 - $10,080.00"/>
        <s v="$5,400.00 - $16,830.00"/>
        <s v="$5,220.00 to $6,810.00"/>
        <s v="$4,140.00 to $4,650.00"/>
        <s v="$5,640.00 - $10,110.00"/>
        <s v="$5,220.00 - $9,510.00"/>
        <s v="$2,004.85 - $4,207.09"/>
        <s v="$4,380.00 - $6,030.00"/>
        <s v="$4,860.00 to $9,720.00 plus one time move in fee of $500.00"/>
        <n v="8600.0"/>
        <s v="$4,410.00 - $5,130.00"/>
        <s v="$7,560.00 to $9,780.00"/>
        <s v="$5,880.00 - $7,110.00"/>
        <n v="3480.0"/>
        <s v="$3,937.50 to $4,378.50"/>
        <s v="$4,470.00 to $6,810.00"/>
        <s v="$4,800.00 - $7,500.00"/>
        <s v="$5,100.00 - $6,810.00"/>
        <s v="$6,079.00 monthly plus $5,000.00 one-time community fee "/>
        <s v="$2,475.00 to $4,130.00"/>
        <n v="3700.0"/>
        <s v="$2,200.00 - $2,600.00"/>
        <s v="$4,700.00 to $5,700.00 (Traditional One-Bedroom Apartment)"/>
        <n v="3444.0"/>
        <s v="$800.00 - $7,725.00"/>
        <n v="2825.0"/>
        <s v="$3,995.00 to $4,695.00"/>
        <n v="2275.0"/>
        <s v="$3,150&#10;semi private&#10;&#10; $3,450&#10;private "/>
        <s v="$2,400 - $3,700&#10;+ level of care "/>
        <s v="$4080.00 - $4680.00"/>
        <s v="$2760.00 - $3060.00"/>
        <s v="$4216.00 - $5920.00"/>
        <n v="5190.0"/>
        <n v="3960.0"/>
        <n v="6600.0"/>
        <s v="$4,881 &#10;Studio&#10;&#10;$5,878&#10;1 Bedroom "/>
        <n v="7632.0"/>
        <s v="$6,450&#10;**private&#10;&#10;$6,270&#10;** semi private"/>
        <s v="$4,028.00 - $6,466.00"/>
        <s v="$3500-$3900"/>
        <s v="$3,000.00 - &#10;Studio&#10;$4,200.00 - &#10;1 bedroom&#10;$4,500.00 - &#10;2 bedrooms&#10;&#10;** additional fee of $450-$1,350&#10;depending on level of care&#10;needed"/>
        <n v="7750.0"/>
        <s v="$6,180.00 to $7,650.00"/>
        <s v="$4,226.00 to $6,119.00 plus level of care"/>
        <s v="$5,484.00 - $8,726.00"/>
        <s v="$5,232.00 to $7,209.00"/>
        <s v="$5,900.00 to $11,215.00 plus entrance fee"/>
        <n v="6195.0"/>
        <s v="$2,815.00 - $7,750.00"/>
        <n v="5910.0"/>
        <s v="$2,800.00 to $5,600.00"/>
        <s v="$3,857.00 - $5,146.00"/>
        <n v="5049.0"/>
        <s v="$5,550.00 to $7,590.00"/>
        <s v="$4,586.00 to $7,074.00 plus entrance fee of $62,000.00 to $72,000.00"/>
        <s v="$5,850.00 - $8,010.00"/>
        <s v="$7,540.00 - $8,740.00"/>
        <s v="$3,352.00 to $5,517.00 plus level of care"/>
        <s v="$7,290.00 - $7,740.00"/>
        <s v="$1,984.50 - $3,307.50"/>
        <s v="$5,460.00 to $5,850.00"/>
        <s v="$4,950.00 to $5,550.00"/>
        <s v="$4,800-&#10;$6,000"/>
        <s v="$15,000-&#10;$27,000"/>
        <s v="$4,835 -&#10;Studio&#10;&#10;$8,920 - &#10;1 Bedroom"/>
        <n v="4185.0"/>
        <n v="2511.0"/>
        <s v="$7,700-&#10;$12,000"/>
        <s v="$6,000.00-&#10;$12,000.00"/>
        <s v="$2,680.00 to $3,720.00"/>
        <s v="$1,810.00 to $2,202.00"/>
        <n v="7724.0"/>
        <n v="2140.0"/>
        <s v="$2,610.00 to $3,030.00"/>
        <s v="$4,285.00 to $5,535.00"/>
        <s v="$2,133.00 to $3,193.00"/>
        <s v="$1,175.00 to $1,592.00"/>
        <s v="$500.00 to $1,500.00"/>
        <s v="$2,400.00 to $4,500.00"/>
        <s v="$5,730.00 to $7,170.00"/>
        <n v="4440.0"/>
        <s v="$4,260.00 to $5,190.00"/>
        <s v="$5,100.00 to $6,780.00"/>
        <s v="$4,057.50 to $4,215.00"/>
        <s v="$4,500.00 to $8,000.00"/>
        <n v="5826.0"/>
        <s v="$815.00 to $1,315.00 plus level of care"/>
        <s v="$6,144.00 to $8,558.00"/>
        <n v="3224.0"/>
        <s v="$3,600.00 to $4,000.00"/>
        <s v="$1,400.00 plus level of care"/>
      </sharedItems>
    </cacheField>
    <cacheField name="Price Independent Living (monthly)">
      <sharedItems containsBlank="1" containsMixedTypes="1" containsNumber="1" containsInteger="1">
        <n v="1200.0"/>
        <s v="NA"/>
        <m/>
        <s v="TBA"/>
        <s v="Y"/>
        <s v="N"/>
        <s v="-"/>
        <s v="N/A"/>
        <n v="1385.0"/>
        <n v="5700.0"/>
        <n v="1700.0"/>
        <n v="8760.0"/>
        <n v="5159.0"/>
        <n v="2020.0"/>
        <s v="$1200 - $1900"/>
        <s v="Studio Apartment -$2,145 &#10;1 Bedroom Apartment- $2,545-$2,625 &#10;2 Bedroom Apartment- $3,105-$3,205&#10;&#10;1 Bedroom Cottage- $2,220-$2,305 &#10;2 Bedroom Cottage- $2,460-$2,540 &#10;"/>
        <s v="$3,453-$6,555"/>
        <n v="3100.0"/>
        <n v="3400.0"/>
        <n v="4500.0"/>
        <n v="3915.0"/>
        <n v="4000.0"/>
        <s v="Check back"/>
        <n v="4800.0"/>
        <n v="2800.0"/>
        <n v="4900.0"/>
        <s v="$3,086 &#10;1 bedroom&#10;&#10;$3,804&#10;2 bedroom&#10;&#10;$2,733 - &#10;$3,896 &#10;cottage"/>
        <n v="2500.0"/>
        <s v="$3,372 - $7.083"/>
        <n v="2390.0"/>
        <n v="44000.0"/>
        <s v="$3,900 -&#10;$5,000"/>
        <n v="2157.0"/>
        <n v="1500.0"/>
        <n v="8040.0"/>
        <s v="$1,307 + &#10;$486 for additional person"/>
        <s v="$1,300&#10;- 1 bedroom for 1 person&#10;$1,481 &#10;- 1 bedroom for 2 persons&#10;&#10;$1,500 &#10;- 2 bedrooms for 1 person&#10;$1,678&#10;- 2 bedrooms for 2 persons "/>
        <n v="1130.0"/>
        <n v="2985.0"/>
        <s v="$2,000.00 - $4,000.00"/>
        <s v="Townhomes &#10;$1,905 – $3,510&#10;&#10;&#10;Senior Apartments&#10;One Bedroom &#10;$1,185 –&#10;$2,195&#10;Two Bedroom &#10;$2,295 –&#10;$4,325"/>
        <s v="$1,050 &#10;1-bedroom &#10;&#10;$1,400&#10;2-bedrooms"/>
        <s v="Studio- $1,225.00"/>
        <s v="$2,350&#10;1-bedroom&#10;$2,560&#10;1 bed w/ den&#10;&#10;$2,900&#10;2-bedrooms&#10;$2,900&#10;2 beds w/ patio"/>
        <s v="$2,200 -&#10;$3,100"/>
        <n v="1132.0"/>
        <n v="6660.0"/>
        <n v="175.0"/>
        <n v="1825.0"/>
        <n v="1675.0"/>
        <n v="1775.0"/>
        <n v="2295.0"/>
        <n v="3800.0"/>
        <n v="9540.0"/>
        <s v="$2,200.00 - $3,100.00"/>
        <s v="$2,025.00 - to $4,435.00"/>
        <n v="1855.0"/>
        <s v="$1,100.00 to $1,350.00"/>
        <s v="$1,615.00 - $2,487.00"/>
        <s v="$900.00 to $3,000.00"/>
        <s v="$925.00 - $1,725.00"/>
        <s v="$2,618 to $4,772"/>
        <s v="$4,000.00 to $4,584.00"/>
        <s v="$1,772.00 - $3,185.00"/>
        <s v="$564.00 - $4,923.00"/>
        <n v="2313.0"/>
        <s v="$2,500.00 - $2,800.00"/>
        <s v="$2,703.00 - $4,488.00"/>
        <n v="2470.0"/>
        <s v="$3,290.00 - $5,755.00"/>
        <s v="$810.00 to $1,210.00"/>
        <s v="$1,900.00 to $2,800.00"/>
        <n v="2750.0"/>
        <n v="2900.0"/>
        <n v="1478.0"/>
        <n v="2178.0"/>
        <n v="2600.0"/>
        <n v="215.0"/>
        <n v="900.0"/>
        <n v="995.0"/>
        <n v="1725.0"/>
        <n v="3749.0"/>
        <n v="3092.0"/>
        <s v="Studio Single Occupancy- $3675/mo + entrance fee $440k &#10; &#10;1 Bedroom Single Occupancy- $5115-$5855/mo + entrance fee $545k-$600k &#10;&#10;2 Bedrooms Single Occupancy - $5,855-$8,440/mo +  entrance fee $605k-$840k"/>
        <n v="3000.0"/>
        <n v="3879.0"/>
        <s v="NA "/>
        <n v="5000.0"/>
        <n v="850.0"/>
        <n v="1671.0"/>
        <n v="2026.0"/>
        <n v="90000.0"/>
        <n v="2950.0"/>
        <n v="7626.0"/>
        <s v="$2500- 2800"/>
        <n v="2513.0"/>
        <n v="1000.0"/>
        <n v="2978.0"/>
        <n v="522.0"/>
        <n v="3001.0"/>
        <n v="2450.0"/>
        <n v="70.0"/>
        <n v="4030.0"/>
        <n v="3027.0"/>
        <n v="3137.0"/>
        <n v="1100.0"/>
        <s v="$3250-$7250"/>
        <n v="4200.0"/>
        <n v="2000.0"/>
        <n v="1839.0"/>
        <n v="2400.0"/>
        <n v="940.0"/>
        <n v="1880.0"/>
        <n v="4050.0"/>
        <n v="-91308.0"/>
        <n v="-54784.0"/>
        <n v="1328.0"/>
        <n v="1325.0"/>
        <n v="2200.0"/>
        <n v="1091.0"/>
        <s v="$1,480.00 - $4,505.00"/>
        <n v="2668.0"/>
        <s v="$2,790.00 - $3,240.00"/>
        <s v="$1,358.00 to $1,850.00"/>
        <s v="$1,350.00 - $1,825.00"/>
        <s v="$3,286.00 - $3,339.00"/>
        <s v="$3,000.00 to $4,569.00"/>
        <s v="$2,234.00 - $4,505.00"/>
        <s v="$2,383.00 to $5,654.00"/>
        <s v="$3,500.00 - $4,500.00"/>
        <s v="$1,900.00 to $4,800.00"/>
        <s v="$3,826.00 to $3,960.00"/>
        <s v="$2,612.00 - $$4,694.00"/>
        <s v="$3,371.00 - $6,246.00"/>
        <s v="$2,546.00 - $3,898.00"/>
        <s v="$4,341.00 - $7,319.00"/>
        <s v="$3,700.00 - $6,500.00"/>
        <s v="$600.00 - $2,975.00"/>
        <s v="$995.00 - $3,590.00"/>
        <s v="$2,638.00 - $3,736.00"/>
        <s v="$1,893.00 - $2,339.00"/>
        <s v="$1,992.00 - $2,535.00"/>
        <s v="$3,750.00 - $4,380.00"/>
        <s v="$2,695.00 - $4,635.00"/>
        <s v="$6,368.00 - $13,196.00"/>
        <s v="$2,170.00 - $5,885.00"/>
        <s v="$2,545.00 - $6,245.00"/>
        <s v="$3,389.00 - $6,394.00"/>
        <s v="$3,100.00 - $4,150.00"/>
        <n v="2044.0"/>
        <s v="$1,800.00 to $3,600"/>
        <n v="2250.0"/>
        <n v="2115.0"/>
        <s v="$750.00 - $939.00"/>
        <s v="$3,723.00 - $4,271.00"/>
        <s v="$450.00 monthly plus $450.00 deposit"/>
        <s v="$845.00 - $1,250.00"/>
        <s v="$1,380.00 - $1,800.00"/>
        <n v="2611.0"/>
        <s v="$1,887.00 - $3,419.00"/>
        <s v="$2,000.00 to $2,850.00"/>
        <s v="$1,050.00 - $1,150.00"/>
        <s v="$4,695.00 to $5,765.00 plus entrance fee"/>
        <n v="1020.0"/>
        <s v="$2,865.00 - $3,070.00"/>
        <s v="$800.00 to $1,400.00"/>
        <n v="2745.0"/>
        <s v="$1,740.00 - $3,355.00"/>
        <s v="$1,812.00 - $2,429.00"/>
        <s v="$1,075.00 - $1,760.00"/>
        <s v="$1,166.50 - $2,653.00"/>
        <s v="$3,379.00 to $8,361.00 plus one time entry fee"/>
        <s v="$1,303.00 to $2,950.00 plus one time entry fee "/>
        <n v="356.0"/>
        <s v="$1,160.00 - $5,645.00"/>
        <s v="$1,586.00 - $3,323.00"/>
        <n v="3840.0"/>
        <s v="$1,047.00 - $4,743.00"/>
        <s v="$2,665.00 - $5,767.00"/>
        <s v="$1,371.00.00 - $3,996.00"/>
        <s v="$862.00 - $4,340.00"/>
        <n v="976.0"/>
        <s v="$1,163.50 to $3,868.50"/>
        <s v="$1,325.00 - $1,655.00"/>
        <s v="$1,772.00 - $7,190.00"/>
        <s v="$1,614.00 - $1,723.00"/>
        <s v="$1,301.00 - $2,272.00"/>
        <n v="793.0"/>
        <s v="$1,768.00 - $3,121.00"/>
        <s v="$1,199.00 - $3,399.00"/>
        <s v="$1,919.00 - $4,355.00"/>
        <s v="$1,489.00 - $2,421.00"/>
        <s v="$2,537.00 - $4,097.00"/>
        <n v="2601.0"/>
        <s v="$3,321.00 to $3,683.00 plus one time entry fee"/>
        <s v="$550.00 – $850.00"/>
        <s v="$876.00 plus one time entry fee of $48,000.00"/>
        <n v="1320.0"/>
        <n v="3480.0"/>
        <s v="$1,626.00 to $2,440.00 plus one time entrance fee"/>
        <s v="$335.00 - $435.00"/>
        <s v="$1,005.00 - $4,580.00"/>
        <s v="$1,507.00 to $3,103.00 plus one time entrance fee"/>
        <s v="$2,466.00 - $3,279.00"/>
        <s v="$870.00 - $7,545.00"/>
        <s v="$2,602.00 - $3,150.00"/>
        <s v="$2,195.00 to $2,295.00"/>
        <n v="1232.0"/>
        <n v="2700.0"/>
        <n v="585.0"/>
        <s v="$1358.00 - $1555.00"/>
        <s v="$2,930 &#10;Studio &#10;&#10;$3,236&#10;1 Bedroom "/>
        <s v="$2,500.00 - $3,000.0"/>
        <s v="$1,383.00 - &#10;Single Occupancy w/ Meals&#10;&#10;$1143.00 - &#10;Single Occupancy w/o Meals"/>
        <s v="$3,300.00 to $5,100.00 monthly plus one time entrance fee of $162,000.00 to $630,000.00"/>
        <s v="$2,969.00 to $5,267.00 plus entrance fee"/>
        <s v="$2,506.00 - $6,544.00"/>
        <s v="$4,230.00 to $8,504.00"/>
        <s v="$4,420.00 to $6,975.00 plus entrance fee"/>
        <n v="4295.0"/>
        <s v="$3,496.00 to $8,428.00 plus entrance fee"/>
        <s v="$3,591.00 to $4,702.00 plus entrance fee of $145,000.00 to $307,000.00"/>
        <s v="$2,342.00 plus entrance fee of $213,000.00"/>
        <s v="$4,170.00 monthly with entrance fee of $235,000.00"/>
        <s v="$3,061.00 to $5,550.00 monthly plus entrance fee of $135,000.00 to $606,000.00"/>
        <s v="$3,352.00 to $5,517.00"/>
        <s v="$650.00 to $950.00"/>
        <s v="$3,434.00 to $11,081.00 plus entrance fee of $182,000.00 to $754,300.00"/>
        <s v="$1,345.00 to $1,865.00"/>
        <s v="$2,913.00 to $8,131.00"/>
        <s v="$1,115.00 to $1,460.00"/>
        <s v="$410.00 to $906.00"/>
        <s v="$1,175.00 to $1,592.00"/>
        <n v="4470.0"/>
        <s v="$1,899.00 to $5,310.00"/>
        <n v="795.0"/>
        <s v="$800.00 to $2,650.00"/>
        <n v="2610.0"/>
        <n v="1315.0"/>
        <s v="$1,775.00 to $2,175.00"/>
        <n v="1400.0"/>
      </sharedItems>
    </cacheField>
    <cacheField name="Price Memory Care (monthly)">
      <sharedItems containsBlank="1" containsMixedTypes="1" containsNumber="1">
        <n v="1300.0"/>
        <s v="NA"/>
        <m/>
        <s v="TBA"/>
        <n v="21795.0"/>
        <s v="no additional cost"/>
        <n v="7710.0"/>
        <n v="5100.0"/>
        <n v="6000.0"/>
        <n v="8850.0"/>
        <n v="7125.6"/>
        <n v="6750.0"/>
        <n v="6450.0"/>
        <n v="5700.0"/>
        <n v="5850.0"/>
        <n v="6690.0"/>
        <n v="6600.0"/>
        <n v="5550.0"/>
        <n v="5500.0"/>
        <n v="5790.0"/>
        <n v="5520.0"/>
        <n v="6300.0"/>
        <n v="4620.0"/>
        <n v="5250.0"/>
        <n v="6150.0"/>
        <n v="7050.0"/>
        <n v="4950.0"/>
        <n v="6900.0"/>
        <n v="6390.0"/>
        <n v="7200.0"/>
        <n v="5760.0"/>
        <n v="10200.0"/>
        <n v="9600.0"/>
        <s v="N"/>
        <s v="Y"/>
        <s v="same price with long term care"/>
        <n v="7500.0"/>
        <n v="8505.0"/>
        <n v="7000.0"/>
        <n v="4961.4"/>
        <n v="5159.0"/>
        <n v="10121.4"/>
        <n v="6990.0"/>
        <s v="$7000-$8000"/>
        <s v="N/A"/>
        <n v="21000.0"/>
        <n v="8835.0"/>
        <s v="$12000.00 - $16500.00"/>
        <s v="Private Room-$5,070.00  &#10;Shared Room-$3,840.00"/>
        <s v="Private Room - $8600.00 Semi Private- $7000"/>
        <s v="$7,115-$9,241"/>
        <s v="Private - $12,000.00 - Semi Private- $9,000.00"/>
        <s v="$6600.00 - $11000.00"/>
        <n v="8125.0"/>
        <n v="4000.0"/>
        <n v="10500.0"/>
        <n v="10350.0"/>
        <n v="9000.0"/>
        <n v="13920.0"/>
        <n v="8400.0"/>
        <s v="-"/>
        <n v="9360.0"/>
        <s v="$10,000 - $10,200"/>
        <n v="9834.3"/>
        <n v="10950.0"/>
        <s v="Private - $12,150.00 Semi Private- $7,350"/>
        <s v="Private Room - $6,510.00        Semi Private - $6,300.00"/>
        <n v="7100.0"/>
        <n v="8550.0"/>
        <n v="9500.0"/>
        <n v="6500.0"/>
        <n v="4100.0"/>
        <n v="9420.0"/>
        <n v="8250.0"/>
        <n v="8730.0"/>
        <n v="13050.0"/>
        <s v="Private Room - $12,00.00 - Semi Private- $10,500.00"/>
        <s v="$13,534.20&#10;Private&#10;&#10;$12,669&#10;Semi- Private"/>
        <s v="Private -11,100.00 - Semi Private- $10,350.00"/>
        <s v="Private -13,650.00 - Semi Private- $12,600.00"/>
        <s v="Private - 16,170.00 - Semi Private- $14,280.00 Apartment - $6,000.00"/>
        <n v="16000.0"/>
        <s v="Private- $18.840.00 - Semi Private - $18,300.00"/>
        <s v="Private - $18,000.00 - Semi Private- $16,950.00"/>
        <s v="Private - $16,860.00 - Semi Private- $15,450.00"/>
        <s v="Private: $13,658&#10;Semi: $12,889.80"/>
        <s v="Private - $12,750.00 - Semi Private- $12,450"/>
        <s v="Private -$15,450.00 - Semi Private- $14,760.00"/>
        <s v="$7,950.00 - $10,110.00"/>
        <n v="16980.0"/>
        <s v="Starting at $6350 + misc and medicines"/>
        <s v="Private- $12,300.00 - Semi Private- $11,760.00"/>
        <n v="9930.0"/>
        <s v="No additional cost / Same Rate as Skilled Nursing"/>
        <n v="13440.0"/>
        <s v="$10,650.00 - $11,100.00"/>
        <n v="12930.0"/>
        <n v="10416.0"/>
        <n v="12420.0"/>
        <n v="8100.0"/>
        <n v="7236.0"/>
        <s v="Same rate as Skilled Nursing"/>
        <n v="7350.0"/>
        <s v="$4,100 studio&#10; $4,600 &#10;1 Bedroom"/>
        <n v="8000.0"/>
        <n v="9840.0"/>
        <n v="6610.0"/>
        <n v="10920.0"/>
        <n v="4334.0"/>
        <s v="Private - $12,000.00 - Semi Private- $11,250.00"/>
        <n v="8235.0"/>
        <n v="6510.0"/>
        <s v="$6,150 - private&#10;$5,850 - semi"/>
        <s v="Private- $9,000.00 - Semi Private- $6,300.00"/>
        <n v="10800.0"/>
        <s v="Private- $9,000.00 - Semi Private- $8,250.00"/>
        <s v="Private -$7,710.00 - Semi Private - $7,230.00"/>
        <s v="No additional cost "/>
        <s v="Private- $6,900.00 - Semi Private- $6,450.00"/>
        <n v="15000.0"/>
        <n v="10052.1"/>
        <n v="5959.0"/>
        <s v="Same Rate as Skilled "/>
        <s v="$7,920&#10;Private&#10;&#10;$7,350&#10;Semi Private"/>
        <s v="$7,500 - private&#10;$7,050 - semi private"/>
        <s v="$8,550 - private&#10;$7,800 - semi private"/>
        <s v="$7,650 - private&#10;$7,500 - semi "/>
        <n v="4800.0"/>
        <s v="$7,620&#10;Private&#10;&#10;$7,470 &#10;Semi Private"/>
        <s v="$6,050 -&#10;small memory care suite&#10;&#10;$6,250 - &#10;medium memory care suite&#10;&#10;$6,750 - &#10;large memory care suite "/>
        <s v="$6,660.00 &#10;Private&#10;&#10;$6,360.00&#10;Semi Private"/>
        <n v="7650.0"/>
        <s v="$9,000.00&#10;private&#10;&#10; $7,800.00&#10;semi private "/>
        <n v="8700.0"/>
        <n v="7890.0"/>
        <n v="10080.0"/>
        <s v="$9,000-private&#10;$9,150-semi private"/>
        <s v="$9,450 - private&#10;$9,150 - semi "/>
        <n v="8970.0"/>
        <n v="6660.0"/>
        <n v="225.0"/>
        <n v="11100.0"/>
        <n v="4920.0"/>
        <n v="13350.0"/>
        <n v="6720.0"/>
        <n v="9900.0"/>
        <n v="7208.0"/>
        <n v="322.0"/>
        <n v="446.0"/>
        <n v="220.0"/>
        <s v="$8,550&#10;Private&#10;&#10;$8,310&#10;Semi Private"/>
        <n v="7380.0"/>
        <s v="N./A"/>
        <n v="4650.0"/>
        <n v="7800.0"/>
        <n v="8200.0"/>
        <n v="8768.0"/>
        <n v="4560.0"/>
        <n v="7204.5"/>
        <s v="$6,840.00 - $7,500.00"/>
        <s v="$8,190.00 - $8,640.00"/>
        <s v="$6,960.00 to $7,410.00"/>
        <s v="Rate is the same with skilled nursing care"/>
        <s v="$8,070.00 - $8,970.00"/>
        <s v="$8,850.00 to $14,850.00"/>
        <n v="6270.0"/>
        <s v="$7,740.00 to $8,640.00"/>
        <n v="8036.0"/>
        <s v="$7,500.00 to $10,770.00"/>
        <s v="$7,140.00 to $9,540.00"/>
        <s v="$9,750.00 to $11,550.00"/>
        <s v="$7,140.00 - $7,950.00"/>
        <n v="9210.0"/>
        <s v="$6,600.00 to $6,780.00"/>
        <n v="7230.0"/>
        <n v="7560.0"/>
        <n v="9270.0"/>
        <s v="$6,720.00 to $7,950.00"/>
        <s v="$8,220.00 - $13,140.00"/>
        <n v="10890.0"/>
        <n v="6930.0"/>
        <s v="$7,590.00 - $8,070.00"/>
        <s v="$7,710.00 to $8,160.00"/>
        <n v="9330.0"/>
        <n v="11250.0"/>
        <s v="$6,780.00 to $8,190.00"/>
        <n v="7080.0"/>
        <n v="6120.0"/>
        <s v="$6,450.00 to $6,750.00"/>
        <n v="8070.0"/>
        <s v="$8,610.00 to $10,110.00"/>
        <s v="$7,260.00 to $8,160.00"/>
        <n v="5245.0"/>
        <s v="$4,148.00 - $4,874.00"/>
        <n v="6255.0"/>
        <n v="12240.0"/>
        <s v="$3,361.00 - $4,369.00"/>
        <n v="6379.0"/>
        <s v="$4,590.00 to $7,081.00"/>
        <n v="5251.0"/>
        <s v="$6,270.00 to $7,097.00"/>
        <n v="6532.0"/>
        <n v="5605.0"/>
        <n v="5693.0"/>
        <n v="6080.0"/>
        <n v="5800.0"/>
        <n v="6271.0"/>
        <s v="Rate is the same with Assisted living"/>
        <n v="5900.0"/>
        <n v="6575.0"/>
        <n v="7110.0"/>
        <n v="195.0"/>
        <n v="199.0"/>
        <n v="190.0"/>
        <n v="7590.0"/>
        <n v="288.0"/>
        <n v="283.0"/>
        <n v="8870.0"/>
        <n v="274.0"/>
        <n v="240.0"/>
        <n v="6051.0"/>
        <n v="7069.0"/>
        <n v="5668.0"/>
        <n v="6634.0"/>
        <n v="4400.0"/>
        <n v="5000.0"/>
        <n v="6400.0"/>
        <s v="same price with long term"/>
        <n v="5200.0"/>
        <n v="5600.0"/>
        <n v="900.0"/>
        <s v="Private- $13,500.00 - Semi Private- $12,600.00"/>
        <s v="Private Room -$16,470.00 - 2Bedroom- $16,470 - 3Bedroom -$16,320.00"/>
        <s v="Private -$13,110.00 - Semi Private- $12,750.00"/>
        <s v="Private - $12,480.00 - Semi Private- $11,850.00"/>
        <s v="Private- $13,365.00 - Semi Private- $12,135.00"/>
        <n v="13200.0"/>
        <n v="16800.0"/>
        <s v="Private- $12,600.00 - Semi Private- $11556"/>
        <n v="12150.0"/>
        <s v="Private- $12,337.80 - Semi Private- $11,887.8"/>
        <n v="15090.0"/>
        <s v="&#10;$17,370.00 -&#10;private&#10;$15,450.00 - &#10;semi private"/>
        <s v="Private- $16,860.00 - Semi Private- $15,900.00"/>
        <n v="4765.0"/>
        <n v="5625.0"/>
        <n v="5985.0"/>
        <s v="Memory Care Assisted Living&#10;*One Bedroom Deluxe: $14,665&#10;*Studio: $10,605&#10;*Companion Suite: $9,026"/>
        <s v="Memory Care Assisted Living&#10;Studio apt: $7,230"/>
        <s v="NA "/>
        <n v="13471.2"/>
        <n v="7920.0"/>
        <n v="17100.0"/>
        <s v="same price with long term care rooms"/>
        <s v="$9180-$9570"/>
        <n v="15600.0"/>
        <n v="10230.0"/>
        <n v="9090.0"/>
        <n v="12090.0"/>
        <n v="9660.0"/>
        <n v="11340.0"/>
        <n v="9807.0"/>
        <s v="$8,250- $9,750"/>
        <n v="10600.0"/>
        <n v="11460.0"/>
        <n v="11670.0"/>
        <n v="11520.0"/>
        <n v="7950.0"/>
        <n v="11400.0"/>
        <n v="14850.0"/>
        <s v="$10080 - $11340 "/>
        <n v="12000.0"/>
        <n v="9450.0"/>
        <n v="6732.0"/>
        <s v="same price with long term "/>
        <n v="8340.0"/>
        <n v="8760.0"/>
        <n v="11190.0"/>
        <n v="4304.0"/>
        <n v="6445.0"/>
        <n v="6081.0"/>
        <n v="5896.0"/>
        <n v="6475.0"/>
        <n v="4533.0"/>
        <n v="13260.0"/>
        <s v="$6570 - 14,460"/>
        <s v="$7,626.6 - 17,260.2"/>
        <s v="$10000 - 11000"/>
        <s v="$6,120 - 15,990"/>
        <n v="13500.0"/>
        <s v="$10000 - 12000"/>
        <n v="9060.0"/>
        <n v="5400.0"/>
        <s v="$6300 - 6750"/>
        <s v="same price with long term rooms"/>
        <n v="8880.0"/>
        <n v="8190.0"/>
        <n v="6090.0"/>
        <s v="$7,200.00 - 8,250"/>
        <s v="same with long term care"/>
        <s v="$7,800 - 9,900"/>
        <n v="4440.0"/>
        <n v="5370.0"/>
        <s v="price depends on the care "/>
        <n v="8280.0"/>
        <n v="6287.0"/>
        <s v="$10000- 12000"/>
        <n v="6800.0"/>
        <n v="6540.0"/>
        <n v="6820.0"/>
        <n v="6780.0"/>
        <n v="6810.0"/>
        <n v="6678.0"/>
        <n v="8060.0"/>
        <n v="257.0"/>
        <n v="7440.0"/>
        <n v="306.0"/>
        <s v="$6402-$7138"/>
        <n v="2800.0"/>
        <n v="7041.0"/>
        <n v="8080.0"/>
        <s v="Private-$9,300.00 - SemiPrivate- $7,500.00"/>
        <n v="12510.0"/>
        <s v="Private- $18,300.00 - Suite- $21,000.00 *Semi Private -$6,900.00 - $7,500.00"/>
        <s v="Private- $7,735.50 - $16,232.30 - Semi Private- $7,045.50 - $15,519.3"/>
        <n v="11000.0"/>
        <n v="7140.0"/>
        <s v="$7200 - Shared Room&#10;$7,500- Private Room"/>
        <s v="$9,750.00 - $11,340.00"/>
        <s v="$11,250.00 to $13,050.00"/>
        <s v="$11,070.00 to $11,430.00"/>
        <n v="9750.0"/>
        <n v="12270.0"/>
        <n v="7367.0"/>
        <n v="9150.0"/>
        <s v="$13,170.00 - $14,400.00"/>
        <n v="17400.0"/>
        <s v="$11,610.00 - $14,040.00"/>
        <s v="$11,550.00 to $12,600.00"/>
        <s v="$5,000.00 to $8,000.00"/>
        <s v="$11,100.00 - $12,000.00"/>
        <s v="$7,230.00 - $7,980.00"/>
        <n v="8040.0"/>
        <n v="8430.0"/>
        <n v="3000.0"/>
        <s v="$10,290.00 - $10,500.00"/>
        <n v="7539.599999999999"/>
        <n v="11550.0"/>
        <n v="6240.0"/>
        <n v="8969.7"/>
        <n v="7323.6"/>
        <n v="10410.0"/>
        <n v="7300.0"/>
        <n v="17040.0"/>
        <n v="6275.0"/>
        <n v="12450.0"/>
        <s v="$4,120.00 - $8,240.00"/>
        <n v="12750.0"/>
        <n v="15972.0"/>
        <n v="14250.0"/>
        <n v="11130.0"/>
        <n v="13240.800000000001"/>
        <n v="20511.600000000002"/>
        <n v="8640.0"/>
        <n v="15750.0"/>
        <s v="$14,550.00 - $14,850.00"/>
        <s v="$7,460.00 - $7,945.00"/>
        <n v="14070.0"/>
        <s v="$7,900.00 - $8,100.00"/>
        <s v="$9,900.00 - $12,000.00"/>
        <s v="Rate is the same as skilled nursing care for private and semi private"/>
        <s v="$7,350.00 to $7,950.00"/>
        <n v="2888.0"/>
        <n v="7530.0"/>
        <s v="$5,700.00 - $6,150.00"/>
        <n v="12617.0"/>
        <n v="8520.0"/>
        <n v="7260.0"/>
        <n v="6277.0"/>
        <n v="11580.0"/>
        <n v="6471.0"/>
        <n v="4740.0"/>
        <n v="5383.2"/>
        <n v="5220.6"/>
        <s v="$5,100.00 - $5,700.00"/>
        <n v="9390.0"/>
        <s v="$4.500.00 to $6,880.00"/>
        <s v="$6, 900.00 - $7, 500.00"/>
        <n v="10650.0"/>
        <n v="11700.0"/>
        <n v="12180.0"/>
        <s v="$13,140.00 to $13,410.00"/>
        <s v="$9,690.00 - $10,020.00"/>
        <s v="$8,670.00 - $9,270.00"/>
        <s v="$12,150.00 - $12,450.00"/>
        <s v="$4,950.00 - 10,950.00"/>
        <s v="$11,160.00 - $12,000.00"/>
        <n v="9630.0"/>
        <n v="9733.5"/>
        <n v="9960.0"/>
        <s v="$6,540.00 - $9,000.00"/>
        <s v="$13,230.00 - $14,670.00"/>
        <s v="$13,350.00 - $14,580.00"/>
        <s v="$11,190.00 - $13,740.00"/>
        <s v="$9,390.00 to $9,990.00"/>
        <n v="13170.0"/>
        <s v="$4,000.00 - $8,000.00"/>
        <n v="9240.0"/>
        <s v="$7,560.00 - $15,060.00"/>
        <s v="$13,200.00 to $15,210.00"/>
        <n v="8790.0"/>
        <s v="$9,390.00 to $10,350.00"/>
        <s v="$7,560.00 - $8,490.00"/>
        <s v="$13,200.00 - $15,210.00"/>
        <s v="Rateis the same with skilled nursing care"/>
        <s v="$10,650.00 to $11,220.00"/>
        <s v="$13,650.00 - $15,810.00"/>
        <n v="8600.0"/>
        <n v="4290.0"/>
        <s v="$15,570.00 to $16,200.00"/>
        <s v="$7,980.00 - $9,750.00"/>
        <n v="12300.0"/>
        <s v="$9,900.00 - $10,500.00"/>
        <s v="$8,940.00 monthly plus $5,000.00 one-time community fee "/>
        <s v="$7,000.00 to $13,350.00"/>
        <n v="3695.0"/>
        <n v="8500.0"/>
        <s v="$9,150&#10;Private&#10;&#10;$8,550&#10;Semi Private"/>
        <s v="$8,250 - private&#10;$7,500 - semi private"/>
        <n v="8459.0"/>
        <s v="No additonal cost"/>
        <n v="7170.0"/>
        <n v="4600.0"/>
        <n v="7635.0"/>
        <s v="$3,900 semi private&#10;$6,150 private"/>
        <n v="4350.0"/>
        <n v="6360.0"/>
        <n v="6045.0"/>
        <s v="$6385.50&#10;** private room - secured unit only for female"/>
        <s v="$3500-$3900"/>
        <n v="22015.5"/>
        <n v="4500.0"/>
        <n v="12570.0"/>
        <s v="$8,010.00 to $8,670.00"/>
        <s v="$8,340.00 to $9,420.00"/>
        <s v="$12,090.00 to $14,880.00"/>
        <n v="8940.0"/>
        <s v="$6,704.00 to$7,989.00"/>
        <s v="$7,790.00 plus $38,775.00 entrance fee (50% refundable)"/>
        <n v="9544.5"/>
        <s v="$4,505.00 - $7,095.00"/>
        <s v="$6,570.00 to $6,750.00"/>
        <n v="8370.0"/>
        <s v="$7,890.00 to $8,010.00"/>
        <s v="$4,500.00 - $6,000.00"/>
        <s v="$7,860.00 to $8,340.00"/>
        <n v="6995.0"/>
        <s v="$7,890.00 - $8,760.00"/>
        <s v="$6,660.00 to $7,710.00"/>
        <s v="$2,750.00 to $3,300.00"/>
        <s v="$7,290.00 - $7,740.00"/>
        <s v="$11,370.00 to $11,670.00"/>
        <s v="$11,100.00 to $13,650.00 in the skilled nursing area&#10;$7,108.00 to $9,535.00 in assisted living area"/>
        <s v="$15,060 -&#10;private&#10;&#10;$13,680&#10;semi private"/>
        <s v="$10,350 &#10;Private&#10;&#10;$9,660&#10;Semi Private"/>
        <s v="$8,100-&#10;$14,000"/>
        <s v="$2,760.00 to $2,955.00"/>
        <n v="11760.0"/>
        <n v="9324.0"/>
        <n v="7830.0"/>
        <s v="$8,790.00 to $10,080.00"/>
        <n v="8220.0"/>
        <s v="$5,995.00 to $7,390.00"/>
        <s v="$5,800.00 to $9,500.00"/>
        <n v="12330.0"/>
        <s v="$7,172.00 to $8,259.00"/>
        <s v="$4,000.00 to $8,250.00"/>
        <s v="$12,450.00 to $12,750.00"/>
        <n v="8829.0"/>
        <n v="10485.0"/>
        <n v="8010.0"/>
        <n v="8910.0"/>
      </sharedItems>
    </cacheField>
    <cacheField name="Notes" numFmtId="0">
      <sharedItems containsBlank="1">
        <s v="Available beds in all units"/>
        <s v="No one answered phone"/>
        <s v="Only has assisted living and skilled nursing"/>
        <s v="Spoke to Admission, private pay per day is  $1,723 (semi private). They don't offer private anymore bec their few private room is already occupied with their very long time patient.&#10;It is very rare for patient to do method of private pay.&#10;Rates paying thr"/>
        <s v="Social Services for rates - no answer, ony vmail&#10;11/23, 12/16, 12/30, 01/12 Admission Not Available"/>
        <s v="Spoke to Admission. &#10;$1,640/day for short term care&#10;$1,104/day for long term care&#10;Only Skilled Nursing - Private Room"/>
        <s v="They couldn't give the price for it will depend on many factors. They need to get info about medical background of the patient, type of insurance, and need to send application."/>
        <s v="Operator transferred the call to Admissions, no answer, only voicemail&#10;11/25, 12/16, 01/12, 02/14"/>
        <s v="Same pricing for all rooms (private,sharing &amp; memory care unit). Additional cost will just depend on patient needs. For evaluation.&#10;&#10;** RATE RECONFIRM **&#10;Admissions confirmed $726.50 per day estimate &amp; still no available rooms&#10;$726.50 x 30 days = $21,795 "/>
        <s v="Only has skilled nursing - private room. &#10;For waitlist&#10;&#10;** RATE RECONFIRM ** &#10;Ringing only, no answer 12/16"/>
        <s v="Operator transferred the call to Admissions, no answer, only voicemail 11/29, 12/16, 01/12, 02/14"/>
        <s v="Only Skilled Nursing - all rooms starts at $600/day"/>
        <s v="Operator transferred the call to Admissions, no answer, only voicemail&#10;11/29, 12/16, 01/12 No answer 02/14                                                                                      *Skilled Nursing Facility / No Available Room ATM"/>
        <s v="Operator transferred the call to Admissions, only vmail 11/29, 12/16, 01/12. 02/02, 02/14                                                                                                                                *Skilled Nursing Facility "/>
        <s v="Admissions transferred the call to Long Term Care  - only voicemail 11/29,12/17, 01/12, 02/02&#10;&#10;Only Skilled Nursing - Semi Private &#10;** estimate price of $24,000/month&#10;** they are suggesting to have Medicate insurance&#10;** they are not accepting anymore, the"/>
        <s v="Required that the person is a resident already of Alaska for he needs to be under Alaska Medicate. Only by then they could give the estimated for they are basing it on their system"/>
        <s v="Billings 907 834 1806  - only vmail  01/12 , 02/02, 02/08, 02/14                                                               *Skilled Nursing Facility"/>
        <s v="Social Worker - only vmail  01/12 , 02/02, 02/08, 02/14"/>
        <s v="Only Skilled Nursing - Private Room $1,640/day"/>
        <s v="1st Call: No answer, no vmail&#10;2nd Call: &#10;Only Skilled Nursing&#10;Rate is $1076 / day (all rooms same price)  &#10;They dont have available rooms but accepting application for waitlist 12/16"/>
        <s v="1st Call: No answer, no vmail&#10;2nd Call:&#10;Only Skilled Nursing - Private&#10;Rate is $804 / day "/>
        <s v="1st Call: No answer, no vmail&#10;2nd Call:&#10;Only Skilled Nursing &#10;Rate is $815 / day flat rate for all types of care and rooms"/>
        <s v="Price for skilled nursing care is not readily available (person I spoke to doesn't have that info at the moment)&#10;No long-term beds available"/>
        <s v="Voicemail"/>
        <m/>
        <s v="Separate contact for Assisted and Independent living."/>
        <s v="Asked to call back between 8am-3pm to talk to admissions"/>
        <s v="Person in charge for admissions is not available as of the moment"/>
        <s v="Skilled nursing only - semi private room"/>
        <s v="Forwarded to admissions, reached voicemail"/>
        <s v="Skilled nursing only"/>
        <s v="Short/long-term only, person in charge unable to provide rates. Skilled nursing only."/>
        <s v="Pricing depends on patient's insurance"/>
        <s v="Website not working. Skilled nursing only"/>
        <s v="No website. Admisions is in the meeting"/>
        <s v="They have different rate for rooms with shared bathroom $235/day. Skilled nursing only"/>
        <s v="Number is not accepting call from callers who do not allow delivery of their phone number"/>
        <s v="Forwarded to admissions, no one answered"/>
        <s v="No one answered"/>
        <s v="Admissions director unavailable"/>
        <s v="They have different rate for rooms with shared bathroom. Skilled nursing only"/>
        <s v="1st call attempt got disconnected, 2nd attempt voicemail"/>
        <s v="Forwarded to admissions but the person unable to provide pricing info, was advised to call again on Monday."/>
        <s v="They can do Rehab as long as the patient doesn't have dementia and rate depends if the patient has insurance."/>
        <s v="No assisted living option but they provide long term care"/>
        <s v="No answer using the main line, tried calling admissions  256-595-7305 - voicemail"/>
        <s v="They don't have asisted living but they provide therapy"/>
        <s v="No website. Person in charge of pricing is not available"/>
        <s v="Admissions director unavailable. Called the number on website (205) 330 6400"/>
        <s v="No website. Voicemail"/>
        <s v="No private room option or memory care"/>
        <s v="They do have memory care but already full. "/>
        <s v="Call got disconnected, unable to ask for assisted living and memory care option."/>
        <s v="They would have to look for referral first before admission, unable to provide pricing info."/>
        <s v="Person in charge unable to provide pricing, they only have semi-private rooms. They need to check the condition of the patient first before admitting."/>
        <s v="Same rates for memory care but they only accept female patients."/>
        <s v="Not accepting calls from private numbers"/>
        <s v="Voicemail. Called the number from provider's website (205)372-3388, forwarded to admissions, reached voicemail"/>
        <s v="They have Secure Unit option"/>
        <s v="They don't have private rooms. Skilled nursing care only"/>
        <s v="Same rates for memory care but alredy full"/>
        <s v="They provide occupational, physical and speech therapy but no memory care option"/>
        <s v="Skilled nursing care only"/>
        <s v="They do have assisted and independent living but unable to provide monthly rates. Same rates for memory care"/>
        <s v="They currently have beds available but unable to provide rates"/>
        <s v="No website. Forwarded to admissions, reached voicemail."/>
        <s v="Same rates for memory care."/>
        <s v="No private rooms as of the moment as they are used for COVID patients. Same rates for memory care."/>
        <s v="Forwarded to admission, reached voicemail"/>
        <s v="Number not accepting calls from private numbers"/>
        <s v="Receptionist gave ext number for admissions 205 9263236 - voicemail"/>
        <s v="Assisted living and memory care are offered in their other facility."/>
        <s v="They have available beds but there are active COVID cases in their facilities and rate depends on the situation of the patient"/>
        <s v="No private rooms available. "/>
        <s v="Number for Skilled nursing facilities is 2564246500, forwarded to admissions, reached voicemail"/>
        <s v="No private rooms available as of the moment. They have locked unit for patients with Dementia"/>
        <s v="Admissions 256-595-7305 - voicemail"/>
        <s v="Privates rooms are full. Same rates for memory care but it's only for female patients."/>
        <s v="Number not accepting calls from private numbers&#10;No website"/>
        <s v="Admissions director is unavailable&#10;No website"/>
        <s v="Privates rooms are full. "/>
        <s v="Called the number on website 334-528-4187. They only provide short term care 10-14 days"/>
        <s v="Rate depends on the needs of the patient."/>
        <s v="Private rooms are full. Skilled nursing care only&#10;Website under consturction"/>
        <s v="Only provided an estimate for long-term care around $7000, no memory care option."/>
        <s v="You cannot call this number on Skype"/>
        <s v="No website&#10;Forwarded to admissions, reached voicemail"/>
        <s v="Private rooms are full. Same rates for memory care."/>
        <s v="Independent Living Options cannot be disclosed. Patients need to come personally to check the pricing."/>
        <s v="Number cannot be called on skype instead I called the number on their website (3342906900) but the Admissions Director is not in the office."/>
        <s v="Forwarded to admissions director but reached voicemail"/>
        <s v="Forwarded to admissions director but not in the office"/>
        <s v="Admissions director will be back on Monday"/>
        <s v="*Number provided is invalid.&#10;*Called the number on website (2562550820) but no one answered the phone&#10;"/>
        <s v="Number cannot be called on skype"/>
        <s v="Same rates for memory care"/>
        <s v="Called Admissions director's number, patient needs to be evaluated first."/>
        <s v="Rates provided are for regular nursing care only $195/day for private and $185/day for semi-private rooms. Patient needs to be evaluated first. Same rates apply for memory care."/>
        <s v="No website&#10;Skilled nursing care only"/>
        <s v="Private rooms are full. They do have memory care units but not yet fully operational, they did some remodelling. Same rates for memory care."/>
        <s v="They don't have private rooms, but they can arrange one if it's for short term stay only. Same rates for memory care."/>
        <s v="Admissions director is unavailable"/>
        <s v="Number is unavailable. Called the number on website (870) 568-8094, no one answered."/>
        <s v="No private rooms. Same rates for memory care."/>
        <s v="Number is unavailable."/>
        <s v="Private rooms only"/>
        <s v="Number is unavailable"/>
        <s v="No website&#10;Private rooms are available for short-term care only. Same rates for memory care"/>
        <s v="Independdent living requires $500 deposit"/>
        <s v="No private rooms available."/>
        <s v="They are semi-private facility and doesn't have private rooms"/>
        <s v="No website"/>
        <s v="No private room option. They do have assisted living which is cheaper but that's a different department."/>
        <s v="No beds available for male patients. They do have memory but unable to provide pricing."/>
        <s v="Private room pricing depends on the condition of the patient, needs evaluation first. Same rates for memory care."/>
        <s v="No website&#10;Forwarded to admissions, no one answered"/>
        <s v="No website&#10;Private rooms cost around $10000 a month, unable to provide exact pricing"/>
        <s v="Patient needs to be evaluated for assisted living option. Same rates for memory care"/>
        <s v="Memory care is offered in other facility"/>
        <s v="$6750 for small private room, $6900 for big private room. Same rates for memory care."/>
        <s v="No beds available and they don't have private rooms. Same rates for memory care."/>
        <s v="Needs to visit facility and talk to their financial specialist to get service pricing."/>
        <s v="No private room option. Admissions director is unavailable but receptionist provided an estimtate price of $141-$147/day for semi private rooms, same rates for memory care."/>
        <s v="Number unavailable"/>
        <s v="Patient needs to be evaluated before admitting for long-term skilled nursing. Regular care is $185/day, semi-private rooms only."/>
        <s v="Only 1 memory care unit available"/>
        <s v="No website&#10;Pricing info is just an estimate and will change depending on the needs of the patient"/>
        <s v="Same rates for memory care and currently full but availability changes everyday"/>
        <s v="They can't guarantee the availability of rooms since they have active COVID cases in their facility. Rates will change effective March 1 ($205/day semi-private, $215/day private)"/>
        <s v="Rates will change effective March ($220/day semi-private,  $235/day private)"/>
        <s v="They are currently understaffed and not doing admission."/>
        <s v="They do have beds available but unable to provide pricing, needs to call their business manager."/>
        <s v="Same rates for memory care. Patient needs to be evaluated physically and financially."/>
        <s v="No private rooms available"/>
        <s v="Same rates for memory care. No available beds"/>
        <s v="Private room rates depend on the condition of the patient, needs to be evaluated first. Shared room pricing will change effective January 2022 - $203/day"/>
        <s v="Skilled nursing care only. no available beds"/>
        <s v="Same rates for memory care but available beds are for female patients only"/>
        <s v="No private rooms"/>
        <s v="No assisted/independent living options &amp; memory care"/>
        <s v="No answer"/>
        <s v="No assisted/independent living options"/>
        <s v="Gave the number of ___ (admissions director) but unable to reach her. "/>
        <s v="They will have memory care unit next year, Also have private room but no available rooms, She did not tell the price"/>
        <s v="Only have short term and the price depends on the insurance. No assisted/independent living options &amp; memory care"/>
        <s v="Price for private room with shower is private with shower $285 and &#10;suite $350"/>
        <s v="No assisted/independent living option."/>
        <s v="vm 3-3. Voicemail"/>
        <s v="No shared rooms. No assisted/independent living"/>
        <s v="CB tomorrow 3-3. Admissions director is unavailable"/>
        <s v="No skilled nursing. No lock down unit for memory care. Rates depends on the insurance"/>
        <s v="Only gave the price for semi private room"/>
        <s v="No available rooms. No assisted/independent living options &amp; memory care"/>
        <s v="No assisted/independent living"/>
        <s v="Prices will increase starting January 2022. Independent living options- contact number is different 4808315000"/>
        <s v="Gave an estimation for the room- $400/day. Said that the rates depend on the needs of the patient. "/>
        <s v="private room is for rehab only"/>
        <s v="They only accepts patients who needs tracheostomy &amp; dialysis  care "/>
        <s v="No memory care.  No assisted/independent living"/>
        <s v="no answer 3-3. Voicemail"/>
        <s v="vm 3-3. Receptionist gave the number of the admissions director (___) but no one answered"/>
        <s v="AD not available 3-3. Admissions director is unavailable"/>
        <s v="Price for semi private ranges from $213-$276"/>
        <s v="Gave just an estimation skilled nursing &amp; memory care. Price range is $250-$450. Said that the rates depends on the needs of the person"/>
        <s v="No long term care as of the moment"/>
        <s v="no answer 3-3.. No one answered the call"/>
        <s v="No new admissions for the next few weeks. They have memory care but it's not yet open."/>
        <s v="CB assisted/independent living. Voicemail 3-3"/>
        <s v="AD not available 3-4. Voicemail"/>
        <s v="No independent living options &amp; memory care"/>
        <s v="vm 3-4. Admissions director is unavailable"/>
        <s v="Memory care rate: semi private - $241.50/day ; private-  $283.50 "/>
        <s v="Does not accept unidentifiable calls"/>
        <s v="Only have semi private room, No assisted/independent living options &amp; memory care"/>
        <s v="vm 3-4. Voicemail"/>
        <s v="private rooms are only for patients who needs isolation"/>
        <s v="No memory care. No assisted / independent living."/>
        <s v="No assisted/lindependent living options &amp; memory care"/>
        <s v="No answer 3-4. Receptionist gave a centralized number (6029626677) but no one answered the call"/>
        <s v="Price depends on the level of care. It might go up to $300/day"/>
        <s v="No assisted/lindependent living options"/>
        <s v="CB for assisted/independent. Prices depends on the level of care. Gave an estimation"/>
        <s v="They currently have beds but not accepting until further notice"/>
        <s v="Gave an estimation for the private room. "/>
        <s v="The price is for people with insurance. They do not accept people without insurance.."/>
        <s v="they only have rehab"/>
        <s v="Same price for all except for the private room"/>
        <s v="they only have rehab. Voicemail"/>
        <s v="vm 3-4.Voicemail"/>
        <s v="Only accepts that are from Native American tribe"/>
        <s v="Cannot tell exactly the rates. Said that it depends on the needs of the patient"/>
        <s v="Voicemail 11/23, 02/22, 03-4"/>
        <s v="They only accept veterans or spouse of a veteran"/>
        <s v="Only Skilled Nursing"/>
        <s v="Only Skilled Nursing - Semi Private"/>
        <s v="permanently closed"/>
        <s v="Only skilled nursing care. Does not accept long term"/>
        <s v="CB for assisted/independent. "/>
        <s v="No semi private room. They have different rate for private room with shared bathroom ($314/day). They have assisted living options but the person in charge is unavailable."/>
        <s v="They don't have skilled nursing care and assisted/ independent living."/>
        <s v="They have a different price for semi private memory care ($207/day)"/>
        <s v="Prices depends on the preferred room. For independent living, price for studio is $2020. 1 bedroom is $2500 and 2 bedroom is $3860"/>
        <s v="Assited/independent living option and memory care have a different price. Said that they will give brochure thru email."/>
        <s v="CB for memory care, assisted/independent. "/>
        <s v="no answer 3-4. Voicemail"/>
        <s v="Only accepts people from Tohono O'odham tribe"/>
        <s v="They only have short term skilled nursing care"/>
        <s v="Only skilled nursing care"/>
        <s v="No semi private room and assisted living"/>
        <s v="AD not available 3-7. Voicemail"/>
        <s v="No private room. Only skilled nursing care."/>
        <s v="vm 3-7. Voicemail"/>
        <s v="vm 3-7. Admissions director is unavailable"/>
        <s v="Short term- stay is only 11-20 days. The rate depends on the insurance. She said if the insurace is medicare, the rate is $185 for a private room. They only have skilled nursing care."/>
        <s v="They only have private rooms. Only skilled nursing care."/>
        <s v="They only have private rooms. Price of room w/ therapy is $650/day"/>
        <s v="Said that rate depends on the insurace of the patient. Estimated rate is $650/day. Only skilled nursing care."/>
        <s v="Cannot tell exactly the rates. Said that it depends on the insurace of the patient."/>
        <s v="vm 3-7. No one answered the call"/>
        <s v="No long term. They could not give the rates for short term. They said that it depends on the insurance."/>
        <s v="Number is invalid"/>
        <s v="No available private room. Skilled nursing care depends on the patient's needs"/>
        <s v="Need to go to the facility for a tour. They don't want to give the price over the phone."/>
        <s v="No memory care. Skilled nursing care depends on the patient's needs. No assisted / independent living."/>
        <s v="Rates for assisted and independent living depends on the insurance of the patient.   "/>
        <s v="They have 1 private room but they use it for isolation only.&#10;&#10;-No Assisted Living&#10;-No Independent Living&#10;-No Memory Care"/>
        <s v="Transferred to admissions - only vmail 11/22, 02/22&#10;&#10;3rd Call - 2/25/2022 - Voicemail only"/>
        <s v="Only Skilled Nursing &amp; Memory Care&#10;** all of their rooms are $700/day"/>
        <s v="As per admissions currently they only offer short term rehab. They do not know when skilled nursing long term care will become available"/>
        <s v="No private room, all are shared rooms.&#10;&#10;-No Assisted Living&#10;-No Independent Living&#10;-No Memory Care"/>
        <s v="___ (admissions director) is not available. Best number to call her is ___"/>
        <s v="Only Skilled Nursing "/>
        <s v="No one answered the call&#10;&#10;2nd Call - 2/25/2022 - Transferred to admissions but no answer"/>
        <s v="Admissions director is unavailable&#10;&#10;2nd Call - 2/25/2022 - Transferred to admissions but no answer"/>
        <s v="Voicemail&#10;&#10;2nd Call - 2/25/2022 - Voicemail only"/>
        <s v="Private rooms range from $800 to $900 per day.&#10;&#10;-No Assisted Living&#10;-No Independent Living&#10;-No Memory Care"/>
        <s v="Don't admit private pay. Needs to have insurance"/>
        <s v="Admissions director is unavailable&#10;&#10;-2nd Call - 2/25/2022 - No answer"/>
        <s v="-They don't have private room, all are shared rooms.&#10;Shared room range:&#10;$370/day - 3 persons&#10;$400/day - 2 persons&#10;&#10;-No Assisted Living&#10;-No Independent Living&#10;-No Memory Care"/>
        <s v="-They don't have private room, all are shared rooms.&#10;&#10;-No Assisted Living&#10;-No Independent Living&#10;-No Memory Care"/>
        <s v="Receptionist gave the  ___ (admissions director). Voicemail&#10;&#10;2nd Call - 2/23/2022 - Gave Admissions number but voicemail only"/>
        <s v="Voicemail&#10;&#10;2nd Call - 2/23/2022 - Voicemail only"/>
        <s v="assisted/ independent living- price depends on the clients needs"/>
        <s v="Admissions director is unavailable&#10;&#10;2nd Call - 2/23/2022 - Admissions director is unavailable"/>
        <s v="No answer&#10;&#10;2nd Call - 2/23/2022 - Transferred to Admissions but voicemail only"/>
        <s v="-No Assisted Living &#10;-No Independent Living &#10;-No Memory Care"/>
        <s v="They use private room for isolation only. After isolation the patients will go back to their shared rooms.&#10;&#10;-No Independent Living&#10;-No Memory Care"/>
        <s v="Short term only. Patient must have insurance"/>
        <s v="Psychiatric facility"/>
        <s v="Admissions director is unavailable&#10;&#10;2nd Call - 2/23/2022 - Transferred to Admissions but no answer"/>
        <s v="They have no private room. All are shared rooms.&#10;Shared room price range:&#10;$260/day - 2 beds&#10;$250/day - 3 beds&#10;&#10;-No Assisted Living&#10;-No Independent Living&#10;-No Memory Care"/>
        <s v="Voicemail&#10;&#10;2nd Call - 2/23/2022 - Transferred to Admissions but voicemail only"/>
        <s v="No answer&#10;&#10;2nd Call - 2/23/2022 - No answer"/>
        <s v="Admissions director is unavailable&#10;&#10;2nd Call - 2/21/2022 - Transferred to Admissions but voicemail only"/>
        <s v="No answer&#10;&#10;2nd Call - 2/21/2022 - Transferred to Admissions but no answer"/>
        <s v="Price is for short term only. No memory care. No assisted / independent living."/>
        <s v="Website is forbidden. No memory care. No assisted / independent living."/>
        <s v="Website is forbidden. They have assisted/ independent living options. Was transferred to voicemail&#10;&#10;2nd Call - 2/21/2022 - Voicemail only"/>
        <s v="No private room. "/>
        <s v="Admissions director is unavailable&#10;&#10;2nd Call - 2/21/2022 - Forwarded to Admissions but not available"/>
        <s v="Said that the waiting list is 6 months. Did not give the pricing&#10;&#10;2nd Call - 2/21/2022 - Called Admissions but no answer&#10;(805) 618-4548 - Admissions number from the website"/>
        <s v="They have assisited living but the person in charge is not available&#10;&#10;2nd Call - 2/21/2022 - Forwarded to Assisted living but no answer"/>
        <s v="They have no private room. All are shared rooms.&#10;&#10;-No Assisted Living&#10;-No Independent Living&#10;-No Memory Care"/>
        <s v="Voicemail&#10;2nd Call - 2/21/2022 - Forwarded to Admissions but no answer"/>
        <s v="They have no private room. All are shared rooms.&#10;Shared room price range:&#10;$308/day - 2 beds&#10;$295/day - 3 beds&#10;$282/day - 4 beds&#10;&#10;-No Assisted Living&#10;-No Independent Living&#10;-No Memory Care"/>
        <s v="Admissions director is unavailable&#10;2nd Call - 2/21/2022 - Forwarded to Admissions but not available."/>
        <s v="Admissions director is unavailable&#10;2nd Call - 2/21/2022 - Forwarded to Admissions but voicemail only."/>
        <s v="They have no private room. All are shared rooms.&#10;Shared room price range:&#10;$300/day - 3 beds&#10;$325/day - 2 beds&#10;&#10;-No Assisted Living&#10;-No Independent Living&#10;-No Memory Care"/>
        <s v="Voicemail&#10;2nd Call - 2/19/2022 - Forwarded to Admissions but voicemail only."/>
        <s v="Admissions director is unavailable&#10;2nd Call - 2/19/2022 - No answer"/>
        <s v="Prices depends on the insurance of the patient. Does not accept private pay"/>
        <s v="Shared room price range:&#10;$370/day - 2 persons&#10;$330/day - 3 persons&#10;$300/day - 4 persons&#10;&#10;-No Assisted Living&#10;-No Independent Living&#10;-No Memory Care"/>
        <s v="No answer&#10;2nd Call - 2/19/2022 - No answer"/>
        <s v="No answer&#10;2nd Call - 2/19/2022 - They don't accept any inquiries at the moment"/>
        <s v="Shared room price range:&#10;$270/day - 3 persons&#10;$295/day - 2 persons&#10;&#10;-No Assisted Living&#10;-No Independent Living&#10;-No Memory Care"/>
        <s v="Shared room price range:&#10;$295/day - 3 persons&#10;$320/day - 2 persons&#10;&#10;-No Assisted Living&#10;-No Independent Living&#10;-No Memory Care"/>
        <s v="Shared room price range:&#10;$280/day - 3 persons&#10;$325/day - 2 persons&#10;&#10;-No Assisted Living&#10;-No Independent Living&#10;-No Memory Care"/>
        <s v="Admissions director is unavailable&#10;2nd Call - 2/19/2022 - Gave Admissions number but voicemail only.&#10;4088877194 - Number of Admissions Direcotr"/>
        <s v="Voicemail&#10;2nd Call - 2/17/2022 - Forwarded to Admissions but voicemail only."/>
        <s v="They havetheir own community. Not accepting outside admissions"/>
        <s v="No answer&#10;2nd call - 2/17/2022 - No answer"/>
        <s v="They don't have private room, all are shared rooms.&#10;&#10;-No Assisted Living&#10;-No Independent Living&#10;-No Memory Care"/>
        <s v="Admissions director is unavailable&#10;2nd call - 2/17/2022 - Number unavailable"/>
        <s v="Website is blocked/ Admissions director is unavailable&#10;2nd call - 2/17/2022 - No answer"/>
        <s v="They don't have private room, all are shared rooms.&#10;Shared room price range:&#10;$350/day - 2 persons&#10;$325/day - 3 persons&#10;&#10;-No Assisted Living&#10;-No Independent Living&#10;-No Memory Care"/>
        <s v="Voicemail&#10;2nd Call - 2/17/2022 - Voicemail only."/>
        <s v="Blocked website/ does not accept patients currently at home&#10;2nd Call - 2/17/2022 - Office people are in the meeting"/>
        <s v="Price for shared room and private room is just the same.&#10;&#10;-No Assisted Living&#10;-No Independent Living&#10;-No Memory Care"/>
        <s v="No long term beds, they currently focus on short term stays. Same rates for memory care"/>
        <s v="They only have shared rooms. Same rates for memory care"/>
        <s v="No available beds for male patients. Private pay requires 30-day deposit."/>
        <s v="-Price entered is just a basic price only, it will go up depends on the level of care.&#10;-All their rooms are shared rooms with 2 beds, if you want to go to private room, you have 2 pay for the 2 beds so the price will be doubled.&#10;-No Assisted Living&#10;-No In"/>
        <s v="Price range for Shared Rooms:&#10;-$685/day - 2 persons&#10;-$315/day - 3 persons&#10;-No Assisted Living&#10;-No Independent Living&#10;-No Memory Care"/>
        <s v="Shared rooms only"/>
        <s v="Price range for Shared Rooms:&#10;-$285/day - 2 persons&#10;-$275/day - 3 persons&#10;&#10;-No Assisted Living&#10;-No Independent Living&#10;-No Memory Care"/>
        <s v="They do have available beds but not accepting any patients as of the moment due to COVID Outbreak."/>
        <s v="No beds available for long-term care and no waiting list"/>
        <s v="1st Call - 1/5/2022 - Forwarded to business office manager, reached voicemail&#10;2nd Call - 2/15/2022 - Admissions not available"/>
        <s v="No waiting list for long-term private rooms"/>
        <s v="Hospital"/>
        <s v="1st Call - 1/5/2022 - Line keeps getting disconnected, 3 attempts&#10;2nd Call - 2/15/2022 - Provide a number but Admissions Director is not available&#10;6619435789 - Admissions Director Number"/>
        <s v="1st Call - 1/5/2022 - Forwarded to business office manager, no one answered&#10;2nd Call - 2/15/2022 - Forwarded to Admissions but no one answered"/>
        <s v="1st attempt dialled ext 101 for admissions - vm&#10;2nd attempt dialled ext 106 for business manager office - vm"/>
        <s v="Currently not admitting new patients due to COVID outbreak"/>
        <s v="1st Call - 1/5/2022 - Forwarded to admissions, reached voicemail&#10;2nd Call - 2/15/2022 - Forwarded to admissions, reached voicemail"/>
        <s v="No available beds, currently not admitting new patients because they have positive cases of COVID"/>
        <s v="Price range for Shared Rooms:&#10;-$330/day - 2 or more persons&#10;-$327/day - 8 persons&#10;&#10;-No Assisted Living&#10;-No Independent Living&#10;-No Memory Care"/>
        <s v="Called the number on their website (805) 688-3263, was advised that rates are better discussed through email."/>
        <s v="1st Call - 1/6/2022 - Forwarded to admissions, reached voicemail&#10;2nd Call - 2/17/2022 - Forwarded to admissions, reached voicemail"/>
        <s v="No long term care available, private rooms are for patients that needs to be isolated."/>
        <s v="1st Call - 1/6/2022 - Number does not accept unidentified calls&#10;2nd Call - 1/6/2022 - Number does not accept unidentified calls"/>
        <s v="Shared rooms only. "/>
        <s v="No long term beds available. Assisted living will be discussed upon admission."/>
        <s v="Locked Mental Facility"/>
        <s v="Shared room racges from $6000-$7000/month"/>
        <s v="No long-term beds available"/>
        <s v="Assisted Living&#10;** admissions could not give pricing for this is for assessment, level of care need to be evaluated. "/>
        <s v="No memory care. Skilled nursing care depends on the patient's needs. "/>
        <s v="No one answered the call 11/23&#10;&#10;Operator gave admissions number: ___&#10;** no answer 02/22&#10;&#10;4th Call - 3/2/2022 - No answer"/>
        <s v="No one answered the call 11/23&#10;No answer 02/22&#10;4th Call - 3/2/2022 - No answer"/>
        <s v="Forwarded to admission, reached voicemail 11/23&#10;02/22&#10;4th Call - 3/2/2022 - Forwarded to Admissions but vmail only"/>
        <s v="Skilled nursing care depends on the patient's needs. "/>
        <s v="The number provided is for Mental Health facility"/>
        <s v="Voicemail Only 11/23&#10;02/17&#10;3rd Call - 3/2/2022 - No answer"/>
        <s v="Only Skilled Nursing - Semi Private&#10;&#10;Memory Care&#10;As per admissions they are Adult Psychiatric Rehabilitation Facility, and Alzheimer’s dementia is not a mental illness."/>
        <s v="Forwarded to admission, reached voicemail&#10;02/17 &#10;3rd Call - 3/2/2022 - Forwarded to Admissions but vmail only"/>
        <s v="Admisssions director will be back on Monday 11/26&#10;Admissions - no answer 02/17&#10;3rd Call - 3/2/2022 - Forwarded to Admissions but vmail only"/>
        <s v="Forwarded to admission, reached voicemail 11/26&#10;02/17&#10;3rd Call - 3/2/2022 - No answer"/>
        <s v="The number provided is an Institute of Mental Disoder"/>
        <s v="Admisssions director will be back on Monday with extension number 13481 11/26&#10;Admissions - no answer 02/17&#10;3rd Call - 3/7/2022 - Transferred to Admissions but vmail only"/>
        <s v="1ST Call 11/26/2021&#10;*Forwarded to admissions, reached voicemail&#10;3/4/2022&#10;*Skilled, short-term and long-term care only"/>
        <s v="Forwarded to admissions, no one answered 01/19, 02/16&#10;3rd Call - 3/7/2022 - Transferred to Admissions but vmail only"/>
        <s v="Voicemail Only 01/19, 02/16&#10;3rd Call - 3/7/2022 - Transferred to Admissions but vmail only"/>
        <s v="$8,250 is for shared room with 2 beds, shared room with 4 beds is $250/day"/>
        <s v="No private room option"/>
        <s v="-All rooms are shared rooms&#10;-No Assisted Living&#10;-No Independent Living&#10;-Mo Memory Care"/>
        <s v="-No Assisted Living &#10;-No Independent Living &#10;-Mo Memory Care"/>
        <s v="$10,055.40 is for shared room with 2 beds, shared room with 3 beds is $310.31/day"/>
        <s v="-Shared rooms price range:&#10;$450/day - 2 persons&#10;$400/day - 4 persons&#10;-Memory care has the same rate&#10;-No Assisted Living&#10;-No Independent Living"/>
        <s v="Voicemail Only 01/19, 02/16"/>
        <s v="Forwarded to admissions, no one answered 01/20, 02/16&#10;3rd Call - 3/7/2022 - Transferred to Admissions but vmail only"/>
        <s v="Skilled Nursing &amp; Assisted Living&#10;- non-profit&#10;- they do not have the pricing, all admissions are referrals and only Medicaid and Medicare"/>
        <s v="Only Skilled Nursing&#10;** same rate for all rooms $265/day"/>
        <s v="Transferred to Admissions-only vmail 01/13, 02/14&#10;3rd Call - 3/7/2022 - Transferred to Admissions but no answer"/>
        <s v="Transferred to Admissions - only vmail 01/13, 02/11                                    *Skilled Nursing Facility"/>
        <s v="Transferred to Admissions - only vmail 01/13&#10;No answer 02/11&#10;3rd Call - 3/7/2022 - Transferred to Admissions but vmail only"/>
        <s v="Assisted Living: &#10;$5571 - studio&#10;6,641 - 1 bedroom &#10;Independent:&#10;$3,453 - studio&#10;$6,555 - 1 bedroom&#10;Memorycare:&#10;$7,115 studio&#10;$9,241 - 1 bedroom"/>
        <s v="Transferred to Admissions-only vmail 01/13&#10;No answer 02/14&#10;3rd Call - 3/7/2022 - Transferred to Admissions but vmail only"/>
        <s v="** For Independent Living it starts with $3,100 per month plus $168,000 one time payment fee"/>
        <s v="Transferred to Admissions-only vmail 01/13, 02/14&#10;3rd Call - 3/7/2022 - Transferred to Admissions but vmail only"/>
        <s v="Transferred to Admissions-only vmail 01/13, 02/14 Skilled Nursing Facility"/>
        <s v="Transferred to Admissions-only vmail 01/13, 02/14&#10;3rd Call - 3/9/2022 - Number unavailable"/>
        <s v="Only vmail 01/13, 02/14, 03/01&#10;3rd Call - 3/9/2022 - Vmail only"/>
        <s v="Transferred to Marketing - only vmail 01/12, 02/14&#10;3rd Call - 3/9/2022 - Vmail only"/>
        <s v="Only Skilled Nursing - Private $975/day"/>
        <s v="Only voicemail 01/12, 02/11&#10;3rd Call - 3/9/2022 - Vmail only"/>
        <s v="Transferred to Admissions -only vmail 01/12, 02/11&#10;3rd Call - 3/9/2022 - Transferred to Admissions but no answer"/>
        <s v="Shared Rooms Price Range:&#10;$290/day - 2 persons&#10;$277/day - 3 persons&#10;&#10;-No Assisted Living&#10;-No Independent Living&#10;-No Memory Care"/>
        <s v="Transferred to Admissions -only vmail 01/12, 02/11 Skilled Nursing Facility"/>
        <s v="They don't accept unless this was from case manager, they only do accept medicare and short term rehab"/>
        <s v="Only Skilled Nursing - Semi Private&#10;** only for short term rehab"/>
        <s v="Transferred to Admissions -only vmail 01/13, 02/11, 03/01&#10;3rd Call - 3/9/2022 - Transferred to Admissions but vmail only"/>
        <s v="Only Skilled Nursing &#10;** all rooms are $338/day"/>
        <s v="Skilled Nursing Facility "/>
        <s v="Admission said they dont know the rate because they dont accept private pay and insurance is covering all "/>
        <s v="They have same price for shared room and private room.&#10;-No Assisted Living&#10;-No Independent Living&#10;-No Memory Care"/>
        <s v="Only Skilled Nursing &#10;** 3 bed sharing = $8,700"/>
        <s v="Transferred to Admissions - only vmail  01/13, 02/10&#10;3rd Call - 3/9/2022 - Transferred to Admissions but vmail only"/>
        <s v="Memory Care price range:&#10;$6600 - shared room&#10;$11000 - private room"/>
        <s v="Transferred to Admissions - only vmail  01/13, 02/14      &#10;3rd Call - 2/28/2022 - Transferred to Admissions but vmail only"/>
        <s v="Transferred to Admissions - only vmail  01/11, 02/14      &#10;3rd Call - 2/28/2022 - Transferred to Admissions but vmail only"/>
        <s v="Was advised to call back tomorrow for assisted living and semi private rate&#10;Independent Living is in other building 02/14                                                                                                                                     *"/>
        <s v="Only Skilled Nursing&#10;** all rooms are $693/day"/>
        <s v="Transferred to Business Office Manager 01/11&#10;Only Skilled Nursing - Semi Private"/>
        <s v="No Skilled Nursing"/>
        <s v="No answer 01/11, 02/10&#10;&#10;3rd Call - 2/28/2022 - Transferred to Admissions but no answer"/>
        <s v="Transferred to Admissions-  only vmail 01/11, 02/10&#10;3rd Call - 2/28/2022 - Transferred to Admissions but vmail only"/>
        <s v="Admissions couldn't give the rate because she needs to assessed first and check the level of care needed to be able to passed for assisted living"/>
        <s v="Shared room price range:&#10;$295/day - 3 to 4 persons &#10;$310/day - 2 persons&#10;&#10;-No Assisted Living&#10;-No Independent Living&#10;-No memory care"/>
        <s v="** for short term care and rehab only"/>
        <s v="No answer 01/11, 02/10&#10;&#10;3rd Call - 2/28/2022 - Admissions is not available"/>
        <s v="Transferred to Admissions-only vmail 01/10, 02/14&#10;3rd Call - 2/28/2022 - Transferred to Admissions but vmail only"/>
        <s v="They do not do pricing, you just come to the hospital. They are community care facility"/>
        <s v="As per admission they only have short term post-acute care / rehab. "/>
        <s v="Assisted Living starts at $5295/mo &#10;No Independent Living"/>
        <s v="Only Skilled Nursing, Assisted &amp; Memory Care"/>
        <s v="Only Skilled Nursing - semi private&#10;** Rate will be based on doctor's order - depends on insurance &amp; needs. "/>
        <s v="Only Skilled Nursing - Semi Private &amp; Memory Care&#10;** same rate"/>
        <s v="No Independent Living"/>
        <s v="No answer 01/10, 02/10&#10;3rd Call - 2/28/2022&#10;Correct number on the website is (877) 319-8093&#10;-They don't have shared rooms.&#10;-Transferred to other facilities but vmail only. Please call back for Assisted Living, Independent Living, Memory Care."/>
        <s v="Transferred to Admissions, - only vmail 01/10, 02/10&#10;3rd Call - 2/28/2022 - Transferred to Admissions but vmail only"/>
        <s v="Rate might change, it was not released yet bec they dont have availabel rooms."/>
        <s v="No answer 01/07, 02/14&#10;&#10;3rd Call - 2/25/2022 - Transferrred to Admissions but voicemail only"/>
        <s v="Only Skilled Nursing &amp; Memory Care"/>
        <s v="Shared room ranges:&#10;$450/day - 2 persons &#10;$300/day - 3 persons&#10;&#10;-No Assisted Living&#10;-No Independent Living&#10;-No memory care"/>
        <s v="Number is invalid 01/07, 02/14&#10;3rd Call - 3/9/2022 - Transferrred to Admissions but no answer"/>
        <s v="They don't have private room.&#10;&#10;-No Assisted Living&#10;-No Independent Living&#10;-No memory care"/>
        <s v="Only Skilled Nursing&#10;** same rate for all rooms"/>
        <s v="No answer, no vmail 01/07, 02/14&#10;3rd Call - 3/9/2022 -  Vmail only"/>
        <s v="Transferred to Admissions-only vmail 01/07, 02/14 Facility for Veterans  only, was told that rates will depend on income and level of care needed. No available room ATM"/>
        <s v="Only Skilled Nursing - Private Room"/>
        <s v="Only long voicemail about covid, not directing call to operator or extension&#10;01/07, 02/14&#10;3rd Call - 3/9/2022 -  Vmail only"/>
        <s v="Admissions: Ext 4 &#10;They don't know the rate because it depends on the level of care, insurance, and/orit will be taken from 70% of the patient's income"/>
        <s v="Only Skilled Nursing &amp; Memory Care&#10;** same rate "/>
        <s v="directly forwarded to voicemail 11/23&#10;Only vmail 02/14&#10;3rd Call - 3/9/2022 -  Vmail only"/>
        <s v="Transferred to Admissions - only vmail 12/28,02/10 *Skilled Nursing Facility"/>
        <s v="Ask operator to transfer to ___ of assisted living  - only voicemail "/>
        <s v="Admissions still on a meeting 12/28,2/10                    *Skilled Nursing Facility "/>
        <s v="No answer 02/10, Transferred to Admissions -only vmail 2/28&#10;3rd Call - 3/9/2022 -  Transferred to Admissions but Vmail only"/>
        <s v="No longer accepting new admission&#10;Operator said they are closing, and operation &#10;until end of March 2022 only"/>
        <s v="Transferred to Admissions - only vmail 12/28, 02/10, 02/28&#10;3rd Call - 3/9/2022 -  Transferred to Admissions but Vmail only"/>
        <s v="No answer 12/28, 02/10 - Transferred to Admissions - only vmail 02/28 Admission for Assisted and Independent living is currently not available&#10;&#10;3rd Call - 3/9/2022 -  No answer"/>
        <s v="Transferred to Admissions - only vmail 12/28, 02/10"/>
        <s v="Memory Care has also private option $9600/mo"/>
        <s v="Only Skilled Nursing&#10;*rate will increase next year - they dont have the new rate yet"/>
        <s v="Only Skilled Nursing&#10;**new rate for 2022&#10;"/>
        <s v="Transferred to Admissions, no answer, only vmail"/>
        <s v="Transferred to Admissions-only vmail 12/27, 02/14"/>
        <s v="Assisted Living estimated range of price - depends on the type of insurance and assessment, type of apartment &#10;Independent Living - couldn't give the estimate, depends on the type of insurance and assessment, type of apartment "/>
        <s v="Transferred to Admissions-only vmail 12/28, 02/14"/>
        <s v="Only vmail 12/28, 02/14                                                          *No Memory care ATM but They will be opening up soon."/>
        <s v="Transferred to Admissions-only vmail 12/28&#10;No answer 02/14"/>
        <s v="Transferred to Admissions then Business Dept - no answer"/>
        <s v="Transferred to Admissions-only vmail 12/27, 02/22"/>
        <s v="no answer, only vmail 12/27, 02/22"/>
        <s v="They Only Have Semi Private Room"/>
        <s v="No answer, no vmail&#10;showing on search PERMANENTLY CLOSED"/>
        <s v="No answer, no vmail"/>
        <s v="Only Skilled Nursing&#10;** estimated cost only - depends on the insurance and needs"/>
        <s v="Transferred to Admissions, no answer, only vmail Skilled Nursing Facility"/>
        <s v="Transferred to Admissions - only vmail 12/27,02/11 *Skilled Nursing Facility"/>
        <s v="Transferred to Admissions - only vmail 12/27,02/11 *Long Term admission only have Semi private room, Private room is for rehabilitation only"/>
        <s v="Only Skilled Nursing &amp; Memory Care&#10;** Memory Care same price as Skilled Nursing"/>
        <s v="Only Skilled Nursing - Semi Private &amp; Memory Care - Private"/>
        <s v="Transferred to Admissions - only vmail 12/27, 02/11"/>
        <s v="Transferred to Admissions, no answer, only vmail *Skilled Nursing Facility / No Available Rooms ATM"/>
        <s v="Transferred to Social Services, no answer, only vmail"/>
        <s v="(no answer, only vmail)"/>
        <s v="No answer, no vmail                                                                              Skilled Nursing Facility / No Available Rooms ATM, Possible Vacancy Tomorrow.&#10;https://www.facebook.com/HallmarkNursingCenter "/>
        <s v="Transferred to Admissions, no answer, only vmail&#10;Webpage Blocked&#10;https://genesishcc.com/elmshaven/"/>
        <s v="Admissions is currently unavailable, was asked to call again Skilled Nursing Facility"/>
        <s v="Only Skilled Nursing - Semi Private "/>
        <s v="Transferred to Admissions, no answer, only vmail&#10;https://www.facebook.com/Glenwood-Springs-Health-Care-152653228512491/"/>
        <s v="Only Skilled Nursing - Private $303.29/day"/>
        <s v="Admissions is currently unavailable               *Skilled Nursing Facility"/>
        <s v="Transferred to Admissions, no answer, only vmail&#10;&#10;https://paoniacare.com/&#10;https://www.facebook.com/Paonia-Care-and-Rehabilitation-Center-887333568104719/"/>
        <s v="No answer, only vmail                                               *Skilled Nursing Facility"/>
        <s v="Transferred to Admissions, no answer, only vmail *Skilled Nursing Facility "/>
        <s v="Admissions is currently unavailable&#10;&#10;https://www.facebook.com/Myskillednursingcare"/>
        <s v="Number invalid 12/24, 02/11"/>
        <s v="No answer, no vmail 12/24&#10;Transferred to admissions - vmail only 02/11"/>
        <s v="Not accepting private calls 12/24, 02/11 03/02 - On a Meeting"/>
        <s v="Vmail only 12/24, 02/11"/>
        <s v="Not accepting private calls 12/24, 02/11                       *Skilled Nursing Facility "/>
        <s v="Transferred to admissions - vmail only 12/24, 02/11"/>
        <s v="Vmail only 02/11"/>
        <s v="** One Bedroom - Assisted Living might increase rate next year&#10;** https://www.facebook.com/RegentParkNursing"/>
        <s v="For Assisted Living - estimated only, needs to be assessed to know the level of care needed, also need to send email with clinical history for social worker to give the quotation&#10;&#10;Skilled Nursing &amp; Memory Care - Same Rate for all rooms $285/day"/>
        <s v="Not accepting private calls"/>
        <s v="Transferred to admissions - vmail only 12/24,02/11 *Skilled Nursing Facility"/>
        <s v="To call admissions at 2pm                                                                                                          *Skilled Nursing Facility"/>
        <s v="Transferred to admissions - vmail only 12/24, 02/11                                                                                                 *They only have Memory Care for assisted living."/>
        <s v="voicemail only 12/24, 02/10"/>
        <s v="For Assisted Living starting price is $3,300&#10;For Private &amp; Shared room could change depends on the assessment and insurance"/>
        <s v="Transferred to Admissions - only vmail 12/24, 02/10"/>
        <s v="Marketing gave estimated price for &#10;Assisted, Independent &amp; Memory Care - she needs to know the medical background, insurance, and other needs to give the quotation because pricing involves many factors"/>
        <s v="vmail only 12/24, 02/10"/>
        <s v="Transferred to Marketing, no answer, only vmail"/>
        <s v="No answer, no vmail                                                    *They only accept admissions with referal"/>
        <s v="** Assisted Living starting price at $2,545 (depends on the type of room &amp; level of care needed -- telephone cost not included)&#10;** Memory Care - starting price at $4,100 (depends on the level of care and medication) "/>
        <s v="Only Skilled Nursing - Private Room&#10;Quotation for Assisted &amp; Memory Care they need to do assessment for quotation"/>
        <s v="They are not doing admissions for now until further notice"/>
        <s v="Only Skilled Nusring - Semi Private Room&#10;No availability for Memory Care, not accepting for now &amp; no rates distributed to them yet for 2022"/>
        <s v="Admissions is already out of the office, to call on Monday"/>
        <s v="Transferred to Admission, no answer, only vmail"/>
        <s v="Only Skilled Nursing &amp; Memory Care&#10;** price is the same for all rooms (private/shared)"/>
        <s v="Transferred to Admission, no answer, only vmail            *They are rehabilitation facility only *Limited Available rooms ATM"/>
        <s v="Admissions is not available, will be back after Christmas  Monday"/>
        <s v="Transferred to Admission-only vmail 12/22, 02/14"/>
        <s v="Transferred to Admission-only vmail 12/22, 02/14                                         *They only have rehabilitation for private and semi private room                                                                   *No Available Room ATM             "/>
        <s v="Only short term rehab"/>
        <s v="Rooms are around $650/ day. &#10;Depends on the needs and insurance. "/>
        <s v="Transferred to Admission-only vmail 12/22, 02/14&#10;call 2-3 tomorrow 2/15                                                  *Skilled Nursing Facility"/>
        <s v="No answer, vmail only 12/22, 02/14"/>
        <s v="Only Assisted Living&#10;** as per admissions their skilled nursing is only for short term rehab. Their long term would be same rate of $200/day and is considered assisted living. "/>
        <s v="Only Skilled Nursing Private room - $650/day"/>
        <s v="Transferred to Admission, no answer, only vmail &#10;*Community Deposit of $1000.00 Non refundable.*Short Term Admissions                                 &#10;&#10;*Assisted Living Rates&#10;*Studio apartment -$3,600.00 &#10;*Glenwood Suite- $3,750.00 &#10;*Tally ride Suite- $3,"/>
        <s v="Transferred to Admission, no answer, only vmail &#10;&#10;*Short Term Admissions  &#10;*$395 a day w/o therapy ($11,850.00) &#10;*$595 a day includes 4-5 Physical &amp; Occupational Therapy Sessions ($17,850.00)&#10;*$650 a day including Extreem Therapy Sessions ($19,500.00)"/>
        <s v="Admissions is currently on a meeting, was asked to call back or leave a message"/>
        <s v="No answer, only vmail"/>
        <s v="Transferred to Admission-only vmail 12/21, 02/14"/>
        <s v="Only Private Room&#10;** Their assited living closed 3 years ago"/>
        <s v="** rates given are for 2022"/>
        <s v="Only Skilled Nursing - Semi Private Room"/>
        <s v="Transferred to Admission-only vmail 12/21, 02/14 *Specialized facility for Alzeimers"/>
        <s v="They need to evaluate medical history for other pricing"/>
        <s v="Only voicemail 11/22, 02/07                                          *Skilled Nursing Facility"/>
        <s v="Only voicemail 11/22&#10;Transferred to Admission, no answer, only vmail 02/07     "/>
        <s v="Due to Covid, no available. Only have 32 beds. &#10;Need to evaluate the patient for accurate pricing."/>
        <s v="Only skilled nursing, semi private room"/>
        <s v="Only voicemail 11/22&#10;No answer, not accepting call from unidentified number 02/07"/>
        <s v="No one answered phone 11/22&#10;Only Skilled Nursing - Semi Private 02/07"/>
        <s v="** website phone: 860-953-1201&#10;Only voicemail 11/22&#10;Transferred to Admission, no answer, only vmail 02/07"/>
        <s v="** only 1 private room&#10;Only skilled nursing"/>
        <s v="Only voicemail 11/22&#10;Transferred to Admission, no answer, only vmail 02/07"/>
        <s v="**for the shared room less $20-$40 a day"/>
        <s v="Only voicemail 11/22&#10;Transferred to Admission, no answer, ringing only  02/07"/>
        <s v="No one answered phone 11/22&#10;Transferred to Admission, no answer, only vmail 02/07 *Skilled Nursing Facility"/>
        <s v="No one answered phone 11/22&#10;Only Skilled Nursing  02/07"/>
        <s v="Only voicemail 11/22&#10;Only Skilled Nursing &amp; Memory Care 02/07"/>
        <s v="Only voicemail 11/22&#10;Admissions is on a meeting - to callback in 30mins 02/07"/>
        <s v="Memory Care might be available in 2 years"/>
        <s v="** waitlist for beds atm&#10;Only skilled nursing"/>
        <s v="No one answered phone 11/22&#10;Transferred to Admission, no answer, only vmail 02/07                                                                                    *Skilled Nursing Facility "/>
        <s v="** price memory care is price included for semi private&#10;** waitlist for beds atm&#10;Only skilled nursing"/>
        <s v="** waitlist for beds atm, no private room&#10;Only skilled nursing"/>
        <s v="** only estimate for the assisted &amp; independent living, need further details. "/>
        <s v="No answer 11/23 Admissions is on the other line - to callback in 15mins 02/07                                                                               *Skilled Nursing Facility"/>
        <s v="Only Skilled Nursing&#10;** Quad Sharing Room is also available at $14,700/month"/>
        <s v="Admissions is on the phone 11/23&#10;Transferred to admissions-vmail only 02/16"/>
        <s v="** waitlist for beds atm&#10;Pricing for Assisted Living is estimate&#10;They also offer Independent Living but cannot disclose for now the pricing. Not yet updated"/>
        <s v="Transferred to admissions-vmail only 11/23&#10;No answer 02/16"/>
        <s v="Transferred to admissions-vmail only 11/23,02/16"/>
        <s v="No answer 11/23 Transferred to admissions-vmail only 02/16                                                                                   *Skilled Nursing Facility"/>
        <s v="** No memory care&#10;** Cannot disclose pricing, will depend on the insurance and highly recommended to schedule for a tour first"/>
        <s v="Voicemail only 11/23, 02/16                                      *Skilled Nursing Facility"/>
        <s v="No answer 11/23, 02/16"/>
        <s v="Voicemail only 11/23&#10;&#10;No answer 02/18"/>
        <s v="Transferred to admissions-vmail only 11/23&#10;Number unavailable 02/16 *Skilled Nursing Facility *No Available Room ATM"/>
        <s v="Only Skilled Nursing &amp; Memory Care&#10;** same rate for memory care &amp; skilled nursing"/>
        <s v="Transferred to admissions-vmail only 11/23,02/18"/>
        <s v="Directed right away to vmail"/>
        <s v="Voicemail only 11/23&#10;&#10;Admissions no answer 02/18"/>
        <s v="Transferred to admissions - vmail only 11/23, 02/22"/>
        <s v="Transferred to admissions - vmail only 11/23, 02/22 - 03/09 Admission is asking for a callback number before they can gave the rates "/>
        <s v="Admissions not available 11/23, 02/22"/>
        <s v="Transferred to admissions - vmail only 11/23&#10;No answer 02/22"/>
        <s v="Transferred to admissions - vmail only 11/23,02/22                                 *Private Room is  available only for short term                                      *Skilled  Nursing Facility"/>
        <s v="** no website found, only linkedin page&#10;** ringing only, no answer                                                                            *Skilled Nursing Facility                                                                                *No Avai"/>
        <s v="Transferred to admissions , no answer vmail only                                                                           *Skilled Nursing Facility                                                                                          *No Available Roo"/>
        <s v="Admissions is on leave, to call again next week"/>
        <s v="No answer 11/25, 02/18"/>
        <s v="Transferred to Admissions-vmail only 11/25, 02/18"/>
        <s v="Only Skilled Nursing&#10;** rates given are estimate, for patient evaluation"/>
        <s v="** price given might not be updated&#10;** was given 3rd option for sharing. room sharing for 3 is $451/day or $13,530/mo."/>
        <s v="Ringing only, no answer 11/25&#10;&#10;Only Skilled Nursing 02/18"/>
        <s v="Transferred to Admissions-vmail only 11/25&#10;No answer 02/18 *Skilled Nursing Facility "/>
        <s v="Admissions is not available 11/25&#10;&#10;Only Skilled Nursing 02/18"/>
        <s v="Ringing only, no answer 11/25&#10;&#10;Admissions - vmail only 02/18"/>
        <s v="Transferred to Admissions-vmail only 11/25&#10;No answer 02/18                                                                                                  *Skilled  Nursing Facility                                                                         "/>
        <s v="** Memory Care - currently full, for waitlist"/>
        <s v="Transferred to admissions - vmail only 11/25, 02/11"/>
        <s v="Unable to call, invalid number&#10;Google showing PERMANENTLY CLOSED"/>
        <s v="Only Skilled Nursing &amp; Memory Care "/>
        <s v="Transferred to admissions - vmail only 11/25, 02/11                                                        *Skilled Nursing Facility                                                                                                     *No Available Rooms AT"/>
        <s v="Transferred to admissions - vmail only 11/25, 02/11 *Skilled Nursing Facility                                                                                                                *No Available Room ATM"/>
        <s v="Only Skilled Nursing&#10;1st &amp; 2nd flr - depends on the level of care needed. 1st flr is more for acute related "/>
        <s v="Transferred to admissions - vmail only 11/25, 02/11 *Skilled Nursing Facility                                                                                                                   *No Avaialable Room ATM"/>
        <s v="** she doesn't have the pricing right now for the sharing, and for memory care TBA"/>
        <s v="Transferred to admissions - vmail only 11/25&#10;Admissions is on a meeting - to call by 10am 02/11                                                                                                                  *Skilled Nursing Facility"/>
        <s v="** number unreachable - not accepting private calls 11/26, 02/11"/>
        <s v="** couldn't say the availablity, it depends, they need to do clinical review "/>
        <s v="Transferred to admissions - vmail only 11/26, 02/11                                                               *Skilled Nursing Facility                                                                                                                    "/>
        <s v="** currently only sharing room  is available for long term "/>
        <s v="** independent living and memory care is being offered as well but for now he doesn't have the updated pricing"/>
        <s v="**only nursing private room - waitlist for 2-3months&#10;**only assisted living - rate has additional cost for medicines ranging from $400-$3100 per month &amp; waitlist is for 1.5 years &#10;** memory care pricing is not available atm"/>
        <s v="** only skilled nursing and memory care units available on their facility"/>
        <s v="** couldn't say the availablity, it depends on lots of factors, they need to gather more info about patient"/>
        <s v="** Waiting List of 5-6years, needs to send application&#10;** They have Assisted &amp; Independed but couldn't say the pricing and needs more info "/>
        <s v="They need a callback number, admissions will call for pricing"/>
        <s v="Transferred to admissions - vmail only 11/26, 02/11"/>
        <s v="Ringing only, no answer 11/26&#10;Transferred to admissions - vmail 02/25                                                           *Skilled Nursing Facility                                                                                                 *No A"/>
        <s v="** waitlist 6-12months"/>
        <s v="Admissions is extension 307 Vmail only, no answer 11/26&#10;Admissions on a daily rounds, for callback in 30mins 02/25"/>
        <s v="Admissions is not available today, to try calling again on Monday 11/26&#10;Transferred to admissions - vmail 02/25                                                                      *Skilled Nursing Facility"/>
        <s v="Only Skilled Nursing to send info to email 11/26&#10;Transferred to admissions - vmail 02/25                                                                                                 *Skilled Nursing Facility "/>
        <s v="Admissions is not available today, to try calling again on Monday                                                             *No Available Room ATM                                                                                          *Assisted Living "/>
        <s v="Admissions is not available today, to try calling again on Monday"/>
        <s v="Ringing only, no answer 11/26 Voicemail 02/21                                                             *Skilled Nursing Facility                                                                                                *No Available Room ATM"/>
        <s v="Transferred to admissions - vmail only 11/26, 02/21"/>
        <s v="No answer 11/26, 02/21                                                                                      *Skilled Nursing Facility "/>
        <s v="** need to get further info to give quotation for independent &amp; Assidted&#10;** suggested their other branch for memory care north bridge 203 336 0232"/>
        <s v="** not accepting calls from private number"/>
        <s v="Transferred to admissions - vmail only 11/29,02/21"/>
        <s v="Transferred to admissions , no answer vmail only"/>
        <s v="** starting January 2021 rates will increase by $30 a day&#10;** memory care unit are only offered semi private/sharing"/>
        <s v="** for memory care, units are on waitlist"/>
        <s v="Only skilled nursing - sharing room"/>
        <s v="Transferred to admissions , no answer vmail only                                                                          *Memory Care for Assisted Living will soon to open, No Available Rates ATM                                     *Assisted Living Rates"/>
        <s v="Only voicemail                                                                                              *Skilled Nursing Facillity"/>
        <s v="Transferred to admissions , no answer vmail only *Private and Semi Private have the same rate "/>
        <s v="For skilled nursing - private only&#10;Need more info for assisted and independent"/>
        <s v="** sales &amp; marketing will send quotation thru email for assisted, independent, and memory care"/>
        <s v="Was transferred to admissions , no answer vmail only"/>
        <s v="Only skilled nursing - same rate for all rooms"/>
        <s v="Transferred to admissions , no answer vmail only *Skilled Nursing Facility"/>
        <s v="Transferred to admissions , no answer vmail only 03/9 unavailable"/>
        <s v="Transferred to admissions , no answer vmail only                                          *Skilled Nursing Facility"/>
        <s v="No answer, no vmail&#10;Number of admission found on website&#10;(202) 790-5601 - with vmail"/>
        <s v="Only skilled nursing - private"/>
        <s v="Only skilled nursing - same price for private &amp; sharing"/>
        <s v="Only skilled nursing &amp; memory care unit - same pricing"/>
        <s v="Transferred to admissions , no answer vmail only 03/01-Does not accept call from pprivate number Website:Error"/>
        <s v="Operator advised admissions will be back  12/01"/>
        <s v="Only skilled nursing &amp; memory care unit &#10;** semi private up to  $11,520"/>
        <s v="They don't accept direct application/booking, exclusive for country club"/>
        <s v="Only Skilled Nursing &amp; Memory Care&#10;** website was given by admissions&#10;** name is Coral Springs Rehab and Healthcare Center"/>
        <s v="** on waitlist, unsure when there will available again &#10;Only skilled nursing &amp; memory care unit "/>
        <s v="Transferred to admissions , no answer vmail only                                              *No Available Romm for Long term ATM only for Short term"/>
        <s v="Transferred to admissions , no answer vmail only Admission is on a meeting                                                                                                            *Skilled Nursing Facility                                                "/>
        <s v="Only skilled nursing &amp; memory care unit "/>
        <s v="Transferred to admissions , no answer vmail only admission is on a meeting  *Website:MILLCROFTLIVING.COM                                                                                                                *Assisted Living Starts at  $6,800.00  "/>
        <s v="Skillled Nursing Facility"/>
        <s v="Admissions is not available"/>
        <s v="Skilled Nursing Facility / No available rooms ATM"/>
        <s v="Semi Private Room Only / No Available Rooms ATM"/>
        <s v="Need more info for assisted and independent"/>
        <s v="Couldn't give the price, need to be accepted first. To send application"/>
        <s v="Only skilled nursing - semi private &amp; memory care unit "/>
        <s v="Transferred to admissions-vmail only 12/2, 02/15"/>
        <s v="Large Private room rate is $398 per day ($11,940)                    &#10;Small Pivate Room Rate is $379  per day ($11,370)                                            &#10;Large Semi-Private room rate is $379 per day ($11,370)                         &#10;Small Semi-"/>
        <s v="** They have assisted living but needs to be clinically approved first, rates will be given by then&#10;** Memory care is included but they don't have locked unit."/>
        <s v="Skilled Nursing Facility"/>
        <s v="Transferred to admissions , no answer vmail only                                        *Skilled Nursing Facility"/>
        <s v="** Skilled Nursing - transferred to case manager no answer 12/02, 02/22&#10;** Assisted Living - vmail only 12/02, 02/22&#10;** Independent Living (pricing from website)&#10;-1 Bedroom: Entrance Fees start at $238,400; Monthly Service Fees start at $3,086.&#10;-2 Bedroom"/>
        <s v="Needs to qualify first after checking clinical background. Couldn't say the rates. "/>
        <s v="Only short term and needs to qualify first after checking clinical background. Couldn't say the rates. "/>
        <s v="Transferred to admissions , no answer vmail only Admission not available                                       *Skilled Nursing Facility                                                                                                          *No Available"/>
        <s v="Only for children"/>
        <s v="Couldn't give the price, needs clinical background, power of attorney, and other insurance inquiry. "/>
        <s v="Call was declined"/>
        <s v="Was transferred to admissions , no answer vmail only 12/02, 02/09 "/>
        <s v="Needs clinical background info, to sched tour, and type of insurance. "/>
        <s v="Admission for assisted and independent living is currently not available"/>
        <s v="Only skilled nursing, price is estimate/starting only. It will depend on type of insurance and clinical background."/>
        <s v="Only skilled nursing, price is estimate/starting only for sharing. It will depend on type of insurance or if paying from the pocket. For private will be more expensive."/>
        <s v="** beds will be available mid december&#10;Only skilled nursing - sharing. "/>
        <s v="Transferred to admissions , no answer vmail only 12/03&#10;** Admissions said they only offer short term rehab."/>
        <s v="Skilled Nursing / Private rooms are not available because its a Isolation rooms ATM"/>
        <s v="** needs to know type of insurance and clinical background. Couldn't say the price"/>
        <s v="Skilled Nursing Facility / Only semi private rooms are available&#10;"/>
        <s v="Transferred to admissions , no answer vmail only                                                                                                               *Skilled Nursing Facility                                                                       "/>
        <s v="Only skilled nursing - sharing. "/>
        <s v="Currently on vacation, to leave vmail  12/03&#10;No answer 02/09 ,"/>
        <s v="Cannot call the number in Skype"/>
        <s v="** pricing go up each year&#10;Only skilled nursing"/>
        <s v="Skilled Nursing Facility/ the private and semi private rates is the same price"/>
        <s v="Transferred to admissions , no answer vmail only 12/03, 02/10"/>
        <s v="Was advised not offered on their facility, and to check their other branch - WEST"/>
        <s v="Transferred to admissions , no answer vmail only 12/06, 02/10"/>
        <s v="Same cost for private, sharing, and memory care unit"/>
        <s v="Only skilled nursing - same cost"/>
        <s v="For assisted living they need to get further information such as type of insurance and clinical background&#10;** Shared room also has $6750 for  Quad"/>
        <s v="Memory care are all semi-private"/>
        <s v="** skilled nursing - all rooms starts at $346/day&#10;** assisted living - starts at $3,300/month, for assessment and will depend on the level of care"/>
        <s v="Skilled Nursing Facility / Available rooms will be Next week&#10;"/>
        <s v="Skilled Nursing Facility , The facility will be having aavailable rooms next week"/>
        <s v="Skilled Nursing Facility                                                                                                    The Facility will have an opening Tomorrow"/>
        <s v="Skilled Nursing"/>
        <s v="Transferred to admissions , no answer vmail only 12/06&#10;No answer 02/10    "/>
        <s v="Assisted:&#10;** rate starts at $2242/month, for assessment to know the level of care needed&#10;&#10;Independent:&#10;** not accepting application at this time, couldn't give the rate for waitlist"/>
        <s v="Transferred to admissions , no answer vmail only 12/06, 02/10                                                             *Skilled Nursing Facility                                                                                          *No Available Room"/>
        <s v="Admissions is not available 12/06  &#10;Operator gave admissions 2nd number - no answer 02/10"/>
        <s v="Only Skilled Nursing - Semi Private &amp; Memory Care"/>
        <s v="No answer, vmail only 12/06, 02/10"/>
        <s v="No answer 12/07&#10;only vmail 02/10                                                                             *Skilled NursingFacility"/>
        <s v="Need medication list, history and physical cert from doctor"/>
        <s v="Transferred to marketing for assisted and independent - only vmail"/>
        <s v="Number not valid 12/07, 02/10"/>
        <s v="Transferred to admissions , no answer vmail only                                                            *Skilled Nursing Facility                                                                                                     *No Available Room AT"/>
        <s v="Ringing, no answer, no vmail"/>
        <s v="Ringing, no answer, no vmail                                                                                    *Skilled Nursing Facility                                                                                                  *No Available Privat"/>
        <s v="Admission is on field - no answer, vmail only"/>
        <s v="Only Skilled Nursing &amp; Assisted Living"/>
        <s v="Transferred to admissions , no answer vmail only                                                      *Skilled Nursing Facility                                                                                                *No Available Room ATM"/>
        <s v="Waitlist for private and memory care unit - unsure when it will become availabel and no update pricing &#10;For Assisted and Independent need insurance info and application&#10;** semi private up to $10,000"/>
        <s v="Only shared rooms are available"/>
        <s v="For assisted and independent living they can send thru email, unable to give the pricing"/>
        <s v="Only voicemail"/>
        <s v="Transferred to admissions , no answer vmail only  *Skilled Nursing Facility "/>
        <s v="** private is full, and can't give a quotation at the moment"/>
        <s v="Only Skilled Nursing semi private"/>
        <s v="Skilled Nursing Facility and needs doctor referral first"/>
        <s v="Transferred to admissions , no answer vmail only                                                                  *Skilled Nursing Facility"/>
        <s v="Transferred to admissions , no answer vmail only                                                                       *For Assisted Living they can't give the rate, will need an assesment first for their service plan                                      "/>
        <s v="Skilled Nursing / Long term care"/>
        <s v="Skilled Nursing "/>
        <s v="** assited living in their other building"/>
        <s v="Admissions Number given by operator- called and only vmail                          *Skilled Nursing Only                                                                                                        *No Available Room  ATM"/>
        <s v="Skilled Nursing &#10;*only private room&#10;&#10;Assisted Living &#10;** couldn't give the rate - for evaluation for they need to know the level of care needed&#10;&#10;Independent Living&#10;** there are many factors to give the final quotation,  depends on size &amp; type of the apart"/>
        <s v="Only Skilled Nursing - Shared Room"/>
        <s v="Transferred to admissions - vmail only 12/8, 02/17"/>
        <s v="Transferred to admissions , no answer vmail only                                                                   *Skilled Nursing Facility"/>
        <s v="** admissions is on a meetting, to call again"/>
        <s v="Operator says not accepting, and that they dont have admissions anymore"/>
        <s v="*Skilled Nursing Facility"/>
        <s v="Ringing, no answer, no vmail *Independent living Admission is not available                                                                                             *Independent Living One time Lifecare Entry fee starts at $136,000"/>
        <s v="*under construction - waitlist "/>
        <s v="* couldn't say the rate because they need the type of insurance. I was given just the estimate starting price. "/>
        <s v="Transferred to admissions - vmail only 12/09. 02/22, 02/28"/>
        <s v="* only has 1 private room being used for isolation - same rate with shared room"/>
        <s v="* might increase next year"/>
        <s v="** need more info about the insurance, medical bckground, needs but starting for assisted and independent is $44k monthly (+ one time payment"/>
        <s v="NO skilled Nursing anymore"/>
        <s v="Transferred to admissions , no answer vmail only *Skilled Nursing Facility                                                                            *Semi Private Grand Room -$14,448.00 ,  Regular Room- Base Rate $11,422.00 "/>
        <s v="Skilled Nursing / Only Short term is available ATM"/>
        <s v="Only Skilled Nursing - starting price only, medications not included"/>
        <s v="Transferred to admissions , no answer vmail only                                                                                                                        *Skilled Nursing Facility                                                              "/>
        <s v="Doesn't have the prcie for now for they are full. "/>
        <s v="Transferred to admissions , no answer vmail only                                                                                                                             *Skilled Nursing Facility                                                         "/>
        <s v="Skillled Nursing Facility / No Available rooms ATM"/>
        <s v="Admissions is on a meeting"/>
        <s v="Admissions asked to call back for pricing - not in the desk                                                                                                   *Skilled Nursing Facility"/>
        <s v="Semi Private ARE ONLY AVAILABLE"/>
        <s v="* couldn't say the rate because it depends on the level of care, they also have 4 types of rooms, need clinical background and type of payment "/>
        <s v="Private rooms are only available"/>
        <s v="Only Skilled Nursing - same price on all rooms"/>
        <s v="No admissions, operator said they closed already"/>
        <s v="They need a referral and to send application, they will based the price/quoatation of rooms from there"/>
        <s v="No answer, only voicemail"/>
        <s v="Rooms starts at $8550, depends if private pay or with insurance"/>
        <s v="Couldn't give the price, needs clinical background,type of payment - private pay and if insurance what insurance"/>
        <s v="Only Skilled Nursing &amp; Assisted Living&#10;Assisted Living needs type of insurance and clinical background, medication"/>
        <s v="NO available rooms ATM"/>
        <s v="Semi Private - up to $5830"/>
        <s v="Need to email their corporate for the rates"/>
        <s v="Assisted Living needs further information to give estimate quotation"/>
        <s v="(no answer)"/>
        <s v="Skilled Nursing / No available rooms ATM"/>
        <s v="Only Skilled Nursing - same rate for private and shared"/>
        <s v="Only short term and currently full, couldn't say the price atm"/>
        <s v="Ringing only, no answer, no vmail"/>
        <s v="Does not accept private calls"/>
        <s v="Transferred to Marketing for Assisted &amp; Independed Living&#10;Email will be sent for the pricing "/>
        <s v="** waitist"/>
        <s v="Transferred to admissions , no answer vmail only                                                                                                                                  *Skilled Nursing Facility                                                    "/>
        <s v="Number is not available"/>
        <s v="Rate cant be given, have to be a member of Moose International"/>
        <s v="Skilled Nursing Facility / No private  rooms  available ATM"/>
        <s v="Transferred to admissions,  no answer - vmail only&#10;12/13, 02/10"/>
        <s v="No answer 12/13, 02/10"/>
        <s v="Number is invalid 12/13&#10;used website number 941-331-4362&#10;Only Skilled Nursing 02/10"/>
        <s v="Transferred to admissions,  no answer - vmail only&#10;12/13&#10;To be sent rates to email 02/10"/>
        <s v="All rooms are private. Price of assisted living sent to email"/>
        <s v="** memory care is not secured"/>
        <s v="Only Skilled Nursing&#10;** rates are estimate only, for assessment"/>
        <s v="Number is invalid                                                                                                                                                     Website #: (352) 492-4929                                                                "/>
        <s v="only skilled nursing private only"/>
        <s v="No answer 12/13&#10;&#10;Admissions don't have the prices, they require a callback number and someone from their business office will be the one reaching out. 02/16"/>
        <s v="Voicemail only&#10;12/13, 02/16"/>
        <s v="Transferred to admissions,  no answer - vmail only&#10;12/13, 02/16"/>
        <s v="Transferred to admissions , no answer vmail only                                                                                                 *Skilled Nursing Facility"/>
        <s v="Transferred to admissions- vmail only 12/13, 02/16"/>
        <s v="Transferred to admissions- vmail only 12/13&#10;No answer 02/16"/>
        <s v="Admissions is not available                                                                                                                                   *Skilled Nursing Facility"/>
        <s v="Only Skilled Nursing&#10;** waitlist"/>
        <s v="** rates will change in january. Pivate room could be up to $22,500"/>
        <s v="1st call No answer, vmail only&#10;2nd call No answer, vmail only - 12/16"/>
        <s v="1st call Transferred to admissions - vmail only &#10;2nd call Still vmail 12/16"/>
        <s v="1st call Transferred to admissions - vmail only &#10;2nd call Still vmail 12/16 Extension 2417                                                                                                                            *Skilled Nursing Facility                "/>
        <s v="Transferred to admissions , no answer vmail only                                                          *Skilled Nursing  Facility"/>
        <s v="1st call someone answered then line got disconnected&#10;2nd call ringing only, no answer, no option to leave vmail                                                                                    *Skilled Nursing Facility"/>
        <s v="Transferred to admissions- vmail only 12/15&#10;No answer 02/15"/>
        <s v="Transferred to admissions- vmail only 12/16&#10;No answer 02/16                                                                                                       *Skilled Nursing Facility"/>
        <s v="Not accepting unidentified calls"/>
        <s v="Admissions is not available 12/16&#10;Admissions is on a meeting 02/16                                                                                       *Skilled Nursing Facility"/>
        <s v="Admissions is in the meeting 12/16, 02/16"/>
        <s v="Operator says they dont have admission and not accepting anymore "/>
        <s v="No answer 12/16&#10;Voicemail only 02/16"/>
        <s v="Rate will increase in January, no memory care available but check next year as per admission for they might offer"/>
        <s v="Private is full, unsure when it will be available - couldn't give the price."/>
        <s v="No answer 12/16, 02/16"/>
        <s v="Voicemail only 12/16, 02/16                                                                                          *Skilled Nursing Facility"/>
        <s v="Transferred to admissions - vmail only 12/16, 02/11"/>
        <s v="Vmail only 12/16, 02/11                                                                                                  *Skilled Nursing Facility"/>
        <s v="Transferred to admissions - vmail only 12/16&#10;No answer 02/11                                                                                                        *Skilled Nursing Facility"/>
        <s v="Only Skilled Nursing &amp; Memory Care&#10;** same price"/>
        <s v="Transferred to admissions - vmail only 12/16,02/11                                                       *Skilled Nursing Facility                                                                                                                        *Semi"/>
        <s v="1st call ringing, no answer&#10;2nd call was transferred to admissions , no answer vmail only"/>
        <s v="Assisted Living is only offered in their other building. "/>
        <s v="Spoke to ___ and she said she needs first the patients insurance info, last 3 months bank statement under the patient's name and have to be Georgia resident to qualify for nursing care. Upon assessment they could give as well rate for private pay."/>
        <s v="Admissions is on a meeting To call 10am                                                                                                                   *Skilled Nursing Facility                                                                            "/>
        <s v="Not accepting private calls&#10;https://www.facebook.com/Quiet-Oaks-Health-Care-1689185808037022/"/>
        <s v="Transferred to admissions - vmail only 12/17, 02/11"/>
        <s v="No answer 12/17&#10;&#10;Only Skilled  Nursing 02/16"/>
        <s v="No answer, only vmail 12/17, 02/16"/>
        <s v="Voicemail only 12/17, 02/16                                                                                           *Skilled Nursing Facility"/>
        <s v="Transferred to admissions - vmail only 12/17, 02/16                                                                 *Skilled Nursing Facility "/>
        <s v="Transferred to admissions - vmail only 12/17, 02/16                                                                 *Skilled Nursing Facility                                                                                             *Available Room for F"/>
        <s v="Transferred to admissions - vmail only 12/17, 02/16                                                                                                       *Skilled Nursing Facility                                                                            "/>
        <s v="Transferred to admissions - vmail only 12/17, 02/16                                                                              *Skilled Nursing Facility                                                                                                     "/>
        <s v="Transferred to admissions - vmail only 12/17, 02/16                                                                                          *Skilled Nursing Facility                                                                                         "/>
        <s v="Transferred to admissions - vmail only 12/17, 02/16"/>
        <s v="Voicemail only 12/17, 02/16"/>
        <s v="Admissions said they are currently onhold - not accepting admissions"/>
        <s v="Skilled Nursing / Semi private are only available"/>
        <s v="Transferred to admissions - vmail only 12/17, 02/15"/>
        <s v="Transferred to admissions - vmail only 12/17&#10;No answer 02/15"/>
        <s v="Only voicemail 12/17, 02/15"/>
        <s v="Admissions is on a meeting 12/17&#10;&#10;Transferred to Business Office&#10;Only Skilled Nursing&#10;** there will be Medical &amp; Financial Evaluation before admitting the patient 02/15"/>
        <s v="Only vmail 12/17, 02/15"/>
        <s v="Starting rate would be $224 a day, depends on insurance and needs of the patient"/>
        <s v="Admissions for Assisted/Independent/Memory Care needed type of insurance &amp; clinical background to be able to give quotation"/>
        <s v="Transferred to admissions - vmail only 12/20, 02/15                                                                                                     *Skilled Nursing Facility"/>
        <s v="Only Skilled Nursing &#10;** all of their admissions are referred by the hospital. They do not have the prices,and processing are all through their central case manager.  "/>
        <s v="Transferred to admissions - vmail only 12/20&#10;&#10;Operator gave Admissions Number: ___ &#10;- she dont have the prices&#10;Admissions gave this number to call ___&#10;- number invalid 02/15"/>
        <s v="Voicemail only 12/20, 02/15"/>
        <s v="Only Skilled Nursing&#10;Only estimated/starting cost - depends on insurance"/>
        <s v="Estimated only for the assisted for they need further info about the needs of the patient"/>
        <s v="Only Skilled Nursing&#10;Only estimated/starting cost - medications &amp; therapy not included"/>
        <s v="Transferred to admissions - vmail only 12/20, 02/15"/>
        <s v="Ringing only, no answer, no vmail 12/20&#10;&#10;Only Skilled Nursing&#10;** same rate for private and non private rooms $550/day&#10;** as per admissions it could change depends on the what insurance the patient have 02/15"/>
        <s v="Only Skilled Nursing &amp; Memory Care&#10;** for memory care they dont have the rate for it will increase next year, it will be a little bit more than private room as per admission"/>
        <s v="Transferred to admissions - vmail only 12/20&#10;Admissions said to look for ___ of Business Office for rates &#10;--- no answer 02/15 "/>
        <s v="Transferred to admissions - vmail only 12/20, 02/15                                                                                            *Skilled Nursing Facility"/>
        <s v="As per operator they need a callback number for they cannot transfer the call to admissions. 02/15"/>
        <s v="Only Skilled Nursing&#10;** was given estimate only bec the rates will change in January"/>
        <s v="Only Skilled Nursing - Semi Private&#10;** they only have 1 private room in their facility and currently they do not offer. "/>
        <s v="No answer 12/21, 02/15"/>
        <s v="website is suspended&#10;https://www.facebook.com/Canton-Nursing-Center-123646787694334/&#10;Only Skilled Nursing"/>
        <s v="Only Skilled Nursing&#10;** they dont have a memory care unit but they have patients with dementia"/>
        <s v="Only Skilled Nursing&#10;** no longer offering assisted living"/>
        <s v="No Private rooms ATM"/>
        <s v="Only Skilled Nursing&#10;** rates will be lower depends on the insurance"/>
        <s v="Transferred to admissions - vmail only 12/21, 02/15"/>
        <s v="Transferred to admissions - vmail only 12/22, 02/15"/>
        <s v="Only Skilled Nursing &#10;** rates given are estimate only, need to be evaluated&#10;&#10;Transferred to Assisted Living&#10;** not giving rates to anonymous calls"/>
        <s v="Only Skiled Nursing - Shared Room"/>
        <s v="Admissions is on field.&#10;** only skilled nursing private room - they only do short term rehab for $851 a day. "/>
        <s v="Only Skiled Nursing"/>
        <s v="Voicemail only 12/22, 02/15"/>
        <s v="Only Skilled Nursing &#10;** same rate for private and shared room $280/day"/>
        <s v="No answer, only vmail - 12/23, 02/16"/>
        <s v="Only Skilled Nursing - Private&#10;** their non-private rooms are for patients covered/paid by their insurance (rates are based on their insurance as well)"/>
        <s v="No answer 12/23&#10;&#10;Only Skilled Nursing 02/16"/>
        <s v="*Skilled Nursing Facility "/>
        <s v="Onyl Skilled Nursing&#10;* estimated cost could change depends on the insurance. "/>
        <s v="They couldn't give the rate through phone, need to go to the center and be assessed only by then a quoatation could be given"/>
        <s v="Transferred to admissions-  vmail only 12/23, 02/16     "/>
        <s v="Number unavailable 12/23, 02/16"/>
        <s v="Only Memory Care&#10;** on website says exclusively to serving the Alzheimer’s community&#10;&#10;Not accepting calls from unidentified calls 12/23, 02/16&#10;** no other number in their website"/>
        <s v="Only Skilled Nursing &#10;** same rate for private and shared room"/>
        <s v="Transferred to admissions-  vmail only 12/27&#10;On a meeting 02/16                                                                                                                      *Skilled Nursing Facility                                                 "/>
        <s v="Transferred to admissions-  vmail only 12/27&#10;On a meeting 02/16     "/>
        <s v="Transferred to admissions-  vmail only 12/27 On a meeting 02/16                                                                                                                           *Skilled Nursing Facility"/>
        <s v="Only Skilled Nursing (shared - 3 beds in 1 room)&#10;&amp; Memory Care&#10;** same rate"/>
        <s v="Only Skilled Nursing - same price for private and shared $325/day"/>
        <s v="Oxford (2BR) 2,821 sq.ft starts at  $1,750,000&#10;Kingswood (2BR) 2,431 sq.ft starts at $1,533,200&#10;Belvedere (2BR) 2,301 sq.ft starts at $1,475,000&#10;Kingswood II (2BR) 2,281 sq.ft starts at $1,217,500&#10;Brighton (2BR) 2,106 sq.ft starts at  $1,447,400&#10;Conway (2"/>
        <s v="Operator gave the number 404 212 4780&#10;They no longer accept admission"/>
        <s v="Usually take persons who came from the hospital"/>
        <s v="Voicemail 12/16&#10;Voicemail 02/14 Dianne"/>
        <s v="No memory care. No assisted/independent living"/>
        <s v="Admissions director is not available 12/16&#10;Voicemail 02/14 Dianne"/>
        <s v="Skilled Nursing&#10;** only for their community or residences of Arcadia&#10;&#10;Assisted Living&#10;** $33/hr (hrs per day will depend on the level of care) &#10;+ $433/month if needing help with medication&#10;&#10;Independent Living&#10;** need further details so they can check and "/>
        <s v="No answer 12/16, 02/17 Dianne"/>
        <s v="Voicemail 12/16&#10;- vmail only 02/17"/>
        <s v="Voicemail 12/16&#10;&#10;Admissions transferred to Billings Dept &#10;They couldn't give the rate because they need medical and financial info. Transferred to Long Term Care to further assist - no answer 02/17"/>
        <s v="Admissions director is not available"/>
        <s v="Gave the estimated price ($13000). Price depends on the needs of the patient"/>
        <s v="Gave the estimated price ($24000- 25000). The admissions director cannot find the exact rate."/>
        <s v="No beds available for the next few years"/>
        <s v="Voicemail 12/16, 02/16"/>
        <s v="Voicemail. I got the prices on their website 12/16&#10;&#10;Transferred to admissions - vmail only 02/16&#10;Website: Our room rates are as follows*:&#10;$333/day for a Private room (one available).&#10;$333 for a Ward (4 person) room"/>
        <s v="Voicemail 12/16, 02/16 "/>
        <s v="A one time community fee of $1500 is required for assisted and independent living"/>
        <s v="No available beds for male patients. Assisted living depends on the size of the room. They also have independent living options but unable to provide pricing"/>
        <s v="Number does not accept blocked calls"/>
        <s v="--- Corporate needs a callback number and someone will call to give the rates 02/24"/>
        <s v="No answer 02/08&#10;&#10;Only Skilled Nursing (long term care)"/>
        <s v="Transferred to Admissions - only vmail 02/08, 02/24, 02/28"/>
        <s v="Transferred to Admissions - no answer only vmail"/>
        <s v="Not Accepting Admissions ATM / Ongoing Facility Renovation"/>
        <s v="Not accepting call from private number"/>
        <s v="Only Accepting Admissions with Referals ATM"/>
        <s v="Referals Admissions is Prioritized ATM"/>
        <s v="Only Skilled Nursing&#10;Admissions don't have the room rates because they are not accepting private pay and only thru insurance and should be endorsed by the hospital. "/>
        <s v="Only Accepting Admissions with Insurance "/>
        <s v=" Standard Private Room Rate - 7830 &#10;Large Private Room Rate - 7,950  &#10;Skilled Nursing Facility"/>
        <s v="No answer &#10;On website:Admissions number: (515) 316-6144"/>
        <s v="Admissions is on a meeting 02/28"/>
        <s v="Number not valid"/>
        <s v="Only Skilled Nursing&#10;*same rate"/>
        <s v="Only Skilled Nursing&#10;** private room will depend on the care needed and if private room available the time of admission is either small, medium, or large"/>
        <s v="Only Skilled Nursing and Memory Care&#10;** rates given are estimate only, they need to know the clinical background so they can give the appropriate/correct pricing"/>
        <s v="No answer 02/08, 02/22, 02/28"/>
        <s v="Admissions is on a meeting 02/07&#10;No answer 02/22, 2/28"/>
        <s v="For assisted living they do not know the rate and it changes per person because it is based on  low paying income &amp; being assisted only for 12 hours - should be independent by night. "/>
        <s v="Only Skilled Nursing&#10;** rates given are estimate only, they need to know the clinical background so they can give the appropriate/correct pricing"/>
        <s v="Not accepting call from a private number 02/07, 02/22"/>
        <s v="Only Skilled Nursing - Private&#10;** admissions said rate is just estimate because usually it is through Medicare and for assessment"/>
        <s v="No Independent Living&#10;For Memory Care same rate as Skilled Nursing with + $30 additional per day"/>
        <s v="Only Skilled Nursing - Private&#10;** Skilled Nursing Semi- Private is only offered for those paying through insurance. They do not know the rate for it is being calculated on the system"/>
        <s v="No answer 02/07, 02/22 Transferred to Admissions - vmail only 02/28"/>
        <s v="Only Skilled Nursing &#10;** both rooms same rate $508/day"/>
        <s v="Assisted Living:&#10;** rates might change if higher level of care is needed and if different size of apartment becomes available "/>
        <s v="Transferred to Admissions - vmail only"/>
        <s v="Assisted Living extension advised to redial and look for office dept to know rate for assisted and independent.&#10;No answer - only vmail                                                                                                                         "/>
        <s v="Only Skilled Nursing&#10;** for assessment, rates might change depends on the level of care needed"/>
        <s v="Admissions is on a meeting&#10;Skilled Nursing Facility"/>
        <s v="Only Skilled Nursing and Memory Care"/>
        <s v="Transferred to Admissions -  only vmail 02/04&#10;No answer 02/22, On a meeting 02/28"/>
        <s v="No answer 02/04, 02/22, 02/28"/>
        <s v="Transferred to Admissions -  only vmail 02/04&#10;No answer 02/22, 02/28"/>
        <s v="Only Skilled Nursing &amp; Assisted Living&#10;** rates will depend on assessment and level of care needed or the size of apartment or flooring for Assisted Living"/>
        <s v="They need phone number, admissions will be the one calling back. "/>
        <s v="They do not have admissions, was asked to call on Monday and they will find out about the rates"/>
        <s v="Needed to be assessed and to know the type of insurance to know the accurate rates"/>
        <s v="Private Level 1 - 11,055&#10;Private Minimum - 7,425&#10;Semi Private Level 1 - 10,230&#10;Semi Minimum - 6,930&#10;They do have Memory care but the rate will depends base on Personal diagnosis and medical needs. Will be added to monthly rate."/>
        <s v="Only Skilled Nursing &amp; Assisted Living&#10;** rate given are estimate only, need to be assessed to know the level of care needed and the insurance"/>
        <s v="Assisted Living will range from 3500 to 4,300 depends on their service plan&#10;"/>
        <s v="They won't be able to give a specific rate without personal diagnosis, they first need to know what level of care will be needed. No available bed ATM"/>
        <s v="Admissions is not available (w/ a residence) , 02/28 asking for phone number, admissions wil be the one to call back"/>
        <s v="Admissions advised to call back and look for TIM 02/28- on a meeting"/>
        <s v="Not accepting calls from private number"/>
        <s v="No answer /  02/28 As per the operator Admissions is working in another facility but no available phone number she can provide only email address."/>
        <s v="Admissions is not available                                                                                                                     *Rate may increase base on levels of care needed"/>
        <s v="Transferred to Administrator - vmail only"/>
        <s v="Independent Living - they dont have the new rates yet"/>
        <s v="Onky Skilled Nursing"/>
        <s v="*Assisted &amp; Independent Living Rent &amp; Board Rates Only                                                             *Apartment Type&#10;Studio  Unit 1A- $1,325.50&#10;Unit 1B- $1,629.50&#10;Unit 1C- $1,796.00&#10;Unit 1- $1,876.00&#10;Unit 2/2A- $2,106.50&#10;*1 Bedroom w/ Den &#10;-"/>
        <s v="Admissions said to call Business Office / Manager on Monday for rom rates"/>
        <s v="Ringing only, no answer "/>
        <s v="Admission said to call on Monday                                                                           *Skilled Nursing Facility"/>
        <s v="Only Skilled Nursing, Assisted Living &amp; Memory Care"/>
        <s v="Admissions unavalaible 02/04, 02/22- AD is working at home, needs a callback number"/>
        <s v="Only Skilled Nursing &amp; Independent Living"/>
        <s v="Admissions transferred the call to Business  - vmail only 02/04, 02/21"/>
        <s v="Transferred to Admissions - vmail only 02/04, 02/22"/>
        <s v="No answer                                                                                                                             *Skilled Nursing Facility"/>
        <s v="Transferred to Social Services - vmail only"/>
        <s v="Transferred to Social Services - vmail only 02/04, 02/22                                                            *Assisted and Independent living starting rates only"/>
        <s v="WESTSIDE ASSISTED LIVING SUITES &amp; COMMUNITY RETIREMENT VILLAGE on other building"/>
        <s v="** same rate for assisted living and memory care"/>
        <s v="Only Skilled Nursing &amp; Assisted Living&#10;** rates given are estimate only because usually it is covered by insurance and need assessment to know the level of care"/>
        <s v="Transferred to Admissions - vmail only                                                                                                                                            *Skilled Nursing Facility                                                    "/>
        <s v="Only Skilled Nursing &amp; Assisted Living&#10;** no rates given for Assisted Living because it is full and won't accepting admission anytime soon"/>
        <s v="Only Skilled Nursing, Assisted &amp; Independent Living&#10;** rates might change depends on assessment, medication and level of care needed&#10;** Couldn't say the price for Independent living because it will  depend on a lot factor need info about insurance, income"/>
        <s v="Only Skilled Nursing &amp; Memory Care&#10;** same rate for all rooms"/>
        <s v="Only Skilled Nursing - Private&#10;As per Admissions Medicare usually covers first 20 days of admission"/>
        <s v="Transferred to Admissions - vmail only                                                                                                                                     *No Available Room ATM *Admissions for Independent Living is not available ATM"/>
        <s v="Transferred to Admissions - vmail only                                                                                           *need to be a residence first before they accept admissions                                                                   "/>
        <s v="No answer                                                                                                                                       *Available room is for female                                                                                  "/>
        <s v="Independent Living - Townhomes &#10;&#10;Single Level –  2Bedroom&#10;(Unfinished Lower Level) &#10;$1,905–$2,395&#10;Single Level – 2Bedroom&#10;(No Lower Level) &#10;$2,160&#10;Single Level – 2 Bedroom&#10;(Finished Lower Level) &#10;$3,420–$3,510&#10;&#10;Independent Living needs entrance deposit"/>
        <s v="No answer 02/03, 02/21                                                                                                                                             *Skilled Nursing Facility"/>
        <s v="Transferred to Admissions - vmail only 02/03,02/21&#10;ProMedica Skilled Nursing And Rehabilitation (Utica Ridge)                                                                      *Skilled Nursing Facility"/>
        <s v="Transferred to Admissions - vmail only 02/03, 02/21"/>
        <s v="No answer 02/03, 02/21"/>
        <s v="Transferred to Admissions - only vmail 02/02,02/21                                                                                         *Rates may increase base on levels of care needed "/>
        <s v="Only Skilled Nursing - Private&#10;** requires $10,000 deposit"/>
        <s v="Transferred to Admissions - only vmail 02/02, 02/21"/>
        <s v="No answer 02/02, 02/21 Not Available ATM                                                               *No Available Rooms ATM"/>
        <s v="As per admissions usually it is covered by admissions&#10;Only Skilled Nursing - Private"/>
        <s v="Assisted, Independent Living &amp; Memory Care&#10;** needs $2,500 security deposit"/>
        <s v="Admissions 515 726 9444&#10;For Assisted Living &amp; Memory Care they need to send to email for there are many factors needing to determine the rates"/>
        <s v="Assisted Living: &#10;$3,779 - Studio Level 1 Care&#10;$4,260 - Studio Level 2 Care&#10; $4,748 - Studio Level 3 Care&#10;$4,827 - 1 Bedroom Level 1 Care&#10; $5,308 - 1 Bedroom Level 2 Care&#10;$5,708 - 1 Bedroom Level 3 Care"/>
        <s v="Transferred to Admissions - only vmail"/>
        <s v="For Assisted &amp; Independent Living - rates would depend on the floor plan availablility"/>
        <s v="Transferred to Social Services - only vmail"/>
        <s v="Transferred to Admissions - only vmail                                                                                                               *No Available Rooms ATM                                                                                   "/>
        <s v="Only Skilled Nursing - Private &amp; Assisted Living"/>
        <s v="Only Assisted Living &amp; Memory Care"/>
        <s v="Transferred to Patient's Finance - only vmail"/>
        <s v="Admissions said they don't have Skilled Nursing, Assisted &amp; Independent, Memory Care Unit&#10;Classified service as long term care facility for the aging&#10;Price range is from $187-$213 per day or $5,610-$6,390/mo"/>
        <s v="All admissions are through insurance, they are a hospital all rooms are private"/>
        <s v="They do not know the rate, all admissions are covered with insurance "/>
        <s v="No Skilled Nursing, Assisted, Independent &amp; Memory Care&#10;Birth Center"/>
        <s v="Transferred to Care Coordination - only vmail"/>
        <s v="Was told to call tomorrow morning and look for social worker&#10;___ to ask for rates"/>
        <s v="Admission only for patient with mental illness"/>
        <s v="Not a skilled nursing, only admitting patients with diagnosed mental illness."/>
        <s v="Community Hospital"/>
        <s v="All of the rooms are same price in Private and shared rooms"/>
        <s v="Transferred to Admissions&#10;- voicemail only 02/16 Dianne&#10;3rd Call - 3/2/2022 - Transferred to Admissions but vmail only"/>
        <s v="Voicemail only 02/16 Dianne&#10;3rd Call - 3/2/2022 - Transferred to Admissions but vmail only"/>
        <s v="No available ATM"/>
        <s v="-No Assisted Living&#10;-No Independent Living&#10;-No Memory Care"/>
        <s v="Voicemail&#10;2nd Call - 3/2/2022 - Vmail only"/>
        <s v="Forwarded to admissions, reached voicemail&#10;2nd Call - 3/2/2022 - Forwarded to Admissions but vmail only"/>
        <s v="Assisted living price range depends on the level of care:&#10;$4120/mo&#10;$4690/mo&#10;$5223/mo&#10;&#10;-No Memory Care"/>
        <s v="Forwarded to admissions, reached voicemail&#10;2nd Call - 3/2/2022 - Forwarded to Admissions but no answer"/>
        <s v="Voicemail&#10;3rd Call - 3/2/2022 - No answer"/>
        <s v="Voicemail&#10;2nd Call - 3/2/2022 - Forwarded to Admissions but vmail only"/>
        <s v="No answer&#10;2nd Call - 3/2/2022 - No answer"/>
        <s v="Transferred to Admissions&#10;- voicemail only &#10;&#10;On website:&#10;Apartments:&#10;Starting at $1,477/mo&#10;1–2 bedrooms (516–1,045 sq. ft.)&#10;&#10;Twin Homes:&#10;Starting at $1,903/mo&#10;Available in:&#10;2–3 bedrooms (1,040–1,715 sq. ft)&#10;&#10;2nd Call - 3/2/2022 - Forwarded to Admissions b"/>
        <s v="Transferred to Admissions&#10;- voicemail only &#10;2nd Call - 3/2/2022 - Forwarded to Admissions but vmail only"/>
        <s v="Facility is Permanently closed"/>
        <s v="For rates look for Administrator&#10;- currently out of the office&#10;&#10;2nd Call - 3/4/2022 - Admissions not sure of the new rate because they have the new owner, suggested to call back tomorrow."/>
        <s v="Transferred to Admissions&#10;- voicemail only &#10;&#10;2nd Call - 3/4/2022 - Vmail only"/>
        <s v="No answer &#10;&#10;2nd Call - 3/4/2022 - Forwarded to Admissions but Vmail only"/>
        <s v="Transferred to Admissions&#10;- voicemail only&#10;&#10;2nd Call - 3/4/2022 - Vmail only"/>
        <s v="They need to get the callback number because admissions is not in their building&#10;&#10;2nd Call - 3/4/2022 - Forwarded to Admissions but Vmail only"/>
        <s v="Transferred to Admissions - voicemail only&#10;&#10;2nd Call - 3/4/2022 - Forwarded to Admissions but Vmail only"/>
        <s v="-They don't have private room, all are shared rooms.&#10;-No Assisted Living&#10;-No Independent Living&#10;-No Memory Care"/>
        <s v="Transferred to Admissions - voicemail only&#10;2nd Call - 3/4/2022 - Forwarded to Admissions but Vmail only"/>
        <s v="Skilled Nursing Room&#10;** same rate"/>
        <s v="No answer&#10;2nd Call - 3/4/2022 - Vmail only"/>
        <s v="Transferred to Admissions - voicemail only&#10;2nd Call - 3/4/2022 - Vmail only"/>
        <s v="2nd Call - 3/4/2022 - Vmail only"/>
        <s v="Only Skilled Nursing &amp; Assisted Living&#10;&#10;2nd Call - 3/4/2022 - Callback on monday"/>
        <s v="Transferred to Admissions - voicemail only&#10;2nd Call - 3/4/2022 - Gave Admissions number but voicemail only"/>
        <s v="Voicemail Only&#10;2nd Call - 3/4/2022 - Transferred to Admissions but vmail only."/>
        <s v="Transferred to Admissions - voicemail only&#10;2nd Call - 3/4/2022 - Transferred to Admissions but vmail only."/>
        <s v="They only have 1 private room and orice was not given because it is always full or not available. "/>
        <s v="Not accepting calls from private number&#10;2nd Call - 3/7/2022 - Not accepting calls from private number"/>
        <s v="They only offer short term rehab at $8,550 private room"/>
        <s v="No answer&#10;2nd Call - 3/7/2022 - Vmail only"/>
        <s v="-All rooms are private room&#10;-No Assisted Living&#10;-No Independent Living&#10;-No Memory Care"/>
        <s v="Transferred to Admissions - voicemail only&#10;2nd Call - 3/7/2022 - Transferred to Admissions but Vmail only"/>
        <s v="The assisted living price tentative only and it will change "/>
        <s v="Only Private Rooms and Shared Rooms are available"/>
        <s v="The Facility is exclusive for insurance holder"/>
        <s v="Jan 1 skilled Nursing price increase $306 from $289"/>
        <s v="Only Shared Rooms are availabale"/>
        <s v="Facility is a Rehab Center that has a price of 6000$ ,not a nursing home"/>
        <s v="1 price only for all the rooms due to COVID 19"/>
        <s v="Shared rooms are only available and must be vaccinated"/>
        <s v="Accepting even unvaccinated "/>
        <s v="Prices will change on January 1st "/>
        <s v="Only private and sharing are available"/>
        <s v=" Prices will change on Jan.1 ,290$ for private,260 for sharing"/>
        <s v="Price will change if has insurance"/>
        <s v="Memory care plan is Unsure"/>
        <s v="Available after 2 weeks due to 3 patients has covid"/>
        <s v="No Private rooms available as of this moment"/>
        <s v="Mostly shared rooms are available"/>
        <s v="Shared Rooms available only"/>
        <s v="Shared Rooms available only and need to stay long"/>
        <s v="Waitlisted (Admissions Full)"/>
        <s v="Voicemail only"/>
        <s v="No answer "/>
        <s v="They have assisted living but I need to proviide my personal identity phone number before she give it to me"/>
        <s v="Shared Rooms are available only"/>
        <s v="Not accepting private numbers"/>
        <s v="Memory care needs diagnosis first before enter the facility"/>
        <s v="All are skilled Nursing"/>
        <s v="Does not include the medication"/>
        <s v="Needs Doctor referral"/>
        <s v="Memory care offers only in semi Private room"/>
        <s v="Private numbers does not allowed to make calls"/>
        <s v="Private rooms are not available"/>
        <s v="Only have 14days day care"/>
        <s v="Skilled Nursing Facility Only"/>
        <s v="Needs referral first"/>
        <s v="Shared rooms for 3 and 4 persons are available"/>
        <s v="445 a day for private and 375 for shared rooms for memory care unit"/>
        <s v="The facility is not a Nursing Home / Its a Hospital"/>
        <s v="The facility is not a Nursing Home"/>
        <s v="Shared room price will change at 200$ starting january 1st,"/>
        <s v="the facility is Full"/>
        <s v="Memory care pays privately "/>
        <s v="The facility is not are Nursing Home"/>
        <s v="Technical error, I tried 3 time then the outcome still error"/>
        <s v="The persons is not aware of assisted and memory care "/>
        <s v="Facility is for Male Patients Only"/>
        <s v="ATM the attendant dont know if there is a available room"/>
        <s v="Skilled Facility"/>
        <s v="Skilled Facilitiy"/>
        <s v="Skilled Nursing Facility/ the attendant is notsure if they have a available beds right now,so she predume it that they might have"/>
        <s v="Starts January 1st $340 for Private Bed and 320$ for shared Daily"/>
        <s v="Independent Living Price is unavailable but they do have that facility"/>
        <s v="Shared Rooms are only available"/>
        <s v="Only shared rooms available"/>
        <s v="The facility dont have a memory care but theycan manage also even the patient has dimentia,etc"/>
        <s v="230,240,250USD is the rates for the shared room per day.It depends on the patients condition                                                                                                                                                Currently no availa"/>
        <s v="No available beds at this time,',Should be at the waitlisted"/>
        <s v="Waitlisted ATM ,                                                                                                                                      Before entering the facility ,the patient will need a Physicians Referral "/>
        <s v="Facility Phone number is No longer in Service"/>
        <s v=","/>
        <s v="The admissions dont know Yet if how much is Assisted Living and Independent Living Price is."/>
        <s v="Skilled  Nursing Facility  "/>
        <s v="ATM Shared rooms are converted into Private rooms"/>
        <s v="Only Male Patients are accepted and must be fully vaccinated"/>
        <s v="The Price of The private room will change prior to the patients needs"/>
        <s v="Not accepting Prive phone numbers to call"/>
        <s v="The facility also has a Independent Living but the price is depends on what the patients need .                                                                                                               "/>
        <s v="Facility acquire 1 and a half payment in advance"/>
        <s v="Not accepting Priveate phone numbers to call"/>
        <s v="Not accepting Until evaluated"/>
        <s v="Needs referral first and after that ,the facility will conduct a screening"/>
        <s v="350$ for a Suite in Memory care  322 for a private a day"/>
        <s v="The assisted living is available but the admission personel dont know how much is it."/>
        <s v="The amemory care price is 240$ for a private and 220$ for a shared room per day"/>
        <s v="Private rooms are only for isolation room"/>
        <s v="Long term care only"/>
        <s v="Only Shared rooms are available in the facility"/>
        <s v="Phone number is no longer in service"/>
        <s v="Not accepting Private phone numbers to call"/>
        <s v="The price will change on January"/>
        <s v="Assisted Living - depends on the level of care&#10;Minimum Care starts at $3,387&#10;&#10;Independent Living - needing further info to be able to five quotation"/>
        <s v="Shared rooms are available only at this time"/>
        <s v="Private rooms are not available because its a quarantine facility as of this moment"/>
        <s v="194$ FOR Shared and 205$ for private in memory care unit"/>
        <s v="Number is not available for private calls"/>
        <s v="The admission number is not on service"/>
        <s v="The facility is a memory care unit,.No available at this time"/>
        <s v="The independent living price is just estimated "/>
        <s v="Only shared rooms are available at this moment"/>
        <s v="No available at this time,but nextweek they might have"/>
        <s v="Admission Director will return on March 23rd "/>
        <s v="Shared rooms are avilable only and for a long term stay"/>
        <s v="All be waitlisted ATM"/>
        <s v="Skilled Nursing Facilities"/>
        <s v="Memory care are full ATM"/>
        <s v="Skilled Nursing Facilitiy"/>
        <s v="Memory care price is the same price as shared and private room"/>
        <s v="The independent living rates is depends if how long you will stay"/>
        <s v="No private rates and room at this time"/>
        <s v="Due to covid shared rooms are available on memory care unit"/>
        <s v="Starting January 1st 5% will increase the price of the room"/>
        <s v="The price will determine if the patient has a doctor referral and Insurance"/>
        <s v="All rooms are private and accepts only medicaid insurance"/>
        <s v="The patient must have an Medicaid "/>
        <s v="The facility is for crazy people or have mental illness only"/>
        <s v="All rooms are Full"/>
        <s v="Befoe entering the facility ,It needs Physician referral first"/>
        <s v="Mental Health Facility"/>
        <s v="Shared rooms are free is the patient is covered by the insurance"/>
        <s v="Specialized memory care facility"/>
        <s v="*Room rates has an additional charge of $5.15 per day for medical supplies &#10;*Has locked in memory care unit for now but facility is in transition and probably next year memory care units will be transformed into private suites &#10;*Additional cost may go up "/>
        <s v="1ST Call 12/21/2021&#10;*Admissions director is not in the office&#10;2ND Call 2/10/2022&#10;*Admissions director is not in today&#10;3/3/2022&#10;*No private rooms"/>
        <s v="1ST Call 12/21/2021&#10;*Admissions director is not in today&#10;2ND Call 2/10/2022&#10;*Pricing may go up depending on the needs of the patient"/>
        <s v="1ST Call 12/21/2021&#10;*Forwarded to admissions, reached voicemail&#10;2ND Call 2/10/2022&#10;*Forwarded to admissions, reached voicemail"/>
        <s v="*Room rates for long term care&#10;        -Private room is $7,500.00 monthly&#10;        -Semi private room is $5,925.00 monthly&#10;*Room rates for rehabilitation&#10;        -Private room is $15,000.00 monthly&#10;        - Semi private room is $10,500.00 monthly&#10;*Additio"/>
        <s v="1ST Call 12/22/2021&#10;*Admissions director is in a meeting&#10;2ND Call 2/10/2022&#10;*No private rooms for skilled/long-term care&#10;*No available rooms for memory care ATM"/>
        <s v="1ST Call 12/22/2021&#10;*Admissions director is in a meeting&#10;2ND Call 2/10/2022&#10;*Pricing may go up depending on the needs of the patient&#10;*Assisted living pricing depends on the type of room (Studio type/One bedroom)"/>
        <s v="*Pricing will go up in January 2022 but not yet finalized how much would it cost&#10;*Needs clinical record of the patient before admission&#10;*No available private beds for memory care unit"/>
        <s v="*Will open a memory care unit in January 2022 and the pricing will be the same with the skilled nursing care and may go up depending on the level of care of the patient"/>
        <s v="1ST Call 12/22/2021&#10;*Admissions director is not available&#10;2ND Call 2/10/2022&#10;*Admissions director is not available"/>
        <s v="1ST Call 12/22/2021&#10;*Forwarded to admissions, reached voicemail&#10;2ND Call 2/10/2022&#10;*Forwarded to admissions, reached voicemail"/>
        <s v="1ST Call 12/22/2021&#10;*Admissions director is on vacation and will be back next week&#10;2ND Call 2/10/2022&#10;*Admissions director do not know the latest pricing and the person who handles the pricing is unavailable"/>
        <s v="1ST Call 12/22/2021&#10;*Forwarded to admissions, reached voicemail&#10;2ND Call 2/10/2022&#10;*No available private rooms atm"/>
        <s v="*No private rooms but if the patient needs one it can be arranged though the pricing will be decided by the administrator&#10;*Pricing may go up depending on the level of care of the patient"/>
        <s v="1ST Call 12/22/2021&#10;*Admissions director is in a meeting&#10;2ND Call 2/10/2022&#10;*Admissions director is in a meeting&#10;3/7/2022&#10;*Pricing may go up depending on the level of care of the patient"/>
        <s v="1ST Call 12/22/2021&#10;*Admissions director is not in the office&#10;2ND Call 2/10/2022&#10;*Admissions director is not available&#10;3/4/22&#10;*No private rooms"/>
        <s v="*No available beds ATM. Available beds next week.&#10;*Pricing may go up depending on the needs of the patient&#10;*For memory care, pricing depends on the room and may go up depending on the level of care of the patient&#10;*Accepts female patients only for memory c"/>
        <s v="1ST Call 12/22/2021&#10;*Forwarded to admissions, reached voicemail&#10;2ND Call 2/10/2022&#10;*Skilled, short-term and long-term care only"/>
        <s v="*Pricing is for room only and does not include rehab&#10;*Pricing may go up depending on the patients need&#10;*Additional charges for therapy and medications&#10;*No private room for memory care patients and pricing depends on what level of care of the patient"/>
        <s v="1ST Call 12/22/2021&#10;*Forwarded to admissions, reached voicemail&#10;2ND Call 2/10/2022&#10;*Forwarded to admissions, reached voicemail&#10;3/7/2022&#10;*Pricing depends on the level of care and insurance of the patient"/>
        <s v="*No available beds ATM in rehab and long-term care&#10;*1 available bed for memory care patient&#10;*Facility accepts all kind of insurances"/>
        <s v="1ST Call 12/22/2021&#10;*Forwarded to admissions, reached voicemail&#10;2ND Call 2/10/2022&#10;*Given rates are for room and board only&#10;*Pricing depends on the care needed by the patient"/>
        <s v="1ST Call 12/22/2021&#10;*Admissions director is not in the office&#10;2ND Call 2/10/2022&#10;*Admissions director is not available"/>
        <s v="*Pricing depends on the insurance and needs of the patient"/>
        <s v="1ST Call 12/22/2021&#10;*Forwarded to admissions, reached voicemail&#10;2ND Call 2/10/2022&#10;*Admissions director is not available"/>
        <s v="*Pricing will go up in January 2022&#10;        -Skilled Nursing and Memory Care private room will be $9,810.00 monthly&#10;        -Skilled Nursing semi private room will be $7,170.00 monthly&#10;        -Memory Care semi private room will be $7,350.00 monthly&#10;*Pric"/>
        <s v="*No available beds ATM&#10;*Facility only caters long term and short-term rehab&#10;*Pricing is for room and board only&#10;*Additional charges for medications and therapy"/>
        <s v="*Pricing is for room and board only&#10;*Additional charges for medications and therapy"/>
        <s v="*Pricing is for room and board only&#10;*Additional charges for medications and therapy&#10;*Skilled nursing only"/>
        <s v="1ST Call 12/22/2021&#10;*Admissions director is on vacation and will be back next week &#10;*Same Admissions director with GLENBROOK REHABILITATION &amp; SKILLED NURSING CENTER&#10;2ND Call 2/10/2022&#10;*No private rooms&#10;*Skilled, short-term and long-term care only"/>
        <s v="*No private rooms&#10;*Private rooms were only for unvaccinated patient’s quarantine area for 14 days"/>
        <s v="1ST Call 12/22/2021&#10;*Admissions director is not in the office&#10;2ND Call 2/10/2022&#10;*Pricing depends on the insurance and needs of the patient"/>
        <s v="*Available rooms are for female only ATM&#10;*Pricing will go up in January 2022&#10;        -Skilled nursing private room will be $12,780.00 monthly&#10;        -Skilled nursing semi private room will be $7,410.00 monthly&#10;        -Memory care semi private room will "/>
        <s v="1ST Call 12/22/2021&#10;*Admissions director is not available&#10;2ND Call 2/10/2022&#10;*Pricing depends on the insurance and needs of the patient&#10;*Pricing is for room and board only"/>
        <s v="1ST Call 12/22/2021&#10;*Admissions director is on vacation and will be back next week &#10;*Same Admissions director with SUMMIT CITY NURSING AND REHABILITATION&#10;2ND Call 2/10/2022&#10;*Skilled, short-term and long-term care only"/>
        <s v="*No available beds for memory care patients ATM"/>
        <s v="*No available private rooms ATM &#10;*Pricing is for room and board only &#10;*Additional charges depending on the needs of the patient"/>
        <s v="1ST Call 12/22/2021&#10;*Voicemail only&#10;2ND Call 2/11/2022&#10;*Forwarded to admissions, reached voicemail"/>
        <s v="1ST Call 12/22/2021&#10;*Forwarded to admissions, reached voicemail&#10;2ND Call 2/11/2022&#10;*Admissions director is in a meeting"/>
        <s v="1ST Call 12/22/2021&#10;*No answer&#10;2ND Call 2/11/2022&#10;*Admissions director do not want to discuss pricing over the phone&#10;*Needs to assess first the patient"/>
        <s v="1ST Call 12/22/2021&#10;*Admissions director is not available&#10;2ND Call 2/11/2022&#10;*Pricing is for room and board only&#10;*Pricing may go up depending on the level of care of the patient"/>
        <s v="1ST Call 12/22/2021&#10;*Admissions director is not available&#10;2ND Call 2/11/2022&#10;No available private rooms atm"/>
        <s v="*No pricing yet for memory care locked in unit as it is in the process of remodeling and will be opened in February 2022&#10;*Pricing only includes room, meals and laundry&#10;*Additional charges depend on the level of care of the patient and needs&#10;*Pricing may c"/>
        <s v="1ST Call 12/22/2021&#10;*Admissions director is not available&#10;2ND Call 2/11/2022&#10;*Admissions director is in a meeting"/>
        <s v="*Facility has 2 units for private rooms &#10; -New East unit is $8,010.00 monthly &#10; -East and west private rooms is $6,870.00 monthly &#10;*Pricing is for room and board only &#10;*Additional charges depending on the needs and level of care of the patient &#10;*Assisted "/>
        <s v="1ST Call 12/22/2021&#10;*Forwarded to admissions, reached voicemail&#10;2ND Call 2/11/2022&#10;*No locked in memory care unit"/>
        <s v="*Facility also has a Ventilator unit at $956.00 per day or $28,680.00 monthly &#10;*Memory care unit has 2 types of room &#10; -Private room is $6,780.00 monthly &#10; -Semi private room is $6,600.00 monthly"/>
        <s v="*Facility has 3 types of rooms for skilled nursing&#10;        -Medicare suite at $11,970.00 monthly ($399.00 per day)&#10;        -Private room at $9,240.00 monthly ($308.00 per day)&#10;        -Semi private at $8,100.00 monthly ($270.00 per day)&#10;*No available Medi"/>
        <s v="1ST Call 12/23/2021&#10;*Forwarded to admissions, reached voicemail&#10;2ND Call 2/11/2022&#10;*Pricing is for room and board only"/>
        <s v="1ST Call 12/23/2021&#10;*Admissions director is not in the office&#10;2ND Call 2/11/2022&#10;*Pricing is for room and board only&#10;*No locked in memory care unit"/>
        <s v="1ST Call 12/23/2021&#10;*Admissions director is in a meeting&#10;2ND Call 2/11/2022&#10;*Forwarded to admissions, reached voicemail"/>
        <s v="1ST Call 12/23/2021&#10;*Admissions director is in a meeting&#10;2ND Call 2/11/2022&#10;*Admissions director is not available&#10;3/4/2022&#10;**Pricing may go up depending on the level of care and insurance of the patient"/>
        <s v="1ST Call 12/23/2021&#10;*Admissions director will be back on Monday&#10;2ND Call 2/11/2022&#10;*Forwarded to admissions, reached voicemail"/>
        <s v="*Bed availability changes depending on day-to-day admissions and discharge of patients&#10;*Pricing is for room and board only. Additional charges depending on the patients level of care and needs&#10;*Facility has no private rooms in skilled nursing&#10;*Memory care"/>
        <s v="1ST Call 12/23/2021&#10;*Forwarded to admissions, reached voicemail&#10;2ND Call 2/11/2022&#10;*No locked in unit for memory care&#10;*Will open a locked unit for memory care on April 2022"/>
        <s v="1ST Call 12/23/2021&#10;*Forwarded to admissions, reached voicemail&#10;2ND Call 2/11/2022&#10;*Admissions director is in a meeting"/>
        <s v="*No available beds ATM due to renovations undergoing in the facility&#10;*Assisted living rates depend on what type of apartment&#10;        -Efficiency apartment at $1,645.00/month&#10;        -Studio apartment at $2,300.00/month&#10;        -1-bedroom apartment at $2,4"/>
        <s v="*Facility has an available Medicaid suite if patient has Medicaid&#10;*Pricing is for room and board only&#10;*Additional charges for medications and therapy"/>
        <s v="1ST Call 12/23/2021&#10;*No answer&#10;2ND Call 2/11/2022&#10;*Admissions director is in a meeting"/>
        <s v="1ST Call 12/23/2021&#10;*Forwarded to admissions, reached voicemail &#10;2ND Call 2/11/2022&#10;*No available private rooms atm"/>
        <s v="*Pricing is effective January 1st 2022&#10;*Additional charges for medications and therapy depending on the patient’s needs"/>
        <s v="Number does not accept unidentified calls. Caller id is blocked"/>
        <s v="*Bed availability will be disclosed before the patient’s admission&#10;*Additional charges for medications and therapy depending on the patient’s needs"/>
        <s v="1ST Call 12/23/2021&#10;*Admissions director works in a different building &#10;*Called the number but reached voicemail&#10;2ND Call 2/11/2022&#10;*Voicemail only"/>
        <s v="1ST Call 12/23/2021&#10;*Admissions director is not available &#10;2ND Call 2/11/2022&#10;*Admissions director is not available"/>
        <s v="Number does not accept calls from private numbers"/>
        <s v="1ST Call 12/23/2021&#10;*Admissions director is on vacation and will be back next week &#10;2ND Call 2/11/2022&#10;*Needs referral before admission to assess the patient first"/>
        <s v="*Facility’s new contact number is 8129962345&#10;*Facility is a hospital and has no nursing home"/>
        <s v="*Room rates will go up in January 2022 but no available pricing ATM&#10;*Facility has 3 types of rooms in skilled nursing&#10;        -Large private room at $11,280.00/month ($376.00/day)&#10;        -Regular private room at $8,280.00/month ($276.00/day)&#10;        -Sem"/>
        <s v="1ST Call 12/23/2021&#10;*Admissions director is not available &#10;2ND Call 2/11/2022&#10;*Admissions director is not in the office"/>
        <s v="*Pricing was not disclosed&#10;*Needs to schedule a tour first before disclosing the room rates of the facility"/>
        <s v="1ST Call 12/23/2021&#10;*Forwarded to admissions, reached voicemail &#10;2ND Call 2/11/2022&#10;*Voicemail only"/>
        <s v="1ST Call 12/23/2021&#10;*Forwarded to admissions, reached voicemail &#10;2ND Call 2/14/2022&#10;*Skilled, short-term and long-term care only"/>
        <s v="*Facility offers speech therapy, occupational therapy and physical therapy &#10;*Pricing is for room and board only &#10;*Additional charges for medications and therapy &#10;*If patient is not fully vaccinated before admission, he/she will stay in a quarantine room f"/>
        <s v="*Pricing is for room and board only&#10;*Additional charges for medications, therapy and oxygen&#10;*Facility has no locked in memory care unit"/>
        <s v="1ST Call 12/23/2021&#10;*Admissions director is not available &#10;2ND Call 2/14/2022&#10;*Voicemail only"/>
        <s v="*If patient wants a private room, the corporation will decide its rate so before admission relative/patient should call the facility &#10;*Pricing will increase in January 1st 2022 of 5% &#10;*Additional charges depending on the patient’s needs"/>
        <s v="*Facility needs the clinical records and insurance information of the patient first because admission is a case-to-case basis &#10;*Pricing is for room and board only &#10;*Pricing will go up in January 1st 2022 but no new rate available yet &#10;*Room rates also dep"/>
        <s v="1ST Call 12/27/2021&#10;*Forwarded to admissions, reached voicemail &#10;2ND Call 2/14/2022&#10;*Facility is a hospital and not a nursing home"/>
        <s v="*Skilled nursing only &#10;*Additional charges for medications and therapy depending on the patient’s needs"/>
        <s v="*Skilled nursing only&#10;*Additional charges for medications and therapy depending on the patient’s needs"/>
        <s v="1ST Call 12/27/2021&#10;*Forwarded to admissions, reached voicemail &#10;2ND Call 2/14/2022&#10;*Forwarded to admissions, reached voicemail"/>
        <s v="1ST Call 12/27/2021&#10;*Admissions director will be back tomorrow &#10;2ND Call 2/14/2022&#10;*Forwarded to admissions, reached voicemail"/>
        <s v="1ST Call 12/27/2021&#10;*Admissions director will be back tomorrow &#10;2ND Call 2/14/2022&#10;*No private rooms&#10;*Skilled, short-term and long-term care only"/>
        <s v="*Skilled nursing only&#10;*Room rates for private and semi-private room is the same&#10;*A couple of beds for female and 1 male bed available ATM&#10;*Additional charges for medications and therapy depending on the patient’s needs"/>
        <s v="1ST Call 12/27/2021&#10;*Voicemail only &#10;2ND Call 2/14/2022&#10;*Skilled, short-term and long-term care only"/>
        <s v="*Bed availability depends if the patient is vaccinated or not and the day-to-day admissions and discharge &#10;*Facility do not have private rooms but if the patient really wants one, he/she will pay double the amount of a semi private room and it will be $11"/>
        <s v="1ST Call 12/27/2021&#10;*No answer &#10;2ND Call 2/14/2022&#10;*Pricing is for room and board only"/>
        <s v="1ST Call 12/27/2021&#10;*Admissions director is in a meeting &#10;2ND Call 2/14/2022&#10;*Skilled, short-term and long-term care only"/>
        <s v="1ST Call 12/27/2021&#10;Call back for the pricing. It is handled by the administrator and she’s not in the office &#10;2ND Call 2/14/2022&#10;*No private rooms&#10;*No locked in memory care unit"/>
        <s v="1ST Call 12/27/2021&#10;*Admissions director is not available &#10;2ND Call 2/14/2022&#10;*Admissions director do not want to discuss the pricing over the phone"/>
        <s v="*Pricing is for room and board only&#10;*Additional charges for medications and therapy depending on the patient’s needs"/>
        <s v="1ST Call 12/27/2021&#10;*Forwarded to admissions, reached voicemail&#10;2ND Call 2/10/2022&#10;*No semi-private rooms&#10;*For memory care, room rates depend on the type of room (Towne Square Studio Apartment or Towne Harbour Private Suite)&#10;*For assisted and independent "/>
        <s v="*Pricing is for room and board only&#10;*Additional charges for medications and therapy depending on the patient’s needs&#10;*No locked in memory care unit"/>
        <s v="*No available rooms ATM but room availability depends on the admissions and discharge of patients&#10;*Pricing for a memory care unit is the same with the private room for skilled nursing but it is a semi private room&#10;*No available bed for memory care patient"/>
        <s v="1ST Call 12/27/2021&#10;*Admissions director is not available &#10;2ND Call 2/14/2022&#10;*Needs to assess first the patient&#10;*Admissions director do not want to discuss the pricing over the phone"/>
        <s v="1ST Call 12/27/2021&#10;*Voicemail only &#10;2ND Call 2/14/2022&#10;*For assisted living, pricing depends on the needs of the patient"/>
        <s v="1ST Call 12/27/2021&#10;*Admissions director is not available &#10;2ND Call 2/14/2022&#10;*Needs to assess first the patient"/>
        <s v="*Provided number is invalid &#10;*Called the number on their website (8125042578) for the information &#10;*No available rooms in skilled nursing ATM &#10;*Pricing is for room and board only. Additional charges for medications and therapy depending on the needs of th"/>
        <s v="1ST Call 12/27/2021&#10;*Admissions director is not available &#10;2ND Call 2/14/2022&#10;*No locked in unit for memory care"/>
        <s v="1ST Call 12/27/2021&#10;*Admissions director is not available &#10;2ND Call 2/14/2022&#10;*Administrator is in a meeting&#10;*Call back for assisted living pricing"/>
        <s v="1ST Call 12/27/2021&#10;*Forwarded to admissions, reached voicemail &#10;2ND Call 2/14/2022&#10;*Memory care is in assisted living area&#10;*Forwarded to ___ but reached voicemail&#10;*Call back for pricing"/>
        <s v="1ST Call 12/27/2021&#10;*Admissions director is not available &#10;2ND Call 2/14/2022&#10;*Forwarded to admissions, reached voicemail"/>
        <s v="1ST Call 12/27/2021&#10;*Facility is not accepting admissions ATM&#10;*Admissions director will be back tomorrow&#10;*Call back for the pricing &#10;2ND Call 2/14/2022&#10;*No locked in memory care unit"/>
        <s v="*No available units for assisted living area. Waitlisting. &#10;*Assisted living care rates has 3 levels with different pricing &#10; -Level 1 is $3,150.00 monthly &#10; -Level 2 is $3,496.50 monthly &#10; -Level 3 is $4,055.94 monthly &#10;*1 female room available for memor"/>
        <s v="1ST Call 12/27/2021&#10;*Admissions director is not in the office &#10;2ND Call 2/15/2022&#10;*Administrator is in a meeting"/>
        <s v="*Bed availability depends on day-to-day admissions and discharge of patient&#10;*Pricing will go up in January 1st 2022 but no exact amount yet"/>
        <s v="*No locked in memory care unit and patients are not segregated from other patients&#10;*Pricing may go up in January 2022&#10;*Pricing is for room and board only and additional charges for medications and therapy depending on the patient’s need"/>
        <s v="1ST Call 12/27/2021&#10;*Admissions director is not available &#10;2ND Call 2/15/2022&#10;*Skilled, short-term and long-term care only"/>
        <s v="*Has available beds for long term care&#10;*Patients must be Covid vaccinated before admission&#10;*No locked in memory care unit&#10;*Pricing may go up depending on the needs of the patient"/>
        <s v="1ST Call 12/27/2021&#10;*Admissions director is not available &#10;2ND Call 2/15/2022&#10;*Pricing depends on the level of care and needs of the patient"/>
        <s v="1ST Call 12/27/2021&#10;*Admissions director is not in the office &#10;2ND Call 2/15/2022&#10;*Admissions director is not in today"/>
        <s v="*Facility is not accepting admissions ATM due to Covid case &#10;*Additional charges for medications and therapy &#10;*Therapy costs $100.00 per hour and $25.00 per 15 mins &#10;*Skilled nursing only (long term and rehab) &#10;*Skilled nursing private rooms has a shared "/>
        <s v="*No locked in memory care unit&#10;*Pricing only covers for room and board&#10;*Additional charges may apply depending on the patient’s needs"/>
        <s v="*No available bed ATM&#10;*Memory care unit is closed for 3 years now due to staffing issues&#10;*Pricing is effective in January 2022"/>
        <s v="1ST Call 12/27/2021&#10;*Admissions director is not available &#10;2ND Call 2/15/2022&#10;*Admissions director is in a meeting"/>
        <s v="*Pricing is for room and board only&#10;*Additional charges may apply depending on the needs of the patient"/>
        <s v="1ST Call 12/27/2021&#10;*Forwarded to admissions, reached voicemail &#10;2ND Call 2/15/2022&#10;*Needs to assess first the patient&#10;*Pricing not disclosed"/>
        <s v="Facility strictly caters patients with hunningtons disease"/>
        <s v="1ST Call 12/27/2021&#10;*Facility has no semi private rooms &#10;*Pricing is for room and board only &#10;*Call back for Assisted/independent living rates. It is handled by a different person and is not available ATM &#10;2ND Call 2/15/2022&#10;*Reached voicemail"/>
        <s v="1ST Call 12/27/2021&#10;*Forwarded to admissions, reached voicemail &#10;2ND Call 2/15/2022&#10;*Forwarded to admissions, reached voicemail"/>
        <s v="1ST Call 12/28/2021&#10;*Forwarded to admissions, reached voicemail &#10;2ND Call 2/15/2022&#10;*Voicemail only"/>
        <s v="1ST Call 12/28/2021&#10;*Admissions director is not in the office &#10;2ND Call 2/15/2022&#10;*Admissions director is not available"/>
        <s v="1ST Call 12/28/2021&#10;*Voicemail only &#10;2ND Call 2/15/2022&#10;*Admissions director is not available"/>
        <s v="1ST Call 12/28/2021&#10;*No private room for long term care&#10;*Has private rooms for rehab with the same rate for a semi private room for long term care&#10;*Pricing is for room and board only&#10;*Additional charges may apply depending on the needs of the patients&#10;*As"/>
        <s v="1ST Call 12/28/2021&#10;*Admissions director is in a meeting &#10;2ND Call 2/15/2022&#10;*Admissions director is not available"/>
        <s v="1ST Call 12/28/2021&#10;*Forwarded to admissions, reached voicemail &#10;2ND Call 2/15/2022&#10;*Forwarded to admissions, reached voicemail"/>
        <s v="1ST Call 12/28/2021&#10;*Admissions director is not available &#10;2ND Call 2/15/2022&#10;*Admissions director is not available"/>
        <s v="1ST Call 12/28/2021&#10;*Forwarded to admissions, reached voicemail &#10;2ND Call 2/15/2022&#10;*No available beds ATM. Waitlisting&#10;*Needs information first before disclosing the rates"/>
        <s v="*Admissions director is not always in the office&#10;*Facility has no private rooms&#10;*Pricing is for room and board only&#10;*Additional charges depending on the needs of the patient&#10;*Skilled nursing only"/>
        <s v="1ST Call 12/28/2021&#10;*Admissions director is not in the office &#10;2ND Call 2/15/2022&#10;*Skilled, short-term and long-term care only"/>
        <s v="1ST Call 12/28/2021&#10;*Forwarded to admissions, reached voicemail &#10;2ND Call 2/15/2022&#10;*Admissions director do not want to discuss the pricing over the phone"/>
        <s v="*Assisted/Independent living rates was not disclosed&#10;*Needs to set up a meeting/tour first in the community before disclosing the pricing&#10;*For an assisted/independent living, they need to know first the information of the patient and assess what they were"/>
        <s v="1ST Call 12/28/2021&#10;*Forwarded to admissions, reached voicemail &#10;2ND Call 2/15/2022&#10;*Admissions director is not available"/>
        <s v="1ST Call 12/28/2021&#10;*Forwarded to admissions, reached voicemail &#10;2ND Call 2/15/2022&#10;*Skilled, short-term and long-term care only"/>
        <s v="1ST Call 12/28/2021&#10;*Admissions director is not available&#10;2ND Call 2/15/2022&#10;*Voicemail only"/>
        <s v="*Patient must be Covid vaccinated before admission&#10;*Memory care unit is full ATM. Waitlisting.&#10;*Pricing is for room and board only&#10;Additional charges may apply depending on the needs of the patient"/>
        <s v="1ST Call 12/28/2021&#10;*Forwarded to admissions, reached voicemail&#10;2ND Call 2/15/2022&#10;*Admissions director is in a meeting"/>
        <s v="*Pricing is effective in January 1st 2022&#10;*No private rooms for memory care patients&#10;*Pricing may go up depending on the needs of the patient"/>
        <s v="*Pricing are just base rates&#10;*Actual pricing depends on the level of care of the patient"/>
        <s v="*No locked in memory care unit &#10;*Facility is using a wander guard system for memory care patients &#10;*Assisted living rates is computed daily rates plus the level of care of the patient &#10; -Level 1 is $108.00 per day ($3,240.00 monthly) plus $150.00 monthly "/>
        <s v="1ST Call 12/28/2021&#10;*Voicemail only&#10;2ND Call 2/15/2022&#10;*For pricing on assisted and independent living, needs to assess the needs of the patient first&#10;*Pricing not disclosed"/>
        <s v="*No available pricing for private rooms yet for 2022&#10;*No available rooms on Assisted living and memory care ATM. Waitlisting"/>
        <s v="1ST Call 12/28/2021&#10;*Admissions director is not in the office&#10;2ND Call 2/15/2022&#10;*Voicemail only"/>
        <s v="1ST Call 12/28/2021&#10;*Forwarded to admissions, reached voicemail&#10;2ND Call 2/15/2022&#10;*Skilled, short-term and long-term care only"/>
        <s v="1ST Call 12/28/2021&#10;*No answer&#10;2ND Call 2/15/2022&#10;*No answer&#10;*Number is unavailable&#10;*Same number on their website and no other numbers to call"/>
        <s v="1ST Call 12/28/2021&#10;*Forwarded to admissions, reached voicemail&#10;2ND Call 2/15/2022&#10;*For the first 5 days, patient will be admitted in a private room for Covid testing and after getting the result he/she will be transferred in a semi-private room&#10;*Private "/>
        <s v="*Same pricing for private and semi-private rooms for skilled nursing&#10;*Memory care rate for patients in an assisted living area depends on the level of care and may go up depending on his/her needs&#10;*Facility currently has a discount of $1,000.00 for the fi"/>
        <s v="*Admissions director is currently working from home&#10;*Pricing will go up in January 2022 but no amount released yet&#10;*Pricing is for room and board only and may go up depending on the needs of the patient"/>
        <s v="*No bed available ATM &#10;*Pricing ranges from $7,000.00 to $10,000.00 depending on the needs of the patients whether it is private or semi-private room &#10;*Skilled nursing and rehab only"/>
        <s v="*Patient must be Covid vaccinated before admission&#10;*Pricing may go up depending on the needs of the patient&#10;*Skilled nursing only"/>
        <s v="1ST Call 12/28/2021 &#10;*Forwarded to admissions, reached voicemail &#10;2ND Call 2/15/2022 &#10;*No semi-private rooms &#10;*For independent living, a $5,000.00 to $7,500.00 entrance fee is required by the facility &#10;*Pricing depends on the size and type of the apartmen"/>
        <s v="1ST Call 12/28/2021 &#10;*Admissions director is not available&#10;2ND Call 2/16/2022 &#10;*Needs more information about the patient’s health status, insurance and financial capabilities before disclosing the pricing"/>
        <s v="1ST Call 12/28/2021 &#10;*No available rooms ATM&#10;*Pricing may go up depending on the needs of the patient &#10;*Assisted/independent living is handled by a different person but not available ATM &#10;*Call back for the pricing&#10;2ND Call 2/16/2022 &#10;*Needs to assess the"/>
        <s v="*No available rooms Atm. Waitlisting. &#10;*Pricing may go up depending on the level of care and needs of the patient &#10;*Assisted/Independent living rates depend on the type of room/apartment &#10;*Patient and relative can visit the facility for a tour to choose w"/>
        <s v="1ST Call 12/28/2021 &#10;*Forwarded to admissions, reached voicemail &#10;2ND Call 2/16/2022 &#10;*Forwarded to admissions, reached voicemail&#10;*Call back for skilled and memory care pricing&#10;*For independent living, a one-time non-refundable $100.00 residential fee is "/>
        <s v="1ST Call 12/28/2021 &#10;*Admissions director is in a meeting &#10;2ND Call 2/16/2022 &#10;*Forwarded to admissions, reached voicemail"/>
        <s v="*No available rooms Atm.&#10;*Pricing may go up depending on the level of care and needs of the patient&#10;*Pricing will go up in January 2022 but no exact amount yet&#10;*Skilled nursing only"/>
        <s v="1ST Call 12/28/2021 &#10;*Admissions director is not available &#10;2ND Call 2/16/2022 &#10;*Admissions director is in a meeting"/>
        <s v="*Pricing depends on the insurance and level of care of the patient &#10;*Facility needs to know the clinical and insurance information of the patient &#10;*Additional charges depending on the needs of the patient &#10;*No memory care unit open ATM"/>
        <s v="*Does not discuss pricing over the phone&#10;*Needs the clinical information of the patient first and should be assessed in the facility"/>
        <s v="1ST Call 12/28/2021 &#10;*Admissions director is not available &#10;2ND Call 2/16/2022 &#10;*Additional Level of Care charges are based upon a resident’s needs&#10;*Charges for ancillary services, specialized equipment, and/or lifestyle enhancements may apply"/>
        <s v="1ST Call 12/28/2021 &#10;*Admissions director is on vacation and will be back next week &#10;2ND Call 2/16/2022 &#10;*Reached voicemail"/>
        <s v="1ST Call 12/28/2021 &#10;*Admissions director is not available &#10;2ND Call 2/16/2022 &#10;*Facility is an all-male patient that specializes with Alzheimer’s and dementia&#10;*Pricing not disclosed"/>
        <s v="*Pricing is for room and board only&#10;*Additional charges for medications and therapy&#10;*For assisted living an additional charge depending on the level of care of the patient"/>
        <s v="*Skilled nursing only"/>
        <s v="*No available beds for long term care ATM&#10;*Available beds for rehab only atm"/>
        <s v="1ST Call 12/29/2021 &#10;*Forwarded to admissions, reached voicemail &#10;2ND Call 2/16/2022 &#10;*No available rooms for skilled care and memory care&#10;*Waitlisting takes 6 months to a year&#10;*For assisted living, additional charges of $500.00 to $3,500.00 monthly depen"/>
        <s v="*Memory care will open in April or May 2022 and no pricing yet&#10;*Assisted living rates depends on the size of the apartment plus an additional charge depending on the level of care of the patient&#10;*Independent living rates depends on the size of the apartme"/>
        <s v="*No available beds ATM&#10;*Assisted living rates depends on the size of the apartment plus an additional charge depending on the level of care of the patient"/>
        <s v="1ST Call 12/29/2021&#10;*Forwarded to admissions, reached voicemail &#10;2ND Call 2/14/2022&#10;*Facility requires $500.00 deposit at the time of application for residency&#10;*For assisted living, additional charges depending on the level of care of the patient&#10;•       "/>
        <s v="1ST Call 12/29/2021 &#10;*Admissions director is in a meeting &#10;2ND Call 2/16/2022 &#10;*Admissions director is not in today"/>
        <s v="1ST Call 12/29/2021 &#10;*Voicemail only &#10;2ND Call 2/16/2022 &#10;*For skilled care&#10;•        Deluxe suite - $361.00 per day or $319.00 per day with one-time lifetime occupancy fee of $25,000.00&#10;•        Private room - $299.00 per day or $264.00 per day with one-t"/>
        <s v="*Memory care is located in the assisted living area and the rate goes up depending on the level of care of the patient&#10;*Assisted living rates depends on the size of the room/apartment plus an additional charge depending on the level of care of the patient"/>
        <s v="*Facility has no private rooms&#10;*Skilled nursing only"/>
        <s v="1ST Call 12/29/2021 &#10;*Admissions director is not available &#10;2ND Call 2/16/2022 &#10;*Additional Level of Care charges are based upon a resident’s needs&#10;*Charges for ancillary services, specialized equipment, and/or lifestyle enhancements may apply"/>
        <s v="*Facility has no private rooms&#10;*Pricing may go up depending on the level of care and needs of the patient"/>
        <s v="1ST Call 12/29/2021 &#10;*Forwarded to admissions, reached voicemail &#10;2ND Call 2/16/2022 &#10;*Forwarded to admissions, reached voicemail"/>
        <s v="1ST Call 12/29/2021 &#10;*Forwarded to admissions, reached voicemail &#10;2ND Call 2/16/2022 &#10;*Same pricing for private and semi-private rooms&#10;*Skilled, short-term and long-term care only"/>
        <s v="1ST Call 12/29/2021 &#10;*Admissions director is not in the office&#10;2ND Call 2/16/2022 &#10;*Additional Level of Care charges are based upon a resident’s needs&#10;*Charges for ancillary services, specialized equipment, and/or lifestyle enhancements may apply"/>
        <s v="1ST Call 12/29/2021 &#10;*Admissions director is not available &#10;2ND Call 2/16/2022 &#10;*Forwarded to admissions, reached voicemail"/>
        <s v="*Pricing is for room and board only &#10;*Pricing for skilled nursing/memory care will have an additional charge of $25.00 to $75.00 per day depending on the level of care of the patient &#10;*All rooms for assisted living are studio type and will have an additio"/>
        <s v="*Pricing is for room and board only&#10;*Additional charges depending on the level of care and needs of the patient&#10;*Given rate for the assisted living is lowest priced room. Pricing will go up depending on the size and type of the room plus additional nursin"/>
        <s v="*Pricing is for room and board only&#10;*For skilled nursing care, additional charges of $0.00 to $75.00 per day depending on the level of care and needs of the patient&#10;*Pricing will go up depending on the size and type of the room plus additional nursing cha"/>
        <s v="1ST Call 12/30/2021 &#10;*Admissions director did not answer the phone&#10;2ND Call 2/16/2022 &#10;*Additional Level of Care charges are based upon a resident’s needs&#10;*Charges for ancillary services, specialized equipment, and/or lifestyle enhancements may apply"/>
        <s v="1ST Call 12/30/2021 &#10;*Voicemail only&#10;2ND Call 2/16/2022 &#10;*Additional Level of Care charges are based upon a resident’s needs&#10;*Charges for ancillary services, specialized equipment, and/or lifestyle enhancements may apply"/>
        <s v="1ST Call 12/30/2021 &#10;*Admissions director is in a meeting &#10;2ND Call 2/16/2022 &#10;*Forwarded to admissions, reached voicemail"/>
        <s v="Accepts verified veterans/spouse of veteran/widow of veteran only"/>
        <s v="1ST Call 12/30/2021 &#10;*Forwarded to admissions, reached voicemail&#10;2ND Call 2/16/2022 &#10;*Additional Level of Care charges are based upon a resident’s needs&#10;*Charges for ancillary services, specialized equipment, and/or lifestyle enhancements may apply&#10;*Indep"/>
        <s v="1ST Call 12/30/2021  &#10;*Forwarded to admissions, reached voicemail  &#10;2ND Call 2/16/2022  &#10;*Call back for skilled care pricing &#10;*For assisted living, additional charges of $500.00 to $1,700.00 monthly depending on the level of care of the patient"/>
        <s v="1ST Call 12/30/2021 &#10;*Admissions director is not available &#10;2ND Call 2/16/2022 &#10;*Additional Level of Care charges are based upon a resident’s needs&#10;*Charges for ancillary services, specialized equipment, and/or lifestyle enhancements may apply"/>
        <s v="1ST Call 12/30/2021 &#10;*Forwarded to admissions, reached voicemail &#10;2ND Call 2/16/2022 &#10;*Forwarded to admissions, reached voicemail"/>
        <s v="1ST Call 12/30/2021 &#10;*Voicemail only &#10;2ND Call 2/16/2022 &#10;*Forwarded to admissions, reached voicemail"/>
        <s v="*No beds available atm. Waitlisting&#10;*Pricing is for room and board only&#10;*Additional charges depending on the needs and care of the patient&#10;*Pricing for assisted living and memory care is not disclosed&#10;*Needs to assess first the patient and his/her level o"/>
        <s v="1ST Call 12/30/2021 &#10;*Admissions director is not available &#10;2ND Call 2/16/2022 &#10;*Forwarded to admissions, reached voicemail"/>
        <s v="*No beds available atm&#10;*No semi-private room/companion room due to Covid&#10;*Pricing is for room and board only&#10;*Additional charges for skilled nursing care of $0.00 to $75.00 per day depending on the level of care of the patient&#10;*Memory care patients are pl"/>
        <s v="1ST Call 12/30/2021 &#10;*Admissions director is not available&#10;2ND Call 2/16/2022 &#10;*Additional Level of Care charges are based upon a resident’s needs&#10;*Charges for ancillary services, specialized equipment, and/or lifestyle enhancements may apply&#10;*Independent"/>
        <s v="1ST Call 12/30/2021 &#10;*Admissions director is not available &#10;2ND Call 2/16/2022 &#10;*Skilled, short-term and long-term care only"/>
        <s v="*Pricing is effective in January 2022&#10;*All pricing will have an additional charge depending on the level of care of the patient"/>
        <s v="1ST Call 12/30/2021 &#10;*Forwarded to admissions, reached voicemail &#10;2ND Call 2/16/2022 &#10;*Assisted Living Pricing&#10;• Standard 1 Bedroom - $4,030.00 to $5,130.00 monthly with entrance fee of $99,200.00 to $104,200.00&#10;• Traditional 1 Bedroom - $4,915.00 to $6,0"/>
        <s v="*All pricing will have an additional charge depending on the level of care of the patient&#10;*No locked in memory care unit and only accepts very early-stage memory care patients and placed in assisted living"/>
        <s v="*Facility has no semi-private rooms&#10;*Requires 30days upfront payment for admission&#10;*Additional charges depending on the level of care of the patient"/>
        <s v="*Admissions director does not entertain inquiry calls&#10;*Called the number but reached voicemail"/>
        <s v="1ST Call 12/30/2021 &#10;*Admissions director is not available &#10;2ND Call 2/16/2022 &#10;*Admissions director do not want to discuss pricing over the phone"/>
        <s v="1ST Call 12/30/2021 &#10;*Admissions director is not available &#10;2ND Call 2/16/2022 &#10;*Skilled, short-term and long-term care only&#10;*No semi private rooms"/>
        <s v="*Admissions director is not in the office"/>
        <s v="*All pricing will have an additional charge depending on the level of care of the patient &#10;*Memory care patients are placed in assisted living"/>
        <s v="1ST Call 12/30/2021 &#10;*Forwarded to admissions, reached voicemail &#10;2ND Call 2/16/2022 &#10;*Skilled, short-term and long-term care only"/>
        <s v="1ST Call 12/30/2021 &#10;*Forwarded to admissions, reached voicemail &#10;2ND Call 2/16/2022 &#10;*Voicemail only"/>
        <s v="*No available beds until the weekend&#10;*All pricing will have an additional charge depending on the level of care of the patient"/>
        <s v="1ST Call 12/30/2021 &#10;*Admissions director is on vacation and will be back next week &#10;2ND Call 2/16/2022 &#10;*Admissions director is in a meeting"/>
        <s v="1ST CALL 12/30/2021 &#10;*Voicemail only &#10;2ND CALL 2/16/2022 &#10;*Voicemail only"/>
        <s v="*All pricing will have an additional charge depending on the level of care of the patient"/>
        <s v="1ST CALL 12/30/2021 &#10;*Admissions director is on vacation and will be back next week &#10;2ND CALL 2/16/2022 &#10;*Not a skilled care/memory care facility&#10;*Room rates not disclosed"/>
        <s v="The patient needs to qualify first at screening and must have a referral"/>
        <s v="Private room has a 12.50$ additional charge per month"/>
        <s v="Number is not in service"/>
        <s v="Assisted living price is minimum and it may change in patients condition"/>
        <s v="1 hr be back"/>
        <s v="No private room ATM"/>
        <s v="No available until further notice"/>
        <s v="January 1st new price is 364$ 342$"/>
        <s v="Mostly the rooms are all private"/>
        <s v="The facility is a Hospital threating sick people "/>
        <s v="Price will increase on January 1st"/>
        <s v="Memory care price is the same as private room"/>
        <s v="Assisted living  price will depends on patient assesment"/>
        <s v="Skilled Living Facility"/>
        <s v="Private and Shared room price is updated starts january 1st in private and shared columns"/>
        <s v="Private rooms are available only"/>
        <s v="Offer full assistance"/>
        <s v="It has a assisted living facility but the admission attendant dont know the price"/>
        <s v="No available beds at this time"/>
        <s v="All of the beds in facility are private only"/>
        <s v="Asissted living price has difference if shared "/>
        <s v="Before entering the patient needs doctors  referral or examination"/>
        <s v="Cottages in independent living is not yet available but its 1000$ a month"/>
        <s v="All of the room rates are  215 is the patient will pay privately"/>
        <s v="Skilled Nursing Only and Long term stay"/>
        <s v="Facility specialized in memory care "/>
        <s v="All of the rooms are semi private"/>
        <s v="the Monthly rate will change to prior notice"/>
        <s v="Updated price starting january 1 ,2022"/>
        <s v="Only semi private are available"/>
        <s v="All of the rooms are private"/>
        <s v="New rates as of january 1st 2022"/>
        <s v="Only shared rooms are available "/>
        <s v="Mental Healh Facility"/>
        <s v="220$ for Private nursing price increase satarts feB.1 "/>
        <s v="Not accepting Private  numbers"/>
        <s v="Not accepting Unidentified numbers"/>
        <s v="Assisted living comes with a great pachkage deal"/>
        <s v="The facility is for veteran and veteran spouse only"/>
        <s v="Independent living must be paid privately "/>
        <s v="Just accepting Short term rehab and justhave private rooms only"/>
        <s v="All rooms are private"/>
        <s v="All rooms are semi private only"/>
        <s v="ATM the facility is still working to get a skilled and assisted living "/>
        <s v="Assisted Nursing are full"/>
        <s v="the indicated price is the new rates for january 1st"/>
        <s v="Long term care facility"/>
        <s v="Long term care facility and a hospital/Full ATM"/>
        <s v="Short term living only"/>
        <s v="Mental health Facility for seniors AND ALL OF THE ROOMS ARE PRIVATE ONLY"/>
        <s v="No available beds ATM"/>
        <s v="All of the rooms are full ATM"/>
        <s v="vvoicemail"/>
        <s v="On february ,all rooms price will increase,220 for private and 210 for semi"/>
        <s v="Skilled Nursing / Only Semi private are available ATM"/>
        <s v="The Facility is Shutting down Soon"/>
        <s v="Rates are new since January 1 ,2022"/>
        <s v="Feb 1 ,new price of private is 340,Semi  324"/>
        <s v="Skilled Nursing Facility / All rooms are on hold"/>
        <s v="Memory care unit is for male only but the admission not yet know how much is the new rates "/>
        <s v="Not accepting admission ATM"/>
        <s v="Needs doctors referral before admitting and all rooms are semi private"/>
        <s v="TEMPORARY CLOSED"/>
        <s v="The facility is for child care only"/>
        <s v="Private rooms are not available ATM"/>
        <s v="Do not accept private numbers"/>
        <s v="Semi private rooms are only available"/>
        <s v="No long term care ATM"/>
        <s v="Facility is a Hospital not a Nursing Homes "/>
        <s v="Not accepting ,After 8 days they will have available rooms"/>
        <s v="Semi private are for Long term care only"/>
        <s v="Same rates for each room"/>
        <s v="Needs Doctor referral first"/>
        <s v="Price will increase soon"/>
        <s v="All rooms are semi private"/>
        <s v="No  available rooms ATM"/>
        <s v="Number is not on service"/>
        <s v="Admisssion is on Pause"/>
        <s v="Only accepts short term care ATM"/>
        <s v="Semi Private rooms are available ATM"/>
        <s v="Semi Private rooms are available at the facility"/>
        <s v="Skilled Nusing Facility"/>
        <s v="Skilled Nursing Facility / All rooms are on hold/Admissions will accepting patient after 2 weeks"/>
        <s v="No available rooms ATM due to COVID outbreak"/>
        <s v="They cannot provide a price ATM"/>
        <s v="The faciliity is not a nursing homes"/>
        <s v="Semi privates are available and needs doctor referral firts"/>
        <s v="The Facility specialized with people with dimentia"/>
        <s v="Must be vaccinated first"/>
        <s v="Need to evaluated first before admission,Assisted living is available ATM"/>
        <s v="Admission on Hold due to covid "/>
        <s v="Facility are full ATM"/>
        <s v="Shorterm care are available"/>
        <s v="Number not on service"/>
        <s v="Forwarded to admissions, reached voicemail&#10;no website"/>
        <s v="Rates  can go higher depends on the needs of the patient"/>
        <s v="Patient needs 3 midnight in-patient to qualify for skilled nursing and price depends on the patient's insurance coverage"/>
        <s v="No website&#10;Skilled nursing care only."/>
        <s v="Number does not accept unidentified calls"/>
        <s v="Flate rate for both private and shared rooms"/>
        <s v="Number you are calling is temporarily unavailable&#10;No website"/>
        <s v="VM 3-9. No answer"/>
        <s v="Beds available is for memory care unit only"/>
        <s v="vm 3-9. Voicemail"/>
        <s v="They only have shared rooms"/>
        <s v="vm 3-10. Voicemail"/>
        <s v="Need to do home evaluation before accepting the patient"/>
        <s v="vm 3-10. Admissions director is unavailable"/>
        <s v="Private rooms are for patients with medicare and rehab patients"/>
        <s v="AD not available 3-10. Admissions director is unavailable"/>
        <s v="The phone number is invalid"/>
        <s v="Private suites costs $6500/month"/>
        <s v="AD not available 3-10. Forwarded to Admissions Director but voice mail only."/>
        <s v="-Price for both shared and private rooms just the same as per admission director&#10;-Price entered is just a starting price, range depends on the level of care"/>
        <s v="Gave the old price. She said that it went a nit higher now"/>
        <s v="vm 3-10. Forwarded to Admissions Director but voice mail only."/>
        <s v="-All rooms are private rooms&#10;-No Assisted Living&#10;-No Independent Living&#10;-No memory care"/>
        <s v="-No private room, all rooms are shared rooms.&#10;-No Independent Living&#10;-No memory care"/>
        <s v="Gave an estimation. No memory care. No assisted/independent living"/>
        <s v="AD not available 3-11. Admissions director is unavailable"/>
        <s v="No answer 3-11. No answer"/>
        <s v="AD not available 3-11  Admissions director is unavailable"/>
        <s v="vm 3-11. Voicemail"/>
        <s v="No answer 3-11. Admissions director is unavailable"/>
        <s v="Available rooms change day by day. It really depends if they have room available. No memory care. No assisted/independent living"/>
        <s v="Private room with shared bath is $190/day. Suite room is $205/day"/>
        <s v="vm 3-11. No answer"/>
        <s v="Memory care is for females only. No assisted/independent living"/>
        <s v="No private room. No assisted/independent living"/>
        <s v="Does not currently have private rooms"/>
        <s v="Admissions director gave a rough estimation. The price depends on the doctor's referral"/>
        <s v="AD not available 3-11  Voicemail"/>
        <s v="AD not available 3-11   Admissions director is unavailable"/>
        <s v="vm 3-11. Admissions director is unavailable"/>
        <s v="$158/day- private room with private bath &#10;$154/day- private room with shared bath &#10;$135/day- semi private with private bath &#10;$128/day- semi private"/>
        <s v="AD not available 3-11  Website not loading. Admissions director is unavailable"/>
        <s v="Gave an estimation. No available private room. Did not tell the price od the private room, No memory care. No assisted/independent living"/>
        <s v="Site cannot be reached. No assisted/independent living"/>
        <s v="No shared room. No assisted/independent living"/>
        <s v="Website not loading. No assisted/independent"/>
        <s v="No memory care unit. No assisted/independent"/>
        <s v="They have beds availble for the memory care unit"/>
        <s v="Did not disclose price for private room because it's full"/>
        <s v="Beds available are for females. did not disclose the price for memory care because the waiting list is long.  "/>
        <s v="Website not loading. Voicemail"/>
        <s v="Not accepting calls from unidentified number"/>
        <s v="Gave a rough estimation of $5400/month. The admissions director is not available"/>
        <s v="No price difference for shared and private room for patients paying private pay"/>
        <s v="Prices for memory care:. $185/ day for private room and $175/day for shared room."/>
        <s v="Only have female beds as of the moment"/>
        <s v="Not accepting calls from this number"/>
        <s v="No assisted/ independent living. No memory care unit"/>
        <s v="Website not loading. Did not give the private room price bec there are no available rooms."/>
        <s v="Admissions director for assisted living is not available"/>
        <s v="Skilled nursing suite is $5800/month"/>
        <s v="Number not in service.&#10;Transferred to admission - no answer, only vmail 01/24,02/18"/>
        <s v="Transferred to admission - only vmail 01/19, 02/18"/>
        <s v="Not accepting calls from private number "/>
        <s v="Not accepting calls at this time 3/8"/>
        <s v="No answer 01/19 &#10;Transferred to Business Office for pricing - only vmail &#10;02/18"/>
        <s v="** skilled nursing room - shared rooms they call unit with multiple beds $30/day. Admission is for the eligible Massachusetts Veterans"/>
        <s v="Rate depends on the level of care &amp; insurance - for assessment"/>
        <s v="Only Skilled Nursing &amp; Memory Care&#10;** Memory Care same rate as Skilled Nursing"/>
        <s v="Transferred to admission - only vmail 01/19&#10;No answer 02/18"/>
        <s v="Number no longer in service/No other number found 3/8 Vmail"/>
        <s v="** permanently closed **&#10;** no answer, not acceppting calls from private number"/>
        <s v="Only Skilled Nursing &#10;- same rate for all rooms $485/day"/>
        <s v="No answer 01/19, 02/18"/>
        <s v="Voicemail Only 01/19, 02/18"/>
        <s v="- no answer, only vmail 01/19, 02/18"/>
        <s v="Only Skilled Nursing &#10;- same rate for all rooms $417/day"/>
        <s v="Transferred to admission - no answer"/>
        <s v="* Assisted Living - no answer (01/19, 01/24, 02/08)                                                                                        *Assisted Living Rates&#10;Studio -Starting from $2,318.00&#10;1bedroom -Starting from $2,671.00&#10;2bedroom -Starting from $2,"/>
        <s v="* no available rooms for the next few weeks, used for Covid Patients"/>
        <s v="Transferred to admission - no answer                                                                            *Same Rate for Memory Care                                                        *Skilled Nursing Facility                                    "/>
        <s v="- no answer"/>
        <s v="Admissions will be back Monday                                                                           *Skilled Nursing Facillity"/>
        <s v="Transferred to admission - no answer                                                                 *Skilled Nursing Facility"/>
        <s v="Call 10am"/>
        <s v="- no answer, only vmail 01/21, 02/21"/>
        <s v="* rate given is just estimate because they said it depends on evaluation and the level of care needed, and insurance"/>
        <s v="Only Skilled Nursing - Semi Private&#10;** no designated and no specializing in Memory Care, but they do have a floor that is assigned for patients with Alzeihmer"/>
        <s v="As per admission to call Business Office Dept &#10;- no answer, only vmail 01/21, 02/21"/>
        <s v="Transferred to admission - only vmail 01/21&#10;Admissions unavailable 02/21"/>
        <s v="Transferred to admission - only vmail 01/21, 02/21"/>
        <s v="Transferred to admission - only vmail 01/21, 02/21                                                                     *Skilled Nursing Facility                                                                                                     *No Availa"/>
        <s v="Transferred to admission - no answer, only vmail                                            *Skilled Nursing Facility"/>
        <s v="Transferred to admission - no answer, only vmail"/>
        <s v="Transferred to admission - no answer, only vmail                                                                *Skilled Nursing Facility                                                                                           *No Available Room for long"/>
        <s v="Only Skilled Nursing&#10;** same rate"/>
        <s v="They only accept admission from outside for independent living.&#10;Brochure was sent to email"/>
        <s v="Transferred to admission - no answer, only vmail                                             *For Closure                                                                                                           *They No longer Accept Admissions and curre"/>
        <s v="Transferred to admission - only vmail 1/21, 2/17                                                             *No Available Rooms for Skilled Nursing ATM ,Assisted Living have available beds"/>
        <s v="Transferred to admission - only vmail 01/21, 02/24&#10;&#10;Only Skilled Nursing &amp; Assisted Living 02/24&#10;Alternate Phone from website:&#10;(508) 769-6094 - no answer&#10;"/>
        <s v="Transferred to admission - only vmail 01/21, 02/24&#10;Only Skilled Nursing &amp; Memory Care 02/24&#10;Admissions: - only vmail"/>
        <s v="Transferred to admission - only vmail 01/21, 02/24&#10;Only Skilled Nursing  02/24"/>
        <s v="Not accepting call from private number 01/21&#10;&#10;** no other number found in website&#10;** not-for-profit, skilled nursing center"/>
        <s v="No answer 01/21&#10;Only Skilled Nursing &amp; Memory Care&#10;** on website extension 119 - Admissions&#10;- admissions unavailable 02/24"/>
        <s v=" Admission no.  978 256 3151&#10;- no answer 01/21, 02/24&#10;Only Skilled Nursing"/>
        <s v="Not accepting anymore because they are closing"/>
        <s v="** no rooms due to Covid&#10;Only Skiled Nursing"/>
        <s v="Transferred to admission - only vmail 01/21, 02/24&#10;** Adults with advanced Multiple Sclerosis and other progressive neurological disorders 01/24"/>
        <s v="Admissions: extension 104&#10;Transferred to admission - only vmail 01/21, 02/24&#10;Only Skilled Nursing  02/24"/>
        <s v="Transferred to admission - only vmail 01/24, 02/24&#10;Only Skilled Nursing &amp; Memory Care 02/24                                                                                                              *Skilled Nursing Facility *No Available Room ATM"/>
        <s v="Transferred to admission - no answer 01/24, 02/24"/>
        <s v="Transferred to admission - no answer 01/24, 02/24                                                         *Dementia Specialized Facility"/>
        <s v="Transferred to admission - no answer 01/24&#10;No answer 02/24"/>
        <s v="Admissions on the other line 01/24&#10;Admissions will arrive 12noon - callback 02/24"/>
        <s v="Admissions is not available 01/24&#10;Only voicemail 02/24"/>
        <s v="Not accepting for now, facility is being use for Covid. To try calling again next month 01/24&#10;&#10;Admissions is on a meeting 02/24"/>
        <s v="Transferred to admission - only vmail 01/24, 02/25"/>
        <s v="No answer, only vmail 01/24, 02/25"/>
        <s v="Transferred to admission - only vmail 01/24, 02/25                                                                                                         *Skilled Nursing Facility                                                                           "/>
        <s v="Transferred to admission - only vmail 01/24&#10;No answer 02/25"/>
        <s v="No answer 01/24&#10;Transferred to admission - only vmail 02/25"/>
        <s v="No answer 01/24&#10;Transferred to admission - only vmail 02/25                                                                                                                                                      *Skilled Nursing Facility                     "/>
        <s v="No answer 01/24, 02/25 - Invalid Number "/>
        <s v="No answer 01/24, 02/25"/>
        <s v="** not accepting for now due to Covid&#10;** rates given for skilled nursing are starting rate, usually referrral from other hospital and paid thru insurance"/>
        <s v="No answer  02/25"/>
        <s v="Transferred to admission - only vmail 01/25, 02/25"/>
        <s v="Transferred to admission - only vmail 01/25, 02/25                                                                                                                      *Skilled Nursing Facility                                                              "/>
        <s v="Transferred to admission - only vmail 01/25, 02/25                                                                              *Skilled Nursing Facility "/>
        <s v="Transferred to admission - only vmail 01/25&#10;&#10;Only Skilled Nursing 02/25"/>
        <s v="No answer - Out of Service"/>
        <s v="Admissions will be back Monday 02/25"/>
        <s v="Only voicemail 01/25, 02/25"/>
        <s v="Only Skilled Nursing&#10;** website was given by admission"/>
        <s v="Transferred to admission - only vmail 01/28, 02/25"/>
        <s v="Transferred to admission - no answer, only vmail                                                                                                            *Skilled Nursing Facility                                                                          "/>
        <s v="Only vmail"/>
        <s v="Only Skilled Nursing&#10;** website provided by admissions"/>
        <s v="Only Skilled Nursing &amp; Assisted Living&#10;** Assisted Living starts at $3,100/month - for assessment"/>
        <s v="Only Skilled Nursing&#10;** not taking new admissions "/>
        <s v="Only Skilled Nursing - Semi Private&#10;** not taking new admissions "/>
        <s v="Admissions unavailable"/>
        <s v="Transferred to admission - no answer, only vmail                                     *No Available ATM                                                                                             *Assiited Living Base rate starting at $3,500.00, will incre"/>
        <s v="Transferred to admission - no answer, only vmail *Assisted and memory care rate starts at $4765 a month for room and board.                                                                 *Rate will increased based on level of care"/>
        <s v="Transferred to admission - only vmail 02/01, 02/25                      *Skilled Nursing Facility                                                                         *No Available Room ATM"/>
        <s v="Transferred to admission - only vmail 02/01, 02/25"/>
        <s v="** same rate for all rooms (private and semi private)&#10;** Assisted Living &amp; Independent Living are estimated starting rates - factors affects the rates such as the size of room and level of care needed. For assessment."/>
        <s v="Transferred to admission - no answer, only vmail                                    *Independent Living starting from $3,879&#10;*Assisted Living starting from $6,841&#10;*Memory Care starting from $5,985                                                     *No Av"/>
        <s v="As per admissions they are an all behavioral rehab - not accepting admission"/>
        <s v="call was cut off&#10;room rates: https://www.dyouville.org/wp-content/uploads/2020/01/DYouville-senior-care-room-rates-Jan-2020.pdf&#10;"/>
        <s v="Not a nursing home facility"/>
        <s v="No nursing home. It's for pediatric patients only"/>
        <s v="The Facility is a Pediatric Hospital"/>
        <s v="Voicemail. Website is blocked"/>
        <s v="Currently renovating the private rooms."/>
        <s v="Skilled nursing Nursing /Short tem care are Only available ATM"/>
        <s v="Voicemail, vm 2-15"/>
        <s v="No assisted / independent living."/>
        <s v="Voicemail,  vm 2-15"/>
        <s v="Admissions director is unavailable,  vm 2-15"/>
        <s v="No available memory care room at the moment"/>
        <s v="No answer,  vm 2-15"/>
        <s v="They need 1 month deposit. Price of the rooms depends on the care. Gave an estimation"/>
        <s v="Does not accept long term patients. "/>
        <s v="Memory care &#10;$570/day- private room &#10;$508/day- shared room"/>
        <s v="Assited Living Number- voicemail"/>
        <s v="Only Acceptong Short term care only and Must came from a hospital"/>
        <s v="Independent living: &#10;1bedroom- you need to pay $75000 upfront and $850/month for maintenance &#10;2 bedroom- you need to pay $99000 upfront and $870/month for maintenance"/>
        <s v="Needs Doctor referral First (Assisted and Memory care price starts and range of the 2 indicated amount"/>
        <s v="Prices ranges from $10k-12k. Cannot tell the excat price. Said that the prices depends on the evaluation of the patient"/>
        <s v=" No assisted/independent living"/>
        <s v="Shared room:&#10;$325/day- 3 people in 1 room&#10;$355/day -2 people in 1 room"/>
        <s v="Number does not accept  unidentified calls"/>
        <s v="No available beds. Prices may change next year"/>
        <s v="Will have available beds for the next few weeks. No memory care. No assisted / independent living."/>
        <s v="Voicemail,  vm 2-16"/>
        <s v="Voicemail, vm 2-16"/>
        <s v="Does not accept long term patients"/>
        <s v="Only Offers Private room only"/>
        <s v="Rate is for veterans only. Does not accept patients who are not veterans"/>
        <s v="Admissions director is unavailable, vm 2-16"/>
        <s v="vm 2-16"/>
        <s v=" No assisted / independent living."/>
        <s v="# not reachable"/>
        <s v="Call back for independent living &#10; &#10;Assisted living: &#10;-less $500 per month for the first year &#10;- $318/day for assited living w/ memory care"/>
        <s v="No beds available for long term care. Beds are only available for memory care unit. Did not tell the price for private rooms because they are not available"/>
        <s v="Skilled nursing Nursing /Semi private are available Only ATM"/>
        <s v="Assisted living:&#10;studio- $186/day&#10;1 bedroom- $222/day&#10;2 bedrooms- $233day&#10;&#10;Independent living:&#10;Apartment type- $1671- $2200 &#10;- prices depends on what type of room"/>
        <s v="site can’t be reached/ Admissions director is unavailable"/>
        <s v="Only caters to residents of Heron Point"/>
        <s v="$504/day is for private room rehab &#10;$321/day is for semi-private long term &#10; &#10;site can’t be reached"/>
        <s v="site can’t be reached / No memory care. No assisted / independent living."/>
        <s v="Web Page Blocked/ No memory care. No assisted / independent living"/>
        <s v="Web Page Blocked/ price will increase next year/ No memory care. No assisted / independent living."/>
        <s v="Hospital. Said there's no nursing home"/>
        <s v="No memory care. No independent living."/>
        <s v="Voicemail. Found the prices on their website"/>
        <s v="Only accepts patients coming from the hospital. No memory care. No assisted/independent living"/>
        <s v="there are rooms available for the memomory care unit"/>
        <s v="Assisted living:&#10;studio- $4935/month&#10;1 bedroom- $6428/month"/>
        <s v="No beds available"/>
        <s v="Assisted living: &#10;studio - $5610/month &#10;1 bedroom- $6480/month &#10;split studio - $6000/month &#10;large bedroom- $7500/month &#10;deluxe bedroom - $7950/month"/>
        <s v="The building is under renovation. They don't accept patients as of the moment. Said to call by June"/>
        <s v="Assisted living: &#10;$6510/month- one bedroom &#10;$5280/month- studio"/>
        <s v="site can’t be reached/ No memory care. No independent living."/>
        <s v="Independent living requires membership fee"/>
        <s v="Call back for independent living option"/>
        <s v="No memory care. No independent and assisted living"/>
        <s v="Call back for assisted living. Website is blocked. Memory care has the same price with the private and shared rooms. Call back for assisted living"/>
        <s v="The price depends on the needs of the patient. Cannot give any estimation"/>
        <s v="No beds available. No independent living"/>
        <s v="Website is blocked. Voicemail"/>
        <s v="Voicemail for skilled nursing, independent and assisted living"/>
        <s v="Voicemail for assisted living"/>
        <s v="The price he gave is until April 1. It might change after. Waiting list is very long. It might take years."/>
        <s v="No memory care. No assisted / independent living"/>
        <s v="Facility has closed"/>
        <s v="Waiting list is long for long term, memory care and assisted living. Memory care- should have enough resources to pay for 1 year"/>
        <s v="With additional 6% tax on asisted living"/>
        <s v="No memory care. No  independent living"/>
        <s v="Waiting list is very long. Not sure when they will have available beds. Website is blocked. "/>
        <s v="- Very long waiting list-  &#10; &#10;assisted living memory care unit: &#10;shared room- $265/day &#10;private room- $333/day &#10;assisted living: &#10;Price range is $202-225/day &#10;"/>
        <s v="Waiting list is quite long for long term and memory care units"/>
        <s v="Waiting list is long. No memory care unit. No assisted/independent living"/>
        <s v="No assisted / independent living"/>
        <s v="Website is blocked. 5 years wait list."/>
        <s v="Website is blocked. "/>
        <s v="Only accepts veterans"/>
        <s v="Website is blocked. Prices she gave is for next year"/>
        <s v="Does not have the price for assisted living. Did not tell the price of semi private room,"/>
        <s v="They need 45 days advance payment. No memory care unit. No assisted/independent living"/>
        <s v="They will be closing by the end of the month."/>
        <s v="Prices will increase next yr. Callback for the pricing of the memory care unit"/>
        <s v="Callback- assisted living and memory care. The marketing director did not answer."/>
        <s v="Voicemail, still vm (2-11)"/>
        <s v="They have a long waiting list. "/>
        <s v="Assisted living will open spring next year"/>
        <s v="Prices she gave is for next year"/>
        <s v="Voicemail, unreachable (2-11)"/>
        <s v="Admissions director is unavailable, vm 2-18"/>
        <s v="Voicemail, vm 2-18"/>
        <s v="Admissions director is unavailable, 2-18"/>
        <s v="Voicemail,vm 2-18"/>
        <s v="Voicemail, Admissions director is unavailable 2-18"/>
        <s v="Prices given are for next year"/>
        <s v="No answer,  vm 2-18"/>
        <s v="assisted / independent living- voicemail, vm 2-18"/>
        <s v="Private room with patio- $14,530/month "/>
        <s v="vm 2-18"/>
        <s v="Pemanently closed"/>
        <s v="Not currently accepting any long term patients"/>
        <s v="Voicemail, The nursing home closed down"/>
        <s v="They only have 1 private room and it's currently occupied"/>
        <s v="Gave an estimation of the room rates"/>
        <s v="Voicemail. No answer"/>
        <s v="Private rooms are very limited. No memory care. No assisted / independent living"/>
        <s v="No answer, no answer 2-18"/>
        <s v="Long term: &#10;No beds available. The waiting list is very long that they could only accept 1 patient/year. &#10; &#10;Assisted living: &#10;- beds are available &#10;- price depends on the sqm of the room &#10; &#10;Independent living: &#10;- price depends on the room "/>
        <s v="Voicemail for skilled nursing, . Assisted/ independent/ memory care- Got the prices on their website. VM- 2/21"/>
        <s v="Prices given are for next year. No memory care. No assisted / independent living"/>
        <s v="Private rooms are very limited. No memory care/independent living"/>
        <s v="Voicemail, vm 2-21"/>
        <s v="No answer, No answer 2-21"/>
        <s v="There's an error on their website. No answer. No answer 2-21"/>
        <s v="vm 2-21. Voicemail There's an error on their website. "/>
        <s v=" vm 2-21. There's an error on their website. Voicemail"/>
        <s v="There's an error on their website. No memory care. No assisted / independent living"/>
        <s v=" vm 2-21. Voicemail There's an error on their website. "/>
        <s v="There's an error on their website.  No memory care. No assisted / independent living"/>
        <s v=" vm 2-21. There's an error on their website.  Voicemail"/>
        <s v=" vm 2-21. Voicemail"/>
        <s v="No memory care. No assisted/independent living. There's an error on their website.  "/>
        <s v="Not accepting any patients this time."/>
        <s v="vm 2-21. Voicemail"/>
        <s v="vm 2-21. There's an error on their website. Voicemail"/>
        <s v="Only shared rooms are available. No memory care. No assisted/independent living. There's an error on their website.  "/>
        <s v="vm 2-21- Voicemail There's an error on their website. "/>
        <s v="Voicemail."/>
        <s v="Gave the estimated price. She said that price depends on the care care of the patient and they need to see the assesment before they can give the exact price"/>
        <s v=" No assisted/independent living. "/>
        <s v="Voicemail. Admissions director is unavailable 2-21"/>
        <s v="Did not tell the price of private room because they don't think they will have any beds available soon. No memory care. No assisted/independent living. "/>
        <s v="Price for 3 person in 1 room is  $9,055.2. No memory care. No assisted / independent living"/>
        <s v="There's an error on their website. "/>
        <s v="Admissions director is unavailable 2-21. Admissions director is unavailable"/>
        <s v="No memory care. No assisted/independent living."/>
        <s v="Voicemail 2-22. Admissions director is unavailable"/>
        <s v="Voicemail. Shared room will increase to $250/day on May"/>
        <s v="No memory care. No assisted/independent living. Voicemail."/>
        <s v="Not accepting new admissions this time. Price ranges from $275-285 for semi private rooms"/>
        <s v="No answer. No assisted/independent living."/>
        <s v="No answer 2-22. No answer"/>
        <s v="Voicemail. No assisted/independent living."/>
        <s v="vm 2-22. Voicemail."/>
        <s v="vm 2-22.Admissions director  is unavailable"/>
        <s v="vm 2-22. Voicemail"/>
        <s v="Assisted living: $3250 plus additional care rate of $330/month"/>
        <s v="vm 2-22.  Voicemail"/>
        <s v="vm 2-22. Voicemail. There's an error on their website. "/>
        <s v="No available private room. Need 30 days advance payment. Voicemail"/>
        <s v="Required to deposit $5000. There's an error on their website.  Voicemail"/>
        <s v="Currently not accepting any patients. Did not tell the room rates, 2-22. Admissions director is unavailable"/>
        <s v="There's an error on their website.  No assisted / independent living"/>
        <s v="No assisted/independent living.."/>
        <s v="Admissions director is unavailable. still unavailable 2-22"/>
        <s v="Did not give the exact amount. Price for semi private is under $7000"/>
        <s v="Price will go up to $300 next year"/>
        <s v="Memory care unit &#10;private room- $442/day &#10;Shared room- $373/day"/>
        <s v="vm 2-23. Voicemail"/>
        <s v="No available beds. Said that they closed the waiting list. They have over 200 people on the waiting list"/>
        <s v="Assisted living: &#10;Pricedepends on the level of care. &#10;Patient is required to pay $15000 upfront and also needs proof that he can pay for 36 months stay &#10; &#10;Independent living: &#10;1 bedroom - you need to pay $150,000 &#10;upfront and $1000/month for the services "/>
        <s v="vm 2-23. There's an error on their website.  Voicemail"/>
        <s v="Website not loading.  No memory care. No assisted / independent living"/>
        <s v="No long term skilled nursing."/>
        <s v="Private beds are not available."/>
        <s v="Access Forbidden. No memory care. No assisted / independent living"/>
        <s v="vm 2-23. Admissions director is unavailable"/>
        <s v="They only have 3 private rooms and currently it's not available"/>
        <s v="Shared room is for patients with medicaid. They have assisted living with memory care."/>
        <s v="vm 2-23  Voicemail"/>
        <s v="Different line for assisted/living options. Voicemail. vm- 2-23"/>
        <s v="Needs 30 days advance payment"/>
        <s v="No bed available as of the moment"/>
        <s v="vm 2-23  Admissions director is unavailable"/>
        <s v="They have assisted living with memory care."/>
        <s v="VM 2/23. There's an error on their website.  Voicemail"/>
        <s v="There are beds available for memory care"/>
        <s v="vm 2-24. Voicemail"/>
        <s v="They have beds available depending on the level of care"/>
        <s v="Prices are for next year according to their admissions director. Found the prices on their website https://www.trilogyhs.com/senior-living/mi/lapeer/stonegate/floor-plans#/"/>
        <s v="No beds available for long term care. There are beds available for memory care and assisted living. Found the prices on their website https://www.trilogyhs.com/senior-living/mi/shelby-township/shelby-crossing/floor-plans#/"/>
        <s v="All the Wellbridge locations have the same prices according to Heather. No beds available now for all the locations."/>
        <s v="they only have short term rehab"/>
        <s v="No long term care/assisted living available for several months. Found the prices on their website https://www.trilogyhs.com/senior-living/mi/okemos/willows-at-okemos/floor-plans#/"/>
        <s v="No assisted / independent living. No memory care unit"/>
        <s v="vm 2-24. Admissions director is unavailable"/>
        <s v="vm 3-9. They have beds but don't know the rate. Admissions director is not available"/>
        <s v="Prices depends on the case of the patient. They have it pn their website https://www.stanthonyparkhome.com/pricing-services"/>
        <s v="Website not secure/voicemail"/>
        <s v="Site can’t be reached/ voicemail"/>
        <s v="Gave the number for the admissions director for memory care/assisted/independent living. No one answered"/>
        <s v="The price is based on level care. Cannot give an exact amount"/>
        <s v="Price ranges from $8-12k depending on the care of level"/>
        <s v="Price ranges from $300-500 a day depending on the care."/>
        <s v="Price estimation is 10k. It depends on the care of level. Call back for  assisted living."/>
        <s v="Gave the range of the rooms for semi and private rooms. $300-$600 per day. Said that it depends on the care that the patient needs"/>
        <s v="Voicemail. Website not working- Your connection is not private"/>
        <s v="voicemail. Got the prices of the assisted living and memory care from their website. "/>
        <s v="Skilled nursing- Gave the range of the rooms for semi and private rooms. $300-$500 per day. Said that it depends on the care that the patient needs. Assisted living- price also depends on the level of care but she gave an estimation"/>
        <s v="Gave an estimation of the room rates. Prices depends on the level of care that the patient needs"/>
        <s v="Rates depends on the level of care. "/>
        <s v="The price is based on level care. Cannot give an exact amount. She said that the patient need to have a $6500 downpayment"/>
        <s v="No beds available for long term care. The price is based on level care. Cannot give an exact amount. There are beds available for assisted living- additional $650/month for 3 meals"/>
        <s v="The price is based on level care. Cannot give an exact amount. "/>
        <s v="The price is based on level care. Cannot give an exact amount. Said that they need a referral from the doctor before they could give the exact amount"/>
        <s v="The price is based on level care. Cannot give an exact amount. She said that the patient need to have a 5000 deposit"/>
        <s v="The price is based on level care. Cannot give an exact amount."/>
        <s v="The price is based on level care. Cannot give an exact amount. Callback for assisted living."/>
        <s v="The price is based on level care. Cannot give an exact amount. Callback for assisted and independent living."/>
        <s v="The price is based on level care.Gave an estimation. No beds available as of the moment"/>
        <s v="The price is based on level care.Gave an estimation. She said that the facility requires $6000 deposit"/>
        <s v="No beds available this week. Needs 5k deposit. Price depends on the level of care."/>
        <s v="No beds available this week. gave an estimation. Price depends on the level of care. Price for memory care is the same. Call back for assisted / independent living (voicemail)."/>
        <s v="No beds available this week. gave an estimation. Price depends on the level of care. Private rooms are 11.5% higher than semi private rooms"/>
        <s v="Gave an estimation. Price depends on the level of care. Private rooms are 11.5% higher than semi private rooms. The price for the first 30 days is 20% higher."/>
        <s v="Gave an estimation. Price depends on the level of care. Private rooms are $60 higher than semi private rooms. "/>
        <s v="Website is forbidden. Gave an estimation. Price depends on the level of care. Private rooms are $1000/month higher than semi private rooms. "/>
        <s v="Website is forbidden. Gave an estimation. Price depends on the level of care. Did not tell the pricefor the memory care unit. Said that it depends on the level of care. No direct phone number for assisted/ independent living. Have to fo to their website a"/>
        <s v="Gave an estimation. Price depends on the level of care. The admissions director for assisted living  is not available"/>
        <s v="Gave an estimation. Price depends on the level of care.."/>
        <s v="Gave the average price. Price depends on the level of care. "/>
        <s v="Gave an estimation. Price depends on the level of care.  Price  of memory care is the same. "/>
        <s v="Admissions director said that the waiting list is long and did not disclose the price. Transferred to assisted living but no one answered"/>
        <s v="Gave an estimation. Price depends on the level of care. All rooms are private. Called assisted living but she did not answer."/>
        <s v="Gave the average price. Price depends on the level of care. She said that upon admission, the rate is 20% higher then after a month, it will go down."/>
        <s v="Gave the average price. Price depends on the level of care. Same price for private and semi private rooms"/>
        <s v="Gave an estimation. Price depends on the level of care."/>
        <s v="Gave an estimation. Price depends on the level of care. Callback for assisted living"/>
        <s v="Website is forbidden. Gave an estimation. Price depends on the level of care. There's an initial $6300 deposit. Callback for assisted living"/>
        <s v="Website is not working. Admissions director is not available"/>
        <s v="Gave an estimation. Price depends on the level of care. Assisted living director did not answer."/>
        <s v="beds will be available next week. Price depends on the level of care."/>
        <s v="Gave an estimation for the first month. Price depends on the level of care and will go down after a month. "/>
        <s v="Price depends on the level of care. Memory care admissions did not answer."/>
        <s v="not a long term facility"/>
        <s v="Price depends on the level of care. Gave the base rate. Needs $5000 deposit"/>
        <s v="Price depends on the level of care. No beds available as of the moment"/>
        <s v="Price depends on the level of care. 1 month deposit is required,  Callback for assisted and independent living. Admissions director for assisted living is not available."/>
        <s v="Price depends on the level of care. $3000 month deposit is required. Admissions director  for assisted living is not available."/>
        <s v="Price depends on the level of care. She just gave the lowest price and the highest price"/>
        <s v="Website not loading. Admissions director is not available"/>
        <s v="Forbidden website. No beds available. Check back in a couple of months."/>
        <s v="Price depends on the level of care. Additional $600 for provate room. Callback for Memory care."/>
        <s v="Price depends on the level of care. Callback assisted living."/>
        <s v="No beds available. Did not say the price. Call back after a few weeks"/>
        <s v="Price depends on the level of care. Gve an estimation."/>
        <s v="Website is blocked. Assisted living. Admissions director is not available"/>
        <s v="AD not available 2-24. Admissions director is not available"/>
        <s v="vm 2-24 Voicemail"/>
        <s v="vm 2-24  voicemail"/>
        <s v="Did not tell the price for memory care. Said that they need a referral from the doctor before they could tell if the patient is suitable for the memory care unit"/>
        <s v="No assisted/ independent living."/>
        <s v="The prices will increase on Mar 1. Additional $10. Memory care is the same price. "/>
        <s v="vm 2-24. no answer"/>
        <s v="vm 2-24. Callback for assisted living"/>
        <s v="AD not available 2-25. no answer"/>
        <s v="vm 2-25. voicemail"/>
        <s v="Website is blocked. No memory care. No assisted/independent living"/>
        <s v="Did not tell price of private room because they don't have any beds available"/>
        <s v="not currently  accepting patients due to active covid cases in their facility"/>
        <s v=" No memory care. No assisted/independent living"/>
        <s v="VM- assisted/independent &#10; &#10;Memory care: &#10;$296/day- private pod &amp; shared bathroom &#10;$365/day- private pod"/>
        <s v="No answer 2-25. voicemail"/>
        <s v=" No memory care. No independent living"/>
        <s v="vm 2-25. no answer"/>
        <s v="AD not available 2-25. Admissions director is not available"/>
        <s v="Only available bed is for semi-private room "/>
        <s v="Only available bed is for semi-private room. Did not tell the price of the private room "/>
        <s v="Assisted living: &#10;$2250- semi private &#10;$2900 - private"/>
        <s v="Gave a rough estimation of the room rates."/>
        <s v="Call back for the price of memory care"/>
        <s v="vm 2-25. Gave the no. of the admissions director. voicemail."/>
        <s v="No private rooms available, did not tell the price. No memory care. No assisted/independent living"/>
        <s v="No private rooms available, did not tell the price. For the momory care unit, price will depend on the level of care"/>
        <s v="vm 2-28. voicemail"/>
        <s v="They will have a memory care unit soon"/>
        <s v="No longer acepting long term. Facility is transitioning to short temr care"/>
        <s v="Gave a rough estimation of the room rates. Memory care units have the same price"/>
        <s v="vm 2-28. Site can’t be reached. Voicemail"/>
        <s v="Ad vm 2-28. Voicemail"/>
        <s v="Callback for assisted/independent living. Admissions director is not available"/>
        <s v="vm 2-28. Callback for assisted living"/>
        <s v="vm 2-28. Admissions director is not available"/>
        <s v="AD not available 2-28. Admissions director is not available"/>
        <s v="Long wait list for private room &#10; &#10;Long term &amp; Memory care rates: &#10;$230/day - shared curtain &#10;$240/day - shared walled &#10;$275/day - private"/>
        <s v="AD not available 2-28. no answer"/>
        <s v="Site is not loading.  No assisted/independent living"/>
        <s v="No memory care. No independent living"/>
        <s v="Did not tell the price of the private room because it will not be available for a long time. No memory care. No assisted/independent living"/>
        <s v="Did not tell the price of the private room because it will not be available for a long time. No assisted/independent living"/>
        <s v="Private room: &#10;$245/day -  small room &#10;$260/day - big room"/>
        <s v="Waiting list for private room is long. Did not give the price"/>
        <s v="Rates depends on the level of care. Gave the price range."/>
        <s v="# cannot be reached 2-28"/>
        <s v="vm 3-1. voicemail"/>
        <s v="Memory care unit has the same price with the rooms. No assisted/independent living"/>
        <s v="No assisted/independent living. No private rooms"/>
        <s v="Call back for memory care. &#10;&#10;Assisted living (no beds available)&#10;$5787 -  studio&#10;$6633 - 1 bedroom&#10;&#10;Independent living:&#10;- 2 yrs wait time. Did not tell the price"/>
        <s v="Price depends on the referral given by the doctor. Did not tell any rates. Said that they would need the documents from the doctor"/>
        <s v="Long term care:&#10;$142/day- semi private, will increase to $152/day starting April 1&#10;$147/day - private, will increase to $157/day starting April 1&#10;&#10;Assisted living:&#10;$79/day- private, will increase to $89/day starting April 1&#10;$78/day - semi private, will in"/>
        <s v="Facility will close and not accepting patients"/>
        <s v="Number is unavailable. Found the prices on their website"/>
        <s v="AD not available 3-1. voicemail"/>
        <s v="AD not available 3-1. Admissions director is not available"/>
        <s v="Room depends on the level of care. Gave an estimation."/>
        <s v="vm 3-1. Admissions director is not available"/>
        <s v="AD not available 3-1. Site not loading. Admissions director is not available"/>
        <s v="AD not available 3-1. Forbidden website. Admissions director is not available"/>
        <s v="Did not tell the private room rates because it not available. Independent living rates depends on the room. For small room, it's $550, medium is $650 and the large room is $750 per month"/>
        <s v="vm 3-1. Voicemail. Found the rates on their website"/>
        <s v="AD not available 3-1.  Admissions director is not available"/>
        <s v="Assisted living (They have available rooms):&#10;$84.00/day- Shared Semi-Private Room&#10;$88.00/day- Private Room&#10;$96.00/day - Converted Semi-Private Room"/>
        <s v="Needs 1 month deposit. No memory care. No assisted/independent living"/>
        <s v="Only 1 room available. No memory care. No assisted/independent living"/>
        <s v="vm 3-2. Admissions director is not available"/>
        <s v="vm 3-2.  voicemail"/>
        <s v="Private room is with shared bathroom"/>
        <s v="They have beds but not accepting this week. No memory care. No assisted/independent living"/>
        <s v="There are availble beds for assisted living"/>
        <s v="Website is forbidden. No beds available for assisted living. No memory care and independent living"/>
        <s v="vm 3-2. voicemail"/>
        <s v="will email the rates"/>
        <s v="No memory care. No assisted living"/>
        <s v="Assisted living: &#10;$3927/month- studio  &#10;$4335/month- 1 bedroom &#10; &#10;Independent living: &#10;$3027/month- studio &#10;$3325/month- 1 bedroom &#10;$3615/month- 2 bedroom &amp; 2 bathroom"/>
        <s v="Memory care:&#10;$215/day- semi-private&#10;$230/day- private"/>
        <s v="Website is forbidden. Number is unavailable"/>
        <s v="Number cannot be reached 3-2. Admissions director is not available. Found the rates on their website"/>
        <s v="No memory care."/>
        <s v="vm 3-2.  Admissions director is not available"/>
        <s v="Memory care:&#10;$6287/month- studio&#10;$7781/month- 1 bedroom&#10;&#10;Assisted living:&#10;$5111/month- studio&#10;$5373/month- 1 bedroom"/>
        <s v="AD not available 3-2. voicemail"/>
        <s v="Phone no. cannot be reached "/>
        <s v="Price depends on the referral given by the doctor. Did not tell the exact rates. Said that they would need the documents from the doctor. CB for independent living"/>
        <s v="AD not available 3-3. Admissions director is not available"/>
        <s v="AD not available 3-3. voicemail"/>
        <s v="They have deluxe private room. Price is $310/day. no answer 3-3."/>
        <s v="Did not tell the price of the short term rehab. No long term skilled nursing"/>
        <s v="No independent living. No semi private rooms"/>
        <s v="vm 3-3. Site not loading. voicemail"/>
        <s v="vm 3-7. voicemail, # on website: 662-779-5118"/>
        <s v="AD not available 3- 7. voicemail"/>
        <s v="Site not loading. No assisted/independent living"/>
        <s v="vm 3-7. Site not loading. Voicemail"/>
        <s v="AD not available 3- 7. Admissions director is not available"/>
        <s v="AD not available 3- 7.  Admissions director is not available"/>
        <s v="Did not give the price of the private rooms because the waiting list is long."/>
        <s v="No answer 3-7, No answer"/>
        <s v="Transfrd to business admin, vm 3-7. CB for the private room rates. Admissions director is not available"/>
        <s v="vm 3-7. Admissions director is not available"/>
        <s v="No answer 3-7. Admissions director is not available"/>
        <s v="vm 3-8. No answer"/>
        <s v="AD not available 3- 8. voicemail"/>
        <s v="No answer 3-8. Admissions director is not available"/>
        <s v="No answer 3-8. voicemail"/>
        <s v="No availble beds for independent living"/>
        <s v="vm 3-8. Admissions director is not available"/>
        <s v="vm 3-8.  Site can’t be reached.  Only accepts patients with covid. Call back in a few weeks"/>
        <s v="Did not tell the price of private room because the waiting is long. No memory care. No assisted/independent living"/>
        <s v="price depends on the level of care. No available private rooms"/>
        <s v="vm 3-8. voicemail"/>
        <s v="Price of the rooms are the same"/>
        <s v="They only have semi private rooms. No assisted/independent living"/>
        <s v="vm 3-8.  Website not loading. Voicemail"/>
        <s v="vm 3-8. Website not loading. No answer"/>
        <s v="Private room is only for rehab patients"/>
        <s v="vm 3-8.  voicemail"/>
        <s v="No nursing home. It's a hospital"/>
        <s v="AD not available 3-9. Admissions director is not available"/>
        <s v="vm 3-9.  voicemail"/>
        <s v="Their phone number is not accepting calls. Same number on their website"/>
        <s v="AD not available 3-9. voicemail"/>
        <s v="AD not available 3-9.  voicemail"/>
        <s v="No answer 3-9. Admissions director is not available"/>
        <s v="Business mgt. not available 3-9. Website not loading. Admissions director is not available"/>
        <s v="vm 3-9. voicemail. Website not loading."/>
        <s v="Website not loading. No memory care. No assisted/independent living"/>
        <s v=" vm 3-9. voicemail"/>
        <s v="They don't accept patients now because there's a covid outbreak in their facility"/>
        <s v="All the rooms are private. No memory care. No assisted/independent living"/>
        <s v="Number cannot be reached"/>
        <s v="vm 3-9. Admissions director is not available"/>
        <s v="vm 3-9. voicemail (admissions nurse)"/>
        <s v="No answer 3-9. AD is not in"/>
        <s v="Admissions director is not available/voicemail"/>
        <s v="&quot;not accepting calls at this time&quot;"/>
        <s v="Independent Living # given: but voicemail"/>
        <s v="said they are not a nursing home"/>
        <s v="voicemail (admissions)"/>
        <s v="not available (admissions)"/>
        <s v="call dropped (internet connection issue)"/>
        <s v="Shared Room - w/ Medicare (can't give quote for Private Pay)"/>
        <s v="dropped call, administrator can't hear me&#10;(no admissions director currently)"/>
        <s v="AD not available"/>
        <s v="AD is not yet in"/>
        <s v="# on website is tel:2288091131"/>
        <s v="AD is in a meeting"/>
        <s v="VM"/>
        <s v="Not accepting new residents"/>
        <s v="Website blocked. No memory care. No assisted/independent living"/>
        <s v="Website blocked. No answer"/>
        <s v="Forbidden website. Voicemail"/>
        <s v="Website is not loading. Voicemail"/>
        <s v="voicemail "/>
        <s v="Website is not loading.  No memory care. No assisted/independent living"/>
        <s v=" Did not tell the price of the private room. No private room as of the moment"/>
        <s v="Website is not loading. Admissions director is not available"/>
        <s v="c Voicemail"/>
        <s v="Website is not loading. No assisted/independent living"/>
        <s v="Not currently accepting due to covid cases in their facility. No assisted/independent living"/>
        <s v="Website is blocked. No memory care. No assisted/independent living."/>
        <s v="The facility will close for good on March 31.  Not accepting any patients"/>
        <s v="Website is blocked. No answer"/>
        <s v="Additional $1000 non refundable move in fee for assisted living"/>
        <s v="Need to callback for the price of assisted living."/>
        <s v="Same rates for memory care and skilled nursing"/>
        <s v="Currently not taking any admissions due to COVID outbreak"/>
        <s v="Not accepting any admissions and pricing will be provided once the facility is ready for new patients."/>
        <s v="Other rates will be provided upon admission"/>
        <s v="The phone number is asking for remote access code"/>
        <s v="Only accepts veteran or spouse of a veteran"/>
        <s v="They will change to assisted living with memory care on April"/>
        <s v="Business admin is not available     "/>
        <s v="HA Hall is  Private room and has a discount and much cheaper than semi private"/>
        <s v="Skill Nursing Facility"/>
        <s v="Call back at 3/9/22"/>
        <s v="Assisted Living ranges $4000-$5000  / No available rooms ATM"/>
        <s v="All private rooms are Full"/>
        <s v="Most of the rooms are semi private"/>
        <s v="300$ is the new rate for a private and   $280  for shared Starting January15"/>
        <s v="Skilled Nursing  / No available rooms ATM"/>
        <s v="Niumber is not accepting private numbers"/>
        <s v="Skilled Nursing Facility/ Limited rooms available"/>
        <s v="They have also assisted living but the admission cant provide the price yet"/>
        <s v="Skilled Nursing  / No available rooms until next year"/>
        <s v="Cannot proceed the call"/>
        <s v="Number not accepting private calls"/>
        <s v="Number not IN USE"/>
        <s v="Skilled Nursing Facility/ Only shared rooms are available"/>
        <s v="320$ New private room price starts January 1 "/>
        <s v="Needs updated physician / Vaccine ,Insurance ETC"/>
        <s v="Assisted living rooms are semi private"/>
        <s v="Skilled Nursing Facility/ NO AVAILABLE ROOMS UNTIL TUESDAY"/>
        <s v="Skilled Nursing Facility /Rehab is only available"/>
        <s v="No available rooms ATM/ NOT accepting ATM"/>
        <s v="Needs doctor referral first before admission"/>
        <s v="Facility is not a Nusing Home ,it is a Physical therapy and recovery place"/>
        <s v="Skilled Nursing Facility /Shared rooms are only available"/>
        <s v="Skilled Nursing and Semi private are available Only"/>
        <s v="Short term care are only available ATM"/>
        <s v="Skilled Nursing and accepts female only ATM"/>
        <s v="Call back at 3/10/22"/>
        <s v="No availble  rooms ATM"/>
        <s v="Next week the facility may have an available unit"/>
        <s v="No availble ATM"/>
        <s v="The number is invalid"/>
        <s v="Transferred to admissions - only voicemail"/>
        <s v="The rooms might be available on monday"/>
        <s v="Skilled Nursing/ Available rooms maybe next week"/>
        <s v="First in first out basis "/>
        <s v="All rooms are available"/>
        <s v="Might have a available rooms next week"/>
        <s v="Rooms will be available next week"/>
        <s v="No available rooms ATM "/>
        <s v="Semi private are only available and its for male"/>
        <s v="No Long term care available"/>
        <s v="Usually accepting insured Patients"/>
        <s v="Skilled Nursing / It may have an available room next week"/>
        <s v="Semi private are availables"/>
        <s v="Skilled Nursing Facility/ ONLY semi private rooms are available"/>
        <s v="Skilled Nursing Facility .                                                              No available rooms until Further notice"/>
        <s v="Needs to be on the waitlists"/>
        <s v="30 DAYS IN ADVANCE PAY"/>
        <s v="Assisted living has level 1 and level 2 care"/>
        <s v="No avaulable rooms ATM"/>
        <s v="Not accepting Admission ATM due to staff shortage"/>
        <s v="Needs to be evaluate first"/>
        <s v="Cannot make calls"/>
        <s v="No private rooms available ATM"/>
        <s v="Assisted living is Full"/>
        <s v="Patient need to evaluate first before admission"/>
        <s v="A room will be available probably on monday"/>
        <s v="Needs to evaluate first"/>
        <s v="Assited living price cannot determined yet"/>
        <s v="All are semi private rooms"/>
        <s v="Number cannot be contacted"/>
        <s v="Skilled Nursing/ Admissions is on hold"/>
        <s v="Semi private are available ATM"/>
        <s v="No available ATM but next week it will be"/>
        <s v="Entrance fee is 15,000USD in assisted PRIOR TO ENTER the facility"/>
        <s v="Skilled Nursing Facility /No private rooms ATM"/>
        <s v="Skilled Nursing Facility /No Semi private rooms ATM"/>
        <s v="Skilled Nursing Facility /No long term care available"/>
        <s v="The place is a community not a Nursing Home"/>
        <s v="The number cannot be call on Skype"/>
        <s v="Patient need an FL2 As admission direction to assist the patients more"/>
        <s v="Skilled Nursing / Short term care are availables ATM"/>
        <s v="Skilled Nursing facility. and next wek the facility will have an available long term room"/>
        <s v="Admissions on Hold ATM"/>
        <s v="Skilled Nursing and must be on waiting list first"/>
        <s v="Rooms are full due to covid outbreak"/>
        <s v="Assesment first before enter the facility"/>
        <s v="State will decide about how much the rates was"/>
        <s v="Transferred to admissions - only voicemail                                    *Assisted Living Monthly Pricing&#10;1-Bedroom Unit—Single—$3,000&#10;1-Bedroom Unit—Double—$3,800&#10;2-Bedroom Unit—Single—$3,400&#10;2-Bedroom Unit—Double—$4,200"/>
        <s v="Transferred to admissions - only voicemail *Assisted living admissions is not available atm "/>
        <s v="Transferred to admissions - only voicemail                                     *Assisted Living-Additional $50 fee for garage *Assisted Living Base rate $1,625                                                                                                "/>
        <s v="No rooms available ATM"/>
        <s v="Assisted Living must be pay privately"/>
        <s v="Transferred to admissions - only voicemail                                                                                                                                                 *Skilled Nursing Facility                                           "/>
        <s v="Patient needs to be on waiting list"/>
        <s v="Transferred to admissions - only voicemail Needs a callback number - will send a quaotation thru email-MARGE"/>
        <s v="The facilitiy will have available rooms on Monday"/>
        <s v="*Skilled Nursing Facility                                                                                                         *Rates starts at $6,600 up to $21,000 depending on what unit and levels of care                            *Private and semi "/>
        <s v="Transferred to admissions - only voicemail Admission for assisted living is not available ATM                                                                                                                          *Rates may increase base on levels of ca"/>
        <s v="Assisted Living has the availability ATM"/>
        <s v="Skilled Nursing Facility                                                                                                  "/>
        <s v="Private nursing rates change if the patient would be needing an extra care"/>
        <s v="Transferred to admissions - only voicemail                                                                          *Skilled Nursing Facility                                                                                                               *Se"/>
        <s v="Do not accepts admission due to short staff"/>
        <s v="Transferred to admissions - only voicemail                                                                                       *Private Room Starting at $610 to $700 a day                                                                                *S"/>
        <s v="Transferred to admissions - only voicemail                                                                              *Rates starting at 234.85 to 517.31 a day, Additional $23 for Private Room                              *Same Rate for Memory Care     "/>
        <s v="Not accepting patient due to Staff shortage"/>
        <s v="Short term stay are only available ATM"/>
        <s v="Cannot provide exact price due to North Dakota goverment policy .The patient needs assesment,referral etc."/>
        <s v="Transferred to admissions - only voicemail                                                                                     *Skilled Nursing Facility                                                                                                       "/>
        <s v="Transferred to admissions - only voicemail                                                                                                                                                     *Skilled Nursing Facility"/>
        <s v="Transferred to admissions - only voicemail                                                                                    *Admissions for Assisted Living is not available                                                                                 "/>
        <s v="Needs 1 Month deposit first before admission"/>
        <s v="Number is not Reachable"/>
        <s v="Price in Skilled and Assisted Living will go up it depends on what the patient may need "/>
        <s v="The room rates change as of Feb 1 "/>
        <s v="Admissions Director gives a presumption rate for a Skilled Nursing,ranging from 8000 for a private .But THAT DEPENDS ON THE LEVEL OF CARE&quot;"/>
        <s v="Skilled Nursing Facility / Pricce may vary depends on the level of care"/>
        <s v="No available rooms ATM due to covid 19"/>
        <s v="Must be on a waitlist for over 50 people"/>
        <s v="Assisted living price cannot be determined"/>
        <s v="Needs doctor assesment first"/>
        <s v="Admission Director is on a meeting"/>
        <s v="Private rooms are available in Short term care and if Long term the available is only Shared Room"/>
        <s v="Assited living will be available on March "/>
        <s v="Skilled Nursing Facility/Long term care facility"/>
        <s v="Skilled Nursing Facility                                                                                                     The patient needs a doctor referral first before entering the facilitity and to get what care the patient might be needing"/>
        <s v="The Facility needs to evaluate the patient before entering or admitting "/>
        <s v="Short  term care or rehab  is available ATM"/>
        <s v="Skilled Nursing Facility                                                                                                      The price starts from 220-234 on Private and 200-213 in semi Private"/>
        <s v="Skilled Nursing Facility                                                                                                      Price on each room will change if what might be the patients need"/>
        <s v="Admissions on vacatio and it will return on monday"/>
        <s v="Cannot connect "/>
        <s v="Cannot proceed Private numbers"/>
        <s v="Price of each room will change if what might care of level the patient will be needing"/>
        <s v="Before admission the patient will need doctors evaluation to check what type of care the patient will be needing"/>
        <s v="202.69 Suite room rates starts at"/>
        <s v="Invalid Number"/>
        <s v="*Prices depends on the preferred room for Assisted Living. &#10;One Bedroom ($3,808.80) &#10;Studio ($3370.8/mo)&#10;*Additional charges depending on the needs of the patient"/>
        <s v="Admissions director is not in the office&#10;(Called back - 2/10/20222)"/>
        <s v="Voicemail only&#10;(Called back - 2/10/20222)"/>
        <s v="Forwarded to admissions, reached voicemail&#10;(Called back - 2/10/20222)"/>
        <s v="*Semi private rooms are not used due to Covid&#10;*Prices depends on the preferred room for Skilled Nursing&#10; Small Room- $7434&#10; Large Romm - $7440 &#10;*Prices depends on the preferred room for Assisted Living&#10; Studio- $3330&#10; One  Bedroom - $3500"/>
        <s v="*Skilled Nursing Only&#10;*Rates changes depending on the level of care of the patent"/>
        <s v="Not accepting calls from private numbers&#10;(Called back - 2/10/20222)"/>
        <s v="*Skilled Nursing Only&#10;*All rooms are full&#10;*Rates changes depending on the level of care of the patent"/>
        <s v="*Does not accept admissions due to staffing issues&#10;*Rates changes depending on the level of care of the patent&#10;*They do not have license yet for Independent Living but they have Supportive Care."/>
        <s v="Pricing just changed, they can't give it yet as they are finalizing the standard pricing.&#10;(Called back - 2/10/20222)"/>
        <s v="Admissions director is on vacation.&#10;(Called back - 2/10/20222)"/>
        <s v="Admissions director is in a meeting."/>
        <s v="No website&#10;*Rates changes depending on the level of care of the patent"/>
        <s v="Pricing may go up depending on the needs and level of care of the patient."/>
        <s v="*Rates changes depending on the level of care of the patent"/>
        <s v="Website: 503 Service Temporarily Unavailable&#10;Forwarded to admissions, reached voicemail&#10;(They will email their Pricing - 2/11/22)"/>
        <s v="Admissions director is in a meeting.&#10;(Called back - 2/11/20222)"/>
        <s v="Forwarded to admissions, reached voicemail&#10;(Called back - 2/11/20222)"/>
        <s v="*Rates changes depending on the level of care of the patient."/>
        <s v="Pricing for Private and Semi Private Rooms are the same, and it may go up dependending on the level of care."/>
        <s v="No website.&#10;Skilled Nurning Pricing&#10; - Private- $275/day + $50&#10; - Semi - $275/day&#10;For Assisted Living- Needs an assetment. Provided an average pricing."/>
        <s v="*Rates may change after two weeks of assestment. It may go down or up depending on the level of care."/>
        <s v="They have wide options for Skilled Nursing , the administrator insisted to just email the pricing. "/>
        <s v="*Pricing for Skilled Nursing has 8 Levels.&#10;*Pricing for Assisted Living has 5 Levels."/>
        <s v="Pricing may go up depending on the needs and level of care of the patient"/>
        <s v="Pricing may go up depending on the needs and level of care of the patient.&#10;Assited Living: call 72961000"/>
        <s v="No Website, FB Page only&#10;*Pricing depends on the level of care of the patient for Skilled Nurning.&#10;*Pricing depends on the room. Small room is $2500 and the Big Room is $2900 plus $15-$45 additional on the level of care of the patient.&#10;"/>
        <s v="No Website, FB Page only&#10;Pricing may go up depending on the needs and level of care of the patient"/>
        <s v="-They only accept fully vaccinated patients"/>
        <s v="No longer Skilled Facility"/>
        <s v="*Pricing depends on the level of care of the patient for Skilled Nurning.&#10;They provide memory care but they don't have dedicated memory support."/>
        <s v="Call back, Admission Director is in a meeting."/>
        <s v="Requires up-front payment."/>
        <s v="Rooms are full til June."/>
        <s v="Pricing for Short Term"/>
        <s v="No website&#10;Admissions director is in a meeting."/>
        <s v="1ST Call 12/30/2021 &#10;*Forwarded to admissions, reached voicemail &#10;2ND CALL 2/17/2022&#10;*Forwarded to admissions, reached voicemail"/>
        <s v="1ST Call 12/30/2021&#10;*Forwarded to admissions, reached voicemail &#10;2ND Call 2/15/2022&#10;*Additional fees for assisted living services are based on an assessment of your needs.&#10;*For independent living, pricing depends on the type of apartment"/>
        <s v="1ST Call 12/30/2021 &#10;*Admissions director is not available&#10;2ND CALL 2/17/2022&#10;*Forwarded to admissions, reached voicemail"/>
        <s v="1ST Call 12/30/2021 &#10;*Admissions director is not available&#10;2ND CALL 2/17/2022&#10;*Admissions director is in a meeting"/>
        <s v="1ST Call 1/3/2022 &#10;*Forwarded to admissions, reached voicemail&#10;2ND CALL 2/17/2022&#10;*Forwarded to admissions, reached voicemail"/>
        <s v="1ST Call 1/3/2022 &#10;*Admissions director is not in the office&#10;2ND CALL 2/17/2022&#10;*Forwarded to admissions, reached voicemail"/>
        <s v="1ST Call 1/3/2022 &#10;2ND CALL 2/17/2022&#10;*Forwarded to admissions, reached voicemail"/>
        <s v="Admissions director does not want to discuss pricing over the phone. Visit the facility for pricing."/>
        <s v="1ST Call 1/3/2022 &#10;2ND CALL 2/17/2022&#10;*No available beds atm. Waitlisting&#10;*Skilled, short-term and long-term care only"/>
        <s v="1ST Call 1/3/2022 &#10;*Admissions director is not in today.&#10;2ND CALL 2/17/2022&#10;*Admissions director did not answer the phone"/>
        <s v="1ST Call 1/3/2022 &#10;*Admissions director is not in today.&#10;2ND CALL 2/17/2022&#10;*Forwarded to admissions, reached voicemail"/>
        <s v="*Does not accept admissions due to staffing issues but accepts application for waitlisting&#10;*Facility has a locked in unit for memory care patients but not a behavioral unit.&#10;*Actual skilled unit (short term rehab) is closed and no definite time when to op"/>
        <s v="1ST Call 1/3/2022 &#10;*Forwarded to admissions, reached voicemail&#10;2ND CALL 2/17/2022&#10;*Voicemail only"/>
        <s v="1ST Call 1/3/2022 &#10;*Forwarded to admissions, reached voicemail&#10;2ND CALL 2/17/2022&#10;*Assisted and Independent living only&#10;*Given rate for assisted living is only for 1 bedroom&#10;*No available room/apartment for assisted living ATM. Waitlisting&#10;*For independen"/>
        <s v="1ST Call 1/3/2022 &#10;*Forwarded to admissions, reached voicemail&#10;2ND CALL 2/17/2022&#10;*Admissions director is not in today"/>
        <s v="*No available beds for long term care patients but accepts application for waitlisting&#10;*Available beds atm are for short term rehab patients only&#10;*No private rooms, shared rooms only&#10;*No locked in unit for memory care patients and needs to review the clin"/>
        <s v="1ST Call 1/3/2022 &#10;*Voicemail only&#10;2ND CALL 2/17/2022&#10;*Voicemail only"/>
        <s v="*All rooms in a locked in memory care unit are shared rooms&#10;*Additional charges depending on the level of care of the patent"/>
        <s v="1ST Call 1/3/2022 &#10;*Called the number but reached voicemail&#10;2ND CALL 2/17/2022&#10;*Pricing is for room and board only"/>
        <s v="1ST Call 1/3/2022 &#10;*Admissions director is not in today&#10;2ND CALL 2/17/2022&#10;*Skilled, short-term and long-term care only"/>
        <s v="1ST Call 1/3/2022 &#10;*Forwarded to admissions, reached voicemail&#10;2ND CALL 2/17/2022&#10;*Admissions director is not available"/>
        <s v="1ST Call 1/3/2022 &#10;*Admissions director is not available&#10;2ND CALL 2/17/2022&#10;*Forwarded to admissions but did not know the pricing&#10;*Forwarded to business office, reached voicemail"/>
        <s v="1ST Call 1/3/2022 &#10;*Called the number but reached voicemail&#10;2ND CALL 2/17/2022&#10;*Reached voicemail"/>
        <s v="1ST Call 1/3/2022&#10;*Forwarded to admissions, reached voicemail &#10;2ND Call 2/17/2022&#10;*Call back for pricing on skilled care, memory care and assisted living&#10;*For independent living, pricing depends on the type of apartment"/>
        <s v="1ST Call 1/3/2022&#10;*Forwarded to admissions, reached voicemail &#10;2ND Call 2/17/2022&#10;*Forwarded to admissions, reached voicemail"/>
        <s v="1ST Call 1/3/2022&#10;*Number is not available &#10;2ND Call 2/17/2022&#10;*Number is not available&#10;*No other number to call&#10;*Same on the website"/>
        <s v="Did not disclose the pricing. Patient/relative needs to visit the facility for a tour and pricing will be given after."/>
        <s v="*Skilled nursing only&#10;*Additional charges depending on the needs of the patient"/>
        <s v="*No locked in memory care unit&#10;*Additional charges depending on the needs of the patient"/>
        <s v="1ST Call 1/3/2022&#10;*Admissions director is on vacation until January 5 &#10;2ND Call 2/17/2022&#10;*Admissions director is not working in the facility&#10;*Call back for the pricing as she is in a meeting ATM"/>
        <s v="1ST Call 1/3/2022&#10;*Forwarded to admissions, reached voicemail &#10;2ND Call 2/17/2022&#10;*All rooms are semi-private"/>
        <s v="*Pricing may go up depending on the needs and level of care of the patient"/>
        <s v="1ST Call 1/4/2022&#10;*Forwarded to admissions, reached voicemail &#10;2ND Call 2/17/2022&#10;*Forwarded to admissions, reached voicemail"/>
        <s v="1ST Call 1/4/2022&#10;*Forwarded to admissions, reached voicemail &#10;2ND Call 2/17/2022&#10;*Skilled, short-term and long-term care only"/>
        <s v="1ST Call 1/4/2022&#10;*Forwarded to admissions, reached voicemail &#10;2ND Call 2/17/2022&#10;*Facility is owned by Sisters and only accept Sisters who live in the facility"/>
        <s v="1ST Call 1/4/2022&#10;*Forwarded to admissions, reached voicemail &#10;2ND Call 2/17/2022&#10;*Short-term skilled care&#10;*No private rooms&#10;*Forwarded to assisted/memory care but reached voicemail&#10;*Call back for the pricing"/>
        <s v="1ST Call 1/4/2022&#10;*No available beds ATM. Waitlisting.&#10;*No private rooms&#10;*Pricing may go up depending on the needs and level of care of the patient&#10;*Facility has an assisted living but the administrator is not available&#10;*Call back for pricing &#10;2ND Call 2/"/>
        <s v="1ST Call 1/4/2022&#10;*Forwarded to admissions, reached voicemail &#10;2ND Call 2/15/2022&#10;*Additional charges depending on the level of care in assisted living&#10;*For independent living, pricing depends on the type of apartment/cottages&#10;2ND Call 2/17/2022&#10;*Forwarde"/>
        <s v="1ST Call 1/4/2022&#10;*Admissions director is not available &#10;2ND Call 2/15/2022&#10;*Admissions director is not available"/>
        <s v="*Pricing may go up depending on the needs and level of care of the patient&#10;*No locked in memory care unit"/>
        <s v="1ST Call 1/4/2022&#10;*Forwarded to admissions, reached voicemail &#10;2ND Call 2/18/2022&#10;*Voicemail only"/>
        <s v="1ST Call 1/4/2022&#10;*Voicemail only &#10;2ND Call 2/18/2022&#10;*Facility does not accept admissions ATM&#10;*No semi-private rooms"/>
        <s v="1ST Call 1/4/2022&#10;*Voicemail only &#10;2ND Call 2/18/2022&#10;*Forwarded to admissions, reached voicemail"/>
        <s v="*Long term care facility only&#10;*Pricing may go up depending on the needs and level of care of the patient"/>
        <s v="1ST Call 12/7/2021&#10;*Voicemail only &#10;2ND Call 2/18/2022&#10;*Forwarded to admissions, reached voicemail"/>
        <s v="*Facility does not accommodate patients with behaviors and strong psych medications &#10;*Has 2 floor building for long term care patients which can accommodate 126 patients&#10;*Private rooms are only assigned for patients that needs isolation&#10;*Has bilingual spe"/>
        <s v="1ST Call 12/7/2021&#10;*Forwarded to admissions, reached voicemail &#10;2ND Call 2/18/2022&#10;*Forwarded to admissions, reached voicemail"/>
        <s v="1ST Call 12/7/2021&#10;*No answer &#10;2ND Call 2/18/2022&#10;*Forwarded to admissions, reached voicemail"/>
        <s v="Facility is for long term ventilator dependent patients only."/>
        <s v="1ST Call 12/7/2021&#10;*Forwarded to admissions, reached voicemail &#10;2ND Call 2/18/2022&#10;*No locked in unit for memory care&#10;*Facility accepts patients with pending Medicaid approval"/>
        <s v="*They need to assess and get information first about medical background of the patient"/>
        <s v="*They need to assess the patient first before accepting him/her in the facility"/>
        <s v="1ST Call 12/7/2021&#10;*Forwarded to admissions, reached voicemail &#10;2ND Call 2/18/2022&#10;*Skilled, short-term and long-term care only&#10;*No private rooms"/>
        <s v="1ST Call 12/7/2021&#10;*Forwarded to admissions, reached voicemail &#10;2ND Call 2/18/2022&#10;*No locked in memory care unit"/>
        <s v="*No Medicaid beds available&#10;*For assisted living, the cost depends on the patients’ needs&#10;"/>
        <s v="*Bed availability and pricing was not disclosed&#10;*They need to know first the financial and clinical information of the patient&#10;"/>
        <s v="*Facility has private rooms only&#10;        -Private room with shared bath at $479.00/day&#10;        -Private room with private bath at $525.00/day&#10;        -Suite room at $545.00/day &#10;"/>
        <s v="1ST Call 12/7/2021&#10;*Admissions director is in a meeting &#10;2ND Call 2/18/2022&#10;*Admissions director is not in today"/>
        <s v="1ST Call 12/7/2021&#10;*Voicemail only &#10;2ND Call 2/18/2022&#10;*Admissions director is not available"/>
        <s v="*Waitlisting for Medicaid beds&#10;*No private rooms available&#10;*No locked in unit for memory care patients &#10;"/>
        <s v="*No available private rooms atm"/>
        <s v="*Pricing for rooms includes room and board, housekeeping, meals and nursing care.&#10;*Additional cost for Doctors visit and medications&#10;*Private rooms are for infection purposes only&#10;"/>
        <s v="*Pricing for rooms includes room and board, housekeeping, meals and nursing care.&#10;*Additional cost for Doctors visit, medications and therapy&#10;"/>
        <s v="*Medicaid applications must be submitted and approved before the patient’s admission in the facility&#10;"/>
        <s v="*Skilled nursing care only&#10;*Room availability change day by day&#10;"/>
        <s v="*The cost for skilled nursing care depends on the patient's needs"/>
        <s v="*Bed pricing was not disclosed&#10;*They need information of the patient first and their culture"/>
        <s v="*No locked in memory care unit"/>
        <s v="1ST Call 12/7/2021&#10;*Voicemail only &#10;2ND Call 2/18/2022&#10;*Skilled, short-term and long-term care only"/>
        <s v="1ST Call 12/7/2021&#10;*Forwarded to admissions, reached voicemail &#10;2ND Call 2/18/2022&#10;*Room rates are all the same for private and semi-private rooms"/>
        <s v="1ST Call 12/7/2021&#10;*Forwarded to admissions, reached voicemail &#10;2ND Call 2/18/2022&#10;*Room rates for skilled nursing care depends on the insurance of the patient"/>
        <s v="Unallocated number"/>
        <s v="*With special unit for memory care patients"/>
        <s v="1ST Call 12/7/2021&#10;*Forwarded to admissions, reached voicemail &#10;2ND Call 2/18/2022&#10;*No private rooms in memory care"/>
        <s v="1ST Call 12/7/2021&#10;*Forwarded to admissions, reached voicemail &#10;2ND Call 2/18/2022"/>
        <s v="1ST Call 12/7/2021&#10;*Forwarded to admissions, reached voicemail &#10;2ND Call 2/18/2022&#10;*Skilled, short-term and long-term care only"/>
        <s v="1ST Call 12/7/2021&#10;*Forwarded to admissions, reached voicemail &#10;2ND Call 2/18/2022&#10;*Skilled care only"/>
        <s v="*Skilled nursing care rates depends on the patient's needs and insurance &#10;*No locked in memory care unit &#10;"/>
        <s v="1ST Call 12/7/2021&#10;*Forwarded to admissions, reached voicemail &#10;2ND Call 2/18/2022&#10;*No private rooms&#10;*Pricing depends on the level of care of the patient"/>
        <s v="1ST Call 12/7/2021&#10;*Forwarded to admissions, reached voicemail &#10;2ND Call 2/18/2022&#10;*Forwarded to admissions, reached voicemail&#10;2/22/2022&#10;*For assisted living&#10;•        Rachel Dubois Private Studio - $8,160.00 monthly&#10;•        Rachel Dubois One Bedroom Suit"/>
        <s v="*Skilled nursing care rates depends on the patient’s needs and insurance&#10;*Facility has memory care patients, but the price depends on their needs&#10;*No locked in memory care unit&#10;"/>
        <s v="1ST Call 12/7/2021 &#10;*Forwarded to admissions, reached voicemail &#10;2/17/2022&#10;*Assisted living rate is $168.00 per day ($5,040.00 monthly) to $254.00 per day ($7,620.00 monthly) and requires a community fee of $5,000.00 plus level of care&#10;•        Level 1 - "/>
        <s v="*Skilled nursing care rates depends on the patient's needs and insurance&#10;*No locked in memory care unit"/>
        <s v="1ST Call 12/7/2021&#10;*Forwarded to admissions, reached voicemail &#10;2ND CALL 2/21/2022&#10;*Forwarded to admissions, reached voicemail"/>
        <s v="*Skilled nursing care rates depends on the patient's needs and insurance &#10;*Patients are tested for Covid before admission &#10;*If patient is not Covid vaccinated, they are required to do a quarantine in a private room for 2 weeks &#10;*Facility has memory care u"/>
        <s v="*No available private rooms for long term care&#10;*No locked in memory care unit&#10;"/>
        <s v="*Bed availability and pricing was not disclosed&#10;*They need to know first the financial and clinical and personal information of the patient&#10;"/>
        <s v="*They need to know more information regarding the patient&#10;*Recommends an appointment in the facility first before disclosing the prices of the rooms and services they offer&#10;"/>
        <s v="*No private rooms and no locked in memory care unit"/>
        <s v="*with locked in memory care unit"/>
        <s v="1ST Call 12/8/2021&#10;*Admissions director is not available &#10;2ND CALL 2/21/2022&#10;*Forwarded to admissions, reached voicemail"/>
        <s v="*Needs information of the patient first and does not give information regarding pricing over the phone"/>
        <s v="1ST Call 12/8/2021&#10;*Admissions director is in a training&#10;2ND CALL 2/21/2022&#10;*Admissions director is not available"/>
        <s v="1ST Call 12/8/2021&#10;*Admissions director is on leave. Will be back next week. &#10;2ND CALL 2/21/2022&#10;*Pricing may go up depending on the level of care of the patient"/>
        <s v="1ST Call 12/8/2021&#10;*Forwarded to admissions, reached voicemail &#10;2ND CALL 2/21/2022&#10;*Admissions director is not in today"/>
        <s v="1ST Call 12/8/2021&#10;*Voicemail only &#10;2ND CALL 2/21/2022&#10;*Voicemail only"/>
        <s v="1ST Call 12/8/2021&#10;Admissions director is not in the office&#10;2ND CALL 2/21/2022&#10;*Admissions director is in a meeting"/>
        <s v="1ST Call 12/8/2021&#10;Admissions director is not in the office&#10;2ND CALL 2/21/2022&#10;*Forwarded to admissions, reached voicemail"/>
        <s v="1ST Call 12/8/2021&#10;*Voicemail only&#10;2ND CALL 2/21/2022&#10;*Voicemail only"/>
        <s v="*No locked in memory care unit but have wander guard system for memory care patients"/>
        <s v="*Needs to know first what type of insurance the patient has before disclosing their pricing."/>
        <s v="*Needs to know first the clinical information and type of insurance of the patient"/>
        <s v="1ST Call 12/8/2021&#10;*Forwarded to admissions, reached voicemail &#10;2ND CALL 2/21/2022&#10;*Skilled, short-term and long-term care only"/>
        <s v="1ST Call 12/8/2021&#10;*Forwarded to admissions, reached voicemail &#10;2ND CALL 2/21/2022&#10;*Forwarded to admissions, reached voicemail"/>
        <s v="1ST Call 12/8/2021&#10;*Forwarded to admissions, reached voicemail &#10;2ND CALL 2/21/2022&#10;*Admissions director do not want to discuss pricing and room availability over the phone"/>
        <s v="1ST Call 12/8/2021&#10;*Forwarded to admissions, reached voicemail &#10;2ND CALL 2/21/2022&#10;*Voicemail only"/>
        <s v="*Pricing for private and semi-private rooms are just the same for room and board. &#10;*Needs to know the type of insurance of the patient and clinical information&#10;*Additional cost depends on the patient’s needs&#10;"/>
        <s v="1ST Call 12/8/2021&#10;*Forwarded to admissions, reached voicemail &#10;2ND CALL 2/21/2022&#10;*No private rooms"/>
        <s v="1ST Call 12/8/2021&#10;*Admissions director is in a meeting &#10;2ND CALL 2/21/2022&#10;*No locked in memory care unit"/>
        <s v="1ST Call 12/8/2021&#10;*Admissions director is not available &#10;2ND CALL 2/21/2022&#10;*Pricing depends on the needs and insurance of the patient"/>
        <s v="*Pricing depends on the patient’s needs and type of insurance"/>
        <s v="*Cost for rehabilitation of the patient is excluded in the pricing&#10;*Rehab costing depends on the patient’s needs and type of insurance&#10;*Has locked in memory care unit&#10;"/>
        <s v="1ST Call 12/30/2021 &#10;*With locked in memory care unit&#10;*Pricing is for room and board only. Additional cost depends on the patient’s needs&#10;*Forwarded to admissions in charge for assisted and independent living, reached voicemail.&#10;2/16/2022 &#10;*Assisted livin"/>
        <s v="1ST Call 12/8/2021&#10;*Forwarded to admissions, reached voicemail &#10;2ND CALL 2/21/2022&#10;*Facility only specializes with pediatrics"/>
        <s v="*No available beds atm. Waitlisting.&#10;*3 floor building consists of:&#10;        -Korean floor (Has good Korean population)&#10;        -Patients with dementia (memory care patients)&#10;        -Medicaid insured patients&#10;"/>
        <s v="1ST Call 12/8/2021&#10;*Voicemail only &#10;2ND CALL 2/22/2022&#10;*Voicemail only"/>
        <s v="1ST Call 12/8/2021&#10;*No available beds atm for skilled nursing care. Waitlisting.&#10;*Cost of memory care depends on the level of needs of the patient.&#10;*Forwarded to admissions for assisted/independent living but reached voicemail. &#10;2/15/2022&#10;*Assisted living"/>
        <s v="1ST CALL 12/8/2021&#10;*Forwarded to admissions, reached voicemail &#10;2ND CALL 2/22/2022&#10;*Forwarded to admissions, reached voicemail"/>
        <s v="1ST CALL 12/8/2021&#10;*Voicemail only &#10;2ND CALL 2/22/2022&#10;*Forwarded to admissions, reached voicemail"/>
        <s v="1ST CALL 12/8/2021&#10;*Admissions director is not in the office &#10;2ND CALL 2/22/2022&#10;*Admissions director is not available"/>
        <s v="*Pricing is for room and board only and depends on the type of insurance of the patient. &#10;*Additional charges for therapy depending on the needs of the patient. &#10;"/>
        <s v="1ST CALL 12/8/2021&#10;*Admissions director is not available &#10;2ND CALL 2/22/2022&#10;*Admissions director is in a meeting"/>
        <s v="1ST CALL 12/8/2021&#10;*Admissions director will be back tomorrow &#10;2ND CALL 2/22/2022&#10;*Pricing effective in March 1, 2022"/>
        <s v="1ST CALL 12/8/2021&#10;*Forwarded to admissions, reached voicemail &#10;2ND CALL 2/22/2022&#10;*Pricing depends on the level of care and insurance of the patient"/>
        <s v="1ST CALL 12/8/2021&#10;*Forwarded to admissions, reached voicemail &#10;2ND CALL 2/22/2022&#10;*Skilled, short-term and long-term care only"/>
        <s v="1ST CALL 12/8/2021&#10;*Forwarded to admissions, reached voicemail &#10;2ND CALL 2/22/2022&#10;*No locked in memory care unit"/>
        <s v="1ST CALL 12/8/2021&#10;*Admissions director is not available&#10;2ND CALL 2/22/2022&#10;*Admissions director is not in today"/>
        <s v="1ST CALL 12/8/2021&#10;*Forwarded to admissions, reached voicemail&#10;2ND CALL 2/22/2022&#10;No locked in memory care unit"/>
        <s v="1ST CALL 12/8/2021&#10;*Forwarded to admissions, reached voicemail&#10;2ND CALL 2/22/2022&#10;*Admissions director is not available"/>
        <s v="1ST CALL 12/8/2021&#10;*Forwarded to admissions, reached voicemail&#10;2ND CALL 2/22/2022&#10;*Forwarded to admissions, reached voicemail"/>
        <s v="1ST CALL 12/8/2021&#10;*Admissions director is not available&#10;2ND CALL 2/22/2022&#10;*Admissions director is not available"/>
        <s v="1ST Call 12/8/2021&#10;*Forwarded to admissions, reached voicemail &#10;2/21/2022&#10;*For Memory Care, room rates range from $7,230.00 to $7,980.00 depending on the type of room plus level of care&#10;•        Level 1 - $80.00 per day ($2,400.00 monthly)&#10;•        Level "/>
        <s v="1ST Call 12/8/2021 &#10;*Admissions director is not available&#10;2/17/2022&#10;*Assisted Living also includes Memory Care, there is one time Community Fee of $3,500.00 and daily Rates start at $336.00 depending on the level of care needed and the size of the suite&#10;*"/>
        <s v="1ST CALL 12/8/2021&#10;*Forwarded to admissions, reached voicemail&#10;2ND CALL 2/22/2022&#10;*Skilled, short-term and long-term care only"/>
        <s v="*Pricing is for room and board only and depends on the type of insurance of the patient &#10;*Pricing for private rooms and semi-private rooms are just the same &#10;*Additional charges for therapy depending on the needs of the patient &#10;*Facility also accepts vet"/>
        <s v="1ST CALL 12/8/2021&#10;Admissions in charge is not in the office.&#10;2ND CALL 2/22/2022&#10;*Admissions director is not in the office"/>
        <s v="1ST CALL 12/9/2021&#10;*Forwarded to admissions, reached voicemail&#10;2ND CALL 2/22/2022&#10;*Forwarded to admissions, reached voicemail"/>
        <s v="*Has 10 beds available atm&#10;*No available private rooms&#10;*With locked in memory care unit but no available beds atm&#10;"/>
        <s v="1ST CALL 12/9/2021&#10;*Admissions director is not available&#10;2ND CALL 2/22/2022&#10;*Accepts patients with dementia, Alzheimer’s, Parkinson’s disease and any other like diagnosis but does not accept patients who are aggressive and with violent behavior"/>
        <s v="1ST CALL 12/9/2021&#10;*Admissions director is not in the office&#10;2ND CALL 2/22/2022&#10;*Skilled, short-term and long-term care only&#10;*Same room pricing"/>
        <s v="1ST CALL 12/9/2021&#10;*Forwarded to admissions, reached voicemail&#10;2ND CALL 2/24/2022&#10;*Admissions director is on vacation and will be back next week"/>
        <s v="1ST CALL 12/9/2021&#10;*Admissions director is not in the office&#10;2ND CALL 2/24/2022&#10;*Admissions director is not in today"/>
        <s v="*Rehab options, each discipline is $80.00 per day (speech, physical therapy, occupational therapy) but will also depend on the evaluation of the patient"/>
        <s v="1ST CALL 12/9/2021 &#10;*Admissions director will be back on December 13,2021 &#10;*Voicemail only &#10;2ND CALL 2/24/2022 &#10;*Voicemail only"/>
        <s v="*No available beds atm. Waitlisting. &#10;*Need to fill out application forms first on the website and schedule a tour in the facility before disclosing their pricing. &#10;&#10;"/>
        <s v="1ST CALL 12/9/2021&#10;*Voicemail only&#10;2ND CALL 2/24/2022&#10;*Voicemail only"/>
        <s v="1ST CALL 12/9/2021&#10;*Call ended&#10;2ND CALL 2/24/2022&#10;*Uses wander guard system for memory care patients"/>
        <s v="1ST CALL 12/9/2021&#10;*Admissions director is in a meeting&#10;2ND CALL 2/24/2022&#10;*No locked in memory care unit"/>
        <s v="1ST CALL 12/9/2021&#10;*Forwarded to admissions, reached voicemail&#10;2ND CALL 2/24/2022&#10;*Forwarded to admissions, reached voicemail"/>
        <s v="1ST CALL 12/9/2021 &#10;*Admissions directors office schedule is Tuesday, Wednesday and Friday only &#10;*Forwarded to admissions director, reached voicemail &#10;2ND CALL 2/24/2022 &#10;*Admissions directors office schedule is Tuesday, Wednesday and Friday only"/>
        <s v="1ST CALL 12/9/2021&#10;*Forwarded to admissions, reached voicemail&#10;2ND CALL 2/24/2022&#10;*No locked in memory care unit&#10;*For assisted living, room rates depend on the size of the room&#10;*Pricing may go up depending on the level of care of the patient"/>
        <s v="1ST CALL 12/9/2021&#10;*Admissions director is in a meeting&#10;2ND CALL 2/24/2022&#10;*Forwarded to admissions, reached voicemail"/>
        <s v="1ST CALL 12/9/2021&#10;*Forwarded to admissions, reached voicemail&#10;2ND CALL 2/24/2022&#10;*Forwarded to admissions, reached voicemail&#10;*Call back for the pricing on Skilled Nursing Care"/>
        <s v="1ST CALL 12/9/2021&#10;*No answer&#10;2ND CALL 2/24/2022&#10;*Forwarded to admissions, reached voicemail"/>
        <s v="1ST CALL 12/9/2021&#10;*Admissions director is not in the office.&#10;2ND CALL 2/24/2022&#10;*No private rooms"/>
        <s v="1ST CALL 12/9/2021&#10;*Admissions director is not available&#10;2ND CALL 2/24/2022&#10;*No Answer"/>
        <s v="*No available beds atm. Waitlisting.&#10;*Pricing is effective in January 2022&#10;*Assisted living depends on the size of the room and requires an entrance fee of $10,000.00&#10;*Independent living requires an entrance fee amounting to $109,000.00 and $200,000.00 de"/>
        <s v="1ST CALL 12/9/2021&#10;*Forwarded to admissions, reached voicemail&#10;2ND CALL 2/24/2022&#10;*Skilled, short-term and long-term care only"/>
        <s v="1ST CALL 12/9/2021&#10;*Admissions director is not available&#10;2ND CALL 2/24/2022&#10;*Skilled, short-term and long-term care only"/>
        <s v="1ST CALL 12/9/2021&#10;*No answer&#10;2ND CALL 2/24/2022&#10;*For assisted living, pricing may go up depending on the level of care of the patient&#10;*For independent living, pricing depends on the type of apartment&#10;*Pricing not disclosed as they need the financial info"/>
        <s v="*No available beds for long term care and short-term rehab. Waitlisting.&#10;*Facility has no private rooms&#10;*Assisted living rate starts at $2,540.00 depending on the size of the apartment&#10;*Independent living rate starts at $3,826.00 depending on the type of "/>
        <s v="Number provided does not accept unidentified calls"/>
        <s v="*Skilled nursing and memory care depends on the patient’s insurance"/>
        <s v="1ST CALL 12/9/2021&#10;*Forwarded to admissions, reached voicemail&#10;2ND CALL 2/25/2022&#10;*Forwarded to admissions, reached voicemail"/>
        <s v="1ST CALL 12/9/2021 &#10;*Forwarded to admissions, reached voicemail &#10;2ND CALL 2/25/2022 &#10;*Admissions director is on vacation and will be back Wednesday next week"/>
        <s v="Facility is permanently close"/>
        <s v="1ST Call 12/9/2021&#10;*Forwarded to admissions, reached voicemail &#10;2/15/2022&#10;*Assisted living monthly fees start at $6,234.00 and additional fees for assisted living services are based on an assessment of your needs.&#10;*For independent living&#10;• Traditional ent"/>
        <s v="*Same price for private and semi-private room&#10;*Has locked in memory care unit&#10;"/>
        <s v="1ST CALL 12/9/2021&#10;*Forwarded to admissions, reached voicemail&#10;2ND CALL 2/25/2022&#10;*For assisted living, pring may go up depending on the level of care of the patient&#10;*For independent living, pricing depends on the type and size of apartment/villa"/>
        <s v="*Need to fillout an application form first before disclosing their prices"/>
        <s v="1ST CALL 12/9/2021&#10;*Admissions director is not in the office&#10;2ND CALL 2/25/2022&#10;*Admissions director is not available"/>
        <s v="*Needs information of the patient&#10;*Needs to verify first if the patient is a veteran&#10;"/>
        <s v="*1 bed available ATM. More beds will be available tomorrow and on Monday.&#10;*No private rooms&#10;*Has locked in memory care unit&#10;"/>
        <s v="1ST CALL 12/9/2021&#10;*Forwarded to admissions, reached voicemail&#10;2ND CALL 2/25/2022&#10;*Room rates are the same"/>
        <s v="*No locked in memory care unit &#10;*Memory care cost depends on what level of care the patient need &#10;"/>
        <s v="1ST CALL 12/9/2021 &#10;*Forwarded to admissions, reached voicemail &#10;2ND CALL 2/25/2022 &#10;*Pricing includes therapy &#10;*No locked in memory care unit"/>
        <s v="1ST CALL 12/9/2021&#10;*Admissions director is not in today&#10;2ND CALL 2/25/2022&#10;*No locked in memory care unit"/>
        <s v="1ST Call 12/9/2021&#10;*Forwarded to admissions, reached voicemail &#10;2/15/2022&#10;*No semi-private rooms&#10;*For independent living, pricing depends on the type of apartment with a 90% refundable entrance fee of $102,000.00 to $595,000.00"/>
        <s v="1ST CALL 12/9/2021&#10;*Admissions director is not available&#10;2ND CALL 2/25/2022&#10;*Voicemail only"/>
        <s v="*Facility only caters assisted living and sub-acute rehabilitation&#10;*Assisted living rate starts at $5,500.00 per month and may go up depending on the patient's needs.&#10;*Sub-acute rehab is covered by insurance&#10;"/>
        <s v="1ST CALL 12/9/2021&#10;*Admissions director will be back on Monday&#10;2ND CALL 2/25/2022&#10;*Voicemail only"/>
        <s v="1ST CALL 12/10/2021&#10;*Forwarded to admissions, reached voicemail&#10;2ND CALL 2/25/2022&#10;*Forwarded to admissions, reached voicemail"/>
        <s v="1ST Call 12/10/2021&#10;*Forwarded to admissions, reached voicemail &#10;2/15/2022&#10;*For independent living&#10;• One Bedroom: Entrance Fees start at $180,600.00; Monthly Service Fees start at $4,341.00&#10;• Two Bedroom: Entrance Fees start at $342,800.00; Monthly Servic"/>
        <s v="Facility is not a Nursing Home"/>
        <s v="1ST CALL 12/10/2021&#10;*Voicemail only&#10;2ND CALL 2/25/2022&#10;*Voicemail only"/>
        <s v="*Needs information of the patient&#10;*Needs to verify first if the patient is a veteran"/>
        <s v="1ST CALL 12/10/2021&#10;*Forwarded to admissions, reached voicemail&#10;2ND CALL 2/25/2022&#10;*Skilled, short-term and long-term care only&#10;*No bed available ATM"/>
        <s v="*Facility does not accept private pay.&#10;*They only accept patients with insurance&#10;*Facility is strictly a rehab and no long-term care and assisted/independent living"/>
        <s v="*Has locked in memory care unit"/>
        <s v="*Has locked in memory care unit&#10;*Facility accepts various types of Medicare and Medicaid insurance"/>
        <s v="*Needs financial information and type of insurance of the patient first"/>
        <s v="1ST CALL 12/10/2021&#10;*Forwarded to admissions, reached voicemail&#10;2ND CALL 2/25/2022&#10;*Voicemail only"/>
        <s v="Facility is a hospital and not a Nursing Home"/>
        <s v="1ST CALL 12/10/2021&#10;*Forwarded to admissions, reached voicemail&#10;2ND CALL 2/25/2022&#10;*Skilled, short-term and long-term care only"/>
        <s v="1ST CALL 12/10/2021&#10;*No answer&#10;2ND CALL 2/25/2022&#10;*Number does not accept calls from private number"/>
        <s v="*Facility is for sub-acute rehab only&#10;*No long term cares"/>
        <s v="*No semi private rooms&#10;*Assisted living rate starts at $6,500.00 and may go up depending on the level of care the patient needs&#10;*Memory care unit is not yet open"/>
        <s v="Website blocked. Admissions director is not available        "/>
        <s v="Website blocked. Voicemail"/>
        <s v="Voicemail "/>
        <s v="Website blocked. Voicemail. No memory care. No assisted/independent living"/>
        <s v="Website blocked. Admissions director is not available . No beds available. Not sure what the prices for the rooms "/>
        <s v=" No assisted/independent living. Memory care semi private room has the same price for semi private room"/>
        <s v="Website blocked.  They only have rehab. Only admits patient with covid"/>
        <s v="Admissions director is not available        "/>
        <s v="Waiting list is around 2-3 months. No memory care. No assisted/independent living"/>
        <s v="Not accepting patients due to covid outbreak in their facility. Will be accepting patients in a couple of weeks"/>
        <s v="Assisted living (private room)&#10;Level 1 care- $135.34/day&#10;Level 2 care- $149.16/day&#10;Level 3 care- $162.97/day&#10;&#10;Assisted living (shared room)&#10;Level 1 care- $60/day&#10;Level 2 care- $74.58/day&#10;Level 3 care- $85.81/day"/>
        <s v="Website blocked.. Admissions director is not available        "/>
        <s v="Website blocked. Call back for pricing. Admissions director is currently out"/>
        <s v="Independent living did not answer."/>
        <s v="Not current accepting patients due to covid outbreak in their facility"/>
        <s v="Memory care has the same price with the skilled nursing. Only shared room is availble for memory care"/>
        <s v="Site can't be reached. No memory care. No assisted/independent living"/>
        <s v="Site can't be reached.  Voicemail"/>
        <s v="Not a nursing home. Rehab only"/>
        <s v="Shared room is for patients with medicaid. No memory care. No assisted/independent living"/>
        <s v="Site not loading. No answer"/>
        <s v="Admissions director gave the old pricing. She said that there's a price increase from $30-40"/>
        <s v="Did not give the exact amount of the room. No memory care. No assisted/independent living"/>
        <s v="Admissions is on a meeting, was advised to call again or leave a message"/>
        <s v="Administrator ___ will be back on Monday"/>
        <s v="Adminstrator is currently on a meeting, to call again"/>
        <s v="Transferred to Admissions - vmail only 12/30, 02/11"/>
        <s v="Admissions: 775 726 8027&#10;Only Skilled Nursing - Semi Private"/>
        <s v="No answer, no vmail 12/30&#10;Transferred to admissions - vmail only 02/11"/>
        <s v="No answer, no vmail 12/30, 02/11"/>
        <s v="Transferred to Admissions - vmail only 01/25, 02/11"/>
        <s v="Admission transferred to Business Office - only vmail 01/25&#10;&#10;As per Business Office they are hospital and usually it is covered by insurance. They do not have private room, only semi private estimated price is $400/day.  02/11"/>
        <s v="No answer, no vmail 12/30, 02/11&#10;&#10;Transferred to Admissions - vmail only  02/24"/>
        <s v="Transferred to Admissions - vmail only 01/25,  02/11, 02/24"/>
        <s v="Only Skilled Nursing&#10;** Not accepting admissions, no opening for the next 2 years (for waitlist)"/>
        <s v="Only Skilled Nursing &amp; Memory Care&#10;** Same price for all rooms"/>
        <s v="Their independent living is Highland Estates. For tour so they can discuss in person and by then rates will be computed"/>
        <s v="Transferred to Admissions - vmail only 01/26,  02/11, 02/24"/>
        <s v="Transferred to Admissions - vmail only 01/26,  02/11"/>
        <s v="No answer 01/26, 02/11"/>
        <s v="Only Pediatric"/>
        <s v="Not accepting calls from private numbers  01/26, 02/11"/>
        <s v="** only skilled nursing - private room&#10;** assisted living rate depends on level of care"/>
        <s v="No answer - only vmail 01/26, 02/11"/>
        <s v="Only Skilled Nursing&#10;- they only accept admission with insurance, and they do not know the rate for it is calculated in the system "/>
        <s v="Transferred to Business Office - vmail only 01/26,  02/11"/>
        <s v="They only do post-surgical rehabilitation and short term care"/>
        <s v="Only Skilled Nursing Short Term Rehab&#10;- they only accept admission with insurance, and they do not know the rate for it is calculated in the system "/>
        <s v="Only Skilled Nursing - Private &#10;$625/day"/>
        <s v="Transferred to Admissions - vmail only 01/28&#10;No answer 02/11"/>
        <s v="No answer 01/28, 02/08&#10;"/>
        <s v="Admissions is on a meeting, was advised to call again or leave a message 01/28&#10;Transferred to Admissions, no answer only vmail 02/08, 02/24"/>
        <s v="Only Skilled Nursing - Private "/>
        <s v="No answer 01/28 &#10;They are not accepting admissions, and that they do not have all these, also cant tell any pricing - they are a medicaid facility 02/08"/>
        <s v="Only voicemail 01/28 &#10;As per admissions they do not have all these, they only have behavioral &amp; short term rehab 02/08"/>
        <s v="1ST CALL 12/13/2021&#10;*Voicemail only&#10;2ND CALL 2/25/2022&#10;*Voicemail only"/>
        <s v="1ST CALL 12/13/2021&#10;*Called the number given but answered by a voicemail only&#10;2ND CALL 2/25/2022&#10;*Voicemail only"/>
        <s v="*Private rooms were only offered to those who medically needs a private room&#10;*Semi private rooms are just as big as the private room but shared with another patient&#10;*The pricing will only cover the room and board, and meals of the patient"/>
        <s v="1ST CALL 12/13/2021&#10;*Forwarded to admissions, reached voicemail&#10;2ND CALL 2/25/2022&#10;*Forwarded to admissions, reached voicemail"/>
        <s v="1ST Call 12/13/2021&#10;*Admissions director is not available &#10;2/18/2022&#10;*Assisted Living building opening in the spring&#10;*For independent living, pricing depends on size, view, and location of the apartment. This fee includes rent, 2 meals a day (breakfast an"/>
        <s v="*When a patient comes, they are admitted first in unit 11 which is the short-term rehab for 14 days and transitioned to long term beds&#10;*The facility requires 3 months’ rent before admission.&#10;*If the patient discharge before the 3 months the facility will "/>
        <s v="1ST CALL 12/13/2021&#10;*Voicemail only&#10;2ND CALL 2/25/2022&#10;*Cannot connect in any of the offices on the directory&#10;*All choices are invalid&#10;*No other number to call"/>
        <s v="1ST CALL 12/13/2021&#10;*Forwarded to admissions, reached voicemail&#10;2ND CALL 2/25/2022&#10;"/>
        <s v="1ST CALL 12/13/2021&#10;*Called ___ but reached voicemail&#10;2ND CALL 2/25/2022&#10;*Voicemail only"/>
        <s v="*Room availability and pricing was not disclosed&#10;*Needs referral from a hospital first"/>
        <s v="1ST CALL 12/13/2021&#10;*Called ___ but reached voicemail&#10;*Admissions is the same with WILLIAMSBRIDGE CENTER FOR REHABILITATION AND NRSG&#10;2ND CALL 2/25/2022&#10;*Voicemail only"/>
        <s v="*Pricing is effective on January 1, 2022&#10;*Price provided are for 30day month with tax included&#10;*Does not accept Fidelis and WellCare insurance"/>
        <s v="*No beds available atm. Waitlist.&#10;*Pricing for private and semi-private rooms are just the same&#10;*Skilled nursing care only"/>
        <s v="1ST CALL 12/13/2021&#10;*Admissions director did not answer the phone&#10;2ND CALL 2/25/2022&#10;*Voicemail only"/>
        <s v="*Facility has 3 types of rooms:&#10;        -Private room at $400.00 per day&#10;        -Semi private room (shared room) with 2 patients at $375.00 per day&#10;        -C rooms (shared room) with 3 to 4 patients at $350.00 per day&#10;*No locked in memory care unit"/>
        <s v="*No beds available atm&#10;*There is a change in the availability of beds weekly&#10;*Skilled nursing only"/>
        <s v="1ST CALL 12/13/2021&#10;*Forwarded to admissions, reached voicemail&#10;2ND CALL 2/25/2022&#10;*Voicemail only"/>
        <s v="*Facility accepts Medicare, Medicaid and Private insurance&#10;*Assisted and Independent living rates depends of the level of care of the patient"/>
        <s v="1ST CALL 12/13/2021&#10;*No answer in the admissions department&#10;2ND CALL 2/28/2022&#10;*Voicemail only"/>
        <s v="1ST CALL 12/13/2021&#10;*Forwarded to admissions, reached voicemail&#10;2ND CALL 2/28/2022&#10;*Forwarded to admissions, reached voicemail"/>
        <s v="1ST Call 12/13/2021&#10;*Bed availability varies day by day and will be determined if the patient is ready for admission&#10;*Prices on January 1, 2022 will be:&#10;-Private room at $483.00 per day ($14,490.00 monthly)&#10;-Semi private room at $459.00 per day ($13,770.0"/>
        <s v="1ST CALL 12/13/2021&#10;*Voicemail only&#10;2ND CALL 2/28/2022&#10;*Admissions director is not available"/>
        <s v="*Limited beds available for male and female patients&#10;*No locked in memory unit"/>
        <s v="*Does not discus bed availability because the change is daily and there is an office that makes the decisions&#10;*Facility does not offer long term care&#10;*Short term rehab only and is covered by Medicare for the first 20 days and 21st to 100th day if no secon"/>
        <s v="*No available beds atm&#10;*Skilled nursing rates for private and semi-private room will have an additional charge of $90.00 per hour for rehab&#10;*No locked in memory care unit"/>
        <s v="*Pricing depends on the patients needs and inurance"/>
        <s v="*There are 2 available beds atm&#10;*Private rooms are intended for patients with infectious diseases&#10;*Prices may go up by January 2022 but does not know by how much"/>
        <s v="*There are limited beds available&#10;*Rates are just for room and board $400.00 per day plus tax (tax is computed by the business office)&#10;*Private rooms and semi-private rooms have the same pricing&#10;*Private room is only used for medical necessity&#10;*Prices may"/>
        <s v="*Bed availability changes daily&#10;*Skilled nursing care only and pricing depends on the patients needs and insurance"/>
        <s v="Number does not accept calls from private number"/>
        <s v="1ST CALL 12/13/2021&#10;*Forwarded to admissions, reached voicemail&#10;2ND CALL 2/28/2022&#10;*Voicemail only"/>
        <s v="1ST CALL 12/13/2021&#10;*Voicemail only&#10;2ND CALL 2/28/2022&#10;*Voicemail only"/>
        <s v="1ST CALL 12/13/2021&#10;*Admissions director did not answer the phone&#10;2ND CALL 2/28/2022&#10;*Room pricing are the same"/>
        <s v="*Needs hospital referral first&#10;*Facility needs to review the medical referral of the patient and their financial status"/>
        <s v="*Available beds are for short term care only&#10;*No beds available for long term care atm&#10;*No locked in memory care unit"/>
        <s v="*Prices may go up depending on the needs of the patient&#10;*No locked in memory care unit&#10;"/>
        <s v="1ST CALL 12/13/2021&#10;*Voicemail only&#10;2ND CALL 2/28/2022&#10;*Skilled, short-term and long-term care only"/>
        <s v="*Needs hospital referral first&#10;*Facility needs to review information and insurance of the patient befor admission"/>
        <s v="*Pricing will be effective on January 1, 2022&#10;*No available beds atm&#10;*Skilled nursing only"/>
        <s v="*No available beds atm&#10;*Skilled nursing only"/>
        <s v="*Pricing is for room and board only and may go up depending on the needs of the patient&#10;*No locked in memory care unit"/>
        <s v="*Room availability depends on the case of the patient and varies from day-to-day admissions &#10;*Pricing for private and semi-private room is the same and depends on whichever is available &#10;*Pricing may go up depending on the patient’s need and insurance &#10;*R"/>
        <s v="*Does not disclose pricing over the phone&#10;*Needs to go personally for facility tour"/>
        <s v="*Call ended. Phone does not ring."/>
        <s v="*Needs to know the information of the patients first (medical and financial) before disclosing details of the facility"/>
        <s v="*Admissions director is in another building&#10;*Pricing is for room and board only&#10;*Additional charges for therapy and other needs of the patient&#10;*Facility rarely has an available private room&#10;*Skilled nursing only"/>
        <s v="1ST CALL 12/13/2021&#10;*Forwarded to admissions, reached voicemail&#10;2ND CALL 2/28/2022&#10;*Forwarded to admissions, reached voicemail&#10;3/3/2022&#10;*Room rate given via email (website)"/>
        <s v="1ST Call 12/13/2021&#10;*No one answered the phone&#10;2/21/2022&#10;*For Assisted Living:&#10;• Additional $1,420.00 for second occupant&#10;• Additional $40.00 per day for Enhanced Assisted Living&#10;*For Memory Care, an additional $2,400.00 for second occupant&#10;2/24/2022&#10;*For"/>
        <s v="*Pricing for room is $350.00 per day plus $28.00 tax&#10;*Additional charges may add up depending on the patient’s needs&#10;*Pricing is for room and board only"/>
        <s v="1ST CALL 12/14/2021&#10;*Forwarded to admissions, reached voicemail&#10;2/28/2022&#10;*Pricing may go up depending on the level of care of the patient"/>
        <s v="1ST CALL 12/14/2021&#10;*Voicemail only&#10;2ND CALL 2/28/2022&#10;*Forwarded to admissions, reached voicemail"/>
        <s v="1ST CALL 12/14/2021&#10;*Voicemail only&#10;2ND CALL 2/28/2022&#10;*Voicemail only&#10;3/1/2022&#10;*Pricing depends on the needs and insurance of the patient"/>
        <s v="*No locked in memory care unit but have a wander guard system to supervise patients"/>
        <s v="*Facility only accepts patient from their hospital SOLDIERS AND SAILORS MEMORIAL HOSPITAL"/>
        <s v="*Facility has 3 types of rooms:&#10;        -Private room st $500.00 per day&#10;        -Semi private room (2 bed room) at $470.00 per day&#10;        -4 Bedded room at $425.00 per day&#10;*All pricing is for room and board only&#10;*Additional charges may apply depending o"/>
        <s v="1ST CALL 12/14/2021&#10;*Voicemail only&#10;2ND CALL 2/28/2022&#10;*Voicemail only"/>
        <s v="*No available beds for long term care atm&#10;*Available beds are for short term rehab only&#10;*The same pricing for rooms (room and board only)&#10;*Private rooms are only used for isolation and medical purposes&#10;*Accepts memory care patients with no behavioral issu"/>
        <s v="*No available beds for long term care atm&#10;*Available beds are for short term rehab only&#10;*Pricing depends on the patient’s needs and insurance"/>
        <s v="*Pricing depends on the patient’s needs and insurance&#10;*No locked in memory care unit"/>
        <s v="*No available beds atm&#10;*Pricing depends on the level of care of the patient and their insurance"/>
        <s v="1ST CALL 12/14/2021&#10;*Forwarded to admissions, reached voicemail&#10;2ND CALL 2/28/2022&#10;*Admissions director is in a meeting"/>
        <s v="1ST CALL 12/14/2021&#10;*Admissions director in not in the office and will be back at 3pm&#10;2ND CALL 2/28/2022&#10;*Same room pricing for skilled care private, semi-private and memory care room&#10;*Facility do not accept private pay for assisted living. Only patients "/>
        <s v="*No available beds in the memory care unit atm"/>
        <s v="*No available beds atm&#10;*Room rate is effective on January 1, 2022"/>
        <s v="*No available beds atm&#10;*No locked in memory unit&#10;*Needs to asses first a memory care patient and the pricing depends on their level of care"/>
        <s v="*Room rates is effective on January 1, 2022&#10;*Assisted/Independent living is handled by a different person but the number cannot be called on skype"/>
        <s v="1ST CALL 12/14/2021&#10;*Admissions director did not answer the phone&#10;2ND CALL 2/28/2022&#10;*Admissions director did not answer the phone"/>
        <s v="*Needs to know the information and insurance of the patient first"/>
        <s v="*Memory care unit is full atm&#10;*Extension number is 132 for the admissions director’s office"/>
        <s v="1ST CALL 12/14/2021&#10;*Admissions director did not answer the phone&#10;2ND CALL 2/28/2022&#10;*Admissions director is not available"/>
        <s v="*Pricing may go up depending on the level of care of the patient"/>
        <s v="*Pricing may go up depending on the level of care of the patient and insurance"/>
        <s v="1ST CALL 12/14/2021&#10;*Admissions director did not answer the phone&#10;2ND CALL 3/1/2022&#10;*Pricing may go up depending on the level of care of the patient"/>
        <s v="1ST CALL 12/14/2021&#10;*Admissions director is not available&#10;2ND CALL 3/1/2022&#10;*No locked in memory care unit"/>
        <s v="*Facility is mainly accepting patients for short term rehab&#10;*No locked in memory care unit&#10;*Private rooms are used for isolation"/>
        <s v="*No available beds atm&#10;*Bed availability depends on day-to-day admissions and discharge&#10;*Pricing was not disclosed&#10;*Needs medical and financial information of the patient first"/>
        <s v="1ST CALL 12/14/2021&#10;*Admissions director is not available&#10;2ND CALL 3/1/2022&#10;*Same room rate for all rooms"/>
        <s v="*Facility is mainly skilled nursing and short-term rehab&#10;*No semi private rooms"/>
        <s v="1ST CALL 12/14/2021&#10;*Admissions director is not available&#10;2ND CALL 3/1/2022&#10;*Reached voicemail"/>
        <s v="1ST Call 12/14/2021&#10;*Forwarded to admissions, reached voicemail &#10;2ND CALL 2/18/2022&#10;*Skilled, short-term and long-term care only"/>
        <s v="1ST CALL 12/14/2021&#10;*Admissions director works in a different building&#10;2ND CALL 3/1/2022&#10;*Reached voicemail"/>
        <s v="*Needs to know the medical information first of the patient"/>
        <s v="1ST CALL 12/14/2021&#10;*Forwarded to admissions, reached voicemail&#10;2ND CALL 3/1/2022&#10;*Pricing depends on the level of care and insurance of the patient"/>
        <s v="1ST CALL 12/14/2021&#10;2ND CALL 3/1/2022&#10;*Reached voicemail&#10;3/8/2022&#10;*Same rate for private and semi-private room"/>
        <s v="1ST CALL 12/14/2021&#10;*Forwarded to admissions, reached voicemail&#10;2ND CALL 3/1/2022&#10;*No locked in memory care unit"/>
        <s v="1ST CALL 12/14/2021&#10;*Voicemail only&#10;2ND CALL 3/1/2022&#10;*Voicemail only"/>
        <s v="1ST CALL 12/14/2021&#10;*No one answered the phone&#10;2ND CALL 3/1/2022&#10;*Forwarded to admissions, reached voicemail"/>
        <s v="*No available beds atm&#10;*Skilled nursing only&#10;*Pricing of rooms are the same"/>
        <s v="1ST CALL 12/14/2021&#10;*Forwarded to admissions, reached voicemail&#10;2ND CALL 3/1/2022&#10;*Forwarded to social service, reached voicemail&#10;3/2/2022&#10;*Pricing for rooms are the same"/>
        <s v="*No available beds for long term care and memory care patients atm&#10;*Admissions for assisted/independent living is handled by ___ (Can’t contact)"/>
        <s v="1ST CALL 12/14/2021&#10;*Forwarded to admissions, reached voicemail&#10;2ND CALL 3/1/2022&#10;*Pricing is for room and board only&#10;*Pricing may go up depending on the care needed by the patient"/>
        <s v="*Bed availability changes daily depending on the admissions and discharge of the patients"/>
        <s v="1ST Call 12/14/2021&#10;*Forwarded to admissions, reached voicemail &#10;2/18/2022&#10;*For assisted living, additional charges for the level of care&#10;*To be eligible for assisted living you have to be 60 years of age or older and not require more than 1 person assist"/>
        <s v="*Pricing for private and semi-private rooms are just the same ang will go up at $632.26 ($18,967.80 monthly) per day starting on January 1, 2022&#10;*No locked in memory care unit"/>
        <s v="1ST CALL 12/14/2021&#10;*Number provided is for the director of nursing&#10;*For admissions ___ but reached voicemail&#10;2ND CALL 3/1/2022&#10;*Voicemail only"/>
        <s v="1ST CALL 12/14/2021&#10;*Admissions director is not available&#10;2ND CALL 3/1/2022&#10;*Forwarded to admissions, reached voicemail"/>
        <s v="1ST CALL 12/14/2021&#10;*Admissions director is not available&#10;2ND CALL 3/1/2022&#10;*Admissions director is not available"/>
        <s v="1ST CALL 12/15/2021&#10;*Admissions director is not available&#10;2ND CALL 3/1/2022&#10;*Rates are the same for all rooms"/>
        <s v="1ST CALL 12/15/2021&#10;*Admissions director is in a meeting&#10;2ND CALL 3/1/2022&#10;*Forwarded to admissions, reached voicemail&#10;3/2/2022&#10;*No private rooms"/>
        <s v="1ST Call 12/15/2021&#10;*Voicemail only &#10;2/18/2022&#10;*No semi-private rooms&#10;*For assisted living, pricing depends on the type of room and level of care&#10;•        One Bedroom – Level 1 is $4,095.00 and Level 2 is $7,560.00&#10;•        One Bedroom with Den – Level 1 "/>
        <s v="*Pricing depends on the level of care and needs of the patient&#10;*Skilled nursing and short rehab only"/>
        <s v="*Room rates are subject to change after renovations of the facility&#10;*Bed availability change from day-to-day admissions and discharge of patients"/>
        <s v="1ST CALL 12/15/2021&#10;*Admissions director is not available&#10;2ND CALL 3/1/2022&#10;*Admissions director is not in the office"/>
        <s v="1ST CALL 12/15/2021&#10;*Voicemail only&#10;2ND CALL 3/1/2022&#10;*Assisted living will open in August"/>
        <s v="1ST CALL 12/15/2021&#10;*Voicemail only&#10;2ND CALL 3/1/2022&#10;*Voicemail only"/>
        <s v="1ST Call 12/15/2021&#10;*Voicemail only &#10;2/18/2022&#10;*For independent living, an additional $835.12 per month for second occupant&#10;*There is an income qualification for residency; single person has an annual income that does not exceed $62,400.00 and a married c"/>
        <s v="1ST CALL 12/15/2021&#10;*Voicemail only&#10;2ND CALL 3/2/2022&#10;*Skilled, short-term and long-term care only"/>
        <s v="1ST CALL 12/15/2021&#10;*Forwarded to admissions, reached voicemail&#10;2ND CALL 3/2/2022&#10;*Admissions director is not working in the facility&#10;*Reached voicemail"/>
        <s v="*Room rates are effective on January 1, 2022&#10;*No locked in memory care unit"/>
        <s v="1ST CALL 12/15/2021&#10;*Voicemail only&#10;2ND CALL 3/2/2022&#10;*Voicemail only"/>
        <s v="1ST CALL 12/15/2021&#10;*No one answered the phone&#10;2ND CALL 3/2/2022&#10;*Forwarded to admissions, reached voicemail"/>
        <s v="*Pricing not disclosed&#10;*Needs to see first the medical documents of the patient"/>
        <s v="*All pricing is for room and board only&#10;*Additional charges depend on the level of care of the patient"/>
        <s v="1ST CALL 12/15/2021&#10;*Admissions coordinator did not answer the phone&#10;2ND CALL 3/2/2022&#10;*Voicemail only"/>
        <s v="1ST CALL 12/15/2021&#10;*Forwarded to admissions, reached voicemail&#10;2ND CALL 3/2/2022&#10;*For skilled nursing care, there is an additional assessment fee &#10;*For assisted living, pricing depends on the level of care of the patient&#10;*For independent living&#10;•        "/>
        <s v="1ST CALL 12/15/2021&#10;*Admissions director is not available&#10;2ND CALL 3/2/2022&#10;*No locked in memory care unit"/>
        <s v="*Needs to review the medical record of the patient before admission&#10;*Needs to know the details of insurance"/>
        <s v="1ST CALL 12/15/2021&#10;*Voicemail only&#10;2ND CALL 3/2/2022&#10;*Admissions director is not available&#10;3/3/2022&#10;*Pricing depends on the level of care and insurance of the patient"/>
        <s v="1ST CALL 12/15/2021&#10;*Forwarded to admissions, reached voicemail&#10;2ND CALL 3/2/2022&#10;*Pricing may go up depending on the needs of the patient"/>
        <s v="*Private rooms are used only for patients with medical necessities&#10;*Rates provided are tax excluded. Tax is computed by business office&#10;*Additional charges may apply depending on the needs of the patient"/>
        <s v="1ST CALL 12/15/2021&#10;*Bed availability changes from day-to-day admissions and discharge of patients&#10;*Can call ___ for the Assisted/independent living&#10;*Assisted/independent living is handled by a social worker but no one is available atm&#10;2ND CALL 3/2/2022&#10;*"/>
        <s v="1ST CALL 12/15/2021&#10;*Voicemail only&#10;2ND CALL 3/2/2022&#10;*Admissions did not disclose the pricing&#10;*Needs the clinical status and information of the patient&#10;*Admissions is working outside the facility"/>
        <s v="*Bed availability changes from day-to-day admissions and discharge of patients&#10;*Rates may go up depending on the level of care of the patient"/>
        <s v="*Private and semi-private rates are the same"/>
        <s v="*Facility usually caters patients with insurance&#10;*No locked in memory care unit"/>
        <s v="*Bed availability changes depending on the admissions and discharge of patients&#10;*Pricing is for room and board only and may go up depending on the needs of the patients"/>
        <s v="1ST CALL 12/15/2021&#10;*Voicemail only&#10;2ND CALL 3/2/2022&#10;*Voicemail only&#10;3/3/2022&#10;*Skilled, short-term and long-term care only"/>
        <s v="*No locked in memory care unit&#10;*Room rates will be effective January 1st of 2022"/>
        <s v="1ST CALL 12/15/2021&#10;*Forwarded to admissions, reached voicemail&#10;2ND CALL 3/2/2022&#10;*Skilled, short-term and long-term care only"/>
        <s v="*Rates depends on the room size&#10;*No locked in memory care unit"/>
        <s v="1ST CALL 12/15/2021&#10;*Room rates is handled by the billing department but the line is busy atm. call back&#10;2ND CALL 3/3/2022&#10;*Forwarded to business office, reached voicemail"/>
        <s v="1ST CALL 12/15/2021&#10;*Forwarded to admissions, reached voicemail&#10;2ND CALL 3/3/2022&#10;*Forwarded to admissions, reached voicemail"/>
        <s v="1ST CALL 12/15/2021&#10;*No one answered the phone&#10;2ND CALL 3/3/2022&#10;*Forwarded to Director of Social Services, reached voicemail"/>
        <s v="1ST CALL 12/15/2021&#10;*Voicemail only&#10;2ND CALL 3/3/2022&#10;*Skilled, short-term and long-term care only"/>
        <s v="*Rates is based on the level of care needed by the patient&#10;"/>
        <s v="1ST CALL 12/15/2021&#10;*Admissions coordinator is working from home&#10;*Voicemail only&#10;*Same admissions coordinator at EDEN REHABILITATION NURSING CENTER&#10;2ND CALL 3/3/2022&#10;*Skilled, short-term and long-term care only"/>
        <s v="1ST CALL 12/15/2021&#10;*Voicemail only&#10;2ND CALL 3/3/2022&#10;*No locked in memory care unit"/>
        <s v="1ST CALL 12/15/2021&#10;*Voicemail only&#10;2ND CALL 3/3/2022&#10;*Voicemail only"/>
        <s v="1ST CALL 12/15/2021&#10;*Admissions coordinator is working from home &#10;*Voicemail only &#10;*Same admissions coordinator at DUNKIRK REHABILITATION &amp; NURSING CENTER&#10;2ND CALL 3/3/2022&#10;*Skilled, short-term and long-term care only"/>
        <s v="*Rates may go up depending on the needs of the patient"/>
        <s v="1ST CALL 12/15/2021&#10;*Admissions director is not available&#10;2ND CALL 3/3/2022&#10;*No answer"/>
        <s v="1ST Call 12/15/2021 &#10;*Voicemail only  &#10;2/22/2022 &#10;*For assisted living, additional charges depend on the level of care of the patient &#10;2ND CALL 3/3/2022 &#10;*Forwarded to admissions, reached voicemail"/>
        <s v="1ST CALL 12/16/2021&#10;*No answer&#10;2ND CALL 3/3/2022&#10;*No one answered in the provided number&#10;*Called the number on their website 9146366200"/>
        <s v="1ST CALL 12/16/2021 &#10;*Admissions director is in a meeting &#10;2ND CALL 3/3/2022 &#10;*Number is unavailable &#10;*No other number to call &#10;*Same number on their website &#10;*Contact their website and responded via email &#10;*No locked in memory care unit"/>
        <s v="1ST CALL 12/16/2021&#10;*Voicemail only&#10;2ND CALL 3/3/2022&#10;*No semi private rooms"/>
        <s v="1ST CALL 12/16/2021&#10;*Forwarded to admissions, reached voicemail&#10;2ND CALL 3/3/2022&#10;*No semi-private rooms"/>
        <s v="1ST CALL 12/16/2021&#10;*Forwarded to admissions, reached voicemail&#10;2ND CALL 3/3/2022&#10;*Skilled, short-term and long-term care only"/>
        <s v="1ST CALL 12/16/2021&#10;*Forwarded to admissions, reached voicemail&#10;2ND CALL 3/3/2022&#10;*Forwarded to admissions, reached voicemail"/>
        <s v="*Bed availability cannot be confirmed as the admissions director is working from home "/>
        <s v="1ST CALL 12/16/2021&#10;*Voicemail only&#10;2ND CALL 3/3/2022&#10;*Voicemail only"/>
        <s v="*If patient want to be in the waitlist, they need to personally go to the facility"/>
        <s v="*Needs the insurance details of the patient first&#10;*Rates also depends on the patients level of care"/>
        <s v="*No available beds for long term care atm. Short term rehab beds are available&#10;*Skilled nursing care and sub-acute rehab only"/>
        <s v="*Rates may go up depending on the patient’s needs"/>
        <s v="*Rates given is for room and board only&#10;*Additional charges for meals, medications and rehab"/>
        <s v="1ST Call 12/16/2021&#10;*Forwarded to admissions, reached voicemail &#10;2/21/2022&#10;*Pricing may go up depending on the level of care of the patient"/>
        <s v="*Private rooms are for medical use only"/>
        <s v="*No beds available atm&#10;*Room rates is effective in January 1, 2022&#10;*Assisted living rate depends on the level of care of the patient&#10;*Independent living rate depends on the size of the apartment and the patient’s needs"/>
        <s v="*Needs medical information of the patient first"/>
        <s v="1ST CALL 12/16/2021&#10;*Admissions director is not available&#10;2ND CALL 3/3/2022&#10;*Skilled, short-term and long-term care only"/>
        <s v="*No beds available atm&#10;*Facility needs 2 months upfront for rooms if private pay"/>
        <s v="1ST CALL 12/20/2021&#10;*No answer&#10;2ND CALL 3/3/2022&#10;*No one answers on the number provided&#10;*Number on website is the same with Waterview Hills Rehabilitation and Healthcare&#10;*Reached voicemail&#10;*Room rate given via email"/>
        <s v="1ST CALL 12/20/2021&#10;*Forwarded to admissions, reached voicemail&#10;2ND CALL 3/4/2022&#10;*Facility is a hospital based skilled care and rehab and the daily rate is $1,000.00&#10;*Pricing is higher compared to a regular nursing home facility"/>
        <s v="1ST CALL 12/20/2021&#10;*Admissions director is not available&#10;2ND CALL 3/4/2022&#10;*Forwarded to admissions, reached voicemail"/>
        <s v="1ST CALL 12/20/2021&#10;*Admissions director is not available&#10;2ND CALL 3/4/2022&#10;*For private pay, facility requires a deposit amounting to $54,000.00&#10;*No available beds in memory care&#10;*Forwarded to assisted living but reached voicemail&#10;*Call back for pricing "/>
        <s v="1ST CALL12/20/2021&#10;*Call failed&#10;2ND CALL 3/4/2022&#10;*Called the number on website 5165628000&#10;*Facility is a hospital based skilled care and rehab and the daily rate is $725.00 - $825.00 per day&#10;*Pricing is higher compared to a regular nursing home facility"/>
        <s v="1ST CALL 12/20/2021&#10;*Call failed&#10;2ND CALL 3/4/2022&#10;*Voicemail only"/>
        <s v="*No available beds atm&#10;*No private rooms&#10;*Pricing will be effective January 1st 2022&#10;*Skilled nursing only"/>
        <s v="*Before admission, the facility needs to assess the medical and financial status of the patient&#10;*If patient will use private pay, the facility requires 2-3 months upfront for room and board&#10;*Pricing is for room and board only&#10;*Additional charges for medic"/>
        <s v="1ST CALL 12/20/2021&#10;* Voicemail only&#10;2ND CALL 3/4/2022"/>
        <s v="*2 beds available atm. 1 for male and 1 for female&#10;*Pricing is for room and board only&#10;*Additional charges for medications and therapy"/>
        <s v="1ST CALL 12/20/2021&#10;*Bed availability depends on the medical condition of the patient&#10;*Call back for the pricing&#10;*Admissions director has a visitor ATM&#10;2ND CALL 3/4/2022&#10;*Pricing is for room and board only&#10;*Pricing may go up depending on the needed care o"/>
        <s v="1ST CALL 12/20/2021&#10;*Forwarded to admissions, reached voicemail&#10;2ND CALL 3/4/2022&#10;*Admissions director do not know the room rates&#10;*Transferred to business office but call was cut&#10;*Call back for pricing"/>
        <s v="1ST CALL 12/20/2021&#10;*Voicemail only&#10;2ND CALL 3/4/2022&#10;*Admissions director do not know the room rates&#10;*Transferred to business office but reached voicemail"/>
        <s v="1ST CALL 12/20/2021&#10;*Voicemail only&#10;2ND CALL 3/4/2022&#10;*Pricing may go up depending on the needs of the patient"/>
        <s v="1ST CALL 12/20/2021&#10;*Voicemail only&#10;2ND CALL 3/4/2022&#10;*Pricing not disclosed"/>
        <s v="1ST CALL 12/20/2021&#10;*Forwarded to admissions, reached voicemail&#10;2ND CALL 3/4/2022&#10;*Forwarded to admissions, reached voicemail"/>
        <s v="1ST CALL 12/20/2021&#10;*Forwarded to admissions, reached voicemail&#10;2ND CALL 3/4/2022&#10;*Skilled, short-term and long-term care only"/>
        <s v="*Bed availability depends on the medical condition of the patient&#10;*Before admission, the facility needs referral from the hospital"/>
        <s v="*No available beds ATM&#10;*Facility only accepts veteran patients or their spouses/widows&#10;*Needs information of the veteran"/>
        <s v="1ST CALL 12/20/2021&#10;*No answer&#10;2ND CALL 3/4/2022&#10;*Forwarded to admissions, reached voicemail"/>
        <s v="*No available beds ATM &#10;*Bed availability depends on day-to-day admissions and discharge of patients &#10;*Pricing for private and semi-private rooms are the same &#10;*Additional charges for medications and therapy"/>
        <s v="*For admissions, facility needs referral from hospital &#10;*Room rates are excluded of 6.8% tax rate &#10;*Additional charges for medications and therapy"/>
        <s v="1ST CALL 12/21/2021&#10;*Voicemail only&#10;*Admissions coordinator is in a different building&#10;2ND CALL 3/4/2022&#10;*Skilled, short-term and long-term care only"/>
        <s v="*Facility only accepts veteran patients or their spouses/widows&#10;*Needs information of the veteran"/>
        <s v="1ST CALL 12/21/2021&#10;*Voicemail only&#10;2ND CALL 3/4/2022&#10;*Admissions coordinator is in a different building&#10;*Skilled, short-term and long-term care only"/>
        <s v="1ST CALL 12/21/2021&#10;*Voicemail only&#10;2ND CALL 3/4/2022&#10;*Voicemail only"/>
        <s v="1ST Call 12/21/2021&#10;*Forwarded to admissions, reached voicemail &#10;2/22/2022&#10;*For independent living&#10;• One Bedroom Standard - $2,695.00 monthly with refundable residence fee of $94,500.00&#10;• One Bedroom Traditional - $2,880.00 monthly with refundable residen"/>
        <s v="*Bed availability depends on day-to-day admissions and discharge of patients&#10;*Pricing is effective January 1st 2022&#10;*Room rates will have an additional tax (tax percentage was not disclosed)&#10;*No locked in memory care unit&#10;*Same pricing for 2 facilities"/>
        <s v="1ST Call 12/15/2021&#10;*Admissions director is not available &#10;2/22/2022&#10;*Entrance fees for the Sterling Park Independent Living Community at The Osborn begin at $582,234.00 and monthly fees start at $4,422.00 per month&#10;3/3/2022&#10;*Assisted living rates, depend"/>
        <s v="1ST Call 12/21/2021&#10;*Number provided is not in service&#10;*Used the number on website 3154459242&#10;*Forwarded to admissions, reached voicemail &#10;2/22/2022&#10;*For assisted living, facility requires an application fee of $3,900.00&#10;•        Studio - $6,320.00 monthl"/>
        <s v="*Bed availability depends on day-to-day admissions and discharge of patients&#10;*Pricing is effective January 1st 2022&#10;*Room rates will have an additional tax (tax percentage was not disclosed)&#10;*No locked in memory care unit&#10;*Same admissions director for WIN"/>
        <s v="1ST CALL 12/21/2021&#10;*Voicemail only&#10;2ND CALL 3/7/2022&#10;*Skilled, short-term and long-term care only"/>
        <s v="*No beds available ATM&#10;*Additional charges for medications and therapy depending on the patient’s needs"/>
        <s v="*Additional charges for medications and therapy depending on the patient’s needs"/>
        <s v="1ST CALL 12/21/2021&#10;*Forwarded to admissions director but reached voicemail&#10;*Called number but reached voicemail&#10;*Admissions coordinator Sam Pacheco holds 4 facilities&#10;-Hudson Park Rehab and Nursing Center&#10;-Capstone Center&#10;-Riverside Rehab&#10;-Evergreen Comm"/>
        <s v="*No beds available ATM&#10;*No locked in memory care unit"/>
        <s v="*Needs clinical records of the patient first before disclosing the bed availability in the facility&#10;*They also need to review the financial status of the patient before admission &#10;*If the patient needs rehab, the pricing will go up to $615.00 per day ($18"/>
        <s v="1ST CALL 12/21/2021&#10;*Forwarded to admissions, reached voicemail&#10;2ND CALL 3/7/2022&#10;*Forwarded to admissions, reached voicemail"/>
        <s v="1ST CALL 12/21/2021&#10;*Admissions director is not available&#10;2ND CALL 3/7/2022&#10;*Voicemail only"/>
        <s v="1ST CALL 12/21/2021&#10;*Forwarded to admissions, reached voicemail&#10;2ND CALL 3/7/2022&#10;*Facility only specializes with pediatrics&#10;*Pricing not disclosed"/>
        <s v="*Private rooms are intended for patients with infectious disease or patients with medical needs&#10;*No locked in memory care unit"/>
        <s v="1ST CALL 12/21/2021&#10;*Forwarded to admissions, reached voicemail&#10;2ND CALL 3/7/2022&#10;*Skilled, short-term and long-term care only&#10;*No semi private rooms"/>
        <s v="Facility is a hospital and no nursing home"/>
        <s v="1ST Call 12/21/2021&#10;*Forwarded to admissions, reached voicemail &#10;2/22/2022&#10;*For independent living&#10;• Studio Type - $3,010.00 monthly plus entrance fee of $177,500.00 to $268,500.00&#10;• One Bedroom - $2,545.00 to $3,255.00 monthly plus entrance fee of $136,5"/>
        <s v="1ST Call 12/7/2021&#10;*Forwarded to admissions, reached voicemail &#10;2/24/2022&#10;*For assisted living, pricing depends on the type of apartment/room and the level of care of the patient&#10;• Studio - $6,373.00 to $8,873.00 monthly&#10;• One Bedroom Apartment - $8,447.0"/>
        <s v="1ST CALL 12/21/2021&#10;*Forwarded to admissions, reached voicemail&#10;2ND CALL 3/7/2022&#10;*Pricing may go up depending on the level of care of the patient"/>
        <s v="1ST CALL 12/21/2021&#10;*Admissions director did not answer the phone&#10;2ND CALL 3/7/2022&#10;*Pricing may goup depending on the needs of the patient"/>
        <s v="1ST CALL 12/21/2021&#10;*Extension number for admissions is not working. Voicemail only.&#10;2ND CALL 3/7/2022&#10;*Facility specializes with pediatrics&#10;*Pricing not disclosed"/>
        <s v="No assisted or independent living"/>
        <s v="1ST Call 11/24/2022&#10;*Forwarded to admissions, reached voicemail&#10;2ND Call 2/8/2022&#10;*Only accepts verified veteran patients and their spouse"/>
        <s v="1ST Call 11/24/2021&#10;*Short Term Rehab has no available beds atm. &#10;*Assisted Living and Independent Living Price is handled by a different person but reached VM (Local number is 201)&#10;2ND Call 2/8/2022&#10;*Called the assisted/independent living, reached voicem"/>
        <s v="1ST Call 11/24/2021&#10;*Forwarded to admissions, reached voicemail&#10;2ND Call 2/8/2022&#10;*Forwarded to admissions, reached voicemail&#10;3/8/2022&#10;*Pricing may go up depending on the needs of the patient"/>
        <s v="1ST Call 11/24/2021&#10;*Admissions director is not available&#10;2ND Call 2/8/2022&#10;*Admissions director is not available&#10;3/3/2022&#10;*For assisted living&#10;•        Westwood Studios - $4,260.00 monthly plus level of care&#10;•        Westwood Deluxe Studio - $4,440.00 mo"/>
        <s v="1ST Call 11/24/2022 &#10;Forwarded to admission, reached voicemail &#10;2ND Call 2/8/2022 &#10;*For assisted/independent living, pricing not disclosed &#10;*Needs to assess first the patient and his/her level of care"/>
        <s v="1ST Call 11/24/2022&#10;Forwarded to admission, reached voicemail&#10;2ND Call 2/8/2022&#10;*No locked in memory care unit"/>
        <s v="1ST Call 11/24/2022&#10;Forwarded to admission, reached voicemail&#10;2ND Call 2/8/2022&#10;*Pricing is for room and board only"/>
        <s v="1ST Call 11/24/2021&#10;*Admissions director will be back on Monday 11/29/2021&#10;2ND Call 2/8/2022&#10;*Admissions director is not in today&#10;3/3/2022&#10;*Pricing depends on the level of care and insurance of the patient"/>
        <s v="1ST Call 11/24/2022&#10;*Admissions director will be back on Friday 11/26/2021&#10;2ND Call 2/8/2022&#10;*An additional $800.00 per day if patient needs vent"/>
        <s v="Skilled Nursing Care rates depends on the patient’s insurance.&#10;Assisted living options has 3 types of room pricing:&#10;1.        Studio Type - $ 2,888.00&#10;2.        1 Bedroom - $ 3,440.00&#10;3.        2 Bedroom - $ 4,122.00&#10;Independent living options has 3 types"/>
        <s v="Pricing for skilled nursing care also varies on patient's insurance"/>
        <s v="1ST Call 11/24/2021&#10;*Forwarded to Admissions director but did not answer the phone&#10;2ND Call 2/8/2022&#10;*Admissions director is not available&#10;3/3/2022&#10;*Pricing depends on the level of care and insurance of the patient"/>
        <s v="*No available private room for skilled nursing care as all the patients were on long term plan  &#10;**No assisted or independent living options &#10;"/>
        <s v="They have available rooms today, but it varies depending on the surge of patients weekly.&#10;Skilled Nursing Care has 2 types of semi-private room pricing: &#10;1. 2 Bedroom - $ 7,000.00 &#10;2. 4 Bedroom - $ 8,000.00 &#10;The cost of Assisted or Living options and Memo"/>
        <s v="1ST Call 11/24/2021&#10;*Number is invalid&#10;2ND Call 2/8/2022&#10;*Forwarded to admissions, reached voicemail"/>
        <s v="1ST Call 11/25/2021&#10;*Admissions director is not in and facility is not taking admissions today&#10;2ND Call 2/9/2022&#10;*Admissions director is in a meeting&#10;3/3/2022&#10;*All rooms are semi-private"/>
        <s v="1ST Call 11/25/2021&#10;*Voicemail only&#10;2ND Call 2/9/2022&#10;*Does not take any admissions as they are in the process of closing the facility"/>
        <s v="1ST Call 11/25/2021&#10;*Admissions director is not in today&#10;2ND Call 2/9/2022&#10;*Admissions director is in a meeting&#10;3/3/2022&#10;*For skilled nursing&#10;•        Private (skilled) - $400.00/day ($12,000.00 monthly)&#10;•        Private Suite - $255.00/day ($7,650.00 mon"/>
        <s v="1ST Call 11/25/2021&#10;*Forwarded to admissions, reached voicemail&#10;2ND Call 2/9/2022&#10;*Forwarded to admissions, reached voicemail"/>
        <s v="1ST Call 11/25/2021&#10;*Admissions director is not in today&#10;2ND Call 2/9/2022&#10;*No answer"/>
        <s v="1ST Call 11/25/2021&#10;*No answer&#10;2ND Call 2/9/2022&#10;*No private rooms"/>
        <s v="1ST Call 11/25/2021&#10;*No answer&#10;2ND Call 2/9/2022&#10;*Skilled, short-term and long-term care only"/>
        <s v="1ST Call 11/25/2021&#10;*Admissions director is not in today&#10;2ND Call 2/9/2022&#10;*Admissions director is not available"/>
        <s v="1ST Call 11/25/2021&#10;*Admissions director is not in today&#10;2ND Call 2/9/2022&#10;*Admissions director does not want to discuss pricing over the phone"/>
        <s v="1ST Call 11/25/2021&#10;*Admissions director is not in today&#10;2ND Call 2/9/2022&#10;*No available private room for memory care patient"/>
        <s v="1ST Call 11/25/2021&#10;*Admissions director is not in today&#10;2ND Call 2/9/2022&#10;*Forwarded to admissions, reached voicemail"/>
        <s v="1ST Call 11/25/2021&#10;*Admissions director is not in today&#10;2ND Call 2/9/2022&#10;*No private rooms available"/>
        <s v="1ST Call 11/25/2021&#10;*Forwarded to admissions, reached voicemail&#10;2ND Call 2/9/2022&#10;*For assisted/independent living, admissions need to assess first the patient"/>
        <s v="1ST Call 11/25/2021&#10;*Admissions director is not in today&#10;2ND Call 2/9/2022&#10;*Skilled, short-term, long-term care and vent care only"/>
        <s v="Admissions director is not in due to holiday. (Call back tomorrow)"/>
        <s v="Forwarded to Admissions director, reached voicemail"/>
        <s v="No assisted or independent living options"/>
        <s v="Admissions Director is not available ATM. Need to call back later."/>
        <s v="Admissions director is on leave and will be back on Monday."/>
        <s v="*Skilled nursing care will have additional charges of $8.00 per day if the patient needs oxygen &#10;*Assisted living is half the cost of skilled nursing care, but the range depends on the level of care needed by the patient. The middle range for a 1-bedroom "/>
        <s v="No one answered the phone"/>
        <s v="Forwarded to Admissions director but did not answer the phone"/>
        <s v="Provides skilled nursing care only"/>
        <s v="Admissions director is on leave and will be back on Tuesday."/>
        <s v="Admissions director will be back on monday 11/29/2021"/>
        <s v="Number provided does not accept calls from private number"/>
        <s v="Assisted Living ranges for $2,000.00 to $3,000.00 monthly depending on the level of care of the patient"/>
        <s v="Admissions director comes in only a couple of days a week."/>
        <s v="*If patient is not Covid vaccinated the facility require a private room for 14 days quarantine&#10;*If patient has Medicare, he/she will pay:&#10;        - (Traditional Medicare) for the first 20 days Medicare will pay 100% and on day 21 Medicare pays 80% and pat"/>
        <s v="*If the patient comes from a hospital an insurance will cover the bill &#10;*Assisted living ranges from $5,000.00 to $7,000.00 per month depending on the size of the room &#10;*Independent Living ranges from $1,800.00 to $3,600.00 per month depending on the size"/>
        <s v="Admissions director is not in the office everyday. No other contact number provided."/>
        <s v="*No available beds. Waitlist atm.&#10;*Skilled Nursing Care has 4 room types:&#10;        a. Long-term Private Room - $9,750.00&#10;        b. Long-term Semi-private - $8,100.00&#10;        c. Private Deluxe Room – $12,600.00&#10;        d. Vermilion Style Private Room – $13"/>
        <s v="Skilled nursing care also offers a private room with private bath for $6,750.00"/>
        <s v="*Admissions director will be back on Tuesday&#10;*Direct number for Norwalk Memorial Home is 4196685162&#10;"/>
        <s v="*Skilled nursing care is covered by Medicare and varies on the patients’ needs"/>
        <s v="*No available beds ATM &#10;*Skilled nursing care depends on the insurance of the patients  &#10;*Additional cost for therapy if the patient needs it and the price depends on the diagnosis &#10;&#10;"/>
        <s v="*Needs clinical referral&#10;*No Assisted or Independent living options&#10;*No beds available for memory care ATM&#10;"/>
        <s v="Admissions director will be in the office at noon time"/>
        <s v="*Skilled nursing care rate depend on the patients’ needs and additional cost for therapy (depends on the diagnosis)&#10;*No private rooms for patients with dementia&#10;*No assisted or independent living options&#10;*Memory care cost depends on what services the pati"/>
        <s v="Admissions director is in a meeting. Call back later"/>
        <s v="*Skilled Nursing care only"/>
        <s v="*Assisted and Independent living rates depends on the level of care of the patient"/>
        <s v="Admissions director will be back tomorrow"/>
        <s v="*No Assisted and Independent living&#10;*Memory care unit is full but the rate is the same with skilled nursing care&#10;"/>
        <s v="*No Assisted and Independent living&#10;*Memory care units available for male patients ATM (rooms are full for female patients)&#10;"/>
        <s v="*Skilled nursing care depends on the patients’ care needs and insurance &#10;*For now, the facility offers the private room for semi private at the same rate per patient &#10;*No assisted or independent living options &#10;*Memory care rate is the same as skilled nur"/>
        <s v="Admissions director is not in. Call back tomorrow."/>
        <s v="*No assisted or independent living options"/>
        <s v="Admissions director is not in the office."/>
        <s v="*No assisted/independent living options&#10;*Facility has no memory care unit but have residents with dementia and the rate depends on what level of care the patient needs and insurance&#10;"/>
        <s v="Admissions director is not in the office. Call back tomorrow"/>
        <s v="*Additional cost for medication for skilled nursing care depending on the patients’ needs&#10;*No available beds for long term plan&#10;*No assisted living&#10;"/>
        <s v="*No available beds ATM due to the facility has a positive case for Covid-19 (waitlist)&#10;*Rates for skilled nursing care ranges from $240.00/day to $350.00/day depending on the patients’ needs (e.g., therapy and medications) &#10;*Assisted and independent livin"/>
        <s v="Admissions director is in Salem. Call back tomorrow"/>
        <s v="Skilled nursing care only. No private rooms available ATM"/>
        <s v="Admissions director not available, Call back later."/>
        <s v="*Rates for skilled nursing care depends on the patients’ needs (e.g., therapy and medications) &#10;*No assisted or independent living options&#10;"/>
        <s v="Admissions director will be in the office at 1:30 in the afternoon. Call back."/>
        <s v="Admissions director is not in the office. Call back later."/>
        <s v="Skilled nursing care only. Provides memory care but the facility has no lock in/memory care unit."/>
        <s v="*Rates for skilled nursing care depends on the patients’ needs&#10;*No assisted or independent living options&#10;"/>
        <s v="Reached voicemail"/>
        <s v="*Rates for skilled nursing care depends on the patients’ needs and insurance&#10;*No assisted or independent living options&#10;"/>
        <s v="*No assisted living"/>
        <s v="1ST Call 11/30/2021&#10;*Forwarded to admissions, reached voicemail &#10;2/25/2022&#10;*For independent living, an additional charge of $50.00 monthly for second person and a $1,000.00 non-refundable application fee&#10;*Given rates for independent living are for apartme"/>
        <s v="*No available private rooms for skilled nursing care&#10;*Assisted living depending on the assistance the patient needs and starts at $6.00 and up&#10;*No independent living&#10;"/>
        <s v="1ST Call 11/30/2021&#10;Forwarded to Admissions director but did not answer the phone&#10;2/25/2022&#10;*Given pricing may go up depending on the level of care of the patient"/>
        <s v="Admissions director is not available. Call back tomorrow."/>
        <s v="1ST CALL 11/30/2021&#10;3/8/2022&#10;*For assisted living and memory care, pricing may go up depending on the level of care of the patient&#10;*For independent living, pricing depends on the size of apartment"/>
        <s v="*Has 1 bed available ATM&#10;*Facility has 32 bed capacity&#10;*For private room the facility needs 30days upfront&#10;*No assisted/independent living options&#10;*Has no locked in memory care unit but has a wonder guard system&#10;"/>
        <s v="Number is busy"/>
        <s v="Admissions director is on vacation."/>
        <s v="*No available beds ATM but offers a tour in the facility&#10;*Skilled nursing care depends on the patients’ needs&#10;*No assisted/independent living options&#10;*Memory care unit will open in January and rates are not yet available&#10;"/>
        <s v="Admissions director will be in the office at 2:00pm"/>
        <s v="*1 bed available for female patient&#10;*No assisted/independent living options&#10;*No memory care unit&#10;"/>
        <s v="Admissions director not available."/>
        <s v="*Skilled nursing care rates depends on the level of care the patients' needed&#10;*No assisted/independent living options&#10;*No memory care unit&#10;"/>
        <s v="Admissions director is not available. Call back later"/>
        <s v="1ST Call 12/01/2021&#10;Forwarded to Admissions director but did not answer the phone&#10;2/26/2022&#10;*For Assisted Living, prices vary from private room - Single Suite to One Bedroom Apartments"/>
        <s v="*No available rooms for skilled nursing care and assisted living&#10;*Independent living patients has the only available rooms ATM&#10;*Rates for assisted, independent living and memory care depends on the level of care of the patients and is not disclosed&#10;"/>
        <s v="*Bed availability depends on the patients needs. The facility needs to know more about the conditions of the patient first and the insurance&#10;*Assisted and independent living options rates depends upon the needs of the patient&#10;*No memory care unit&#10;"/>
        <s v="Number is disconnected/no longer in service"/>
        <s v="*Facility has only semi private rooms at $10,110.00 but the price will go up in January at $10,650.00&#10;*Person in charge for Assisted and independent living is not available. Call back.&#10;*No memory care unit available but the rate is the same with skilled n"/>
        <s v="Admissions director is not available. Call back"/>
        <s v="*Provides memory care but facility has no locked in memory care unit"/>
        <s v="*Available rooms atm are for memory care patients only. There will be 1 room available tomorrow and 1 room next week for skilled nursing care."/>
        <s v="*Skilled nursing care (private rooms only) rates may have additional charges depending on the case or the patient&#10;*Assisted and independent living cost depends on the level of care of the patient&#10;*Memory care rate was not disclosed&#10;"/>
        <s v="*Assisted living costs $5,400.00 monthly with a $1,500.00 one time fee and additional cost depending on the level of care of the patient"/>
        <s v="Admissions director is not in today. Call back tomorrow."/>
        <s v="*Additional $160.00 per hour for therapy&#10;*No memory care unit&#10;"/>
        <s v="*No available room for skilled nursing care long term care patients&#10;*Assisted living and memory care patients have available rooms atm and it is privately paid&#10;*Assisted living costs $3,488.00 monthly but may go up depending on the level of care of the pa"/>
        <s v="*The facility needs 3-day hospital stay if the patient wants to use insurance (Medicare)&#10;*Provides skilled nursing care along with therapy (PT, OT and speech therapy)&#10;"/>
        <s v="Admissions director is not available, Call back later."/>
        <s v="1ST Call 12/2/2021&#10;*Forwarded to admissions, reached voicemail&#10;3/4/2022&#10;*Skilled, short-term and long-term care only"/>
        <s v="Admissions director is not in the building"/>
        <s v="*No semi private rooms for skilled nursing care&#10;*If patient needs memory care, the room is considered as shared private at $325.00 per day with central bathroom that they will share&#10;"/>
        <s v="*Skilled nursing care only&#10;*Availability of rooms maybe mid nextweek"/>
        <s v="1ST CALL 12/2/2021&#10;*Forwarded to admissions, reached voicemail&#10;2ND CALL 3/4/2022&#10;*Pricing depends on the level of care and insurance of the patient"/>
        <s v="1ST Call 12/2/2021&#10;*Voicemail only&#10;3/7/2022&#10;*No semi-private rooms&#10;*For assisted living, pricing depends on the level of care of the patient&#10;•        Additional $1,000.00 for second occupant&#10;•        Level I - $500.00 monthly&#10;•        Level II - $1,250.00"/>
        <s v="1ST CALL 12/2/2021&#10;*Voicemail only &#10;3/9/2022&#10;*Pricing ricing given is for long-term care&#10;*Skilled is only covered through insurance as it involves getting therapy &#10;*No semi private rooms"/>
        <s v="*Skilled nursing care only. Rates may go up depending on the level of care and needs of the patient."/>
        <s v="*No beds available for Medicaid patients (long term plan)&#10;*No private pay for skilled nursing care (Through insurance only)&#10;*Assisted living is privately paid and ranges from $125.00/day to $180.00/day depending on the level of care of the patient&#10;"/>
        <s v="*Assisted living rate is $3,350.00/month plus additional charges depending on the patient's need."/>
        <s v="1ST Call 12/2/2021&#10;*Admissions director is not available. Call back later.&#10;3/4/2022&#10;*Pricing may go up depending on the level of care."/>
        <s v="Call ended/cannot be called"/>
        <s v="1ST Call 12/02/2021&#10;*No answer&#10;2ND Call 1/26/2022&#10;*Admissions director is not in the office&#10;*Called the number but reached voicemail&#10;3/3/2022&#10;*No private rooms"/>
        <s v="1ST Call 12/02/2021&#10;*No answer&#10;2ND Call 1/26/2022&#10;*No locked in memory care unit&#10;*No assisted living"/>
        <s v="1ST Call 12/02/2021&#10;*Admissions director is not in the facility.&#10;2ND Call 1/26/2022&#10;*Facility stopped utilizing the locked units for memory care&#10;*Skilled nursing care is under Medicare insurance only&#10;*Given rate is for long term care"/>
        <s v="1ST Call 12/02/2021&#10;Forwarded to Admissions director but did not answer the phone&#10;2ND Call 1/26/2022&#10;*No admissions director&#10;*Forwarded to business office but the person in charge is in a meeting"/>
        <s v="1ST Call 12/02/2021 &#10;*No Answer &#10;2ND Call 1/26/2022 &#10;*Rates given depends on the level of care of the patient "/>
        <s v="*If patient has Medicare&#10;        - the 1st 20 days will be 100% paid by Medicare&#10;        - 21st to 100th day Medicare will pay 80% and 20% will be paid by the patient unless he/she has a&#10;        Secondary insurance&#10;*If patient has Medicaid, whatever the a"/>
        <s v="*They need to get information first about medical background of the patient and type of insurance. The prices were not disclosed. "/>
        <s v="1ST Call 12/02/2021&#10;*Admissions director is not in the office&#10;2ND Call 1/26/2022&#10;*Facility is a long-term care home for psych residents&#10;*Administrator did not disclose the pricing for long term care "/>
        <s v="*Can’t take any admissions atm due to staffing issues of the facility&#10;*To use Medicare (not managed care/PPO), patient should be in the hospital for 3 midnights prior to coming in the facility&#10;*If private pay the rate will be $5,400.00/month plus medicati"/>
        <s v="*If patient has Medicare &#10;        - the 1st 20 days will be 100% paid by Medicare &#10;        - 21st to 100th day Medicare will pay 80% and 20% will be paid by the patient unless he/she has a &#10;        Secondary insurance"/>
        <s v="1ST Call 12/02/2021&#10;*Forwarded to Admissions director but did not answer the phone&#10;2ND Call 1/26/2022&#10;*Skilled nursing and long-term care only"/>
        <s v="*No locked in memory care unit&#10;*Pricing depends on the needs and care of the patient"/>
        <s v="1ST CALL 1/26/2022&#10;*Admissions director is not in the office&#10;2ND CALL 3/7/2022&#10;*Admissions director is in a meeting"/>
        <s v="*No locked in memory care unit&#10;*Pricing depends on the needs and care of the patient&#10;*Rates given is for long term care because pricing for skilled nursing is set by Medicare"/>
        <s v="*No definite rate for skilled nursing care because therapy is charged differently&#10;*Pricing depends on the needs and care of the patient&#10;*Rates given is for long term care&#10;*Facility has no semi private rooms"/>
        <s v="*Skilled nursing depends on the individual needs of a patient&#10;*Room rates given is for long term care"/>
        <s v="1ST CALL 1/26/2022&#10;*Voicemail only&#10;2ND CALL 3/7/2022&#10;*Skilled, short-term and long-term care only&#10;*No available private rooms ATM"/>
        <s v="*Skilled nursing depends on the individual needs of a patient&#10;*No private rooms"/>
        <s v="1ST CALL 1/26/2022&#10;Admissions director will be back next week&#10;2ND CALL 3/7/2022&#10;*Forwarded to admissions, reached voicemail"/>
        <s v="1ST CALL 1/26/2022&#10;*Voicemail only&#10;2ND CALL 3/7/2022&#10;*No answer"/>
        <s v="1ST CALL 1/26/2022&#10;*Forwarded to admissions, reached voicemail&#10;2ND CALL 3/7/2022&#10;*Forwarded to admissions but did not answer the phone"/>
        <s v="*Skilled nursing depends on the individual needs of a patient&#10;*No locked in memory care unit"/>
        <s v="*Skilled nursing rate depends on the individual needs of a patient (therapy and medications) &#10;*No locked in memory care unit &#10;*No private rooms"/>
        <s v="*No private rooms"/>
        <s v="Number is invalid and no other numbers to call. same number on their website"/>
        <s v="*Additional charges for therapy and medications"/>
        <s v="*Additional charges for therapy and medications&#10;*Private rooms and semi-private rooms are of the same rate&#10;*Private rooms have no private bathroom but semi private rooms have their own bathroom&#10;*No locked in memory care unit&#10;*Needs documents from the phys"/>
        <s v="1ST Call 1/26/2022&#10;*24th Place and Cedar Creek Nursing Center are just one Facility &#10;*Gave the number of the admissions coordinator but reached voicemail &#10;*Call back for the pricing&#10;2ND Call 1/27/2022&#10;*Skilled nursing rate depends on the level of care of "/>
        <s v="1ST CALL 1/27/2022&#10;*Admissions director is not in today&#10;2ND CALL 3/7/2022&#10;*Admissions director is not in today"/>
        <s v="*Skilled nursing rate depends on the level of care of the patient"/>
        <s v="1ST CALL 1/27/2022&#10;*Admissions director is not in today&#10;2ND CALL 3/7/2022&#10;*Pricing may go up depending on the level of care of the patient"/>
        <s v="*Skilled nursing rate depends on the care of the patient"/>
        <s v="1ST CALL 1/27/2022&#10;*Admissions director is in a meeting&#10;2ND CALL 3/7/2022&#10;*Pricing may go up depending on the level of care of the patient"/>
        <s v="1ST CALL 1/27/2022&#10;*Admissions director is in a meeting&#10;2ND CALL 3/7/2022&#10;*Skilled, short-term and long-term care only"/>
        <s v="*Skilled nursing rate depends on the level of care of the patient&#10;*No locked in memory care unit"/>
        <s v="*Skilled nursing rate depends on the level of care of the patient&#10;*No available private rooms ATM&#10;*Same Admissions coordinator with CEDAR CREEK NURSING CENTER OR 24TH PLACE"/>
        <s v="*Skilled nursing rate depends on the level of care of the patient and insurance&#10;*Facility is not accepting admissions ATM"/>
        <s v="*Skilled nursing rate depends on the level of care of the patient and insurance&#10;*No locked in memory care unit"/>
        <s v="1ST CALL 1/27/2022&#10;*Admissions director is in a meeting&#10;2ND CALL 3/7/2022&#10;*No answer"/>
        <s v="1ST CALL 1/27/2022&#10;*Forwarded to admissions, reached voicemail&#10;2ND CALL 3/7/2022&#10;*No admissions director ATM&#10;*Referrals, inquiries and admissions is handled by the regional nurse and she will be back tomorrow"/>
        <s v="*Skilled nursing rate depends on the level of care of the patient and insurance&#10;*No private rooms"/>
        <s v="*Skilled nursing rate depends on the level of care of the patient and insurance"/>
        <s v="1ST CALL 1/27/2022&#10;*Number provided is invalid&#10;*Called the number on their website 5806344712 but no one is answering the phone&#10;2ND CALL 3/7/2022&#10;*Admissions director is not in today"/>
        <s v="1ST CALL 1/27/2022&#10;*For room rate inquiry call billing&#10;*Called the number but was busy&#10;2ND CALL 3/7/2022&#10;*Number was busy"/>
        <s v="*Skilled nursing rate depends on the level of care of the patient and insurance&#10;*No locked in memory care unit&#10;*No available beds ATM. Waitlisting"/>
        <s v="Admissions director is not in today"/>
        <s v="*Skilled nursing rate depends on the level of care of the patient and insurance&#10;*No locked in memory care unit&#10;*Facility accepts memory care patients but it depends on how severe their case is&#10;*No available beds and apartment ATM"/>
        <s v="*Skilled nursing rate depends on the level of care of the patient and insurance&#10;*No locked in memory care unit&#10;*A sister facility of 24TH PLACE AND BALLARD NURSING HOME"/>
        <s v="Admissions director is in a meeting"/>
        <s v="Admissions director is not in the office"/>
        <s v="*Skilled nursing rate depends on the level of care of the patient and insurance&#10;*Pricing will go up in March 2022        &#10;*No locked in Memory care unit&#10;*No available room in the assisted living&#10;*Pricing for assisted living depends on the level of care of"/>
        <s v="*Skilled nursing only&#10;*If patient needs a ventilator/trach the room rate starts at $800.00 per day&#10;*No private rooms"/>
        <s v="*Skilled nursing only&#10;*No private rooms"/>
        <s v="Administrator is the one who handles the room rates but is currently not available"/>
        <s v="*Skilled nursing and long-term care only&#10;*No locked in memory care unit"/>
        <s v="*Pricing was not disclosed&#10;*Patient or relative should visit the facility for pricing"/>
        <s v="*Skilled nursing and long-term care only&#10;*Pricing for skilled nursing depends on the level of care of the patient and insurance"/>
        <s v="1ST Call 1/28/2022&#10;* Voicemail only&#10;3/4/2022&#10;*For assisted living, application fee is $100.00 and $400.00 move in fee is required&#10;•        Studio - $3,250.00 to $3,750.00 monthly&#10;•        One Bedroom - $3,475.00 to $3,975.00 monthly&#10;•        Second person"/>
        <s v="*No available rooms ATM&#10;*No private rooms&#10;*For assisted living, pricing depends on the level of care of the patient"/>
        <s v="*No locked in memory care unit but uses wander guard system"/>
        <s v="1ST Call 1/28/2022&#10;*Admissions director is not in today &#10;3/4/2022&#10;*Pricing depends on the level of care and insurance of the patient"/>
        <s v="*No private rooms&#10;*No locked in memory care unit"/>
        <s v="Admissions director will be back next week"/>
        <s v="*Skilled nursing and long-term care only&#10;*No private rooms"/>
        <s v="1ST CALL 1/28/2022&#10;*Forwarded to admissions, reached voicemail&#10;3/8/2022&#10;*No locked in memory care unit&#10;*Pricing depends on the level of care and insurance of the patient"/>
        <s v="1ST Call 1/28/2022&#10;*Admissions director is not available&#10;3/4/2022&#10;*Skilled, short-term and long-term care only"/>
        <s v="*Skilled nursing and long-term care only"/>
        <s v="1ST Call 1/28/2022&#10;*Admissions director is not available&#10;3/3/2022&#10;*For independent living, pricing depends on the type and size of the apartment&#10;*For assisted living, pricing may go up depending on the type of room and level of care of the patient"/>
        <s v="*Skilled nursing only&#10;*No semi private rooms"/>
        <s v="*Same room rate for private and semi-private room&#10;*No available rooms ATM"/>
        <s v="*No private rooms&#10;*Skilled nursing and long-term care only"/>
        <s v="Admissions director did not answer the phone"/>
        <s v="*Facility has no admissions director/coordinator&#10;*Does not accept any admissions ATM and does not disclose pricing"/>
        <s v="1ST CALL 1/31/2022&#10;*Admissions director is not in today&#10;3/8/2022&#10;*Pricing for skilled nursing care includes therapy&#10;*Most skilled nursing care stays are not paid from private funds, but by Medicare Part A"/>
        <s v="*Skilled nursing and long-term care only&#10;*No semi-private rooms"/>
        <s v="*Number provided is unavailable&#10;*Called the number on their website 9182030606&#10;*Admissions director is not available ATM"/>
        <s v="1ST CALL 1/31/2022&#10;Admissions director is not available&#10;3/7/2022&#10;*For independent living, pricing starts at $2,611.00 monthly with entrance fee of $143,500.00 and an additional $1,026.00 for second person&#10;3/8/2022&#10;*For assisted living&#10;•        Studio Suit"/>
        <s v="*No locked in memory care unit&#10;*No private rooms"/>
        <s v="1ST CALL 1/31/2022&#10;*Admissions director is not available&#10;3/8/2022&#10;*For assisted living&#10;•        Mesa - $3,317.00 to $3,894.00 monthly&#10;•        Prairie - $3,816.00 to $4,392.00 monthly &#10;•        Plains - $4,140.00 to $4,715.00 monthly&#10;•        Additional $"/>
        <s v="*Pricing may go up depending on the level of care of the patient&#10;*No locked in memory care unit"/>
        <s v="Admissions coordinator is not available"/>
        <s v="*Pricing not disclosed as the facility is currently full"/>
        <s v="*Skilled care and long-term care only&#10;*Pricing may go up depending on the level of care of the patient&#10;*No available private rooms ATM"/>
        <s v="*Admissions director for skilled care is not available. Call back for the pricing&#10;*Assisted living rates starts at $4,149.00 and may go up depending on the level of care of the patient&#10;•        Additional $300.00 for level 1 care and $800.00 for level 2 c"/>
        <s v="1ST CALL 2/1/2022&#10;*Admissions director is not available&#10;3/8/2022&#10;*For independent living, there is no available beds ATM&#10;*Facility currently has 5 people on their waiting list"/>
        <s v="*Called the number but reached voicemail"/>
        <s v="*No private rooms &#10;*Pricing depends on the level of care of the patient and insurance &#10;*No locked in memory care unit"/>
        <s v="*Pricing depends on the level of care of the patient and insurance"/>
        <s v="*For assisted living&#10;•        One bedroom - $2,715.00 per month plus additional charges monthly depending on the level of care of the patient (Level 1-$2,730.00; Level 2-$3,215.00; and Level 3-$3,680.00) and entrance fee of $35,000.00 and $1,000.00 deposi"/>
        <s v="*Pricing may go up depending on the level of care of the patient and insurance&#10;*No private rooms"/>
        <s v="*Skilled care, long term care and respite care only&#10;*Pricing given is for room and board only"/>
        <s v="*No private rooms &#10;*Pricing may go up depending on the level of care of the patient and insurance &#10;*No locked in memory care unit"/>
        <s v="*Skilled care and long-term care only&#10;*Pricing may go up depending on the level of care of the patient and insurance"/>
        <s v="*Same rates for private and semi-private room&#10;*Skilled care and long -term care only&#10;*Facility does not accept admissions ATM due to staffing issues"/>
        <s v="*No locked in memory care unit&#10;*Pricing depends on the level of care of the patient&#10;*Same pricing for private and semi-private rooms"/>
        <s v="*No locked in memory care unit&#10;*Pricing depends on the level of care of the patient"/>
        <s v="*Skilled care and long-term care only&#10;*Number provided is for other nursing home&#10;*Called the number on their website 9182161811"/>
        <s v="*Skilled care and long-term care only&#10;*No semi-private rooms"/>
        <s v="*Skilled care and long-term care only&#10;*No private rooms"/>
        <s v="Only accepts verified veterans and their spouse"/>
        <s v="Forwarded to Admissions director, voicemail only."/>
        <s v="Other department for Assisted Living&#10;No independent living&#10;No memory care unit."/>
        <s v="Operator only"/>
        <s v="Number not available"/>
        <s v="-No private rooms, only shared rooms.&#10;-Admission's director not sure of memory care."/>
        <s v="-They don't usually offer private room but she just said that the price would be double than shared room.&#10;-No Assisted living&#10;-No Independent Living &#10;-No Memory Care"/>
        <s v="-No Assisted living&#10;-No Independent Living &#10;-No Memory Care"/>
        <s v="-No Independent Living  &#10;-No Memory Care"/>
        <s v="-Don't want to give pricing because they only accept patients from hospital."/>
        <s v="-Call back ___ for Independent Living&#10;-No Assisted Living&#10;-No Memory Care"/>
        <s v="-Admissing director was not answering the phone. Call back tomorrow."/>
        <s v="Provided Admissions director's number, called but voicemail only."/>
        <s v="Admissions director is temporary unavailable."/>
        <s v="-They don't offer shared room. All are private.&#10;-No Assisted living&#10;-No Independent Living &#10;-No Memory Care"/>
        <s v="-No Assisted living &#10;-No Independent Living  &#10;-No Memory Care"/>
        <s v="-Admissions director is not sure about the pricing of shared room because they usually offer private room.&#10;-No Assisted living&#10;-No Independent Living &#10;-No Memory Care"/>
        <s v="-Prices are for patients without therapy&#10;-No Assisted living&#10;-No Independent Living &#10;-No Memory Care"/>
        <s v="-They don't have private room.&#10;-No Assisted living&#10;-No Independent Living &#10;-No Memory Care"/>
        <s v="-Forwarded to Admissions director, voicemail only.&#10;-Admissions director availabiliy is Tue-Sat from 9am-5:30pm."/>
        <s v="-No Assisted living&#10;-No Independent Living "/>
        <s v="Facility is not yet open. Director said it might be in the summer."/>
        <s v="-Assisted Living Facility is just voice mail. Check back.&#10;-Memory Care Facility is just voice mail. Check back.&#10;-No Independent Living"/>
        <s v="-No private room, only shared rooms.&#10;-No Assisted Living&#10;-No Independent Living&#10;-No Memory Care"/>
        <s v="-Price range depends on the care need by patient.&#10;-No private room, only shared rooms."/>
        <s v="-No private room, only shared rooms.&#10;-Assisted living price range depend on the care need by patient.&#10;-Forwarded to Independent Living, only voicemail&#10;-No memory care"/>
        <s v="-No shared rooms, all are private rooms."/>
        <s v="-All rooms are shared rooms, no private rooms.&#10;393/day - for 2 persons in a room &#10;315/day - for 3 persons in a room &#10;300/day - for 4 persons in a room"/>
        <s v="Did not transfer to Admissions Director nor tell the price because they don't have vacant room cause of COVID."/>
        <s v="-No Independent Living &#10;-No Memory Care"/>
        <s v="-All rooms are private rooms&#10;-Prices for Assisted, Independent, and Memory Care are just starting price. Range depends on the care need by the patient."/>
        <s v="Did not transfer to Admissions Director nor tell the price because they don't have vacant room cause of COVID. They are now Covid clinic not a skilled nursing facility."/>
        <s v="-No Independent Living&#10;-No Memory Care&#10;-Assisted Living price starts at $3400 and range depends on the care nee by patient."/>
        <s v="-No private rooms, only shared rooms.&#10;-No Assisted Living&#10;-No Independent Living&#10;-No Memory Care"/>
        <s v="-No private rooms, only shared rooms for skilled nursing.&#10;-No independent living&#10;-Prices entered on skilled nursing shared room and memory are for 2 persons. Here are the other details:&#10;Skilled Nursing: 387/day - 2 persons, 383/day - 3 persons &#10;Memory Car"/>
        <s v="1ST CALL 1/4/2022 &#10;*Number provided is incorrect &#10;*Called the number on website 7246547791 &#10;*Forwarded to admissions, reached voicemail &#10;3/3/2022 &#10;*No private rooms available atm"/>
        <s v="1ST CALL 1/4/2022&#10;*Pricing may go up depending on the needs or level of care of the patient&#10;*Semi private rooms are not used due to Covid&#10;*Assisted/Independent living is handled by a different person&#10;*Call back ___ for the pricing on Assisted/Independent "/>
        <s v="1ST CALL 1/4/2022&#10;*Voicemail only&#10;2ND CALL 3/8/2022&#10;*Voicemail only"/>
        <s v="1ST CALL 1/4/2022&#10;*Forwarded to admissions, reached voicemail&#10;2ND CALL 3/8/2022&#10;*Forwarded to admissions, reached voicemail"/>
        <s v="1ST CALL 1/4/2022&#10;*Voicemail only&#10;2ND CALL 3/8/2022&#10;*Pricing is for room and board only&#10;*Pricing may go up depending on the level of care of the patient"/>
        <s v="*Pricing may go up depending on the needs or level of care of the patient&#10;*Skilled nursing only&#10;*Private rooms are used for isolation purposes only"/>
        <s v="1ST CALL 1/4/2022&#10;*Forwarded to admissions, reached voicemail&#10;3/3/2022&#10;*No private rooms in memory care"/>
        <s v="*Pricing may go up depending on the needs or level of care of the patient&#10;*Independent living has no nursing assistance&#10;*Independent living rate depends on the rooms size and given pricing is only the base/lowest rate"/>
        <s v="1ST CALL 1/6/2022&#10;*Forwarded to admissions, reached voicemail&#10;3/1/2022&#10;*For assisted living, pricing depends on the level of care of the patient&#10;*For independent living&#10;• One Bedroom - $2,865.00 monthly with entrance fee of $68,760.00&#10;• Two Bedroom - $3,0"/>
        <s v="*Pricing may go up depending on the needs or level of care of the patient&#10;*Skilled nursing only"/>
        <s v="1ST CALL 1/4/2022&#10;*Voicemail only&#10;3/2/2022&#10;*Skilled, short-term and long-term care only"/>
        <s v="*Pricing may go up depending on the needs of the patient&#10;*For assisted living, additional charges depending on the level of care of the patient&#10;*Independent living rate depends on the size of the apartment"/>
        <s v="1ST CALL 1/4/2022&#10;*Voicemail only&#10;2ND CALL 3/8/2022&#10;*Forwarded to admissions, reached voicemail&#10;3/9/2022&#10;*For independent living, pricing starts at $2,745.00"/>
        <s v="1ST CALL 1/4/2022&#10;*Forwarded to admissions, reached voicemail&#10;3/3/2022&#10;*Pricing depends on the level of care and insurance of the patient"/>
        <s v="1ST CALL 1/4/2022&#10;*Forwarded to admissions, reached voicemail&#10;2ND CALL 3/8/2022&#10;*Skilled, short-term and long-term care only&#10;*No semi-private rooms"/>
        <s v="1ST CALL 1/4/2022&#10;*Admissions director is not available&#10;2ND CALL 3/8/2022&#10;*Admissions director is not in the office"/>
        <s v="1ST Call 1/4/2022&#10;*Forwarded to admissions, reached voicemail &#10;2/28/2022&#10;*For memory care, application fee is $250.00 and entrance fee is $2,500.00 in assisted living area&#10;*For assisted living, pricing starts at $3,125.00 to $3,725.00 plus level of care&#10;•"/>
        <s v="*No available private rooms atm&#10;*Pricing will go up in February 2022&#10;-Private room will be $12,750.00 monthly ($425.00 per day)&#10;-Semi private room will be $12,000.00 monthly ($400.00 per day)&#10;*No locked in unit for memory care patients"/>
        <s v="1ST CALL 1/4/2022&#10;*Forwarded to admissions, reached voicemail&#10;2ND CALL 3/8/2022&#10;*Skilled, short-term and long-term care only"/>
        <s v="1ST Call 1/4/2022&#10;*Forwarded to admissions, reached voicemail &#10;2/28/2022&#10;*For assisted living, additional charges for level of care&#10;•        Alcove - $223.00 per day ($6,690.00 monthly)&#10;•        Suite - $241.00 to $323.00 per day ($7,230.00 - $9,690.00 mo"/>
        <s v="1ST CALL 1/4/2022&#10;*Forwarded to admissions, reached voicemail&#10;2ND CALL 3/8/2022&#10;*Forwarded to admissions, reached voicemail&#10;3/9/22&#10;*Pricing is for room and board only"/>
        <s v="*No available private rooms atm&#10;*Pricing depends on the needs of the patient&#10;*No locked in unit for memory care patients"/>
        <s v="1ST CALL 1/4/2022&#10;*Forwarded to admissions, reached voicemail&#10;2ND CALL 3/8/2022&#10;*Forwarded to admissions, reached voicemail&#10;3/9/2022&#10;*Pricing is for room and board only"/>
        <s v="1ST CALL 1/4/2022&#10;*Admissions director is not available&#10;2ND CALL 3/8/2022&#10;*Forwarded to admissions, reached voicemail"/>
        <s v="1ST CALL 1/5/2022&#10;*Admissions director is not available&#10;2ND CALL 3/9/2022&#10;*Admissions director is not available"/>
        <s v="1ST CALL 1/5/2022&#10;*Forwarded to admissions, reached voicemail&#10;3/1/2022&#10;*For assisted living&#10;•        Studio (single) - $190.00 per day/$5,700.00 monthly&#10;•        Alcove (single) - $255.00 per day/$7,650.00 monthly&#10;•        Alcove (double occupancy) - $175"/>
        <s v="1ST CALL 1/5/2022&#10;*Forwarded to admissions, reached voicemail&#10;2ND CALL 3/9/2022&#10;*Forwarded to admissions, reached voicemail"/>
        <s v="*Pricing depends on the clinical status and needs of the patient"/>
        <s v="1ST CALL 1/5/2022&#10;*Forwarded to admissions, reached voicemail&#10;2ND CALL 3/9/2022&#10;*Pricing is for room and board only"/>
        <s v="1ST CALL 1/5/2022&#10;*Voicemail only&#10;2ND CALL 3/9/2022&#10;*No locked in memory care unit"/>
        <s v="1ST CALL 1/5/2022&#10;*Forwarded to admissions, reached voicemail&#10;2ND CALL 3/9/2022&#10;*No locked in memory care unit&#10;*No semi-private rooms"/>
        <s v="*Facility has no private rooms&#10;*No locked in memory care unit&#10;*Pricing is for room and board only and may go up depending on the needs of the patient"/>
        <s v="1ST CALL 1/5/2022&#10;*Forwarded to admissions, reached voicemail&#10;2ND CALL 3/9/2022&#10;*Private rooms are used for isolation of patient"/>
        <s v="1ST CALL 1/5/2022&#10;*Forwarded to admissions, reached voicemail&#10;2ND CALL 3/9/2022&#10;*Admissions director do not want to discuss pricing over the phone"/>
        <s v="*Pricing is for room and board only and differs depending on the needs of the patient"/>
        <s v="1ST Call 1/5/2022&#10;*Pricing is for room and board only and may go up depending on the needs of the patient&#10;*All memory care units are private rooms&#10;*Call back for the pricing in assisted/independent living&#10;*Marketing associate for assisted/independent livi"/>
        <s v="*No private rooms&#10;*Skilled nursing only"/>
        <s v="1ST CALL 1/5/2022&#10;*Forwarded to admissions, reached voicemail&#10;2ND CALL 3/9/2022&#10;*Admissions director did not answer the phone"/>
        <s v="1ST CALL 1/5/2022&#10;*Admissions director is not available&#10;2ND CALL 3/9/2022&#10;*Forwarded to admissions, reached voicemail&#10;3/10/2022&#10;*Pricing depends on the level of care and insurance of the patient"/>
        <s v="1ST CALL 1/5/2022&#10;*Admissions director is not available&#10;2ND CALL 3/9/2022&#10;*Pricing is for room and board only"/>
        <s v="*Semi private rooms are not used atm due to Covid&#10;*Assisted living (all private rooms) rates may go up depending on the level of care of the patient&#10;*Independent living rates ranges from $3,379.00 monthly with one time entry fee of $89,000.00 up to $8,361"/>
        <s v="1ST CALL 1/5/2022&#10;*Voicemail only&#10;2ND CALL 3/9/2022&#10;*Voicemail only"/>
        <s v="*Number provided is not in service&#10;*Called number on website (6103594400) but reached voicemail"/>
        <s v="*No available private rooms atm&#10;*No locked in/secured unit for memory care patients"/>
        <s v="*Assisted living/memory care rates may go up depending on the level of care of the patient &#10;*Independent living rates&#10;-McElwain area ranges from $1,303.00 monthly with one time entry fee of $58,000.00 up to $2,950.00 with one time entry fee of $249,000.00"/>
        <s v="1ST CALL 1/5/2022&#10;*Forwarded to admissions, reached voicemail&#10;3/9/2022&#10;*Pricing may go up depending on the level of care of the patient"/>
        <s v="1ST CALL 1/5/2022&#10;*Voicemail only&#10;2ND CALL 3/9/2022&#10;*Rates are the same"/>
        <s v="*No locked in memory care unit but have wander guards for monitoring of patients&#10;*Independent living is $356.00 monthly but has different plans depending on the room/apartment size&#10;*Residential financial plans for independent living are not disclosed&#10;*Vis"/>
        <s v="*Facility needs referral from the hospital and the clinical records of the patient first&#10;*Pricing not disclosed for other areas&#10;*Can call Central intake office at 8887897800 for pricing"/>
        <s v="1ST CALL 1/5/2022&#10;*Voicemail only&#10;2ND CALL 3/9/2022&#10;*Pricing is for room and board only"/>
        <s v="*Needs information and clinical status of the patient first before disclosing the pricing"/>
        <s v="*Private rooms are for medical purposes only&#10;*Pricing may increase depending on the needs of the patients"/>
        <s v="1ST Call 1/5/22&#10;*Forwarded to admissions, reached voicemail&#10;3/7/22&#10;*A one-time, $1,500 non-refundable assessment/move-in fee is due at time of move-in (the assessment fee for a couple is $2,000) and a $3,000 deposit"/>
        <s v="1ST CALL 1/5/2022&#10;*Voicemail only&#10;3/7/2022&#10;*For memory care, facility requires a one-time community fee of $5,500.00&#10;•        Semi Private Room - $218.00 per day ($6,540.00 monthly)&#10;•        Private Room - $245.00 per day ($7,350.00 monthly)&#10;•        Priv"/>
        <s v="1ST CALL 1/5/2022&#10;*Forwarded to admissions, reached voicemail&#10;3/9/2022&#10;*For assisted living&#10;•        Bristol - $181.00 to $242.00 per day ($5,430.00 - $7,260.00 monthly)&#10;•        Canterbury - $195.00 to $260.00 per day ($5,850.00 - $7,800.00 monthly)&#10;•   "/>
        <s v="1ST CALL 1/6/2022&#10;*Number provided is not available&#10;*Called number on website (7247273451) but reached voicemail&#10;2ND CALL 3/9/2022&#10;*Forwarded to assisted living, reached voicemail"/>
        <s v="*Assisted living rates depends on the size of apartment plus the additional charge depending on the level of care. $390.00 monthly is the base rate for the level of care&#10;*Independent living rates depends on the size of apartment and no nursing assistance&#10;"/>
        <s v="1ST CALL 1/6/2022&#10;*Admissions director is not available&#10;2ND CALL 3/10/2022&#10;*Pricing depends on the level of care and insurance of the patient"/>
        <s v="1ST CALL 1/6/2022&#10;*Forwarded to admissions, reached voicemail&#10;3/8/2022&#10;*For independent living&#10;• Apartments - $1,047.00 to $1,849.00 with entrance fee of $12,300.00 to $251,100.00&#10;• Blair Cottage - $1,165.00 to $2,804.00 with entrance fee of $83,640.00 to"/>
        <s v="1ST CALL 1/31/2022&#10;*No answer&#10;3/8/2022&#10;*For independent living, pricing and entrance fee depend on the plan choice of the patient (Rental, Non-refundable Entrance Fee, 50% Refundable Entrance fee and 90% Refundable Entrance fee)&#10;•        Studio - $2,317.0"/>
        <s v="*Skilled, short-term and long-term care only &#10;*Pricing depends on the level of care and insurance of the patient"/>
        <s v="1ST CALL 1/6/2022&#10;*Forwarded to admissions, reached voicemail&#10;2ND CALL 3/10/2022&#10;*Forwarded to admissions, reached voicemail"/>
        <s v="1ST CALL 1/6/2022&#10;*Admissions director is not available&#10;3/8/2022&#10;*Skilled, short-term and long-term care only"/>
        <s v="1ST CALL 1/6/2022 &#10;*Admissions director is not available &#10;3/9/2022&#10;*Pricing may go up depending on the level of care of the patient&#10;*Pricing is for room and board only"/>
        <s v="1ST CALL 1/6/2022&#10;*Admissions director is not in today&#10;2ND CALL 3/10/2022&#10;*Pricing depends on the level of care and insurance of the patient"/>
        <s v="1ST CALL 1/6/2022&#10;*Forwarded to admissions, reached voicemail&#10;3/10/2022&#10;*For independent living, facility offers Entrance fee option and Rental option&#10;•        Pennypack Building - $2,148.00 to $2,564.00 monthly with entrance fee of $79,000.00 to $110,000"/>
        <s v="1ST CALL 1/6/2022&#10;*Forwarded to admissions, reached voicemail&#10;2ND CALL 3/10/2022&#10;*Pricing depends on the level of care and insurance of the patient&#10;*Pricing is for room and board only"/>
        <s v="1ST CALL 1/6/2022&#10;*Admissions director is not in the office&#10;2ND CALL 3/10/2022&#10;*Skilled, short-term and long-term care only"/>
        <s v="1ST CALL 1/6/2022&#10;*Admissions director is not in today&#10;2ND CALL 3/10/2022&#10;*Skilled, short-term and long-term care only"/>
        <s v="1ST CALL 1/6/2022&#10;*Forwarded to admissions, reached voicemail&#10;3/8/2022&#10;*Pricing may go up depending on the level of care of the patient"/>
        <s v="1ST CALL 1/6/2022&#10;*Voicemail only&#10;2ND CALL 3/10/2022&#10;*Voicemail only"/>
        <s v="*Pricing is for room and board only&#10;*Additional charge depending on the needs of the patient&#10;*No locked in memory care unit"/>
        <s v="1ST Call 1/6/2022&#10;**Facility has 3 types of skilled nursing rooms&#10;• Semi private at $12,660.00 monthly&#10;• Private room with shared bathroom at $13,440.00 monthly&#10;• Solo private room at $13,530.00 monthly&#10;*No locked in memory care unit&#10;*Assisted living has "/>
        <s v="1ST CALL 1/6/2022&#10;**Pricing will go up in February 2022&#10;• Private room will be $12,960.00 monthly ($432.00 per day)&#10;• Semi private room will be $11,850.00 monthly ($395.00 per day)&#10;*No locked in memory care unit&#10;*Assisted and independent living is handled"/>
        <s v="*Skilled nursing only&#10;*Pricing may go up depending on the needs of the patient"/>
        <s v="1ST CALL 1/6/22&#10;*Forwarded to admissions, reached voicemail&#10;3/9/2022&#10;*For independent living&#10;•        Apartment - entrance fee ranges from $72,800 to $377,700 and a Second Resident Fees Range  of $357.50 to $514.00 &#10;2ND CALL 3/10/2022&#10;*Voicemail only"/>
        <s v="1ST CALL 1/6/2022&#10;*Admissions director is not available&#10;2ND CALL 3/10/2022&#10;*Admissions director is in a meeting"/>
        <s v="1ST CALL 1/6/2022&#10;*Admissions director is not in today&#10;2ND CALL 3/10/2022&#10;*Skilled, short-term and long-term care only&#10;*Pricing will go up in April 2022&#10;•        Private room will be $508.00 per day ($15,240.00 monthly)&#10;•        Semi-private room will be "/>
        <s v="1ST CALL 1/6/2022&#10;*Skilled nursing has 3 room types&#10;• Semi private at $7,890.00 monthly ($263.00 per day)&#10;• Private room at $8,940.00 monthly ($298.00 per day)&#10;• Private Suite room at $9,990.00 monthly ($333.00 per day)&#10;*Assisted living rates depends with"/>
        <s v="*Skilled nursing only &#10;*Pricing may go up depending on the needs of the patient"/>
        <s v="1ST CALL 1/6/2022 &#10;*Forwarded to admissions, reached voicemail &#10;3/9/2022&#10;*For assisted living&#10;• Dogwood - $200.00 per day ($6,000.00 monthly)&#10;• Maple - $227.00 per day ($6,810.00 monthly)&#10;• Oak - $258.00 per day ($7,740.00 monthly)&#10;*For independent living"/>
        <s v="1ST CALL 1/6/2022&#10;*Voicemail only&#10;2ND CALL 3/10/2022&#10;*Personal Care/Assisted Living is full"/>
        <s v="1ST CALL 1/6/2022&#10;*Forwarded to admissions, reached voicemail&#10;2ND CALL 3/10/2022&#10;*Admissions director is not in the office"/>
        <s v="1ST CALL 1/6/2022&#10;*Forwarded to admissions, reached voicemail&#10;2ND CALL 3/10/2022&#10;*For assisted living&#10;• Level 1 studio apartment - $139.00/day (4,170.00/month) &#10;• Level 2 studio apartment - $150.00/day (4,500.00/month) &#10;• Level 3 studio apartment - $161.0"/>
        <s v="1ST CALL 1/6/2022&#10;*Forwarded to admissions, reached voicemail&#10;3/10/2022&#10;*For assisted living, pricing depends on the size of apartment/suite&#10;*Pricing may go up depending on the level of care of the patient"/>
        <s v="1ST CALL 1/6/2022&#10;*voicemail only&#10;2ND CALL 3/10/2022&#10;*Pricing may go up depending on the level of care of the patient&#10;*Call back for pricing on skilled care"/>
        <s v="1ST CALL 1/6/2022&#10;*Forwarded to admissions, reached voicemail&#10;2ND CALL 3/10/2022&#10;*Forwarded to assisted/independent living, reached voicemail&#10;*Call back for the pricing&#10;3/11/2022&#10;*For assisted living&#10;•        Gardenview - $264.00 per day ($7,920.00 monthl"/>
        <s v="*No semi private room available atm&#10;*No locked in memory care unit&#10;*Assisted living requires a community fee of $10,000.00 for admission&#10;*Rates may go up depending on the assessment of the patient&#10;*Independent living rate are not disclosed but it depends "/>
        <s v="1ST CALL 1/6/2022&#10;*Forwarded to admissions, reached voicemail&#10;2ND CALL 3/10/2022&#10;*For independent living, pricing starts at $793.00 monthly with entrance fee of $10,000.00"/>
        <s v="1ST CALL 1/6/2022 &#10;*Number provided is not available &#10;*Called the number on website (2156430600) but no one answered the phone &#10;2ND CALL 3/10/2022 &#10;*Can directly call Rachel Beiler (AD) at 2673983820 &#10;*No locked in memory care unit"/>
        <s v="1ST CALL 1/6/2022&#10;*Number provided is invalid&#10;*Called the number on website (7244587800) but admissions director is not available&#10;2ND CALL 3/10/2022&#10;*No available private room ATM&#10;*Skilled, short-term and long-term care only"/>
        <s v="*Skilled nursing only&#10;*No locked in memory care unit&#10;*Pricing may go up depending on the needs of the patient"/>
        <s v="1ST CALL 1/6/2022&#10;*Forwarded to admissions, reached voicemail&#10;3/10/2022&#10;*For independent living&#10;•        Studio - $1,768.00 with entrance fee of $91,500.00&#10;•        1 Bedroom - $2,144.00 with entrance fee of $149,500.00&#10;•        1 Bedroom Great Room - $2,"/>
        <s v="*Skilled nursing only &#10;*No available private rooms atm &#10;*No locked in memory care unit &#10;*Pricing may go up depending on the needs of the patient"/>
        <s v="1ST CALL 1/6/2022&#10;*Voicemail only&#10;2ND CALL 3/10/2022&#10;*Same pricing for private and semi-private room&#10;*Skilled, short-term and long-term care only"/>
        <s v="*Pricing depends on the needs of the patient&#10;*No locked in memory care unit&#10;*Assisted Living or personal care has 6 types of room&#10;•        Semi private room - $2,610.00 monthly ($87.00 per day)&#10;•        Private room with no bathroom - $3,120.00 monthly ($"/>
        <s v="1ST CALL 1/7/2022&#10;*Voicemail only&#10;2ND CALL 3/10/2022&#10;*Forwarded to admissions, reached voicemail"/>
        <s v="1ST CALL 1/7/2022&#10;*Forwarded to admissions, reached voicemail&#10;2ND CALL 3/10/2022&#10;*Forwarded to admissions, reached voicemail"/>
        <s v="1ST CALL 1/7/2022&#10;*Voicemail only&#10;2ND CALL 3/10/2022&#10;*Voicemail only"/>
        <s v="1ST CALL 1/7/2022&#10;*Forwarded to admissions, reached voicemail&#10;3/11/2022&#10;*For independent living&#10;•        The Villas at Dock Woods - $2,006.00 to $2,322.00 monthly with entrance fee of $378,000.00 to $508,000.00&#10;•        Dock Acres Cottages - $1,199.00 to "/>
        <s v="1ST CALL 1/7/2022&#10;*Forwarded to admissions, reached voicemail&#10;3/11/2022&#10;*For assisted living in suites&#10;•        Level 1 - $246.00 to $452.00 per day ($7,380.00 - $13,560.00 monthly)&#10;•        Level 2 - $274.00 to $479.00 per day ($8,220.00 - $14,370.00 mon"/>
        <s v="1ST Call 1/7/2022&#10;*Pricing depends on the needs of the patient&#10;*Independent living is handled by a different person and is not available&#10;*Call back for the pricing&#10;2/25/2022&#10;*For independent living, pricing depends on the type of apartment plus entrance f"/>
        <s v="1ST CALL 1/7/2022&#10;*Admissions director is not available&#10;2ND CALL 3/11/2022&#10;*Pricing depends on the level of care and insurance of the patient"/>
        <s v="*The same pricing for rooms&#10;*Pricing only differs on the needs of the patient"/>
        <s v="1ST CALL 1/7/2022 &#10;*Voicemail only &#10;2ND CALL 3/11/2022 &#10;*Voicemail only"/>
        <s v="*Facility has no private rooms&#10;*Skilled nursing only&#10;*Pricing will go up in March 2022"/>
        <s v="*Pricing may go up depending on the needs of the patient"/>
        <s v="*Facility is not accepting admissions ATM due to surge of Covid in the community and staffing issues&#10;*Pricing may go up depending on the needs of the patient&#10;*No private rooms"/>
        <s v="1ST CALL 1/7/2022&#10;*Forwarded to admissions, reached voicemail&#10;2ND CALL 3/11/2022&#10;*Forwarded to admissions, reached voicemail"/>
        <s v="1ST CALL 1/7/2022&#10;*Voicemail only&#10;2ND CALL 3/11/2022&#10;*Pricing depends on the level of care and insurance of the patient"/>
        <s v="*Pricing may go up depending on the needs of the patient&#10;*Skilled nursing has 3 types of room&#10;•        Semi private room - $11,640.00 monthly ($388.00 per day)&#10;•        Private room - $12,120.00 monthly ($404.00 per day)&#10;•        Deluxe room - $13,080.00 "/>
        <s v="1ST CALL 1/7/2022&#10;*Admissions director is in a meeting&#10;2ND CALL 3/11/2022&#10;*Forwarded to admissions, reached voicemail"/>
        <s v="*Skilled nursing only&#10;*Pricing may go up depending on the needs of the patient&#10;*Private rooms are only for skilled services rehabilitation"/>
        <s v="1ST CALL 1/7/2022&#10;*For admissions in skilled nursing, needs a call back number. Admissions director is working from home and the receptionist does not want to give his number.&#10;2ND CALL 3/11/2022&#10;*No locked in memory care unit&#10;*Facility accepts memory care"/>
        <s v="1ST CALL 1/7/2022&#10;*Forwarded to admissions, reached voicemail&#10;2ND CALL 3/11/2022&#10;*Skilled, short-term and long-term care only"/>
        <s v="1ST CALL 1/7/2022&#10;*Pricing may go up depending on the needs of the patient&#10;*Assisted/Independent living is handled by ___ and is not available&#10;*Call back for the pricing&#10;2ND CALL 3/11/2022&#10;*Reached voicemail"/>
        <s v="1ST Call 1/7/2022&#10;*Pricing may go up depending on the needs of the patient&#10;*No available private rooms atm&#10;*Assisted/Independent living and Memory care is handled by ___ and is not available&#10;*Call back for the pricing&#10;2/25/2022&#10;*For memory care, facility "/>
        <s v="1ST CALL 1/10/2022&#10;*Admissions director is not in the office&#10;3/10/2022&#10;*For assisted living&#10;•        Enhanced Services available at $25.00 - $48.00 additional per day (determined by staff)&#10;•        Semi- Private Room - $174.00 per day/per person or $5,220"/>
        <s v="1ST CALL 1/10/2022&#10;*Voicemail only&#10;2ND CALL 3/11/2022&#10;*Voicemail only"/>
        <s v="1ST CALL 1/10/2022&#10;*Forwarded to admissions, reached voicemail&#10;2ND CALL 3/11/2022&#10;*Voicemail only"/>
        <s v="1ST CALL 1/10/2022&#10;*Admissions director is in a meeting&#10;2ND CALL 3/11/2022&#10;*Forwarded to admissions, reached voicemail"/>
        <s v="1ST CALL 1/10/2022&#10;*Admissions director is not in the office&#10;3/10/2022&#10;*Pricing depends on the level of care and insurance of the patient&#10;*The room rates may increase on May 1, 2022"/>
        <s v="1ST CALL 1/10/2022&#10;*Admissions director is in a meeting&#10;2ND CALL 3/11/2022&#10;*Skilled, short-term and long-term care only"/>
        <s v="1ST CALL 1/10/2022&#10;*Pricing may go up depending on the needs of the patient&#10;*Additional $100.00 if patient needs a ventilator or a piped in oxygen room&#10;*Assisted/Independent living is handled by a different person but reached voicemail&#10;*Call back for pric"/>
        <s v="1ST CALL 1/10/2022&#10;*Voicemail only&#10;3/10/2022&#10;*Skilled, short-term and long-term care only"/>
        <s v="1ST CALL 1/10/2022&#10;*Voicemail only&#10;CALL 3/10/2022&#10;*Pricing depends on the level of care and insurance of the patient"/>
        <s v="*Pricing may go up depending on the needs of the patient&#10;*No locked in memory care unit"/>
        <s v="1ST CALL 1/10/2022&#10;*Admissions director is not in today&#10;2ND CALL 3/11/2022&#10;*Admissions director is not available"/>
        <s v="1ST CALL 1/10/2022&#10;*Admissions director is not available&#10;3/10/2022&#10;*For independent living, facility requires an initial investment that starts at $46,500.00&#10;*For assisted living, additional charges for level of care&#10;• Level 1 - $34.00 per day ($1,020.00 "/>
        <s v="1ST CALL 1/10/2022&#10;*Voicemail only&#10;3/10/2022&#10;*Currently the price is $390.00 a day/$11,700 a month&#10;*Effective May 1, 2022, the price will be increasing to $402.00 a day/ $12,060 a month&#10;*For all three sections, both private and semi- private rooms the pri"/>
        <s v="1ST CALL 1/10/2022&#10;*Admissions director is not available&#10;2ND CALL 3/11/2022&#10;*Forwarded to assisted/independent living, reached voicemail"/>
        <s v="1ST CALL 1/10/2022&#10;*Forwarded to admissions, reached voicemail&#10;2ND CALL 3/11/2022&#10;*Admissions director is not in today"/>
        <s v="*Pricing may go up depending on the needs of the patient&#10;*Skilled nursing only"/>
        <s v="*No semi private rooms, only private and private deluxe rooms for skilled nursing care&#10;*Pricing is for room and board only and may go up depending on the needs of the patient &#10;*For assisted/personal care, daily rate depends on the type of room/apartment a"/>
        <s v="1ST CALL 1/10/2022&#10;*Forwarded to admissions, reached voicemail&#10;2ND CALL 3/11/2022&#10;*Forwarded to assisted/independent living, reached voicemail"/>
        <s v="1ST CALL 1/10/2022&#10;*Admissions director is not in the office&#10;2ND CALL 3/11/2022&#10;*Skilled, short-term and long-term care only"/>
        <s v="*Pricing is for room and board only and my go up depending on the needs of the patient&#10;*Skilled nursing only&#10;*No locked in memory care unit"/>
        <s v="Admissions director is out of the office today"/>
        <s v="*Pricing is for room and board only and my go up depending on the needs of the patient&#10;*No skilled memory care but has personal memory care support&#10;*No beds available for personal memory care support. Waitlisting&#10;*For independent living, they only give th"/>
        <s v="*Facility has no private rooms&#10;*Pricing may go up depending on the needs of the patient&#10;*Assisted/Personal Care is handled by a different person but reached voicemail&#10;*Call back for the pricing"/>
        <s v="*Pricing may go up depending on the needs of the patient&#10;*No available beds in memory care unit"/>
        <s v="1ST CALL 1/11/2022&#10;*Pricing may go up depending on the needs of the patient&#10;*Assisted and Independent living is handled by a different person but reached voicemail&#10;*Call back for the pricing&#10;3/1/2022&#10;*For assisted living, pricing depends on the type of ro"/>
        <s v="*Pricing may go up depending on the needs of the patient&#10;*Assisted living pricing depends on the level of care of the patient&#10;*For Independent living, monthly rates and one time entry fee depends on the type/size of apartment&#10;*Admissions director for inde"/>
        <s v="1ST CALL 1/11/2022&#10;*Forwarded to admissions, reached voicemail&#10;2ND CALL 3/11/2022&#10;*Pricing is for room and board only&#10;"/>
        <s v="*Pricing may go up depending on the needs of the patient&#10;*Pricing for Assisted/Personal care was not disclosed. Rates depends on the level of care of the patient. They need to assess first the level of care of the patient"/>
        <s v="*Admissions director does not want to talk about the pricing over the phone&#10;*Needs assessment, clinical status and information of the patient&#10;*Relative/Patient can schedule a tour in the facility"/>
        <s v="*Pricing may go up depending on the needs of the patient&#10;*Room rates depend on the floor level of the rooms"/>
        <s v="*Skilled nursing only&#10;*No available private rooms atm"/>
        <s v="*Skilled nursing short term and long-term care only"/>
        <s v="1ST CALL 1/6/2022&#10;*Voicemail only&#10;2ND CALL 3/10/2022&#10;*Skilled, short-term and long-term care only&#10;*Admissions Director is the same with Forest Park and Emerald Healthcare and Rehab"/>
        <s v="*Called the number but reached VM"/>
        <s v="*Private rooms are intended for hospice care and patients with infectious disease&#10;*Pricing may go up depending on the needs of the patient "/>
        <s v="*No locked in memory care unit&#10;*Admissions director only gave their lowest priced rooms for assisted/personal care. It would go up depending on the level of care of the patient and the type of room&#10;*For independent living, given price was also the lowest "/>
        <s v="*Skilled nursing only&#10;*No private rooms&#10;"/>
        <s v="*No locked in memory care unit&#10;*For Assisted/personal care, Pricing may go up depending on the level of care of the patient&#10;*Independent living rates is just the same with the assiste/personal care, it only depends on the patient if he/she want to live in"/>
        <s v="*Pricing for skilled nursing care depends on the needs of the patient&#10;*For Assisted/personal care, Pricing may go up depending on the level of care of the patient"/>
        <s v="*Facility is not accepting admissions atm due to staffing issues&#10;*Only accepts patients with insurance&#10;*Did not disclose the pricing"/>
        <s v="&quot;*Facility has no semi private rooms&#10;*For assisted/personal care, pricing depends on the type of room and level of care of the patient&#10;•        Studio Type&#10;a.        Level 1 Care - $149.00 daily/$4,470.00 monthly&#10;b.        Level 2 Care - $164.00 daily/$4,"/>
        <s v="*No private rooms and memory care units available ATM&#10;*Needs information of the patient for the to know where to assign them in case of admission"/>
        <s v="1ST CALL 1/12/2022&#10;*Voicemail only&#10;3/11/2022&#10;*For independent living, monthly service fee is $335.00 to $435.00. Unit cost of apartment ranges from $120,000.00 to $280,000.00&#10;*For assisted living, pricing may go up depending on the level of care of the pa"/>
        <s v="*Facility has no private rooms &#10;*Skilled nursing only &#10;*Pricing may go up depending on the needs of the patient"/>
        <s v="1ST CALL 1/12/2022&#10;*Forwarded to admissions, reached voicemail&#10;2ND CALL 3/11/2022&#10;*For Independent Living&#10;•        One Bedroom Unit - $1,005.00 to $3,220.00 with entrance fee of $99,000.00 to $201,000.00&#10;•        Two Bedroom Unit - $2,165.00 to $4,580.00 "/>
        <s v="*Facility has no private rooms available atm&#10;*Skilled nursing only&#10;*Pricing may go up depending on the needs of the patient"/>
        <s v="*Skilled nursing has private rooms only &#10;*Assisted/Personal Care and Memory Care requires a one-time community fee of $5,000.00 due upon admission &#10;*Has 12 locked in memory care unit &#10;*For Independent Living, pricing depends on the type of apartment&#10;    "/>
        <s v="*Only accepts patients with insurance&#10;*Room rates not disclosed"/>
        <s v="*Private rooms are used of patients with medical issues only &#10;*Assisted/Personal Care has 4 types of accommodation&#10;•        Double room - $2,475.00 monthly&#10;•        Semi-private room - $2,835.00 monthly&#10;•        Private room - $3,475.00 monthly&#10;•        S"/>
        <s v="*Facility has no semi private rooms&#10;*No locked in memory care unit&#10;*Will open an assisted living in 30 or 60 days. No pricing yet"/>
        <s v="*Number provided is no longer in service&#10;*Called the number on website 5704911010&#10;*No available private rooms atm&#10;*Therapy and medication are not included in the pricing&#10;*Given rate for assisted living/personal care is the lowest price only&#10;*Needs to asse"/>
        <s v="*Number provided is for a hotel and resort&#10;*Skilled nursing and rehab only"/>
        <s v="*Skilled nursing short-term and long-term care only"/>
        <s v="*Needs to know the details of the patient first and his/her insurance before disclosing the rates and bed availability"/>
        <s v="1ST CALL 1/12/2022 &#10;*Voicemail only &#10;3/11/2022 &#10;*Pricing depends on the level of care and insurance of the patient"/>
        <s v="*Private rooms are only used for isolation&#10;*No private rooms for memory care and requires a 30 days upfront payment"/>
        <s v="*Admissions director currently don’t have a copy of the room rates&#10;*Forwarded to business office but reached voicemail&#10;*Call back for the pricing"/>
        <s v="*Admissions director does not have a copy of the room rates. call back for the pricing"/>
        <s v="*Skilled nursing only&#10;*Memory care rooms are semi private only&#10;*Pricing may go up depending on the needs of the patient"/>
        <s v="*Skilled nursing only&#10;*Memory care units are under construction. No definite time when will it open"/>
        <s v="*No locked in memory care unit&#10;*Rate given for assisted living is their lowest priced room.&#10;*For assisted living, room rates depend on what floor the room is and the view&#10;*Pricing for other rooms was not disclosed&#10;*Additional charges depend on the level o"/>
        <s v="*Number provided is for Stillwater Assisted Living &amp; Skilled Nursing Community&#10;*Called the number on website (4017227900) but admissions director is not available&#10;*Call back for the pricing"/>
        <s v="*No available private rooms atm&#10;*No locked in memory care unit&#10;*Pricing may go up depending on the needs of the patient"/>
        <s v="*No available private rooms atm&#10;*Skilled nursing only"/>
        <s v="*No semi private rooms&#10;*Skilled nursing only&#10;*Pricing may go up depending on the needs of the patient"/>
        <s v="*Room rates for private and semi-private room for skilled nursing is just the same&#10;*It only differs on the needs of the patient&#10;*Skilled nursing memory care rate is different from the Assisted memory care rate&#10;*Only gave the traditional one-bedroom apartm"/>
        <s v="Admissions coordinator is not in today"/>
        <s v="*All room rates are the same and differ depending on the needs of the patient"/>
        <s v="*Stillwater Assisted Living &amp; Skilled Nursing Community and Cortland Place is only one facility&#10;*Forwarded to admissions, reached voicemail"/>
        <s v="*Facility has available beds for male patients atm. For female patients, availability of beds will be next week.&#10;*Patient should have hospitalization record within the last 30 days before coming in the facility to use Medicare&#10;*No memory care unit but use"/>
        <s v="Forwarded to admissions but did not answer the phone"/>
        <s v="*Facility only accepts Medicaid insured patients&#10;*No private pay&#10;"/>
        <s v="Number provided does not accept calls from private numbers"/>
        <s v="*Facility is not accepting admissions atm due to staffing issues&#10;*Patient needs to fill up an application form and if patient is qualified for a nursing home it will take a few months for them to be admitted&#10;*Primarily accepts Medicaid insured patients fo"/>
        <s v="Available beds are for short term care only. No available beds for longterm care"/>
        <s v="Admissions director is not availabale"/>
        <s v="Admissions director is not in the facility. "/>
        <s v="*No beds available atm. Waitlist until next week.&#10;*No secured locked in memory care unit&#10;"/>
        <s v="*Facility has 3 types of rooms: &#10;- Unit 1 (Rehabilitation unit) is $265.00/day ($7,950.00/month) &#10;- Private room is $245.00/day &#10;- Semi private room is $215.00/day &#10;*Accepts Medicaid insured patients &#10;"/>
        <s v="*The available beds are only for rehabilitation (short term care)&#10;*Additional cost for therapy depending on the patient’s diagnosis&#10;*No secured locked in memory care unit&#10;"/>
        <s v="Remote access code needed to proceed with the call. Voicemail only."/>
        <s v="*The facility needs to know more about the conditions of the patient first and the insurance&#10;*Medicaid is the only insurance accepted for long term care&#10;"/>
        <s v="*Availability of rooms depend on the condition and needs of the patient&#10;*Additional cost if the patent needs therapy and medication&#10;"/>
        <s v="*Skilled nursing care only&#10;*Pricing is for room and board only. Additional charges for medication and therapy depending on the diagnosis of the patient&#10;"/>
        <s v="*Availability of rooms depends on the patient if he/she is Covid vaccinated or not"/>
        <s v="*Available rooms are for short term care patients only, atm"/>
        <s v="*Call was forwarded to the admissions office but has call restrictions from private numbers"/>
        <s v="*Powdersville Post-Acute (formerly Capstone Rehabilitation and Healthcare Center)&#10;*Forwarded to admissions, reached voicemail&#10;"/>
        <s v="*River Falls Post-Acute (formerly River Falls Rehabilitation and Healthcare Center)&#10;*Forwarded to admissions, reached voicemail&#10;"/>
        <s v="They couldn't give the price. They need to get info about medical background of the patient, type of insurance, and need to send application."/>
        <s v="*Iva Post-Acute (formerly Iva Rehabilitation and Healthcare Center)&#10;*Admissions director is not in the office"/>
        <s v="*Facility also has a shared room at $167.00/day&#10;*Also offers help in applying for nursing home Medicaid&#10;"/>
        <s v="*Facility needs referral with information of patients to meet their needs"/>
        <s v="Admission director is on leave. No definite date given when will she be back."/>
        <s v="Number rang only once then ended"/>
        <s v="*Room rates given will be effective in January 2022&#10;*No available beds today&#10;*Skilled nursing care facility only"/>
        <s v="*Facility is not admitting patients due to staffing issues. Will probably admit patients in a few months&#10;"/>
        <s v="Admissions director is not in the facility."/>
        <s v="*The owner of the number provided has already resigned."/>
        <s v="*Has beds available but facility only accepts veteran patients. Needs to know first if the patient is a veteran or has served the military."/>
        <s v="1ST CALL 12/6/2021&#10;*2 beds available&#10;*Prices for skilled nursing will increase in January 2022&#10;        - Private Room will be $325.00 per day&#10;        - Semi-private Room will be $292.00 per day (No available rooms atm. Waitlisting for new patients)&#10;*Memor"/>
        <s v="*Did not disclose room availability and pricing for skilled nursing care"/>
        <s v="*For assisted living, in addition to the base rental rate, you may be responsible for other fees, including a one-time fee that covers admission and apartment preparation, which can range from $550.00 to $6,100.00&#10;*For independent living, in addition to t"/>
        <s v="1ST CALL 12/6/2021&#10;*Assisted and independent living admissions is handled by a different person but reached voicemail. Call back for the pricing.&#10;3/1/2022 &#10;*For assisted living, pricing may go up depending on the level of care of the patient &#10;*For indepen"/>
        <s v="*Skilled nursing admissions director is not available, Call back for the pricing&#10;*Assisted living has 2 types of apartments:&#10;        -1 Bedroom at $3,995.00 per month&#10;        -2 Bedroom at $4,695.00 per month&#10;*Independent living has 2 types of apartments&#10;"/>
        <s v="*Skilled nursing care only &#10;*Facility wants to know more about the patient and the insurance first &#10;"/>
        <s v="They couldn't give the price. They need to get info about medical background of the patient and type of insurance"/>
        <s v="Only Skilled Nursing&#10;** same rate for all rooms $207/day"/>
        <s v="Assisted living rate is for basic room only, independent living rate is for 1 bedroom"/>
        <s v="Forwarded to admissions, reached voicemail 01/11&#10;02/17 "/>
        <s v="Transferred to Admissions - no answer, only vmail&#10;02/08, 02/21"/>
        <s v="Only Skilled Nursing &amp; Memory Care&#10;** need to be evaluated to know the level of care needed and only by then they can know the pricing.&#10;** rooms starts at $8,500"/>
        <s v="Transferred to Social Services - no answer, only vmail&#10;02/08, 02/21&#10;** extension 2 Social Services"/>
        <s v="Transferred to Social Services - no answer, only vmail&#10;02/21"/>
        <s v="Only Skilled Nursing&#10;** they used to have memory care, but since Covid they do not offer anymore and use this room for Covid. Unsure if they will offer Memory Care again"/>
        <s v="As per admission the whole building is a memory care, should have a diagnosis of dementia to be admitted"/>
        <s v="&#10;Voicemail"/>
        <s v="Only Skilled Nursing &amp; Assisted Living&#10;** for assisted living estimate cost of apartment was given &amp;  there will be additional fee depends on the level of care"/>
        <s v="Operator only."/>
        <s v="Forwared to Admissions Director but voice mail only."/>
        <s v="-No memory care"/>
        <s v="Private room price range depends on the room size&#10;-Normal Room: $270/day&#10;-Large Room: $280/day&#10;-No Assisted Living&#10;-No Independent Living&#10;-No Memory Care"/>
        <s v="Price range depends on the level of care:&#10;Shared Room Prices: $215, $255, $295 / day&#10;Private Room Prices: $230, $270, $310 / day&#10;-No Assisted Living&#10;-No Independent Living&#10;-No Memory Care"/>
        <s v="Price range depends on the level of care:&#10;Shared Room Prices: $200, $205, $210 / day&#10;Private Room Prices: $215, $220, $225 / day&#10;-No Assisted Living&#10;-No Independent Living&#10;-No Memory Care"/>
        <s v="Other Prices:&#10;Premium Skilled Nursing Room - $295/day&#10;Assisted Living Private Room - $113/day&#10;-No Memory Care"/>
        <s v="Prices of Rooms:&#10;Shared - $218/day&#10;Private - $224/day&#10;Suite - $248/day&#10;-No Assisted Living&#10;-No Independent Living&#10;-No Memory Care"/>
        <s v="Admissions Director currently in a meeting, advised to call back tomorrow."/>
        <s v="-Price range for private room depends on the size of the room&#10;-Price range for Assisted Living depends on the level of care&#10;-All prices will be updated on April&#10;-No Independent Living&#10;-No Memory Care"/>
        <s v="-Price range for Assisted Living depends on the unit/room sizes&#10;-No Independent Living&#10;-No Memory Care"/>
        <s v="-Assisted Living price range depends on the level of care&#10;-Independent Living is $1358 for 1 person and $1555 for 2 persons&#10;-No Memory Care"/>
        <s v="Voicemail only."/>
        <s v="Skilled nursing room prices are just the starting prices, can go up depends on the level of care.&#10;Price range:&#10;-Private - $235/day - $417.50/day&#10;-Shared  - $230/day - $402.50/day&#10;-No Assisted Living&#10;-No Independent Living&#10;-No Memory Care"/>
        <s v="-No shared room, all private rooms&#10;-Prices for private rooms are 238/day, 243/day, 248/day depends on the level of care needs&#10;-No Independent Living&#10;-No Memory Care"/>
        <s v="Admissions Director already out of the office."/>
        <s v="Forwared to Billing department because the Admissions Director is not sure about the price, but voice mail only."/>
        <s v="-No Assisted Living&#10;-No Independent Living&#10;-No Memory Care&#10;-Price is just a starting price, range depende on the level of care."/>
        <s v="-Skilled nursing room price ranges from $220/day to $264/day depends on the level of care&#10;-No Assisted Living&#10;-No Independent Living&#10;-No Memory Care"/>
        <s v="-No private rooms&#10;-No Assisted Living because they already remodeled.&#10;-No Independet Living&#10;-No Memory Care"/>
        <s v="No answer, no longer in service"/>
        <s v="Admissions is working remotely -"/>
        <s v="Transferred to admissions - only voicemail 12/28, 02/18"/>
        <s v="** No Memory Care&#10;Assisted Living: 02/18"/>
        <s v="No answer 02/18"/>
        <s v="Transferred to admissions - only voicemail&#10;2/28, 02/22"/>
        <s v="Independent Living - TBA dont have price yet (for waitlist)&#10;Assisted Living - estimated only depends on which area or apartment could go up to $10,102&#10;Memory Care - for private solo"/>
        <s v="Only Skilled Nursing &amp; Memory Care&#10;** rate will change depends on the insurance and also upon assessment"/>
        <s v="Starting is at $290 - rates will depend on the needs and during assessment"/>
        <s v="Transferred to admissions - only voicemail 12/29, 02/24"/>
        <s v="Admissions &amp; Business Office - only voicemail 12/29, 02/24"/>
        <s v="Only Skilled Nursing&#10;&#10;Memory Care&#10;** they only have memory care program (same rate as skilled nursing), but no memory care unit"/>
        <s v="Only Skilled Nursing&#10;Memory Care will be offered next year"/>
        <s v="Only Skilled Nursing&#10;* starting rate is $236/day - will change upon evaluation &amp; type of payment, medication"/>
        <s v="Only Skilled Nursing&#10;* starting rate is $228/day - for assessment &amp; depends on insurance"/>
        <s v="Only Skilled Nursing &amp; Memory Care&#10;https://www.facebook.com/ViviantHealthcareMurfreesboro/"/>
        <s v="Only Skilled Nursing &amp; Memory Care&#10;* starting rate is $222/day - for assessment &amp; depends on insurance"/>
        <s v="Transferred to admissions - only voicemail 01/03, 02/24"/>
        <s v="Transferred to admissions - only voicemail 1/2, 2/17"/>
        <s v="Only Skilled Nursing &amp; Memory Care&#10;** all rooms are same rate"/>
        <s v="Only Skilled Nursing &#10;** all rooms are same rate"/>
        <s v="Only Skilled Nursing - Semi Private Room&#10;** there is also a room for 3 person at $238/day or $7140/mo&#10;page not working&#10;https://www.fairparkhealthandrehab.com/"/>
        <s v="Only Skilled Nursing &amp; Memory Care&#10;** rates doesnt include therapy"/>
        <s v="Only Skilled Nursing (semi - private) &amp; Memory Care"/>
        <s v="Only Skilled Nursing &amp; Memory Care&#10;** rates will still change depends on insurance and 3 qualifying hospital the patient will be coming from and per assessment&#10;&#10;http://horizonrehabcares.homestead.com&#10;&#10;website disabled"/>
        <s v="Only Skilled Nursing - starting for rooms is $250/day. Need to know what therapy/medication is needed and insurance. "/>
        <s v="** no longer offered private bec it was designated for covid patients&#10;** transferred to assisted living extension - no answer, only vmail"/>
        <s v="Only Skilled Nursing &#10;** rates are for room only, does not include therapy. For assessment and could change depends on the insurance"/>
        <s v="Only Skilled Nursing &amp; Memory Care&#10;** rates will still change depends on insurance and thera[y needed. But all rooms starts at $239/day private pay"/>
        <s v="Only Skilled Nursing - rate given is for both room only, subject to change upon assessment (therapy and medication needed)"/>
        <s v="Transferred to admissions - only voicemail 01/05, 02/17"/>
        <s v="Transferred to admissions - only voicemail 01/05&#10;No answer 02/17"/>
        <s v="No answer, no vmail 01/06&#10;Transferred to admissions - only voicemail  02/17"/>
        <s v="Admissions is currently unavailable"/>
        <s v="Currently no availability due to Covid outbreak"/>
        <s v="Currently no availability - all rooms starts at $220/day excluding mediation &amp; could change depends on insurance"/>
        <s v="Admissions is on a meeting 01/06&#10;&#10;Only Skilled Nursing 02/18"/>
        <s v="Not accepting calls from private number 01/06&#10;&#10;Only Skilled Nursing - Shared Room 02/18"/>
        <s v="Transferred to admissions - only voicemail 01/06, 02/18"/>
        <s v="Assisted &amp; Memory Care - no answer 02/18"/>
        <s v="No answer 01/06&#10;&#10;Only Skilled Nursing - Private 02/18"/>
        <s v="Short Term Care Rehab&#10;After 21 days needs to be discharged, They do not have the pricing for it is billed to insurance"/>
        <s v="Transferred to office manager - only voicemail 01/06, 02/18"/>
        <s v="Transferred to admissions - only voicemail 01/06&#10;No answer 02/18"/>
        <s v="Admission said they do not have a skilled nursing, and only longterm care or could be considered assisted living. Rates given are estimate only because there will be an evaluation and need doctor's record"/>
        <s v="Only Skilled Nursing - rates given are only beds for private pay. Doesn't include medication and all other services and need to provide document that can pay for 1 year. &#10;For medicate and medicare, the state is the one giving the rate and this is the most"/>
        <s v="Only Skilled Nursing - rate doesnt include therapy, medication and rehab"/>
        <s v="No answer, only vmail 01/06. 02/09"/>
        <s v="Transferred to admissions - only voicemail 01/07, 02/09"/>
        <s v="Admissions is on a meeting 01/07&#10;No answer 02/09"/>
        <s v="No answer 01/07&#10;Admissions is unavailable 02/09"/>
        <s v="No answer, only vmail 01/07. 02/09"/>
        <s v="Only Skilled Nursing&#10;** same rate for both room $180/day"/>
        <s v="Only Skilled Nursing&#10;** for waitlist"/>
        <s v="Transferred to admissions - only voicemail 01/13, 02/10"/>
        <s v="Transferred to admissions - only voicemail 01/13&#10;as per admission to call her back in 1 hour (1:00)"/>
        <s v="Transferred to admissions - only voicemail 01/14&#10;No answer 02/14"/>
        <s v="Only Skilled Nursing &amp; Memory Care&#10;** Memory Care is same rate as Skilled Nursing"/>
        <s v="Not a skilled nursing facility"/>
        <s v="Only voicemail 01/14, 02/14"/>
        <s v="Only for children ( $308/day semi private)"/>
        <s v="Only Skilled Nursing&#10;** all rooms $130/day"/>
        <s v="no answer - only voicemail 01/4, 02/14"/>
        <s v="Transferred to admissions - only voicemail 01/14&#10;Only voicemail 02/14"/>
        <s v="As per operator no admissions for they are temporary closed and won't be opening soon"/>
        <s v="no answer 01/14&#10;Only Skilled Nursing 02/14"/>
        <s v="No answer 01/17, 02/14"/>
        <s v="Transferred to admissions - only voicemail 01/17, 02/14"/>
        <s v="** look for emily of marketing for the rates&#10;Transferred to admissions - only voicemail 01/17, 02/14"/>
        <s v="Only voicemail 01/17, 02/14"/>
        <s v="* number no longer in service, used number from website 956-796-5000&#10;* just on hold - unsure to whom to trasnfer to get the rates, no admission. &#10;Was advised to call again and just look for financial dept"/>
        <s v="Admissions is unavailable"/>
        <s v="Only Skilled Nursing &#10;** same room rates for private &amp; semi private"/>
        <s v="Callback ___ of Business Office in 30mins&#10;3:30"/>
        <s v="Transferred to admissions - no answer 01/17, 02/17"/>
        <s v="As per admissions they couldn't tell the rate because the insurance is the one paying and for evaluation if qualified"/>
        <s v="Transferred to Business Manager - only voicemail"/>
        <s v="Only Skilled Nursing - same pricing for both rooms"/>
        <s v="As per admissions to try calling on Monday and ask to transfer to Business Office for rates"/>
        <s v="Ringing only, no answer"/>
        <s v="To look for Business Manager on Monday"/>
        <s v="Transferred to Business Office - only voicemail"/>
        <s v="** They dont know the rates because insurance covers the Skilled Nursing bills. They don't accept admission for Skilled Nursing unless with insurance."/>
        <s v="Not accepting admissions for now, unsure when. They also dont give rates through phone, need to be discussed in person after scheduling a tour and asessment"/>
        <s v="Call on Monday and ask to transfer to Business Office for rates"/>
        <s v="Transferred to admissions - only voicemail 01/28, 02/11"/>
        <s v="Transferred to admissions - only voicemail 01/28, 02/15"/>
        <s v="Only Voicemail 02/15"/>
        <s v="They couldn't give the pricing for assisted &amp; independent living because they need clinical background info and financial info. Only by then they can give quotation."/>
        <s v="Only Skiled Nursing&#10;** flat rate for all rooms starts at $187/day, for assessment"/>
        <s v="Transferred to Assisted Living  - only vmail 01/31, 02/15"/>
        <s v="Only Skilled Nursing &amp; Memory Care&#10;** for memory care, they do accept admission with Demensia, but they do not have a secured unit"/>
        <s v="Only Skiled Nursing&#10;** need to fillout application for assessment "/>
        <s v="** They dont know the rates because insurance covers the Skilled Nursing bills (there is a system and insurance has its own prices). They don't accept admission private pay"/>
        <s v="Independent Living - there are many factors like size of room, income, need these infos before they can give quotation. "/>
        <s v="Only Skiled Nursing - Semi Private"/>
        <s v="Admissions is with a residence, was asked to call back or leave number "/>
        <s v="Not accepting admissions for now, couldn't say the rate and was asked to call back in 2 weeks"/>
        <s v="Only Skiled Nursing  &amp; Memory Care"/>
        <s v="Admissions transferred to Business Office for rates&#10;- only vmail"/>
        <s v="Only Skilled Nursing&#10;* rates starts at $180/day"/>
        <s v="Admissions is on a meeting - call 4:20pm"/>
        <s v="Transferred to admissions - only voicemail 01/31, 02/12"/>
        <s v="no answer , only vmail"/>
        <s v="Only Skiled Nursing - Private Room"/>
        <s v="Only Skiled Nursing - Semi Private &amp; Memory Care&#10;** same rate"/>
        <s v="Only Skiled Nursing &amp; Assisted Living&#10;** only vmail "/>
        <s v="No answer, vmail only"/>
        <s v="Transferred to admissions - only voicemail &#10;02/01, 02/10"/>
        <s v="Transferred to admissions - only voicemail 02/03, 02/11"/>
        <s v="Transferred to admissions - only voicemail 02/03, 02/22"/>
        <s v="Only Skilled Nursing - Private &amp; Memory Care"/>
        <s v="Admissions is not in due to weather. To call on Monday"/>
        <s v="Only Skilled Nursing - Semi Private&#10;** They do not have the price because the rate is being calculated based on type of insurance and income, also need to be evaluated and assessed by Social Worker."/>
        <s v="Only Skilled Nursing - Semi Private&#10;** for waitlist"/>
        <s v="To call in 1 week&#10;Admissions is off due to Covid."/>
        <s v="Admissions is not in due to weather. To call tomorrow"/>
        <s v="1st Call - 2/3/2022 - Transferred to admissions - only vmail&#10;2nd Call - 2/11/2022 - Transferred to admissions - only vmail"/>
        <s v="1st Call - 2/3/2022 - Only voicemail&#10;2nd Call - 2/11/2022 - Only voicemail"/>
        <s v="-409-721-8600 is the correct number&#10;-Entered prices are just a starting price, range depends on the level of care, maximum is $9100.&#10;-No Assisted Living&#10;-No Independent Living&#10;-No memory care"/>
        <s v="1st Call - 2/1/2022 - Transferred to admissions - only vmail&#10;2nd Call - 2/11/2022 - Transferred to admissions - only vmail"/>
        <s v="1st Call - 1/7/2022 - Transferred to admissions - no answer&#10;2nd Call - 2/11/2022 - Transferred to admissions - only vmail"/>
        <s v="For Assisted Living/Memory Care - depends on how much nursing assistance needed, medication, and type of apartment such as with/without kitchenette "/>
        <s v="1st Call - 1/7/2022 - Operator gave number of admissions&#10;2nd Call - 2/11/2022 - Operator gave number of admissions - only vmail&#10;832 343 1228 - Nancy, admissions number"/>
        <s v="1st Call - 1/7/2022 - No answer, no vmail&#10;2nd Call - 2/11/2022 - Number unavailable"/>
        <s v="No answer 01/07, 02/17"/>
        <s v="Transferred to admissions - no answer 01/07 , 02/02"/>
        <s v="No answer, only vmail 01/31 , 02/02"/>
        <s v="Admissions is on a meeting 01/31&#10;Transferred to admissions - vmail only 02/02"/>
        <s v="No answer, no vmail 01/31&#10;Transferred to admissions - vmail only 02/02"/>
        <s v="Voicemail only 01/31, 02/17"/>
        <s v="Transferred to admissions - no answer 01/07 , 02/17"/>
        <s v="Admission number 385 315 2494&#10;- no answer 01/31, 02/17"/>
        <s v="Only Skilled Nursing&#10;** same rate for all rooms $225/day"/>
        <s v="No answer, no vmail 02/01&#10;Transferred to admission - only vmail 02/11"/>
        <s v="Transferred to admission - only vmail 02/01, 02/11"/>
        <s v="Only Skilled Nursing&#10;** currently no admissions, for waitlist"/>
        <s v="It is an extension of the hospital (no assisted, independent living or memory care)&#10;For Skilled Nursing they do not accept private pay. Room prices are calculated based on insurance in their system. "/>
        <s v="Admissions is not available 02/01, 02/11"/>
        <s v="Transferred to admissions - only voicemail 02/01, 02/25"/>
        <s v="Only Skilled Nursing - Private &amp; Memory Care&#10;** same rate"/>
        <s v="Assisted Living - only vmail 02/02, 02/11"/>
        <s v="Only Skilled Nursing - Semi Private &amp; Assisted Living"/>
        <s v="Transferred to admissions - only vmail 02/02, 02/24"/>
        <s v="Only Skilled Nursing&#10;Admissions say they do not know the rate, all admissions are wirh insurance either Medicate and Medicare"/>
        <s v="Only Skilled Nursing - Private, Assisted Living &amp; Memory Care"/>
        <s v="Admissions say they do not know the rate for it is covered by insurance - Medicate and Medicare"/>
        <s v="Only Skilled Nursing&#10;** same rate on all rooms $185/day"/>
        <s v="Rate for Skilled Nursing &amp; Assisted Living  starts at $7,750 and would vary upon assessment depends on the level of care and insurance"/>
        <s v="Transferred to admissions - only vmail 02/02, 02/11"/>
        <s v="1ST Call 1/17/2022&#10;*Voicemail only&#10;2ND Call 1/27/2022&#10;*Admissions director is not in today (Hilltop Independent Living)"/>
        <s v="1ST Call 1/17/2022&#10;*Forwarded to admissions, reached voicemail&#10;2ND Call 1/27/2022&#10;*Forwarded to admissions, reached voicemail"/>
        <s v="1ST Call 1/17/2022&#10;*Pricing may go up depending on the needs and level of care of the patient &#10;*No locked in memory care unit instead uses wander guard system for memory patients &#10;*Independent living is handled by a different person but reached voicemail "/>
        <s v="*Pricing may go up depending on the needs of the patient&#10;*Memory care units are all semi private rooms"/>
        <s v="1ST Call 1/17/2022&#10;*Pricing may go up depending on the needs of the patient &#10;*No available beds for memory care patients ATM &#10;*Assisted and independent living pricing is handled by a different person &#10;2ND Call 1/27/2022&#10;*For Assisted living&#10;•        Kerwi"/>
        <s v="1ST Call 1/17/2022&#10;*Forwarded to admissions, reached voicemail&#10;2ND Call 1/28/2022&#10;*Forwarded to admissions, reached voicemail"/>
        <s v="1ST Call 1/17/2022&#10;*Forwarded to admissions, reached voicemail&#10;2ND Call 1/28/2022&#10;*No available beds for memory care ATM&#10;*Assisted/Independent Living is handled by ___ but reached voicemail"/>
        <s v="1ST Call 1/17/2022 &#10;*Forwarded to admissions, reached voicemail &#10;2ND Call 1/28/2022 &#10;*No private rooms &#10;*For Independent living, call was transferred but reached voicemail&#10;3/2/2022&#10;*For assisted living&#10;• One Bedroom - $6,096.00 monthly with entrance fee o"/>
        <s v="1ST Call 1/17/2022&#10;*Forwarded to admissions, reached voicemail&#10;2ND Call 1/28/2022&#10;* Forwarded to admissions, reached voicemail"/>
        <s v="1ST Call 1/17/2022&#10;*Forwarded to admissions, reached voicemail&#10;2ND Call 1/28/2022&#10;*Skilled nursing and short-term rehab only"/>
        <s v="1ST Call 1/17/2022&#10;*Voicemail only&#10;2ND Call 1/28/2022&#10;*Voicemail only"/>
        <s v="*Needs information and clinical status of the patient first&#10;*Pricing was not disclosed"/>
        <s v="1ST Call 1/17/2022&#10;Admissions director is not available&#10;2ND Call 1/31/2022&#10;*Skilled nursing and long-term care only"/>
        <s v="*Only accepts patients with insurance and referral from hospital"/>
        <s v="*No available private beds ATM&#10;*Pricing may go up depending on the needs of the patient&#10;*Skilled nursing only"/>
        <s v="1ST Call 1/17/2022&#10;*Admissions director is not available&#10;2ND Call 1/31/2022&#10;*Admissions director is in a meeting"/>
        <s v="1ST Call 1/17/2022&#10;*Admissions director is not available&#10;2ND Call 1/31/2022&#10;*Forwarded to admissions, reached voicemail"/>
        <s v="1ST Call 1/17/2022&#10;*Admissions director is not in today. Call back tomorrow&#10;2ND Call 1/31/2022&#10;*No private rooms for skilled nursing. Given price for private room is for long term care&#10;*No available private beds ATM"/>
        <s v="1ST Call 1/17/2022&#10;*Admissions director is not in today. Call back tomorrow&#10;2ND Call 1/31/2022&#10;*Forwarded to admissions, reached voicemail"/>
        <s v="1ST Call 1/17/2022&#10;*Admissions director is not in today. Call back tomorrow&#10;2ND Call 1/31/2022&#10;*Admissions director is in a meeting"/>
        <s v="1ST Call 1/17/2022&#10;*Forwarded to admissions, reached voicemail &#10;2ND Call 1/31/2022&#10;*Voicemail only"/>
        <s v="*No private beds/rooms&#10;*Pricing is for room and board only&#10;*Additional charges depending on the needs of the patient&#10;*Additional $50.00 per 15 minutes for therapy&#10;*No locked in memory care unit&#10;*Skilled nursing only"/>
        <s v="1ST Call 1/17/2022&#10;*Admissions director is not available &#10;2ND Call 1/31/2022&#10;*Skilled nursing and long-term care only"/>
        <s v="1ST Call 1/17/2022&#10;*Forwarded to admissions, reached voicemail &#10;2ND Call 1/31/2022&#10;*Forwarded to admissions, reached voicemail"/>
        <s v="1ST Call 1/17/2022&#10;*Admissions director is not in today. Call back tomorrow &#10;2ND Call 1/31/2022&#10;*No answer"/>
        <s v="1ST Call 1/17/2022&#10;*Admissions director is not available &#10;2ND Call 1/31/2022&#10;*Voicemail only"/>
        <s v="Facility is a hospital"/>
        <s v="1ST Call 1/17/2022&#10;*Admissions director is not available&#10;2ND Call 1/31/2022&#10;*Skilled nursing and long-term care only&#10;*Skilled nursing is covered by Medicare"/>
        <s v="1ST Call 1/18/2022&#10;*Forwarded to admissions, reached voicemail&#10;2ND Call 2/1/2022&#10;*Assisted living rates depends on the size and type of room, with an additional charge of $10.00 to $30.00 per day depending on the level of care of the patient&#10;*Independent "/>
        <s v="1ST Call 1/18/2022&#10;*Voicemail only&#10;2ND Call 2/1/2022&#10;*Assisted living rates and entrance fee depends on the size and type of room&#10;•        Rates ranges from $5,900.00 to $11,215.00 with 50% refundable entrance fee of $50,464.00 to $120,564.00 and an addit"/>
        <s v="1ST Call 1/18/2022&#10;*Forwarded to admissions, reached voicemail&#10;2ND Call 2/1/2022&#10;*Pricing may go up depending on the level of care of the patient"/>
        <s v="*Pricing may go up depending on the needs of the patient&#10;*No locked in memory care unit&#10;*Skilled nursing only"/>
        <s v="1ST Call 1/18/2022&#10;*Admissions director is not available&#10;2ND Call 2/1/2022&#10;*Admissions director is in a meeting"/>
        <s v="1ST Call 1/18/2022&#10;*Voicemail only&#10;2ND Call 2/1/2022&#10;*Voicemail only"/>
        <s v="1ST Call 1/18/2022&#10;*Forwarded to admissions, reached voicemail&#10;2ND Call 2/1/2022&#10;*Forwarded to admissions, reached voicemail"/>
        <s v="1ST Call 1/18/2022&#10;*Admissions director is not available&#10;2ND Call 2/1/2022&#10;*Admissions director is not available"/>
        <s v="1ST Call 1/18/2022&#10;*Voicemail only&#10;2ND Call 2/1/2022&#10;*No locked in memory care unit&#10;*Facility is no longer accepting patients for assisted living"/>
        <s v="1ST Call 1/18/2022&#10;*Admissions director is not available&#10;2ND Call 2/1/2022&#10;*Skilled nursing and long term care only"/>
        <s v="*Number provided is unavailable&#10;*Called the number on their website 7576541444 for pricing&#10;*Pricing may go up depending on the needs of the patient&#10;*Skilled nursing only"/>
        <s v="1ST Call 1/18/2022&#10;*Forwarded to admissions, reached voicemail&#10;2ND Call 2/1/2022&#10;*Skilled nursing and long-term care only"/>
        <s v="1ST Call 1/18/2022&#10;*Admissions director is not available&#10;2ND Call 2/1/2022&#10;*No locked in memory care unit but uses wander guard system for roaming patients"/>
        <s v="*Facility’s present name is NORTHERN CARDINAL REHAB AND NURSING&#10;*Skilled nursing only&#10;*Pricing may go up depending on the needs of the patient"/>
        <s v="*No private rooms &#10;*Skilled nursing only &#10;*Pricing may go up depending on the needs of the patient &#10;*If patient pays privately, the facility requires payment 30 days upfront"/>
        <s v="*Skilled nursing only&#10;*Pricing for room and board are the same for private and semi-private room and may go up depending on the needs of the patient"/>
        <s v="*No private rooms&#10;*Skilled nursing only&#10;*Pricing may go up depending on the needs of the patient"/>
        <s v="1ST Call 1/18/2022&#10;*Forwarded to admissions, reached voicemail&#10;2ND Call 2/2/2022&#10;*Forwarded to admissions, reached voicemail"/>
        <s v="1ST Call 1/18/2022&#10;*Admissions director is not available&#10;2ND Call 2/2/2022&#10;*Voicemail only"/>
        <s v="1ST Call 1/18/2022&#10;*Voicemail only&#10;2ND Call 2/2/2022&#10;*Forwarded to admissions, reached voicemail"/>
        <s v="1ST Call 1/18/2022 &#10;*Forwarded to admissions, reached voicemail &#10;2ND Call 2/2/2022 &#10;*Pricing may go up depending on the level of care of the patient &#10;*No locked in memory care unit"/>
        <s v="1ST Call 1/18/2022&#10;*Forwarded to admissions, reached voicemail&#10;2ND Call 2/2/2022&#10;*Skilled nursing only"/>
        <s v="*Facility is not taking any admissions and pricing is not disclosed"/>
        <s v="1ST Call 1/19/2022&#10;*Forwarded to admissions, reached voicemail&#10;2ND Call 2/2/2022&#10;*Forwarded to admissions, reached voicemail"/>
        <s v="1ST Call 1/19/2022&#10;*Admissions director is not available&#10;2ND Call 2/2/2022&#10;*Skilled care and long-term care only"/>
        <s v="1ST Call 1/19/2022&#10;*Forwarded to admissions, reached voicemail&#10;2ND Call 2/2/2022&#10;*Administrator is not available"/>
        <s v="1ST Call 1/19/2022&#10;*Forwarded to admissions, reached voicemail&#10;2ND Call 2/2/2022&#10;*Skilled care and long-term care only"/>
        <s v="1ST Call 1/19/2022&#10;*Admissions director is not available&#10;2ND Call 2/2/2022&#10;*Forwarded to admissions, reached voicemail"/>
        <s v="*No available beds/rooms ATM&#10;*Skilled nursing only&#10;*Pricing may go up depending on the needs of the patient&#10;*No locked in memory care unit"/>
        <s v="*No available beds/rooms ATM &#10;*No private rooms &#10;*Skilled nursing only &#10;*Pricing may go up depending on the needs of the patient"/>
        <s v="*Skilled nursing only&#10;*Pricing may go up depending on the needs of the patient&#10;*Therapy is $100.00 per 15 minutes"/>
        <s v="*No available beds/rooms ATM&#10;*Skilled nursing only&#10;*Pricing may go up depending on the needs of the patient&#10;*No locked in memory unit but uses wander guard system"/>
        <s v="1ST Call 1/19/2022&#10;*Voicemail only&#10;2ND Call 2/2/2022&#10;*Forwarded to admissions, reached voicemail"/>
        <s v="*No available private rooms ATM&#10;*Skilled nursing only&#10;*Pricing may go up depending on the needs of the patient"/>
        <s v="*Only accepts verified veteran patients"/>
        <s v="*Private rooms are only used for isolation of patients&#10;*Skilled nursing only&#10;*Pricing may go up depending on the needs of the patient&#10;*No locked in memory unit"/>
        <s v="1ST Call 1/19/2022&#10;*Forwarded to admissions, reached voicemail&#10;2ND Call 2/3/2022&#10;*Forwarded to admissions, reached voicemail"/>
        <s v="1ST Call 1/19/2022&#10;*Pricing may go up depending on the needs of the patient &#10;*Assisted and independent living is handled by a different person but not available ATM &#10;*Call back for the pricing&#10;2ND Call 2/3/2022&#10;*For assisted and independent living, pricin"/>
        <s v="1ST Call 1/19/2022&#10;*Pricing may go up depending on the needs of the patient &#10;*No semi private room &#10;*Independent living community was sold last year&#10;*Assisted and independent living is handled by ___ but not available ATM&#10;*Call back for the pricing&#10;2ND Ca"/>
        <s v="1ST Call 1/19/2022&#10;*Admissions director is not available&#10;2ND Call 2/3/2022&#10;*No available private rooms ATM&#10;*No locked in memory care unit"/>
        <s v="1ST Call 1/19/2022&#10;*Voicemail only&#10;2ND Call 2/3/2022&#10;*Pricing is for room and board only"/>
        <s v="1ST Call 1/19/2022&#10;*Admissions director is not available&#10;2ND Call 2/3/2022&#10;*No locked I memory care unit&#10;*Pricing is for room and board only"/>
        <s v="1ST Call 1/19/2022&#10;*Forwarded to admissions, reached voicemail&#10;2ND Call 2/4/2022&#10;*Admissions director is in a meeting"/>
        <s v="1ST Call 1/19/2022&#10;*No answer&#10;2ND Call 2/4/2022&#10;*No semi-private rooms&#10;*Assisted living rates depend on the level of care of the patient&#10;*For Independent Living rates depends on the size and type of apartment/cottage&#10;•        Cottages - $5,208.00 to $8,31"/>
        <s v="*Starting January 31st, Lyn Care Center will be absorbed by another company (Hill Valley)&#10;*Pricing may change depending on the new company&#10;*No private rooms and memory care unit available&#10;*Skilled nursing only"/>
        <s v="*Skilled nursing only &#10;*Pricing may go up depending on the needs of the patient &#10;*No locked in memory unit"/>
        <s v="1ST Call 1/19/2022&#10;*No answer&#10;2ND Call 2/4/2022&#10;*Forwarded to admissions, reached voicemail"/>
        <s v="1ST Call 1/19/2022&#10;*Admissions director is not in today. Call back tomorrow&#10;2ND Call 2/4/2022&#10;*Skilled care, short-term and long term care only"/>
        <s v="*Skilled nursing only&#10;*Pricing may go up depending on the needs of the patient&#10;*No locked in memory unit&#10;*If patient will use Medicaid Insurance, he/she will automatically be in a semi private room as Medicaid does not pay for a private room"/>
        <s v="*Skilled nursing only&#10;*Pricing may go up depending on the needs of the patient&#10;*No locked in memory unit&#10;*Needs to assess the clinical status first before admission to see if their facility is suitable for the patient"/>
        <s v="1ST Call 1/19/2022&#10;*Forwarded to admissions, reached voicemail&#10;2ND Call 2/4/2022&#10;*Forwarded to admissions, reached voicemail"/>
        <s v="*No available rooms. Waitlisting.&#10;*Patients needs to be assessed first to determine their level of care for assisted living area"/>
        <s v="1ST Call 1/19/2022&#10;*Admissions director is not available&#10;2ND Call 2/4/2022&#10;*No private rooms"/>
        <s v="1ST Call 1/19/2022&#10;*Admissions director is not in the office&#10;2ND Call 2/4/2022&#10;*Admissions director did not answer"/>
        <s v="1ST Call 1/20/2022&#10;*Forwarded to admissions, reached voicemail&#10;2ND Call 2/4/2022&#10;*Forwarded to admissions, reached voicemail"/>
        <s v="1ST Call 1/20/2022&#10;*Admissions director is in a meeting&#10;2ND Call 2/4/2022&#10;*Pricing is for room and board only"/>
        <s v="1ST Call 1/20/2022 &#10;*Admissions director is not available &#10;2ND Call 2/7/2022 &#10;*Forwarded to admissions, reached voicemail &#10;3/1/2022 &#10;*For skilled nursing, pricing depends on the care needed by the patient and insurance &#10;*For memory care, a one-time commun"/>
        <s v="*Skilled nursing only&#10;*Pricing may go up depending on the needs of the patient&#10;*No locked in memory unit"/>
        <s v="1ST Call 1/20/2022&#10;*Admissions director is not available&#10;2ND Call 2/7/2022&#10;*Forwarded to admissions, reached voicemail"/>
        <s v="*Skilled nursing only&#10;*Pricing may go up depending on the needs of the patient&#10;*Pricing for rooms is just the same&#10;*No locked in memory unit"/>
        <s v="1ST Call 1/20/2022&#10;*Called ___ (Liaison Officer) at ___&#10;*Reached voicemail, call back for pricing&#10;2ND Call 2/7/2022&#10;*Called ___ but reached voicemail"/>
        <s v="1ST Call 1/20/2022&#10;*Pricing may go up depending on the needs of the patient &#10;*Assisted/Independent living and Memory care is handled by ___, but reached voicemail &#10;*Call back for the pricing&#10;2ND Call 2/7/2022&#10;*Called ___ but reached voicemail"/>
        <s v="*Pricing may go up depending on the needs of the patient&#10;*If patient will pay privately, the facility needs 30 days upfront payment&#10;*1 bed available for memory care patient ATM"/>
        <s v="1ST Call 1/20/2022&#10;*Voicemail only&#10;2ND Call 2/7/2022&#10;*Forwarded to admissions, reached voicemail"/>
        <s v="1ST Call 1/20/2022&#10;*Forwarded to admissions, reached voicemail&#10;2ND Call 2/7/2022&#10;*Voicemail only"/>
        <s v="1ST Call 1/20/2022&#10;*Admissions director is not available&#10;2ND Call 2/7/2022&#10;*No private rooms"/>
        <s v="*Pricing may go up depending on the needs of the patient&#10;*No locked in memory unit&#10;*Skilled nursing only"/>
        <s v="1ST Call 1/20/2022&#10;Admissions coordinator is not available&#10;2ND Call 2/7/2022&#10;*Admissions coordinator is in a meeting"/>
        <s v="1ST Call 1/20/2022 &#10;*Number provided is unavailable  &#10;*Called the number on website (4342063100) but reached voicemail  &#10;*Call back for pricing &#10;2ND Call 2/7/2022 &#10;*Voicemail only"/>
        <s v="*Pricing may go up depending on the needs of the patient&#10;*Skilled nursing only&#10;*Number provided is incorrect&#10;*Called the number on website 2763781800"/>
        <s v="1ST Call 1/20/2022&#10;*Forwarded to admissions, reached voicemail&#10;2ND Call 2/7/2022&#10;*Forwarded to admissions, reached voicemail"/>
        <s v="*Pricing may go up depending on the needs of the patient for skilled nursing&#10;*No available private rooms ATM&#10;*For Assisted living, patient must be a resident in Prince William County,  Fauquier County, Fairfax County, Loudon County and City of Alexandria&#10;"/>
        <s v="1ST Call 1/20/2022&#10;*Forwarded to admissions, reached voicemail&#10;2ND Call 2/7/2022&#10;*Admissions director is not available"/>
        <s v="1ST Call 1/20/2022&#10;*Voicemail only&#10;2ND Call 2/7/2022&#10;*Called the number on their website 7579377600&#10;*Skilled, short term and long-term care only"/>
        <s v="Facility only accepts verified veterans as patients"/>
        <s v="1ST Call 1/20/2022&#10;*No semi private rooms &#10;*No available beds for memory care patient ATM &#10;*Call back for pricing&#10;2ND Call 2/7/2022&#10;*Reached voicemail"/>
        <s v="*Number provided is invalid &#10;*Called the number on the website 7572231600 &#10;*No semi private rooms &#10;*Assisted living pricing depends on the level of care of the patient &#10;*For independent living, pricing depends on the type of apartment &#10;• 1 Bedroom Apartme"/>
        <s v="1ST Call 1/20/2022&#10;*Skilled nursing and Memory care admissions director is not available &#10;*Call back for the pricing&#10;2ND Call 2/7/2022&#10;*Forwarded to admissions, reached voicemail&#10;3/1/2022&#10;*No semi private rooms"/>
        <s v="1ST Call 1/20/2022&#10;*Admissions director is not available&#10;2ND Call 2/7/2022&#10;*Admissions director is not available"/>
        <s v="*No semi private rooms&#10;*Assisted living pricing depends on the level of care of the patient and given prate is the lowest priced room&#10;*For independent living, pricing and entrance fee depends on the type of apartment. Given rate was the smallest type of a"/>
        <s v="1ST Call 1/20/2022&#10;*Call back for pricing of skilled nursing care, Memory care and assisted living &#10;*For independent living, pricing and entrance fee depends on the type of apartment &#10;• One Bedroom - $3,061.00 to $3,582.00 monthly with entrance fee of $13"/>
        <s v="1ST Call 1/21/2022&#10;*Voicemail only&#10;2ND Call 2/8/2022&#10;*Voicemail only"/>
        <s v="1ST Call 1/21/2022&#10;*Admissions director is in a meeting&#10;2ND Call 2/8/2022&#10;*Admissions director is not available"/>
        <s v="*Pricing may go up depending on the needs of the patient&#10;*Skilled nursing only&#10;*No locked in memory unit"/>
        <s v="1ST Call 1/21/2022&#10;*Admissions director is in a meeting&#10;2ND Call 2/8/2022&#10;*Admissions director is in a meeting"/>
        <s v="1ST Call 1/21/2022&#10;*Forwarded to admissions, reached voicemail&#10;2ND Call 2/8/2022&#10;*Forwarded to admissions, reached voicemail"/>
        <s v="1ST Call 1/21/2022&#10;*Admissions director is not available&#10;2ND Call 2/8/2022&#10;*Admissions director is not in the office"/>
        <s v="1ST Call 1/21/2022 &#10;*Number provided is for incorrect  &#10;*Called the number on website 2766388701 but reached voicemail  &#10;*Call back for pricing &#10;2ND Call 2/8/2022 &#10;*Pricing is for room and board only &#10;*Pricing may go up depending on the care needed by the"/>
        <s v="1ST Call 1/21/2022&#10;*Forwarded to admissions, reached voicemail&#10;2ND Call 2/8/2022&#10;*Forwarded to admissions, reached voicemail&#10;*Call back for the pricing on skilled care&#10;*For memory care, a waitlist fee of $1,000.00 is charged if you want to place a patient"/>
        <s v="Number does not accept accept blocked calls"/>
        <s v="*Facility has no skilled nursing care&#10;*Memory care lane assisted living only"/>
        <s v="1ST Call 1/21/2022&#10;*Forwarded to admissions, reached voicemail&#10;2ND Call 2/8/2022&#10;*Admissions director is in a meeting"/>
        <s v="*Facility is for long term care patients only&#10;*No semi private rooms"/>
        <s v="1ST Call 1/21/2022&#10;*Admissions director is not available&#10;2ND Call 2/8/2022&#10;*Admissions director is in a meeting&#10;3/1/2022&#10;*For assisted living, pricing may go up depending on the level of care of the patient"/>
        <s v="1st Call 1/21/2022&#10;*Admissions director is working from home today and will be back on Monday &#10;&#10;2ND Call 1/25/2022&#10;*Reached voicemail"/>
        <s v="1st Call 1/21/2022&#10;* Forwarded to admissions, reached voicemail&#10;&#10;2ND Call 1/25/2022&#10;*For assisted living, pricing may go up depending on the level of care of the patient"/>
        <s v="1st Call 1/21/2022&#10;*Forwarded to admissions, reached voicemail&#10;&#10;2ND Call 1/25/2022&#10;*Forwarded to admissions, reached voicemail"/>
        <s v="1ST Call 1/21/2022&#10;*Admissions director is not in today&#10;&#10;2ND Call 1/25/2022&#10;*Forwarded to admissions, reached voicemail"/>
        <s v="*Pricing may go up depending on the needs of the patient &#10;*No private rooms &#10;*Skilled nursing only &#10;*No locked in memory unit"/>
        <s v="1ST Call 1/21/2022&#10;*Admissions director is not available&#10;&#10;2ND Call 1/25/2022&#10;*Admissions director is not in today"/>
        <s v="*Pricing may go up depending on the needs of the patient&#10;*No private rooms available ATM&#10;*Skilled nursing only&#10;*No locked in memory unit"/>
        <s v="1ST Call 1/21/2022&#10;*Voicemail only&#10;&#10;2ND Call 1/25/2022&#10;*Forwarded to admissions, reached voicemail"/>
        <s v="1ST Call 1/21/2022&#10;*Forwarded to admissions, reached voicemail&#10;2ND Call 1/25/2022&#10;*Forwarded to admissions, reached voicemail"/>
        <s v="1ST Call 1/21/2022&#10;*Forwarded to admissions, reached voicemail&#10;2ND Call 1/25/2022&#10;*Only accepts veterans and their spouse as patients"/>
        <s v="1ST Call 1/21/2022&#10;*Admissions director is not in today&#10;*Does not accept admissions atm&#10;2ND Call 1/25/2022&#10;*Admissions director will be back on Monday"/>
        <s v="*Pricing may go up depending on the needs of the patient&#10;*No private rooms in skilled nursing care"/>
        <s v="*Pricing may go up depending on the needs of the patient&#10;*No private rooms&#10;*Skilled nursing only&#10;*If patient is at home, he/she needs to see his/her physician first a day before admission and have Covid swab before admission"/>
        <s v="&quot;1ST Call 1/21/2022&#10;*Forwarded to admissions, reached voicemail&#10;2ND Call 1/25/2022&#10;*Forwarded to admissions, reached voicemail&quot;"/>
        <s v="*Pricing may go up depending on the needs of the patient &#10;*No private rooms &#10;*For assisted living, the daily room rate is $90.00 plus level of care &#10;*Called the number on website 8026263361 because the number provided is invalid"/>
        <s v="1ST Call 1/24/2022&#10;*Forwarded to admissions, reached voicemail&#10;2ND Call 1/26/2022&#10;* Forwarded to admissions, reached voicemail"/>
        <s v="1ST Call 1/24/2022&#10;*Admissions director is in a meeting&#10;2ND Call 1/26/2022&#10;*No locked in memory care unit in the skilled nursing area but has a locked in unit in the assisted living&#10;*Called the number but reached voicemail&#10;*Call back for pricing in assist"/>
        <s v="*Admissions director is in a meeting&#10;*Front desk informed that the facility is not accepting any admissions due to staffing issues"/>
        <s v="1ST Call 1/24/2022&#10;*Admissions director is not available&#10;2ND Call 1/26/2022&#10;*Facility used to have an assisted and independent living but was closed down"/>
        <s v="1ST Call 1/24/2022&#10;*Forwarded to admissions, reached voicemail&#10;2ND Call 1/26/2022&#10;*Admissions director is in a meeting"/>
        <s v="1ST Call 1/24/2022&#10;*Voicemail only&#10;2ND Call 1/26/2022&#10;*Voicemail only"/>
        <s v="1ST Call 1/24/2022&#10;*Admissions director is not in today &#10;2ND Call 1/26/2022&#10;*For assisted living, an additional charge of $100.00 per day for couple occupant&#10;*Pricing may go up depending on the level of care of the patient"/>
        <s v="Skilled nursing and longterm care only"/>
        <s v="1ST Call 1/24/2022&#10;*Forwarded to admissions, reached voicemail&#10;2ND Call 1/26/2022&#10;*Forwarded to skilled nursing admissions but reached voicemail&#10;*Call back for pricing&#10;*For independent living, pricing depends on the type of apartment or cottage&#10;-Apartment"/>
        <s v="1ST Call 1/24/2022 &#10;*Forwarded to Admissions, reached voicemail &#10;2ND Call 1/26/2022 &#10;*Called the facility but reached voicemail &#10;*Emailed the Admissions coordinator &#10;*For assisted living, rates may go up depending on the level of care of the patient"/>
        <s v="1ST Call 1/24/2022&#10;*Admissions director is not in today&#10;2ND Call 1/26/2022&#10;*Forwarded to admissions, reached voicemail"/>
        <s v="Transferred to Admission  - only voicemail 01/14&#10;Only Skilled Nursing &amp; Memory Care 02/08&#10;"/>
        <s v="Transferred to Admission  - only voicemail 01/14, 02/08, 02/24"/>
        <s v="No answer 01/14&#10;Transferred to Admission  - only voicemail 01/24"/>
        <s v="Transferred to Admission  - only voicemail 01/14&#10;Only Skilled Nursing  02/08&#10;** website was given by admission"/>
        <s v="Admissions number: 360 941 5136&#10;Only Skilled Nursing"/>
        <s v="Skilled Nursing - same starting room rate, final cost will depend on the level of care and upon evaluation"/>
        <s v="Skilled Nursing &amp; Assisted Living - only estimated for final rate will depend on the level of care and upon evaluation&#10;Skilled Nursing has the same starting rate of $450/day"/>
        <s v="The facility is closed to new application, being used strictly for Covid Patients"/>
        <s v="Transferred to Admission  - only voicemail 01/14&#10;Only Skilled Nursing &amp; Assisted Living 02/08"/>
        <s v="Only Skilled Nursing - private&#10;** they only accept covid patients for now, they have no rate atm"/>
        <s v="Transferred to Admission  - only voicemail 01/17&#10;No answer 02/24"/>
        <s v="Only accepting admissions with insurance"/>
        <s v="Only Skilled Nursing - Semi Private&#10;** currently not accepting due to COVID/Quarantine"/>
        <s v="Closed until end of the month due to COVID 01/17&#10;Transferred to Admission  - only voicemail 02/24"/>
        <s v="No answer 01/17&#10;Transferred to admissions - only vmail 02/14"/>
        <s v="Transferred to Admission  - only vmail 01/17, 02/14"/>
        <s v="Only Skilled Nursing &#10;** currently not accepting due to COVID/Quarantine"/>
        <s v="Only Skilled Nursing &#10;** same starting rate of $450/day for private and semi private"/>
        <s v="Only Skilled Nursing&#10;** currently not accepting due to COVID/Quarantine"/>
        <s v="No answer 1/17, 02/14"/>
        <s v="Only Skilled Nursing&#10;** need to be put first to privste room for 10 days to quaratine before moving to shared room"/>
        <s v="Transferred to Admission  - only voicemail 02/11"/>
        <s v="Transferred to Admission  - only voicemail 01/17, 02/19"/>
        <s v="No answer 01/17, 02/19"/>
        <s v="Transferred to Admission  - only voicemail"/>
        <s v="Admission - no answer 01/17, 02/24"/>
        <s v="Admissions is currently not available 01/17, 02/11"/>
        <s v="Only Skilled Nursing &#10;** on hold on admission -  used for Covid/Quarantine"/>
        <s v="Transferred to Admission  - only voicemail 01/18, 02/10"/>
        <s v="Only Skilled Nursing&#10;** Need a callback number because they currently dont have a telephone system to transfer to admissions. Admissions will be the one calling back."/>
        <s v="Transferred to Admission  - only voicemail 01/18, 02/10, 02/24"/>
        <s v="Transferred to Admission  - only voicemail 01/18, 02/24"/>
        <s v="Only Skilled Nursing&#10;** currently all the private rooms are allocated as isolation room for covid patients "/>
        <s v="Transferred to Business Office  - only voicemail 01/18, 02/24"/>
        <s v="Not accepting private call"/>
        <s v="Transferred to Admission  - only voicemail 01/18, 02/02, 02/24"/>
        <s v="Only Skilled Nursing and Memory Care "/>
        <s v="Transferred to Admission  - only voicemail 01/18, 02/02"/>
        <s v="Transferred to Admission  - only voicemail 01/18, 02/11"/>
        <s v="Only Skilled Nursing&#10;** their assisted living is in their sister facility - different building"/>
        <s v="Transferred to Admission  - only voicemail 01/19, 02/11"/>
        <s v="Skilled Nursing &amp; Memory Care - same rate&#10;Couldn't give the rate, need to be assessed for the level of care needed so they can give quotation"/>
        <s v="** as per admission they are only transitional short term rehab, and most of the time it is covered by insurance. Needs to be endorsed by hospital. But the rate for this short term rehab for all rooms is $656/day or $19.680/mo"/>
        <s v="Independent Living&#10;Currently for waitlist - the current wait time for an apartment is approximately two to three years depending on the type of unit. "/>
        <s v="Transferred to Admission  - only voicemail 01/19, 02/08"/>
        <s v="No answer 01/19 &#10;Transferred to Admission  - only voicemail 02/08"/>
        <s v="Transferred to Admission  - only voicemail 01/20&#10;As per admission they dont have all of these, they only have therapy and short term skilled nursing for wounds healing. 02/08"/>
        <s v="Transferred to Admission  - only voicemail 01/20, 02/08"/>
        <s v="Transferred to Social Services  - only voicemail 01/20, 02/08"/>
        <s v="No answer 01/20 &#10;&#10;Assisted Living &amp; Memory Care - depends on the level of care&#10;Independent Living - they have different apartment and need to schedule appointment in person so they can discuss the difference, and how the payment will be but entrance range"/>
        <s v="Transferred to Admission - only vmail 01/20, 02/14"/>
        <s v="Skilled Nursing - they will not be accepting for the next few years. Only for short term rehab endorsed by the hospital&#10;&#10;Assisted living number 206-870-1114 &#10;** rate will depend on the level of care needed&#10;&#10;** website was provided by the admission"/>
        <s v="No answer 01/20, 02/14"/>
        <s v="Only Skilled Nursing&#10;** same rate for all rooms&#10;** $10,000 deposit is required"/>
        <s v="Transferred to Admission  - only voicemail 01/21, 02/10"/>
        <s v="They need a phone to call back so the specialist / case manager can evaluate and only by then rates can be given "/>
        <s v="Only Skilled Nursing &#10;** they are currently not admitting due to Covid. "/>
        <s v="Transferred to Admission  - only voicemail 01/21&#10;No answer 02/10"/>
        <s v="Transferred to Marketing - only voicemail"/>
        <s v="No answer 01/28, 02/08"/>
        <s v="Transferred to Business Office  - only voicemail&#10;01/28, 02/08"/>
        <s v="Transferred to Admission  - only voicemail        &#10;01/28, 02/08"/>
        <s v="They do not know the rate because private pay is not allowed, and all admissions are only through DDA Case Management  (disability). There is only no long term and just short term rehab"/>
        <s v="They dont have a rate and admission, all are referrals from their institution. "/>
        <s v="*For Assisted Living, pricing depends on the type and size of apartment&#10;-The Commons&#10;•        Studio - $2,680.00 monthly&#10;•        Deluxe Studio - $2,770.00 monthly&#10;•        One Bedroom - $3,130.00 monthly&#10;•        Two Bedroom - $3,720.00 monthly&#10;•        "/>
        <s v="*No semi-private rooms"/>
        <s v="*Reached voicemail"/>
        <s v="*Pricing depends on the level of care of the patient"/>
        <s v="Call cannot be completed as dialed. No other number to call"/>
        <s v="*Admissions is not working in the building&#10;*Reached voicemail"/>
        <s v="*No locked in memory care unit&#10;*Same admissions with Meadowbrook at Oconto Falls"/>
        <s v="*Admissions director of CROSSROADS CARE CENTER OF FOND DU LAC and CROSSROADS CARE CENTER OF MAYVILLE&#10;*Reached voicemail"/>
        <s v="*No semi private rooms&#10;*Pricing is for room and board only"/>
        <s v="*Same admissions with THREE OAKS HEALTH SERVICES&#10;*Voicemail only"/>
        <s v="*Admissions director for Skilled care is not available&#10;*For assisted living, pricing depends on the level of care of the patient&#10;*For Independent living &#10;•        One bedroom - $2,913.00 to $4,649.00 with entrance fee of $195,200.00 to $419,200.00 (90% re"/>
        <s v="*Skilled care, rehab and long term-care only"/>
        <s v="*Skilled care, rehab and long-term care only&#10;*Pricing is effective in March 2022"/>
        <s v="*Skilled care, rehab and long-term care only&#10;*No semi private rooms"/>
        <s v="*For assisted living, given rate is just the base rate and it will go up depending on the level of care of the patient&#10;*Pricing is for room and board only&#10;*Therapy and medications are excluded"/>
        <s v="*Skilled care, short term rehab and long term care only"/>
        <s v="*No locked in memory care unit&#10;*Pricing may go up depending on the level of care of the patient"/>
        <s v="*Forwarded to admissions of skilled care, reached voicemail &#10;*For assisted living, facility requires $1,000.00 deposit and additional $750.00 monthly for the patient's spouse"/>
        <s v="*Facility is not accepting admissions and pricing is not disclosed"/>
        <s v="*No available semi-private rooms&#10;*For assisted living, pricing depends on the level of care of the patient"/>
        <s v="*Pricing depends on the level of care of the patient &#10;*For assisted living, pricing may go up depending on the care of the patient &#10;• Personal care can be provided by the facility staff up to 4 paid hours per day or 28 hours per week &#10;• Studio Apt - $2,13"/>
        <s v="*For now, the rates for private and semi-private rooms are the same&#10;*No locked in memory care unit"/>
        <s v="*Reached voicemail. Call back for assisted living rates"/>
        <s v="*Forwarded to admissions, reached voicemail"/>
        <s v="*Skilled, short-term and long-term care only"/>
        <s v="*No locked in memory care unit&#10;*Same admissions with Meadowbrook at Appleton"/>
        <s v="Transferred to business office for the room rates but did not answer the phone"/>
        <s v="*Same apartment rate for assisted and independent living&#10;*For assisted living, additional charges depending on the level of care of the patient"/>
        <s v="*No locked in memory care unit &#10;*No semi private rooms &#10;*For assisted living, a minimum of $800.00 monthly is charged for the service fee &#10;*Pricing depends on the assessment of the patient"/>
        <s v="*No rates available&#10;*Facility is in the process of Closing"/>
        <s v="*No semi-private rooms&#10;*Skilled, short-term and long-term care only"/>
        <s v="*Skilled, short-term and long-term care&#10;*Facility is in the process of building an assisted living"/>
        <s v="*Forwarded to assisted living but reached voicemail&#10;*Call back for pricing"/>
        <s v="*Same room rates for private and semi-private rooms"/>
        <s v="*Pricing depends on the needs and level of care of the patient and insurance&#10;*Pricing not disclosed"/>
        <s v="*No available private room ATM"/>
        <s v="*Pricing depends on the level of care of the patient&#10;*No semi-private rooms"/>
        <s v="*Skilled, short-term and long-term care only&#10;*No private rooms"/>
        <s v="*For pricing in assisted and independent living, admissions need to assess first the patient&#10;*Pricing not disclosed"/>
        <s v="*For assisted living, rates given are for room and board only&#10;*Additional charges for the level of care of the patient"/>
        <s v="*No locked in memory care unit&#10;*Pricing may go up depending on the needs of the patient"/>
        <s v="*Forwarded to admissions, reached voicemail&#10;*Call back for pricing on skilled and memory care&#10;*For assisted living, pricing depends on the level of care and type/size of room"/>
        <s v="*No locked in memory care unit&#10;*All rooms are private"/>
        <s v="*Admissions director is not working in the facility&#10;reached voicemail"/>
        <s v="*Forwarded to admissions, reached voicemail&#10;*Call back for skilled care pricing"/>
        <s v="*Forwarded to admissions, reached voicemail&#10;*Call back for pricing on skilled and memory care&#10;*For assisted living, pricing depends on the type/size of apartment and level of care&#10;*For independent living, pricing depends on the type/size of apartment"/>
        <s v="*Facility is in the process of closing and does not accept any admissions"/>
        <s v="*Number provided is invalid&#10;*No rooms available. Waitlisting"/>
        <s v="*Skilled, short-term and long-term care only&#10;*No semi-private rooms"/>
        <s v="*No available room for memory care ATM"/>
        <s v="*Admissions director did not disclose the pricing&#10;*Needs to assess first the care needed by the patient"/>
        <s v="*No locked in memory care unit&#10;*Given rate for the independent living is the lowest rate apartment and may go up depending on the type and size of apartment"/>
        <s v="*All rooms are private"/>
        <s v="*Needs to assess first what kind and level of care of the patient needs before disclosing the pricing"/>
        <s v="*No semi private rooms&#10;*For Assisted living, pricing depends on the level of care of the patient&#10;*For Independent Living, Pricing depends on the size and type of apartments/cottages and requires an entrance fee of $185,000.00 to $400,000.00 (up to 90% ref"/>
        <s v="*No semi private rooms&#10;*No locked in memory care unit&#10;*For assisted living, pricing depends on the level of care of the patient. Need to assess first the patient."/>
        <s v="*Admissions coordinator is not in the facility&#10;*Reached voicemail"/>
        <s v="*Number is invalid&#10;*Same number in their website"/>
        <s v="*No semi-private rooms &#10;*Given rates are for room and board only &#10;*Pricing depends on the care needed by the patient"/>
        <s v="*Facility is not accepting any admissions as they are in the process of closing the nursing home"/>
        <s v="*Same admissions with MARSHFIELD HEALTH SERVICES&#10;*Voicemail only"/>
        <s v="*No semi-private rooms &#10;*For assisted living, pricing depends on the level of care of the patient and the room type"/>
        <s v="*No available beds ATM. Waitlisting&#10;*Private and semi-private room rates are just the same&#10;*Pricing depend on the level of care of the patient"/>
        <s v="*Gave the number of the admissions director&#10;*Called the number but reached voicemail"/>
        <s v="No semi private rooms"/>
        <s v="*Facility only accepts verified veteran patient or their spouse"/>
        <s v="*For assisted living, room rate is $815.00 to $1,315.00 plus level of care&#10;•        Care Level 1 - $2,650 &#10;•        Care Level 2 - $3,050 &#10;•        Care Level 3 - $3,450"/>
        <s v="*Skilled care and rehab pricing depends on the insurance and needs of the patient&#10;*No semi-private rooms&#10;*Pricing is for assisted living depends on the level of care of the patient"/>
        <s v="*GRACE LUTHERAN COMMUNITIES - RIVER PINES and GRACE LUTH COMMUNITIES-PRAIRIE POINTE REHAB SUITES are just the same facility &#10;*No locked in memory care unit"/>
        <s v="*No semi-private rooms&#10;*No locked in memory care unit"/>
        <s v="*No semi-private rooms&#10;*For assisted living and memory care, monthly fee includes rent and care charges based on unit type and assessed care level of the patient &#10;*Additional $2,304.00 to $2,962.00 for second person (assisted living only)"/>
        <s v="*Transferred to business office&#10;*Skilled nursing and short-term rehab only"/>
        <s v="*No locked in memory unit and uses wander guard system&#10;*Skilled nursing only"/>
        <s v="*Skilled nursing and memory care only"/>
        <s v="*Assisted living pricing depends on the level of care of the patient"/>
        <s v="*Admissions director wants to get the number of the caller instead&#10;*Did not give details on the pricing and bed availability"/>
        <s v="*The same room rates for private and semi-private room&#10;*For assisted living, additional charges depending on the level of care of the patient&#10;*For independent living, facility requires $1,000.00 security deposit. Pricing excludes telephone, electricity an"/>
        <s v="Number does not accept anonymous call"/>
        <s v="*No semi private rooms&#10;*Long term care and memory care only"/>
        <s v="*Skilled nursing, short-term and long-term care, and memory care only"/>
        <s v="*No locked in memory unit"/>
        <s v="*Number cannot be completed as dialed&#10;*Number unavailable&#10;*Same number on their website"/>
        <s v="Admissions director does not have the copy of the latest room rates of the facility. Call back for the pricing"/>
        <s v="*Facility is a hospital and not a nursing home&#10;*Provides short term skilled care only&#10;*Approximately the room rate cost up to $1,000.00 per day but the average stay is only about a week and a half to two weeks"/>
        <s v="1st Call 1/24/2022&#10;*Forwarded to admissions, reached voicemail&#10;&#10;2ND Call 1/25/2022&#10;*No private rooms ATM&#10;*No locked in unit for memory care&#10;*Skilled nursing only&#10;*Facility is the same with MONTGOMERY ELDERLY CARE"/>
        <s v="Admissions director is working from home and did not give her number. Call back for the pricing"/>
        <s v="*Skilled nursing only&#10;*No locked in memory unit&#10;*Pricing is effective in February 1st 2022"/>
        <s v="*No private rooms available and pricing was not disclosed&#10;*Skilled nursing only&#10;*Sister facility of WILLOWS CENTER"/>
        <s v="*No locked in memory unit and uses wander guard system"/>
        <s v="*Facility is a hospital and not a nursing home&#10;*Provides short term skilled care only&#10;*Approximately the room rate cost up to $1,000.00 per day"/>
        <s v="*No private rooms&#10;*Skilled nursing only&#10;*No locked in memory unit"/>
        <s v="*1/24/22-First Call-Admissions director is not in the office&#10;*1/25/22-Second Call-Facility has no private rooms&#10;*Can directly call Nicole at 3045311616"/>
        <s v="*Skilled nursing only  &#10;*Private rooms are used for isolation of patients only &#10;*Pricing is effective in February 1st 2022"/>
        <s v="Number is invalid. No other number on their website"/>
        <s v="*Pricing is effective February 1st 2022&#10;*Skilled nursing only"/>
        <s v="*No private rooms ATM&#10;*No locked in unit for memory care&#10;*Skilled nursing only&#10;*Facility is the same with MONTGOMERY GENERAL HOSPITAL"/>
        <s v="*No locked in unit for memory care&#10;*Skilled nursing and long-term care only"/>
        <s v="*No private rooms ATM&#10;*Skilled nursing and long-term care only"/>
        <s v="*No locked in unit for memory care&#10;*Skilled nursing only"/>
        <s v="*No locked in unit for memory care and does not take patients that wanders and seek exit&#10;*Skilled nursing only&#10;*Pricing is effective February 1st 2022"/>
        <s v="Number is unavailable. No other number on their website"/>
        <s v="*For assisted living, pricing may go up depending on the level of care of the patient"/>
        <s v="*Skilled nursing, long-term care and memory care only"/>
        <s v="*No locked in unit for memory care"/>
        <s v="*Skilled nursing and long-term care only&#10;*Pricing is effective February 1st 2022"/>
        <s v="*Facility name is NELLA’S AT AUTUMN LAKE (NELLAS’S INC)&#10;*Same facility of NELLA’S NURSING HOME or CRYSTAL’S SPRING AT AUTUMN LAKE&#10;*Gave the number of the Admissions Director (___) who runs both building but it was out of service&#10;*No other number to call"/>
        <s v="*Facility is a hospital, not a nursing home and refused to give rates for their skilled care as their rates are far different from those in the nursing homes"/>
        <s v="*Facility name is NELLA’S NURSING HOME or CRYSTAL’S SPRING AT AUTUMN LAKE &#10;*Same facility of NELLA’S AT AUTUMN LAKE (NELLAS’S INC)&#10;*Number is out of service&#10;*No other number to call"/>
        <s v="*Facility only accepts long term care patients with Medicaid insurance"/>
        <s v="Website not loading"/>
        <s v="They don't have beds available due to covid and shortage of staff"/>
        <s v="They have rooms but they have active covid cases now. &#10; &#10;Price will change on april &#10;Shared room- $347 &#10;Private room- $370 &#10; &#10;Price of memory care unit is the same with private/semi private room"/>
        <s v="site can’t be reached"/>
        <s v="No beds available for memory care. "/>
        <s v="No beds at the moment because of the renovation of the facility"/>
      </sharedItems>
    </cacheField>
  </cacheFields>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Provider Data Collected by Stat" cacheId="0" dataCaption="" compact="0" compactData="0">
  <location ref="A1:I55" firstHeaderRow="0" firstDataRow="1" firstDataCol="1"/>
  <pivotFields>
    <pivotField name="Federal Provider Number" compact="0" outline="0" multipleItemSelectionAllowed="1" showAll="0">
      <items>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2"/>
        <item x="163"/>
        <item x="164"/>
        <item x="165"/>
        <item x="166"/>
        <item x="167"/>
        <item x="168"/>
        <item x="169"/>
        <item x="170"/>
        <item x="171"/>
        <item x="172"/>
        <item x="173"/>
        <item x="174"/>
        <item x="175"/>
        <item x="176"/>
        <item x="177"/>
        <item x="178"/>
        <item x="179"/>
        <item x="180"/>
        <item x="181"/>
        <item x="182"/>
        <item x="183"/>
        <item x="184"/>
        <item x="185"/>
        <item x="186"/>
        <item x="187"/>
        <item x="188"/>
        <item x="189"/>
        <item x="190"/>
        <item x="191"/>
        <item x="192"/>
        <item x="193"/>
        <item x="194"/>
        <item x="195"/>
        <item x="196"/>
        <item x="197"/>
        <item x="198"/>
        <item x="199"/>
        <item x="200"/>
        <item x="201"/>
        <item x="202"/>
        <item x="203"/>
        <item x="204"/>
        <item x="205"/>
        <item x="206"/>
        <item x="207"/>
        <item x="208"/>
        <item x="209"/>
        <item x="210"/>
        <item x="211"/>
        <item x="212"/>
        <item x="213"/>
        <item x="214"/>
        <item x="215"/>
        <item x="216"/>
        <item x="217"/>
        <item x="218"/>
        <item x="219"/>
        <item x="220"/>
        <item x="221"/>
        <item x="222"/>
        <item x="223"/>
        <item x="224"/>
        <item x="225"/>
        <item x="226"/>
        <item x="227"/>
        <item x="228"/>
        <item x="229"/>
        <item x="230"/>
        <item x="231"/>
        <item x="232"/>
        <item x="233"/>
        <item x="234"/>
        <item x="235"/>
        <item x="236"/>
        <item x="237"/>
        <item x="238"/>
        <item x="239"/>
        <item x="240"/>
        <item x="241"/>
        <item x="242"/>
        <item x="243"/>
        <item x="244"/>
        <item x="245"/>
        <item x="246"/>
        <item x="247"/>
        <item x="248"/>
        <item x="249"/>
        <item x="250"/>
        <item x="251"/>
        <item x="252"/>
        <item x="253"/>
        <item x="254"/>
        <item x="255"/>
        <item x="256"/>
        <item x="257"/>
        <item x="258"/>
        <item x="259"/>
        <item x="260"/>
        <item x="261"/>
        <item x="262"/>
        <item x="263"/>
        <item x="264"/>
        <item x="265"/>
        <item x="266"/>
        <item x="267"/>
        <item x="268"/>
        <item x="269"/>
        <item x="270"/>
        <item x="271"/>
        <item x="272"/>
        <item x="273"/>
        <item x="274"/>
        <item x="275"/>
        <item x="276"/>
        <item x="277"/>
        <item x="278"/>
        <item x="279"/>
        <item x="280"/>
        <item x="281"/>
        <item x="282"/>
        <item x="283"/>
        <item x="284"/>
        <item x="285"/>
        <item x="286"/>
        <item x="287"/>
        <item x="288"/>
        <item x="289"/>
        <item x="290"/>
        <item x="291"/>
        <item x="292"/>
        <item x="293"/>
        <item x="294"/>
        <item x="295"/>
        <item x="296"/>
        <item x="297"/>
        <item x="298"/>
        <item x="299"/>
        <item x="300"/>
        <item x="301"/>
        <item x="302"/>
        <item x="303"/>
        <item x="304"/>
        <item x="305"/>
        <item x="306"/>
        <item x="307"/>
        <item x="308"/>
        <item x="309"/>
        <item x="310"/>
        <item x="311"/>
        <item x="312"/>
        <item x="313"/>
        <item x="314"/>
        <item x="315"/>
        <item x="316"/>
        <item x="317"/>
        <item x="318"/>
        <item x="319"/>
        <item x="320"/>
        <item x="321"/>
        <item x="322"/>
        <item x="323"/>
        <item x="324"/>
        <item x="325"/>
        <item x="326"/>
        <item x="327"/>
        <item x="328"/>
        <item x="329"/>
        <item x="330"/>
        <item x="331"/>
        <item x="332"/>
        <item x="333"/>
        <item x="334"/>
        <item x="335"/>
        <item x="336"/>
        <item x="337"/>
        <item x="338"/>
        <item x="339"/>
        <item x="340"/>
        <item x="341"/>
        <item x="342"/>
        <item x="343"/>
        <item x="344"/>
        <item x="345"/>
        <item x="346"/>
        <item x="347"/>
        <item x="348"/>
        <item x="349"/>
        <item x="350"/>
        <item x="351"/>
        <item x="352"/>
        <item x="353"/>
        <item x="354"/>
        <item x="355"/>
        <item x="356"/>
        <item x="357"/>
        <item x="358"/>
        <item x="359"/>
        <item x="360"/>
        <item x="361"/>
        <item x="362"/>
        <item x="363"/>
        <item x="364"/>
        <item x="365"/>
        <item x="366"/>
        <item x="367"/>
        <item x="368"/>
        <item x="369"/>
        <item x="370"/>
        <item x="371"/>
        <item x="372"/>
        <item x="373"/>
        <item x="374"/>
        <item x="375"/>
        <item x="376"/>
        <item x="377"/>
        <item x="378"/>
        <item x="379"/>
        <item x="380"/>
        <item x="381"/>
        <item x="382"/>
        <item x="383"/>
        <item x="384"/>
        <item x="385"/>
        <item x="386"/>
        <item x="387"/>
        <item x="388"/>
        <item x="389"/>
        <item x="390"/>
        <item x="391"/>
        <item x="392"/>
        <item x="393"/>
        <item x="394"/>
        <item x="395"/>
        <item x="396"/>
        <item x="397"/>
        <item x="398"/>
        <item x="399"/>
        <item x="400"/>
        <item x="401"/>
        <item x="402"/>
        <item x="403"/>
        <item x="404"/>
        <item x="405"/>
        <item x="406"/>
        <item x="407"/>
        <item x="408"/>
        <item x="409"/>
        <item x="410"/>
        <item x="411"/>
        <item x="412"/>
        <item x="413"/>
        <item x="414"/>
        <item x="415"/>
        <item x="416"/>
        <item x="417"/>
        <item x="418"/>
        <item x="419"/>
        <item x="420"/>
        <item x="421"/>
        <item x="422"/>
        <item x="423"/>
        <item x="424"/>
        <item x="425"/>
        <item x="426"/>
        <item x="427"/>
        <item x="428"/>
        <item x="429"/>
        <item x="430"/>
        <item x="431"/>
        <item x="432"/>
        <item x="433"/>
        <item x="434"/>
        <item x="435"/>
        <item x="436"/>
        <item x="437"/>
        <item x="438"/>
        <item x="439"/>
        <item x="440"/>
        <item x="441"/>
        <item x="442"/>
        <item x="443"/>
        <item x="444"/>
        <item x="445"/>
        <item x="446"/>
        <item x="447"/>
        <item x="448"/>
        <item x="449"/>
        <item x="450"/>
        <item x="451"/>
        <item x="452"/>
        <item x="453"/>
        <item x="454"/>
        <item x="455"/>
        <item x="456"/>
        <item x="457"/>
        <item x="458"/>
        <item x="459"/>
        <item x="460"/>
        <item x="461"/>
        <item x="462"/>
        <item x="463"/>
        <item x="464"/>
        <item x="465"/>
        <item x="466"/>
        <item x="467"/>
        <item x="468"/>
        <item x="469"/>
        <item x="470"/>
        <item x="471"/>
        <item x="472"/>
        <item x="473"/>
        <item x="474"/>
        <item x="475"/>
        <item x="476"/>
        <item x="477"/>
        <item x="478"/>
        <item x="479"/>
        <item x="480"/>
        <item x="481"/>
        <item x="482"/>
        <item x="483"/>
        <item x="484"/>
        <item x="485"/>
        <item x="486"/>
        <item x="487"/>
        <item x="488"/>
        <item x="489"/>
        <item x="490"/>
        <item x="491"/>
        <item x="492"/>
        <item x="493"/>
        <item x="494"/>
        <item x="495"/>
        <item x="496"/>
        <item x="497"/>
        <item x="498"/>
        <item x="499"/>
        <item x="500"/>
        <item x="501"/>
        <item x="502"/>
        <item x="503"/>
        <item x="504"/>
        <item x="505"/>
        <item x="506"/>
        <item x="507"/>
        <item x="508"/>
        <item x="509"/>
        <item x="510"/>
        <item x="511"/>
        <item x="512"/>
        <item x="513"/>
        <item x="514"/>
        <item x="515"/>
        <item x="516"/>
        <item x="517"/>
        <item x="518"/>
        <item x="519"/>
        <item x="520"/>
        <item x="521"/>
        <item x="522"/>
        <item x="523"/>
        <item x="524"/>
        <item x="525"/>
        <item x="526"/>
        <item x="527"/>
        <item x="528"/>
        <item x="529"/>
        <item x="530"/>
        <item x="531"/>
        <item x="532"/>
        <item x="533"/>
        <item x="534"/>
        <item x="535"/>
        <item x="536"/>
        <item x="537"/>
        <item x="538"/>
        <item x="539"/>
        <item x="540"/>
        <item x="541"/>
        <item x="542"/>
        <item x="543"/>
        <item x="544"/>
        <item x="545"/>
        <item x="546"/>
        <item x="547"/>
        <item x="548"/>
        <item x="549"/>
        <item x="550"/>
        <item x="551"/>
        <item x="552"/>
        <item x="553"/>
        <item x="554"/>
        <item x="555"/>
        <item x="556"/>
        <item x="557"/>
        <item x="558"/>
        <item x="559"/>
        <item x="560"/>
        <item x="561"/>
        <item x="562"/>
        <item x="563"/>
        <item x="564"/>
        <item x="565"/>
        <item x="566"/>
        <item x="567"/>
        <item x="568"/>
        <item x="569"/>
        <item x="570"/>
        <item x="571"/>
        <item x="572"/>
        <item x="573"/>
        <item x="574"/>
        <item x="575"/>
        <item x="576"/>
        <item x="577"/>
        <item x="578"/>
        <item x="579"/>
        <item x="580"/>
        <item x="581"/>
        <item x="582"/>
        <item x="583"/>
        <item x="584"/>
        <item x="585"/>
        <item x="586"/>
        <item x="587"/>
        <item x="588"/>
        <item x="589"/>
        <item x="590"/>
        <item x="591"/>
        <item x="592"/>
        <item x="593"/>
        <item x="594"/>
        <item x="595"/>
        <item x="596"/>
        <item x="597"/>
        <item x="598"/>
        <item x="599"/>
        <item x="600"/>
        <item x="601"/>
        <item x="602"/>
        <item x="603"/>
        <item x="604"/>
        <item x="605"/>
        <item x="606"/>
        <item x="607"/>
        <item x="608"/>
        <item x="609"/>
        <item x="610"/>
        <item x="611"/>
        <item x="612"/>
        <item x="613"/>
        <item x="614"/>
        <item x="615"/>
        <item x="616"/>
        <item x="617"/>
        <item x="618"/>
        <item x="619"/>
        <item x="620"/>
        <item x="621"/>
        <item x="622"/>
        <item x="623"/>
        <item x="624"/>
        <item x="625"/>
        <item x="626"/>
        <item x="627"/>
        <item x="628"/>
        <item x="629"/>
        <item x="630"/>
        <item x="631"/>
        <item x="632"/>
        <item x="633"/>
        <item x="634"/>
        <item x="635"/>
        <item x="636"/>
        <item x="637"/>
        <item x="638"/>
        <item x="639"/>
        <item x="640"/>
        <item x="641"/>
        <item x="642"/>
        <item x="643"/>
        <item x="644"/>
        <item x="645"/>
        <item x="646"/>
        <item x="647"/>
        <item x="648"/>
        <item x="649"/>
        <item x="650"/>
        <item x="651"/>
        <item x="652"/>
        <item x="653"/>
        <item x="654"/>
        <item x="655"/>
        <item x="656"/>
        <item x="657"/>
        <item x="658"/>
        <item x="659"/>
        <item x="660"/>
        <item x="661"/>
        <item x="662"/>
        <item x="663"/>
        <item x="664"/>
        <item x="665"/>
        <item x="666"/>
        <item x="667"/>
        <item x="668"/>
        <item x="669"/>
        <item x="670"/>
        <item x="671"/>
        <item x="672"/>
        <item x="673"/>
        <item x="674"/>
        <item x="675"/>
        <item x="676"/>
        <item x="677"/>
        <item x="678"/>
        <item x="679"/>
        <item x="680"/>
        <item x="681"/>
        <item x="682"/>
        <item x="683"/>
        <item x="684"/>
        <item x="685"/>
        <item x="686"/>
        <item x="687"/>
        <item x="688"/>
        <item x="689"/>
        <item x="690"/>
        <item x="691"/>
        <item x="692"/>
        <item x="693"/>
        <item x="694"/>
        <item x="695"/>
        <item x="696"/>
        <item x="697"/>
        <item x="698"/>
        <item x="699"/>
        <item x="700"/>
        <item x="701"/>
        <item x="702"/>
        <item x="703"/>
        <item x="704"/>
        <item x="705"/>
        <item x="706"/>
        <item x="707"/>
        <item x="708"/>
        <item x="709"/>
        <item x="710"/>
        <item x="711"/>
        <item x="712"/>
        <item x="713"/>
        <item x="714"/>
        <item x="715"/>
        <item x="716"/>
        <item x="717"/>
        <item x="718"/>
        <item x="719"/>
        <item x="720"/>
        <item x="721"/>
        <item x="722"/>
        <item x="723"/>
        <item x="724"/>
        <item x="725"/>
        <item x="726"/>
        <item x="727"/>
        <item x="728"/>
        <item x="729"/>
        <item x="730"/>
        <item x="731"/>
        <item x="732"/>
        <item x="733"/>
        <item x="734"/>
        <item x="735"/>
        <item x="736"/>
        <item x="737"/>
        <item x="738"/>
        <item x="739"/>
        <item x="740"/>
        <item x="741"/>
        <item x="742"/>
        <item x="743"/>
        <item x="744"/>
        <item x="745"/>
        <item x="746"/>
        <item x="747"/>
        <item x="748"/>
        <item x="749"/>
        <item x="750"/>
        <item x="751"/>
        <item x="752"/>
        <item x="753"/>
        <item x="754"/>
        <item x="755"/>
        <item x="756"/>
        <item x="757"/>
        <item x="758"/>
        <item x="759"/>
        <item x="760"/>
        <item x="761"/>
        <item x="762"/>
        <item x="763"/>
        <item x="764"/>
        <item x="765"/>
        <item x="766"/>
        <item x="767"/>
        <item x="768"/>
        <item x="769"/>
        <item x="770"/>
        <item x="771"/>
        <item x="772"/>
        <item x="773"/>
        <item x="774"/>
        <item x="775"/>
        <item x="776"/>
        <item x="777"/>
        <item x="778"/>
        <item x="779"/>
        <item x="780"/>
        <item x="781"/>
        <item x="782"/>
        <item x="783"/>
        <item x="784"/>
        <item x="785"/>
        <item x="786"/>
        <item x="787"/>
        <item x="788"/>
        <item x="789"/>
        <item x="790"/>
        <item x="791"/>
        <item x="792"/>
        <item x="793"/>
        <item x="794"/>
        <item x="795"/>
        <item x="796"/>
        <item x="797"/>
        <item x="798"/>
        <item x="799"/>
        <item x="800"/>
        <item x="801"/>
        <item x="802"/>
        <item x="803"/>
        <item x="804"/>
        <item x="805"/>
        <item x="806"/>
        <item x="807"/>
        <item x="808"/>
        <item x="809"/>
        <item x="810"/>
        <item x="811"/>
        <item x="812"/>
        <item x="813"/>
        <item x="814"/>
        <item x="815"/>
        <item x="816"/>
        <item x="817"/>
        <item x="818"/>
        <item x="819"/>
        <item x="820"/>
        <item x="821"/>
        <item x="822"/>
        <item x="823"/>
        <item x="824"/>
        <item x="825"/>
        <item x="826"/>
        <item x="827"/>
        <item x="828"/>
        <item x="829"/>
        <item x="830"/>
        <item x="831"/>
        <item x="832"/>
        <item x="833"/>
        <item x="834"/>
        <item x="835"/>
        <item x="836"/>
        <item x="837"/>
        <item x="838"/>
        <item x="839"/>
        <item x="840"/>
        <item x="841"/>
        <item x="842"/>
        <item x="843"/>
        <item x="844"/>
        <item x="845"/>
        <item x="846"/>
        <item x="847"/>
        <item x="848"/>
        <item x="849"/>
        <item x="850"/>
        <item x="851"/>
        <item x="852"/>
        <item x="853"/>
        <item x="854"/>
        <item x="855"/>
        <item x="856"/>
        <item x="857"/>
        <item x="858"/>
        <item x="859"/>
        <item x="860"/>
        <item x="861"/>
        <item x="862"/>
        <item x="863"/>
        <item x="864"/>
        <item x="865"/>
        <item x="866"/>
        <item x="867"/>
        <item x="868"/>
        <item x="869"/>
        <item x="870"/>
        <item x="871"/>
        <item x="872"/>
        <item x="873"/>
        <item x="874"/>
        <item x="875"/>
        <item x="876"/>
        <item x="877"/>
        <item x="878"/>
        <item x="879"/>
        <item x="880"/>
        <item x="881"/>
        <item x="882"/>
        <item x="883"/>
        <item x="884"/>
        <item x="885"/>
        <item x="886"/>
        <item x="887"/>
        <item x="888"/>
        <item x="889"/>
        <item x="890"/>
        <item x="891"/>
        <item x="892"/>
        <item x="893"/>
        <item x="894"/>
        <item x="895"/>
        <item x="896"/>
        <item x="897"/>
        <item x="898"/>
        <item x="899"/>
        <item x="900"/>
        <item x="901"/>
        <item x="902"/>
        <item x="903"/>
        <item x="904"/>
        <item x="905"/>
        <item x="906"/>
        <item x="907"/>
        <item x="908"/>
        <item x="909"/>
        <item x="910"/>
        <item x="911"/>
        <item x="912"/>
        <item x="913"/>
        <item x="914"/>
        <item x="915"/>
        <item x="916"/>
        <item x="917"/>
        <item x="918"/>
        <item x="919"/>
        <item x="920"/>
        <item x="921"/>
        <item x="922"/>
        <item x="923"/>
        <item x="924"/>
        <item x="925"/>
        <item x="926"/>
        <item x="927"/>
        <item x="928"/>
        <item x="929"/>
        <item x="930"/>
        <item x="931"/>
        <item x="932"/>
        <item x="933"/>
        <item x="934"/>
        <item x="935"/>
        <item x="936"/>
        <item x="937"/>
        <item x="938"/>
        <item x="939"/>
        <item x="940"/>
        <item x="941"/>
        <item x="942"/>
        <item x="943"/>
        <item x="944"/>
        <item x="945"/>
        <item x="946"/>
        <item x="947"/>
        <item x="948"/>
        <item x="949"/>
        <item x="950"/>
        <item x="951"/>
        <item x="952"/>
        <item x="953"/>
        <item x="954"/>
        <item x="955"/>
        <item x="956"/>
        <item x="957"/>
        <item x="958"/>
        <item x="959"/>
        <item x="960"/>
        <item x="961"/>
        <item x="962"/>
        <item x="963"/>
        <item x="964"/>
        <item x="965"/>
        <item x="966"/>
        <item x="967"/>
        <item x="968"/>
        <item x="969"/>
        <item x="970"/>
        <item x="971"/>
        <item x="972"/>
        <item x="973"/>
        <item x="974"/>
        <item x="975"/>
        <item x="976"/>
        <item x="977"/>
        <item x="978"/>
        <item x="979"/>
        <item x="980"/>
        <item x="981"/>
        <item x="982"/>
        <item x="983"/>
        <item x="984"/>
        <item x="985"/>
        <item x="986"/>
        <item x="987"/>
        <item x="988"/>
        <item x="989"/>
        <item x="990"/>
        <item x="991"/>
        <item x="992"/>
        <item x="993"/>
        <item x="994"/>
        <item x="995"/>
        <item x="996"/>
        <item x="997"/>
        <item x="998"/>
        <item x="999"/>
        <item x="1000"/>
        <item x="1001"/>
        <item x="1002"/>
        <item x="1003"/>
        <item x="1004"/>
        <item x="1005"/>
        <item x="1006"/>
        <item x="1007"/>
        <item x="1008"/>
        <item x="1009"/>
        <item x="1010"/>
        <item x="1011"/>
        <item x="1012"/>
        <item x="1013"/>
        <item x="1014"/>
        <item x="1015"/>
        <item x="1016"/>
        <item x="1017"/>
        <item x="1018"/>
        <item x="1019"/>
        <item x="1020"/>
        <item x="1021"/>
        <item x="1022"/>
        <item x="1023"/>
        <item x="1024"/>
        <item x="1025"/>
        <item x="1026"/>
        <item x="1027"/>
        <item x="1028"/>
        <item x="1029"/>
        <item x="1030"/>
        <item x="1031"/>
        <item x="1032"/>
        <item x="1033"/>
        <item x="1034"/>
        <item x="1035"/>
        <item x="1036"/>
        <item x="1037"/>
        <item x="1038"/>
        <item x="1039"/>
        <item x="1040"/>
        <item x="1041"/>
        <item x="1042"/>
        <item x="1043"/>
        <item x="1044"/>
        <item x="1045"/>
        <item x="1046"/>
        <item x="1047"/>
        <item x="1048"/>
        <item x="1049"/>
        <item x="1050"/>
        <item x="1051"/>
        <item x="1052"/>
        <item x="1053"/>
        <item x="1054"/>
        <item x="1055"/>
        <item x="1056"/>
        <item x="1057"/>
        <item x="1058"/>
        <item x="1059"/>
        <item x="1060"/>
        <item x="1061"/>
        <item x="1062"/>
        <item x="1063"/>
        <item x="1064"/>
        <item x="1065"/>
        <item x="1066"/>
        <item x="1067"/>
        <item x="1068"/>
        <item x="1069"/>
        <item x="1070"/>
        <item x="1071"/>
        <item x="1072"/>
        <item x="1073"/>
        <item x="1074"/>
        <item x="1075"/>
        <item x="1076"/>
        <item x="1077"/>
        <item x="1078"/>
        <item x="1079"/>
        <item x="1080"/>
        <item x="1081"/>
        <item x="1082"/>
        <item x="1083"/>
        <item x="1084"/>
        <item x="1085"/>
        <item x="1086"/>
        <item x="1087"/>
        <item x="1088"/>
        <item x="1089"/>
        <item x="1090"/>
        <item x="1091"/>
        <item x="1092"/>
        <item x="1093"/>
        <item x="1094"/>
        <item x="1095"/>
        <item x="1096"/>
        <item x="1097"/>
        <item x="1098"/>
        <item x="1099"/>
        <item x="1100"/>
        <item x="1101"/>
        <item x="1102"/>
        <item x="1103"/>
        <item x="1104"/>
        <item x="1105"/>
        <item x="1106"/>
        <item x="1107"/>
        <item x="1108"/>
        <item x="1109"/>
        <item x="1110"/>
        <item x="1111"/>
        <item x="1112"/>
        <item x="1113"/>
        <item x="1114"/>
        <item x="1115"/>
        <item x="1116"/>
        <item x="1117"/>
        <item x="1118"/>
        <item x="1119"/>
        <item x="1120"/>
        <item x="1121"/>
        <item x="1122"/>
        <item x="1123"/>
        <item x="1124"/>
        <item x="1125"/>
        <item x="1126"/>
        <item x="1127"/>
        <item x="1128"/>
        <item x="1129"/>
        <item x="1130"/>
        <item x="1131"/>
        <item x="1132"/>
        <item x="1133"/>
        <item x="1134"/>
        <item x="1135"/>
        <item x="1136"/>
        <item x="1137"/>
        <item x="1138"/>
        <item x="1139"/>
        <item x="1140"/>
        <item x="1141"/>
        <item x="1142"/>
        <item x="1143"/>
        <item x="1144"/>
        <item x="1145"/>
        <item x="1146"/>
        <item x="1147"/>
        <item x="1148"/>
        <item x="1149"/>
        <item x="1150"/>
        <item x="1151"/>
        <item x="1152"/>
        <item x="1153"/>
        <item x="1154"/>
        <item x="1155"/>
        <item x="1156"/>
        <item x="1157"/>
        <item x="1158"/>
        <item x="1159"/>
        <item x="1160"/>
        <item x="1161"/>
        <item x="1162"/>
        <item x="1163"/>
        <item x="1164"/>
        <item x="1165"/>
        <item x="1166"/>
        <item x="1167"/>
        <item x="1168"/>
        <item x="1169"/>
        <item x="1170"/>
        <item x="1171"/>
        <item x="1172"/>
        <item x="1173"/>
        <item x="1174"/>
        <item x="1175"/>
        <item x="1176"/>
        <item x="1177"/>
        <item x="1178"/>
        <item x="1179"/>
        <item x="1180"/>
        <item x="1181"/>
        <item x="1182"/>
        <item x="1183"/>
        <item x="1184"/>
        <item x="1185"/>
        <item x="1186"/>
        <item x="1187"/>
        <item x="1188"/>
        <item x="1189"/>
        <item x="1190"/>
        <item x="1191"/>
        <item x="1192"/>
        <item x="1193"/>
        <item x="1194"/>
        <item x="1195"/>
        <item x="1196"/>
        <item x="1197"/>
        <item x="1198"/>
        <item x="1199"/>
        <item x="1200"/>
        <item x="1201"/>
        <item x="1202"/>
        <item x="1203"/>
        <item x="1204"/>
        <item x="1205"/>
        <item x="1206"/>
        <item x="1207"/>
        <item x="1208"/>
        <item x="1209"/>
        <item x="1210"/>
        <item x="1211"/>
        <item x="1212"/>
        <item x="1213"/>
        <item x="1214"/>
        <item x="1215"/>
        <item x="1216"/>
        <item x="1217"/>
        <item x="1218"/>
        <item x="1219"/>
        <item x="1220"/>
        <item x="1221"/>
        <item x="1222"/>
        <item x="1223"/>
        <item x="1224"/>
        <item x="1225"/>
        <item x="1226"/>
        <item x="1227"/>
        <item x="1228"/>
        <item x="1229"/>
        <item x="1230"/>
        <item x="1231"/>
        <item x="1232"/>
        <item x="1233"/>
        <item x="1234"/>
        <item x="1235"/>
        <item x="1236"/>
        <item x="1237"/>
        <item x="1238"/>
        <item x="1239"/>
        <item x="1240"/>
        <item x="1241"/>
        <item x="1242"/>
        <item x="1243"/>
        <item x="1244"/>
        <item x="1245"/>
        <item x="1246"/>
        <item x="1247"/>
        <item x="1248"/>
        <item x="1249"/>
        <item x="1250"/>
        <item x="1251"/>
        <item x="1252"/>
        <item x="1253"/>
        <item x="1254"/>
        <item x="1255"/>
        <item x="1256"/>
        <item x="1257"/>
        <item x="1258"/>
        <item x="1259"/>
        <item x="1260"/>
        <item x="1261"/>
        <item x="1262"/>
        <item x="1263"/>
        <item x="1264"/>
        <item x="1265"/>
        <item x="1266"/>
        <item x="1267"/>
        <item x="1268"/>
        <item x="1269"/>
        <item x="1270"/>
        <item x="1271"/>
        <item x="1272"/>
        <item x="1273"/>
        <item x="1274"/>
        <item x="1275"/>
        <item x="1276"/>
        <item x="1277"/>
        <item x="1278"/>
        <item x="1279"/>
        <item x="1280"/>
        <item x="1281"/>
        <item x="1282"/>
        <item x="1283"/>
        <item x="1284"/>
        <item x="1285"/>
        <item x="1286"/>
        <item x="1287"/>
        <item x="1288"/>
        <item x="1289"/>
        <item x="1290"/>
        <item x="1291"/>
        <item x="1292"/>
        <item x="1293"/>
        <item x="1294"/>
        <item x="1295"/>
        <item x="1296"/>
        <item x="1297"/>
        <item x="1298"/>
        <item x="1299"/>
        <item x="1300"/>
        <item x="1301"/>
        <item x="1302"/>
        <item x="1303"/>
        <item x="1304"/>
        <item x="1305"/>
        <item x="1306"/>
        <item x="1307"/>
        <item x="1308"/>
        <item x="1309"/>
        <item x="1310"/>
        <item x="1311"/>
        <item x="1312"/>
        <item x="1313"/>
        <item x="1314"/>
        <item x="1315"/>
        <item x="1316"/>
        <item x="1317"/>
        <item x="1318"/>
        <item x="1319"/>
        <item x="1320"/>
        <item x="1321"/>
        <item x="1322"/>
        <item x="1323"/>
        <item x="1324"/>
        <item x="1325"/>
        <item x="1326"/>
        <item x="1327"/>
        <item x="1328"/>
        <item x="1329"/>
        <item x="1330"/>
        <item x="1331"/>
        <item x="1332"/>
        <item x="1333"/>
        <item x="1334"/>
        <item x="1335"/>
        <item x="1336"/>
        <item x="1337"/>
        <item x="1338"/>
        <item x="1339"/>
        <item x="1340"/>
        <item x="1341"/>
        <item x="1342"/>
        <item x="1343"/>
        <item x="1344"/>
        <item x="1345"/>
        <item x="1346"/>
        <item x="1347"/>
        <item x="1348"/>
        <item x="1349"/>
        <item x="1350"/>
        <item x="1351"/>
        <item x="1352"/>
        <item x="1353"/>
        <item x="1354"/>
        <item x="1355"/>
        <item x="1356"/>
        <item x="1357"/>
        <item x="1358"/>
        <item x="1359"/>
        <item x="1360"/>
        <item x="1361"/>
        <item x="1362"/>
        <item x="1363"/>
        <item x="1364"/>
        <item x="1365"/>
        <item x="1366"/>
        <item x="1367"/>
        <item x="1368"/>
        <item x="1369"/>
        <item x="1370"/>
        <item x="1371"/>
        <item x="1372"/>
        <item x="1373"/>
        <item x="1374"/>
        <item x="1375"/>
        <item x="1376"/>
        <item x="1377"/>
        <item x="1378"/>
        <item x="1379"/>
        <item x="1380"/>
        <item x="1381"/>
        <item x="1382"/>
        <item x="1383"/>
        <item x="1384"/>
        <item x="1385"/>
        <item x="1386"/>
        <item x="1387"/>
        <item x="1388"/>
        <item x="1389"/>
        <item x="1390"/>
        <item x="1391"/>
        <item x="1392"/>
        <item x="1393"/>
        <item x="1394"/>
        <item x="1395"/>
        <item x="1396"/>
        <item x="1397"/>
        <item x="1398"/>
        <item x="1399"/>
        <item x="1400"/>
        <item x="1401"/>
        <item x="1402"/>
        <item x="1403"/>
        <item x="1404"/>
        <item x="1405"/>
        <item x="1406"/>
        <item x="1407"/>
        <item x="1408"/>
        <item x="1409"/>
        <item x="1410"/>
        <item x="1411"/>
        <item x="1412"/>
        <item x="1413"/>
        <item x="1414"/>
        <item x="1415"/>
        <item x="1416"/>
        <item x="1417"/>
        <item x="1418"/>
        <item x="1419"/>
        <item x="1420"/>
        <item x="1421"/>
        <item x="1422"/>
        <item x="1423"/>
        <item x="1424"/>
        <item x="1425"/>
        <item x="1426"/>
        <item x="1427"/>
        <item x="1428"/>
        <item x="1429"/>
        <item x="1430"/>
        <item x="1431"/>
        <item x="1432"/>
        <item x="1433"/>
        <item x="1434"/>
        <item x="1435"/>
        <item x="1436"/>
        <item x="1437"/>
        <item x="1438"/>
        <item x="1439"/>
        <item x="1440"/>
        <item x="1441"/>
        <item x="1442"/>
        <item x="1443"/>
        <item x="1444"/>
        <item x="1445"/>
        <item x="1446"/>
        <item x="1447"/>
        <item x="1448"/>
        <item x="1449"/>
        <item x="1450"/>
        <item x="1451"/>
        <item x="1452"/>
        <item x="1453"/>
        <item x="1454"/>
        <item x="1455"/>
        <item x="1456"/>
        <item x="1457"/>
        <item x="1458"/>
        <item x="1459"/>
        <item x="1460"/>
        <item x="1461"/>
        <item x="1462"/>
        <item x="1463"/>
        <item x="1464"/>
        <item x="1465"/>
        <item x="1466"/>
        <item x="1467"/>
        <item x="1468"/>
        <item x="1469"/>
        <item x="1470"/>
        <item x="1471"/>
        <item x="1472"/>
        <item x="1473"/>
        <item x="1474"/>
        <item x="1475"/>
        <item x="1476"/>
        <item x="1477"/>
        <item x="1478"/>
        <item x="1479"/>
        <item x="1480"/>
        <item x="1481"/>
        <item x="1482"/>
        <item x="1483"/>
        <item x="1484"/>
        <item x="1485"/>
        <item x="1486"/>
        <item x="1487"/>
        <item x="1488"/>
        <item x="1489"/>
        <item x="1490"/>
        <item x="1491"/>
        <item x="1492"/>
        <item x="1493"/>
        <item x="1494"/>
        <item x="1495"/>
        <item x="1496"/>
        <item x="1497"/>
        <item x="1498"/>
        <item x="1499"/>
        <item x="1500"/>
        <item x="1501"/>
        <item x="1502"/>
        <item x="1503"/>
        <item x="1504"/>
        <item x="1505"/>
        <item x="1506"/>
        <item x="1507"/>
        <item x="1508"/>
        <item x="1509"/>
        <item x="1510"/>
        <item x="1511"/>
        <item x="1512"/>
        <item x="1513"/>
        <item x="1514"/>
        <item x="1515"/>
        <item x="1516"/>
        <item x="1517"/>
        <item x="1518"/>
        <item x="1519"/>
        <item x="1520"/>
        <item x="1521"/>
        <item x="1522"/>
        <item x="1523"/>
        <item x="1524"/>
        <item x="1525"/>
        <item x="1526"/>
        <item x="1527"/>
        <item x="1528"/>
        <item x="1529"/>
        <item x="1530"/>
        <item x="1531"/>
        <item x="1532"/>
        <item x="1533"/>
        <item x="1534"/>
        <item x="1535"/>
        <item x="1536"/>
        <item x="1537"/>
        <item x="1538"/>
        <item x="1539"/>
        <item x="1540"/>
        <item x="1541"/>
        <item x="1542"/>
        <item x="1543"/>
        <item x="1544"/>
        <item x="1545"/>
        <item x="1546"/>
        <item x="1547"/>
        <item x="1548"/>
        <item x="1549"/>
        <item x="1550"/>
        <item x="1551"/>
        <item x="1552"/>
        <item x="1553"/>
        <item x="1554"/>
        <item x="1555"/>
        <item x="1556"/>
        <item x="1557"/>
        <item x="1558"/>
        <item x="1559"/>
        <item x="1560"/>
        <item x="1561"/>
        <item x="1562"/>
        <item x="1563"/>
        <item x="1564"/>
        <item x="1565"/>
        <item x="1566"/>
        <item x="1567"/>
        <item x="1568"/>
        <item x="1569"/>
        <item x="1570"/>
        <item x="1571"/>
        <item x="1572"/>
        <item x="1573"/>
        <item x="1574"/>
        <item x="1575"/>
        <item x="1576"/>
        <item x="1577"/>
        <item x="1578"/>
        <item x="1579"/>
        <item x="1580"/>
        <item x="1581"/>
        <item x="1582"/>
        <item x="1583"/>
        <item x="1584"/>
        <item x="1585"/>
        <item x="1586"/>
        <item x="1587"/>
        <item x="1588"/>
        <item x="1589"/>
        <item x="1590"/>
        <item x="1591"/>
        <item x="1592"/>
        <item x="1593"/>
        <item x="1594"/>
        <item x="1595"/>
        <item x="1596"/>
        <item x="1597"/>
        <item x="1598"/>
        <item x="1599"/>
        <item x="1600"/>
        <item x="1601"/>
        <item x="1602"/>
        <item x="1603"/>
        <item x="1604"/>
        <item x="1605"/>
        <item x="1606"/>
        <item x="1607"/>
        <item x="1608"/>
        <item x="1609"/>
        <item x="1610"/>
        <item x="1611"/>
        <item x="1612"/>
        <item x="1613"/>
        <item x="1614"/>
        <item x="1615"/>
        <item x="1616"/>
        <item x="1617"/>
        <item x="1618"/>
        <item x="1619"/>
        <item x="1620"/>
        <item x="1621"/>
        <item x="1622"/>
        <item x="1623"/>
        <item x="1624"/>
        <item x="1625"/>
        <item x="1626"/>
        <item x="1627"/>
        <item x="1628"/>
        <item x="1629"/>
        <item x="1630"/>
        <item x="1631"/>
        <item x="1632"/>
        <item x="1633"/>
        <item x="1634"/>
        <item x="1635"/>
        <item x="1636"/>
        <item x="1637"/>
        <item x="1638"/>
        <item x="1639"/>
        <item x="1640"/>
        <item x="1641"/>
        <item x="1642"/>
        <item x="1643"/>
        <item x="1644"/>
        <item x="1645"/>
        <item x="1646"/>
        <item x="1647"/>
        <item x="1648"/>
        <item x="1649"/>
        <item x="1650"/>
        <item x="1651"/>
        <item x="1652"/>
        <item x="1653"/>
        <item x="1654"/>
        <item x="1655"/>
        <item x="1656"/>
        <item x="1657"/>
        <item x="1658"/>
        <item x="1659"/>
        <item x="1660"/>
        <item x="1661"/>
        <item x="1662"/>
        <item x="1663"/>
        <item x="1664"/>
        <item x="1665"/>
        <item x="1666"/>
        <item x="1667"/>
        <item x="1668"/>
        <item x="1669"/>
        <item x="1670"/>
        <item x="1671"/>
        <item x="1672"/>
        <item x="1673"/>
        <item x="1674"/>
        <item x="1675"/>
        <item x="1676"/>
        <item x="1677"/>
        <item x="1678"/>
        <item x="1679"/>
        <item x="1680"/>
        <item x="1681"/>
        <item x="1682"/>
        <item x="1683"/>
        <item x="1684"/>
        <item x="1685"/>
        <item x="1686"/>
        <item x="1687"/>
        <item x="1688"/>
        <item x="1689"/>
        <item x="1690"/>
        <item x="1691"/>
        <item x="1692"/>
        <item x="1693"/>
        <item x="1694"/>
        <item x="1695"/>
        <item x="1696"/>
        <item x="1697"/>
        <item x="1698"/>
        <item x="1699"/>
        <item x="1700"/>
        <item x="1701"/>
        <item x="1702"/>
        <item x="1703"/>
        <item x="1704"/>
        <item x="1705"/>
        <item x="1706"/>
        <item x="1707"/>
        <item x="1708"/>
        <item x="1709"/>
        <item x="1710"/>
        <item x="1711"/>
        <item x="1712"/>
        <item x="1713"/>
        <item x="1714"/>
        <item x="1715"/>
        <item x="1716"/>
        <item x="1717"/>
        <item x="1718"/>
        <item x="1719"/>
        <item x="1720"/>
        <item x="1721"/>
        <item x="1722"/>
        <item x="1723"/>
        <item x="1724"/>
        <item x="1725"/>
        <item x="1726"/>
        <item x="1727"/>
        <item x="1728"/>
        <item x="1729"/>
        <item x="1730"/>
        <item x="1731"/>
        <item x="1732"/>
        <item x="1733"/>
        <item x="1734"/>
        <item x="1735"/>
        <item x="1736"/>
        <item x="1737"/>
        <item x="1738"/>
        <item x="1739"/>
        <item x="1740"/>
        <item x="1741"/>
        <item x="1742"/>
        <item x="1743"/>
        <item x="1744"/>
        <item x="1745"/>
        <item x="1746"/>
        <item x="1747"/>
        <item x="1748"/>
        <item x="1749"/>
        <item x="1750"/>
        <item x="1751"/>
        <item x="1752"/>
        <item x="1753"/>
        <item x="1754"/>
        <item x="1755"/>
        <item x="1756"/>
        <item x="1757"/>
        <item x="1758"/>
        <item x="1759"/>
        <item x="1760"/>
        <item x="1761"/>
        <item x="1762"/>
        <item x="1763"/>
        <item x="1764"/>
        <item x="1765"/>
        <item x="1766"/>
        <item x="1767"/>
        <item x="1768"/>
        <item x="1769"/>
        <item x="1770"/>
        <item x="1771"/>
        <item x="1772"/>
        <item x="1773"/>
        <item x="1774"/>
        <item x="1775"/>
        <item x="1776"/>
        <item x="1777"/>
        <item x="1778"/>
        <item x="1779"/>
        <item x="1780"/>
        <item x="1781"/>
        <item x="1782"/>
        <item x="1783"/>
        <item x="1784"/>
        <item x="1785"/>
        <item x="1786"/>
        <item x="1787"/>
        <item x="1788"/>
        <item x="1789"/>
        <item x="1790"/>
        <item x="1791"/>
        <item x="1792"/>
        <item x="1793"/>
        <item x="1794"/>
        <item x="1795"/>
        <item x="1796"/>
        <item x="1797"/>
        <item x="1798"/>
        <item x="1799"/>
        <item x="1800"/>
        <item x="1801"/>
        <item x="1802"/>
        <item x="1803"/>
        <item x="1804"/>
        <item x="1805"/>
        <item x="1806"/>
        <item x="1807"/>
        <item x="1808"/>
        <item x="1809"/>
        <item x="1810"/>
        <item x="1811"/>
        <item x="1812"/>
        <item x="1813"/>
        <item x="1814"/>
        <item x="1815"/>
        <item x="1816"/>
        <item x="1817"/>
        <item x="1818"/>
        <item x="1819"/>
        <item x="1820"/>
        <item x="1821"/>
        <item x="1822"/>
        <item x="1823"/>
        <item x="1824"/>
        <item x="1825"/>
        <item x="1826"/>
        <item x="1827"/>
        <item x="1828"/>
        <item x="1829"/>
        <item x="1830"/>
        <item x="1831"/>
        <item x="1832"/>
        <item x="1833"/>
        <item x="1834"/>
        <item x="1835"/>
        <item x="1836"/>
        <item x="1837"/>
        <item x="1838"/>
        <item x="1839"/>
        <item x="1840"/>
        <item x="1841"/>
        <item x="1842"/>
        <item x="1843"/>
        <item x="1844"/>
        <item x="1845"/>
        <item x="1846"/>
        <item x="1847"/>
        <item x="1848"/>
        <item x="1849"/>
        <item x="1850"/>
        <item x="1851"/>
        <item x="1852"/>
        <item x="1853"/>
        <item x="1854"/>
        <item x="1855"/>
        <item x="1856"/>
        <item x="1857"/>
        <item x="1858"/>
        <item x="1859"/>
        <item x="1860"/>
        <item x="1861"/>
        <item x="1862"/>
        <item x="1863"/>
        <item x="1864"/>
        <item x="1865"/>
        <item x="1866"/>
        <item x="1867"/>
        <item x="1868"/>
        <item x="1869"/>
        <item x="1870"/>
        <item x="1871"/>
        <item x="1872"/>
        <item x="1873"/>
        <item x="1874"/>
        <item x="1875"/>
        <item x="1876"/>
        <item x="1877"/>
        <item x="1878"/>
        <item x="1879"/>
        <item x="1880"/>
        <item x="1881"/>
        <item x="1882"/>
        <item x="1883"/>
        <item x="1884"/>
        <item x="1885"/>
        <item x="1886"/>
        <item x="1887"/>
        <item x="1888"/>
        <item x="1889"/>
        <item x="1890"/>
        <item x="1891"/>
        <item x="1892"/>
        <item x="1893"/>
        <item x="1894"/>
        <item x="1895"/>
        <item x="1896"/>
        <item x="1897"/>
        <item x="1898"/>
        <item x="1899"/>
        <item x="1900"/>
        <item x="1901"/>
        <item x="1902"/>
        <item x="1903"/>
        <item x="1904"/>
        <item x="1905"/>
        <item x="1906"/>
        <item x="1907"/>
        <item x="1908"/>
        <item x="1909"/>
        <item x="1910"/>
        <item x="1911"/>
        <item x="1912"/>
        <item x="1913"/>
        <item x="1914"/>
        <item x="1915"/>
        <item x="1916"/>
        <item x="1917"/>
        <item x="1918"/>
        <item x="1919"/>
        <item x="1920"/>
        <item x="1921"/>
        <item x="1922"/>
        <item x="1923"/>
        <item x="1924"/>
        <item x="1925"/>
        <item x="1926"/>
        <item x="1927"/>
        <item x="1928"/>
        <item x="1929"/>
        <item x="1930"/>
        <item x="1931"/>
        <item x="1932"/>
        <item x="1933"/>
        <item x="1934"/>
        <item x="1935"/>
        <item x="1936"/>
        <item x="1937"/>
        <item x="1938"/>
        <item x="1939"/>
        <item x="1940"/>
        <item x="1941"/>
        <item x="1942"/>
        <item x="1943"/>
        <item x="1944"/>
        <item x="1945"/>
        <item x="1946"/>
        <item x="1947"/>
        <item x="1948"/>
        <item x="1949"/>
        <item x="1950"/>
        <item x="1951"/>
        <item x="1952"/>
        <item x="1953"/>
        <item x="1954"/>
        <item x="1955"/>
        <item x="1956"/>
        <item x="1957"/>
        <item x="1958"/>
        <item x="1959"/>
        <item x="1960"/>
        <item x="1961"/>
        <item x="1962"/>
        <item x="1963"/>
        <item x="1964"/>
        <item x="1965"/>
        <item x="1966"/>
        <item x="1967"/>
        <item x="1968"/>
        <item x="1969"/>
        <item x="1970"/>
        <item x="1971"/>
        <item x="1972"/>
        <item x="1973"/>
        <item x="1974"/>
        <item x="1975"/>
        <item x="1976"/>
        <item x="1977"/>
        <item x="1978"/>
        <item x="1979"/>
        <item x="1980"/>
        <item x="1981"/>
        <item x="1982"/>
        <item x="1983"/>
        <item x="1984"/>
        <item x="1985"/>
        <item x="1986"/>
        <item x="1987"/>
        <item x="1988"/>
        <item x="1989"/>
        <item x="1990"/>
        <item x="1991"/>
        <item x="1992"/>
        <item x="1993"/>
        <item x="1994"/>
        <item x="1995"/>
        <item x="1996"/>
        <item x="1997"/>
        <item x="1998"/>
        <item x="1999"/>
        <item x="2000"/>
        <item x="2001"/>
        <item x="2002"/>
        <item x="2003"/>
        <item x="2004"/>
        <item x="2005"/>
        <item x="2006"/>
        <item x="2007"/>
        <item x="2008"/>
        <item x="2009"/>
        <item x="2010"/>
        <item x="2011"/>
        <item x="2012"/>
        <item x="2013"/>
        <item x="2014"/>
        <item x="2015"/>
        <item x="2016"/>
        <item x="2017"/>
        <item x="2018"/>
        <item x="2019"/>
        <item x="2020"/>
        <item x="2021"/>
        <item x="2022"/>
        <item x="2023"/>
        <item x="2024"/>
        <item x="2025"/>
        <item x="2026"/>
        <item x="2027"/>
        <item x="2028"/>
        <item x="2029"/>
        <item x="2030"/>
        <item x="2031"/>
        <item x="2032"/>
        <item x="2033"/>
        <item x="2034"/>
        <item x="2035"/>
        <item x="2036"/>
        <item x="2037"/>
        <item x="2038"/>
        <item x="2039"/>
        <item x="2040"/>
        <item x="2041"/>
        <item x="2042"/>
        <item x="2043"/>
        <item x="2044"/>
        <item x="2045"/>
        <item x="2046"/>
        <item x="2047"/>
        <item x="2048"/>
        <item x="2049"/>
        <item x="2050"/>
        <item x="2051"/>
        <item x="2052"/>
        <item x="2053"/>
        <item x="2054"/>
        <item x="2055"/>
        <item x="2056"/>
        <item x="2057"/>
        <item x="2058"/>
        <item x="2059"/>
        <item x="2060"/>
        <item x="2061"/>
        <item x="2062"/>
        <item x="2063"/>
        <item x="2064"/>
        <item x="2065"/>
        <item x="2066"/>
        <item x="2067"/>
        <item x="2068"/>
        <item x="2069"/>
        <item x="2070"/>
        <item x="2071"/>
        <item x="2072"/>
        <item x="2073"/>
        <item x="2074"/>
        <item x="2075"/>
        <item x="2076"/>
        <item x="2077"/>
        <item x="2078"/>
        <item x="2079"/>
        <item x="2080"/>
        <item x="2081"/>
        <item x="2082"/>
        <item x="2083"/>
        <item x="2084"/>
        <item x="2085"/>
        <item x="2086"/>
        <item x="2087"/>
        <item x="2088"/>
        <item x="2089"/>
        <item x="2090"/>
        <item x="2091"/>
        <item x="2092"/>
        <item x="2093"/>
        <item x="2094"/>
        <item x="2095"/>
        <item x="2096"/>
        <item x="2097"/>
        <item x="2098"/>
        <item x="2099"/>
        <item x="2100"/>
        <item x="2101"/>
        <item x="2102"/>
        <item x="2103"/>
        <item x="2104"/>
        <item x="2105"/>
        <item x="2106"/>
        <item x="2107"/>
        <item x="2108"/>
        <item x="2109"/>
        <item x="2110"/>
        <item x="2111"/>
        <item x="2112"/>
        <item x="2113"/>
        <item x="2114"/>
        <item x="2115"/>
        <item x="2116"/>
        <item x="2117"/>
        <item x="2118"/>
        <item x="2119"/>
        <item x="2120"/>
        <item x="2121"/>
        <item x="2122"/>
        <item x="2123"/>
        <item x="2124"/>
        <item x="2125"/>
        <item x="2126"/>
        <item x="2127"/>
        <item x="2128"/>
        <item x="2129"/>
        <item x="2130"/>
        <item x="2131"/>
        <item x="2132"/>
        <item x="2133"/>
        <item x="2134"/>
        <item x="2135"/>
        <item x="2136"/>
        <item x="2137"/>
        <item x="2138"/>
        <item x="2139"/>
        <item x="2140"/>
        <item x="2141"/>
        <item x="2142"/>
        <item x="2143"/>
        <item x="2144"/>
        <item x="2145"/>
        <item x="2146"/>
        <item x="2147"/>
        <item x="2148"/>
        <item x="2149"/>
        <item x="2150"/>
        <item x="2151"/>
        <item x="2152"/>
        <item x="2153"/>
        <item x="2154"/>
        <item x="2155"/>
        <item x="2156"/>
        <item x="2157"/>
        <item x="2158"/>
        <item x="2159"/>
        <item x="2160"/>
        <item x="2161"/>
        <item x="2162"/>
        <item x="2163"/>
        <item x="2164"/>
        <item x="2165"/>
        <item x="2166"/>
        <item x="2167"/>
        <item x="2168"/>
        <item x="2169"/>
        <item x="2170"/>
        <item x="2171"/>
        <item x="2172"/>
        <item x="2173"/>
        <item x="2174"/>
        <item x="2175"/>
        <item x="2176"/>
        <item x="2177"/>
        <item x="2178"/>
        <item x="2179"/>
        <item x="2180"/>
        <item x="2181"/>
        <item x="2182"/>
        <item x="2183"/>
        <item x="2184"/>
        <item x="2185"/>
        <item x="2186"/>
        <item x="2187"/>
        <item x="2188"/>
        <item x="2189"/>
        <item x="2190"/>
        <item x="2191"/>
        <item x="2192"/>
        <item x="2193"/>
        <item x="2194"/>
        <item x="2195"/>
        <item x="2196"/>
        <item x="2197"/>
        <item x="2198"/>
        <item x="2199"/>
        <item x="2200"/>
        <item x="2201"/>
        <item x="2202"/>
        <item x="2203"/>
        <item x="2204"/>
        <item x="2205"/>
        <item x="2206"/>
        <item x="2207"/>
        <item x="2208"/>
        <item x="2209"/>
        <item x="2210"/>
        <item x="2211"/>
        <item x="2212"/>
        <item x="2213"/>
        <item x="2214"/>
        <item x="2215"/>
        <item x="2216"/>
        <item x="2217"/>
        <item x="2218"/>
        <item x="2219"/>
        <item x="2220"/>
        <item x="2221"/>
        <item x="2222"/>
        <item x="2223"/>
        <item x="2224"/>
        <item x="2225"/>
        <item x="2226"/>
        <item x="2227"/>
        <item x="2228"/>
        <item x="2229"/>
        <item x="2230"/>
        <item x="2231"/>
        <item x="2232"/>
        <item x="2233"/>
        <item x="2234"/>
        <item x="2235"/>
        <item x="2236"/>
        <item x="2237"/>
        <item x="2238"/>
        <item x="2239"/>
        <item x="2240"/>
        <item x="2241"/>
        <item x="2242"/>
        <item x="2243"/>
        <item x="2244"/>
        <item x="2245"/>
        <item x="2246"/>
        <item x="2247"/>
        <item x="2248"/>
        <item x="2249"/>
        <item x="2250"/>
        <item x="2251"/>
        <item x="2252"/>
        <item x="2253"/>
        <item x="2254"/>
        <item x="2255"/>
        <item x="2256"/>
        <item x="2257"/>
        <item x="2258"/>
        <item x="2259"/>
        <item x="2260"/>
        <item x="2261"/>
        <item x="2262"/>
        <item x="2263"/>
        <item x="2264"/>
        <item x="2265"/>
        <item x="2266"/>
        <item x="2267"/>
        <item x="2268"/>
        <item x="2269"/>
        <item x="2270"/>
        <item x="2271"/>
        <item x="2272"/>
        <item x="2273"/>
        <item x="2274"/>
        <item x="2275"/>
        <item x="2276"/>
        <item x="2277"/>
        <item x="2278"/>
        <item x="2279"/>
        <item x="2280"/>
        <item x="2281"/>
        <item x="2282"/>
        <item x="2283"/>
        <item x="2284"/>
        <item x="2285"/>
        <item x="2286"/>
        <item x="2287"/>
        <item x="2288"/>
        <item x="2289"/>
        <item x="2290"/>
        <item x="2291"/>
        <item x="2292"/>
        <item x="2293"/>
        <item x="2294"/>
        <item x="2295"/>
        <item x="2296"/>
        <item x="2297"/>
        <item x="2298"/>
        <item x="2299"/>
        <item x="2300"/>
        <item x="2301"/>
        <item x="2302"/>
        <item x="2303"/>
        <item x="2304"/>
        <item x="2305"/>
        <item x="2306"/>
        <item x="2307"/>
        <item x="2308"/>
        <item x="2309"/>
        <item x="2310"/>
        <item x="2311"/>
        <item x="2312"/>
        <item x="2313"/>
        <item x="2314"/>
        <item x="2315"/>
        <item x="2316"/>
        <item x="2317"/>
        <item x="2318"/>
        <item x="2319"/>
        <item x="2320"/>
        <item x="2321"/>
        <item x="2322"/>
        <item x="2323"/>
        <item x="2324"/>
        <item x="2325"/>
        <item x="2326"/>
        <item x="2327"/>
        <item x="2328"/>
        <item x="2329"/>
        <item x="2330"/>
        <item x="2331"/>
        <item x="2332"/>
        <item x="2333"/>
        <item x="2334"/>
        <item x="2335"/>
        <item x="2336"/>
        <item x="2337"/>
        <item x="2338"/>
        <item x="2339"/>
        <item x="2340"/>
        <item x="2341"/>
        <item x="2342"/>
        <item x="2343"/>
        <item x="2344"/>
        <item x="2345"/>
        <item x="2346"/>
        <item x="2347"/>
        <item x="2348"/>
        <item x="2349"/>
        <item x="2350"/>
        <item x="2351"/>
        <item x="2352"/>
        <item x="2353"/>
        <item x="2354"/>
        <item x="2355"/>
        <item x="2356"/>
        <item x="2357"/>
        <item x="2358"/>
        <item x="2359"/>
        <item x="2360"/>
        <item x="2361"/>
        <item x="2362"/>
        <item x="2363"/>
        <item x="2364"/>
        <item x="2365"/>
        <item x="2366"/>
        <item x="2367"/>
        <item x="2368"/>
        <item x="2369"/>
        <item x="2370"/>
        <item x="2371"/>
        <item x="2372"/>
        <item x="2373"/>
        <item x="2374"/>
        <item x="2375"/>
        <item x="2376"/>
        <item x="2377"/>
        <item x="2378"/>
        <item x="2379"/>
        <item x="2380"/>
        <item x="2381"/>
        <item x="2382"/>
        <item x="2383"/>
        <item x="2384"/>
        <item x="2385"/>
        <item x="2386"/>
        <item x="2387"/>
        <item x="2388"/>
        <item x="2389"/>
        <item x="2390"/>
        <item x="2391"/>
        <item x="2392"/>
        <item x="2393"/>
        <item x="2394"/>
        <item x="2395"/>
        <item x="2396"/>
        <item x="2397"/>
        <item x="2398"/>
        <item x="2399"/>
        <item x="2400"/>
        <item x="2401"/>
        <item x="2402"/>
        <item x="2403"/>
        <item x="2404"/>
        <item x="2405"/>
        <item x="2406"/>
        <item x="2407"/>
        <item x="2408"/>
        <item x="2409"/>
        <item x="2410"/>
        <item x="2411"/>
        <item x="2412"/>
        <item x="2413"/>
        <item x="2414"/>
        <item x="2415"/>
        <item x="2416"/>
        <item x="2417"/>
        <item x="2418"/>
        <item x="2419"/>
        <item x="2420"/>
        <item x="2421"/>
        <item x="2422"/>
        <item x="2423"/>
        <item x="2424"/>
        <item x="2425"/>
        <item x="2426"/>
        <item x="2427"/>
        <item x="2428"/>
        <item x="2429"/>
        <item x="2430"/>
        <item x="2431"/>
        <item x="2432"/>
        <item x="2433"/>
        <item x="2434"/>
        <item x="2435"/>
        <item x="2436"/>
        <item x="2437"/>
        <item x="2438"/>
        <item x="2439"/>
        <item x="2440"/>
        <item x="2441"/>
        <item x="2442"/>
        <item x="2443"/>
        <item x="2444"/>
        <item x="2445"/>
        <item x="2446"/>
        <item x="2447"/>
        <item x="2448"/>
        <item x="2449"/>
        <item x="2450"/>
        <item x="2451"/>
        <item x="2452"/>
        <item x="2453"/>
        <item x="2454"/>
        <item x="2455"/>
        <item x="2456"/>
        <item x="2457"/>
        <item x="2458"/>
        <item x="2459"/>
        <item x="2460"/>
        <item x="2461"/>
        <item x="2462"/>
        <item x="2463"/>
        <item x="2464"/>
        <item x="2465"/>
        <item x="2466"/>
        <item x="2467"/>
        <item x="2468"/>
        <item x="2469"/>
        <item x="2470"/>
        <item x="2471"/>
        <item x="2472"/>
        <item x="2473"/>
        <item x="2474"/>
        <item x="2475"/>
        <item x="2476"/>
        <item x="2477"/>
        <item x="2478"/>
        <item x="2479"/>
        <item x="2480"/>
        <item x="2481"/>
        <item x="2482"/>
        <item x="2483"/>
        <item x="2484"/>
        <item x="2485"/>
        <item x="2486"/>
        <item x="2487"/>
        <item x="2488"/>
        <item x="2489"/>
        <item x="2490"/>
        <item x="2491"/>
        <item x="2492"/>
        <item x="2493"/>
        <item x="2494"/>
        <item x="2495"/>
        <item x="2496"/>
        <item x="2497"/>
        <item x="2498"/>
        <item x="2499"/>
        <item x="2500"/>
        <item x="2501"/>
        <item x="2502"/>
        <item x="2503"/>
        <item x="2504"/>
        <item x="2505"/>
        <item x="2506"/>
        <item x="2507"/>
        <item x="2508"/>
        <item x="2509"/>
        <item x="2510"/>
        <item x="2511"/>
        <item x="2512"/>
        <item x="2513"/>
        <item x="2514"/>
        <item x="2515"/>
        <item x="2516"/>
        <item x="2517"/>
        <item x="2518"/>
        <item x="2519"/>
        <item x="2520"/>
        <item x="2521"/>
        <item x="2522"/>
        <item x="2523"/>
        <item x="2524"/>
        <item x="2525"/>
        <item x="2526"/>
        <item x="2527"/>
        <item x="2528"/>
        <item x="2529"/>
        <item x="2530"/>
        <item x="2531"/>
        <item x="2532"/>
        <item x="2533"/>
        <item x="2534"/>
        <item x="2535"/>
        <item x="2536"/>
        <item x="2537"/>
        <item x="2538"/>
        <item x="2539"/>
        <item x="2540"/>
        <item x="2541"/>
        <item x="2542"/>
        <item x="2543"/>
        <item x="2544"/>
        <item x="2545"/>
        <item x="2546"/>
        <item x="2547"/>
        <item x="2548"/>
        <item x="2549"/>
        <item x="2550"/>
        <item x="2551"/>
        <item x="2552"/>
        <item x="2553"/>
        <item x="2554"/>
        <item x="2555"/>
        <item x="2556"/>
        <item x="2557"/>
        <item x="2558"/>
        <item x="2559"/>
        <item x="2560"/>
        <item x="2561"/>
        <item x="2562"/>
        <item x="2563"/>
        <item x="2564"/>
        <item x="2565"/>
        <item x="2566"/>
        <item x="2567"/>
        <item x="2568"/>
        <item x="2569"/>
        <item x="2570"/>
        <item x="2571"/>
        <item x="2572"/>
        <item x="2573"/>
        <item x="2574"/>
        <item x="2575"/>
        <item x="2576"/>
        <item x="2577"/>
        <item x="2578"/>
        <item x="2579"/>
        <item x="2580"/>
        <item x="2581"/>
        <item x="2582"/>
        <item x="2583"/>
        <item x="2584"/>
        <item x="2585"/>
        <item x="2586"/>
        <item x="2587"/>
        <item x="2588"/>
        <item x="2589"/>
        <item x="2590"/>
        <item x="2591"/>
        <item x="2592"/>
        <item x="2593"/>
        <item x="2594"/>
        <item x="2595"/>
        <item x="2596"/>
        <item x="2597"/>
        <item x="2598"/>
        <item x="2599"/>
        <item x="2600"/>
        <item x="2601"/>
        <item x="2602"/>
        <item x="2603"/>
        <item x="2604"/>
        <item x="2605"/>
        <item x="2606"/>
        <item x="2607"/>
        <item x="2608"/>
        <item x="2609"/>
        <item x="2610"/>
        <item x="2611"/>
        <item x="2612"/>
        <item x="2613"/>
        <item x="2614"/>
        <item x="2615"/>
        <item x="2616"/>
        <item x="2617"/>
        <item x="2618"/>
        <item x="2619"/>
        <item x="2620"/>
        <item x="2621"/>
        <item x="2622"/>
        <item x="2623"/>
        <item x="2624"/>
        <item x="2625"/>
        <item x="2626"/>
        <item x="2627"/>
        <item x="2628"/>
        <item x="2629"/>
        <item x="2630"/>
        <item x="2631"/>
        <item x="2632"/>
        <item x="2633"/>
        <item x="2634"/>
        <item x="2635"/>
        <item x="2636"/>
        <item x="2637"/>
        <item x="2638"/>
        <item x="2639"/>
        <item x="2640"/>
        <item x="2641"/>
        <item x="2642"/>
        <item x="2643"/>
        <item x="2644"/>
        <item x="2645"/>
        <item x="2646"/>
        <item x="2647"/>
        <item x="2648"/>
        <item x="2649"/>
        <item x="2650"/>
        <item x="2651"/>
        <item x="2652"/>
        <item x="2653"/>
        <item x="2654"/>
        <item x="2655"/>
        <item x="2656"/>
        <item x="2657"/>
        <item x="2658"/>
        <item x="2659"/>
        <item x="2660"/>
        <item x="2661"/>
        <item x="2662"/>
        <item x="2663"/>
        <item x="2664"/>
        <item x="2665"/>
        <item x="2666"/>
        <item x="2667"/>
        <item x="2668"/>
        <item x="2669"/>
        <item x="2670"/>
        <item x="2671"/>
        <item x="2672"/>
        <item x="2673"/>
        <item x="2674"/>
        <item x="2675"/>
        <item x="2676"/>
        <item x="2677"/>
        <item x="2678"/>
        <item x="2679"/>
        <item x="2680"/>
        <item x="2681"/>
        <item x="2682"/>
        <item x="2683"/>
        <item x="2684"/>
        <item x="2685"/>
        <item x="2686"/>
        <item x="2687"/>
        <item x="2688"/>
        <item x="2689"/>
        <item x="2690"/>
        <item x="2691"/>
        <item x="2692"/>
        <item x="2693"/>
        <item x="2694"/>
        <item x="2695"/>
        <item x="2696"/>
        <item x="2697"/>
        <item x="2698"/>
        <item x="2699"/>
        <item x="2700"/>
        <item x="2701"/>
        <item x="2702"/>
        <item x="2703"/>
        <item x="2704"/>
        <item x="2705"/>
        <item x="2706"/>
        <item x="2707"/>
        <item x="2708"/>
        <item x="2709"/>
        <item x="2710"/>
        <item x="2711"/>
        <item x="2712"/>
        <item x="2713"/>
        <item x="2714"/>
        <item x="2715"/>
        <item x="2716"/>
        <item x="2717"/>
        <item x="2718"/>
        <item x="2719"/>
        <item x="2720"/>
        <item x="2721"/>
        <item x="2722"/>
        <item x="2723"/>
        <item x="2724"/>
        <item x="2725"/>
        <item x="2726"/>
        <item x="2727"/>
        <item x="2728"/>
        <item x="2729"/>
        <item x="2730"/>
        <item x="2731"/>
        <item x="2732"/>
        <item x="2733"/>
        <item x="2734"/>
        <item x="2735"/>
        <item x="2736"/>
        <item x="2737"/>
        <item x="2738"/>
        <item x="2739"/>
        <item x="2740"/>
        <item x="2741"/>
        <item x="2742"/>
        <item x="2743"/>
        <item x="2744"/>
        <item x="2745"/>
        <item x="2746"/>
        <item x="2747"/>
        <item x="2748"/>
        <item x="2749"/>
        <item x="2750"/>
        <item x="2751"/>
        <item x="2752"/>
        <item x="2753"/>
        <item x="2754"/>
        <item x="2755"/>
        <item x="2756"/>
        <item x="2757"/>
        <item x="2758"/>
        <item x="2759"/>
        <item x="2760"/>
        <item x="2761"/>
        <item x="2762"/>
        <item x="2763"/>
        <item x="2764"/>
        <item x="2765"/>
        <item x="2766"/>
        <item x="2767"/>
        <item x="2768"/>
        <item x="2769"/>
        <item x="2770"/>
        <item x="2771"/>
        <item x="2772"/>
        <item x="2773"/>
        <item x="2774"/>
        <item x="2775"/>
        <item x="2776"/>
        <item x="2777"/>
        <item x="2778"/>
        <item x="2779"/>
        <item x="2780"/>
        <item x="2781"/>
        <item x="2782"/>
        <item x="2783"/>
        <item x="2784"/>
        <item x="2785"/>
        <item x="2786"/>
        <item x="2787"/>
        <item x="2788"/>
        <item x="2789"/>
        <item x="2790"/>
        <item x="2791"/>
        <item x="2792"/>
        <item x="2793"/>
        <item x="2794"/>
        <item x="2795"/>
        <item x="2796"/>
        <item x="2797"/>
        <item x="2798"/>
        <item x="2799"/>
        <item x="2800"/>
        <item x="2801"/>
        <item x="2802"/>
        <item x="2803"/>
        <item x="2804"/>
        <item x="2805"/>
        <item x="2806"/>
        <item x="2807"/>
        <item x="2808"/>
        <item x="2809"/>
        <item x="2810"/>
        <item x="2811"/>
        <item x="2812"/>
        <item x="2813"/>
        <item x="2814"/>
        <item x="2815"/>
        <item x="2816"/>
        <item x="2817"/>
        <item x="2818"/>
        <item x="2819"/>
        <item x="2820"/>
        <item x="2821"/>
        <item x="2822"/>
        <item x="2823"/>
        <item x="2824"/>
        <item x="2825"/>
        <item x="2826"/>
        <item x="2827"/>
        <item x="2828"/>
        <item x="2829"/>
        <item x="2830"/>
        <item x="2831"/>
        <item x="2832"/>
        <item x="2833"/>
        <item x="2834"/>
        <item x="2835"/>
        <item x="2836"/>
        <item x="2837"/>
        <item x="2838"/>
        <item x="2839"/>
        <item x="2840"/>
        <item x="2841"/>
        <item x="2842"/>
        <item x="2843"/>
        <item x="2844"/>
        <item x="2845"/>
        <item x="2846"/>
        <item x="2847"/>
        <item x="2848"/>
        <item x="2849"/>
        <item x="2850"/>
        <item x="2851"/>
        <item x="2852"/>
        <item x="2853"/>
        <item x="2854"/>
        <item x="2855"/>
        <item x="2856"/>
        <item x="2857"/>
        <item x="2858"/>
        <item x="2859"/>
        <item x="2860"/>
        <item x="2861"/>
        <item x="2862"/>
        <item x="2863"/>
        <item x="2864"/>
        <item x="2865"/>
        <item x="2866"/>
        <item x="2867"/>
        <item x="2868"/>
        <item x="2869"/>
        <item x="2870"/>
        <item x="2871"/>
        <item x="2872"/>
        <item x="2873"/>
        <item x="2874"/>
        <item x="2875"/>
        <item x="2876"/>
        <item x="2877"/>
        <item x="2878"/>
        <item x="2879"/>
        <item x="2880"/>
        <item x="2881"/>
        <item x="2882"/>
        <item x="2883"/>
        <item x="2884"/>
        <item x="2885"/>
        <item x="2886"/>
        <item x="2887"/>
        <item x="2888"/>
        <item x="2889"/>
        <item x="2890"/>
        <item x="2891"/>
        <item x="2892"/>
        <item x="2893"/>
        <item x="2894"/>
        <item x="2895"/>
        <item x="2896"/>
        <item x="2897"/>
        <item x="2898"/>
        <item x="2899"/>
        <item x="2900"/>
        <item x="2901"/>
        <item x="2902"/>
        <item x="2903"/>
        <item x="2904"/>
        <item x="2905"/>
        <item x="2906"/>
        <item x="2907"/>
        <item x="2908"/>
        <item x="2909"/>
        <item x="2910"/>
        <item x="2911"/>
        <item x="2912"/>
        <item x="2913"/>
        <item x="2914"/>
        <item x="2915"/>
        <item x="2916"/>
        <item x="2917"/>
        <item x="2918"/>
        <item x="2919"/>
        <item x="2920"/>
        <item x="2921"/>
        <item x="2922"/>
        <item x="2923"/>
        <item x="2924"/>
        <item x="2925"/>
        <item x="2926"/>
        <item x="2927"/>
        <item x="2928"/>
        <item x="2929"/>
        <item x="2930"/>
        <item x="2931"/>
        <item x="2932"/>
        <item x="2933"/>
        <item x="2934"/>
        <item x="2935"/>
        <item x="2936"/>
        <item x="2937"/>
        <item x="2938"/>
        <item x="2939"/>
        <item x="2940"/>
        <item x="2941"/>
        <item x="2942"/>
        <item x="2943"/>
        <item x="2944"/>
        <item x="2945"/>
        <item x="2946"/>
        <item x="2947"/>
        <item x="2948"/>
        <item x="2949"/>
        <item x="2950"/>
        <item x="2951"/>
        <item x="2952"/>
        <item x="2953"/>
        <item x="2954"/>
        <item x="2955"/>
        <item x="2956"/>
        <item x="2957"/>
        <item x="2958"/>
        <item x="2959"/>
        <item x="2960"/>
        <item x="2961"/>
        <item x="2962"/>
        <item x="2963"/>
        <item x="2964"/>
        <item x="2965"/>
        <item x="2966"/>
        <item x="2967"/>
        <item x="2968"/>
        <item x="2969"/>
        <item x="2970"/>
        <item x="2971"/>
        <item x="2972"/>
        <item x="2973"/>
        <item x="2974"/>
        <item x="2975"/>
        <item x="2976"/>
        <item x="2977"/>
        <item x="2978"/>
        <item x="2979"/>
        <item x="2980"/>
        <item x="2981"/>
        <item x="2982"/>
        <item x="2983"/>
        <item x="2984"/>
        <item x="2985"/>
        <item x="2986"/>
        <item x="2987"/>
        <item x="2988"/>
        <item x="2989"/>
        <item x="2990"/>
        <item x="2991"/>
        <item x="2992"/>
        <item x="2993"/>
        <item x="2994"/>
        <item x="2995"/>
        <item x="2996"/>
        <item x="2997"/>
        <item x="2998"/>
        <item x="2999"/>
        <item x="3000"/>
        <item x="3001"/>
        <item x="3002"/>
        <item x="3003"/>
        <item x="3004"/>
        <item x="3005"/>
        <item x="3006"/>
        <item x="3007"/>
        <item x="3008"/>
        <item x="3009"/>
        <item x="3010"/>
        <item x="3011"/>
        <item x="3012"/>
        <item x="3013"/>
        <item x="3014"/>
        <item x="3015"/>
        <item x="3016"/>
        <item x="3017"/>
        <item x="3018"/>
        <item x="3019"/>
        <item x="3020"/>
        <item x="3021"/>
        <item x="3022"/>
        <item x="3023"/>
        <item x="3024"/>
        <item x="3025"/>
        <item x="3026"/>
        <item x="3027"/>
        <item x="3028"/>
        <item x="3029"/>
        <item x="3030"/>
        <item x="3031"/>
        <item x="3032"/>
        <item x="3033"/>
        <item x="3034"/>
        <item x="3035"/>
        <item x="3036"/>
        <item x="3037"/>
        <item x="3038"/>
        <item x="3039"/>
        <item x="3040"/>
        <item x="3041"/>
        <item x="3042"/>
        <item x="3043"/>
        <item x="3044"/>
        <item x="3045"/>
        <item x="3046"/>
        <item x="3047"/>
        <item x="3048"/>
        <item x="3049"/>
        <item x="3050"/>
        <item x="3051"/>
        <item x="3052"/>
        <item x="3053"/>
        <item x="3054"/>
        <item x="3055"/>
        <item x="3056"/>
        <item x="3057"/>
        <item x="3058"/>
        <item x="3059"/>
        <item x="3060"/>
        <item x="3061"/>
        <item x="3062"/>
        <item x="3063"/>
        <item x="3064"/>
        <item x="3065"/>
        <item x="3066"/>
        <item x="3067"/>
        <item x="3068"/>
        <item x="3069"/>
        <item x="3070"/>
        <item x="3071"/>
        <item x="3072"/>
        <item x="3073"/>
        <item x="3074"/>
        <item x="3075"/>
        <item x="3076"/>
        <item x="3077"/>
        <item x="3078"/>
        <item x="3079"/>
        <item x="3080"/>
        <item x="3081"/>
        <item x="3082"/>
        <item x="3083"/>
        <item x="3084"/>
        <item x="3085"/>
        <item x="3086"/>
        <item x="3087"/>
        <item x="3088"/>
        <item x="3089"/>
        <item x="3090"/>
        <item x="3091"/>
        <item x="3092"/>
        <item x="3093"/>
        <item x="3094"/>
        <item x="3095"/>
        <item x="3096"/>
        <item x="3097"/>
        <item x="3098"/>
        <item x="3099"/>
        <item x="3100"/>
        <item x="3101"/>
        <item x="3102"/>
        <item x="3103"/>
        <item x="3104"/>
        <item x="3105"/>
        <item x="3106"/>
        <item x="3107"/>
        <item x="3108"/>
        <item x="3109"/>
        <item x="3110"/>
        <item x="3111"/>
        <item x="3112"/>
        <item x="3113"/>
        <item x="3114"/>
        <item x="3115"/>
        <item x="3116"/>
        <item x="3117"/>
        <item x="3118"/>
        <item x="3119"/>
        <item x="3120"/>
        <item x="3121"/>
        <item x="3122"/>
        <item x="3123"/>
        <item x="3124"/>
        <item x="3125"/>
        <item x="3126"/>
        <item x="3127"/>
        <item x="3128"/>
        <item x="3129"/>
        <item x="3130"/>
        <item x="3131"/>
        <item x="3132"/>
        <item x="3133"/>
        <item x="3134"/>
        <item x="3135"/>
        <item x="3136"/>
        <item x="3137"/>
        <item x="3138"/>
        <item x="3139"/>
        <item x="3140"/>
        <item x="3141"/>
        <item x="3142"/>
        <item x="3143"/>
        <item x="3144"/>
        <item x="3145"/>
        <item x="3146"/>
        <item x="3147"/>
        <item x="3148"/>
        <item x="3149"/>
        <item x="3150"/>
        <item x="3151"/>
        <item x="3152"/>
        <item x="3153"/>
        <item x="3154"/>
        <item x="3155"/>
        <item x="3156"/>
        <item x="3157"/>
        <item x="3158"/>
        <item x="3159"/>
        <item x="3160"/>
        <item x="3161"/>
        <item x="3162"/>
        <item x="3163"/>
        <item x="3164"/>
        <item x="3165"/>
        <item x="3166"/>
        <item x="3167"/>
        <item x="3168"/>
        <item x="3169"/>
        <item x="3170"/>
        <item x="3171"/>
        <item x="3172"/>
        <item x="3173"/>
        <item x="3174"/>
        <item x="3175"/>
        <item x="3176"/>
        <item x="3177"/>
        <item x="3178"/>
        <item x="3179"/>
        <item x="3180"/>
        <item x="3181"/>
        <item x="3182"/>
        <item x="3183"/>
        <item x="3184"/>
        <item x="3185"/>
        <item x="3186"/>
        <item x="3187"/>
        <item x="3188"/>
        <item x="3189"/>
        <item x="3190"/>
        <item x="3191"/>
        <item x="3192"/>
        <item x="3193"/>
        <item x="3194"/>
        <item x="3195"/>
        <item x="3196"/>
        <item x="3197"/>
        <item x="3198"/>
        <item x="3199"/>
        <item x="3200"/>
        <item x="3201"/>
        <item x="3202"/>
        <item x="3203"/>
        <item x="3204"/>
        <item x="3205"/>
        <item x="3206"/>
        <item x="3207"/>
        <item x="3208"/>
        <item x="3209"/>
        <item x="3210"/>
        <item x="3211"/>
        <item x="3212"/>
        <item x="3213"/>
        <item x="3214"/>
        <item x="3215"/>
        <item x="3216"/>
        <item x="3217"/>
        <item x="3218"/>
        <item x="3219"/>
        <item x="3220"/>
        <item x="3221"/>
        <item x="3222"/>
        <item x="3223"/>
        <item x="3224"/>
        <item x="3225"/>
        <item x="3226"/>
        <item x="3227"/>
        <item x="3228"/>
        <item x="3229"/>
        <item x="3230"/>
        <item x="3231"/>
        <item x="3232"/>
        <item x="3233"/>
        <item x="3234"/>
        <item x="3235"/>
        <item x="3236"/>
        <item x="3237"/>
        <item x="3238"/>
        <item x="3239"/>
        <item x="3240"/>
        <item x="3241"/>
        <item x="3242"/>
        <item x="3243"/>
        <item x="3244"/>
        <item x="3245"/>
        <item x="3246"/>
        <item x="3247"/>
        <item x="3248"/>
        <item x="3249"/>
        <item x="3250"/>
        <item x="3251"/>
        <item x="3252"/>
        <item x="3253"/>
        <item x="3254"/>
        <item x="3255"/>
        <item x="3256"/>
        <item x="3257"/>
        <item x="3258"/>
        <item x="3259"/>
        <item x="3260"/>
        <item x="3261"/>
        <item x="3262"/>
        <item x="3263"/>
        <item x="3264"/>
        <item x="3265"/>
        <item x="3266"/>
        <item x="3267"/>
        <item x="3268"/>
        <item x="3269"/>
        <item x="3270"/>
        <item x="3271"/>
        <item x="3272"/>
        <item x="3273"/>
        <item x="3274"/>
        <item x="3275"/>
        <item x="3276"/>
        <item x="3277"/>
        <item x="3278"/>
        <item x="3279"/>
        <item x="3280"/>
        <item x="3281"/>
        <item x="3282"/>
        <item x="3283"/>
        <item x="3284"/>
        <item x="3285"/>
        <item x="3286"/>
        <item x="3287"/>
        <item x="3288"/>
        <item x="3289"/>
        <item x="3290"/>
        <item x="3291"/>
        <item x="3292"/>
        <item x="3293"/>
        <item x="3294"/>
        <item x="3295"/>
        <item x="3296"/>
        <item x="3297"/>
        <item x="3298"/>
        <item x="3299"/>
        <item x="3300"/>
        <item x="3301"/>
        <item x="3302"/>
        <item x="3303"/>
        <item x="3304"/>
        <item x="3305"/>
        <item x="3306"/>
        <item x="3307"/>
        <item x="3308"/>
        <item x="3309"/>
        <item x="3310"/>
        <item x="3311"/>
        <item x="3312"/>
        <item x="3313"/>
        <item x="3314"/>
        <item x="3315"/>
        <item x="3316"/>
        <item x="3317"/>
        <item x="3318"/>
        <item x="3319"/>
        <item x="3320"/>
        <item x="3321"/>
        <item x="3322"/>
        <item x="3323"/>
        <item x="3324"/>
        <item x="3325"/>
        <item x="3326"/>
        <item x="3327"/>
        <item x="3328"/>
        <item x="3329"/>
        <item x="3330"/>
        <item x="3331"/>
        <item x="3332"/>
        <item x="3333"/>
        <item x="3334"/>
        <item x="3335"/>
        <item x="3336"/>
        <item x="3337"/>
        <item x="3338"/>
        <item x="3339"/>
        <item x="3340"/>
        <item x="3341"/>
        <item x="3342"/>
        <item x="3343"/>
        <item x="3344"/>
        <item x="3345"/>
        <item x="3346"/>
        <item x="3347"/>
        <item x="3348"/>
        <item x="3349"/>
        <item x="3350"/>
        <item x="3351"/>
        <item x="3352"/>
        <item x="3353"/>
        <item x="3354"/>
        <item x="3355"/>
        <item x="3356"/>
        <item x="3357"/>
        <item x="3358"/>
        <item x="3359"/>
        <item x="3360"/>
        <item x="3361"/>
        <item x="3362"/>
        <item x="3363"/>
        <item x="3364"/>
        <item x="3365"/>
        <item x="3366"/>
        <item x="3367"/>
        <item x="3368"/>
        <item x="3369"/>
        <item x="3370"/>
        <item x="3371"/>
        <item x="3372"/>
        <item x="3373"/>
        <item x="3374"/>
        <item x="3375"/>
        <item x="3376"/>
        <item x="3377"/>
        <item x="3378"/>
        <item x="3379"/>
        <item x="3380"/>
        <item x="3381"/>
        <item x="3382"/>
        <item x="3383"/>
        <item x="3384"/>
        <item x="3385"/>
        <item x="3386"/>
        <item x="3387"/>
        <item x="3388"/>
        <item x="3389"/>
        <item x="3390"/>
        <item x="3391"/>
        <item x="3392"/>
        <item x="3393"/>
        <item x="3394"/>
        <item x="3395"/>
        <item x="3396"/>
        <item x="3397"/>
        <item x="3398"/>
        <item x="3399"/>
        <item x="3400"/>
        <item x="3401"/>
        <item x="3402"/>
        <item x="3403"/>
        <item x="3404"/>
        <item x="3405"/>
        <item x="3406"/>
        <item x="3407"/>
        <item x="3408"/>
        <item x="3409"/>
        <item x="3410"/>
        <item x="3411"/>
        <item x="3412"/>
        <item x="3413"/>
        <item x="3414"/>
        <item x="3415"/>
        <item x="3416"/>
        <item x="3417"/>
        <item x="3418"/>
        <item x="3419"/>
        <item x="3420"/>
        <item x="3421"/>
        <item x="3422"/>
        <item x="3423"/>
        <item x="3424"/>
        <item x="3425"/>
        <item x="3426"/>
        <item x="3427"/>
        <item x="3428"/>
        <item x="3429"/>
        <item x="3430"/>
        <item x="3431"/>
        <item x="3432"/>
        <item x="3433"/>
        <item x="3434"/>
        <item x="3435"/>
        <item x="3436"/>
        <item x="3437"/>
        <item x="3438"/>
        <item x="3439"/>
        <item x="3440"/>
        <item x="3441"/>
        <item x="3442"/>
        <item x="3443"/>
        <item x="3444"/>
        <item x="3445"/>
        <item x="3446"/>
        <item x="3447"/>
        <item x="3448"/>
        <item x="3449"/>
        <item x="3450"/>
        <item x="3451"/>
        <item x="3452"/>
        <item x="3453"/>
        <item x="3454"/>
        <item x="3455"/>
        <item x="3456"/>
        <item x="3457"/>
        <item x="3458"/>
        <item x="3459"/>
        <item x="3460"/>
        <item x="3461"/>
        <item x="3462"/>
        <item x="3463"/>
        <item x="3464"/>
        <item x="3465"/>
        <item x="3466"/>
        <item x="3467"/>
        <item x="3468"/>
        <item x="3469"/>
        <item x="3470"/>
        <item x="3471"/>
        <item x="3472"/>
        <item x="3473"/>
        <item x="3474"/>
        <item x="3475"/>
        <item x="3476"/>
        <item x="3477"/>
        <item x="3478"/>
        <item x="3479"/>
        <item x="3480"/>
        <item x="3481"/>
        <item x="3482"/>
        <item x="3483"/>
        <item x="3484"/>
        <item x="3485"/>
        <item x="3486"/>
        <item x="3487"/>
        <item x="3488"/>
        <item x="3489"/>
        <item x="3490"/>
        <item x="3491"/>
        <item x="3492"/>
        <item x="3493"/>
        <item x="3494"/>
        <item x="3495"/>
        <item x="3496"/>
        <item x="3497"/>
        <item x="3498"/>
        <item x="3499"/>
        <item x="3500"/>
        <item x="3501"/>
        <item x="3502"/>
        <item x="3503"/>
        <item x="3504"/>
        <item x="3505"/>
        <item x="3506"/>
        <item x="3507"/>
        <item x="3508"/>
        <item x="3509"/>
        <item x="3510"/>
        <item x="3511"/>
        <item x="3512"/>
        <item x="3513"/>
        <item x="3514"/>
        <item x="3515"/>
        <item x="3516"/>
        <item x="3517"/>
        <item x="3518"/>
        <item x="3519"/>
        <item x="3520"/>
        <item x="3521"/>
        <item x="3522"/>
        <item x="3523"/>
        <item x="3524"/>
        <item x="3525"/>
        <item x="3526"/>
        <item x="3527"/>
        <item x="3528"/>
        <item x="3529"/>
        <item x="3530"/>
        <item x="3531"/>
        <item x="3532"/>
        <item x="3533"/>
        <item x="3534"/>
        <item x="3535"/>
        <item x="3536"/>
        <item x="3537"/>
        <item x="3538"/>
        <item x="3539"/>
        <item x="3540"/>
        <item x="3541"/>
        <item x="3542"/>
        <item x="3543"/>
        <item x="3544"/>
        <item x="3545"/>
        <item x="3546"/>
        <item x="3547"/>
        <item x="3548"/>
        <item x="3549"/>
        <item x="3550"/>
        <item x="3551"/>
        <item x="3552"/>
        <item x="3553"/>
        <item x="3554"/>
        <item x="3555"/>
        <item x="3556"/>
        <item x="3557"/>
        <item x="3558"/>
        <item x="3559"/>
        <item x="3560"/>
        <item x="3561"/>
        <item x="3562"/>
        <item x="3563"/>
        <item x="3564"/>
        <item x="3565"/>
        <item x="3566"/>
        <item x="3567"/>
        <item x="3568"/>
        <item x="3569"/>
        <item x="3570"/>
        <item x="3571"/>
        <item x="3572"/>
        <item x="3573"/>
        <item x="3574"/>
        <item x="3575"/>
        <item x="3576"/>
        <item x="3577"/>
        <item x="3578"/>
        <item x="3579"/>
        <item x="3580"/>
        <item x="3581"/>
        <item x="3582"/>
        <item x="3583"/>
        <item x="3584"/>
        <item x="3585"/>
        <item x="3586"/>
        <item x="3587"/>
        <item x="3588"/>
        <item x="3589"/>
        <item x="3590"/>
        <item x="3591"/>
        <item x="3592"/>
        <item x="3593"/>
        <item x="3594"/>
        <item x="3595"/>
        <item x="3596"/>
        <item x="3597"/>
        <item x="3598"/>
        <item x="3599"/>
        <item x="3600"/>
        <item x="3601"/>
        <item x="3602"/>
        <item x="3603"/>
        <item x="3604"/>
        <item x="3605"/>
        <item x="3606"/>
        <item x="3607"/>
        <item x="3608"/>
        <item x="3609"/>
        <item x="3610"/>
        <item x="3611"/>
        <item x="3612"/>
        <item x="3613"/>
        <item x="3614"/>
        <item x="3615"/>
        <item x="3616"/>
        <item x="3617"/>
        <item x="3618"/>
        <item x="3619"/>
        <item x="3620"/>
        <item x="3621"/>
        <item x="3622"/>
        <item x="3623"/>
        <item x="3624"/>
        <item x="3625"/>
        <item x="3626"/>
        <item x="3627"/>
        <item x="3628"/>
        <item x="3629"/>
        <item x="3630"/>
        <item x="3631"/>
        <item x="3632"/>
        <item x="3633"/>
        <item x="3634"/>
        <item x="3635"/>
        <item x="3636"/>
        <item x="3637"/>
        <item x="3638"/>
        <item x="3639"/>
        <item x="3640"/>
        <item x="3641"/>
        <item x="3642"/>
        <item x="3643"/>
        <item x="3644"/>
        <item x="3645"/>
        <item x="3646"/>
        <item x="3647"/>
        <item x="3648"/>
        <item x="3649"/>
        <item x="3650"/>
        <item x="3651"/>
        <item x="3652"/>
        <item x="3653"/>
        <item x="3654"/>
        <item x="3655"/>
        <item x="3656"/>
        <item x="3657"/>
        <item x="3658"/>
        <item x="3659"/>
        <item x="3660"/>
        <item x="3661"/>
        <item x="3662"/>
        <item x="3663"/>
        <item x="3664"/>
        <item x="3665"/>
        <item x="3666"/>
        <item x="3667"/>
        <item x="3668"/>
        <item x="3669"/>
        <item x="3670"/>
        <item x="3671"/>
        <item x="3672"/>
        <item x="3673"/>
        <item x="3674"/>
        <item x="3675"/>
        <item x="3676"/>
        <item x="3677"/>
        <item x="3678"/>
        <item x="3679"/>
        <item x="3680"/>
        <item x="3681"/>
        <item x="3682"/>
        <item x="3683"/>
        <item x="3684"/>
        <item x="3685"/>
        <item x="3686"/>
        <item x="3687"/>
        <item x="3688"/>
        <item x="3689"/>
        <item x="3690"/>
        <item x="3691"/>
        <item x="3692"/>
        <item x="3693"/>
        <item x="3694"/>
        <item x="3695"/>
        <item x="3696"/>
        <item x="3697"/>
        <item x="3698"/>
        <item x="3699"/>
        <item x="3700"/>
        <item x="3701"/>
        <item x="3702"/>
        <item x="3703"/>
        <item x="3704"/>
        <item x="3705"/>
        <item x="3706"/>
        <item x="3707"/>
        <item x="3708"/>
        <item x="3709"/>
        <item x="3710"/>
        <item x="3711"/>
        <item x="3712"/>
        <item x="3713"/>
        <item x="3714"/>
        <item x="3715"/>
        <item x="3716"/>
        <item x="3717"/>
        <item x="3718"/>
        <item x="3719"/>
        <item x="3720"/>
        <item x="3721"/>
        <item x="3722"/>
        <item x="3723"/>
        <item x="3724"/>
        <item x="3725"/>
        <item x="3726"/>
        <item x="3727"/>
        <item x="3728"/>
        <item x="3729"/>
        <item x="3730"/>
        <item x="3731"/>
        <item x="3732"/>
        <item x="3733"/>
        <item x="3734"/>
        <item x="3735"/>
        <item x="3736"/>
        <item x="3737"/>
        <item x="3738"/>
        <item x="3739"/>
        <item x="3740"/>
        <item x="3741"/>
        <item x="3742"/>
        <item x="3743"/>
        <item x="3744"/>
        <item x="3745"/>
        <item x="3746"/>
        <item x="3747"/>
        <item x="3748"/>
        <item x="3749"/>
        <item x="3750"/>
        <item x="3751"/>
        <item x="3752"/>
        <item x="3753"/>
        <item x="3754"/>
        <item x="3755"/>
        <item x="3756"/>
        <item x="3757"/>
        <item x="3758"/>
        <item x="3759"/>
        <item x="3760"/>
        <item x="3761"/>
        <item x="3762"/>
        <item x="3763"/>
        <item x="3764"/>
        <item x="3765"/>
        <item x="3766"/>
        <item x="3767"/>
        <item x="3768"/>
        <item x="3769"/>
        <item x="3770"/>
        <item x="3771"/>
        <item x="3772"/>
        <item x="3773"/>
        <item x="3774"/>
        <item x="3775"/>
        <item x="3776"/>
        <item x="3777"/>
        <item x="3778"/>
        <item x="3779"/>
        <item x="3780"/>
        <item x="3781"/>
        <item x="3782"/>
        <item x="3783"/>
        <item x="3784"/>
        <item x="3785"/>
        <item x="3786"/>
        <item x="3787"/>
        <item x="3788"/>
        <item x="3789"/>
        <item x="3790"/>
        <item x="3791"/>
        <item x="3792"/>
        <item x="3793"/>
        <item x="3794"/>
        <item x="3795"/>
        <item x="3796"/>
        <item x="3797"/>
        <item x="3798"/>
        <item x="3799"/>
        <item x="3800"/>
        <item x="3801"/>
        <item x="3802"/>
        <item x="3803"/>
        <item x="3804"/>
        <item x="3805"/>
        <item x="3806"/>
        <item x="3807"/>
        <item x="3808"/>
        <item x="3809"/>
        <item x="3810"/>
        <item x="3811"/>
        <item x="3812"/>
        <item x="3813"/>
        <item x="3814"/>
        <item x="3815"/>
        <item x="3816"/>
        <item x="3817"/>
        <item x="3818"/>
        <item x="3819"/>
        <item x="3820"/>
        <item x="3821"/>
        <item x="3822"/>
        <item x="3823"/>
        <item x="3824"/>
        <item x="3825"/>
        <item x="3826"/>
        <item x="3827"/>
        <item x="3828"/>
        <item x="3829"/>
        <item x="3830"/>
        <item x="3831"/>
        <item x="3832"/>
        <item x="3833"/>
        <item x="3834"/>
        <item x="3835"/>
        <item x="3836"/>
        <item x="3837"/>
        <item x="3838"/>
        <item x="3839"/>
        <item x="3840"/>
        <item x="3841"/>
        <item x="3842"/>
        <item x="3843"/>
        <item x="3844"/>
        <item x="3845"/>
        <item x="3846"/>
        <item x="3847"/>
        <item x="3848"/>
        <item x="3849"/>
        <item x="3850"/>
        <item x="3851"/>
        <item x="3852"/>
        <item x="3853"/>
        <item x="3854"/>
        <item x="3855"/>
        <item x="3856"/>
        <item x="3857"/>
        <item x="3858"/>
        <item x="3859"/>
        <item x="3860"/>
        <item x="3861"/>
        <item x="3862"/>
        <item x="3863"/>
        <item x="3864"/>
        <item x="3865"/>
        <item x="3866"/>
        <item x="3867"/>
        <item x="3868"/>
        <item x="3869"/>
        <item x="3870"/>
        <item x="3871"/>
        <item x="3872"/>
        <item x="3873"/>
        <item x="3874"/>
        <item x="3875"/>
        <item x="3876"/>
        <item x="3877"/>
        <item x="3878"/>
        <item x="3879"/>
        <item x="3880"/>
        <item x="3881"/>
        <item x="3882"/>
        <item x="3883"/>
        <item x="3884"/>
        <item x="3885"/>
        <item x="3886"/>
        <item x="3887"/>
        <item x="3888"/>
        <item x="3889"/>
        <item x="3890"/>
        <item x="3891"/>
        <item x="3892"/>
        <item x="3893"/>
        <item x="3894"/>
        <item x="3895"/>
        <item x="3896"/>
        <item x="3897"/>
        <item x="3898"/>
        <item x="3899"/>
        <item x="3900"/>
        <item x="3901"/>
        <item x="3902"/>
        <item x="3903"/>
        <item x="3904"/>
        <item x="3905"/>
        <item x="3906"/>
        <item x="3907"/>
        <item x="3908"/>
        <item x="3909"/>
        <item x="3910"/>
        <item x="3911"/>
        <item x="3912"/>
        <item x="3913"/>
        <item x="3914"/>
        <item x="3915"/>
        <item x="3916"/>
        <item x="3917"/>
        <item x="3918"/>
        <item x="3919"/>
        <item x="3920"/>
        <item x="3921"/>
        <item x="3922"/>
        <item x="3923"/>
        <item x="3924"/>
        <item x="3925"/>
        <item x="3926"/>
        <item x="3927"/>
        <item x="3928"/>
        <item x="3929"/>
        <item x="3930"/>
        <item x="3931"/>
        <item x="3932"/>
        <item x="3933"/>
        <item x="3934"/>
        <item x="3935"/>
        <item x="3936"/>
        <item x="3937"/>
        <item x="3938"/>
        <item x="3939"/>
        <item x="3940"/>
        <item x="3941"/>
        <item x="3942"/>
        <item x="3943"/>
        <item x="3944"/>
        <item x="3945"/>
        <item x="3946"/>
        <item x="3947"/>
        <item x="3948"/>
        <item x="3949"/>
        <item x="3950"/>
        <item x="3951"/>
        <item x="3952"/>
        <item x="3953"/>
        <item x="3954"/>
        <item x="3955"/>
        <item x="3956"/>
        <item x="3957"/>
        <item x="3958"/>
        <item x="3959"/>
        <item x="3960"/>
        <item x="3961"/>
        <item x="3962"/>
        <item x="3963"/>
        <item x="3964"/>
        <item x="3965"/>
        <item x="3966"/>
        <item x="3967"/>
        <item x="3968"/>
        <item x="3969"/>
        <item x="3970"/>
        <item x="3971"/>
        <item x="3972"/>
        <item x="3973"/>
        <item x="3974"/>
        <item x="3975"/>
        <item x="3976"/>
        <item x="3977"/>
        <item x="3978"/>
        <item x="3979"/>
        <item x="3980"/>
        <item x="3981"/>
        <item x="3982"/>
        <item x="3983"/>
        <item x="3984"/>
        <item x="3985"/>
        <item x="3986"/>
        <item x="3987"/>
        <item x="3988"/>
        <item x="3989"/>
        <item x="3990"/>
        <item x="3991"/>
        <item x="3992"/>
        <item x="3993"/>
        <item x="3994"/>
        <item x="3995"/>
        <item x="3996"/>
        <item x="3997"/>
        <item x="3998"/>
        <item x="3999"/>
        <item x="4000"/>
        <item x="4001"/>
        <item x="4002"/>
        <item x="4003"/>
        <item x="4004"/>
        <item x="4005"/>
        <item x="4006"/>
        <item x="4007"/>
        <item x="4008"/>
        <item x="4009"/>
        <item x="4010"/>
        <item x="4011"/>
        <item x="4012"/>
        <item x="4013"/>
        <item x="4014"/>
        <item x="4015"/>
        <item x="4016"/>
        <item x="4017"/>
        <item x="4018"/>
        <item x="4019"/>
        <item x="4020"/>
        <item x="4021"/>
        <item x="4022"/>
        <item x="4023"/>
        <item x="4024"/>
        <item x="4025"/>
        <item x="4026"/>
        <item x="4027"/>
        <item x="4028"/>
        <item x="4029"/>
        <item x="4030"/>
        <item x="4031"/>
        <item x="4032"/>
        <item x="4033"/>
        <item x="4034"/>
        <item x="4035"/>
        <item x="4036"/>
        <item x="4037"/>
        <item x="4038"/>
        <item x="4039"/>
        <item x="4040"/>
        <item x="4041"/>
        <item x="4042"/>
        <item x="4043"/>
        <item x="4044"/>
        <item x="4045"/>
        <item x="4046"/>
        <item x="4047"/>
        <item x="4048"/>
        <item x="4049"/>
        <item x="4050"/>
        <item x="4051"/>
        <item x="4052"/>
        <item x="4053"/>
        <item x="4054"/>
        <item x="4055"/>
        <item x="4056"/>
        <item x="4057"/>
        <item x="4058"/>
        <item x="4059"/>
        <item x="4060"/>
        <item x="4061"/>
        <item x="4062"/>
        <item x="4063"/>
        <item x="4064"/>
        <item x="4065"/>
        <item x="4066"/>
        <item x="4067"/>
        <item x="4068"/>
        <item x="4069"/>
        <item x="4070"/>
        <item x="4071"/>
        <item x="4072"/>
        <item x="4073"/>
        <item x="4074"/>
        <item x="4075"/>
        <item x="4076"/>
        <item x="4077"/>
        <item x="4078"/>
        <item x="4079"/>
        <item x="4080"/>
        <item x="4081"/>
        <item x="4082"/>
        <item x="4083"/>
        <item x="4084"/>
        <item x="4085"/>
        <item x="4086"/>
        <item x="4087"/>
        <item x="4088"/>
        <item x="4089"/>
        <item x="4090"/>
        <item x="4091"/>
        <item x="4092"/>
        <item x="4093"/>
        <item x="4094"/>
        <item x="4095"/>
        <item x="4096"/>
        <item x="4097"/>
        <item x="4098"/>
        <item x="4099"/>
        <item x="4100"/>
        <item x="4101"/>
        <item x="4102"/>
        <item x="4103"/>
        <item x="4104"/>
        <item x="4105"/>
        <item x="4106"/>
        <item x="4107"/>
        <item x="4108"/>
        <item x="4109"/>
        <item x="4110"/>
        <item x="4111"/>
        <item x="4112"/>
        <item x="4113"/>
        <item x="4114"/>
        <item x="4115"/>
        <item x="4116"/>
        <item x="4117"/>
        <item x="4118"/>
        <item x="4119"/>
        <item x="4120"/>
        <item x="4121"/>
        <item x="4122"/>
        <item x="4123"/>
        <item x="4124"/>
        <item x="4125"/>
        <item x="4126"/>
        <item x="4127"/>
        <item x="4128"/>
        <item x="4129"/>
        <item x="4130"/>
        <item x="4131"/>
        <item x="4132"/>
        <item x="4133"/>
        <item x="4134"/>
        <item x="4135"/>
        <item x="4136"/>
        <item x="4137"/>
        <item x="4138"/>
        <item x="4139"/>
        <item x="4140"/>
        <item x="4141"/>
        <item x="4142"/>
        <item x="4143"/>
        <item x="4144"/>
        <item x="4145"/>
        <item x="4146"/>
        <item x="4147"/>
        <item x="4148"/>
        <item x="4149"/>
        <item x="4150"/>
        <item x="4151"/>
        <item x="4152"/>
        <item x="4153"/>
        <item x="4154"/>
        <item x="4155"/>
        <item x="4156"/>
        <item x="4157"/>
        <item x="4158"/>
        <item x="4159"/>
        <item x="4160"/>
        <item x="4161"/>
        <item x="4162"/>
        <item x="4163"/>
        <item x="4164"/>
        <item x="4165"/>
        <item x="4166"/>
        <item x="4167"/>
        <item x="4168"/>
        <item x="4169"/>
        <item x="4170"/>
        <item x="4171"/>
        <item x="4172"/>
        <item x="4173"/>
        <item x="4174"/>
        <item x="4175"/>
        <item x="4176"/>
        <item x="4177"/>
        <item x="4178"/>
        <item x="4179"/>
        <item x="4180"/>
        <item x="4181"/>
        <item x="4182"/>
        <item x="4183"/>
        <item x="4184"/>
        <item x="4185"/>
        <item x="4186"/>
        <item x="4187"/>
        <item x="4188"/>
        <item x="4189"/>
        <item x="4190"/>
        <item x="4191"/>
        <item x="4192"/>
        <item x="4193"/>
        <item x="4194"/>
        <item x="4195"/>
        <item x="4196"/>
        <item x="4197"/>
        <item x="4198"/>
        <item x="4199"/>
        <item x="4200"/>
        <item x="4201"/>
        <item x="4202"/>
        <item x="4203"/>
        <item x="4204"/>
        <item x="4205"/>
        <item x="4206"/>
        <item x="4207"/>
        <item x="4208"/>
        <item x="4209"/>
        <item x="4210"/>
        <item x="4211"/>
        <item x="4212"/>
        <item x="4213"/>
        <item x="4214"/>
        <item x="4215"/>
        <item x="4216"/>
        <item x="4217"/>
        <item x="4218"/>
        <item x="4219"/>
        <item x="4220"/>
        <item x="4221"/>
        <item x="4222"/>
        <item x="4223"/>
        <item x="4224"/>
        <item x="4225"/>
        <item x="4226"/>
        <item x="4227"/>
        <item x="4228"/>
        <item x="4229"/>
        <item x="4230"/>
        <item x="4231"/>
        <item x="4232"/>
        <item x="4233"/>
        <item x="4234"/>
        <item x="4235"/>
        <item x="4236"/>
        <item x="4237"/>
        <item x="4238"/>
        <item x="4239"/>
        <item x="4240"/>
        <item x="4241"/>
        <item x="4242"/>
        <item x="4243"/>
        <item x="4244"/>
        <item x="4245"/>
        <item x="4246"/>
        <item x="4247"/>
        <item x="4248"/>
        <item x="4249"/>
        <item x="4250"/>
        <item x="4251"/>
        <item x="4252"/>
        <item x="4253"/>
        <item x="4254"/>
        <item x="4255"/>
        <item x="4256"/>
        <item x="4257"/>
        <item x="4258"/>
        <item x="4259"/>
        <item x="4260"/>
        <item x="4261"/>
        <item x="4262"/>
        <item x="4263"/>
        <item x="4264"/>
        <item x="4265"/>
        <item x="4266"/>
        <item x="4267"/>
        <item x="4268"/>
        <item x="4269"/>
        <item x="4270"/>
        <item x="4271"/>
        <item x="4272"/>
        <item x="4273"/>
        <item x="4274"/>
        <item x="4275"/>
        <item x="4276"/>
        <item x="4277"/>
        <item x="4278"/>
        <item x="4279"/>
        <item x="4280"/>
        <item x="4281"/>
        <item x="4282"/>
        <item x="4283"/>
        <item x="4284"/>
        <item x="4285"/>
        <item x="4286"/>
        <item x="4287"/>
        <item x="4288"/>
        <item x="4289"/>
        <item x="4290"/>
        <item x="4291"/>
        <item x="4292"/>
        <item x="4293"/>
        <item x="4294"/>
        <item x="4295"/>
        <item x="4296"/>
        <item x="4297"/>
        <item x="4298"/>
        <item x="4299"/>
        <item x="4300"/>
        <item x="4301"/>
        <item x="4302"/>
        <item x="4303"/>
        <item x="4304"/>
        <item x="4305"/>
        <item x="4306"/>
        <item x="4307"/>
        <item x="4308"/>
        <item x="4309"/>
        <item x="4310"/>
        <item x="4311"/>
        <item x="4312"/>
        <item x="4313"/>
        <item x="4314"/>
        <item x="4315"/>
        <item x="4316"/>
        <item x="4317"/>
        <item x="4318"/>
        <item x="4319"/>
        <item x="4320"/>
        <item x="4321"/>
        <item x="4322"/>
        <item x="4323"/>
        <item x="4324"/>
        <item x="4325"/>
        <item x="4326"/>
        <item x="4327"/>
        <item x="4328"/>
        <item x="4329"/>
        <item x="4330"/>
        <item x="4331"/>
        <item x="4332"/>
        <item x="4333"/>
        <item x="4334"/>
        <item x="4335"/>
        <item x="4336"/>
        <item x="4337"/>
        <item x="4338"/>
        <item x="4339"/>
        <item x="4340"/>
        <item x="4341"/>
        <item x="4342"/>
        <item x="4343"/>
        <item x="4344"/>
        <item x="4345"/>
        <item x="4346"/>
        <item x="4347"/>
        <item x="4348"/>
        <item x="4349"/>
        <item x="4350"/>
        <item x="4351"/>
        <item x="4352"/>
        <item x="4353"/>
        <item x="4354"/>
        <item x="4355"/>
        <item x="4356"/>
        <item x="4357"/>
        <item x="4358"/>
        <item x="4359"/>
        <item x="4360"/>
        <item x="4361"/>
        <item x="4362"/>
        <item x="4363"/>
        <item x="4364"/>
        <item x="4365"/>
        <item x="4366"/>
        <item x="4367"/>
        <item x="4368"/>
        <item x="4369"/>
        <item x="4370"/>
        <item x="4371"/>
        <item x="4372"/>
        <item x="4373"/>
        <item x="4374"/>
        <item x="4375"/>
        <item x="4376"/>
        <item x="4377"/>
        <item x="4378"/>
        <item x="4379"/>
        <item x="4380"/>
        <item x="4381"/>
        <item x="4382"/>
        <item x="4383"/>
        <item x="4384"/>
        <item x="4385"/>
        <item x="4386"/>
        <item x="4387"/>
        <item x="4388"/>
        <item x="4389"/>
        <item x="4390"/>
        <item x="4391"/>
        <item x="4392"/>
        <item x="4393"/>
        <item x="4394"/>
        <item x="4395"/>
        <item x="4396"/>
        <item x="4397"/>
        <item x="4398"/>
        <item x="4399"/>
        <item x="4400"/>
        <item x="4401"/>
        <item x="4402"/>
        <item x="4403"/>
        <item x="4404"/>
        <item x="4405"/>
        <item x="4406"/>
        <item x="4407"/>
        <item x="4408"/>
        <item x="4409"/>
        <item x="4410"/>
        <item x="4411"/>
        <item x="4412"/>
        <item x="4413"/>
        <item x="4414"/>
        <item x="4415"/>
        <item x="4416"/>
        <item x="4417"/>
        <item x="4418"/>
        <item x="4419"/>
        <item x="4420"/>
        <item x="4421"/>
        <item x="4422"/>
        <item x="4423"/>
        <item x="4424"/>
        <item x="4425"/>
        <item x="4426"/>
        <item x="4427"/>
        <item x="4428"/>
        <item x="4429"/>
        <item x="4430"/>
        <item x="4431"/>
        <item x="4432"/>
        <item x="4433"/>
        <item x="4434"/>
        <item x="4435"/>
        <item x="4436"/>
        <item x="4437"/>
        <item x="4438"/>
        <item x="4439"/>
        <item x="4440"/>
        <item x="4441"/>
        <item x="4442"/>
        <item x="4443"/>
        <item x="4444"/>
        <item x="4445"/>
        <item x="4446"/>
        <item x="4447"/>
        <item x="4448"/>
        <item x="4449"/>
        <item x="4450"/>
        <item x="4451"/>
        <item x="4452"/>
        <item x="4453"/>
        <item x="4454"/>
        <item x="4455"/>
        <item x="4456"/>
        <item x="4457"/>
        <item x="4458"/>
        <item x="4459"/>
        <item x="4460"/>
        <item x="4461"/>
        <item x="4462"/>
        <item x="4463"/>
        <item x="4464"/>
        <item x="4465"/>
        <item x="4466"/>
        <item x="4467"/>
        <item x="4468"/>
        <item x="4469"/>
        <item x="4470"/>
        <item x="4471"/>
        <item x="4472"/>
        <item x="4473"/>
        <item x="4474"/>
        <item x="4475"/>
        <item x="4476"/>
        <item x="4477"/>
        <item x="4478"/>
        <item x="4479"/>
        <item x="4480"/>
        <item x="4481"/>
        <item x="4482"/>
        <item x="4483"/>
        <item x="4484"/>
        <item x="4485"/>
        <item x="4486"/>
        <item x="4487"/>
        <item x="4488"/>
        <item x="4489"/>
        <item x="4490"/>
        <item x="4491"/>
        <item x="4492"/>
        <item x="4493"/>
        <item x="4494"/>
        <item x="4495"/>
        <item x="4496"/>
        <item x="4497"/>
        <item x="4498"/>
        <item x="4499"/>
        <item x="4500"/>
        <item x="4501"/>
        <item x="4502"/>
        <item x="4503"/>
        <item x="4504"/>
        <item x="4505"/>
        <item x="4506"/>
        <item x="4507"/>
        <item x="4508"/>
        <item x="4509"/>
        <item x="4510"/>
        <item x="4511"/>
        <item x="4512"/>
        <item x="4513"/>
        <item x="4514"/>
        <item x="4515"/>
        <item x="4516"/>
        <item x="4517"/>
        <item x="4518"/>
        <item x="4519"/>
        <item x="4520"/>
        <item x="4521"/>
        <item x="4522"/>
        <item x="4523"/>
        <item x="4524"/>
        <item x="4525"/>
        <item x="4526"/>
        <item x="4527"/>
        <item x="4528"/>
        <item x="4529"/>
        <item x="4530"/>
        <item x="4531"/>
        <item x="4532"/>
        <item x="4533"/>
        <item x="4534"/>
        <item x="4535"/>
        <item x="4536"/>
        <item x="4537"/>
        <item x="4538"/>
        <item x="4539"/>
        <item x="4540"/>
        <item x="4541"/>
        <item x="4542"/>
        <item x="4543"/>
        <item x="4544"/>
        <item x="4545"/>
        <item x="4546"/>
        <item x="4547"/>
        <item x="4548"/>
        <item x="4549"/>
        <item x="4550"/>
        <item x="4551"/>
        <item x="4552"/>
        <item x="4553"/>
        <item x="4554"/>
        <item x="4555"/>
        <item x="4556"/>
        <item x="4557"/>
        <item x="4558"/>
        <item x="4559"/>
        <item x="4560"/>
        <item x="4561"/>
        <item x="4562"/>
        <item x="4563"/>
        <item x="4564"/>
        <item x="4565"/>
        <item x="4566"/>
        <item x="4567"/>
        <item x="4568"/>
        <item x="4569"/>
        <item x="4570"/>
        <item x="4571"/>
        <item x="4572"/>
        <item x="4573"/>
        <item x="4574"/>
        <item x="4575"/>
        <item x="4576"/>
        <item x="4577"/>
        <item x="4578"/>
        <item x="4579"/>
        <item x="4580"/>
        <item x="4581"/>
        <item x="4582"/>
        <item x="4583"/>
        <item x="4584"/>
        <item x="4585"/>
        <item x="4586"/>
        <item x="4587"/>
        <item x="4588"/>
        <item x="4589"/>
        <item x="4590"/>
        <item x="4591"/>
        <item x="4592"/>
        <item x="4593"/>
        <item x="4594"/>
        <item x="4595"/>
        <item x="4596"/>
        <item x="4597"/>
        <item x="4598"/>
        <item x="4599"/>
        <item x="4600"/>
        <item x="4601"/>
        <item x="4602"/>
        <item x="4603"/>
        <item x="4604"/>
        <item x="4605"/>
        <item x="4606"/>
        <item x="4607"/>
        <item x="4608"/>
        <item x="4609"/>
        <item x="4610"/>
        <item x="4611"/>
        <item x="4612"/>
        <item x="4613"/>
        <item x="4614"/>
        <item x="4615"/>
        <item x="4616"/>
        <item x="4617"/>
        <item x="4618"/>
        <item x="4619"/>
        <item x="4620"/>
        <item x="4621"/>
        <item x="4622"/>
        <item x="4623"/>
        <item x="4624"/>
        <item x="4625"/>
        <item x="4626"/>
        <item x="4627"/>
        <item x="4628"/>
        <item x="4629"/>
        <item x="4630"/>
        <item x="4631"/>
        <item x="4632"/>
        <item x="4633"/>
        <item x="4634"/>
        <item x="4635"/>
        <item x="4636"/>
        <item x="4637"/>
        <item x="4638"/>
        <item x="4639"/>
        <item x="4640"/>
        <item x="4641"/>
        <item x="4642"/>
        <item x="4643"/>
        <item x="4644"/>
        <item x="4645"/>
        <item x="4646"/>
        <item x="4647"/>
        <item x="4648"/>
        <item x="4649"/>
        <item x="4650"/>
        <item x="4651"/>
        <item x="4652"/>
        <item x="4653"/>
        <item x="4654"/>
        <item x="4655"/>
        <item x="4656"/>
        <item x="4657"/>
        <item x="4658"/>
        <item x="4659"/>
        <item x="4660"/>
        <item x="4661"/>
        <item x="4662"/>
        <item x="4663"/>
        <item x="4664"/>
        <item x="4665"/>
        <item x="4666"/>
        <item x="4667"/>
        <item x="4668"/>
        <item x="4669"/>
        <item x="4670"/>
        <item x="4671"/>
        <item x="4672"/>
        <item x="4673"/>
        <item x="4674"/>
        <item x="4675"/>
        <item x="4676"/>
        <item x="4677"/>
        <item x="4678"/>
        <item x="4679"/>
        <item x="4680"/>
        <item x="4681"/>
        <item x="4682"/>
        <item x="4683"/>
        <item x="4684"/>
        <item x="4685"/>
        <item x="4686"/>
        <item x="4687"/>
        <item x="4688"/>
        <item x="4689"/>
        <item x="4690"/>
        <item x="4691"/>
        <item x="4692"/>
        <item x="4693"/>
        <item x="4694"/>
        <item x="4695"/>
        <item x="4696"/>
        <item x="4697"/>
        <item x="4698"/>
        <item x="4699"/>
        <item x="4700"/>
        <item x="4701"/>
        <item x="4702"/>
        <item x="4703"/>
        <item x="4704"/>
        <item x="4705"/>
        <item x="4706"/>
        <item x="4707"/>
        <item x="4708"/>
        <item x="4709"/>
        <item x="4710"/>
        <item x="4711"/>
        <item x="4712"/>
        <item x="4713"/>
        <item x="4714"/>
        <item x="4715"/>
        <item x="4716"/>
        <item x="4717"/>
        <item x="4718"/>
        <item x="4719"/>
        <item x="4720"/>
        <item x="4721"/>
        <item x="4722"/>
        <item x="4723"/>
        <item x="4724"/>
        <item x="4725"/>
        <item x="4726"/>
        <item x="4727"/>
        <item x="4728"/>
        <item x="4729"/>
        <item x="4730"/>
        <item x="4731"/>
        <item x="4732"/>
        <item x="4733"/>
        <item x="4734"/>
        <item x="4735"/>
        <item x="4736"/>
        <item x="4737"/>
        <item x="4738"/>
        <item x="4739"/>
        <item x="4740"/>
        <item x="4741"/>
        <item x="4742"/>
        <item x="4743"/>
        <item x="4744"/>
        <item x="4745"/>
        <item x="4746"/>
        <item x="4747"/>
        <item x="4748"/>
        <item x="4749"/>
        <item x="4750"/>
        <item x="4751"/>
        <item x="4752"/>
        <item x="4753"/>
        <item x="4754"/>
        <item x="4755"/>
        <item x="4756"/>
        <item x="4757"/>
        <item x="4758"/>
        <item x="4759"/>
        <item x="4760"/>
        <item x="4761"/>
        <item x="4762"/>
        <item x="4763"/>
        <item x="4764"/>
        <item x="4765"/>
        <item x="4766"/>
        <item x="4767"/>
        <item x="4768"/>
        <item x="4769"/>
        <item x="4770"/>
        <item x="4771"/>
        <item x="4772"/>
        <item x="4773"/>
        <item x="4774"/>
        <item x="4775"/>
        <item x="4776"/>
        <item x="4777"/>
        <item x="4778"/>
        <item x="4779"/>
        <item x="4780"/>
        <item x="4781"/>
        <item x="4782"/>
        <item x="4783"/>
        <item x="4784"/>
        <item x="4785"/>
        <item x="4786"/>
        <item x="4787"/>
        <item x="4788"/>
        <item x="4789"/>
        <item x="4790"/>
        <item x="4791"/>
        <item x="4792"/>
        <item x="4793"/>
        <item x="4794"/>
        <item x="4795"/>
        <item x="4796"/>
        <item x="4797"/>
        <item x="4798"/>
        <item x="4799"/>
        <item x="4800"/>
        <item x="4801"/>
        <item x="4802"/>
        <item x="4803"/>
        <item x="4804"/>
        <item x="4805"/>
        <item x="4806"/>
        <item x="4807"/>
        <item x="4808"/>
        <item x="4809"/>
        <item x="4810"/>
        <item x="4811"/>
        <item x="4812"/>
        <item x="4813"/>
        <item x="4814"/>
        <item x="4815"/>
        <item x="4816"/>
        <item x="4817"/>
        <item x="4818"/>
        <item x="4819"/>
        <item x="4820"/>
        <item x="4821"/>
        <item x="4822"/>
        <item x="4823"/>
        <item x="4824"/>
        <item x="4825"/>
        <item x="4826"/>
        <item x="4827"/>
        <item x="4828"/>
        <item x="4829"/>
        <item x="4830"/>
        <item x="4831"/>
        <item x="4832"/>
        <item x="4833"/>
        <item x="4834"/>
        <item x="4835"/>
        <item x="4836"/>
        <item x="4837"/>
        <item x="4838"/>
        <item x="4839"/>
        <item x="4840"/>
        <item x="4841"/>
        <item x="4842"/>
        <item x="4843"/>
        <item x="4844"/>
        <item x="4845"/>
        <item x="4846"/>
        <item x="4847"/>
        <item x="4848"/>
        <item x="4849"/>
        <item x="4850"/>
        <item x="4851"/>
        <item x="4852"/>
        <item x="4853"/>
        <item x="4854"/>
        <item x="4855"/>
        <item x="4856"/>
        <item x="4857"/>
        <item x="4858"/>
        <item x="4859"/>
        <item x="4860"/>
        <item x="4861"/>
        <item x="4862"/>
        <item x="4863"/>
        <item x="4864"/>
        <item x="4865"/>
        <item x="4866"/>
        <item x="4867"/>
        <item x="4868"/>
        <item x="4869"/>
        <item x="4870"/>
        <item x="4871"/>
        <item x="4872"/>
        <item x="4873"/>
        <item x="4874"/>
        <item x="4875"/>
        <item x="4876"/>
        <item x="4877"/>
        <item x="4878"/>
        <item x="4879"/>
        <item x="4880"/>
        <item x="4881"/>
        <item x="4882"/>
        <item x="4883"/>
        <item x="4884"/>
        <item x="4885"/>
        <item x="4886"/>
        <item x="4887"/>
        <item x="4888"/>
        <item x="4889"/>
        <item x="4890"/>
        <item x="4891"/>
        <item x="4892"/>
        <item x="4893"/>
        <item x="4894"/>
        <item x="4895"/>
        <item x="4896"/>
        <item x="4897"/>
        <item x="4898"/>
        <item x="4899"/>
        <item x="4900"/>
        <item x="4901"/>
        <item x="4902"/>
        <item x="4903"/>
        <item x="4904"/>
        <item x="4905"/>
        <item x="4906"/>
        <item x="4907"/>
        <item x="4908"/>
        <item x="4909"/>
        <item x="4910"/>
        <item x="4911"/>
        <item x="4912"/>
        <item x="4913"/>
        <item x="4914"/>
        <item x="4915"/>
        <item x="4916"/>
        <item x="4917"/>
        <item x="4918"/>
        <item x="4919"/>
        <item x="4920"/>
        <item x="4921"/>
        <item x="4922"/>
        <item x="4923"/>
        <item x="4924"/>
        <item x="4925"/>
        <item x="4926"/>
        <item x="4927"/>
        <item x="4928"/>
        <item x="4929"/>
        <item x="4930"/>
        <item x="4931"/>
        <item x="4932"/>
        <item x="4933"/>
        <item x="4934"/>
        <item x="4935"/>
        <item x="4936"/>
        <item x="4937"/>
        <item x="4938"/>
        <item x="4939"/>
        <item x="4940"/>
        <item x="4941"/>
        <item x="4942"/>
        <item x="4943"/>
        <item x="4944"/>
        <item x="4945"/>
        <item x="4946"/>
        <item x="4947"/>
        <item x="4948"/>
        <item x="4949"/>
        <item x="4950"/>
        <item x="4951"/>
        <item x="4952"/>
        <item x="4953"/>
        <item x="4954"/>
        <item x="4955"/>
        <item x="4956"/>
        <item x="4957"/>
        <item x="4958"/>
        <item x="4959"/>
        <item x="4960"/>
        <item x="4961"/>
        <item x="4962"/>
        <item x="4963"/>
        <item x="4964"/>
        <item x="4965"/>
        <item x="4966"/>
        <item x="4967"/>
        <item x="4968"/>
        <item x="4969"/>
        <item x="4970"/>
        <item x="4971"/>
        <item x="4972"/>
        <item x="4973"/>
        <item x="4974"/>
        <item x="4975"/>
        <item x="4976"/>
        <item x="4977"/>
        <item x="4978"/>
        <item x="4979"/>
        <item x="4980"/>
        <item x="4981"/>
        <item x="4982"/>
        <item x="4983"/>
        <item x="4984"/>
        <item x="4985"/>
        <item x="4986"/>
        <item x="4987"/>
        <item x="4988"/>
        <item x="4989"/>
        <item x="4990"/>
        <item x="4991"/>
        <item x="4992"/>
        <item x="4993"/>
        <item x="4994"/>
        <item x="4995"/>
        <item x="4996"/>
        <item x="4997"/>
        <item x="4998"/>
        <item x="4999"/>
        <item x="5000"/>
        <item x="5001"/>
        <item x="5002"/>
        <item x="5003"/>
        <item x="5004"/>
        <item x="5005"/>
        <item x="5006"/>
        <item x="5007"/>
        <item x="5008"/>
        <item x="5009"/>
        <item x="5010"/>
        <item x="5011"/>
        <item x="5012"/>
        <item x="5013"/>
        <item x="5014"/>
        <item x="5015"/>
        <item x="5016"/>
        <item x="5017"/>
        <item x="5018"/>
        <item x="5019"/>
        <item x="5020"/>
        <item x="5021"/>
        <item x="5022"/>
        <item x="5023"/>
        <item x="5024"/>
        <item x="5025"/>
        <item x="5026"/>
        <item x="5027"/>
        <item x="5028"/>
        <item x="5029"/>
        <item x="5030"/>
        <item x="5031"/>
        <item x="5032"/>
        <item x="5033"/>
        <item x="5034"/>
        <item x="5035"/>
        <item x="5036"/>
        <item x="5037"/>
        <item x="5038"/>
        <item x="5039"/>
        <item x="5040"/>
        <item x="5041"/>
        <item x="5042"/>
        <item x="5043"/>
        <item x="5044"/>
        <item x="5045"/>
        <item x="5046"/>
        <item x="5047"/>
        <item x="5048"/>
        <item x="5049"/>
        <item x="5050"/>
        <item x="5051"/>
        <item x="5052"/>
        <item x="5053"/>
        <item x="5054"/>
        <item x="5055"/>
        <item x="5056"/>
        <item x="5057"/>
        <item x="5058"/>
        <item x="5059"/>
        <item x="5060"/>
        <item x="5061"/>
        <item x="5062"/>
        <item x="5063"/>
        <item x="5064"/>
        <item x="5065"/>
        <item x="5066"/>
        <item x="5067"/>
        <item x="5068"/>
        <item x="5069"/>
        <item x="5070"/>
        <item x="5071"/>
        <item x="5072"/>
        <item x="5073"/>
        <item x="5074"/>
        <item x="5075"/>
        <item x="5076"/>
        <item x="5077"/>
        <item x="5078"/>
        <item x="5079"/>
        <item x="5080"/>
        <item x="5081"/>
        <item x="5082"/>
        <item x="5083"/>
        <item x="5084"/>
        <item x="5085"/>
        <item x="5086"/>
        <item x="5087"/>
        <item x="5088"/>
        <item x="5089"/>
        <item x="5090"/>
        <item x="5091"/>
        <item x="5092"/>
        <item x="5093"/>
        <item x="5094"/>
        <item x="5095"/>
        <item x="5096"/>
        <item x="5097"/>
        <item x="5098"/>
        <item x="5099"/>
        <item x="5100"/>
        <item x="5101"/>
        <item x="5102"/>
        <item x="5103"/>
        <item x="5104"/>
        <item x="5105"/>
        <item x="5106"/>
        <item x="5107"/>
        <item x="5108"/>
        <item x="5109"/>
        <item x="5110"/>
        <item x="5111"/>
        <item x="5112"/>
        <item x="5113"/>
        <item x="5114"/>
        <item x="5115"/>
        <item x="5116"/>
        <item x="5117"/>
        <item x="5118"/>
        <item x="5119"/>
        <item x="5120"/>
        <item x="5121"/>
        <item x="5122"/>
        <item x="5123"/>
        <item x="5124"/>
        <item x="5125"/>
        <item x="5126"/>
        <item x="5127"/>
        <item x="5128"/>
        <item x="5129"/>
        <item x="5130"/>
        <item x="5131"/>
        <item x="5132"/>
        <item x="5133"/>
        <item x="5134"/>
        <item x="5135"/>
        <item x="5136"/>
        <item x="5137"/>
        <item x="5138"/>
        <item x="5139"/>
        <item x="5140"/>
        <item x="5141"/>
        <item x="5142"/>
        <item x="5143"/>
        <item x="5144"/>
        <item x="5145"/>
        <item x="5146"/>
        <item x="5147"/>
        <item x="5148"/>
        <item x="5149"/>
        <item x="5150"/>
        <item x="5151"/>
        <item x="5152"/>
        <item x="5153"/>
        <item x="5154"/>
        <item x="5155"/>
        <item x="5156"/>
        <item x="5157"/>
        <item x="5158"/>
        <item x="5159"/>
        <item x="5160"/>
        <item x="5161"/>
        <item x="5162"/>
        <item x="5163"/>
        <item x="5164"/>
        <item x="5165"/>
        <item x="5166"/>
        <item x="5167"/>
        <item x="5168"/>
        <item x="5169"/>
        <item x="5170"/>
        <item x="5171"/>
        <item x="5172"/>
        <item x="5173"/>
        <item x="5174"/>
        <item x="5175"/>
        <item x="5176"/>
        <item x="5177"/>
        <item x="5178"/>
        <item x="5179"/>
        <item x="5180"/>
        <item x="5181"/>
        <item x="5182"/>
        <item x="5183"/>
        <item x="5184"/>
        <item x="5185"/>
        <item x="5186"/>
        <item x="5187"/>
        <item x="5188"/>
        <item x="5189"/>
        <item x="5190"/>
        <item x="5191"/>
        <item x="5192"/>
        <item x="5193"/>
        <item x="5194"/>
        <item x="5195"/>
        <item x="5196"/>
        <item x="5197"/>
        <item x="5198"/>
        <item x="5199"/>
        <item x="5200"/>
        <item x="5201"/>
        <item x="5202"/>
        <item x="5203"/>
        <item x="5204"/>
        <item x="5205"/>
        <item x="5206"/>
        <item x="5207"/>
        <item x="5208"/>
        <item x="5209"/>
        <item x="5210"/>
        <item x="5211"/>
        <item x="5212"/>
        <item x="5213"/>
        <item x="5214"/>
        <item x="5215"/>
        <item x="5216"/>
        <item x="5217"/>
        <item x="5218"/>
        <item x="5219"/>
        <item x="5220"/>
        <item x="5221"/>
        <item x="5222"/>
        <item x="5223"/>
        <item x="5224"/>
        <item x="5225"/>
        <item x="5226"/>
        <item x="5227"/>
        <item x="5228"/>
        <item x="5229"/>
        <item x="5230"/>
        <item x="5231"/>
        <item x="5232"/>
        <item x="5233"/>
        <item x="5234"/>
        <item x="5235"/>
        <item x="5236"/>
        <item x="5237"/>
        <item x="5238"/>
        <item x="5239"/>
        <item x="5240"/>
        <item x="5241"/>
        <item x="5242"/>
        <item x="5243"/>
        <item x="5244"/>
        <item x="5245"/>
        <item x="5246"/>
        <item x="5247"/>
        <item x="5248"/>
        <item x="5249"/>
        <item x="5250"/>
        <item x="5251"/>
        <item x="5252"/>
        <item x="5253"/>
        <item x="5254"/>
        <item x="5255"/>
        <item x="5256"/>
        <item x="5257"/>
        <item x="5258"/>
        <item x="5259"/>
        <item x="5260"/>
        <item x="5261"/>
        <item x="5262"/>
        <item x="5263"/>
        <item x="5264"/>
        <item x="5265"/>
        <item x="5266"/>
        <item x="5267"/>
        <item x="5268"/>
        <item x="5269"/>
        <item x="5270"/>
        <item x="5271"/>
        <item x="5272"/>
        <item x="5273"/>
        <item x="5274"/>
        <item x="5275"/>
        <item x="5276"/>
        <item x="5277"/>
        <item x="5278"/>
        <item x="5279"/>
        <item x="5280"/>
        <item x="5281"/>
        <item x="5282"/>
        <item x="5283"/>
        <item x="5284"/>
        <item x="5285"/>
        <item x="5286"/>
        <item x="5287"/>
        <item x="5288"/>
        <item x="5289"/>
        <item x="5290"/>
        <item x="5291"/>
        <item x="5292"/>
        <item x="5293"/>
        <item x="5294"/>
        <item x="5295"/>
        <item x="5296"/>
        <item x="5297"/>
        <item x="5298"/>
        <item x="5299"/>
        <item x="5300"/>
        <item x="5301"/>
        <item x="5302"/>
        <item x="5303"/>
        <item x="5304"/>
        <item x="5305"/>
        <item x="5306"/>
        <item x="5307"/>
        <item x="5308"/>
        <item x="5309"/>
        <item x="5310"/>
        <item x="5311"/>
        <item x="5312"/>
        <item x="5313"/>
        <item x="5314"/>
        <item x="5315"/>
        <item x="5316"/>
        <item x="5317"/>
        <item x="5318"/>
        <item x="5319"/>
        <item x="5320"/>
        <item x="5321"/>
        <item x="5322"/>
        <item x="5323"/>
        <item x="5324"/>
        <item x="5325"/>
        <item x="5326"/>
        <item x="5327"/>
        <item x="5328"/>
        <item x="5329"/>
        <item x="5330"/>
        <item x="5331"/>
        <item x="5332"/>
        <item x="5333"/>
        <item x="5334"/>
        <item x="5335"/>
        <item x="5336"/>
        <item x="5337"/>
        <item x="5338"/>
        <item x="5339"/>
        <item x="5340"/>
        <item x="5341"/>
        <item x="5342"/>
        <item x="5343"/>
        <item x="5344"/>
        <item x="5345"/>
        <item x="5346"/>
        <item x="5347"/>
        <item x="5348"/>
        <item x="5349"/>
        <item x="5350"/>
        <item x="5351"/>
        <item x="5352"/>
        <item x="5353"/>
        <item x="5354"/>
        <item x="5355"/>
        <item x="5356"/>
        <item x="5357"/>
        <item x="5358"/>
        <item x="5359"/>
        <item x="5360"/>
        <item x="5361"/>
        <item x="5362"/>
        <item x="5363"/>
        <item x="5364"/>
        <item x="5365"/>
        <item x="5366"/>
        <item x="5367"/>
        <item x="5368"/>
        <item x="5369"/>
        <item x="5370"/>
        <item x="5371"/>
        <item x="5372"/>
        <item x="5373"/>
        <item x="5374"/>
        <item x="5375"/>
        <item x="5376"/>
        <item x="5377"/>
        <item x="5378"/>
        <item x="5379"/>
        <item x="5380"/>
        <item x="5381"/>
        <item x="5382"/>
        <item x="5383"/>
        <item x="5384"/>
        <item x="5385"/>
        <item x="5386"/>
        <item x="5387"/>
        <item x="5388"/>
        <item x="5389"/>
        <item x="5390"/>
        <item x="5391"/>
        <item x="5392"/>
        <item x="5393"/>
        <item x="5394"/>
        <item x="5395"/>
        <item x="5396"/>
        <item x="5397"/>
        <item x="5398"/>
        <item x="5399"/>
        <item x="5400"/>
        <item x="5401"/>
        <item x="5402"/>
        <item x="5403"/>
        <item x="5404"/>
        <item x="5405"/>
        <item x="5406"/>
        <item x="5407"/>
        <item x="5408"/>
        <item x="5409"/>
        <item x="5410"/>
        <item x="5411"/>
        <item x="5412"/>
        <item x="5413"/>
        <item x="5414"/>
        <item x="5415"/>
        <item x="5416"/>
        <item x="5417"/>
        <item x="5418"/>
        <item x="5419"/>
        <item x="5420"/>
        <item x="5421"/>
        <item x="5422"/>
        <item x="5423"/>
        <item x="5424"/>
        <item x="5425"/>
        <item x="5426"/>
        <item x="5427"/>
        <item x="5428"/>
        <item x="5429"/>
        <item x="5430"/>
        <item x="5431"/>
        <item x="5432"/>
        <item x="5433"/>
        <item x="5434"/>
        <item x="5435"/>
        <item x="5436"/>
        <item x="5437"/>
        <item x="5438"/>
        <item x="5439"/>
        <item x="5440"/>
        <item x="5441"/>
        <item x="5442"/>
        <item x="5443"/>
        <item x="5444"/>
        <item x="5445"/>
        <item x="5446"/>
        <item x="5447"/>
        <item x="5448"/>
        <item x="5449"/>
        <item x="5450"/>
        <item x="5451"/>
        <item x="5452"/>
        <item x="5453"/>
        <item x="5454"/>
        <item x="5455"/>
        <item x="5456"/>
        <item x="5457"/>
        <item x="5458"/>
        <item x="5459"/>
        <item x="5460"/>
        <item x="5461"/>
        <item x="5462"/>
        <item x="5463"/>
        <item x="5464"/>
        <item x="5465"/>
        <item x="5466"/>
        <item x="5467"/>
        <item x="5468"/>
        <item x="5469"/>
        <item x="5470"/>
        <item x="5471"/>
        <item x="5472"/>
        <item x="5473"/>
        <item x="5474"/>
        <item x="5475"/>
        <item x="5476"/>
        <item x="5477"/>
        <item x="5478"/>
        <item x="5479"/>
        <item x="5480"/>
        <item x="5481"/>
        <item x="5482"/>
        <item x="5483"/>
        <item x="5484"/>
        <item x="5485"/>
        <item x="5486"/>
        <item x="5487"/>
        <item x="5488"/>
        <item x="5489"/>
        <item x="5490"/>
        <item x="5491"/>
        <item x="5492"/>
        <item x="5493"/>
        <item x="5494"/>
        <item x="5495"/>
        <item x="5496"/>
        <item x="5497"/>
        <item x="5498"/>
        <item x="5499"/>
        <item x="5500"/>
        <item x="5501"/>
        <item x="5502"/>
        <item x="5503"/>
        <item x="5504"/>
        <item x="5505"/>
        <item x="5506"/>
        <item x="5507"/>
        <item x="5508"/>
        <item x="5509"/>
        <item x="5510"/>
        <item x="5511"/>
        <item x="5512"/>
        <item x="5513"/>
        <item x="5514"/>
        <item x="5515"/>
        <item x="5516"/>
        <item x="5517"/>
        <item x="5518"/>
        <item x="5519"/>
        <item x="5520"/>
        <item x="5521"/>
        <item x="5522"/>
        <item x="5523"/>
        <item x="5524"/>
        <item x="5525"/>
        <item x="5526"/>
        <item x="5527"/>
        <item x="5528"/>
        <item x="5529"/>
        <item x="5530"/>
        <item x="5531"/>
        <item x="5532"/>
        <item x="5533"/>
        <item x="5534"/>
        <item x="5535"/>
        <item x="5536"/>
        <item x="5537"/>
        <item x="5538"/>
        <item x="5539"/>
        <item x="5540"/>
        <item x="5541"/>
        <item x="5542"/>
        <item x="5543"/>
        <item x="5544"/>
        <item x="5545"/>
        <item x="5546"/>
        <item x="5547"/>
        <item x="5548"/>
        <item x="5549"/>
        <item x="5550"/>
        <item x="5551"/>
        <item x="5552"/>
        <item x="5553"/>
        <item x="5554"/>
        <item x="5555"/>
        <item x="5556"/>
        <item x="5557"/>
        <item x="5558"/>
        <item x="5559"/>
        <item x="5560"/>
        <item x="5561"/>
        <item x="5562"/>
        <item x="5563"/>
        <item x="5564"/>
        <item x="5565"/>
        <item x="5566"/>
        <item x="5567"/>
        <item x="5568"/>
        <item x="5569"/>
        <item x="5570"/>
        <item x="5571"/>
        <item x="5572"/>
        <item x="5573"/>
        <item x="5574"/>
        <item x="5575"/>
        <item x="5576"/>
        <item x="5577"/>
        <item x="5578"/>
        <item x="5579"/>
        <item x="5580"/>
        <item x="5581"/>
        <item x="5582"/>
        <item x="5583"/>
        <item x="5584"/>
        <item x="5585"/>
        <item x="5586"/>
        <item x="5587"/>
        <item x="5588"/>
        <item x="5589"/>
        <item x="5590"/>
        <item x="5591"/>
        <item x="5592"/>
        <item x="5593"/>
        <item x="5594"/>
        <item x="5595"/>
        <item x="5596"/>
        <item x="5597"/>
        <item x="5598"/>
        <item x="5599"/>
        <item x="5600"/>
        <item x="5601"/>
        <item x="5602"/>
        <item x="5603"/>
        <item x="5604"/>
        <item x="5605"/>
        <item x="5606"/>
        <item x="5607"/>
        <item x="5608"/>
        <item x="5609"/>
        <item x="5610"/>
        <item x="5611"/>
        <item x="5612"/>
        <item x="5613"/>
        <item x="5614"/>
        <item x="5615"/>
        <item x="5616"/>
        <item x="5617"/>
        <item x="5618"/>
        <item x="5619"/>
        <item x="5620"/>
        <item x="5621"/>
        <item x="5622"/>
        <item x="5623"/>
        <item x="5624"/>
        <item x="5625"/>
        <item x="5626"/>
        <item x="5627"/>
        <item x="5628"/>
        <item x="5629"/>
        <item x="5630"/>
        <item x="5631"/>
        <item x="5632"/>
        <item x="5633"/>
        <item x="5634"/>
        <item x="5635"/>
        <item x="5636"/>
        <item x="5637"/>
        <item x="5638"/>
        <item x="5639"/>
        <item x="5640"/>
        <item x="5641"/>
        <item x="5642"/>
        <item x="5643"/>
        <item x="5644"/>
        <item x="5645"/>
        <item x="5646"/>
        <item x="5647"/>
        <item x="5648"/>
        <item x="5649"/>
        <item x="5650"/>
        <item x="5651"/>
        <item x="5652"/>
        <item x="5653"/>
        <item x="5654"/>
        <item x="5655"/>
        <item x="5656"/>
        <item x="5657"/>
        <item x="5658"/>
        <item x="5659"/>
        <item x="5660"/>
        <item x="5661"/>
        <item x="5662"/>
        <item x="5663"/>
        <item x="5664"/>
        <item x="5665"/>
        <item x="5666"/>
        <item x="5667"/>
        <item x="5668"/>
        <item x="5669"/>
        <item x="5670"/>
        <item x="5671"/>
        <item x="5672"/>
        <item x="5673"/>
        <item x="5674"/>
        <item x="5675"/>
        <item x="5676"/>
        <item x="5677"/>
        <item x="5678"/>
        <item x="5679"/>
        <item x="5680"/>
        <item x="5681"/>
        <item x="5682"/>
        <item x="5683"/>
        <item x="5684"/>
        <item x="5685"/>
        <item x="5686"/>
        <item x="5687"/>
        <item x="5688"/>
        <item x="5689"/>
        <item x="5690"/>
        <item x="5691"/>
        <item x="5692"/>
        <item x="5693"/>
        <item x="5694"/>
        <item x="5695"/>
        <item x="5696"/>
        <item x="5697"/>
        <item x="5698"/>
        <item x="5699"/>
        <item x="5700"/>
        <item x="5701"/>
        <item x="5702"/>
        <item x="5703"/>
        <item x="5704"/>
        <item x="5705"/>
        <item x="5706"/>
        <item x="5707"/>
        <item x="5708"/>
        <item x="5709"/>
        <item x="5710"/>
        <item x="5711"/>
        <item x="5712"/>
        <item x="5713"/>
        <item x="5714"/>
        <item x="5715"/>
        <item x="5716"/>
        <item x="5717"/>
        <item x="5718"/>
        <item x="5719"/>
        <item x="5720"/>
        <item x="5721"/>
        <item x="5722"/>
        <item x="5723"/>
        <item x="5724"/>
        <item x="5725"/>
        <item x="5726"/>
        <item x="5727"/>
        <item x="5728"/>
        <item x="5729"/>
        <item x="5730"/>
        <item x="5731"/>
        <item x="5732"/>
        <item x="5733"/>
        <item x="5734"/>
        <item x="5735"/>
        <item x="5736"/>
        <item x="5737"/>
        <item x="5738"/>
        <item x="5739"/>
        <item x="5740"/>
        <item x="5741"/>
        <item x="5742"/>
        <item x="5743"/>
        <item x="5744"/>
        <item x="5745"/>
        <item x="5746"/>
        <item x="5747"/>
        <item x="5748"/>
        <item x="5749"/>
        <item x="5750"/>
        <item x="5751"/>
        <item x="5752"/>
        <item x="5753"/>
        <item x="5754"/>
        <item x="5755"/>
        <item x="5756"/>
        <item x="5757"/>
        <item x="5758"/>
        <item x="5759"/>
        <item x="5760"/>
        <item x="5761"/>
        <item x="5762"/>
        <item x="5763"/>
        <item x="5764"/>
        <item x="5765"/>
        <item x="5766"/>
        <item x="5767"/>
        <item x="5768"/>
        <item x="5769"/>
        <item x="5770"/>
        <item x="5771"/>
        <item x="5772"/>
        <item x="5773"/>
        <item x="5774"/>
        <item x="5775"/>
        <item x="5776"/>
        <item x="5777"/>
        <item x="5778"/>
        <item x="5779"/>
        <item x="5780"/>
        <item x="5781"/>
        <item x="5782"/>
        <item x="5783"/>
        <item x="5784"/>
        <item x="5785"/>
        <item x="5786"/>
        <item x="5787"/>
        <item x="5788"/>
        <item x="5789"/>
        <item x="5790"/>
        <item x="5791"/>
        <item x="5792"/>
        <item x="5793"/>
        <item x="5794"/>
        <item x="5795"/>
        <item x="5796"/>
        <item x="5797"/>
        <item x="5798"/>
        <item x="5799"/>
        <item x="5800"/>
        <item x="5801"/>
        <item x="5802"/>
        <item x="5803"/>
        <item x="5804"/>
        <item x="5805"/>
        <item x="5806"/>
        <item x="5807"/>
        <item x="5808"/>
        <item x="5809"/>
        <item x="5810"/>
        <item x="5811"/>
        <item x="5812"/>
        <item x="5813"/>
        <item x="5814"/>
        <item x="5815"/>
        <item x="5816"/>
        <item x="5817"/>
        <item x="5818"/>
        <item x="5819"/>
        <item x="5820"/>
        <item x="5821"/>
        <item x="5822"/>
        <item x="5823"/>
        <item x="5824"/>
        <item x="5825"/>
        <item x="5826"/>
        <item x="5827"/>
        <item x="5828"/>
        <item x="5829"/>
        <item x="5830"/>
        <item x="5831"/>
        <item x="5832"/>
        <item x="5833"/>
        <item x="5834"/>
        <item x="5835"/>
        <item x="5836"/>
        <item x="5837"/>
        <item x="5838"/>
        <item x="5839"/>
        <item x="5840"/>
        <item x="5841"/>
        <item x="5842"/>
        <item x="5843"/>
        <item x="5844"/>
        <item x="5845"/>
        <item x="5846"/>
        <item x="5847"/>
        <item x="5848"/>
        <item x="5849"/>
        <item x="5850"/>
        <item x="5851"/>
        <item x="5852"/>
        <item x="5853"/>
        <item x="5854"/>
        <item x="5855"/>
        <item x="5856"/>
        <item x="5857"/>
        <item x="5858"/>
        <item x="5859"/>
        <item x="5860"/>
        <item x="5861"/>
        <item x="5862"/>
        <item x="5863"/>
        <item x="5864"/>
        <item x="5865"/>
        <item x="5866"/>
        <item x="5867"/>
        <item x="5868"/>
        <item x="5869"/>
        <item x="5870"/>
        <item x="5871"/>
        <item x="5872"/>
        <item x="5873"/>
        <item x="5874"/>
        <item x="5875"/>
        <item x="5876"/>
        <item x="5877"/>
        <item x="5878"/>
        <item x="5879"/>
        <item x="5880"/>
        <item x="5881"/>
        <item x="5882"/>
        <item x="5883"/>
        <item x="5884"/>
        <item x="5885"/>
        <item x="5886"/>
        <item x="5887"/>
        <item x="5888"/>
        <item x="5889"/>
        <item x="5890"/>
        <item x="5891"/>
        <item x="5892"/>
        <item x="5893"/>
        <item x="5894"/>
        <item x="5895"/>
        <item x="5896"/>
        <item x="5897"/>
        <item x="5898"/>
        <item x="5899"/>
        <item x="5900"/>
        <item x="5901"/>
        <item x="5902"/>
        <item x="5903"/>
        <item x="5904"/>
        <item x="5905"/>
        <item x="5906"/>
        <item x="5907"/>
        <item x="5908"/>
        <item x="5909"/>
        <item x="5910"/>
        <item x="5911"/>
        <item x="5912"/>
        <item x="5913"/>
        <item x="5914"/>
        <item x="5915"/>
        <item x="5916"/>
        <item x="5917"/>
        <item x="5918"/>
        <item x="5919"/>
        <item x="5920"/>
        <item x="5921"/>
        <item x="5922"/>
        <item x="5923"/>
        <item x="5924"/>
        <item x="5925"/>
        <item x="5926"/>
        <item x="5927"/>
        <item x="5928"/>
        <item x="5929"/>
        <item x="5930"/>
        <item x="5931"/>
        <item x="5932"/>
        <item x="5933"/>
        <item x="5934"/>
        <item x="5935"/>
        <item x="5936"/>
        <item x="5937"/>
        <item x="5938"/>
        <item x="5939"/>
        <item x="5940"/>
        <item x="5941"/>
        <item x="5942"/>
        <item x="5943"/>
        <item x="5944"/>
        <item x="5945"/>
        <item x="5946"/>
        <item x="5947"/>
        <item x="5948"/>
        <item x="5949"/>
        <item x="5950"/>
        <item x="5951"/>
        <item x="5952"/>
        <item x="5953"/>
        <item x="5954"/>
        <item x="5955"/>
        <item x="5956"/>
        <item x="5957"/>
        <item x="5958"/>
        <item x="5959"/>
        <item x="5960"/>
        <item x="5961"/>
        <item x="5962"/>
        <item x="5963"/>
        <item x="5964"/>
        <item x="5965"/>
        <item x="5966"/>
        <item x="5967"/>
        <item x="5968"/>
        <item x="5969"/>
        <item x="5970"/>
        <item x="5971"/>
        <item x="5972"/>
        <item x="5973"/>
        <item x="5974"/>
        <item x="5975"/>
        <item x="5976"/>
        <item x="5977"/>
        <item x="5978"/>
        <item x="5979"/>
        <item x="5980"/>
        <item x="5981"/>
        <item x="5982"/>
        <item x="5983"/>
        <item x="5984"/>
        <item x="5985"/>
        <item x="5986"/>
        <item x="5987"/>
        <item x="5988"/>
        <item x="5989"/>
        <item x="5990"/>
        <item x="5991"/>
        <item x="5992"/>
        <item x="5993"/>
        <item x="5994"/>
        <item x="5995"/>
        <item x="5996"/>
        <item x="5997"/>
        <item x="5998"/>
        <item x="5999"/>
        <item x="6000"/>
        <item x="6001"/>
        <item x="6002"/>
        <item x="6003"/>
        <item x="6004"/>
        <item x="6005"/>
        <item x="6006"/>
        <item x="6007"/>
        <item x="6008"/>
        <item x="6009"/>
        <item x="6010"/>
        <item x="6011"/>
        <item x="6012"/>
        <item x="6013"/>
        <item x="6014"/>
        <item x="6015"/>
        <item x="6016"/>
        <item x="6017"/>
        <item x="6018"/>
        <item x="6019"/>
        <item x="6020"/>
        <item x="6021"/>
        <item x="6022"/>
        <item x="6023"/>
        <item x="6024"/>
        <item x="6025"/>
        <item x="6026"/>
        <item x="6027"/>
        <item x="6028"/>
        <item x="6029"/>
        <item x="6030"/>
        <item x="6031"/>
        <item x="6032"/>
        <item x="6033"/>
        <item x="6034"/>
        <item x="6035"/>
        <item x="6036"/>
        <item x="6037"/>
        <item x="6038"/>
        <item x="6039"/>
        <item x="6040"/>
        <item x="6041"/>
        <item x="6042"/>
        <item x="6043"/>
        <item x="6044"/>
        <item x="6045"/>
        <item x="6046"/>
        <item x="6047"/>
        <item x="6048"/>
        <item x="6049"/>
        <item x="6050"/>
        <item x="6051"/>
        <item x="6052"/>
        <item x="6053"/>
        <item x="6054"/>
        <item x="6055"/>
        <item x="6056"/>
        <item x="6057"/>
        <item x="6058"/>
        <item x="6059"/>
        <item x="6060"/>
        <item x="6061"/>
        <item x="6062"/>
        <item x="6063"/>
        <item x="6064"/>
        <item x="6065"/>
        <item x="6066"/>
        <item x="6067"/>
        <item x="6068"/>
        <item x="6069"/>
        <item x="6070"/>
        <item x="6071"/>
        <item x="6072"/>
        <item x="6073"/>
        <item x="6074"/>
        <item x="6075"/>
        <item x="6076"/>
        <item x="6077"/>
        <item x="6078"/>
        <item x="6079"/>
        <item x="6080"/>
        <item x="6081"/>
        <item x="6082"/>
        <item x="6083"/>
        <item x="6084"/>
        <item x="6085"/>
        <item x="6086"/>
        <item x="6087"/>
        <item x="6088"/>
        <item x="6089"/>
        <item x="6090"/>
        <item x="6091"/>
        <item x="6092"/>
        <item x="6093"/>
        <item x="6094"/>
        <item x="6095"/>
        <item x="6096"/>
        <item x="6097"/>
        <item x="6098"/>
        <item x="6099"/>
        <item x="6100"/>
        <item x="6101"/>
        <item x="6102"/>
        <item x="6103"/>
        <item x="6104"/>
        <item x="6105"/>
        <item x="6106"/>
        <item x="6107"/>
        <item x="6108"/>
        <item x="6109"/>
        <item x="6110"/>
        <item x="6111"/>
        <item x="6112"/>
        <item x="6113"/>
        <item x="6114"/>
        <item x="6115"/>
        <item x="6116"/>
        <item x="6117"/>
        <item x="6118"/>
        <item x="6119"/>
        <item x="6120"/>
        <item x="6121"/>
        <item x="6122"/>
        <item x="6123"/>
        <item x="6124"/>
        <item x="6125"/>
        <item x="6126"/>
        <item x="6127"/>
        <item x="6128"/>
        <item x="6129"/>
        <item x="6130"/>
        <item x="6131"/>
        <item x="6132"/>
        <item x="6133"/>
        <item x="6134"/>
        <item x="6135"/>
        <item x="6136"/>
        <item x="6137"/>
        <item x="6138"/>
        <item x="6139"/>
        <item x="6140"/>
        <item x="6141"/>
        <item x="6142"/>
        <item x="6143"/>
        <item x="6144"/>
        <item x="6145"/>
        <item x="6146"/>
        <item x="6147"/>
        <item x="6148"/>
        <item x="6149"/>
        <item x="6150"/>
        <item x="6151"/>
        <item x="6152"/>
        <item x="6153"/>
        <item x="6154"/>
        <item x="6155"/>
        <item x="6156"/>
        <item x="6157"/>
        <item x="6158"/>
        <item x="6159"/>
        <item x="6160"/>
        <item x="6161"/>
        <item x="6162"/>
        <item x="6163"/>
        <item x="6164"/>
        <item x="6165"/>
        <item x="6166"/>
        <item x="6167"/>
        <item x="6168"/>
        <item x="6169"/>
        <item x="6170"/>
        <item x="6171"/>
        <item x="6172"/>
        <item x="6173"/>
        <item x="6174"/>
        <item x="6175"/>
        <item x="6176"/>
        <item x="6177"/>
        <item x="6178"/>
        <item x="6179"/>
        <item x="6180"/>
        <item x="6181"/>
        <item x="6182"/>
        <item x="6183"/>
        <item x="6184"/>
        <item x="6185"/>
        <item x="6186"/>
        <item x="6187"/>
        <item x="6188"/>
        <item x="6189"/>
        <item x="6190"/>
        <item x="6191"/>
        <item x="6192"/>
        <item x="6193"/>
        <item x="6194"/>
        <item x="6195"/>
        <item x="6196"/>
        <item x="6197"/>
        <item x="6198"/>
        <item x="6199"/>
        <item x="6200"/>
        <item x="6201"/>
        <item x="6202"/>
        <item x="6203"/>
        <item x="6204"/>
        <item x="6205"/>
        <item x="6206"/>
        <item x="6207"/>
        <item x="6208"/>
        <item x="6209"/>
        <item x="6210"/>
        <item x="6211"/>
        <item x="6212"/>
        <item x="6213"/>
        <item x="6214"/>
        <item x="6215"/>
        <item x="6216"/>
        <item x="6217"/>
        <item x="6218"/>
        <item x="6219"/>
        <item x="6220"/>
        <item x="6221"/>
        <item x="6222"/>
        <item x="6223"/>
        <item x="6224"/>
        <item x="6225"/>
        <item x="6226"/>
        <item x="6227"/>
        <item x="6228"/>
        <item x="6229"/>
        <item x="6230"/>
        <item x="6231"/>
        <item x="6232"/>
        <item x="6233"/>
        <item x="6234"/>
        <item x="6235"/>
        <item x="6236"/>
        <item x="6237"/>
        <item x="6238"/>
        <item x="6239"/>
        <item x="6240"/>
        <item x="6241"/>
        <item x="6242"/>
        <item x="6243"/>
        <item x="6244"/>
        <item x="6245"/>
        <item x="6246"/>
        <item x="6247"/>
        <item x="6248"/>
        <item x="6249"/>
        <item x="6250"/>
        <item x="6251"/>
        <item x="6252"/>
        <item x="6253"/>
        <item x="6254"/>
        <item x="6255"/>
        <item x="6256"/>
        <item x="6257"/>
        <item x="6258"/>
        <item x="6259"/>
        <item x="6260"/>
        <item x="6261"/>
        <item x="6262"/>
        <item x="6263"/>
        <item x="6264"/>
        <item x="6265"/>
        <item x="6266"/>
        <item x="6267"/>
        <item x="6268"/>
        <item x="6269"/>
        <item x="6270"/>
        <item x="6271"/>
        <item x="6272"/>
        <item x="6273"/>
        <item x="6274"/>
        <item x="6275"/>
        <item x="6276"/>
        <item x="6277"/>
        <item x="6278"/>
        <item x="6279"/>
        <item x="6280"/>
        <item x="6281"/>
        <item x="6282"/>
        <item x="6283"/>
        <item x="6284"/>
        <item x="6285"/>
        <item x="6286"/>
        <item x="6287"/>
        <item x="6288"/>
        <item x="6289"/>
        <item x="6290"/>
        <item x="6291"/>
        <item x="6292"/>
        <item x="6293"/>
        <item x="6294"/>
        <item x="6295"/>
        <item x="6296"/>
        <item x="6297"/>
        <item x="6298"/>
        <item x="6299"/>
        <item x="6300"/>
        <item x="6301"/>
        <item x="6302"/>
        <item x="6303"/>
        <item x="6304"/>
        <item x="6305"/>
        <item x="6306"/>
        <item x="6307"/>
        <item x="6308"/>
        <item x="6309"/>
        <item x="6310"/>
        <item x="6311"/>
        <item x="6312"/>
        <item x="6313"/>
        <item x="6314"/>
        <item x="6315"/>
        <item x="6316"/>
        <item x="6317"/>
        <item x="6318"/>
        <item x="6319"/>
        <item x="6320"/>
        <item x="6321"/>
        <item x="6322"/>
        <item x="6323"/>
        <item x="6324"/>
        <item x="6325"/>
        <item x="6326"/>
        <item x="6327"/>
        <item x="6328"/>
        <item x="6329"/>
        <item x="6330"/>
        <item x="6331"/>
        <item x="6332"/>
        <item x="6333"/>
        <item x="6334"/>
        <item x="6335"/>
        <item x="6336"/>
        <item x="6337"/>
        <item x="6338"/>
        <item x="6339"/>
        <item x="6340"/>
        <item x="6341"/>
        <item x="6342"/>
        <item x="6343"/>
        <item x="6344"/>
        <item x="6345"/>
        <item x="6346"/>
        <item x="6347"/>
        <item x="6348"/>
        <item x="6349"/>
        <item x="6350"/>
        <item x="6351"/>
        <item x="6352"/>
        <item x="6353"/>
        <item x="6354"/>
        <item x="6355"/>
        <item x="6356"/>
        <item x="6357"/>
        <item x="6358"/>
        <item x="6359"/>
        <item x="6360"/>
        <item x="6361"/>
        <item x="6362"/>
        <item x="6363"/>
        <item x="6364"/>
        <item x="6365"/>
        <item x="6366"/>
        <item x="6367"/>
        <item x="6368"/>
        <item x="6369"/>
        <item x="6370"/>
        <item x="6371"/>
        <item x="6372"/>
        <item x="6373"/>
        <item x="6374"/>
        <item x="6375"/>
        <item x="6376"/>
        <item x="6377"/>
        <item x="6378"/>
        <item x="6379"/>
        <item x="6380"/>
        <item x="6381"/>
        <item x="6382"/>
        <item x="6383"/>
        <item x="6384"/>
        <item x="6385"/>
        <item x="6386"/>
        <item x="6387"/>
        <item x="6388"/>
        <item x="6389"/>
        <item x="6390"/>
        <item x="6391"/>
        <item x="6392"/>
        <item x="6393"/>
        <item x="6394"/>
        <item x="6395"/>
        <item x="6396"/>
        <item x="6397"/>
        <item x="6398"/>
        <item x="6399"/>
        <item x="6400"/>
        <item x="6401"/>
        <item x="6402"/>
        <item x="6403"/>
        <item x="6404"/>
        <item x="6405"/>
        <item x="6406"/>
        <item x="6407"/>
        <item x="6408"/>
        <item x="6409"/>
        <item x="6410"/>
        <item x="6411"/>
        <item x="6412"/>
        <item x="6413"/>
        <item x="6414"/>
        <item x="6415"/>
        <item x="6416"/>
        <item x="6417"/>
        <item x="6418"/>
        <item x="6419"/>
        <item x="6420"/>
        <item x="6421"/>
        <item x="6422"/>
        <item x="6423"/>
        <item x="6424"/>
        <item x="6425"/>
        <item x="6426"/>
        <item x="6427"/>
        <item x="6428"/>
        <item x="6429"/>
        <item x="6430"/>
        <item x="6431"/>
        <item x="6432"/>
        <item x="6433"/>
        <item x="6434"/>
        <item x="6435"/>
        <item x="6436"/>
        <item x="6437"/>
        <item x="6438"/>
        <item x="6439"/>
        <item x="6440"/>
        <item x="6441"/>
        <item x="6442"/>
        <item x="6443"/>
        <item x="6444"/>
        <item x="6445"/>
        <item x="6446"/>
        <item x="6447"/>
        <item x="6448"/>
        <item x="6449"/>
        <item x="6450"/>
        <item x="6451"/>
        <item x="6452"/>
        <item x="6453"/>
        <item x="6454"/>
        <item x="6455"/>
        <item x="6456"/>
        <item x="6457"/>
        <item x="6458"/>
        <item x="6459"/>
        <item x="6460"/>
        <item x="6461"/>
        <item x="6462"/>
        <item x="6463"/>
        <item x="6464"/>
        <item x="6465"/>
        <item x="6466"/>
        <item x="6467"/>
        <item x="6468"/>
        <item x="6469"/>
        <item x="6470"/>
        <item x="6471"/>
        <item x="6472"/>
        <item x="6473"/>
        <item x="6474"/>
        <item x="6475"/>
        <item x="6476"/>
        <item x="6477"/>
        <item x="6478"/>
        <item x="6479"/>
        <item x="6480"/>
        <item x="6481"/>
        <item x="6482"/>
        <item x="6483"/>
        <item x="6484"/>
        <item x="6485"/>
        <item x="6486"/>
        <item x="6487"/>
        <item x="6488"/>
        <item x="6489"/>
        <item x="6490"/>
        <item x="6491"/>
        <item x="6492"/>
        <item x="6493"/>
        <item x="6494"/>
        <item x="6495"/>
        <item x="6496"/>
        <item x="6497"/>
        <item x="6498"/>
        <item x="6499"/>
        <item x="6500"/>
        <item x="6501"/>
        <item x="6502"/>
        <item x="6503"/>
        <item x="6504"/>
        <item x="6505"/>
        <item x="6506"/>
        <item x="6507"/>
        <item x="6508"/>
        <item x="6509"/>
        <item x="6510"/>
        <item x="6511"/>
        <item x="6512"/>
        <item x="6513"/>
        <item x="6514"/>
        <item x="6515"/>
        <item x="6516"/>
        <item x="6517"/>
        <item x="6518"/>
        <item x="6519"/>
        <item x="6520"/>
        <item x="6521"/>
        <item x="6522"/>
        <item x="6523"/>
        <item x="6524"/>
        <item x="6525"/>
        <item x="6526"/>
        <item x="6527"/>
        <item x="6528"/>
        <item x="6529"/>
        <item x="6530"/>
        <item x="6531"/>
        <item x="6532"/>
        <item x="6533"/>
        <item x="6534"/>
        <item x="6535"/>
        <item x="6536"/>
        <item x="6537"/>
        <item x="6538"/>
        <item x="6539"/>
        <item x="6540"/>
        <item x="6541"/>
        <item x="6542"/>
        <item x="6543"/>
        <item x="6544"/>
        <item x="6545"/>
        <item x="6546"/>
        <item x="6547"/>
        <item x="6548"/>
        <item x="6549"/>
        <item x="6550"/>
        <item x="6551"/>
        <item x="6552"/>
        <item x="6553"/>
        <item x="6554"/>
        <item x="6555"/>
        <item x="6556"/>
        <item x="6557"/>
        <item x="6558"/>
        <item x="6559"/>
        <item x="6560"/>
        <item x="6561"/>
        <item x="6562"/>
        <item x="6563"/>
        <item x="6564"/>
        <item x="6565"/>
        <item x="6566"/>
        <item x="6567"/>
        <item x="6568"/>
        <item x="6569"/>
        <item x="6570"/>
        <item x="6571"/>
        <item x="6572"/>
        <item x="6573"/>
        <item x="6574"/>
        <item x="6575"/>
        <item x="6576"/>
        <item x="6577"/>
        <item x="6578"/>
        <item x="6579"/>
        <item x="6580"/>
        <item x="6581"/>
        <item x="6582"/>
        <item x="6583"/>
        <item x="6584"/>
        <item x="6585"/>
        <item x="6586"/>
        <item x="6587"/>
        <item x="6588"/>
        <item x="6589"/>
        <item x="6590"/>
        <item x="6591"/>
        <item x="6592"/>
        <item x="6593"/>
        <item x="6594"/>
        <item x="6595"/>
        <item x="6596"/>
        <item x="6597"/>
        <item x="6598"/>
        <item x="6599"/>
        <item x="6600"/>
        <item x="6601"/>
        <item x="6602"/>
        <item x="6603"/>
        <item x="6604"/>
        <item x="6605"/>
        <item x="6606"/>
        <item x="6607"/>
        <item x="6608"/>
        <item x="6609"/>
        <item x="6610"/>
        <item x="6611"/>
        <item x="6612"/>
        <item x="6613"/>
        <item x="6614"/>
        <item x="6615"/>
        <item x="6616"/>
        <item x="6617"/>
        <item x="6618"/>
        <item x="6619"/>
        <item x="6620"/>
        <item x="6621"/>
        <item x="6622"/>
        <item x="6623"/>
        <item x="6624"/>
        <item x="6625"/>
        <item x="6626"/>
        <item x="6627"/>
        <item x="6628"/>
        <item x="6629"/>
        <item x="6630"/>
        <item x="6631"/>
        <item x="6632"/>
        <item x="6633"/>
        <item x="6634"/>
        <item x="6635"/>
        <item x="6636"/>
        <item x="6637"/>
        <item x="6638"/>
        <item x="6639"/>
        <item x="6640"/>
        <item x="6641"/>
        <item x="6642"/>
        <item x="6643"/>
        <item x="6644"/>
        <item x="6645"/>
        <item x="6646"/>
        <item x="6647"/>
        <item x="6648"/>
        <item x="6649"/>
        <item x="6650"/>
        <item x="6651"/>
        <item x="6652"/>
        <item x="6653"/>
        <item x="6654"/>
        <item x="6655"/>
        <item x="6656"/>
        <item x="6657"/>
        <item x="6658"/>
        <item x="6659"/>
        <item x="6660"/>
        <item x="6661"/>
        <item x="6662"/>
        <item x="6663"/>
        <item x="6664"/>
        <item x="6665"/>
        <item x="6666"/>
        <item x="6667"/>
        <item x="6668"/>
        <item x="6669"/>
        <item x="6670"/>
        <item x="6671"/>
        <item x="6672"/>
        <item x="6673"/>
        <item x="6674"/>
        <item x="6675"/>
        <item x="6676"/>
        <item x="6677"/>
        <item x="6678"/>
        <item x="6679"/>
        <item x="6680"/>
        <item x="6681"/>
        <item x="6682"/>
        <item x="6683"/>
        <item x="6684"/>
        <item x="6685"/>
        <item x="6686"/>
        <item x="6687"/>
        <item x="6688"/>
        <item x="6689"/>
        <item x="6690"/>
        <item x="6691"/>
        <item x="6692"/>
        <item x="6693"/>
        <item x="6694"/>
        <item x="6695"/>
        <item x="6696"/>
        <item x="6697"/>
        <item x="6698"/>
        <item x="6699"/>
        <item x="6700"/>
        <item x="6701"/>
        <item x="6702"/>
        <item x="6703"/>
        <item x="6704"/>
        <item x="6705"/>
        <item x="6706"/>
        <item x="6707"/>
        <item x="6708"/>
        <item x="6709"/>
        <item x="6710"/>
        <item x="6711"/>
        <item x="6712"/>
        <item x="6713"/>
        <item x="6714"/>
        <item x="6715"/>
        <item x="6716"/>
        <item x="6717"/>
        <item x="6718"/>
        <item x="6719"/>
        <item x="6720"/>
        <item x="6721"/>
        <item x="6722"/>
        <item x="6723"/>
        <item x="6724"/>
        <item x="6725"/>
        <item x="6726"/>
        <item x="6727"/>
        <item x="6728"/>
        <item x="6729"/>
        <item x="6730"/>
        <item x="6731"/>
        <item x="6732"/>
        <item x="6733"/>
        <item x="6734"/>
        <item x="6735"/>
        <item x="6736"/>
        <item x="6737"/>
        <item x="6738"/>
        <item x="6739"/>
        <item x="6740"/>
        <item x="6741"/>
        <item x="6742"/>
        <item x="6743"/>
        <item x="6744"/>
        <item x="6745"/>
        <item x="6746"/>
        <item x="6747"/>
        <item x="6748"/>
        <item x="6749"/>
        <item x="6750"/>
        <item x="6751"/>
        <item x="6752"/>
        <item x="6753"/>
        <item x="6754"/>
        <item x="6755"/>
        <item x="6756"/>
        <item x="6757"/>
        <item x="6758"/>
        <item x="6759"/>
        <item x="6760"/>
        <item x="6761"/>
        <item x="6762"/>
        <item x="6763"/>
        <item x="6764"/>
        <item x="6765"/>
        <item x="6766"/>
        <item x="6767"/>
        <item x="6768"/>
        <item x="6769"/>
        <item x="6770"/>
        <item x="6771"/>
        <item x="6772"/>
        <item x="6773"/>
        <item x="6774"/>
        <item x="6775"/>
        <item x="6776"/>
        <item x="6777"/>
        <item x="6778"/>
        <item x="6779"/>
        <item x="6780"/>
        <item x="6781"/>
        <item x="6782"/>
        <item x="6783"/>
        <item x="6784"/>
        <item x="6785"/>
        <item x="6786"/>
        <item x="6787"/>
        <item x="6788"/>
        <item x="6789"/>
        <item x="6790"/>
        <item x="6791"/>
        <item x="6792"/>
        <item x="6793"/>
        <item x="6794"/>
        <item x="6795"/>
        <item x="6796"/>
        <item x="6797"/>
        <item x="6798"/>
        <item x="6799"/>
        <item x="6800"/>
        <item x="6801"/>
        <item x="6802"/>
        <item x="6803"/>
        <item x="6804"/>
        <item x="6805"/>
        <item x="6806"/>
        <item x="6807"/>
        <item x="6808"/>
        <item x="6809"/>
        <item x="6810"/>
        <item x="6811"/>
        <item x="6812"/>
        <item x="6813"/>
        <item x="6814"/>
        <item x="6815"/>
        <item x="6816"/>
        <item x="6817"/>
        <item x="6818"/>
        <item x="6819"/>
        <item x="6820"/>
        <item x="6821"/>
        <item x="6822"/>
        <item x="6823"/>
        <item x="6824"/>
        <item x="6825"/>
        <item x="6826"/>
        <item x="6827"/>
        <item x="6828"/>
        <item x="6829"/>
        <item x="6830"/>
        <item x="6831"/>
        <item x="6832"/>
        <item x="6833"/>
        <item x="6834"/>
        <item x="6835"/>
        <item x="6836"/>
        <item x="6837"/>
        <item x="6838"/>
        <item x="6839"/>
        <item x="6840"/>
        <item x="6841"/>
        <item x="6842"/>
        <item x="6843"/>
        <item x="6844"/>
        <item x="6845"/>
        <item x="6846"/>
        <item x="6847"/>
        <item x="6848"/>
        <item x="6849"/>
        <item x="6850"/>
        <item x="6851"/>
        <item x="6852"/>
        <item x="6853"/>
        <item x="6854"/>
        <item x="6855"/>
        <item x="6856"/>
        <item x="6857"/>
        <item x="6858"/>
        <item x="6859"/>
        <item x="6860"/>
        <item x="6861"/>
        <item x="6862"/>
        <item x="6863"/>
        <item x="6864"/>
        <item x="6865"/>
        <item x="6866"/>
        <item x="6867"/>
        <item x="6868"/>
        <item x="6869"/>
        <item x="6870"/>
        <item x="6871"/>
        <item x="6872"/>
        <item x="6873"/>
        <item x="6874"/>
        <item x="6875"/>
        <item x="6876"/>
        <item x="6877"/>
        <item x="6878"/>
        <item x="6879"/>
        <item x="6880"/>
        <item x="6881"/>
        <item x="6882"/>
        <item x="6883"/>
        <item x="6884"/>
        <item x="6885"/>
        <item x="6886"/>
        <item x="6887"/>
        <item x="6888"/>
        <item x="6889"/>
        <item x="6890"/>
        <item x="6891"/>
        <item x="6892"/>
        <item x="6893"/>
        <item x="6894"/>
        <item x="6895"/>
        <item x="6896"/>
        <item x="6897"/>
        <item x="6898"/>
        <item x="6899"/>
        <item x="6900"/>
        <item x="6901"/>
        <item x="6902"/>
        <item x="6903"/>
        <item x="6904"/>
        <item x="6905"/>
        <item x="6906"/>
        <item x="6907"/>
        <item x="6908"/>
        <item x="6909"/>
        <item x="6910"/>
        <item x="6911"/>
        <item x="6912"/>
        <item x="6913"/>
        <item x="6914"/>
        <item x="6915"/>
        <item x="6916"/>
        <item x="6917"/>
        <item x="6918"/>
        <item x="6919"/>
        <item x="6920"/>
        <item x="6921"/>
        <item x="6922"/>
        <item x="6923"/>
        <item x="6924"/>
        <item x="6925"/>
        <item x="6926"/>
        <item x="6927"/>
        <item x="6928"/>
        <item x="6929"/>
        <item x="6930"/>
        <item x="6931"/>
        <item x="6932"/>
        <item x="6933"/>
        <item x="6934"/>
        <item x="6935"/>
        <item x="6936"/>
        <item x="6937"/>
        <item x="6938"/>
        <item x="6939"/>
        <item x="6940"/>
        <item x="6941"/>
        <item x="6942"/>
        <item x="6943"/>
        <item x="6944"/>
        <item x="6945"/>
        <item x="6946"/>
        <item x="6947"/>
        <item x="6948"/>
        <item x="6949"/>
        <item x="6950"/>
        <item x="6951"/>
        <item x="6952"/>
        <item x="6953"/>
        <item x="6954"/>
        <item x="6955"/>
        <item x="6956"/>
        <item x="6957"/>
        <item x="6958"/>
        <item x="6959"/>
        <item x="6960"/>
        <item x="6961"/>
        <item x="6962"/>
        <item x="6963"/>
        <item x="6964"/>
        <item x="6965"/>
        <item x="6966"/>
        <item x="6967"/>
        <item x="6968"/>
        <item x="6969"/>
        <item x="6970"/>
        <item x="6971"/>
        <item x="6972"/>
        <item x="6973"/>
        <item x="6974"/>
        <item x="6975"/>
        <item x="6976"/>
        <item x="6977"/>
        <item x="6978"/>
        <item x="6979"/>
        <item x="6980"/>
        <item x="6981"/>
        <item x="6982"/>
        <item x="6983"/>
        <item x="6984"/>
        <item x="6985"/>
        <item x="6986"/>
        <item x="6987"/>
        <item x="6988"/>
        <item x="6989"/>
        <item x="6990"/>
        <item x="6991"/>
        <item x="6992"/>
        <item x="6993"/>
        <item x="6994"/>
        <item x="6995"/>
        <item x="6996"/>
        <item x="6997"/>
        <item x="6998"/>
        <item x="6999"/>
        <item x="7000"/>
        <item x="7001"/>
        <item x="7002"/>
        <item x="7003"/>
        <item x="7004"/>
        <item x="7005"/>
        <item x="7006"/>
        <item x="7007"/>
        <item x="7008"/>
        <item x="7009"/>
        <item x="7010"/>
        <item x="7011"/>
        <item x="7012"/>
        <item x="7013"/>
        <item x="7014"/>
        <item x="7015"/>
        <item x="7016"/>
        <item x="7017"/>
        <item x="7018"/>
        <item x="7019"/>
        <item x="7020"/>
        <item x="7021"/>
        <item x="7022"/>
        <item x="7023"/>
        <item x="7024"/>
        <item x="7025"/>
        <item x="7026"/>
        <item x="7027"/>
        <item x="7028"/>
        <item x="7029"/>
        <item x="7030"/>
        <item x="7031"/>
        <item x="7032"/>
        <item x="7033"/>
        <item x="7034"/>
        <item x="7035"/>
        <item x="7036"/>
        <item x="7037"/>
        <item x="7038"/>
        <item x="7039"/>
        <item x="7040"/>
        <item x="7041"/>
        <item x="7042"/>
        <item x="7043"/>
        <item x="7044"/>
        <item x="7045"/>
        <item x="7046"/>
        <item x="7047"/>
        <item x="7048"/>
        <item x="7049"/>
        <item x="7050"/>
        <item x="7051"/>
        <item x="7052"/>
        <item x="7053"/>
        <item x="7054"/>
        <item x="7055"/>
        <item x="7056"/>
        <item x="7057"/>
        <item x="7058"/>
        <item x="7059"/>
        <item x="7060"/>
        <item x="7061"/>
        <item x="7062"/>
        <item x="7063"/>
        <item x="7064"/>
        <item x="7065"/>
        <item x="7066"/>
        <item x="7067"/>
        <item x="7068"/>
        <item x="7069"/>
        <item x="7070"/>
        <item x="7071"/>
        <item x="7072"/>
        <item x="7073"/>
        <item x="7074"/>
        <item x="7075"/>
        <item x="7076"/>
        <item x="7077"/>
        <item x="7078"/>
        <item x="7079"/>
        <item x="7080"/>
        <item x="7081"/>
        <item x="7082"/>
        <item x="7083"/>
        <item x="7084"/>
        <item x="7085"/>
        <item x="7086"/>
        <item x="7087"/>
        <item x="7088"/>
        <item x="7089"/>
        <item x="7090"/>
        <item x="7091"/>
        <item x="7092"/>
        <item x="7093"/>
        <item x="7094"/>
        <item x="7095"/>
        <item x="7096"/>
        <item x="7097"/>
        <item x="7098"/>
        <item x="7099"/>
        <item x="7100"/>
        <item x="7101"/>
        <item x="7102"/>
        <item x="7103"/>
        <item x="7104"/>
        <item x="7105"/>
        <item x="7106"/>
        <item x="7107"/>
        <item x="7108"/>
        <item x="7109"/>
        <item x="7110"/>
        <item x="7111"/>
        <item x="7112"/>
        <item x="7113"/>
        <item x="7114"/>
        <item x="7115"/>
        <item x="7116"/>
        <item x="7117"/>
        <item x="7118"/>
        <item x="7119"/>
        <item x="7120"/>
        <item x="7121"/>
        <item x="7122"/>
        <item x="7123"/>
        <item x="7124"/>
        <item x="7125"/>
        <item x="7126"/>
        <item x="7127"/>
        <item x="7128"/>
        <item x="7129"/>
        <item x="7130"/>
        <item x="7131"/>
        <item x="7132"/>
        <item x="7133"/>
        <item x="7134"/>
        <item x="7135"/>
        <item x="7136"/>
        <item x="7137"/>
        <item x="7138"/>
        <item x="7139"/>
        <item x="7140"/>
        <item x="7141"/>
        <item x="7142"/>
        <item x="7143"/>
        <item x="7144"/>
        <item x="7145"/>
        <item x="7146"/>
        <item x="7147"/>
        <item x="7148"/>
        <item x="7149"/>
        <item x="7150"/>
        <item x="7151"/>
        <item x="7152"/>
        <item x="7153"/>
        <item x="7154"/>
        <item x="7155"/>
        <item x="7156"/>
        <item x="7157"/>
        <item x="7158"/>
        <item x="7159"/>
        <item x="7160"/>
        <item x="7161"/>
        <item x="7162"/>
        <item x="7163"/>
        <item x="7164"/>
        <item x="7165"/>
        <item x="7166"/>
        <item x="7167"/>
        <item x="7168"/>
        <item x="7169"/>
        <item x="7170"/>
        <item x="7171"/>
        <item x="7172"/>
        <item x="7173"/>
        <item x="7174"/>
        <item x="7175"/>
        <item x="7176"/>
        <item x="7177"/>
        <item x="7178"/>
        <item x="7179"/>
        <item x="7180"/>
        <item x="7181"/>
        <item x="7182"/>
        <item x="7183"/>
        <item x="7184"/>
        <item x="7185"/>
        <item x="7186"/>
        <item x="7187"/>
        <item x="7188"/>
        <item x="7189"/>
        <item x="7190"/>
        <item x="7191"/>
        <item x="7192"/>
        <item x="7193"/>
        <item x="7194"/>
        <item x="7195"/>
        <item x="7196"/>
        <item x="7197"/>
        <item x="7198"/>
        <item x="7199"/>
        <item x="7200"/>
        <item x="7201"/>
        <item x="7202"/>
        <item x="7203"/>
        <item x="7204"/>
        <item x="7205"/>
        <item x="7206"/>
        <item x="7207"/>
        <item x="7208"/>
        <item x="7209"/>
        <item x="7210"/>
        <item x="7211"/>
        <item x="7212"/>
        <item x="7213"/>
        <item x="7214"/>
        <item x="7215"/>
        <item x="7216"/>
        <item x="7217"/>
        <item x="7218"/>
        <item x="7219"/>
        <item x="7220"/>
        <item x="7221"/>
        <item x="7222"/>
        <item t="default"/>
      </items>
    </pivotField>
    <pivotField name="Provider Name" dataField="1" compact="0" outline="0" multipleItemSelectionAllowed="1" showAll="0">
      <items>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2"/>
        <item x="163"/>
        <item x="164"/>
        <item x="165"/>
        <item x="166"/>
        <item x="167"/>
        <item x="168"/>
        <item x="169"/>
        <item x="170"/>
        <item x="171"/>
        <item x="172"/>
        <item x="173"/>
        <item x="174"/>
        <item x="175"/>
        <item x="176"/>
        <item x="177"/>
        <item x="178"/>
        <item x="179"/>
        <item x="180"/>
        <item x="181"/>
        <item x="182"/>
        <item x="183"/>
        <item x="184"/>
        <item x="185"/>
        <item x="186"/>
        <item x="187"/>
        <item x="188"/>
        <item x="189"/>
        <item x="190"/>
        <item x="191"/>
        <item x="192"/>
        <item x="193"/>
        <item x="194"/>
        <item x="195"/>
        <item x="196"/>
        <item x="197"/>
        <item x="198"/>
        <item x="199"/>
        <item x="200"/>
        <item x="201"/>
        <item x="202"/>
        <item x="203"/>
        <item x="204"/>
        <item x="205"/>
        <item x="206"/>
        <item x="207"/>
        <item x="208"/>
        <item x="209"/>
        <item x="210"/>
        <item x="211"/>
        <item x="212"/>
        <item x="213"/>
        <item x="214"/>
        <item x="215"/>
        <item x="216"/>
        <item x="217"/>
        <item x="218"/>
        <item x="219"/>
        <item x="220"/>
        <item x="221"/>
        <item x="222"/>
        <item x="223"/>
        <item x="224"/>
        <item x="225"/>
        <item x="226"/>
        <item x="227"/>
        <item x="228"/>
        <item x="229"/>
        <item x="230"/>
        <item x="231"/>
        <item x="232"/>
        <item x="233"/>
        <item x="234"/>
        <item x="235"/>
        <item x="236"/>
        <item x="237"/>
        <item x="238"/>
        <item x="239"/>
        <item x="240"/>
        <item x="241"/>
        <item x="242"/>
        <item x="243"/>
        <item x="244"/>
        <item x="245"/>
        <item x="246"/>
        <item x="247"/>
        <item x="248"/>
        <item x="249"/>
        <item x="250"/>
        <item x="251"/>
        <item x="252"/>
        <item x="253"/>
        <item x="254"/>
        <item x="255"/>
        <item x="256"/>
        <item x="257"/>
        <item x="258"/>
        <item x="259"/>
        <item x="260"/>
        <item x="261"/>
        <item x="262"/>
        <item x="263"/>
        <item x="264"/>
        <item x="265"/>
        <item x="266"/>
        <item x="267"/>
        <item x="268"/>
        <item x="269"/>
        <item x="270"/>
        <item x="271"/>
        <item x="272"/>
        <item x="273"/>
        <item x="274"/>
        <item x="275"/>
        <item x="276"/>
        <item x="277"/>
        <item x="278"/>
        <item x="279"/>
        <item x="280"/>
        <item x="281"/>
        <item x="282"/>
        <item x="283"/>
        <item x="284"/>
        <item x="285"/>
        <item x="286"/>
        <item x="287"/>
        <item x="288"/>
        <item x="289"/>
        <item x="290"/>
        <item x="291"/>
        <item x="292"/>
        <item x="293"/>
        <item x="294"/>
        <item x="295"/>
        <item x="296"/>
        <item x="297"/>
        <item x="298"/>
        <item x="299"/>
        <item x="300"/>
        <item x="301"/>
        <item x="302"/>
        <item x="303"/>
        <item x="304"/>
        <item x="305"/>
        <item x="306"/>
        <item x="307"/>
        <item x="308"/>
        <item x="309"/>
        <item x="310"/>
        <item x="311"/>
        <item x="312"/>
        <item x="313"/>
        <item x="314"/>
        <item x="315"/>
        <item x="316"/>
        <item x="317"/>
        <item x="318"/>
        <item x="319"/>
        <item x="320"/>
        <item x="321"/>
        <item x="322"/>
        <item x="323"/>
        <item x="324"/>
        <item x="325"/>
        <item x="326"/>
        <item x="327"/>
        <item x="328"/>
        <item x="329"/>
        <item x="330"/>
        <item x="331"/>
        <item x="332"/>
        <item x="333"/>
        <item x="334"/>
        <item x="335"/>
        <item x="336"/>
        <item x="337"/>
        <item x="338"/>
        <item x="339"/>
        <item x="340"/>
        <item x="341"/>
        <item x="342"/>
        <item x="343"/>
        <item x="344"/>
        <item x="345"/>
        <item x="346"/>
        <item x="347"/>
        <item x="348"/>
        <item x="349"/>
        <item x="350"/>
        <item x="351"/>
        <item x="352"/>
        <item x="353"/>
        <item x="354"/>
        <item x="355"/>
        <item x="356"/>
        <item x="357"/>
        <item x="358"/>
        <item x="359"/>
        <item x="360"/>
        <item x="361"/>
        <item x="362"/>
        <item x="363"/>
        <item x="364"/>
        <item x="365"/>
        <item x="366"/>
        <item x="367"/>
        <item x="368"/>
        <item x="369"/>
        <item x="370"/>
        <item x="371"/>
        <item x="372"/>
        <item x="373"/>
        <item x="374"/>
        <item x="375"/>
        <item x="376"/>
        <item x="377"/>
        <item x="378"/>
        <item x="379"/>
        <item x="380"/>
        <item x="381"/>
        <item x="382"/>
        <item x="383"/>
        <item x="384"/>
        <item x="385"/>
        <item x="386"/>
        <item x="387"/>
        <item x="388"/>
        <item x="389"/>
        <item x="390"/>
        <item x="391"/>
        <item x="392"/>
        <item x="393"/>
        <item x="394"/>
        <item x="395"/>
        <item x="396"/>
        <item x="397"/>
        <item x="398"/>
        <item x="399"/>
        <item x="400"/>
        <item x="401"/>
        <item x="402"/>
        <item x="403"/>
        <item x="404"/>
        <item x="405"/>
        <item x="406"/>
        <item x="407"/>
        <item x="408"/>
        <item x="409"/>
        <item x="410"/>
        <item x="411"/>
        <item x="412"/>
        <item x="413"/>
        <item x="414"/>
        <item x="415"/>
        <item x="416"/>
        <item x="417"/>
        <item x="418"/>
        <item x="419"/>
        <item x="420"/>
        <item x="421"/>
        <item x="422"/>
        <item x="423"/>
        <item x="424"/>
        <item x="425"/>
        <item x="426"/>
        <item x="427"/>
        <item x="428"/>
        <item x="429"/>
        <item x="430"/>
        <item x="431"/>
        <item x="432"/>
        <item x="433"/>
        <item x="434"/>
        <item x="435"/>
        <item x="436"/>
        <item x="437"/>
        <item x="438"/>
        <item x="439"/>
        <item x="440"/>
        <item x="441"/>
        <item x="442"/>
        <item x="443"/>
        <item x="444"/>
        <item x="445"/>
        <item x="446"/>
        <item x="447"/>
        <item x="448"/>
        <item x="449"/>
        <item x="450"/>
        <item x="451"/>
        <item x="452"/>
        <item x="453"/>
        <item x="454"/>
        <item x="455"/>
        <item x="456"/>
        <item x="457"/>
        <item x="458"/>
        <item x="459"/>
        <item x="460"/>
        <item x="461"/>
        <item x="462"/>
        <item x="463"/>
        <item x="464"/>
        <item x="465"/>
        <item x="466"/>
        <item x="467"/>
        <item x="468"/>
        <item x="469"/>
        <item x="470"/>
        <item x="471"/>
        <item x="472"/>
        <item x="473"/>
        <item x="474"/>
        <item x="475"/>
        <item x="476"/>
        <item x="477"/>
        <item x="478"/>
        <item x="479"/>
        <item x="480"/>
        <item x="481"/>
        <item x="482"/>
        <item x="483"/>
        <item x="484"/>
        <item x="485"/>
        <item x="486"/>
        <item x="487"/>
        <item x="488"/>
        <item x="489"/>
        <item x="490"/>
        <item x="491"/>
        <item x="492"/>
        <item x="493"/>
        <item x="494"/>
        <item x="495"/>
        <item x="496"/>
        <item x="497"/>
        <item x="498"/>
        <item x="499"/>
        <item x="500"/>
        <item x="501"/>
        <item x="502"/>
        <item x="503"/>
        <item x="504"/>
        <item x="505"/>
        <item x="506"/>
        <item x="507"/>
        <item x="508"/>
        <item x="509"/>
        <item x="510"/>
        <item x="511"/>
        <item x="512"/>
        <item x="513"/>
        <item x="514"/>
        <item x="515"/>
        <item x="516"/>
        <item x="517"/>
        <item x="518"/>
        <item x="519"/>
        <item x="520"/>
        <item x="521"/>
        <item x="522"/>
        <item x="523"/>
        <item x="524"/>
        <item x="525"/>
        <item x="526"/>
        <item x="527"/>
        <item x="528"/>
        <item x="529"/>
        <item x="530"/>
        <item x="531"/>
        <item x="532"/>
        <item x="533"/>
        <item x="534"/>
        <item x="535"/>
        <item x="536"/>
        <item x="537"/>
        <item x="538"/>
        <item x="539"/>
        <item x="540"/>
        <item x="541"/>
        <item x="542"/>
        <item x="543"/>
        <item x="544"/>
        <item x="545"/>
        <item x="546"/>
        <item x="547"/>
        <item x="548"/>
        <item x="549"/>
        <item x="550"/>
        <item x="551"/>
        <item x="552"/>
        <item x="553"/>
        <item x="554"/>
        <item x="555"/>
        <item x="556"/>
        <item x="557"/>
        <item x="558"/>
        <item x="559"/>
        <item x="560"/>
        <item x="561"/>
        <item x="562"/>
        <item x="563"/>
        <item x="564"/>
        <item x="565"/>
        <item x="566"/>
        <item x="567"/>
        <item x="568"/>
        <item x="569"/>
        <item x="570"/>
        <item x="571"/>
        <item x="572"/>
        <item x="573"/>
        <item x="574"/>
        <item x="575"/>
        <item x="576"/>
        <item x="577"/>
        <item x="578"/>
        <item x="579"/>
        <item x="580"/>
        <item x="581"/>
        <item x="582"/>
        <item x="583"/>
        <item x="584"/>
        <item x="585"/>
        <item x="586"/>
        <item x="587"/>
        <item x="588"/>
        <item x="589"/>
        <item x="590"/>
        <item x="591"/>
        <item x="592"/>
        <item x="593"/>
        <item x="594"/>
        <item x="595"/>
        <item x="596"/>
        <item x="597"/>
        <item x="598"/>
        <item x="599"/>
        <item x="600"/>
        <item x="601"/>
        <item x="602"/>
        <item x="603"/>
        <item x="604"/>
        <item x="605"/>
        <item x="606"/>
        <item x="607"/>
        <item x="608"/>
        <item x="609"/>
        <item x="610"/>
        <item x="611"/>
        <item x="612"/>
        <item x="613"/>
        <item x="614"/>
        <item x="615"/>
        <item x="616"/>
        <item x="617"/>
        <item x="618"/>
        <item x="619"/>
        <item x="620"/>
        <item x="621"/>
        <item x="622"/>
        <item x="623"/>
        <item x="624"/>
        <item x="625"/>
        <item x="626"/>
        <item x="627"/>
        <item x="628"/>
        <item x="629"/>
        <item x="630"/>
        <item x="631"/>
        <item x="632"/>
        <item x="633"/>
        <item x="634"/>
        <item x="635"/>
        <item x="636"/>
        <item x="637"/>
        <item x="638"/>
        <item x="639"/>
        <item x="640"/>
        <item x="641"/>
        <item x="642"/>
        <item x="643"/>
        <item x="644"/>
        <item x="645"/>
        <item x="646"/>
        <item x="647"/>
        <item x="648"/>
        <item x="649"/>
        <item x="650"/>
        <item x="651"/>
        <item x="652"/>
        <item x="653"/>
        <item x="654"/>
        <item x="655"/>
        <item x="656"/>
        <item x="657"/>
        <item x="658"/>
        <item x="659"/>
        <item x="660"/>
        <item x="661"/>
        <item x="662"/>
        <item x="663"/>
        <item x="664"/>
        <item x="665"/>
        <item x="666"/>
        <item x="667"/>
        <item x="668"/>
        <item x="669"/>
        <item x="670"/>
        <item x="671"/>
        <item x="672"/>
        <item x="673"/>
        <item x="674"/>
        <item x="675"/>
        <item x="676"/>
        <item x="677"/>
        <item x="678"/>
        <item x="679"/>
        <item x="680"/>
        <item x="681"/>
        <item x="682"/>
        <item x="683"/>
        <item x="684"/>
        <item x="685"/>
        <item x="686"/>
        <item x="687"/>
        <item x="688"/>
        <item x="689"/>
        <item x="690"/>
        <item x="691"/>
        <item x="692"/>
        <item x="693"/>
        <item x="694"/>
        <item x="695"/>
        <item x="696"/>
        <item x="697"/>
        <item x="698"/>
        <item x="699"/>
        <item x="700"/>
        <item x="701"/>
        <item x="702"/>
        <item x="703"/>
        <item x="704"/>
        <item x="705"/>
        <item x="706"/>
        <item x="707"/>
        <item x="708"/>
        <item x="709"/>
        <item x="710"/>
        <item x="711"/>
        <item x="712"/>
        <item x="713"/>
        <item x="714"/>
        <item x="715"/>
        <item x="716"/>
        <item x="717"/>
        <item x="718"/>
        <item x="719"/>
        <item x="720"/>
        <item x="721"/>
        <item x="722"/>
        <item x="723"/>
        <item x="724"/>
        <item x="725"/>
        <item x="726"/>
        <item x="727"/>
        <item x="728"/>
        <item x="729"/>
        <item x="730"/>
        <item x="731"/>
        <item x="732"/>
        <item x="733"/>
        <item x="734"/>
        <item x="735"/>
        <item x="736"/>
        <item x="737"/>
        <item x="738"/>
        <item x="739"/>
        <item x="740"/>
        <item x="741"/>
        <item x="742"/>
        <item x="743"/>
        <item x="744"/>
        <item x="745"/>
        <item x="746"/>
        <item x="747"/>
        <item x="748"/>
        <item x="749"/>
        <item x="750"/>
        <item x="751"/>
        <item x="752"/>
        <item x="753"/>
        <item x="754"/>
        <item x="755"/>
        <item x="756"/>
        <item x="757"/>
        <item x="758"/>
        <item x="759"/>
        <item x="760"/>
        <item x="761"/>
        <item x="762"/>
        <item x="763"/>
        <item x="764"/>
        <item x="765"/>
        <item x="766"/>
        <item x="767"/>
        <item x="768"/>
        <item x="769"/>
        <item x="770"/>
        <item x="771"/>
        <item x="772"/>
        <item x="773"/>
        <item x="774"/>
        <item x="775"/>
        <item x="776"/>
        <item x="777"/>
        <item x="778"/>
        <item x="779"/>
        <item x="780"/>
        <item x="781"/>
        <item x="782"/>
        <item x="783"/>
        <item x="784"/>
        <item x="785"/>
        <item x="786"/>
        <item x="787"/>
        <item x="788"/>
        <item x="789"/>
        <item x="790"/>
        <item x="791"/>
        <item x="792"/>
        <item x="793"/>
        <item x="794"/>
        <item x="795"/>
        <item x="796"/>
        <item x="797"/>
        <item x="798"/>
        <item x="799"/>
        <item x="800"/>
        <item x="801"/>
        <item x="802"/>
        <item x="803"/>
        <item x="804"/>
        <item x="805"/>
        <item x="806"/>
        <item x="807"/>
        <item x="808"/>
        <item x="809"/>
        <item x="810"/>
        <item x="811"/>
        <item x="812"/>
        <item x="813"/>
        <item x="814"/>
        <item x="815"/>
        <item x="816"/>
        <item x="817"/>
        <item x="818"/>
        <item x="819"/>
        <item x="820"/>
        <item x="821"/>
        <item x="822"/>
        <item x="823"/>
        <item x="824"/>
        <item x="825"/>
        <item x="826"/>
        <item x="827"/>
        <item x="828"/>
        <item x="829"/>
        <item x="830"/>
        <item x="831"/>
        <item x="832"/>
        <item x="833"/>
        <item x="834"/>
        <item x="835"/>
        <item x="836"/>
        <item x="837"/>
        <item x="838"/>
        <item x="839"/>
        <item x="840"/>
        <item x="841"/>
        <item x="842"/>
        <item x="843"/>
        <item x="844"/>
        <item x="845"/>
        <item x="846"/>
        <item x="847"/>
        <item x="848"/>
        <item x="849"/>
        <item x="850"/>
        <item x="851"/>
        <item x="852"/>
        <item x="853"/>
        <item x="854"/>
        <item x="855"/>
        <item x="856"/>
        <item x="857"/>
        <item x="858"/>
        <item x="859"/>
        <item x="860"/>
        <item x="861"/>
        <item x="862"/>
        <item x="863"/>
        <item x="864"/>
        <item x="865"/>
        <item x="866"/>
        <item x="867"/>
        <item x="868"/>
        <item x="869"/>
        <item x="870"/>
        <item x="871"/>
        <item x="872"/>
        <item x="873"/>
        <item x="874"/>
        <item x="875"/>
        <item x="876"/>
        <item x="877"/>
        <item x="878"/>
        <item x="879"/>
        <item x="880"/>
        <item x="881"/>
        <item x="882"/>
        <item x="883"/>
        <item x="884"/>
        <item x="885"/>
        <item x="886"/>
        <item x="887"/>
        <item x="888"/>
        <item x="889"/>
        <item x="890"/>
        <item x="891"/>
        <item x="892"/>
        <item x="893"/>
        <item x="894"/>
        <item x="895"/>
        <item x="896"/>
        <item x="897"/>
        <item x="898"/>
        <item x="899"/>
        <item x="900"/>
        <item x="901"/>
        <item x="902"/>
        <item x="903"/>
        <item x="904"/>
        <item x="905"/>
        <item x="906"/>
        <item x="907"/>
        <item x="908"/>
        <item x="909"/>
        <item x="910"/>
        <item x="911"/>
        <item x="912"/>
        <item x="913"/>
        <item x="914"/>
        <item x="915"/>
        <item x="916"/>
        <item x="917"/>
        <item x="918"/>
        <item x="919"/>
        <item x="920"/>
        <item x="921"/>
        <item x="922"/>
        <item x="923"/>
        <item x="924"/>
        <item x="925"/>
        <item x="926"/>
        <item x="927"/>
        <item x="928"/>
        <item x="929"/>
        <item x="930"/>
        <item x="931"/>
        <item x="932"/>
        <item x="933"/>
        <item x="934"/>
        <item x="935"/>
        <item x="936"/>
        <item x="937"/>
        <item x="938"/>
        <item x="939"/>
        <item x="940"/>
        <item x="941"/>
        <item x="942"/>
        <item x="943"/>
        <item x="944"/>
        <item x="945"/>
        <item x="946"/>
        <item x="947"/>
        <item x="948"/>
        <item x="949"/>
        <item x="950"/>
        <item x="951"/>
        <item x="952"/>
        <item x="953"/>
        <item x="954"/>
        <item x="955"/>
        <item x="956"/>
        <item x="957"/>
        <item x="958"/>
        <item x="959"/>
        <item x="960"/>
        <item x="961"/>
        <item x="962"/>
        <item x="963"/>
        <item x="964"/>
        <item x="965"/>
        <item x="966"/>
        <item x="967"/>
        <item x="968"/>
        <item x="969"/>
        <item x="970"/>
        <item x="971"/>
        <item x="972"/>
        <item x="973"/>
        <item x="974"/>
        <item x="975"/>
        <item x="976"/>
        <item x="977"/>
        <item x="978"/>
        <item x="979"/>
        <item x="980"/>
        <item x="981"/>
        <item x="982"/>
        <item x="983"/>
        <item x="984"/>
        <item x="985"/>
        <item x="986"/>
        <item x="987"/>
        <item x="988"/>
        <item x="989"/>
        <item x="990"/>
        <item x="991"/>
        <item x="992"/>
        <item x="993"/>
        <item x="994"/>
        <item x="995"/>
        <item x="996"/>
        <item x="997"/>
        <item x="998"/>
        <item x="999"/>
        <item x="1000"/>
        <item x="1001"/>
        <item x="1002"/>
        <item x="1003"/>
        <item x="1004"/>
        <item x="1005"/>
        <item x="1006"/>
        <item x="1007"/>
        <item x="1008"/>
        <item x="1009"/>
        <item x="1010"/>
        <item x="1011"/>
        <item x="1012"/>
        <item x="1013"/>
        <item x="1014"/>
        <item x="1015"/>
        <item x="1016"/>
        <item x="1017"/>
        <item x="1018"/>
        <item x="1019"/>
        <item x="1020"/>
        <item x="1021"/>
        <item x="1022"/>
        <item x="1023"/>
        <item x="1024"/>
        <item x="1025"/>
        <item x="1026"/>
        <item x="1027"/>
        <item x="1028"/>
        <item x="1029"/>
        <item x="1030"/>
        <item x="1031"/>
        <item x="1032"/>
        <item x="1033"/>
        <item x="1034"/>
        <item x="1035"/>
        <item x="1036"/>
        <item x="1037"/>
        <item x="1038"/>
        <item x="1039"/>
        <item x="1040"/>
        <item x="1041"/>
        <item x="1042"/>
        <item x="1043"/>
        <item x="1044"/>
        <item x="1045"/>
        <item x="1046"/>
        <item x="1047"/>
        <item x="1048"/>
        <item x="1049"/>
        <item x="1050"/>
        <item x="1051"/>
        <item x="1052"/>
        <item x="1053"/>
        <item x="1054"/>
        <item x="1055"/>
        <item x="1056"/>
        <item x="1057"/>
        <item x="1058"/>
        <item x="1059"/>
        <item x="1060"/>
        <item x="1061"/>
        <item x="1062"/>
        <item x="1063"/>
        <item x="1064"/>
        <item x="1065"/>
        <item x="1066"/>
        <item x="1067"/>
        <item x="1068"/>
        <item x="1069"/>
        <item x="1070"/>
        <item x="1071"/>
        <item x="1072"/>
        <item x="1073"/>
        <item x="1074"/>
        <item x="1075"/>
        <item x="1076"/>
        <item x="1077"/>
        <item x="1078"/>
        <item x="1079"/>
        <item x="1080"/>
        <item x="1081"/>
        <item x="1082"/>
        <item x="1083"/>
        <item x="1084"/>
        <item x="1085"/>
        <item x="1086"/>
        <item x="1087"/>
        <item x="1088"/>
        <item x="1089"/>
        <item x="1090"/>
        <item x="1091"/>
        <item x="1092"/>
        <item x="1093"/>
        <item x="1094"/>
        <item x="1095"/>
        <item x="1096"/>
        <item x="1097"/>
        <item x="1098"/>
        <item x="1099"/>
        <item x="1100"/>
        <item x="1101"/>
        <item x="1102"/>
        <item x="1103"/>
        <item x="1104"/>
        <item x="1105"/>
        <item x="1106"/>
        <item x="1107"/>
        <item x="1108"/>
        <item x="1109"/>
        <item x="1110"/>
        <item x="1111"/>
        <item x="1112"/>
        <item x="1113"/>
        <item x="1114"/>
        <item x="1115"/>
        <item x="1116"/>
        <item x="1117"/>
        <item x="1118"/>
        <item x="1119"/>
        <item x="1120"/>
        <item x="1121"/>
        <item x="1122"/>
        <item x="1123"/>
        <item x="1124"/>
        <item x="1125"/>
        <item x="1126"/>
        <item x="1127"/>
        <item x="1128"/>
        <item x="1129"/>
        <item x="1130"/>
        <item x="1131"/>
        <item x="1132"/>
        <item x="1133"/>
        <item x="1134"/>
        <item x="1135"/>
        <item x="1136"/>
        <item x="1137"/>
        <item x="1138"/>
        <item x="1139"/>
        <item x="1140"/>
        <item x="1141"/>
        <item x="1142"/>
        <item x="1143"/>
        <item x="1144"/>
        <item x="1145"/>
        <item x="1146"/>
        <item x="1147"/>
        <item x="1148"/>
        <item x="1149"/>
        <item x="1150"/>
        <item x="1151"/>
        <item x="1152"/>
        <item x="1153"/>
        <item x="1154"/>
        <item x="1155"/>
        <item x="1156"/>
        <item x="1157"/>
        <item x="1158"/>
        <item x="1159"/>
        <item x="1160"/>
        <item x="1161"/>
        <item x="1162"/>
        <item x="1163"/>
        <item x="1164"/>
        <item x="1165"/>
        <item x="1166"/>
        <item x="1167"/>
        <item x="1168"/>
        <item x="1169"/>
        <item x="1170"/>
        <item x="1171"/>
        <item x="1172"/>
        <item x="1173"/>
        <item x="1174"/>
        <item x="1175"/>
        <item x="1176"/>
        <item x="1177"/>
        <item x="1178"/>
        <item x="1179"/>
        <item x="1180"/>
        <item x="1181"/>
        <item x="1182"/>
        <item x="1183"/>
        <item x="1184"/>
        <item x="1185"/>
        <item x="1186"/>
        <item x="1187"/>
        <item x="1188"/>
        <item x="1189"/>
        <item x="1190"/>
        <item x="1191"/>
        <item x="1192"/>
        <item x="1193"/>
        <item x="1194"/>
        <item x="1195"/>
        <item x="1196"/>
        <item x="1197"/>
        <item x="1198"/>
        <item x="1199"/>
        <item x="1200"/>
        <item x="1201"/>
        <item x="1202"/>
        <item x="1203"/>
        <item x="1204"/>
        <item x="1205"/>
        <item x="1206"/>
        <item x="1207"/>
        <item x="1208"/>
        <item x="1209"/>
        <item x="1210"/>
        <item x="1211"/>
        <item x="1212"/>
        <item x="1213"/>
        <item x="1214"/>
        <item x="1215"/>
        <item x="1216"/>
        <item x="1217"/>
        <item x="1218"/>
        <item x="1219"/>
        <item x="1220"/>
        <item x="1221"/>
        <item x="1222"/>
        <item x="1223"/>
        <item x="1224"/>
        <item x="1225"/>
        <item x="1226"/>
        <item x="1227"/>
        <item x="1228"/>
        <item x="1229"/>
        <item x="1230"/>
        <item x="1231"/>
        <item x="1232"/>
        <item x="1233"/>
        <item x="1234"/>
        <item x="1235"/>
        <item x="1236"/>
        <item x="1237"/>
        <item x="1238"/>
        <item x="1239"/>
        <item x="1240"/>
        <item x="1241"/>
        <item x="1242"/>
        <item x="1243"/>
        <item x="1244"/>
        <item x="1245"/>
        <item x="1246"/>
        <item x="1247"/>
        <item x="1248"/>
        <item x="1249"/>
        <item x="1250"/>
        <item x="1251"/>
        <item x="1252"/>
        <item x="1253"/>
        <item x="1254"/>
        <item x="1255"/>
        <item x="1256"/>
        <item x="1257"/>
        <item x="1258"/>
        <item x="1259"/>
        <item x="1260"/>
        <item x="1261"/>
        <item x="1262"/>
        <item x="1263"/>
        <item x="1264"/>
        <item x="1265"/>
        <item x="1266"/>
        <item x="1267"/>
        <item x="1268"/>
        <item x="1269"/>
        <item x="1270"/>
        <item x="1271"/>
        <item x="1272"/>
        <item x="1273"/>
        <item x="1274"/>
        <item x="1275"/>
        <item x="1276"/>
        <item x="1277"/>
        <item x="1278"/>
        <item x="1279"/>
        <item x="1280"/>
        <item x="1281"/>
        <item x="1282"/>
        <item x="1283"/>
        <item x="1284"/>
        <item x="1285"/>
        <item x="1286"/>
        <item x="1287"/>
        <item x="1288"/>
        <item x="1289"/>
        <item x="1290"/>
        <item x="1291"/>
        <item x="1292"/>
        <item x="1293"/>
        <item x="1294"/>
        <item x="1295"/>
        <item x="1296"/>
        <item x="1297"/>
        <item x="1298"/>
        <item x="1299"/>
        <item x="1300"/>
        <item x="1301"/>
        <item x="1302"/>
        <item x="1303"/>
        <item x="1304"/>
        <item x="1305"/>
        <item x="1306"/>
        <item x="1307"/>
        <item x="1308"/>
        <item x="1309"/>
        <item x="1310"/>
        <item x="1311"/>
        <item x="1312"/>
        <item x="1313"/>
        <item x="1314"/>
        <item x="1315"/>
        <item x="1316"/>
        <item x="1317"/>
        <item x="1318"/>
        <item x="1319"/>
        <item x="1320"/>
        <item x="1321"/>
        <item x="1322"/>
        <item x="1323"/>
        <item x="1324"/>
        <item x="1325"/>
        <item x="1326"/>
        <item x="1327"/>
        <item x="1328"/>
        <item x="1329"/>
        <item x="1330"/>
        <item x="1331"/>
        <item x="1332"/>
        <item x="1333"/>
        <item x="1334"/>
        <item x="1335"/>
        <item x="1336"/>
        <item x="1337"/>
        <item x="1338"/>
        <item x="1339"/>
        <item x="1340"/>
        <item x="1341"/>
        <item x="1342"/>
        <item x="1343"/>
        <item x="1344"/>
        <item x="1345"/>
        <item x="1346"/>
        <item x="1347"/>
        <item x="1348"/>
        <item x="1349"/>
        <item x="1350"/>
        <item x="1351"/>
        <item x="1352"/>
        <item x="1353"/>
        <item x="1354"/>
        <item x="1355"/>
        <item x="1356"/>
        <item x="1357"/>
        <item x="1358"/>
        <item x="1359"/>
        <item x="1360"/>
        <item x="1361"/>
        <item x="1362"/>
        <item x="1363"/>
        <item x="1364"/>
        <item x="1365"/>
        <item x="1366"/>
        <item x="1367"/>
        <item x="1368"/>
        <item x="1369"/>
        <item x="1370"/>
        <item x="1371"/>
        <item x="1372"/>
        <item x="1373"/>
        <item x="1374"/>
        <item x="1375"/>
        <item x="1376"/>
        <item x="1377"/>
        <item x="1378"/>
        <item x="1379"/>
        <item x="1380"/>
        <item x="1381"/>
        <item x="1382"/>
        <item x="1383"/>
        <item x="1384"/>
        <item x="1385"/>
        <item x="1386"/>
        <item x="1387"/>
        <item x="1388"/>
        <item x="1389"/>
        <item x="1390"/>
        <item x="1391"/>
        <item x="1392"/>
        <item x="1393"/>
        <item x="1394"/>
        <item x="1395"/>
        <item x="1396"/>
        <item x="1397"/>
        <item x="1398"/>
        <item x="1399"/>
        <item x="1400"/>
        <item x="1401"/>
        <item x="1402"/>
        <item x="1403"/>
        <item x="1404"/>
        <item x="1405"/>
        <item x="1406"/>
        <item x="1407"/>
        <item x="1408"/>
        <item x="1409"/>
        <item x="1410"/>
        <item x="1411"/>
        <item x="1412"/>
        <item x="1413"/>
        <item x="1414"/>
        <item x="1415"/>
        <item x="1416"/>
        <item x="1417"/>
        <item x="1418"/>
        <item x="1419"/>
        <item x="1420"/>
        <item x="1421"/>
        <item x="1422"/>
        <item x="1423"/>
        <item x="1424"/>
        <item x="1425"/>
        <item x="1426"/>
        <item x="1427"/>
        <item x="1428"/>
        <item x="1429"/>
        <item x="1430"/>
        <item x="1431"/>
        <item x="1432"/>
        <item x="1433"/>
        <item x="1434"/>
        <item x="1435"/>
        <item x="1436"/>
        <item x="1437"/>
        <item x="1438"/>
        <item x="1439"/>
        <item x="1440"/>
        <item x="1441"/>
        <item x="1442"/>
        <item x="1443"/>
        <item x="1444"/>
        <item x="1445"/>
        <item x="1446"/>
        <item x="1447"/>
        <item x="1448"/>
        <item x="1449"/>
        <item x="1450"/>
        <item x="1451"/>
        <item x="1452"/>
        <item x="1453"/>
        <item x="1454"/>
        <item x="1455"/>
        <item x="1456"/>
        <item x="1457"/>
        <item x="1458"/>
        <item x="1459"/>
        <item x="1460"/>
        <item x="1461"/>
        <item x="1462"/>
        <item x="1463"/>
        <item x="1464"/>
        <item x="1465"/>
        <item x="1466"/>
        <item x="1467"/>
        <item x="1468"/>
        <item x="1469"/>
        <item x="1470"/>
        <item x="1471"/>
        <item x="1472"/>
        <item x="1473"/>
        <item x="1474"/>
        <item x="1475"/>
        <item x="1476"/>
        <item x="1477"/>
        <item x="1478"/>
        <item x="1479"/>
        <item x="1480"/>
        <item x="1481"/>
        <item x="1482"/>
        <item x="1483"/>
        <item x="1484"/>
        <item x="1485"/>
        <item x="1486"/>
        <item x="1487"/>
        <item x="1488"/>
        <item x="1489"/>
        <item x="1490"/>
        <item x="1491"/>
        <item x="1492"/>
        <item x="1493"/>
        <item x="1494"/>
        <item x="1495"/>
        <item x="1496"/>
        <item x="1497"/>
        <item x="1498"/>
        <item x="1499"/>
        <item x="1500"/>
        <item x="1501"/>
        <item x="1502"/>
        <item x="1503"/>
        <item x="1504"/>
        <item x="1505"/>
        <item x="1506"/>
        <item x="1507"/>
        <item x="1508"/>
        <item x="1509"/>
        <item x="1510"/>
        <item x="1511"/>
        <item x="1512"/>
        <item x="1513"/>
        <item x="1514"/>
        <item x="1515"/>
        <item x="1516"/>
        <item x="1517"/>
        <item x="1518"/>
        <item x="1519"/>
        <item x="1520"/>
        <item x="1521"/>
        <item x="1522"/>
        <item x="1523"/>
        <item x="1524"/>
        <item x="1525"/>
        <item x="1526"/>
        <item x="1527"/>
        <item x="1528"/>
        <item x="1529"/>
        <item x="1530"/>
        <item x="1531"/>
        <item x="1532"/>
        <item x="1533"/>
        <item x="1534"/>
        <item x="1535"/>
        <item x="1536"/>
        <item x="1537"/>
        <item x="1538"/>
        <item x="1539"/>
        <item x="1540"/>
        <item x="1541"/>
        <item x="1542"/>
        <item x="1543"/>
        <item x="1544"/>
        <item x="1545"/>
        <item x="1546"/>
        <item x="1547"/>
        <item x="1548"/>
        <item x="1549"/>
        <item x="1550"/>
        <item x="1551"/>
        <item x="1552"/>
        <item x="1553"/>
        <item x="1554"/>
        <item x="1555"/>
        <item x="1556"/>
        <item x="1557"/>
        <item x="1558"/>
        <item x="1559"/>
        <item x="1560"/>
        <item x="1561"/>
        <item x="1562"/>
        <item x="1563"/>
        <item x="1564"/>
        <item x="1565"/>
        <item x="1566"/>
        <item x="1567"/>
        <item x="1568"/>
        <item x="1569"/>
        <item x="1570"/>
        <item x="1571"/>
        <item x="1572"/>
        <item x="1573"/>
        <item x="1574"/>
        <item x="1575"/>
        <item x="1576"/>
        <item x="1577"/>
        <item x="1578"/>
        <item x="1579"/>
        <item x="1580"/>
        <item x="1581"/>
        <item x="1582"/>
        <item x="1583"/>
        <item x="1584"/>
        <item x="1585"/>
        <item x="1586"/>
        <item x="1587"/>
        <item x="1588"/>
        <item x="1589"/>
        <item x="1590"/>
        <item x="1591"/>
        <item x="1592"/>
        <item x="1593"/>
        <item x="1594"/>
        <item x="1595"/>
        <item x="1596"/>
        <item x="1597"/>
        <item x="1598"/>
        <item x="1599"/>
        <item x="1600"/>
        <item x="1601"/>
        <item x="1602"/>
        <item x="1603"/>
        <item x="1604"/>
        <item x="1605"/>
        <item x="1606"/>
        <item x="1607"/>
        <item x="1608"/>
        <item x="1609"/>
        <item x="1610"/>
        <item x="1611"/>
        <item x="1612"/>
        <item x="1613"/>
        <item x="1614"/>
        <item x="1615"/>
        <item x="1616"/>
        <item x="1617"/>
        <item x="1618"/>
        <item x="1619"/>
        <item x="1620"/>
        <item x="1621"/>
        <item x="1622"/>
        <item x="1623"/>
        <item x="1624"/>
        <item x="1625"/>
        <item x="1626"/>
        <item x="1627"/>
        <item x="1628"/>
        <item x="1629"/>
        <item x="1630"/>
        <item x="1631"/>
        <item x="1632"/>
        <item x="1633"/>
        <item x="1634"/>
        <item x="1635"/>
        <item x="1636"/>
        <item x="1637"/>
        <item x="1638"/>
        <item x="1639"/>
        <item x="1640"/>
        <item x="1641"/>
        <item x="1642"/>
        <item x="1643"/>
        <item x="1644"/>
        <item x="1645"/>
        <item x="1646"/>
        <item x="1647"/>
        <item x="1648"/>
        <item x="1649"/>
        <item x="1650"/>
        <item x="1651"/>
        <item x="1652"/>
        <item x="1653"/>
        <item x="1654"/>
        <item x="1655"/>
        <item x="1656"/>
        <item x="1657"/>
        <item x="1658"/>
        <item x="1659"/>
        <item x="1660"/>
        <item x="1661"/>
        <item x="1662"/>
        <item x="1663"/>
        <item x="1664"/>
        <item x="1665"/>
        <item x="1666"/>
        <item x="1667"/>
        <item x="1668"/>
        <item x="1669"/>
        <item x="1670"/>
        <item x="1671"/>
        <item x="1672"/>
        <item x="1673"/>
        <item x="1674"/>
        <item x="1675"/>
        <item x="1676"/>
        <item x="1677"/>
        <item x="1678"/>
        <item x="1679"/>
        <item x="1680"/>
        <item x="1681"/>
        <item x="1682"/>
        <item x="1683"/>
        <item x="1684"/>
        <item x="1685"/>
        <item x="1686"/>
        <item x="1687"/>
        <item x="1688"/>
        <item x="1689"/>
        <item x="1690"/>
        <item x="1691"/>
        <item x="1692"/>
        <item x="1693"/>
        <item x="1694"/>
        <item x="1695"/>
        <item x="1696"/>
        <item x="1697"/>
        <item x="1698"/>
        <item x="1699"/>
        <item x="1700"/>
        <item x="1701"/>
        <item x="1702"/>
        <item x="1703"/>
        <item x="1704"/>
        <item x="1705"/>
        <item x="1706"/>
        <item x="1707"/>
        <item x="1708"/>
        <item x="1709"/>
        <item x="1710"/>
        <item x="1711"/>
        <item x="1712"/>
        <item x="1713"/>
        <item x="1714"/>
        <item x="1715"/>
        <item x="1716"/>
        <item x="1717"/>
        <item x="1718"/>
        <item x="1719"/>
        <item x="1720"/>
        <item x="1721"/>
        <item x="1722"/>
        <item x="1723"/>
        <item x="1724"/>
        <item x="1725"/>
        <item x="1726"/>
        <item x="1727"/>
        <item x="1728"/>
        <item x="1729"/>
        <item x="1730"/>
        <item x="1731"/>
        <item x="1732"/>
        <item x="1733"/>
        <item x="1734"/>
        <item x="1735"/>
        <item x="1736"/>
        <item x="1737"/>
        <item x="1738"/>
        <item x="1739"/>
        <item x="1740"/>
        <item x="1741"/>
        <item x="1742"/>
        <item x="1743"/>
        <item x="1744"/>
        <item x="1745"/>
        <item x="1746"/>
        <item x="1747"/>
        <item x="1748"/>
        <item x="1749"/>
        <item x="1750"/>
        <item x="1751"/>
        <item x="1752"/>
        <item x="1753"/>
        <item x="1754"/>
        <item x="1755"/>
        <item x="1756"/>
        <item x="1757"/>
        <item x="1758"/>
        <item x="1759"/>
        <item x="1760"/>
        <item x="1761"/>
        <item x="1762"/>
        <item x="1763"/>
        <item x="1764"/>
        <item x="1765"/>
        <item x="1766"/>
        <item x="1767"/>
        <item x="1768"/>
        <item x="1769"/>
        <item x="1770"/>
        <item x="1771"/>
        <item x="1772"/>
        <item x="1773"/>
        <item x="1774"/>
        <item x="1775"/>
        <item x="1776"/>
        <item x="1777"/>
        <item x="1778"/>
        <item x="1779"/>
        <item x="1780"/>
        <item x="1781"/>
        <item x="1782"/>
        <item x="1783"/>
        <item x="1784"/>
        <item x="1785"/>
        <item x="1786"/>
        <item x="1787"/>
        <item x="1788"/>
        <item x="1789"/>
        <item x="1790"/>
        <item x="1791"/>
        <item x="1792"/>
        <item x="1793"/>
        <item x="1794"/>
        <item x="1795"/>
        <item x="1796"/>
        <item x="1797"/>
        <item x="1798"/>
        <item x="1799"/>
        <item x="1800"/>
        <item x="1801"/>
        <item x="1802"/>
        <item x="1803"/>
        <item x="1804"/>
        <item x="1805"/>
        <item x="1806"/>
        <item x="1807"/>
        <item x="1808"/>
        <item x="1809"/>
        <item x="1810"/>
        <item x="1811"/>
        <item x="1812"/>
        <item x="1813"/>
        <item x="1814"/>
        <item x="1815"/>
        <item x="1816"/>
        <item x="1817"/>
        <item x="1818"/>
        <item x="1819"/>
        <item x="1820"/>
        <item x="1821"/>
        <item x="1822"/>
        <item x="1823"/>
        <item x="1824"/>
        <item x="1825"/>
        <item x="1826"/>
        <item x="1827"/>
        <item x="1828"/>
        <item x="1829"/>
        <item x="1830"/>
        <item x="1831"/>
        <item x="1832"/>
        <item x="1833"/>
        <item x="1834"/>
        <item x="1835"/>
        <item x="1836"/>
        <item x="1837"/>
        <item x="1838"/>
        <item x="1839"/>
        <item x="1840"/>
        <item x="1841"/>
        <item x="1842"/>
        <item x="1843"/>
        <item x="1844"/>
        <item x="1845"/>
        <item x="1846"/>
        <item x="1847"/>
        <item x="1848"/>
        <item x="1849"/>
        <item x="1850"/>
        <item x="1851"/>
        <item x="1852"/>
        <item x="1853"/>
        <item x="1854"/>
        <item x="1855"/>
        <item x="1856"/>
        <item x="1857"/>
        <item x="1858"/>
        <item x="1859"/>
        <item x="1860"/>
        <item x="1861"/>
        <item x="1862"/>
        <item x="1863"/>
        <item x="1864"/>
        <item x="1865"/>
        <item x="1866"/>
        <item x="1867"/>
        <item x="1868"/>
        <item x="1869"/>
        <item x="1870"/>
        <item x="1871"/>
        <item x="1872"/>
        <item x="1873"/>
        <item x="1874"/>
        <item x="1875"/>
        <item x="1876"/>
        <item x="1877"/>
        <item x="1878"/>
        <item x="1879"/>
        <item x="1880"/>
        <item x="1881"/>
        <item x="1882"/>
        <item x="1883"/>
        <item x="1884"/>
        <item x="1885"/>
        <item x="1886"/>
        <item x="1887"/>
        <item x="1888"/>
        <item x="1889"/>
        <item x="1890"/>
        <item x="1891"/>
        <item x="1892"/>
        <item x="1893"/>
        <item x="1894"/>
        <item x="1895"/>
        <item x="1896"/>
        <item x="1897"/>
        <item x="1898"/>
        <item x="1899"/>
        <item x="1900"/>
        <item x="1901"/>
        <item x="1902"/>
        <item x="1903"/>
        <item x="1904"/>
        <item x="1905"/>
        <item x="1906"/>
        <item x="1907"/>
        <item x="1908"/>
        <item x="1909"/>
        <item x="1910"/>
        <item x="1911"/>
        <item x="1912"/>
        <item x="1913"/>
        <item x="1914"/>
        <item x="1915"/>
        <item x="1916"/>
        <item x="1917"/>
        <item x="1918"/>
        <item x="1919"/>
        <item x="1920"/>
        <item x="1921"/>
        <item x="1922"/>
        <item x="1923"/>
        <item x="1924"/>
        <item x="1925"/>
        <item x="1926"/>
        <item x="1927"/>
        <item x="1928"/>
        <item x="1929"/>
        <item x="1930"/>
        <item x="1931"/>
        <item x="1932"/>
        <item x="1933"/>
        <item x="1934"/>
        <item x="1935"/>
        <item x="1936"/>
        <item x="1937"/>
        <item x="1938"/>
        <item x="1939"/>
        <item x="1940"/>
        <item x="1941"/>
        <item x="1942"/>
        <item x="1943"/>
        <item x="1944"/>
        <item x="1945"/>
        <item x="1946"/>
        <item x="1947"/>
        <item x="1948"/>
        <item x="1949"/>
        <item x="1950"/>
        <item x="1951"/>
        <item x="1952"/>
        <item x="1953"/>
        <item x="1954"/>
        <item x="1955"/>
        <item x="1956"/>
        <item x="1957"/>
        <item x="1958"/>
        <item x="1959"/>
        <item x="1960"/>
        <item x="1961"/>
        <item x="1962"/>
        <item x="1963"/>
        <item x="1964"/>
        <item x="1965"/>
        <item x="1966"/>
        <item x="1967"/>
        <item x="1968"/>
        <item x="1969"/>
        <item x="1970"/>
        <item x="1971"/>
        <item x="1972"/>
        <item x="1973"/>
        <item x="1974"/>
        <item x="1975"/>
        <item x="1976"/>
        <item x="1977"/>
        <item x="1978"/>
        <item x="1979"/>
        <item x="1980"/>
        <item x="1981"/>
        <item x="1982"/>
        <item x="1983"/>
        <item x="1984"/>
        <item x="1985"/>
        <item x="1986"/>
        <item x="1987"/>
        <item x="1988"/>
        <item x="1989"/>
        <item x="1990"/>
        <item x="1991"/>
        <item x="1992"/>
        <item x="1993"/>
        <item x="1994"/>
        <item x="1995"/>
        <item x="1996"/>
        <item x="1997"/>
        <item x="1998"/>
        <item x="1999"/>
        <item x="2000"/>
        <item x="2001"/>
        <item x="2002"/>
        <item x="2003"/>
        <item x="2004"/>
        <item x="2005"/>
        <item x="2006"/>
        <item x="2007"/>
        <item x="2008"/>
        <item x="2009"/>
        <item x="2010"/>
        <item x="2011"/>
        <item x="2012"/>
        <item x="2013"/>
        <item x="2014"/>
        <item x="2015"/>
        <item x="2016"/>
        <item x="2017"/>
        <item x="2018"/>
        <item x="2019"/>
        <item x="2020"/>
        <item x="2021"/>
        <item x="2022"/>
        <item x="2023"/>
        <item x="2024"/>
        <item x="2025"/>
        <item x="2026"/>
        <item x="2027"/>
        <item x="2028"/>
        <item x="2029"/>
        <item x="2030"/>
        <item x="2031"/>
        <item x="2032"/>
        <item x="2033"/>
        <item x="2034"/>
        <item x="2035"/>
        <item x="2036"/>
        <item x="2037"/>
        <item x="2038"/>
        <item x="2039"/>
        <item x="2040"/>
        <item x="2041"/>
        <item x="2042"/>
        <item x="2043"/>
        <item x="2044"/>
        <item x="2045"/>
        <item x="2046"/>
        <item x="2047"/>
        <item x="2048"/>
        <item x="2049"/>
        <item x="2050"/>
        <item x="2051"/>
        <item x="2052"/>
        <item x="2053"/>
        <item x="2054"/>
        <item x="2055"/>
        <item x="2056"/>
        <item x="2057"/>
        <item x="2058"/>
        <item x="2059"/>
        <item x="2060"/>
        <item x="2061"/>
        <item x="2062"/>
        <item x="2063"/>
        <item x="2064"/>
        <item x="2065"/>
        <item x="2066"/>
        <item x="2067"/>
        <item x="2068"/>
        <item x="2069"/>
        <item x="2070"/>
        <item x="2071"/>
        <item x="2072"/>
        <item x="2073"/>
        <item x="2074"/>
        <item x="2075"/>
        <item x="2076"/>
        <item x="2077"/>
        <item x="2078"/>
        <item x="2079"/>
        <item x="2080"/>
        <item x="2081"/>
        <item x="2082"/>
        <item x="2083"/>
        <item x="2084"/>
        <item x="2085"/>
        <item x="2086"/>
        <item x="2087"/>
        <item x="2088"/>
        <item x="2089"/>
        <item x="2090"/>
        <item x="2091"/>
        <item x="2092"/>
        <item x="2093"/>
        <item x="2094"/>
        <item x="2095"/>
        <item x="2096"/>
        <item x="2097"/>
        <item x="2098"/>
        <item x="2099"/>
        <item x="2100"/>
        <item x="2101"/>
        <item x="2102"/>
        <item x="2103"/>
        <item x="2104"/>
        <item x="2105"/>
        <item x="2106"/>
        <item x="2107"/>
        <item x="2108"/>
        <item x="2109"/>
        <item x="2110"/>
        <item x="2111"/>
        <item x="2112"/>
        <item x="2113"/>
        <item x="2114"/>
        <item x="2115"/>
        <item x="2116"/>
        <item x="2117"/>
        <item x="2118"/>
        <item x="2119"/>
        <item x="2120"/>
        <item x="2121"/>
        <item x="2122"/>
        <item x="2123"/>
        <item x="2124"/>
        <item x="2125"/>
        <item x="2126"/>
        <item x="2127"/>
        <item x="2128"/>
        <item x="2129"/>
        <item x="2130"/>
        <item x="2131"/>
        <item x="2132"/>
        <item x="2133"/>
        <item x="2134"/>
        <item x="2135"/>
        <item x="2136"/>
        <item x="2137"/>
        <item x="2138"/>
        <item x="2139"/>
        <item x="2140"/>
        <item x="2141"/>
        <item x="2142"/>
        <item x="2143"/>
        <item x="2144"/>
        <item x="2145"/>
        <item x="2146"/>
        <item x="2147"/>
        <item x="2148"/>
        <item x="2149"/>
        <item x="2150"/>
        <item x="2151"/>
        <item x="2152"/>
        <item x="2153"/>
        <item x="2154"/>
        <item x="2155"/>
        <item x="2156"/>
        <item x="2157"/>
        <item x="2158"/>
        <item x="2159"/>
        <item x="2160"/>
        <item x="2161"/>
        <item x="2162"/>
        <item x="2163"/>
        <item x="2164"/>
        <item x="2165"/>
        <item x="2166"/>
        <item x="2167"/>
        <item x="2168"/>
        <item x="2169"/>
        <item x="2170"/>
        <item x="2171"/>
        <item x="2172"/>
        <item x="2173"/>
        <item x="2174"/>
        <item x="2175"/>
        <item x="2176"/>
        <item x="2177"/>
        <item x="2178"/>
        <item x="2179"/>
        <item x="2180"/>
        <item x="2181"/>
        <item x="2182"/>
        <item x="2183"/>
        <item x="2184"/>
        <item x="2185"/>
        <item x="2186"/>
        <item x="2187"/>
        <item x="2188"/>
        <item x="2189"/>
        <item x="2190"/>
        <item x="2191"/>
        <item x="2192"/>
        <item x="2193"/>
        <item x="2194"/>
        <item x="2195"/>
        <item x="2196"/>
        <item x="2197"/>
        <item x="2198"/>
        <item x="2199"/>
        <item x="2200"/>
        <item x="2201"/>
        <item x="2202"/>
        <item x="2203"/>
        <item x="2204"/>
        <item x="2205"/>
        <item x="2206"/>
        <item x="2207"/>
        <item x="2208"/>
        <item x="2209"/>
        <item x="2210"/>
        <item x="2211"/>
        <item x="2212"/>
        <item x="2213"/>
        <item x="2214"/>
        <item x="2215"/>
        <item x="2216"/>
        <item x="2217"/>
        <item x="2218"/>
        <item x="2219"/>
        <item x="2220"/>
        <item x="2221"/>
        <item x="2222"/>
        <item x="2223"/>
        <item x="2224"/>
        <item x="2225"/>
        <item x="2226"/>
        <item x="2227"/>
        <item x="2228"/>
        <item x="2229"/>
        <item x="2230"/>
        <item x="2231"/>
        <item x="2232"/>
        <item x="2233"/>
        <item x="2234"/>
        <item x="2235"/>
        <item x="2236"/>
        <item x="2237"/>
        <item x="2238"/>
        <item x="2239"/>
        <item x="2240"/>
        <item x="2241"/>
        <item x="2242"/>
        <item x="2243"/>
        <item x="2244"/>
        <item x="2245"/>
        <item x="2246"/>
        <item x="2247"/>
        <item x="2248"/>
        <item x="2249"/>
        <item x="2250"/>
        <item x="2251"/>
        <item x="2252"/>
        <item x="2253"/>
        <item x="2254"/>
        <item x="2255"/>
        <item x="2256"/>
        <item x="2257"/>
        <item x="2258"/>
        <item x="2259"/>
        <item x="2260"/>
        <item x="2261"/>
        <item x="2262"/>
        <item x="2263"/>
        <item x="2264"/>
        <item x="2265"/>
        <item x="2266"/>
        <item x="2267"/>
        <item x="2268"/>
        <item x="2269"/>
        <item x="2270"/>
        <item x="2271"/>
        <item x="2272"/>
        <item x="2273"/>
        <item x="2274"/>
        <item x="2275"/>
        <item x="2276"/>
        <item x="2277"/>
        <item x="2278"/>
        <item x="2279"/>
        <item x="2280"/>
        <item x="2281"/>
        <item x="2282"/>
        <item x="2283"/>
        <item x="2284"/>
        <item x="2285"/>
        <item x="2286"/>
        <item x="2287"/>
        <item x="2288"/>
        <item x="2289"/>
        <item x="2290"/>
        <item x="2291"/>
        <item x="2292"/>
        <item x="2293"/>
        <item x="2294"/>
        <item x="2295"/>
        <item x="2296"/>
        <item x="2297"/>
        <item x="2298"/>
        <item x="2299"/>
        <item x="2300"/>
        <item x="2301"/>
        <item x="2302"/>
        <item x="2303"/>
        <item x="2304"/>
        <item x="2305"/>
        <item x="2306"/>
        <item x="2307"/>
        <item x="2308"/>
        <item x="2309"/>
        <item x="2310"/>
        <item x="2311"/>
        <item x="2312"/>
        <item x="2313"/>
        <item x="2314"/>
        <item x="2315"/>
        <item x="2316"/>
        <item x="2317"/>
        <item x="2318"/>
        <item x="2319"/>
        <item x="2320"/>
        <item x="2321"/>
        <item x="2322"/>
        <item x="2323"/>
        <item x="2324"/>
        <item x="2325"/>
        <item x="2326"/>
        <item x="2327"/>
        <item x="2328"/>
        <item x="2329"/>
        <item x="2330"/>
        <item x="2331"/>
        <item x="2332"/>
        <item x="2333"/>
        <item x="2334"/>
        <item x="2335"/>
        <item x="2336"/>
        <item x="2337"/>
        <item x="2338"/>
        <item x="2339"/>
        <item x="2340"/>
        <item x="2341"/>
        <item x="2342"/>
        <item x="2343"/>
        <item x="2344"/>
        <item x="2345"/>
        <item x="2346"/>
        <item x="2347"/>
        <item x="2348"/>
        <item x="2349"/>
        <item x="2350"/>
        <item x="2351"/>
        <item x="2352"/>
        <item x="2353"/>
        <item x="2354"/>
        <item x="2355"/>
        <item x="2356"/>
        <item x="2357"/>
        <item x="2358"/>
        <item x="2359"/>
        <item x="2360"/>
        <item x="2361"/>
        <item x="2362"/>
        <item x="2363"/>
        <item x="2364"/>
        <item x="2365"/>
        <item x="2366"/>
        <item x="2367"/>
        <item x="2368"/>
        <item x="2369"/>
        <item x="2370"/>
        <item x="2371"/>
        <item x="2372"/>
        <item x="2373"/>
        <item x="2374"/>
        <item x="2375"/>
        <item x="2376"/>
        <item x="2377"/>
        <item x="2378"/>
        <item x="2379"/>
        <item x="2380"/>
        <item x="2381"/>
        <item x="2382"/>
        <item x="2383"/>
        <item x="2384"/>
        <item x="2385"/>
        <item x="2386"/>
        <item x="2387"/>
        <item x="2388"/>
        <item x="2389"/>
        <item x="2390"/>
        <item x="2391"/>
        <item x="2392"/>
        <item x="2393"/>
        <item x="2394"/>
        <item x="2395"/>
        <item x="2396"/>
        <item x="2397"/>
        <item x="2398"/>
        <item x="2399"/>
        <item x="2400"/>
        <item x="2401"/>
        <item x="2402"/>
        <item x="2403"/>
        <item x="2404"/>
        <item x="2405"/>
        <item x="2406"/>
        <item x="2407"/>
        <item x="2408"/>
        <item x="2409"/>
        <item x="2410"/>
        <item x="2411"/>
        <item x="2412"/>
        <item x="2413"/>
        <item x="2414"/>
        <item x="2415"/>
        <item x="2416"/>
        <item x="2417"/>
        <item x="2418"/>
        <item x="2419"/>
        <item x="2420"/>
        <item x="2421"/>
        <item x="2422"/>
        <item x="2423"/>
        <item x="2424"/>
        <item x="2425"/>
        <item x="2426"/>
        <item x="2427"/>
        <item x="2428"/>
        <item x="2429"/>
        <item x="2430"/>
        <item x="2431"/>
        <item x="2432"/>
        <item x="2433"/>
        <item x="2434"/>
        <item x="2435"/>
        <item x="2436"/>
        <item x="2437"/>
        <item x="2438"/>
        <item x="2439"/>
        <item x="2440"/>
        <item x="2441"/>
        <item x="2442"/>
        <item x="2443"/>
        <item x="2444"/>
        <item x="2445"/>
        <item x="2446"/>
        <item x="2447"/>
        <item x="2448"/>
        <item x="2449"/>
        <item x="2450"/>
        <item x="2451"/>
        <item x="2452"/>
        <item x="2453"/>
        <item x="2454"/>
        <item x="2455"/>
        <item x="2456"/>
        <item x="2457"/>
        <item x="2458"/>
        <item x="2459"/>
        <item x="2460"/>
        <item x="2461"/>
        <item x="2462"/>
        <item x="2463"/>
        <item x="2464"/>
        <item x="2465"/>
        <item x="2466"/>
        <item x="2467"/>
        <item x="2468"/>
        <item x="2469"/>
        <item x="2470"/>
        <item x="2471"/>
        <item x="2472"/>
        <item x="2473"/>
        <item x="2474"/>
        <item x="2475"/>
        <item x="2476"/>
        <item x="2477"/>
        <item x="2478"/>
        <item x="2479"/>
        <item x="2480"/>
        <item x="2481"/>
        <item x="2482"/>
        <item x="2483"/>
        <item x="2484"/>
        <item x="2485"/>
        <item x="2486"/>
        <item x="2487"/>
        <item x="2488"/>
        <item x="2489"/>
        <item x="2490"/>
        <item x="2491"/>
        <item x="2492"/>
        <item x="2493"/>
        <item x="2494"/>
        <item x="2495"/>
        <item x="2496"/>
        <item x="2497"/>
        <item x="2498"/>
        <item x="2499"/>
        <item x="2500"/>
        <item x="2501"/>
        <item x="2502"/>
        <item x="2503"/>
        <item x="2504"/>
        <item x="2505"/>
        <item x="2506"/>
        <item x="2507"/>
        <item x="2508"/>
        <item x="2509"/>
        <item x="2510"/>
        <item x="2511"/>
        <item x="2512"/>
        <item x="2513"/>
        <item x="2514"/>
        <item x="2515"/>
        <item x="2516"/>
        <item x="2517"/>
        <item x="2518"/>
        <item x="2519"/>
        <item x="2520"/>
        <item x="2521"/>
        <item x="2522"/>
        <item x="2523"/>
        <item x="2524"/>
        <item x="2525"/>
        <item x="2526"/>
        <item x="2527"/>
        <item x="2528"/>
        <item x="2529"/>
        <item x="2530"/>
        <item x="2531"/>
        <item x="2532"/>
        <item x="2533"/>
        <item x="2534"/>
        <item x="2535"/>
        <item x="2536"/>
        <item x="2537"/>
        <item x="2538"/>
        <item x="2539"/>
        <item x="2540"/>
        <item x="2541"/>
        <item x="2542"/>
        <item x="2543"/>
        <item x="2544"/>
        <item x="2545"/>
        <item x="2546"/>
        <item x="2547"/>
        <item x="2548"/>
        <item x="2549"/>
        <item x="2550"/>
        <item x="2551"/>
        <item x="2552"/>
        <item x="2553"/>
        <item x="2554"/>
        <item x="2555"/>
        <item x="2556"/>
        <item x="2557"/>
        <item x="2558"/>
        <item x="2559"/>
        <item x="2560"/>
        <item x="2561"/>
        <item x="2562"/>
        <item x="2563"/>
        <item x="2564"/>
        <item x="2565"/>
        <item x="2566"/>
        <item x="2567"/>
        <item x="2568"/>
        <item x="2569"/>
        <item x="2570"/>
        <item x="2571"/>
        <item x="2572"/>
        <item x="2573"/>
        <item x="2574"/>
        <item x="2575"/>
        <item x="2576"/>
        <item x="2577"/>
        <item x="2578"/>
        <item x="2579"/>
        <item x="2580"/>
        <item x="2581"/>
        <item x="2582"/>
        <item x="2583"/>
        <item x="2584"/>
        <item x="2585"/>
        <item x="2586"/>
        <item x="2587"/>
        <item x="2588"/>
        <item x="2589"/>
        <item x="2590"/>
        <item x="2591"/>
        <item x="2592"/>
        <item x="2593"/>
        <item x="2594"/>
        <item x="2595"/>
        <item x="2596"/>
        <item x="2597"/>
        <item x="2598"/>
        <item x="2599"/>
        <item x="2600"/>
        <item x="2601"/>
        <item x="2602"/>
        <item x="2603"/>
        <item x="2604"/>
        <item x="2605"/>
        <item x="2606"/>
        <item x="2607"/>
        <item x="2608"/>
        <item x="2609"/>
        <item x="2610"/>
        <item x="2611"/>
        <item x="2612"/>
        <item x="2613"/>
        <item x="2614"/>
        <item x="2615"/>
        <item x="2616"/>
        <item x="2617"/>
        <item x="2618"/>
        <item x="2619"/>
        <item x="2620"/>
        <item x="2621"/>
        <item x="2622"/>
        <item x="2623"/>
        <item x="2624"/>
        <item x="2625"/>
        <item x="2626"/>
        <item x="2627"/>
        <item x="2628"/>
        <item x="2629"/>
        <item x="2630"/>
        <item x="2631"/>
        <item x="2632"/>
        <item x="2633"/>
        <item x="2634"/>
        <item x="2635"/>
        <item x="2636"/>
        <item x="2637"/>
        <item x="2638"/>
        <item x="2639"/>
        <item x="2640"/>
        <item x="2641"/>
        <item x="2642"/>
        <item x="2643"/>
        <item x="2644"/>
        <item x="2645"/>
        <item x="2646"/>
        <item x="2647"/>
        <item x="2648"/>
        <item x="2649"/>
        <item x="2650"/>
        <item x="2651"/>
        <item x="2652"/>
        <item x="2653"/>
        <item x="2654"/>
        <item x="2655"/>
        <item x="2656"/>
        <item x="2657"/>
        <item x="2658"/>
        <item x="2659"/>
        <item x="2660"/>
        <item x="2661"/>
        <item x="2662"/>
        <item x="2663"/>
        <item x="2664"/>
        <item x="2665"/>
        <item x="2666"/>
        <item x="2667"/>
        <item x="2668"/>
        <item x="2669"/>
        <item x="2670"/>
        <item x="2671"/>
        <item x="2672"/>
        <item x="2673"/>
        <item x="2674"/>
        <item x="2675"/>
        <item x="2676"/>
        <item x="2677"/>
        <item x="2678"/>
        <item x="2679"/>
        <item x="2680"/>
        <item x="2681"/>
        <item x="2682"/>
        <item x="2683"/>
        <item x="2684"/>
        <item x="2685"/>
        <item x="2686"/>
        <item x="2687"/>
        <item x="2688"/>
        <item x="2689"/>
        <item x="2690"/>
        <item x="2691"/>
        <item x="2692"/>
        <item x="2693"/>
        <item x="2694"/>
        <item x="2695"/>
        <item x="2696"/>
        <item x="2697"/>
        <item x="2698"/>
        <item x="2699"/>
        <item x="2700"/>
        <item x="2701"/>
        <item x="2702"/>
        <item x="2703"/>
        <item x="2704"/>
        <item x="2705"/>
        <item x="2706"/>
        <item x="2707"/>
        <item x="2708"/>
        <item x="2709"/>
        <item x="2710"/>
        <item x="2711"/>
        <item x="2712"/>
        <item x="2713"/>
        <item x="2714"/>
        <item x="2715"/>
        <item x="2716"/>
        <item x="2717"/>
        <item x="2718"/>
        <item x="2719"/>
        <item x="2720"/>
        <item x="2721"/>
        <item x="2722"/>
        <item x="2723"/>
        <item x="2724"/>
        <item x="2725"/>
        <item x="2726"/>
        <item x="2727"/>
        <item x="2728"/>
        <item x="2729"/>
        <item x="2730"/>
        <item x="2731"/>
        <item x="2732"/>
        <item x="2733"/>
        <item x="2734"/>
        <item x="2735"/>
        <item x="2736"/>
        <item x="2737"/>
        <item x="2738"/>
        <item x="2739"/>
        <item x="2740"/>
        <item x="2741"/>
        <item x="2742"/>
        <item x="2743"/>
        <item x="2744"/>
        <item x="2745"/>
        <item x="2746"/>
        <item x="2747"/>
        <item x="2748"/>
        <item x="2749"/>
        <item x="2750"/>
        <item x="2751"/>
        <item x="2752"/>
        <item x="2753"/>
        <item x="2754"/>
        <item x="2755"/>
        <item x="2756"/>
        <item x="2757"/>
        <item x="2758"/>
        <item x="2759"/>
        <item x="2760"/>
        <item x="2761"/>
        <item x="2762"/>
        <item x="2763"/>
        <item x="2764"/>
        <item x="2765"/>
        <item x="2766"/>
        <item x="2767"/>
        <item x="2768"/>
        <item x="2769"/>
        <item x="2770"/>
        <item x="2771"/>
        <item x="2772"/>
        <item x="2773"/>
        <item x="2774"/>
        <item x="2775"/>
        <item x="2776"/>
        <item x="2777"/>
        <item x="2778"/>
        <item x="2779"/>
        <item x="2780"/>
        <item x="2781"/>
        <item x="2782"/>
        <item x="2783"/>
        <item x="2784"/>
        <item x="2785"/>
        <item x="2786"/>
        <item x="2787"/>
        <item x="2788"/>
        <item x="2789"/>
        <item x="2790"/>
        <item x="2791"/>
        <item x="2792"/>
        <item x="2793"/>
        <item x="2794"/>
        <item x="2795"/>
        <item x="2796"/>
        <item x="2797"/>
        <item x="2798"/>
        <item x="2799"/>
        <item x="2800"/>
        <item x="2801"/>
        <item x="2802"/>
        <item x="2803"/>
        <item x="2804"/>
        <item x="2805"/>
        <item x="2806"/>
        <item x="2807"/>
        <item x="2808"/>
        <item x="2809"/>
        <item x="2810"/>
        <item x="2811"/>
        <item x="2812"/>
        <item x="2813"/>
        <item x="2814"/>
        <item x="2815"/>
        <item x="2816"/>
        <item x="2817"/>
        <item x="2818"/>
        <item x="2819"/>
        <item x="2820"/>
        <item x="2821"/>
        <item x="2822"/>
        <item x="2823"/>
        <item x="2824"/>
        <item x="2825"/>
        <item x="2826"/>
        <item x="2827"/>
        <item x="2828"/>
        <item x="2829"/>
        <item x="2830"/>
        <item x="2831"/>
        <item x="2832"/>
        <item x="2833"/>
        <item x="2834"/>
        <item x="2835"/>
        <item x="2836"/>
        <item x="2837"/>
        <item x="2838"/>
        <item x="2839"/>
        <item x="2840"/>
        <item x="2841"/>
        <item x="2842"/>
        <item x="2843"/>
        <item x="2844"/>
        <item x="2845"/>
        <item x="2846"/>
        <item x="2847"/>
        <item x="2848"/>
        <item x="2849"/>
        <item x="2850"/>
        <item x="2851"/>
        <item x="2852"/>
        <item x="2853"/>
        <item x="2854"/>
        <item x="2855"/>
        <item x="2856"/>
        <item x="2857"/>
        <item x="2858"/>
        <item x="2859"/>
        <item x="2860"/>
        <item x="2861"/>
        <item x="2862"/>
        <item x="2863"/>
        <item x="2864"/>
        <item x="2865"/>
        <item x="2866"/>
        <item x="2867"/>
        <item x="2868"/>
        <item x="2869"/>
        <item x="2870"/>
        <item x="2871"/>
        <item x="2872"/>
        <item x="2873"/>
        <item x="2874"/>
        <item x="2875"/>
        <item x="2876"/>
        <item x="2877"/>
        <item x="2878"/>
        <item x="2879"/>
        <item x="2880"/>
        <item x="2881"/>
        <item x="2882"/>
        <item x="2883"/>
        <item x="2884"/>
        <item x="2885"/>
        <item x="2886"/>
        <item x="2887"/>
        <item x="2888"/>
        <item x="2889"/>
        <item x="2890"/>
        <item x="2891"/>
        <item x="2892"/>
        <item x="2893"/>
        <item x="2894"/>
        <item x="2895"/>
        <item x="2896"/>
        <item x="2897"/>
        <item x="2898"/>
        <item x="2899"/>
        <item x="2900"/>
        <item x="2901"/>
        <item x="2902"/>
        <item x="2903"/>
        <item x="2904"/>
        <item x="2905"/>
        <item x="2906"/>
        <item x="2907"/>
        <item x="2908"/>
        <item x="2909"/>
        <item x="2910"/>
        <item x="2911"/>
        <item x="2912"/>
        <item x="2913"/>
        <item x="2914"/>
        <item x="2915"/>
        <item x="2916"/>
        <item x="2917"/>
        <item x="2918"/>
        <item x="2919"/>
        <item x="2920"/>
        <item x="2921"/>
        <item x="2922"/>
        <item x="2923"/>
        <item x="2924"/>
        <item x="2925"/>
        <item x="2926"/>
        <item x="2927"/>
        <item x="2928"/>
        <item x="2929"/>
        <item x="2930"/>
        <item x="2931"/>
        <item x="2932"/>
        <item x="2933"/>
        <item x="2934"/>
        <item x="2935"/>
        <item x="2936"/>
        <item x="2937"/>
        <item x="2938"/>
        <item x="2939"/>
        <item x="2940"/>
        <item x="2941"/>
        <item x="2942"/>
        <item x="2943"/>
        <item x="2944"/>
        <item x="2945"/>
        <item x="2946"/>
        <item x="2947"/>
        <item x="2948"/>
        <item x="2949"/>
        <item x="2950"/>
        <item x="2951"/>
        <item x="2952"/>
        <item x="2953"/>
        <item x="2954"/>
        <item x="2955"/>
        <item x="2956"/>
        <item x="2957"/>
        <item x="2958"/>
        <item x="2959"/>
        <item x="2960"/>
        <item x="2961"/>
        <item x="2962"/>
        <item x="2963"/>
        <item x="2964"/>
        <item x="2965"/>
        <item x="2966"/>
        <item x="2967"/>
        <item x="2968"/>
        <item x="2969"/>
        <item x="2970"/>
        <item x="2971"/>
        <item x="2972"/>
        <item x="2973"/>
        <item x="2974"/>
        <item x="2975"/>
        <item x="2976"/>
        <item x="2977"/>
        <item x="2978"/>
        <item x="2979"/>
        <item x="2980"/>
        <item x="2981"/>
        <item x="2982"/>
        <item x="2983"/>
        <item x="2984"/>
        <item x="2985"/>
        <item x="2986"/>
        <item x="2987"/>
        <item x="2988"/>
        <item x="2989"/>
        <item x="2990"/>
        <item x="2991"/>
        <item x="2992"/>
        <item x="2993"/>
        <item x="2994"/>
        <item x="2995"/>
        <item x="2996"/>
        <item x="2997"/>
        <item x="2998"/>
        <item x="2999"/>
        <item x="3000"/>
        <item x="3001"/>
        <item x="3002"/>
        <item x="3003"/>
        <item x="3004"/>
        <item x="3005"/>
        <item x="3006"/>
        <item x="3007"/>
        <item x="3008"/>
        <item x="3009"/>
        <item x="3010"/>
        <item x="3011"/>
        <item x="3012"/>
        <item x="3013"/>
        <item x="3014"/>
        <item x="3015"/>
        <item x="3016"/>
        <item x="3017"/>
        <item x="3018"/>
        <item x="3019"/>
        <item x="3020"/>
        <item x="3021"/>
        <item x="3022"/>
        <item x="3023"/>
        <item x="3024"/>
        <item x="3025"/>
        <item x="3026"/>
        <item x="3027"/>
        <item x="3028"/>
        <item x="3029"/>
        <item x="3030"/>
        <item x="3031"/>
        <item x="3032"/>
        <item x="3033"/>
        <item x="3034"/>
        <item x="3035"/>
        <item x="3036"/>
        <item x="3037"/>
        <item x="3038"/>
        <item x="3039"/>
        <item x="3040"/>
        <item x="3041"/>
        <item x="3042"/>
        <item x="3043"/>
        <item x="3044"/>
        <item x="3045"/>
        <item x="3046"/>
        <item x="3047"/>
        <item x="3048"/>
        <item x="3049"/>
        <item x="3050"/>
        <item x="3051"/>
        <item x="3052"/>
        <item x="3053"/>
        <item x="3054"/>
        <item x="3055"/>
        <item x="3056"/>
        <item x="3057"/>
        <item x="3058"/>
        <item x="3059"/>
        <item x="3060"/>
        <item x="3061"/>
        <item x="3062"/>
        <item x="3063"/>
        <item x="3064"/>
        <item x="3065"/>
        <item x="3066"/>
        <item x="3067"/>
        <item x="3068"/>
        <item x="3069"/>
        <item x="3070"/>
        <item x="3071"/>
        <item x="3072"/>
        <item x="3073"/>
        <item x="3074"/>
        <item x="3075"/>
        <item x="3076"/>
        <item x="3077"/>
        <item x="3078"/>
        <item x="3079"/>
        <item x="3080"/>
        <item x="3081"/>
        <item x="3082"/>
        <item x="3083"/>
        <item x="3084"/>
        <item x="3085"/>
        <item x="3086"/>
        <item x="3087"/>
        <item x="3088"/>
        <item x="3089"/>
        <item x="3090"/>
        <item x="3091"/>
        <item x="3092"/>
        <item x="3093"/>
        <item x="3094"/>
        <item x="3095"/>
        <item x="3096"/>
        <item x="3097"/>
        <item x="3098"/>
        <item x="3099"/>
        <item x="3100"/>
        <item x="3101"/>
        <item x="3102"/>
        <item x="3103"/>
        <item x="3104"/>
        <item x="3105"/>
        <item x="3106"/>
        <item x="3107"/>
        <item x="3108"/>
        <item x="3109"/>
        <item x="3110"/>
        <item x="3111"/>
        <item x="3112"/>
        <item x="3113"/>
        <item x="3114"/>
        <item x="3115"/>
        <item x="3116"/>
        <item x="3117"/>
        <item x="3118"/>
        <item x="3119"/>
        <item x="3120"/>
        <item x="3121"/>
        <item x="3122"/>
        <item x="3123"/>
        <item x="3124"/>
        <item x="3125"/>
        <item x="3126"/>
        <item x="3127"/>
        <item x="3128"/>
        <item x="3129"/>
        <item x="3130"/>
        <item x="3131"/>
        <item x="3132"/>
        <item x="3133"/>
        <item x="3134"/>
        <item x="3135"/>
        <item x="3136"/>
        <item x="3137"/>
        <item x="3138"/>
        <item x="3139"/>
        <item x="3140"/>
        <item x="3141"/>
        <item x="3142"/>
        <item x="3143"/>
        <item x="3144"/>
        <item x="3145"/>
        <item x="3146"/>
        <item x="3147"/>
        <item x="3148"/>
        <item x="3149"/>
        <item x="3150"/>
        <item x="3151"/>
        <item x="3152"/>
        <item x="3153"/>
        <item x="3154"/>
        <item x="3155"/>
        <item x="3156"/>
        <item x="3157"/>
        <item x="3158"/>
        <item x="3159"/>
        <item x="3160"/>
        <item x="3161"/>
        <item x="3162"/>
        <item x="3163"/>
        <item x="3164"/>
        <item x="3165"/>
        <item x="3166"/>
        <item x="3167"/>
        <item x="3168"/>
        <item x="3169"/>
        <item x="3170"/>
        <item x="3171"/>
        <item x="3172"/>
        <item x="3173"/>
        <item x="3174"/>
        <item x="3175"/>
        <item x="3176"/>
        <item x="3177"/>
        <item x="3178"/>
        <item x="3179"/>
        <item x="3180"/>
        <item x="3181"/>
        <item x="3182"/>
        <item x="3183"/>
        <item x="3184"/>
        <item x="3185"/>
        <item x="3186"/>
        <item x="3187"/>
        <item x="3188"/>
        <item x="3189"/>
        <item x="3190"/>
        <item x="3191"/>
        <item x="3192"/>
        <item x="3193"/>
        <item x="3194"/>
        <item x="3195"/>
        <item x="3196"/>
        <item x="3197"/>
        <item x="3198"/>
        <item x="3199"/>
        <item x="3200"/>
        <item x="3201"/>
        <item x="3202"/>
        <item x="3203"/>
        <item x="3204"/>
        <item x="3205"/>
        <item x="3206"/>
        <item x="3207"/>
        <item x="3208"/>
        <item x="3209"/>
        <item x="3210"/>
        <item x="3211"/>
        <item x="3212"/>
        <item x="3213"/>
        <item x="3214"/>
        <item x="3215"/>
        <item x="3216"/>
        <item x="3217"/>
        <item x="3218"/>
        <item x="3219"/>
        <item x="3220"/>
        <item x="3221"/>
        <item x="3222"/>
        <item x="3223"/>
        <item x="3224"/>
        <item x="3225"/>
        <item x="3226"/>
        <item x="3227"/>
        <item x="3228"/>
        <item x="3229"/>
        <item x="3230"/>
        <item x="3231"/>
        <item x="3232"/>
        <item x="3233"/>
        <item x="3234"/>
        <item x="3235"/>
        <item x="3236"/>
        <item x="3237"/>
        <item x="3238"/>
        <item x="3239"/>
        <item x="3240"/>
        <item x="3241"/>
        <item x="3242"/>
        <item x="3243"/>
        <item x="3244"/>
        <item x="3245"/>
        <item x="3246"/>
        <item x="3247"/>
        <item x="3248"/>
        <item x="3249"/>
        <item x="3250"/>
        <item x="3251"/>
        <item x="3252"/>
        <item x="3253"/>
        <item x="3254"/>
        <item x="3255"/>
        <item x="3256"/>
        <item x="3257"/>
        <item x="3258"/>
        <item x="3259"/>
        <item x="3260"/>
        <item x="3261"/>
        <item x="3262"/>
        <item x="3263"/>
        <item x="3264"/>
        <item x="3265"/>
        <item x="3266"/>
        <item x="3267"/>
        <item x="3268"/>
        <item x="3269"/>
        <item x="3270"/>
        <item x="3271"/>
        <item x="3272"/>
        <item x="3273"/>
        <item x="3274"/>
        <item x="3275"/>
        <item x="3276"/>
        <item x="3277"/>
        <item x="3278"/>
        <item x="3279"/>
        <item x="3280"/>
        <item x="3281"/>
        <item x="3282"/>
        <item x="3283"/>
        <item x="3284"/>
        <item x="3285"/>
        <item x="3286"/>
        <item x="3287"/>
        <item x="3288"/>
        <item x="3289"/>
        <item x="3290"/>
        <item x="3291"/>
        <item x="3292"/>
        <item x="3293"/>
        <item x="3294"/>
        <item x="3295"/>
        <item x="3296"/>
        <item x="3297"/>
        <item x="3298"/>
        <item x="3299"/>
        <item x="3300"/>
        <item x="3301"/>
        <item x="3302"/>
        <item x="3303"/>
        <item x="3304"/>
        <item x="3305"/>
        <item x="3306"/>
        <item x="3307"/>
        <item x="3308"/>
        <item x="3309"/>
        <item x="3310"/>
        <item x="3311"/>
        <item x="3312"/>
        <item x="3313"/>
        <item x="3314"/>
        <item x="3315"/>
        <item x="3316"/>
        <item x="3317"/>
        <item x="3318"/>
        <item x="3319"/>
        <item x="3320"/>
        <item x="3321"/>
        <item x="3322"/>
        <item x="3323"/>
        <item x="3324"/>
        <item x="3325"/>
        <item x="3326"/>
        <item x="3327"/>
        <item x="3328"/>
        <item x="3329"/>
        <item x="3330"/>
        <item x="3331"/>
        <item x="3332"/>
        <item x="3333"/>
        <item x="3334"/>
        <item x="3335"/>
        <item x="3336"/>
        <item x="3337"/>
        <item x="3338"/>
        <item x="3339"/>
        <item x="3340"/>
        <item x="3341"/>
        <item x="3342"/>
        <item x="3343"/>
        <item x="3344"/>
        <item x="3345"/>
        <item x="3346"/>
        <item x="3347"/>
        <item x="3348"/>
        <item x="3349"/>
        <item x="3350"/>
        <item x="3351"/>
        <item x="3352"/>
        <item x="3353"/>
        <item x="3354"/>
        <item x="3355"/>
        <item x="3356"/>
        <item x="3357"/>
        <item x="3358"/>
        <item x="3359"/>
        <item x="3360"/>
        <item x="3361"/>
        <item x="3362"/>
        <item x="3363"/>
        <item x="3364"/>
        <item x="3365"/>
        <item x="3366"/>
        <item x="3367"/>
        <item x="3368"/>
        <item x="3369"/>
        <item x="3370"/>
        <item x="3371"/>
        <item x="3372"/>
        <item x="3373"/>
        <item x="3374"/>
        <item x="3375"/>
        <item x="3376"/>
        <item x="3377"/>
        <item x="3378"/>
        <item x="3379"/>
        <item x="3380"/>
        <item x="3381"/>
        <item x="3382"/>
        <item x="3383"/>
        <item x="3384"/>
        <item x="3385"/>
        <item x="3386"/>
        <item x="3387"/>
        <item x="3388"/>
        <item x="3389"/>
        <item x="3390"/>
        <item x="3391"/>
        <item x="3392"/>
        <item x="3393"/>
        <item x="3394"/>
        <item x="3395"/>
        <item x="3396"/>
        <item x="3397"/>
        <item x="3398"/>
        <item x="3399"/>
        <item x="3400"/>
        <item x="3401"/>
        <item x="3402"/>
        <item x="3403"/>
        <item x="3404"/>
        <item x="3405"/>
        <item x="3406"/>
        <item x="3407"/>
        <item x="3408"/>
        <item x="3409"/>
        <item x="3410"/>
        <item x="3411"/>
        <item x="3412"/>
        <item x="3413"/>
        <item x="3414"/>
        <item x="3415"/>
        <item x="3416"/>
        <item x="3417"/>
        <item x="3418"/>
        <item x="3419"/>
        <item x="3420"/>
        <item x="3421"/>
        <item x="3422"/>
        <item x="3423"/>
        <item x="3424"/>
        <item x="3425"/>
        <item x="3426"/>
        <item x="3427"/>
        <item x="3428"/>
        <item x="3429"/>
        <item x="3430"/>
        <item x="3431"/>
        <item x="3432"/>
        <item x="3433"/>
        <item x="3434"/>
        <item x="3435"/>
        <item x="3436"/>
        <item x="3437"/>
        <item x="3438"/>
        <item x="3439"/>
        <item x="3440"/>
        <item x="3441"/>
        <item x="3442"/>
        <item x="3443"/>
        <item x="3444"/>
        <item x="3445"/>
        <item x="3446"/>
        <item x="3447"/>
        <item x="3448"/>
        <item x="3449"/>
        <item x="3450"/>
        <item x="3451"/>
        <item x="3452"/>
        <item x="3453"/>
        <item x="3454"/>
        <item x="3455"/>
        <item x="3456"/>
        <item x="3457"/>
        <item x="3458"/>
        <item x="3459"/>
        <item x="3460"/>
        <item x="3461"/>
        <item x="3462"/>
        <item x="3463"/>
        <item x="3464"/>
        <item x="3465"/>
        <item x="3466"/>
        <item x="3467"/>
        <item x="3468"/>
        <item x="3469"/>
        <item x="3470"/>
        <item x="3471"/>
        <item x="3472"/>
        <item x="3473"/>
        <item x="3474"/>
        <item x="3475"/>
        <item x="3476"/>
        <item x="3477"/>
        <item x="3478"/>
        <item x="3479"/>
        <item x="3480"/>
        <item x="3481"/>
        <item x="3482"/>
        <item x="3483"/>
        <item x="3484"/>
        <item x="3485"/>
        <item x="3486"/>
        <item x="3487"/>
        <item x="3488"/>
        <item x="3489"/>
        <item x="3490"/>
        <item x="3491"/>
        <item x="3492"/>
        <item x="3493"/>
        <item x="3494"/>
        <item x="3495"/>
        <item x="3496"/>
        <item x="3497"/>
        <item x="3498"/>
        <item x="3499"/>
        <item x="3500"/>
        <item x="3501"/>
        <item x="3502"/>
        <item x="3503"/>
        <item x="3504"/>
        <item x="3505"/>
        <item x="3506"/>
        <item x="3507"/>
        <item x="3508"/>
        <item x="3509"/>
        <item x="3510"/>
        <item x="3511"/>
        <item x="3512"/>
        <item x="3513"/>
        <item x="3514"/>
        <item x="3515"/>
        <item x="3516"/>
        <item x="3517"/>
        <item x="3518"/>
        <item x="3519"/>
        <item x="3520"/>
        <item x="3521"/>
        <item x="3522"/>
        <item x="3523"/>
        <item x="3524"/>
        <item x="3525"/>
        <item x="3526"/>
        <item x="3527"/>
        <item x="3528"/>
        <item x="3529"/>
        <item x="3530"/>
        <item x="3531"/>
        <item x="3532"/>
        <item x="3533"/>
        <item x="3534"/>
        <item x="3535"/>
        <item x="3536"/>
        <item x="3537"/>
        <item x="3538"/>
        <item x="3539"/>
        <item x="3540"/>
        <item x="3541"/>
        <item x="3542"/>
        <item x="3543"/>
        <item x="3544"/>
        <item x="3545"/>
        <item x="3546"/>
        <item x="3547"/>
        <item x="3548"/>
        <item x="3549"/>
        <item x="3550"/>
        <item x="3551"/>
        <item x="3552"/>
        <item x="3553"/>
        <item x="3554"/>
        <item x="3555"/>
        <item x="3556"/>
        <item x="3557"/>
        <item x="3558"/>
        <item x="3559"/>
        <item x="3560"/>
        <item x="3561"/>
        <item x="3562"/>
        <item x="3563"/>
        <item x="3564"/>
        <item x="3565"/>
        <item x="3566"/>
        <item x="3567"/>
        <item x="3568"/>
        <item x="3569"/>
        <item x="3570"/>
        <item x="3571"/>
        <item x="3572"/>
        <item x="3573"/>
        <item x="3574"/>
        <item x="3575"/>
        <item x="3576"/>
        <item x="3577"/>
        <item x="3578"/>
        <item x="3579"/>
        <item x="3580"/>
        <item x="3581"/>
        <item x="3582"/>
        <item x="3583"/>
        <item x="3584"/>
        <item x="3585"/>
        <item x="3586"/>
        <item x="3587"/>
        <item x="3588"/>
        <item x="3589"/>
        <item x="3590"/>
        <item x="3591"/>
        <item x="3592"/>
        <item x="3593"/>
        <item x="3594"/>
        <item x="3595"/>
        <item x="3596"/>
        <item x="3597"/>
        <item x="3598"/>
        <item x="3599"/>
        <item x="3600"/>
        <item x="3601"/>
        <item x="3602"/>
        <item x="3603"/>
        <item x="3604"/>
        <item x="3605"/>
        <item x="3606"/>
        <item x="3607"/>
        <item x="3608"/>
        <item x="3609"/>
        <item x="3610"/>
        <item x="3611"/>
        <item x="3612"/>
        <item x="3613"/>
        <item x="3614"/>
        <item x="3615"/>
        <item x="3616"/>
        <item x="3617"/>
        <item x="3618"/>
        <item x="3619"/>
        <item x="3620"/>
        <item x="3621"/>
        <item x="3622"/>
        <item x="3623"/>
        <item x="3624"/>
        <item x="3625"/>
        <item x="3626"/>
        <item x="3627"/>
        <item x="3628"/>
        <item x="3629"/>
        <item x="3630"/>
        <item x="3631"/>
        <item x="3632"/>
        <item x="3633"/>
        <item x="3634"/>
        <item x="3635"/>
        <item x="3636"/>
        <item x="3637"/>
        <item x="3638"/>
        <item x="3639"/>
        <item x="3640"/>
        <item x="3641"/>
        <item x="3642"/>
        <item x="3643"/>
        <item x="3644"/>
        <item x="3645"/>
        <item x="3646"/>
        <item x="3647"/>
        <item x="3648"/>
        <item x="3649"/>
        <item x="3650"/>
        <item x="3651"/>
        <item x="3652"/>
        <item x="3653"/>
        <item x="3654"/>
        <item x="3655"/>
        <item x="3656"/>
        <item x="3657"/>
        <item x="3658"/>
        <item x="3659"/>
        <item x="3660"/>
        <item x="3661"/>
        <item x="3662"/>
        <item x="3663"/>
        <item x="3664"/>
        <item x="3665"/>
        <item x="3666"/>
        <item x="3667"/>
        <item x="3668"/>
        <item x="3669"/>
        <item x="3670"/>
        <item x="3671"/>
        <item x="3672"/>
        <item x="3673"/>
        <item x="3674"/>
        <item x="3675"/>
        <item x="3676"/>
        <item x="3677"/>
        <item x="3678"/>
        <item x="3679"/>
        <item x="3680"/>
        <item x="3681"/>
        <item x="3682"/>
        <item x="3683"/>
        <item x="3684"/>
        <item x="3685"/>
        <item x="3686"/>
        <item x="3687"/>
        <item x="3688"/>
        <item x="3689"/>
        <item x="3690"/>
        <item x="3691"/>
        <item x="3692"/>
        <item x="3693"/>
        <item x="3694"/>
        <item x="3695"/>
        <item x="3696"/>
        <item x="3697"/>
        <item x="3698"/>
        <item x="3699"/>
        <item x="3700"/>
        <item x="3701"/>
        <item x="3702"/>
        <item x="3703"/>
        <item x="3704"/>
        <item x="3705"/>
        <item x="3706"/>
        <item x="3707"/>
        <item x="3708"/>
        <item x="3709"/>
        <item x="3710"/>
        <item x="3711"/>
        <item x="3712"/>
        <item x="3713"/>
        <item x="3714"/>
        <item x="3715"/>
        <item x="3716"/>
        <item x="3717"/>
        <item x="3718"/>
        <item x="3719"/>
        <item x="3720"/>
        <item x="3721"/>
        <item x="3722"/>
        <item x="3723"/>
        <item x="3724"/>
        <item x="3725"/>
        <item x="3726"/>
        <item x="3727"/>
        <item x="3728"/>
        <item x="3729"/>
        <item x="3730"/>
        <item x="3731"/>
        <item x="3732"/>
        <item x="3733"/>
        <item x="3734"/>
        <item x="3735"/>
        <item x="3736"/>
        <item x="3737"/>
        <item x="3738"/>
        <item x="3739"/>
        <item x="3740"/>
        <item x="3741"/>
        <item x="3742"/>
        <item x="3743"/>
        <item x="3744"/>
        <item x="3745"/>
        <item x="3746"/>
        <item x="3747"/>
        <item x="3748"/>
        <item x="3749"/>
        <item x="3750"/>
        <item x="3751"/>
        <item x="3752"/>
        <item x="3753"/>
        <item x="3754"/>
        <item x="3755"/>
        <item x="3756"/>
        <item x="3757"/>
        <item x="3758"/>
        <item x="3759"/>
        <item x="3760"/>
        <item x="3761"/>
        <item x="3762"/>
        <item x="3763"/>
        <item x="3764"/>
        <item x="3765"/>
        <item x="3766"/>
        <item x="3767"/>
        <item x="3768"/>
        <item x="3769"/>
        <item x="3770"/>
        <item x="3771"/>
        <item x="3772"/>
        <item x="3773"/>
        <item x="3774"/>
        <item x="3775"/>
        <item x="3776"/>
        <item x="3777"/>
        <item x="3778"/>
        <item x="3779"/>
        <item x="3780"/>
        <item x="3781"/>
        <item x="3782"/>
        <item x="3783"/>
        <item x="3784"/>
        <item x="3785"/>
        <item x="3786"/>
        <item x="3787"/>
        <item x="3788"/>
        <item x="3789"/>
        <item x="3790"/>
        <item x="3791"/>
        <item x="3792"/>
        <item x="3793"/>
        <item x="3794"/>
        <item x="3795"/>
        <item x="3796"/>
        <item x="3797"/>
        <item x="3798"/>
        <item x="3799"/>
        <item x="3800"/>
        <item x="3801"/>
        <item x="3802"/>
        <item x="3803"/>
        <item x="3804"/>
        <item x="3805"/>
        <item x="3806"/>
        <item x="3807"/>
        <item x="3808"/>
        <item x="3809"/>
        <item x="3810"/>
        <item x="3811"/>
        <item x="3812"/>
        <item x="3813"/>
        <item x="3814"/>
        <item x="3815"/>
        <item x="3816"/>
        <item x="3817"/>
        <item x="3818"/>
        <item x="3819"/>
        <item x="3820"/>
        <item x="3821"/>
        <item x="3822"/>
        <item x="3823"/>
        <item x="3824"/>
        <item x="3825"/>
        <item x="3826"/>
        <item x="3827"/>
        <item x="3828"/>
        <item x="3829"/>
        <item x="3830"/>
        <item x="3831"/>
        <item x="3832"/>
        <item x="3833"/>
        <item x="3834"/>
        <item x="3835"/>
        <item x="3836"/>
        <item x="3837"/>
        <item x="3838"/>
        <item x="3839"/>
        <item x="3840"/>
        <item x="3841"/>
        <item x="3842"/>
        <item x="3843"/>
        <item x="3844"/>
        <item x="3845"/>
        <item x="3846"/>
        <item x="3847"/>
        <item x="3848"/>
        <item x="3849"/>
        <item x="3850"/>
        <item x="3851"/>
        <item x="3852"/>
        <item x="3853"/>
        <item x="3854"/>
        <item x="3855"/>
        <item x="3856"/>
        <item x="3857"/>
        <item x="3858"/>
        <item x="3859"/>
        <item x="3860"/>
        <item x="3861"/>
        <item x="3862"/>
        <item x="3863"/>
        <item x="3864"/>
        <item x="3865"/>
        <item x="3866"/>
        <item x="3867"/>
        <item x="3868"/>
        <item x="3869"/>
        <item x="3870"/>
        <item x="3871"/>
        <item x="3872"/>
        <item x="3873"/>
        <item x="3874"/>
        <item x="3875"/>
        <item x="3876"/>
        <item x="3877"/>
        <item x="3878"/>
        <item x="3879"/>
        <item x="3880"/>
        <item x="3881"/>
        <item x="3882"/>
        <item x="3883"/>
        <item x="3884"/>
        <item x="3885"/>
        <item x="3886"/>
        <item x="3887"/>
        <item x="3888"/>
        <item x="3889"/>
        <item x="3890"/>
        <item x="3891"/>
        <item x="3892"/>
        <item x="3893"/>
        <item x="3894"/>
        <item x="3895"/>
        <item x="3896"/>
        <item x="3897"/>
        <item x="3898"/>
        <item x="3899"/>
        <item x="3900"/>
        <item x="3901"/>
        <item x="3902"/>
        <item x="3903"/>
        <item x="3904"/>
        <item x="3905"/>
        <item x="3906"/>
        <item x="3907"/>
        <item x="3908"/>
        <item x="3909"/>
        <item x="3910"/>
        <item x="3911"/>
        <item x="3912"/>
        <item x="3913"/>
        <item x="3914"/>
        <item x="3915"/>
        <item x="3916"/>
        <item x="3917"/>
        <item x="3918"/>
        <item x="3919"/>
        <item x="3920"/>
        <item x="3921"/>
        <item x="3922"/>
        <item x="3923"/>
        <item x="3924"/>
        <item x="3925"/>
        <item x="3926"/>
        <item x="3927"/>
        <item x="3928"/>
        <item x="3929"/>
        <item x="3930"/>
        <item x="3931"/>
        <item x="3932"/>
        <item x="3933"/>
        <item x="3934"/>
        <item x="3935"/>
        <item x="3936"/>
        <item x="3937"/>
        <item x="3938"/>
        <item x="3939"/>
        <item x="3940"/>
        <item x="3941"/>
        <item x="3942"/>
        <item x="3943"/>
        <item x="3944"/>
        <item x="3945"/>
        <item x="3946"/>
        <item x="3947"/>
        <item x="3948"/>
        <item x="3949"/>
        <item x="3950"/>
        <item x="3951"/>
        <item x="3952"/>
        <item x="3953"/>
        <item x="3954"/>
        <item x="3955"/>
        <item x="3956"/>
        <item x="3957"/>
        <item x="3958"/>
        <item x="3959"/>
        <item x="3960"/>
        <item x="3961"/>
        <item x="3962"/>
        <item x="3963"/>
        <item x="3964"/>
        <item x="3965"/>
        <item x="3966"/>
        <item x="3967"/>
        <item x="3968"/>
        <item x="3969"/>
        <item x="3970"/>
        <item x="3971"/>
        <item x="3972"/>
        <item x="3973"/>
        <item x="3974"/>
        <item x="3975"/>
        <item x="3976"/>
        <item x="3977"/>
        <item x="3978"/>
        <item x="3979"/>
        <item x="3980"/>
        <item x="3981"/>
        <item x="3982"/>
        <item x="3983"/>
        <item x="3984"/>
        <item x="3985"/>
        <item x="3986"/>
        <item x="3987"/>
        <item x="3988"/>
        <item x="3989"/>
        <item x="3990"/>
        <item x="3991"/>
        <item x="3992"/>
        <item x="3993"/>
        <item x="3994"/>
        <item x="3995"/>
        <item x="3996"/>
        <item x="3997"/>
        <item x="3998"/>
        <item x="3999"/>
        <item x="4000"/>
        <item x="4001"/>
        <item x="4002"/>
        <item x="4003"/>
        <item x="4004"/>
        <item x="4005"/>
        <item x="4006"/>
        <item x="4007"/>
        <item x="4008"/>
        <item x="4009"/>
        <item x="4010"/>
        <item x="4011"/>
        <item x="4012"/>
        <item x="4013"/>
        <item x="4014"/>
        <item x="4015"/>
        <item x="4016"/>
        <item x="4017"/>
        <item x="4018"/>
        <item x="4019"/>
        <item x="4020"/>
        <item x="4021"/>
        <item x="4022"/>
        <item x="4023"/>
        <item x="4024"/>
        <item x="4025"/>
        <item x="4026"/>
        <item x="4027"/>
        <item x="4028"/>
        <item x="4029"/>
        <item x="4030"/>
        <item x="4031"/>
        <item x="4032"/>
        <item x="4033"/>
        <item x="4034"/>
        <item x="4035"/>
        <item x="4036"/>
        <item x="4037"/>
        <item x="4038"/>
        <item x="4039"/>
        <item x="4040"/>
        <item x="4041"/>
        <item x="4042"/>
        <item x="4043"/>
        <item x="4044"/>
        <item x="4045"/>
        <item x="4046"/>
        <item x="4047"/>
        <item x="4048"/>
        <item x="4049"/>
        <item x="4050"/>
        <item x="4051"/>
        <item x="4052"/>
        <item x="4053"/>
        <item x="4054"/>
        <item x="4055"/>
        <item x="4056"/>
        <item x="4057"/>
        <item x="4058"/>
        <item x="4059"/>
        <item x="4060"/>
        <item x="4061"/>
        <item x="4062"/>
        <item x="4063"/>
        <item x="4064"/>
        <item x="4065"/>
        <item x="4066"/>
        <item x="4067"/>
        <item x="4068"/>
        <item x="4069"/>
        <item x="4070"/>
        <item x="4071"/>
        <item x="4072"/>
        <item x="4073"/>
        <item x="4074"/>
        <item x="4075"/>
        <item x="4076"/>
        <item x="4077"/>
        <item x="4078"/>
        <item x="4079"/>
        <item x="4080"/>
        <item x="4081"/>
        <item x="4082"/>
        <item x="4083"/>
        <item x="4084"/>
        <item x="4085"/>
        <item x="4086"/>
        <item x="4087"/>
        <item x="4088"/>
        <item x="4089"/>
        <item x="4090"/>
        <item x="4091"/>
        <item x="4092"/>
        <item x="4093"/>
        <item x="4094"/>
        <item x="4095"/>
        <item x="4096"/>
        <item x="4097"/>
        <item x="4098"/>
        <item x="4099"/>
        <item x="4100"/>
        <item x="4101"/>
        <item x="4102"/>
        <item x="4103"/>
        <item x="4104"/>
        <item x="4105"/>
        <item x="4106"/>
        <item x="4107"/>
        <item x="4108"/>
        <item x="4109"/>
        <item x="4110"/>
        <item x="4111"/>
        <item x="4112"/>
        <item x="4113"/>
        <item x="4114"/>
        <item x="4115"/>
        <item x="4116"/>
        <item x="4117"/>
        <item x="4118"/>
        <item x="4119"/>
        <item x="4120"/>
        <item x="4121"/>
        <item x="4122"/>
        <item x="4123"/>
        <item x="4124"/>
        <item x="4125"/>
        <item x="4126"/>
        <item x="4127"/>
        <item x="4128"/>
        <item x="4129"/>
        <item x="4130"/>
        <item x="4131"/>
        <item x="4132"/>
        <item x="4133"/>
        <item x="4134"/>
        <item x="4135"/>
        <item x="4136"/>
        <item x="4137"/>
        <item x="4138"/>
        <item x="4139"/>
        <item x="4140"/>
        <item x="4141"/>
        <item x="4142"/>
        <item x="4143"/>
        <item x="4144"/>
        <item x="4145"/>
        <item x="4146"/>
        <item x="4147"/>
        <item x="4148"/>
        <item x="4149"/>
        <item x="4150"/>
        <item x="4151"/>
        <item x="4152"/>
        <item x="4153"/>
        <item x="4154"/>
        <item x="4155"/>
        <item x="4156"/>
        <item x="4157"/>
        <item x="4158"/>
        <item x="4159"/>
        <item x="4160"/>
        <item x="4161"/>
        <item x="4162"/>
        <item x="4163"/>
        <item x="4164"/>
        <item x="4165"/>
        <item x="4166"/>
        <item x="4167"/>
        <item x="4168"/>
        <item x="4169"/>
        <item x="4170"/>
        <item x="4171"/>
        <item x="4172"/>
        <item x="4173"/>
        <item x="4174"/>
        <item x="4175"/>
        <item x="4176"/>
        <item x="4177"/>
        <item x="4178"/>
        <item x="4179"/>
        <item x="4180"/>
        <item x="4181"/>
        <item x="4182"/>
        <item x="4183"/>
        <item x="4184"/>
        <item x="4185"/>
        <item x="4186"/>
        <item x="4187"/>
        <item x="4188"/>
        <item x="4189"/>
        <item x="4190"/>
        <item x="4191"/>
        <item x="4192"/>
        <item x="4193"/>
        <item x="4194"/>
        <item x="4195"/>
        <item x="4196"/>
        <item x="4197"/>
        <item x="4198"/>
        <item x="4199"/>
        <item x="4200"/>
        <item x="4201"/>
        <item x="4202"/>
        <item x="4203"/>
        <item x="4204"/>
        <item x="4205"/>
        <item x="4206"/>
        <item x="4207"/>
        <item x="4208"/>
        <item x="4209"/>
        <item x="4210"/>
        <item x="4211"/>
        <item x="4212"/>
        <item x="4213"/>
        <item x="4214"/>
        <item x="4215"/>
        <item x="4216"/>
        <item x="4217"/>
        <item x="4218"/>
        <item x="4219"/>
        <item x="4220"/>
        <item x="4221"/>
        <item x="4222"/>
        <item x="4223"/>
        <item x="4224"/>
        <item x="4225"/>
        <item x="4226"/>
        <item x="4227"/>
        <item x="4228"/>
        <item x="4229"/>
        <item x="4230"/>
        <item x="4231"/>
        <item x="4232"/>
        <item x="4233"/>
        <item x="4234"/>
        <item x="4235"/>
        <item x="4236"/>
        <item x="4237"/>
        <item x="4238"/>
        <item x="4239"/>
        <item x="4240"/>
        <item x="4241"/>
        <item x="4242"/>
        <item x="4243"/>
        <item x="4244"/>
        <item x="4245"/>
        <item x="4246"/>
        <item x="4247"/>
        <item x="4248"/>
        <item x="4249"/>
        <item x="4250"/>
        <item x="4251"/>
        <item x="4252"/>
        <item x="4253"/>
        <item x="4254"/>
        <item x="4255"/>
        <item x="4256"/>
        <item x="4257"/>
        <item x="4258"/>
        <item x="4259"/>
        <item x="4260"/>
        <item x="4261"/>
        <item x="4262"/>
        <item x="4263"/>
        <item x="4264"/>
        <item x="4265"/>
        <item x="4266"/>
        <item x="4267"/>
        <item x="4268"/>
        <item x="4269"/>
        <item x="4270"/>
        <item x="4271"/>
        <item x="4272"/>
        <item x="4273"/>
        <item x="4274"/>
        <item x="4275"/>
        <item x="4276"/>
        <item x="4277"/>
        <item x="4278"/>
        <item x="4279"/>
        <item x="4280"/>
        <item x="4281"/>
        <item x="4282"/>
        <item x="4283"/>
        <item x="4284"/>
        <item x="4285"/>
        <item x="4286"/>
        <item x="4287"/>
        <item x="4288"/>
        <item x="4289"/>
        <item x="4290"/>
        <item x="4291"/>
        <item x="4292"/>
        <item x="4293"/>
        <item x="4294"/>
        <item x="4295"/>
        <item x="4296"/>
        <item x="4297"/>
        <item x="4298"/>
        <item x="4299"/>
        <item x="4300"/>
        <item x="4301"/>
        <item x="4302"/>
        <item x="4303"/>
        <item x="4304"/>
        <item x="4305"/>
        <item x="4306"/>
        <item x="4307"/>
        <item x="4308"/>
        <item x="4309"/>
        <item x="4310"/>
        <item x="4311"/>
        <item x="4312"/>
        <item x="4313"/>
        <item x="4314"/>
        <item x="4315"/>
        <item x="4316"/>
        <item x="4317"/>
        <item x="4318"/>
        <item x="4319"/>
        <item x="4320"/>
        <item x="4321"/>
        <item x="4322"/>
        <item x="4323"/>
        <item x="4324"/>
        <item x="4325"/>
        <item x="4326"/>
        <item x="4327"/>
        <item x="4328"/>
        <item x="4329"/>
        <item x="4330"/>
        <item x="4331"/>
        <item x="4332"/>
        <item x="4333"/>
        <item x="4334"/>
        <item x="4335"/>
        <item x="4336"/>
        <item x="4337"/>
        <item x="4338"/>
        <item x="4339"/>
        <item x="4340"/>
        <item x="4341"/>
        <item x="4342"/>
        <item x="4343"/>
        <item x="4344"/>
        <item x="4345"/>
        <item x="4346"/>
        <item x="4347"/>
        <item x="4348"/>
        <item x="4349"/>
        <item x="4350"/>
        <item x="4351"/>
        <item x="4352"/>
        <item x="4353"/>
        <item x="4354"/>
        <item x="4355"/>
        <item x="4356"/>
        <item x="4357"/>
        <item x="4358"/>
        <item x="4359"/>
        <item x="4360"/>
        <item x="4361"/>
        <item x="4362"/>
        <item x="4363"/>
        <item x="4364"/>
        <item x="4365"/>
        <item x="4366"/>
        <item x="4367"/>
        <item x="4368"/>
        <item x="4369"/>
        <item x="4370"/>
        <item x="4371"/>
        <item x="4372"/>
        <item x="4373"/>
        <item x="4374"/>
        <item x="4375"/>
        <item x="4376"/>
        <item x="4377"/>
        <item x="4378"/>
        <item x="4379"/>
        <item x="4380"/>
        <item x="4381"/>
        <item x="4382"/>
        <item x="4383"/>
        <item x="4384"/>
        <item x="4385"/>
        <item x="4386"/>
        <item x="4387"/>
        <item x="4388"/>
        <item x="4389"/>
        <item x="4390"/>
        <item x="4391"/>
        <item x="4392"/>
        <item x="4393"/>
        <item x="4394"/>
        <item x="4395"/>
        <item x="4396"/>
        <item x="4397"/>
        <item x="4398"/>
        <item x="4399"/>
        <item x="4400"/>
        <item x="4401"/>
        <item x="4402"/>
        <item x="4403"/>
        <item x="4404"/>
        <item x="4405"/>
        <item x="4406"/>
        <item x="4407"/>
        <item x="4408"/>
        <item x="4409"/>
        <item x="4410"/>
        <item x="4411"/>
        <item x="4412"/>
        <item x="4413"/>
        <item x="4414"/>
        <item x="4415"/>
        <item x="4416"/>
        <item x="4417"/>
        <item x="4418"/>
        <item x="4419"/>
        <item x="4420"/>
        <item x="4421"/>
        <item x="4422"/>
        <item x="4423"/>
        <item x="4424"/>
        <item x="4425"/>
        <item x="4426"/>
        <item x="4427"/>
        <item x="4428"/>
        <item x="4429"/>
        <item x="4430"/>
        <item x="4431"/>
        <item x="4432"/>
        <item x="4433"/>
        <item x="4434"/>
        <item x="4435"/>
        <item x="4436"/>
        <item x="4437"/>
        <item x="4438"/>
        <item x="4439"/>
        <item x="4440"/>
        <item x="4441"/>
        <item x="4442"/>
        <item x="4443"/>
        <item x="4444"/>
        <item x="4445"/>
        <item x="4446"/>
        <item x="4447"/>
        <item x="4448"/>
        <item x="4449"/>
        <item x="4450"/>
        <item x="4451"/>
        <item x="4452"/>
        <item x="4453"/>
        <item x="4454"/>
        <item x="4455"/>
        <item x="4456"/>
        <item x="4457"/>
        <item x="4458"/>
        <item x="4459"/>
        <item x="4460"/>
        <item x="4461"/>
        <item x="4462"/>
        <item x="4463"/>
        <item x="4464"/>
        <item x="4465"/>
        <item x="4466"/>
        <item x="4467"/>
        <item x="4468"/>
        <item x="4469"/>
        <item x="4470"/>
        <item x="4471"/>
        <item x="4472"/>
        <item x="4473"/>
        <item x="4474"/>
        <item x="4475"/>
        <item x="4476"/>
        <item x="4477"/>
        <item x="4478"/>
        <item x="4479"/>
        <item x="4480"/>
        <item x="4481"/>
        <item x="4482"/>
        <item x="4483"/>
        <item x="4484"/>
        <item x="4485"/>
        <item x="4486"/>
        <item x="4487"/>
        <item x="4488"/>
        <item x="4489"/>
        <item x="4490"/>
        <item x="4491"/>
        <item x="4492"/>
        <item x="4493"/>
        <item x="4494"/>
        <item x="4495"/>
        <item x="4496"/>
        <item x="4497"/>
        <item x="4498"/>
        <item x="4499"/>
        <item x="4500"/>
        <item x="4501"/>
        <item x="4502"/>
        <item x="4503"/>
        <item x="4504"/>
        <item x="4505"/>
        <item x="4506"/>
        <item x="4507"/>
        <item x="4508"/>
        <item x="4509"/>
        <item x="4510"/>
        <item x="4511"/>
        <item x="4512"/>
        <item x="4513"/>
        <item x="4514"/>
        <item x="4515"/>
        <item x="4516"/>
        <item x="4517"/>
        <item x="4518"/>
        <item x="4519"/>
        <item x="4520"/>
        <item x="4521"/>
        <item x="4522"/>
        <item x="4523"/>
        <item x="4524"/>
        <item x="4525"/>
        <item x="4526"/>
        <item x="4527"/>
        <item x="4528"/>
        <item x="4529"/>
        <item x="4530"/>
        <item x="4531"/>
        <item x="4532"/>
        <item x="4533"/>
        <item x="4534"/>
        <item x="4535"/>
        <item x="4536"/>
        <item x="4537"/>
        <item x="4538"/>
        <item x="4539"/>
        <item x="4540"/>
        <item x="4541"/>
        <item x="4542"/>
        <item x="4543"/>
        <item x="4544"/>
        <item x="4545"/>
        <item x="4546"/>
        <item x="4547"/>
        <item x="4548"/>
        <item x="4549"/>
        <item x="4550"/>
        <item x="4551"/>
        <item x="4552"/>
        <item x="4553"/>
        <item x="4554"/>
        <item x="4555"/>
        <item x="4556"/>
        <item x="4557"/>
        <item x="4558"/>
        <item x="4559"/>
        <item x="4560"/>
        <item x="4561"/>
        <item x="4562"/>
        <item x="4563"/>
        <item x="4564"/>
        <item x="4565"/>
        <item x="4566"/>
        <item x="4567"/>
        <item x="4568"/>
        <item x="4569"/>
        <item x="4570"/>
        <item x="4571"/>
        <item x="4572"/>
        <item x="4573"/>
        <item x="4574"/>
        <item x="4575"/>
        <item x="4576"/>
        <item x="4577"/>
        <item x="4578"/>
        <item x="4579"/>
        <item x="4580"/>
        <item x="4581"/>
        <item x="4582"/>
        <item x="4583"/>
        <item x="4584"/>
        <item x="4585"/>
        <item x="4586"/>
        <item x="4587"/>
        <item x="4588"/>
        <item x="4589"/>
        <item x="4590"/>
        <item x="4591"/>
        <item x="4592"/>
        <item x="4593"/>
        <item x="4594"/>
        <item x="4595"/>
        <item x="4596"/>
        <item x="4597"/>
        <item x="4598"/>
        <item x="4599"/>
        <item x="4600"/>
        <item x="4601"/>
        <item x="4602"/>
        <item x="4603"/>
        <item x="4604"/>
        <item x="4605"/>
        <item x="4606"/>
        <item x="4607"/>
        <item x="4608"/>
        <item x="4609"/>
        <item x="4610"/>
        <item x="4611"/>
        <item x="4612"/>
        <item x="4613"/>
        <item x="4614"/>
        <item x="4615"/>
        <item x="4616"/>
        <item x="4617"/>
        <item x="4618"/>
        <item x="4619"/>
        <item x="4620"/>
        <item x="4621"/>
        <item x="4622"/>
        <item x="4623"/>
        <item x="4624"/>
        <item x="4625"/>
        <item x="4626"/>
        <item x="4627"/>
        <item x="4628"/>
        <item x="4629"/>
        <item x="4630"/>
        <item x="4631"/>
        <item x="4632"/>
        <item x="4633"/>
        <item x="4634"/>
        <item x="4635"/>
        <item x="4636"/>
        <item x="4637"/>
        <item x="4638"/>
        <item x="4639"/>
        <item x="4640"/>
        <item x="4641"/>
        <item x="4642"/>
        <item x="4643"/>
        <item x="4644"/>
        <item x="4645"/>
        <item x="4646"/>
        <item x="4647"/>
        <item x="4648"/>
        <item x="4649"/>
        <item x="4650"/>
        <item x="4651"/>
        <item x="4652"/>
        <item x="4653"/>
        <item x="4654"/>
        <item x="4655"/>
        <item x="4656"/>
        <item x="4657"/>
        <item x="4658"/>
        <item x="4659"/>
        <item x="4660"/>
        <item x="4661"/>
        <item x="4662"/>
        <item x="4663"/>
        <item x="4664"/>
        <item x="4665"/>
        <item x="4666"/>
        <item x="4667"/>
        <item x="4668"/>
        <item x="4669"/>
        <item x="4670"/>
        <item x="4671"/>
        <item x="4672"/>
        <item x="4673"/>
        <item x="4674"/>
        <item x="4675"/>
        <item x="4676"/>
        <item x="4677"/>
        <item x="4678"/>
        <item x="4679"/>
        <item x="4680"/>
        <item x="4681"/>
        <item x="4682"/>
        <item x="4683"/>
        <item x="4684"/>
        <item x="4685"/>
        <item x="4686"/>
        <item x="4687"/>
        <item x="4688"/>
        <item x="4689"/>
        <item x="4690"/>
        <item x="4691"/>
        <item x="4692"/>
        <item x="4693"/>
        <item x="4694"/>
        <item x="4695"/>
        <item x="4696"/>
        <item x="4697"/>
        <item x="4698"/>
        <item x="4699"/>
        <item x="4700"/>
        <item x="4701"/>
        <item x="4702"/>
        <item x="4703"/>
        <item x="4704"/>
        <item x="4705"/>
        <item x="4706"/>
        <item x="4707"/>
        <item x="4708"/>
        <item x="4709"/>
        <item x="4710"/>
        <item x="4711"/>
        <item x="4712"/>
        <item x="4713"/>
        <item x="4714"/>
        <item x="4715"/>
        <item x="4716"/>
        <item x="4717"/>
        <item x="4718"/>
        <item x="4719"/>
        <item x="4720"/>
        <item x="4721"/>
        <item x="4722"/>
        <item x="4723"/>
        <item x="4724"/>
        <item x="4725"/>
        <item x="4726"/>
        <item x="4727"/>
        <item x="4728"/>
        <item x="4729"/>
        <item x="4730"/>
        <item x="4731"/>
        <item x="4732"/>
        <item x="4733"/>
        <item x="4734"/>
        <item x="4735"/>
        <item x="4736"/>
        <item x="4737"/>
        <item x="4738"/>
        <item x="4739"/>
        <item x="4740"/>
        <item x="4741"/>
        <item x="4742"/>
        <item x="4743"/>
        <item x="4744"/>
        <item x="4745"/>
        <item x="4746"/>
        <item x="4747"/>
        <item x="4748"/>
        <item x="4749"/>
        <item x="4750"/>
        <item x="4751"/>
        <item x="4752"/>
        <item x="4753"/>
        <item x="4754"/>
        <item x="4755"/>
        <item x="4756"/>
        <item x="4757"/>
        <item x="4758"/>
        <item x="4759"/>
        <item x="4760"/>
        <item x="4761"/>
        <item x="4762"/>
        <item x="4763"/>
        <item x="4764"/>
        <item x="4765"/>
        <item x="4766"/>
        <item x="4767"/>
        <item x="4768"/>
        <item x="4769"/>
        <item x="4770"/>
        <item x="4771"/>
        <item x="4772"/>
        <item x="4773"/>
        <item x="4774"/>
        <item x="4775"/>
        <item x="4776"/>
        <item x="4777"/>
        <item x="4778"/>
        <item x="4779"/>
        <item x="4780"/>
        <item x="4781"/>
        <item x="4782"/>
        <item x="4783"/>
        <item x="4784"/>
        <item x="4785"/>
        <item x="4786"/>
        <item x="4787"/>
        <item x="4788"/>
        <item x="4789"/>
        <item x="4790"/>
        <item x="4791"/>
        <item x="4792"/>
        <item x="4793"/>
        <item x="4794"/>
        <item x="4795"/>
        <item x="4796"/>
        <item x="4797"/>
        <item x="4798"/>
        <item x="4799"/>
        <item x="4800"/>
        <item x="4801"/>
        <item x="4802"/>
        <item x="4803"/>
        <item x="4804"/>
        <item x="4805"/>
        <item x="4806"/>
        <item x="4807"/>
        <item x="4808"/>
        <item x="4809"/>
        <item x="4810"/>
        <item x="4811"/>
        <item x="4812"/>
        <item x="4813"/>
        <item x="4814"/>
        <item x="4815"/>
        <item x="4816"/>
        <item x="4817"/>
        <item x="4818"/>
        <item x="4819"/>
        <item x="4820"/>
        <item x="4821"/>
        <item x="4822"/>
        <item x="4823"/>
        <item x="4824"/>
        <item x="4825"/>
        <item x="4826"/>
        <item x="4827"/>
        <item x="4828"/>
        <item x="4829"/>
        <item x="4830"/>
        <item x="4831"/>
        <item x="4832"/>
        <item x="4833"/>
        <item x="4834"/>
        <item x="4835"/>
        <item x="4836"/>
        <item x="4837"/>
        <item x="4838"/>
        <item x="4839"/>
        <item x="4840"/>
        <item x="4841"/>
        <item x="4842"/>
        <item x="4843"/>
        <item x="4844"/>
        <item x="4845"/>
        <item x="4846"/>
        <item x="4847"/>
        <item x="4848"/>
        <item x="4849"/>
        <item x="4850"/>
        <item x="4851"/>
        <item x="4852"/>
        <item x="4853"/>
        <item x="4854"/>
        <item x="4855"/>
        <item x="4856"/>
        <item x="4857"/>
        <item x="4858"/>
        <item x="4859"/>
        <item x="4860"/>
        <item x="4861"/>
        <item x="4862"/>
        <item x="4863"/>
        <item x="4864"/>
        <item x="4865"/>
        <item x="4866"/>
        <item x="4867"/>
        <item x="4868"/>
        <item x="4869"/>
        <item x="4870"/>
        <item x="4871"/>
        <item x="4872"/>
        <item x="4873"/>
        <item x="4874"/>
        <item x="4875"/>
        <item x="4876"/>
        <item x="4877"/>
        <item x="4878"/>
        <item x="4879"/>
        <item x="4880"/>
        <item x="4881"/>
        <item x="4882"/>
        <item x="4883"/>
        <item x="4884"/>
        <item x="4885"/>
        <item x="4886"/>
        <item x="4887"/>
        <item x="4888"/>
        <item x="4889"/>
        <item x="4890"/>
        <item x="4891"/>
        <item x="4892"/>
        <item x="4893"/>
        <item x="4894"/>
        <item x="4895"/>
        <item x="4896"/>
        <item x="4897"/>
        <item x="4898"/>
        <item x="4899"/>
        <item x="4900"/>
        <item x="4901"/>
        <item x="4902"/>
        <item x="4903"/>
        <item x="4904"/>
        <item x="4905"/>
        <item x="4906"/>
        <item x="4907"/>
        <item x="4908"/>
        <item x="4909"/>
        <item x="4910"/>
        <item x="4911"/>
        <item x="4912"/>
        <item x="4913"/>
        <item x="4914"/>
        <item x="4915"/>
        <item x="4916"/>
        <item x="4917"/>
        <item x="4918"/>
        <item x="4919"/>
        <item x="4920"/>
        <item x="4921"/>
        <item x="4922"/>
        <item x="4923"/>
        <item x="4924"/>
        <item x="4925"/>
        <item x="4926"/>
        <item x="4927"/>
        <item x="4928"/>
        <item x="4929"/>
        <item x="4930"/>
        <item x="4931"/>
        <item x="4932"/>
        <item x="4933"/>
        <item x="4934"/>
        <item x="4935"/>
        <item x="4936"/>
        <item x="4937"/>
        <item x="4938"/>
        <item x="4939"/>
        <item x="4940"/>
        <item x="4941"/>
        <item x="4942"/>
        <item x="4943"/>
        <item x="4944"/>
        <item x="4945"/>
        <item x="4946"/>
        <item x="4947"/>
        <item x="4948"/>
        <item x="4949"/>
        <item x="4950"/>
        <item x="4951"/>
        <item x="4952"/>
        <item x="4953"/>
        <item x="4954"/>
        <item x="4955"/>
        <item x="4956"/>
        <item x="4957"/>
        <item x="4958"/>
        <item x="4959"/>
        <item x="4960"/>
        <item x="4961"/>
        <item x="4962"/>
        <item x="4963"/>
        <item x="4964"/>
        <item x="4965"/>
        <item x="4966"/>
        <item x="4967"/>
        <item x="4968"/>
        <item x="4969"/>
        <item x="4970"/>
        <item x="4971"/>
        <item x="4972"/>
        <item x="4973"/>
        <item x="4974"/>
        <item x="4975"/>
        <item x="4976"/>
        <item x="4977"/>
        <item x="4978"/>
        <item x="4979"/>
        <item x="4980"/>
        <item x="4981"/>
        <item x="4982"/>
        <item x="4983"/>
        <item x="4984"/>
        <item x="4985"/>
        <item x="4986"/>
        <item x="4987"/>
        <item x="4988"/>
        <item x="4989"/>
        <item x="4990"/>
        <item x="4991"/>
        <item x="4992"/>
        <item x="4993"/>
        <item x="4994"/>
        <item x="4995"/>
        <item x="4996"/>
        <item x="4997"/>
        <item x="4998"/>
        <item x="4999"/>
        <item x="5000"/>
        <item x="5001"/>
        <item x="5002"/>
        <item x="5003"/>
        <item x="5004"/>
        <item x="5005"/>
        <item x="5006"/>
        <item x="5007"/>
        <item x="5008"/>
        <item x="5009"/>
        <item x="5010"/>
        <item x="5011"/>
        <item x="5012"/>
        <item x="5013"/>
        <item x="5014"/>
        <item x="5015"/>
        <item x="5016"/>
        <item x="5017"/>
        <item x="5018"/>
        <item x="5019"/>
        <item x="5020"/>
        <item x="5021"/>
        <item x="5022"/>
        <item x="5023"/>
        <item x="5024"/>
        <item x="5025"/>
        <item x="5026"/>
        <item x="5027"/>
        <item x="5028"/>
        <item x="5029"/>
        <item x="5030"/>
        <item x="5031"/>
        <item x="5032"/>
        <item x="5033"/>
        <item x="5034"/>
        <item x="5035"/>
        <item x="5036"/>
        <item x="5037"/>
        <item x="5038"/>
        <item x="5039"/>
        <item x="5040"/>
        <item x="5041"/>
        <item x="5042"/>
        <item x="5043"/>
        <item x="5044"/>
        <item x="5045"/>
        <item x="5046"/>
        <item x="5047"/>
        <item x="5048"/>
        <item x="5049"/>
        <item x="5050"/>
        <item x="5051"/>
        <item x="5052"/>
        <item x="5053"/>
        <item x="5054"/>
        <item x="5055"/>
        <item x="5056"/>
        <item x="5057"/>
        <item x="5058"/>
        <item x="5059"/>
        <item x="5060"/>
        <item x="5061"/>
        <item x="5062"/>
        <item x="5063"/>
        <item x="5064"/>
        <item x="5065"/>
        <item x="5066"/>
        <item x="5067"/>
        <item x="5068"/>
        <item x="5069"/>
        <item x="5070"/>
        <item x="5071"/>
        <item x="5072"/>
        <item x="5073"/>
        <item x="5074"/>
        <item x="5075"/>
        <item x="5076"/>
        <item x="5077"/>
        <item x="5078"/>
        <item x="5079"/>
        <item x="5080"/>
        <item x="5081"/>
        <item x="5082"/>
        <item x="5083"/>
        <item x="5084"/>
        <item x="5085"/>
        <item x="5086"/>
        <item x="5087"/>
        <item x="5088"/>
        <item x="5089"/>
        <item x="5090"/>
        <item x="5091"/>
        <item x="5092"/>
        <item x="5093"/>
        <item x="5094"/>
        <item x="5095"/>
        <item x="5096"/>
        <item x="5097"/>
        <item x="5098"/>
        <item x="5099"/>
        <item x="5100"/>
        <item x="5101"/>
        <item x="5102"/>
        <item x="5103"/>
        <item x="5104"/>
        <item x="5105"/>
        <item x="5106"/>
        <item x="5107"/>
        <item x="5108"/>
        <item x="5109"/>
        <item x="5110"/>
        <item x="5111"/>
        <item x="5112"/>
        <item x="5113"/>
        <item x="5114"/>
        <item x="5115"/>
        <item x="5116"/>
        <item x="5117"/>
        <item x="5118"/>
        <item x="5119"/>
        <item x="5120"/>
        <item x="5121"/>
        <item x="5122"/>
        <item x="5123"/>
        <item x="5124"/>
        <item x="5125"/>
        <item x="5126"/>
        <item x="5127"/>
        <item x="5128"/>
        <item x="5129"/>
        <item x="5130"/>
        <item x="5131"/>
        <item x="5132"/>
        <item x="5133"/>
        <item x="5134"/>
        <item x="5135"/>
        <item x="5136"/>
        <item x="5137"/>
        <item x="5138"/>
        <item x="5139"/>
        <item x="5140"/>
        <item x="5141"/>
        <item x="5142"/>
        <item x="5143"/>
        <item x="5144"/>
        <item x="5145"/>
        <item x="5146"/>
        <item x="5147"/>
        <item x="5148"/>
        <item x="5149"/>
        <item x="5150"/>
        <item x="5151"/>
        <item x="5152"/>
        <item x="5153"/>
        <item x="5154"/>
        <item x="5155"/>
        <item x="5156"/>
        <item x="5157"/>
        <item x="5158"/>
        <item x="5159"/>
        <item x="5160"/>
        <item x="5161"/>
        <item x="5162"/>
        <item x="5163"/>
        <item x="5164"/>
        <item x="5165"/>
        <item x="5166"/>
        <item x="5167"/>
        <item x="5168"/>
        <item x="5169"/>
        <item x="5170"/>
        <item x="5171"/>
        <item x="5172"/>
        <item x="5173"/>
        <item x="5174"/>
        <item x="5175"/>
        <item x="5176"/>
        <item x="5177"/>
        <item x="5178"/>
        <item x="5179"/>
        <item x="5180"/>
        <item x="5181"/>
        <item x="5182"/>
        <item x="5183"/>
        <item x="5184"/>
        <item x="5185"/>
        <item x="5186"/>
        <item x="5187"/>
        <item x="5188"/>
        <item x="5189"/>
        <item x="5190"/>
        <item x="5191"/>
        <item x="5192"/>
        <item x="5193"/>
        <item x="5194"/>
        <item x="5195"/>
        <item x="5196"/>
        <item x="5197"/>
        <item x="5198"/>
        <item x="5199"/>
        <item x="5200"/>
        <item x="5201"/>
        <item x="5202"/>
        <item x="5203"/>
        <item x="5204"/>
        <item x="5205"/>
        <item x="5206"/>
        <item x="5207"/>
        <item x="5208"/>
        <item x="5209"/>
        <item x="5210"/>
        <item x="5211"/>
        <item x="5212"/>
        <item x="5213"/>
        <item x="5214"/>
        <item x="5215"/>
        <item x="5216"/>
        <item x="5217"/>
        <item x="5218"/>
        <item x="5219"/>
        <item x="5220"/>
        <item x="5221"/>
        <item x="5222"/>
        <item x="5223"/>
        <item x="5224"/>
        <item x="5225"/>
        <item x="5226"/>
        <item x="5227"/>
        <item x="5228"/>
        <item x="5229"/>
        <item x="5230"/>
        <item x="5231"/>
        <item x="5232"/>
        <item x="5233"/>
        <item x="5234"/>
        <item x="5235"/>
        <item x="5236"/>
        <item x="5237"/>
        <item x="5238"/>
        <item x="5239"/>
        <item x="5240"/>
        <item x="5241"/>
        <item x="5242"/>
        <item x="5243"/>
        <item x="5244"/>
        <item x="5245"/>
        <item x="5246"/>
        <item x="5247"/>
        <item x="5248"/>
        <item x="5249"/>
        <item x="5250"/>
        <item x="5251"/>
        <item x="5252"/>
        <item x="5253"/>
        <item x="5254"/>
        <item x="5255"/>
        <item x="5256"/>
        <item x="5257"/>
        <item x="5258"/>
        <item x="5259"/>
        <item x="5260"/>
        <item x="5261"/>
        <item x="5262"/>
        <item x="5263"/>
        <item x="5264"/>
        <item x="5265"/>
        <item x="5266"/>
        <item x="5267"/>
        <item x="5268"/>
        <item x="5269"/>
        <item x="5270"/>
        <item x="5271"/>
        <item x="5272"/>
        <item x="5273"/>
        <item x="5274"/>
        <item x="5275"/>
        <item x="5276"/>
        <item x="5277"/>
        <item x="5278"/>
        <item x="5279"/>
        <item x="5280"/>
        <item x="5281"/>
        <item x="5282"/>
        <item x="5283"/>
        <item x="5284"/>
        <item x="5285"/>
        <item x="5286"/>
        <item x="5287"/>
        <item x="5288"/>
        <item x="5289"/>
        <item x="5290"/>
        <item x="5291"/>
        <item x="5292"/>
        <item x="5293"/>
        <item x="5294"/>
        <item x="5295"/>
        <item x="5296"/>
        <item x="5297"/>
        <item x="5298"/>
        <item x="5299"/>
        <item x="5300"/>
        <item x="5301"/>
        <item x="5302"/>
        <item x="5303"/>
        <item x="5304"/>
        <item x="5305"/>
        <item x="5306"/>
        <item x="5307"/>
        <item x="5308"/>
        <item x="5309"/>
        <item x="5310"/>
        <item x="5311"/>
        <item x="5312"/>
        <item x="5313"/>
        <item x="5314"/>
        <item x="5315"/>
        <item x="5316"/>
        <item x="5317"/>
        <item x="5318"/>
        <item x="5319"/>
        <item x="5320"/>
        <item x="5321"/>
        <item x="5322"/>
        <item x="5323"/>
        <item x="5324"/>
        <item x="5325"/>
        <item x="5326"/>
        <item x="5327"/>
        <item x="5328"/>
        <item x="5329"/>
        <item x="5330"/>
        <item x="5331"/>
        <item x="5332"/>
        <item x="5333"/>
        <item x="5334"/>
        <item x="5335"/>
        <item x="5336"/>
        <item x="5337"/>
        <item x="5338"/>
        <item x="5339"/>
        <item x="5340"/>
        <item x="5341"/>
        <item x="5342"/>
        <item x="5343"/>
        <item x="5344"/>
        <item x="5345"/>
        <item x="5346"/>
        <item x="5347"/>
        <item x="5348"/>
        <item x="5349"/>
        <item x="5350"/>
        <item x="5351"/>
        <item x="5352"/>
        <item x="5353"/>
        <item x="5354"/>
        <item x="5355"/>
        <item x="5356"/>
        <item x="5357"/>
        <item x="5358"/>
        <item x="5359"/>
        <item x="5360"/>
        <item x="5361"/>
        <item x="5362"/>
        <item x="5363"/>
        <item x="5364"/>
        <item x="5365"/>
        <item x="5366"/>
        <item x="5367"/>
        <item x="5368"/>
        <item x="5369"/>
        <item x="5370"/>
        <item x="5371"/>
        <item x="5372"/>
        <item x="5373"/>
        <item x="5374"/>
        <item x="5375"/>
        <item x="5376"/>
        <item x="5377"/>
        <item x="5378"/>
        <item x="5379"/>
        <item x="5380"/>
        <item x="5381"/>
        <item x="5382"/>
        <item x="5383"/>
        <item x="5384"/>
        <item x="5385"/>
        <item x="5386"/>
        <item x="5387"/>
        <item x="5388"/>
        <item x="5389"/>
        <item x="5390"/>
        <item x="5391"/>
        <item x="5392"/>
        <item x="5393"/>
        <item x="5394"/>
        <item x="5395"/>
        <item x="5396"/>
        <item x="5397"/>
        <item x="5398"/>
        <item x="5399"/>
        <item x="5400"/>
        <item x="5401"/>
        <item x="5402"/>
        <item x="5403"/>
        <item x="5404"/>
        <item x="5405"/>
        <item x="5406"/>
        <item x="5407"/>
        <item x="5408"/>
        <item x="5409"/>
        <item x="5410"/>
        <item x="5411"/>
        <item x="5412"/>
        <item x="5413"/>
        <item x="5414"/>
        <item x="5415"/>
        <item x="5416"/>
        <item x="5417"/>
        <item x="5418"/>
        <item x="5419"/>
        <item x="5420"/>
        <item x="5421"/>
        <item x="5422"/>
        <item x="5423"/>
        <item x="5424"/>
        <item x="5425"/>
        <item x="5426"/>
        <item x="5427"/>
        <item x="5428"/>
        <item x="5429"/>
        <item x="5430"/>
        <item x="5431"/>
        <item x="5432"/>
        <item x="5433"/>
        <item x="5434"/>
        <item x="5435"/>
        <item x="5436"/>
        <item x="5437"/>
        <item x="5438"/>
        <item x="5439"/>
        <item x="5440"/>
        <item x="5441"/>
        <item x="5442"/>
        <item x="5443"/>
        <item x="5444"/>
        <item x="5445"/>
        <item x="5446"/>
        <item x="5447"/>
        <item x="5448"/>
        <item x="5449"/>
        <item x="5450"/>
        <item x="5451"/>
        <item x="5452"/>
        <item x="5453"/>
        <item x="5454"/>
        <item x="5455"/>
        <item x="5456"/>
        <item x="5457"/>
        <item x="5458"/>
        <item x="5459"/>
        <item x="5460"/>
        <item x="5461"/>
        <item x="5462"/>
        <item x="5463"/>
        <item x="5464"/>
        <item x="5465"/>
        <item x="5466"/>
        <item x="5467"/>
        <item x="5468"/>
        <item x="5469"/>
        <item x="5470"/>
        <item x="5471"/>
        <item x="5472"/>
        <item x="5473"/>
        <item x="5474"/>
        <item x="5475"/>
        <item x="5476"/>
        <item x="5477"/>
        <item x="5478"/>
        <item x="5479"/>
        <item x="5480"/>
        <item x="5481"/>
        <item x="5482"/>
        <item x="5483"/>
        <item x="5484"/>
        <item x="5485"/>
        <item x="5486"/>
        <item x="5487"/>
        <item x="5488"/>
        <item x="5489"/>
        <item x="5490"/>
        <item x="5491"/>
        <item x="5492"/>
        <item x="5493"/>
        <item x="5494"/>
        <item x="5495"/>
        <item x="5496"/>
        <item x="5497"/>
        <item x="5498"/>
        <item x="5499"/>
        <item x="5500"/>
        <item x="5501"/>
        <item x="5502"/>
        <item x="5503"/>
        <item x="5504"/>
        <item x="5505"/>
        <item x="5506"/>
        <item x="5507"/>
        <item x="5508"/>
        <item x="5509"/>
        <item x="5510"/>
        <item x="5511"/>
        <item x="5512"/>
        <item x="5513"/>
        <item x="5514"/>
        <item x="5515"/>
        <item x="5516"/>
        <item x="5517"/>
        <item x="5518"/>
        <item x="5519"/>
        <item x="5520"/>
        <item x="5521"/>
        <item x="5522"/>
        <item x="5523"/>
        <item x="5524"/>
        <item x="5525"/>
        <item x="5526"/>
        <item x="5527"/>
        <item x="5528"/>
        <item x="5529"/>
        <item x="5530"/>
        <item x="5531"/>
        <item x="5532"/>
        <item x="5533"/>
        <item x="5534"/>
        <item x="5535"/>
        <item x="5536"/>
        <item x="5537"/>
        <item x="5538"/>
        <item x="5539"/>
        <item x="5540"/>
        <item x="5541"/>
        <item x="5542"/>
        <item x="5543"/>
        <item x="5544"/>
        <item x="5545"/>
        <item x="5546"/>
        <item x="5547"/>
        <item x="5548"/>
        <item x="5549"/>
        <item x="5550"/>
        <item x="5551"/>
        <item x="5552"/>
        <item x="5553"/>
        <item x="5554"/>
        <item x="5555"/>
        <item x="5556"/>
        <item x="5557"/>
        <item x="5558"/>
        <item x="5559"/>
        <item x="5560"/>
        <item x="5561"/>
        <item x="5562"/>
        <item x="5563"/>
        <item x="5564"/>
        <item x="5565"/>
        <item x="5566"/>
        <item x="5567"/>
        <item x="5568"/>
        <item x="5569"/>
        <item x="5570"/>
        <item x="5571"/>
        <item x="5572"/>
        <item x="5573"/>
        <item x="5574"/>
        <item x="5575"/>
        <item x="5576"/>
        <item x="5577"/>
        <item x="5578"/>
        <item x="5579"/>
        <item x="5580"/>
        <item x="5581"/>
        <item x="5582"/>
        <item x="5583"/>
        <item x="5584"/>
        <item x="5585"/>
        <item x="5586"/>
        <item x="5587"/>
        <item x="5588"/>
        <item x="5589"/>
        <item x="5590"/>
        <item x="5591"/>
        <item x="5592"/>
        <item x="5593"/>
        <item x="5594"/>
        <item x="5595"/>
        <item x="5596"/>
        <item x="5597"/>
        <item x="5598"/>
        <item x="5599"/>
        <item x="5600"/>
        <item x="5601"/>
        <item x="5602"/>
        <item x="5603"/>
        <item x="5604"/>
        <item x="5605"/>
        <item x="5606"/>
        <item x="5607"/>
        <item x="5608"/>
        <item x="5609"/>
        <item x="5610"/>
        <item x="5611"/>
        <item x="5612"/>
        <item x="5613"/>
        <item x="5614"/>
        <item x="5615"/>
        <item x="5616"/>
        <item x="5617"/>
        <item x="5618"/>
        <item x="5619"/>
        <item x="5620"/>
        <item x="5621"/>
        <item x="5622"/>
        <item x="5623"/>
        <item x="5624"/>
        <item x="5625"/>
        <item x="5626"/>
        <item x="5627"/>
        <item x="5628"/>
        <item x="5629"/>
        <item x="5630"/>
        <item x="5631"/>
        <item x="5632"/>
        <item x="5633"/>
        <item x="5634"/>
        <item x="5635"/>
        <item x="5636"/>
        <item x="5637"/>
        <item x="5638"/>
        <item x="5639"/>
        <item x="5640"/>
        <item x="5641"/>
        <item x="5642"/>
        <item x="5643"/>
        <item x="5644"/>
        <item x="5645"/>
        <item x="5646"/>
        <item x="5647"/>
        <item x="5648"/>
        <item x="5649"/>
        <item x="5650"/>
        <item x="5651"/>
        <item x="5652"/>
        <item x="5653"/>
        <item x="5654"/>
        <item x="5655"/>
        <item x="5656"/>
        <item x="5657"/>
        <item x="5658"/>
        <item x="5659"/>
        <item x="5660"/>
        <item x="5661"/>
        <item x="5662"/>
        <item x="5663"/>
        <item x="5664"/>
        <item x="5665"/>
        <item x="5666"/>
        <item x="5667"/>
        <item x="5668"/>
        <item x="5669"/>
        <item x="5670"/>
        <item x="5671"/>
        <item x="5672"/>
        <item x="5673"/>
        <item x="5674"/>
        <item x="5675"/>
        <item x="5676"/>
        <item x="5677"/>
        <item x="5678"/>
        <item x="5679"/>
        <item x="5680"/>
        <item x="5681"/>
        <item x="5682"/>
        <item x="5683"/>
        <item x="5684"/>
        <item x="5685"/>
        <item x="5686"/>
        <item x="5687"/>
        <item x="5688"/>
        <item x="5689"/>
        <item x="5690"/>
        <item x="5691"/>
        <item x="5692"/>
        <item x="5693"/>
        <item x="5694"/>
        <item x="5695"/>
        <item x="5696"/>
        <item x="5697"/>
        <item x="5698"/>
        <item x="5699"/>
        <item x="5700"/>
        <item x="5701"/>
        <item x="5702"/>
        <item x="5703"/>
        <item x="5704"/>
        <item x="5705"/>
        <item x="5706"/>
        <item x="5707"/>
        <item x="5708"/>
        <item x="5709"/>
        <item x="5710"/>
        <item x="5711"/>
        <item x="5712"/>
        <item x="5713"/>
        <item x="5714"/>
        <item x="5715"/>
        <item x="5716"/>
        <item x="5717"/>
        <item x="5718"/>
        <item x="5719"/>
        <item x="5720"/>
        <item x="5721"/>
        <item x="5722"/>
        <item x="5723"/>
        <item x="5724"/>
        <item x="5725"/>
        <item x="5726"/>
        <item x="5727"/>
        <item x="5728"/>
        <item x="5729"/>
        <item x="5730"/>
        <item x="5731"/>
        <item x="5732"/>
        <item x="5733"/>
        <item x="5734"/>
        <item x="5735"/>
        <item x="5736"/>
        <item x="5737"/>
        <item x="5738"/>
        <item x="5739"/>
        <item x="5740"/>
        <item x="5741"/>
        <item x="5742"/>
        <item x="5743"/>
        <item x="5744"/>
        <item x="5745"/>
        <item x="5746"/>
        <item x="5747"/>
        <item x="5748"/>
        <item x="5749"/>
        <item x="5750"/>
        <item x="5751"/>
        <item x="5752"/>
        <item x="5753"/>
        <item x="5754"/>
        <item x="5755"/>
        <item x="5756"/>
        <item x="5757"/>
        <item x="5758"/>
        <item x="5759"/>
        <item x="5760"/>
        <item x="5761"/>
        <item x="5762"/>
        <item x="5763"/>
        <item x="5764"/>
        <item x="5765"/>
        <item x="5766"/>
        <item x="5767"/>
        <item x="5768"/>
        <item x="5769"/>
        <item x="5770"/>
        <item x="5771"/>
        <item x="5772"/>
        <item x="5773"/>
        <item x="5774"/>
        <item x="5775"/>
        <item x="5776"/>
        <item x="5777"/>
        <item x="5778"/>
        <item x="5779"/>
        <item x="5780"/>
        <item x="5781"/>
        <item x="5782"/>
        <item x="5783"/>
        <item x="5784"/>
        <item x="5785"/>
        <item x="5786"/>
        <item x="5787"/>
        <item x="5788"/>
        <item x="5789"/>
        <item x="5790"/>
        <item x="5791"/>
        <item x="5792"/>
        <item x="5793"/>
        <item x="5794"/>
        <item x="5795"/>
        <item x="5796"/>
        <item x="5797"/>
        <item x="5798"/>
        <item x="5799"/>
        <item x="5800"/>
        <item x="5801"/>
        <item x="5802"/>
        <item x="5803"/>
        <item x="5804"/>
        <item x="5805"/>
        <item x="5806"/>
        <item x="5807"/>
        <item x="5808"/>
        <item x="5809"/>
        <item x="5810"/>
        <item x="5811"/>
        <item x="5812"/>
        <item x="5813"/>
        <item x="5814"/>
        <item x="5815"/>
        <item x="5816"/>
        <item x="5817"/>
        <item x="5818"/>
        <item x="5819"/>
        <item x="5820"/>
        <item x="5821"/>
        <item x="5822"/>
        <item x="5823"/>
        <item x="5824"/>
        <item x="5825"/>
        <item x="5826"/>
        <item x="5827"/>
        <item x="5828"/>
        <item x="5829"/>
        <item x="5830"/>
        <item x="5831"/>
        <item x="5832"/>
        <item x="5833"/>
        <item x="5834"/>
        <item x="5835"/>
        <item x="5836"/>
        <item x="5837"/>
        <item x="5838"/>
        <item x="5839"/>
        <item x="5840"/>
        <item x="5841"/>
        <item x="5842"/>
        <item x="5843"/>
        <item x="5844"/>
        <item x="5845"/>
        <item x="5846"/>
        <item x="5847"/>
        <item x="5848"/>
        <item x="5849"/>
        <item x="5850"/>
        <item x="5851"/>
        <item x="5852"/>
        <item x="5853"/>
        <item x="5854"/>
        <item x="5855"/>
        <item x="5856"/>
        <item x="5857"/>
        <item x="5858"/>
        <item x="5859"/>
        <item x="5860"/>
        <item x="5861"/>
        <item x="5862"/>
        <item x="5863"/>
        <item x="5864"/>
        <item x="5865"/>
        <item x="5866"/>
        <item x="5867"/>
        <item x="5868"/>
        <item x="5869"/>
        <item x="5870"/>
        <item x="5871"/>
        <item x="5872"/>
        <item x="5873"/>
        <item x="5874"/>
        <item x="5875"/>
        <item x="5876"/>
        <item x="5877"/>
        <item x="5878"/>
        <item x="5879"/>
        <item x="5880"/>
        <item x="5881"/>
        <item x="5882"/>
        <item x="5883"/>
        <item x="5884"/>
        <item x="5885"/>
        <item x="5886"/>
        <item x="5887"/>
        <item x="5888"/>
        <item x="5889"/>
        <item x="5890"/>
        <item x="5891"/>
        <item x="5892"/>
        <item x="5893"/>
        <item x="5894"/>
        <item x="5895"/>
        <item x="5896"/>
        <item x="5897"/>
        <item x="5898"/>
        <item x="5899"/>
        <item x="5900"/>
        <item x="5901"/>
        <item x="5902"/>
        <item x="5903"/>
        <item x="5904"/>
        <item x="5905"/>
        <item x="5906"/>
        <item x="5907"/>
        <item x="5908"/>
        <item x="5909"/>
        <item x="5910"/>
        <item x="5911"/>
        <item x="5912"/>
        <item x="5913"/>
        <item x="5914"/>
        <item x="5915"/>
        <item x="5916"/>
        <item x="5917"/>
        <item x="5918"/>
        <item x="5919"/>
        <item x="5920"/>
        <item x="5921"/>
        <item x="5922"/>
        <item x="5923"/>
        <item x="5924"/>
        <item x="5925"/>
        <item x="5926"/>
        <item x="5927"/>
        <item x="5928"/>
        <item x="5929"/>
        <item x="5930"/>
        <item x="5931"/>
        <item x="5932"/>
        <item x="5933"/>
        <item x="5934"/>
        <item x="5935"/>
        <item x="5936"/>
        <item x="5937"/>
        <item x="5938"/>
        <item x="5939"/>
        <item x="5940"/>
        <item x="5941"/>
        <item x="5942"/>
        <item x="5943"/>
        <item x="5944"/>
        <item x="5945"/>
        <item x="5946"/>
        <item x="5947"/>
        <item x="5948"/>
        <item x="5949"/>
        <item x="5950"/>
        <item x="5951"/>
        <item x="5952"/>
        <item x="5953"/>
        <item x="5954"/>
        <item x="5955"/>
        <item x="5956"/>
        <item x="5957"/>
        <item x="5958"/>
        <item x="5959"/>
        <item x="5960"/>
        <item x="5961"/>
        <item x="5962"/>
        <item x="5963"/>
        <item x="5964"/>
        <item x="5965"/>
        <item x="5966"/>
        <item x="5967"/>
        <item x="5968"/>
        <item x="5969"/>
        <item x="5970"/>
        <item x="5971"/>
        <item x="5972"/>
        <item x="5973"/>
        <item x="5974"/>
        <item x="5975"/>
        <item x="5976"/>
        <item x="5977"/>
        <item x="5978"/>
        <item x="5979"/>
        <item x="5980"/>
        <item x="5981"/>
        <item x="5982"/>
        <item x="5983"/>
        <item x="5984"/>
        <item x="5985"/>
        <item x="5986"/>
        <item x="5987"/>
        <item x="5988"/>
        <item x="5989"/>
        <item x="5990"/>
        <item x="5991"/>
        <item x="5992"/>
        <item x="5993"/>
        <item x="5994"/>
        <item x="5995"/>
        <item x="5996"/>
        <item x="5997"/>
        <item x="5998"/>
        <item x="5999"/>
        <item x="6000"/>
        <item x="6001"/>
        <item x="6002"/>
        <item x="6003"/>
        <item x="6004"/>
        <item x="6005"/>
        <item x="6006"/>
        <item x="6007"/>
        <item x="6008"/>
        <item x="6009"/>
        <item x="6010"/>
        <item x="6011"/>
        <item x="6012"/>
        <item x="6013"/>
        <item x="6014"/>
        <item x="6015"/>
        <item x="6016"/>
        <item x="6017"/>
        <item x="6018"/>
        <item x="6019"/>
        <item x="6020"/>
        <item x="6021"/>
        <item x="6022"/>
        <item x="6023"/>
        <item x="6024"/>
        <item x="6025"/>
        <item x="6026"/>
        <item x="6027"/>
        <item x="6028"/>
        <item x="6029"/>
        <item x="6030"/>
        <item x="6031"/>
        <item x="6032"/>
        <item x="6033"/>
        <item x="6034"/>
        <item x="6035"/>
        <item x="6036"/>
        <item x="6037"/>
        <item x="6038"/>
        <item x="6039"/>
        <item x="6040"/>
        <item x="6041"/>
        <item x="6042"/>
        <item x="6043"/>
        <item x="6044"/>
        <item x="6045"/>
        <item x="6046"/>
        <item x="6047"/>
        <item x="6048"/>
        <item x="6049"/>
        <item x="6050"/>
        <item x="6051"/>
        <item x="6052"/>
        <item x="6053"/>
        <item x="6054"/>
        <item x="6055"/>
        <item x="6056"/>
        <item x="6057"/>
        <item x="6058"/>
        <item x="6059"/>
        <item x="6060"/>
        <item x="6061"/>
        <item x="6062"/>
        <item x="6063"/>
        <item x="6064"/>
        <item x="6065"/>
        <item x="6066"/>
        <item x="6067"/>
        <item x="6068"/>
        <item x="6069"/>
        <item x="6070"/>
        <item x="6071"/>
        <item x="6072"/>
        <item x="6073"/>
        <item x="6074"/>
        <item x="6075"/>
        <item x="6076"/>
        <item x="6077"/>
        <item x="6078"/>
        <item x="6079"/>
        <item x="6080"/>
        <item x="6081"/>
        <item x="6082"/>
        <item x="6083"/>
        <item x="6084"/>
        <item x="6085"/>
        <item x="6086"/>
        <item x="6087"/>
        <item x="6088"/>
        <item x="6089"/>
        <item x="6090"/>
        <item x="6091"/>
        <item x="6092"/>
        <item x="6093"/>
        <item x="6094"/>
        <item x="6095"/>
        <item x="6096"/>
        <item x="6097"/>
        <item x="6098"/>
        <item x="6099"/>
        <item x="6100"/>
        <item x="6101"/>
        <item x="6102"/>
        <item x="6103"/>
        <item x="6104"/>
        <item x="6105"/>
        <item x="6106"/>
        <item x="6107"/>
        <item x="6108"/>
        <item x="6109"/>
        <item x="6110"/>
        <item x="6111"/>
        <item x="6112"/>
        <item x="6113"/>
        <item x="6114"/>
        <item x="6115"/>
        <item x="6116"/>
        <item x="6117"/>
        <item x="6118"/>
        <item x="6119"/>
        <item x="6120"/>
        <item x="6121"/>
        <item x="6122"/>
        <item x="6123"/>
        <item x="6124"/>
        <item x="6125"/>
        <item x="6126"/>
        <item x="6127"/>
        <item x="6128"/>
        <item x="6129"/>
        <item x="6130"/>
        <item x="6131"/>
        <item x="6132"/>
        <item x="6133"/>
        <item x="6134"/>
        <item x="6135"/>
        <item x="6136"/>
        <item x="6137"/>
        <item x="6138"/>
        <item x="6139"/>
        <item x="6140"/>
        <item x="6141"/>
        <item x="6142"/>
        <item x="6143"/>
        <item x="6144"/>
        <item x="6145"/>
        <item x="6146"/>
        <item x="6147"/>
        <item x="6148"/>
        <item x="6149"/>
        <item x="6150"/>
        <item x="6151"/>
        <item x="6152"/>
        <item x="6153"/>
        <item x="6154"/>
        <item x="6155"/>
        <item x="6156"/>
        <item x="6157"/>
        <item x="6158"/>
        <item x="6159"/>
        <item x="6160"/>
        <item x="6161"/>
        <item x="6162"/>
        <item x="6163"/>
        <item x="6164"/>
        <item x="6165"/>
        <item x="6166"/>
        <item x="6167"/>
        <item x="6168"/>
        <item x="6169"/>
        <item x="6170"/>
        <item x="6171"/>
        <item x="6172"/>
        <item x="6173"/>
        <item x="6174"/>
        <item x="6175"/>
        <item x="6176"/>
        <item x="6177"/>
        <item x="6178"/>
        <item x="6179"/>
        <item x="6180"/>
        <item x="6181"/>
        <item x="6182"/>
        <item x="6183"/>
        <item x="6184"/>
        <item x="6185"/>
        <item x="6186"/>
        <item x="6187"/>
        <item x="6188"/>
        <item x="6189"/>
        <item x="6190"/>
        <item x="6191"/>
        <item x="6192"/>
        <item x="6193"/>
        <item x="6194"/>
        <item x="6195"/>
        <item x="6196"/>
        <item x="6197"/>
        <item x="6198"/>
        <item x="6199"/>
        <item x="6200"/>
        <item x="6201"/>
        <item x="6202"/>
        <item x="6203"/>
        <item x="6204"/>
        <item x="6205"/>
        <item x="6206"/>
        <item x="6207"/>
        <item x="6208"/>
        <item x="6209"/>
        <item x="6210"/>
        <item x="6211"/>
        <item x="6212"/>
        <item x="6213"/>
        <item x="6214"/>
        <item x="6215"/>
        <item x="6216"/>
        <item x="6217"/>
        <item x="6218"/>
        <item x="6219"/>
        <item x="6220"/>
        <item x="6221"/>
        <item x="6222"/>
        <item x="6223"/>
        <item x="6224"/>
        <item x="6225"/>
        <item x="6226"/>
        <item x="6227"/>
        <item x="6228"/>
        <item x="6229"/>
        <item x="6230"/>
        <item x="6231"/>
        <item x="6232"/>
        <item x="6233"/>
        <item x="6234"/>
        <item x="6235"/>
        <item x="6236"/>
        <item x="6237"/>
        <item x="6238"/>
        <item x="6239"/>
        <item x="6240"/>
        <item x="6241"/>
        <item x="6242"/>
        <item x="6243"/>
        <item x="6244"/>
        <item x="6245"/>
        <item x="6246"/>
        <item x="6247"/>
        <item x="6248"/>
        <item x="6249"/>
        <item x="6250"/>
        <item x="6251"/>
        <item x="6252"/>
        <item x="6253"/>
        <item x="6254"/>
        <item x="6255"/>
        <item x="6256"/>
        <item x="6257"/>
        <item x="6258"/>
        <item x="6259"/>
        <item x="6260"/>
        <item x="6261"/>
        <item x="6262"/>
        <item x="6263"/>
        <item x="6264"/>
        <item x="6265"/>
        <item x="6266"/>
        <item x="6267"/>
        <item x="6268"/>
        <item x="6269"/>
        <item x="6270"/>
        <item x="6271"/>
        <item x="6272"/>
        <item x="6273"/>
        <item x="6274"/>
        <item x="6275"/>
        <item x="6276"/>
        <item x="6277"/>
        <item x="6278"/>
        <item x="6279"/>
        <item x="6280"/>
        <item x="6281"/>
        <item x="6282"/>
        <item x="6283"/>
        <item x="6284"/>
        <item x="6285"/>
        <item x="6286"/>
        <item x="6287"/>
        <item x="6288"/>
        <item x="6289"/>
        <item x="6290"/>
        <item x="6291"/>
        <item x="6292"/>
        <item x="6293"/>
        <item x="6294"/>
        <item x="6295"/>
        <item x="6296"/>
        <item x="6297"/>
        <item x="6298"/>
        <item x="6299"/>
        <item x="6300"/>
        <item x="6301"/>
        <item x="6302"/>
        <item x="6303"/>
        <item x="6304"/>
        <item x="6305"/>
        <item x="6306"/>
        <item x="6307"/>
        <item x="6308"/>
        <item x="6309"/>
        <item x="6310"/>
        <item x="6311"/>
        <item x="6312"/>
        <item x="6313"/>
        <item x="6314"/>
        <item x="6315"/>
        <item x="6316"/>
        <item x="6317"/>
        <item x="6318"/>
        <item x="6319"/>
        <item x="6320"/>
        <item x="6321"/>
        <item x="6322"/>
        <item x="6323"/>
        <item x="6324"/>
        <item x="6325"/>
        <item x="6326"/>
        <item x="6327"/>
        <item x="6328"/>
        <item x="6329"/>
        <item x="6330"/>
        <item x="6331"/>
        <item x="6332"/>
        <item x="6333"/>
        <item x="6334"/>
        <item x="6335"/>
        <item x="6336"/>
        <item x="6337"/>
        <item x="6338"/>
        <item x="6339"/>
        <item x="6340"/>
        <item x="6341"/>
        <item x="6342"/>
        <item x="6343"/>
        <item x="6344"/>
        <item x="6345"/>
        <item x="6346"/>
        <item x="6347"/>
        <item x="6348"/>
        <item x="6349"/>
        <item x="6350"/>
        <item x="6351"/>
        <item x="6352"/>
        <item x="6353"/>
        <item x="6354"/>
        <item x="6355"/>
        <item x="6356"/>
        <item x="6357"/>
        <item x="6358"/>
        <item x="6359"/>
        <item x="6360"/>
        <item x="6361"/>
        <item x="6362"/>
        <item x="6363"/>
        <item x="6364"/>
        <item x="6365"/>
        <item x="6366"/>
        <item x="6367"/>
        <item x="6368"/>
        <item x="6369"/>
        <item x="6370"/>
        <item x="6371"/>
        <item x="6372"/>
        <item x="6373"/>
        <item x="6374"/>
        <item x="6375"/>
        <item x="6376"/>
        <item x="6377"/>
        <item x="6378"/>
        <item x="6379"/>
        <item x="6380"/>
        <item x="6381"/>
        <item x="6382"/>
        <item x="6383"/>
        <item x="6384"/>
        <item x="6385"/>
        <item x="6386"/>
        <item x="6387"/>
        <item x="6388"/>
        <item x="6389"/>
        <item x="6390"/>
        <item x="6391"/>
        <item x="6392"/>
        <item x="6393"/>
        <item x="6394"/>
        <item x="6395"/>
        <item x="6396"/>
        <item x="6397"/>
        <item x="6398"/>
        <item x="6399"/>
        <item x="6400"/>
        <item x="6401"/>
        <item x="6402"/>
        <item x="6403"/>
        <item x="6404"/>
        <item x="6405"/>
        <item x="6406"/>
        <item x="6407"/>
        <item x="6408"/>
        <item x="6409"/>
        <item x="6410"/>
        <item x="6411"/>
        <item x="6412"/>
        <item x="6413"/>
        <item x="6414"/>
        <item x="6415"/>
        <item x="6416"/>
        <item x="6417"/>
        <item x="6418"/>
        <item x="6419"/>
        <item x="6420"/>
        <item x="6421"/>
        <item x="6422"/>
        <item x="6423"/>
        <item x="6424"/>
        <item x="6425"/>
        <item x="6426"/>
        <item x="6427"/>
        <item x="6428"/>
        <item x="6429"/>
        <item x="6430"/>
        <item x="6431"/>
        <item x="6432"/>
        <item x="6433"/>
        <item x="6434"/>
        <item x="6435"/>
        <item x="6436"/>
        <item x="6437"/>
        <item x="6438"/>
        <item x="6439"/>
        <item x="6440"/>
        <item x="6441"/>
        <item x="6442"/>
        <item x="6443"/>
        <item x="6444"/>
        <item x="6445"/>
        <item x="6446"/>
        <item x="6447"/>
        <item x="6448"/>
        <item x="6449"/>
        <item x="6450"/>
        <item x="6451"/>
        <item x="6452"/>
        <item x="6453"/>
        <item x="6454"/>
        <item x="6455"/>
        <item x="6456"/>
        <item x="6457"/>
        <item x="6458"/>
        <item x="6459"/>
        <item x="6460"/>
        <item x="6461"/>
        <item x="6462"/>
        <item x="6463"/>
        <item x="6464"/>
        <item x="6465"/>
        <item x="6466"/>
        <item x="6467"/>
        <item x="6468"/>
        <item x="6469"/>
        <item x="6470"/>
        <item x="6471"/>
        <item x="6472"/>
        <item x="6473"/>
        <item x="6474"/>
        <item x="6475"/>
        <item x="6476"/>
        <item x="6477"/>
        <item x="6478"/>
        <item x="6479"/>
        <item x="6480"/>
        <item x="6481"/>
        <item x="6482"/>
        <item x="6483"/>
        <item x="6484"/>
        <item x="6485"/>
        <item x="6486"/>
        <item x="6487"/>
        <item x="6488"/>
        <item x="6489"/>
        <item x="6490"/>
        <item x="6491"/>
        <item x="6492"/>
        <item x="6493"/>
        <item x="6494"/>
        <item x="6495"/>
        <item x="6496"/>
        <item x="6497"/>
        <item x="6498"/>
        <item x="6499"/>
        <item x="6500"/>
        <item x="6501"/>
        <item x="6502"/>
        <item x="6503"/>
        <item x="6504"/>
        <item x="6505"/>
        <item x="6506"/>
        <item x="6507"/>
        <item x="6508"/>
        <item x="6509"/>
        <item x="6510"/>
        <item x="6511"/>
        <item x="6512"/>
        <item x="6513"/>
        <item x="6514"/>
        <item x="6515"/>
        <item x="6516"/>
        <item x="6517"/>
        <item x="6518"/>
        <item x="6519"/>
        <item x="6520"/>
        <item x="6521"/>
        <item x="6522"/>
        <item x="6523"/>
        <item x="6524"/>
        <item x="6525"/>
        <item x="6526"/>
        <item x="6527"/>
        <item x="6528"/>
        <item x="6529"/>
        <item x="6530"/>
        <item x="6531"/>
        <item x="6532"/>
        <item x="6533"/>
        <item x="6534"/>
        <item x="6535"/>
        <item x="6536"/>
        <item x="6537"/>
        <item x="6538"/>
        <item x="6539"/>
        <item x="6540"/>
        <item x="6541"/>
        <item x="6542"/>
        <item x="6543"/>
        <item x="6544"/>
        <item x="6545"/>
        <item x="6546"/>
        <item x="6547"/>
        <item x="6548"/>
        <item x="6549"/>
        <item x="6550"/>
        <item x="6551"/>
        <item x="6552"/>
        <item x="6553"/>
        <item x="6554"/>
        <item x="6555"/>
        <item x="6556"/>
        <item x="6557"/>
        <item x="6558"/>
        <item x="6559"/>
        <item x="6560"/>
        <item x="6561"/>
        <item x="6562"/>
        <item x="6563"/>
        <item x="6564"/>
        <item x="6565"/>
        <item x="6566"/>
        <item x="6567"/>
        <item x="6568"/>
        <item x="6569"/>
        <item x="6570"/>
        <item x="6571"/>
        <item x="6572"/>
        <item x="6573"/>
        <item x="6574"/>
        <item x="6575"/>
        <item x="6576"/>
        <item x="6577"/>
        <item x="6578"/>
        <item x="6579"/>
        <item x="6580"/>
        <item x="6581"/>
        <item x="6582"/>
        <item x="6583"/>
        <item x="6584"/>
        <item x="6585"/>
        <item x="6586"/>
        <item x="6587"/>
        <item x="6588"/>
        <item x="6589"/>
        <item x="6590"/>
        <item x="6591"/>
        <item x="6592"/>
        <item x="6593"/>
        <item x="6594"/>
        <item x="6595"/>
        <item x="6596"/>
        <item x="6597"/>
        <item x="6598"/>
        <item x="6599"/>
        <item x="6600"/>
        <item x="6601"/>
        <item x="6602"/>
        <item x="6603"/>
        <item x="6604"/>
        <item x="6605"/>
        <item x="6606"/>
        <item x="6607"/>
        <item x="6608"/>
        <item x="6609"/>
        <item x="6610"/>
        <item x="6611"/>
        <item x="6612"/>
        <item x="6613"/>
        <item x="6614"/>
        <item x="6615"/>
        <item x="6616"/>
        <item x="6617"/>
        <item x="6618"/>
        <item x="6619"/>
        <item x="6620"/>
        <item x="6621"/>
        <item x="6622"/>
        <item x="6623"/>
        <item x="6624"/>
        <item x="6625"/>
        <item x="6626"/>
        <item x="6627"/>
        <item x="6628"/>
        <item x="6629"/>
        <item x="6630"/>
        <item x="6631"/>
        <item x="6632"/>
        <item x="6633"/>
        <item x="6634"/>
        <item x="6635"/>
        <item x="6636"/>
        <item x="6637"/>
        <item x="6638"/>
        <item x="6639"/>
        <item x="6640"/>
        <item x="6641"/>
        <item x="6642"/>
        <item x="6643"/>
        <item x="6644"/>
        <item x="6645"/>
        <item x="6646"/>
        <item x="6647"/>
        <item x="6648"/>
        <item x="6649"/>
        <item x="6650"/>
        <item x="6651"/>
        <item x="6652"/>
        <item x="6653"/>
        <item x="6654"/>
        <item x="6655"/>
        <item x="6656"/>
        <item x="6657"/>
        <item x="6658"/>
        <item x="6659"/>
        <item x="6660"/>
        <item x="6661"/>
        <item x="6662"/>
        <item x="6663"/>
        <item x="6664"/>
        <item x="6665"/>
        <item x="6666"/>
        <item x="6667"/>
        <item x="6668"/>
        <item x="6669"/>
        <item x="6670"/>
        <item x="6671"/>
        <item x="6672"/>
        <item x="6673"/>
        <item x="6674"/>
        <item x="6675"/>
        <item x="6676"/>
        <item x="6677"/>
        <item x="6678"/>
        <item x="6679"/>
        <item x="6680"/>
        <item x="6681"/>
        <item x="6682"/>
        <item x="6683"/>
        <item x="6684"/>
        <item x="6685"/>
        <item x="6686"/>
        <item x="6687"/>
        <item x="6688"/>
        <item x="6689"/>
        <item x="6690"/>
        <item x="6691"/>
        <item x="6692"/>
        <item x="6693"/>
        <item x="6694"/>
        <item x="6695"/>
        <item x="6696"/>
        <item x="6697"/>
        <item x="6698"/>
        <item x="6699"/>
        <item x="6700"/>
        <item x="6701"/>
        <item x="6702"/>
        <item x="6703"/>
        <item x="6704"/>
        <item x="6705"/>
        <item x="6706"/>
        <item x="6707"/>
        <item x="6708"/>
        <item x="6709"/>
        <item x="6710"/>
        <item x="6711"/>
        <item x="6712"/>
        <item x="6713"/>
        <item x="6714"/>
        <item x="6715"/>
        <item x="6716"/>
        <item x="6717"/>
        <item x="6718"/>
        <item x="6719"/>
        <item x="6720"/>
        <item x="6721"/>
        <item x="6722"/>
        <item x="6723"/>
        <item x="6724"/>
        <item x="6725"/>
        <item x="6726"/>
        <item x="6727"/>
        <item x="6728"/>
        <item x="6729"/>
        <item x="6730"/>
        <item x="6731"/>
        <item x="6732"/>
        <item x="6733"/>
        <item x="6734"/>
        <item x="6735"/>
        <item x="6736"/>
        <item x="6737"/>
        <item x="6738"/>
        <item x="6739"/>
        <item x="6740"/>
        <item x="6741"/>
        <item x="6742"/>
        <item x="6743"/>
        <item x="6744"/>
        <item x="6745"/>
        <item x="6746"/>
        <item x="6747"/>
        <item x="6748"/>
        <item x="6749"/>
        <item x="6750"/>
        <item x="6751"/>
        <item x="6752"/>
        <item x="6753"/>
        <item x="6754"/>
        <item x="6755"/>
        <item x="6756"/>
        <item x="6757"/>
        <item x="6758"/>
        <item x="6759"/>
        <item x="6760"/>
        <item x="6761"/>
        <item x="6762"/>
        <item x="6763"/>
        <item x="6764"/>
        <item x="6765"/>
        <item x="6766"/>
        <item x="6767"/>
        <item x="6768"/>
        <item x="6769"/>
        <item x="6770"/>
        <item x="6771"/>
        <item x="6772"/>
        <item x="6773"/>
        <item x="6774"/>
        <item x="6775"/>
        <item x="6776"/>
        <item x="6777"/>
        <item x="6778"/>
        <item x="6779"/>
        <item x="6780"/>
        <item x="6781"/>
        <item x="6782"/>
        <item x="6783"/>
        <item x="6784"/>
        <item x="6785"/>
        <item x="6786"/>
        <item x="6787"/>
        <item x="6788"/>
        <item x="6789"/>
        <item x="6790"/>
        <item x="6791"/>
        <item x="6792"/>
        <item x="6793"/>
        <item x="6794"/>
        <item x="6795"/>
        <item x="6796"/>
        <item x="6797"/>
        <item x="6798"/>
        <item x="6799"/>
        <item x="6800"/>
        <item x="6801"/>
        <item x="6802"/>
        <item x="6803"/>
        <item x="6804"/>
        <item x="6805"/>
        <item x="6806"/>
        <item x="6807"/>
        <item x="6808"/>
        <item x="6809"/>
        <item x="6810"/>
        <item x="6811"/>
        <item x="6812"/>
        <item x="6813"/>
        <item x="6814"/>
        <item x="6815"/>
        <item x="6816"/>
        <item x="6817"/>
        <item x="6818"/>
        <item x="6819"/>
        <item x="6820"/>
        <item x="6821"/>
        <item x="6822"/>
        <item x="6823"/>
        <item x="6824"/>
        <item x="6825"/>
        <item x="6826"/>
        <item x="6827"/>
        <item x="6828"/>
        <item x="6829"/>
        <item x="6830"/>
        <item x="6831"/>
        <item x="6832"/>
        <item x="6833"/>
        <item x="6834"/>
        <item x="6835"/>
        <item x="6836"/>
        <item x="6837"/>
        <item x="6838"/>
        <item x="6839"/>
        <item x="6840"/>
        <item x="6841"/>
        <item x="6842"/>
        <item x="6843"/>
        <item x="6844"/>
        <item x="6845"/>
        <item x="6846"/>
        <item x="6847"/>
        <item x="6848"/>
        <item x="6849"/>
        <item x="6850"/>
        <item x="6851"/>
        <item x="6852"/>
        <item x="6853"/>
        <item x="6854"/>
        <item x="6855"/>
        <item x="6856"/>
        <item x="6857"/>
        <item x="6858"/>
        <item x="6859"/>
        <item x="6860"/>
        <item x="6861"/>
        <item x="6862"/>
        <item x="6863"/>
        <item x="6864"/>
        <item x="6865"/>
        <item x="6866"/>
        <item x="6867"/>
        <item x="6868"/>
        <item x="6869"/>
        <item x="6870"/>
        <item x="6871"/>
        <item x="6872"/>
        <item x="6873"/>
        <item x="6874"/>
        <item x="6875"/>
        <item x="6876"/>
        <item x="6877"/>
        <item x="6878"/>
        <item x="6879"/>
        <item x="6880"/>
        <item x="6881"/>
        <item x="6882"/>
        <item x="6883"/>
        <item x="6884"/>
        <item x="6885"/>
        <item x="6886"/>
        <item x="6887"/>
        <item x="6888"/>
        <item x="6889"/>
        <item x="6890"/>
        <item x="6891"/>
        <item x="6892"/>
        <item x="6893"/>
        <item x="6894"/>
        <item x="6895"/>
        <item x="6896"/>
        <item x="6897"/>
        <item x="6898"/>
        <item x="6899"/>
        <item x="6900"/>
        <item x="6901"/>
        <item x="6902"/>
        <item x="6903"/>
        <item x="6904"/>
        <item x="6905"/>
        <item x="6906"/>
        <item x="6907"/>
        <item x="6908"/>
        <item x="6909"/>
        <item x="6910"/>
        <item x="6911"/>
        <item x="6912"/>
        <item x="6913"/>
        <item x="6914"/>
        <item x="6915"/>
        <item x="6916"/>
        <item x="6917"/>
        <item x="6918"/>
        <item x="6919"/>
        <item x="6920"/>
        <item x="6921"/>
        <item x="6922"/>
        <item x="6923"/>
        <item x="6924"/>
        <item x="6925"/>
        <item x="6926"/>
        <item x="6927"/>
        <item x="6928"/>
        <item x="6929"/>
        <item x="6930"/>
        <item x="6931"/>
        <item x="6932"/>
        <item x="6933"/>
        <item x="6934"/>
        <item x="6935"/>
        <item x="6936"/>
        <item x="6937"/>
        <item x="6938"/>
        <item x="6939"/>
        <item x="6940"/>
        <item x="6941"/>
        <item x="6942"/>
        <item x="6943"/>
        <item x="6944"/>
        <item x="6945"/>
        <item x="6946"/>
        <item x="6947"/>
        <item x="6948"/>
        <item x="6949"/>
        <item x="6950"/>
        <item x="6951"/>
        <item x="6952"/>
        <item x="6953"/>
        <item x="6954"/>
        <item x="6955"/>
        <item x="6956"/>
        <item x="6957"/>
        <item x="6958"/>
        <item x="6959"/>
        <item x="6960"/>
        <item x="6961"/>
        <item x="6962"/>
        <item x="6963"/>
        <item x="6964"/>
        <item x="6965"/>
        <item x="6966"/>
        <item x="6967"/>
        <item x="6968"/>
        <item x="6969"/>
        <item x="6970"/>
        <item x="6971"/>
        <item x="6972"/>
        <item x="6973"/>
        <item x="6974"/>
        <item x="6975"/>
        <item x="6976"/>
        <item x="6977"/>
        <item x="6978"/>
        <item x="6979"/>
        <item x="6980"/>
        <item x="6981"/>
        <item x="6982"/>
        <item x="6983"/>
        <item x="6984"/>
        <item x="6985"/>
        <item x="6986"/>
        <item x="6987"/>
        <item x="6988"/>
        <item x="6989"/>
        <item x="6990"/>
        <item x="6991"/>
        <item x="6992"/>
        <item x="6993"/>
        <item x="6994"/>
        <item x="6995"/>
        <item x="6996"/>
        <item x="6997"/>
        <item x="6998"/>
        <item x="6999"/>
        <item x="7000"/>
        <item x="7001"/>
        <item x="7002"/>
        <item x="7003"/>
        <item x="7004"/>
        <item x="7005"/>
        <item x="7006"/>
        <item x="7007"/>
        <item x="7008"/>
        <item x="7009"/>
        <item x="7010"/>
        <item x="7011"/>
        <item x="7012"/>
        <item x="7013"/>
        <item x="7014"/>
        <item x="7015"/>
        <item x="7016"/>
        <item x="7017"/>
        <item x="7018"/>
        <item x="7019"/>
        <item x="7020"/>
        <item x="7021"/>
        <item x="7022"/>
        <item x="7023"/>
        <item x="7024"/>
        <item x="7025"/>
        <item x="7026"/>
        <item x="7027"/>
        <item x="7028"/>
        <item x="7029"/>
        <item x="7030"/>
        <item x="7031"/>
        <item x="7032"/>
        <item x="7033"/>
        <item x="7034"/>
        <item x="7035"/>
        <item x="7036"/>
        <item x="7037"/>
        <item x="7038"/>
        <item x="7039"/>
        <item x="7040"/>
        <item x="7041"/>
        <item x="7042"/>
        <item x="7043"/>
        <item x="7044"/>
        <item x="7045"/>
        <item x="7046"/>
        <item x="7047"/>
        <item x="7048"/>
        <item x="7049"/>
        <item x="7050"/>
        <item x="7051"/>
        <item x="7052"/>
        <item x="7053"/>
        <item x="7054"/>
        <item x="7055"/>
        <item x="7056"/>
        <item x="7057"/>
        <item x="7058"/>
        <item x="7059"/>
        <item x="7060"/>
        <item x="7061"/>
        <item x="7062"/>
        <item x="7063"/>
        <item x="7064"/>
        <item x="7065"/>
        <item x="7066"/>
        <item x="7067"/>
        <item x="7068"/>
        <item x="7069"/>
        <item x="7070"/>
        <item x="7071"/>
        <item x="7072"/>
        <item x="7073"/>
        <item x="7074"/>
        <item x="7075"/>
        <item x="7076"/>
        <item x="7077"/>
        <item x="7078"/>
        <item x="7079"/>
        <item x="7080"/>
        <item x="7081"/>
        <item x="7082"/>
        <item x="7083"/>
        <item x="7084"/>
        <item x="7085"/>
        <item x="7086"/>
        <item x="7087"/>
        <item x="7088"/>
        <item x="7089"/>
        <item x="7090"/>
        <item x="7091"/>
        <item x="7092"/>
        <item x="7093"/>
        <item x="7094"/>
        <item x="7095"/>
        <item x="7096"/>
        <item x="7097"/>
        <item x="7098"/>
        <item x="7099"/>
        <item x="7100"/>
        <item x="7101"/>
        <item x="7102"/>
        <item x="7103"/>
        <item x="7104"/>
        <item x="7105"/>
        <item x="7106"/>
        <item x="7107"/>
        <item x="7108"/>
        <item x="7109"/>
        <item x="7110"/>
        <item x="7111"/>
        <item x="7112"/>
        <item x="7113"/>
        <item x="7114"/>
        <item x="7115"/>
        <item x="7116"/>
        <item x="7117"/>
        <item x="7118"/>
        <item x="7119"/>
        <item x="7120"/>
        <item x="7121"/>
        <item x="7122"/>
        <item x="7123"/>
        <item x="7124"/>
        <item x="7125"/>
        <item x="7126"/>
        <item x="7127"/>
        <item x="7128"/>
        <item x="7129"/>
        <item x="7130"/>
        <item x="7131"/>
        <item x="7132"/>
        <item x="7133"/>
        <item x="7134"/>
        <item x="7135"/>
        <item x="7136"/>
        <item x="7137"/>
        <item x="7138"/>
        <item x="7139"/>
        <item x="7140"/>
        <item x="7141"/>
        <item x="7142"/>
        <item x="7143"/>
        <item x="7144"/>
        <item x="7145"/>
        <item x="7146"/>
        <item x="7147"/>
        <item x="7148"/>
        <item x="7149"/>
        <item x="7150"/>
        <item x="7151"/>
        <item x="7152"/>
        <item x="7153"/>
        <item x="7154"/>
        <item x="7155"/>
        <item x="7156"/>
        <item x="7157"/>
        <item x="7158"/>
        <item t="default"/>
      </items>
    </pivotField>
    <pivotField name="Provider Address" compact="0" outline="0" multipleItemSelectionAllowed="1" showAll="0">
      <items>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2"/>
        <item x="163"/>
        <item x="164"/>
        <item x="165"/>
        <item x="166"/>
        <item x="167"/>
        <item x="168"/>
        <item x="169"/>
        <item x="170"/>
        <item x="171"/>
        <item x="172"/>
        <item x="173"/>
        <item x="174"/>
        <item x="175"/>
        <item x="176"/>
        <item x="177"/>
        <item x="178"/>
        <item x="179"/>
        <item x="180"/>
        <item x="181"/>
        <item x="182"/>
        <item x="183"/>
        <item x="184"/>
        <item x="185"/>
        <item x="186"/>
        <item x="187"/>
        <item x="188"/>
        <item x="189"/>
        <item x="190"/>
        <item x="191"/>
        <item x="192"/>
        <item x="193"/>
        <item x="194"/>
        <item x="195"/>
        <item x="196"/>
        <item x="197"/>
        <item x="198"/>
        <item x="199"/>
        <item x="200"/>
        <item x="201"/>
        <item x="202"/>
        <item x="203"/>
        <item x="204"/>
        <item x="205"/>
        <item x="206"/>
        <item x="207"/>
        <item x="208"/>
        <item x="209"/>
        <item x="210"/>
        <item x="211"/>
        <item x="212"/>
        <item x="213"/>
        <item x="214"/>
        <item x="215"/>
        <item x="216"/>
        <item x="217"/>
        <item x="218"/>
        <item x="219"/>
        <item x="220"/>
        <item x="221"/>
        <item x="222"/>
        <item x="223"/>
        <item x="224"/>
        <item x="225"/>
        <item x="226"/>
        <item x="227"/>
        <item x="228"/>
        <item x="229"/>
        <item x="230"/>
        <item x="231"/>
        <item x="232"/>
        <item x="233"/>
        <item x="234"/>
        <item x="235"/>
        <item x="236"/>
        <item x="237"/>
        <item x="238"/>
        <item x="239"/>
        <item x="240"/>
        <item x="241"/>
        <item x="242"/>
        <item x="243"/>
        <item x="244"/>
        <item x="245"/>
        <item x="246"/>
        <item x="247"/>
        <item x="248"/>
        <item x="249"/>
        <item x="250"/>
        <item x="251"/>
        <item x="252"/>
        <item x="253"/>
        <item x="254"/>
        <item x="255"/>
        <item x="256"/>
        <item x="257"/>
        <item x="258"/>
        <item x="259"/>
        <item x="260"/>
        <item x="261"/>
        <item x="262"/>
        <item x="263"/>
        <item x="264"/>
        <item x="265"/>
        <item x="266"/>
        <item x="267"/>
        <item x="268"/>
        <item x="269"/>
        <item x="270"/>
        <item x="271"/>
        <item x="272"/>
        <item x="273"/>
        <item x="274"/>
        <item x="275"/>
        <item x="276"/>
        <item x="277"/>
        <item x="278"/>
        <item x="279"/>
        <item x="280"/>
        <item x="281"/>
        <item x="282"/>
        <item x="283"/>
        <item x="284"/>
        <item x="285"/>
        <item x="286"/>
        <item x="287"/>
        <item x="288"/>
        <item x="289"/>
        <item x="290"/>
        <item x="291"/>
        <item x="292"/>
        <item x="293"/>
        <item x="294"/>
        <item x="295"/>
        <item x="296"/>
        <item x="297"/>
        <item x="298"/>
        <item x="299"/>
        <item x="300"/>
        <item x="301"/>
        <item x="302"/>
        <item x="303"/>
        <item x="304"/>
        <item x="305"/>
        <item x="306"/>
        <item x="307"/>
        <item x="308"/>
        <item x="309"/>
        <item x="310"/>
        <item x="311"/>
        <item x="312"/>
        <item x="313"/>
        <item x="314"/>
        <item x="315"/>
        <item x="316"/>
        <item x="317"/>
        <item x="318"/>
        <item x="319"/>
        <item x="320"/>
        <item x="321"/>
        <item x="322"/>
        <item x="323"/>
        <item x="324"/>
        <item x="325"/>
        <item x="326"/>
        <item x="327"/>
        <item x="328"/>
        <item x="329"/>
        <item x="330"/>
        <item x="331"/>
        <item x="332"/>
        <item x="333"/>
        <item x="334"/>
        <item x="335"/>
        <item x="336"/>
        <item x="337"/>
        <item x="338"/>
        <item x="339"/>
        <item x="340"/>
        <item x="341"/>
        <item x="342"/>
        <item x="343"/>
        <item x="344"/>
        <item x="345"/>
        <item x="346"/>
        <item x="347"/>
        <item x="348"/>
        <item x="349"/>
        <item x="350"/>
        <item x="351"/>
        <item x="352"/>
        <item x="353"/>
        <item x="354"/>
        <item x="355"/>
        <item x="356"/>
        <item x="357"/>
        <item x="358"/>
        <item x="359"/>
        <item x="360"/>
        <item x="361"/>
        <item x="362"/>
        <item x="363"/>
        <item x="364"/>
        <item x="365"/>
        <item x="366"/>
        <item x="367"/>
        <item x="368"/>
        <item x="369"/>
        <item x="370"/>
        <item x="371"/>
        <item x="372"/>
        <item x="373"/>
        <item x="374"/>
        <item x="375"/>
        <item x="376"/>
        <item x="377"/>
        <item x="378"/>
        <item x="379"/>
        <item x="380"/>
        <item x="381"/>
        <item x="382"/>
        <item x="383"/>
        <item x="384"/>
        <item x="385"/>
        <item x="386"/>
        <item x="387"/>
        <item x="388"/>
        <item x="389"/>
        <item x="390"/>
        <item x="391"/>
        <item x="392"/>
        <item x="393"/>
        <item x="394"/>
        <item x="395"/>
        <item x="396"/>
        <item x="397"/>
        <item x="398"/>
        <item x="399"/>
        <item x="400"/>
        <item x="401"/>
        <item x="402"/>
        <item x="403"/>
        <item x="404"/>
        <item x="405"/>
        <item x="406"/>
        <item x="407"/>
        <item x="408"/>
        <item x="409"/>
        <item x="410"/>
        <item x="411"/>
        <item x="412"/>
        <item x="413"/>
        <item x="414"/>
        <item x="415"/>
        <item x="416"/>
        <item x="417"/>
        <item x="418"/>
        <item x="419"/>
        <item x="420"/>
        <item x="421"/>
        <item x="422"/>
        <item x="423"/>
        <item x="424"/>
        <item x="425"/>
        <item x="426"/>
        <item x="427"/>
        <item x="428"/>
        <item x="429"/>
        <item x="430"/>
        <item x="431"/>
        <item x="432"/>
        <item x="433"/>
        <item x="434"/>
        <item x="435"/>
        <item x="436"/>
        <item x="437"/>
        <item x="438"/>
        <item x="439"/>
        <item x="440"/>
        <item x="441"/>
        <item x="442"/>
        <item x="443"/>
        <item x="444"/>
        <item x="445"/>
        <item x="446"/>
        <item x="447"/>
        <item x="448"/>
        <item x="449"/>
        <item x="450"/>
        <item x="451"/>
        <item x="452"/>
        <item x="453"/>
        <item x="454"/>
        <item x="455"/>
        <item x="456"/>
        <item x="457"/>
        <item x="458"/>
        <item x="459"/>
        <item x="460"/>
        <item x="461"/>
        <item x="462"/>
        <item x="463"/>
        <item x="464"/>
        <item x="465"/>
        <item x="466"/>
        <item x="467"/>
        <item x="468"/>
        <item x="469"/>
        <item x="470"/>
        <item x="471"/>
        <item x="472"/>
        <item x="473"/>
        <item x="474"/>
        <item x="475"/>
        <item x="476"/>
        <item x="477"/>
        <item x="478"/>
        <item x="479"/>
        <item x="480"/>
        <item x="481"/>
        <item x="482"/>
        <item x="483"/>
        <item x="484"/>
        <item x="485"/>
        <item x="486"/>
        <item x="487"/>
        <item x="488"/>
        <item x="489"/>
        <item x="490"/>
        <item x="491"/>
        <item x="492"/>
        <item x="493"/>
        <item x="494"/>
        <item x="495"/>
        <item x="496"/>
        <item x="497"/>
        <item x="498"/>
        <item x="499"/>
        <item x="500"/>
        <item x="501"/>
        <item x="502"/>
        <item x="503"/>
        <item x="504"/>
        <item x="505"/>
        <item x="506"/>
        <item x="507"/>
        <item x="508"/>
        <item x="509"/>
        <item x="510"/>
        <item x="511"/>
        <item x="512"/>
        <item x="513"/>
        <item x="514"/>
        <item x="515"/>
        <item x="516"/>
        <item x="517"/>
        <item x="518"/>
        <item x="519"/>
        <item x="520"/>
        <item x="521"/>
        <item x="522"/>
        <item x="523"/>
        <item x="524"/>
        <item x="525"/>
        <item x="526"/>
        <item x="527"/>
        <item x="528"/>
        <item x="529"/>
        <item x="530"/>
        <item x="531"/>
        <item x="532"/>
        <item x="533"/>
        <item x="534"/>
        <item x="535"/>
        <item x="536"/>
        <item x="537"/>
        <item x="538"/>
        <item x="539"/>
        <item x="540"/>
        <item x="541"/>
        <item x="542"/>
        <item x="543"/>
        <item x="544"/>
        <item x="545"/>
        <item x="546"/>
        <item x="547"/>
        <item x="548"/>
        <item x="549"/>
        <item x="550"/>
        <item x="551"/>
        <item x="552"/>
        <item x="553"/>
        <item x="554"/>
        <item x="555"/>
        <item x="556"/>
        <item x="557"/>
        <item x="558"/>
        <item x="559"/>
        <item x="560"/>
        <item x="561"/>
        <item x="562"/>
        <item x="563"/>
        <item x="564"/>
        <item x="565"/>
        <item x="566"/>
        <item x="567"/>
        <item x="568"/>
        <item x="569"/>
        <item x="570"/>
        <item x="571"/>
        <item x="572"/>
        <item x="573"/>
        <item x="574"/>
        <item x="575"/>
        <item x="576"/>
        <item x="577"/>
        <item x="578"/>
        <item x="579"/>
        <item x="580"/>
        <item x="581"/>
        <item x="582"/>
        <item x="583"/>
        <item x="584"/>
        <item x="585"/>
        <item x="586"/>
        <item x="587"/>
        <item x="588"/>
        <item x="589"/>
        <item x="590"/>
        <item x="591"/>
        <item x="592"/>
        <item x="593"/>
        <item x="594"/>
        <item x="595"/>
        <item x="596"/>
        <item x="597"/>
        <item x="598"/>
        <item x="599"/>
        <item x="600"/>
        <item x="601"/>
        <item x="602"/>
        <item x="603"/>
        <item x="604"/>
        <item x="605"/>
        <item x="606"/>
        <item x="607"/>
        <item x="608"/>
        <item x="609"/>
        <item x="610"/>
        <item x="611"/>
        <item x="612"/>
        <item x="613"/>
        <item x="614"/>
        <item x="615"/>
        <item x="616"/>
        <item x="617"/>
        <item x="618"/>
        <item x="619"/>
        <item x="620"/>
        <item x="621"/>
        <item x="622"/>
        <item x="623"/>
        <item x="624"/>
        <item x="625"/>
        <item x="626"/>
        <item x="627"/>
        <item x="628"/>
        <item x="629"/>
        <item x="630"/>
        <item x="631"/>
        <item x="632"/>
        <item x="633"/>
        <item x="634"/>
        <item x="635"/>
        <item x="636"/>
        <item x="637"/>
        <item x="638"/>
        <item x="639"/>
        <item x="640"/>
        <item x="641"/>
        <item x="642"/>
        <item x="643"/>
        <item x="644"/>
        <item x="645"/>
        <item x="646"/>
        <item x="647"/>
        <item x="648"/>
        <item x="649"/>
        <item x="650"/>
        <item x="651"/>
        <item x="652"/>
        <item x="653"/>
        <item x="654"/>
        <item x="655"/>
        <item x="656"/>
        <item x="657"/>
        <item x="658"/>
        <item x="659"/>
        <item x="660"/>
        <item x="661"/>
        <item x="662"/>
        <item x="663"/>
        <item x="664"/>
        <item x="665"/>
        <item x="666"/>
        <item x="667"/>
        <item x="668"/>
        <item x="669"/>
        <item x="670"/>
        <item x="671"/>
        <item x="672"/>
        <item x="673"/>
        <item x="674"/>
        <item x="675"/>
        <item x="676"/>
        <item x="677"/>
        <item x="678"/>
        <item x="679"/>
        <item x="680"/>
        <item x="681"/>
        <item x="682"/>
        <item x="683"/>
        <item x="684"/>
        <item x="685"/>
        <item x="686"/>
        <item x="687"/>
        <item x="688"/>
        <item x="689"/>
        <item x="690"/>
        <item x="691"/>
        <item x="692"/>
        <item x="693"/>
        <item x="694"/>
        <item x="695"/>
        <item x="696"/>
        <item x="697"/>
        <item x="698"/>
        <item x="699"/>
        <item x="700"/>
        <item x="701"/>
        <item x="702"/>
        <item x="703"/>
        <item x="704"/>
        <item x="705"/>
        <item x="706"/>
        <item x="707"/>
        <item x="708"/>
        <item x="709"/>
        <item x="710"/>
        <item x="711"/>
        <item x="712"/>
        <item x="713"/>
        <item x="714"/>
        <item x="715"/>
        <item x="716"/>
        <item x="717"/>
        <item x="718"/>
        <item x="719"/>
        <item x="720"/>
        <item x="721"/>
        <item x="722"/>
        <item x="723"/>
        <item x="724"/>
        <item x="725"/>
        <item x="726"/>
        <item x="727"/>
        <item x="728"/>
        <item x="729"/>
        <item x="730"/>
        <item x="731"/>
        <item x="732"/>
        <item x="733"/>
        <item x="734"/>
        <item x="735"/>
        <item x="736"/>
        <item x="737"/>
        <item x="738"/>
        <item x="739"/>
        <item x="740"/>
        <item x="741"/>
        <item x="742"/>
        <item x="743"/>
        <item x="744"/>
        <item x="745"/>
        <item x="746"/>
        <item x="747"/>
        <item x="748"/>
        <item x="749"/>
        <item x="750"/>
        <item x="751"/>
        <item x="752"/>
        <item x="753"/>
        <item x="754"/>
        <item x="755"/>
        <item x="756"/>
        <item x="757"/>
        <item x="758"/>
        <item x="759"/>
        <item x="760"/>
        <item x="761"/>
        <item x="762"/>
        <item x="763"/>
        <item x="764"/>
        <item x="765"/>
        <item x="766"/>
        <item x="767"/>
        <item x="768"/>
        <item x="769"/>
        <item x="770"/>
        <item x="771"/>
        <item x="772"/>
        <item x="773"/>
        <item x="774"/>
        <item x="775"/>
        <item x="776"/>
        <item x="777"/>
        <item x="778"/>
        <item x="779"/>
        <item x="780"/>
        <item x="781"/>
        <item x="782"/>
        <item x="783"/>
        <item x="784"/>
        <item x="785"/>
        <item x="786"/>
        <item x="787"/>
        <item x="788"/>
        <item x="789"/>
        <item x="790"/>
        <item x="791"/>
        <item x="792"/>
        <item x="793"/>
        <item x="794"/>
        <item x="795"/>
        <item x="796"/>
        <item x="797"/>
        <item x="798"/>
        <item x="799"/>
        <item x="800"/>
        <item x="801"/>
        <item x="802"/>
        <item x="803"/>
        <item x="804"/>
        <item x="805"/>
        <item x="806"/>
        <item x="807"/>
        <item x="808"/>
        <item x="809"/>
        <item x="810"/>
        <item x="811"/>
        <item x="812"/>
        <item x="813"/>
        <item x="814"/>
        <item x="815"/>
        <item x="816"/>
        <item x="817"/>
        <item x="818"/>
        <item x="819"/>
        <item x="820"/>
        <item x="821"/>
        <item x="822"/>
        <item x="823"/>
        <item x="824"/>
        <item x="825"/>
        <item x="826"/>
        <item x="827"/>
        <item x="828"/>
        <item x="829"/>
        <item x="830"/>
        <item x="831"/>
        <item x="832"/>
        <item x="833"/>
        <item x="834"/>
        <item x="835"/>
        <item x="836"/>
        <item x="837"/>
        <item x="838"/>
        <item x="839"/>
        <item x="840"/>
        <item x="841"/>
        <item x="842"/>
        <item x="843"/>
        <item x="844"/>
        <item x="845"/>
        <item x="846"/>
        <item x="847"/>
        <item x="848"/>
        <item x="849"/>
        <item x="850"/>
        <item x="851"/>
        <item x="852"/>
        <item x="853"/>
        <item x="854"/>
        <item x="855"/>
        <item x="856"/>
        <item x="857"/>
        <item x="858"/>
        <item x="859"/>
        <item x="860"/>
        <item x="861"/>
        <item x="862"/>
        <item x="863"/>
        <item x="864"/>
        <item x="865"/>
        <item x="866"/>
        <item x="867"/>
        <item x="868"/>
        <item x="869"/>
        <item x="870"/>
        <item x="871"/>
        <item x="872"/>
        <item x="873"/>
        <item x="874"/>
        <item x="875"/>
        <item x="876"/>
        <item x="877"/>
        <item x="878"/>
        <item x="879"/>
        <item x="880"/>
        <item x="881"/>
        <item x="882"/>
        <item x="883"/>
        <item x="884"/>
        <item x="885"/>
        <item x="886"/>
        <item x="887"/>
        <item x="888"/>
        <item x="889"/>
        <item x="890"/>
        <item x="891"/>
        <item x="892"/>
        <item x="893"/>
        <item x="894"/>
        <item x="895"/>
        <item x="896"/>
        <item x="897"/>
        <item x="898"/>
        <item x="899"/>
        <item x="900"/>
        <item x="901"/>
        <item x="902"/>
        <item x="903"/>
        <item x="904"/>
        <item x="905"/>
        <item x="906"/>
        <item x="907"/>
        <item x="908"/>
        <item x="909"/>
        <item x="910"/>
        <item x="911"/>
        <item x="912"/>
        <item x="913"/>
        <item x="914"/>
        <item x="915"/>
        <item x="916"/>
        <item x="917"/>
        <item x="918"/>
        <item x="919"/>
        <item x="920"/>
        <item x="921"/>
        <item x="922"/>
        <item x="923"/>
        <item x="924"/>
        <item x="925"/>
        <item x="926"/>
        <item x="927"/>
        <item x="928"/>
        <item x="929"/>
        <item x="930"/>
        <item x="931"/>
        <item x="932"/>
        <item x="933"/>
        <item x="934"/>
        <item x="935"/>
        <item x="936"/>
        <item x="937"/>
        <item x="938"/>
        <item x="939"/>
        <item x="940"/>
        <item x="941"/>
        <item x="942"/>
        <item x="943"/>
        <item x="944"/>
        <item x="945"/>
        <item x="946"/>
        <item x="947"/>
        <item x="948"/>
        <item x="949"/>
        <item x="950"/>
        <item x="951"/>
        <item x="952"/>
        <item x="953"/>
        <item x="954"/>
        <item x="955"/>
        <item x="956"/>
        <item x="957"/>
        <item x="958"/>
        <item x="959"/>
        <item x="960"/>
        <item x="961"/>
        <item x="962"/>
        <item x="963"/>
        <item x="964"/>
        <item x="965"/>
        <item x="966"/>
        <item x="967"/>
        <item x="968"/>
        <item x="969"/>
        <item x="970"/>
        <item x="971"/>
        <item x="972"/>
        <item x="973"/>
        <item x="974"/>
        <item x="975"/>
        <item x="976"/>
        <item x="977"/>
        <item x="978"/>
        <item x="979"/>
        <item x="980"/>
        <item x="981"/>
        <item x="982"/>
        <item x="983"/>
        <item x="984"/>
        <item x="985"/>
        <item x="986"/>
        <item x="987"/>
        <item x="988"/>
        <item x="989"/>
        <item x="990"/>
        <item x="991"/>
        <item x="992"/>
        <item x="993"/>
        <item x="994"/>
        <item x="995"/>
        <item x="996"/>
        <item x="997"/>
        <item x="998"/>
        <item x="999"/>
        <item x="1000"/>
        <item x="1001"/>
        <item x="1002"/>
        <item x="1003"/>
        <item x="1004"/>
        <item x="1005"/>
        <item x="1006"/>
        <item x="1007"/>
        <item x="1008"/>
        <item x="1009"/>
        <item x="1010"/>
        <item x="1011"/>
        <item x="1012"/>
        <item x="1013"/>
        <item x="1014"/>
        <item x="1015"/>
        <item x="1016"/>
        <item x="1017"/>
        <item x="1018"/>
        <item x="1019"/>
        <item x="1020"/>
        <item x="1021"/>
        <item x="1022"/>
        <item x="1023"/>
        <item x="1024"/>
        <item x="1025"/>
        <item x="1026"/>
        <item x="1027"/>
        <item x="1028"/>
        <item x="1029"/>
        <item x="1030"/>
        <item x="1031"/>
        <item x="1032"/>
        <item x="1033"/>
        <item x="1034"/>
        <item x="1035"/>
        <item x="1036"/>
        <item x="1037"/>
        <item x="1038"/>
        <item x="1039"/>
        <item x="1040"/>
        <item x="1041"/>
        <item x="1042"/>
        <item x="1043"/>
        <item x="1044"/>
        <item x="1045"/>
        <item x="1046"/>
        <item x="1047"/>
        <item x="1048"/>
        <item x="1049"/>
        <item x="1050"/>
        <item x="1051"/>
        <item x="1052"/>
        <item x="1053"/>
        <item x="1054"/>
        <item x="1055"/>
        <item x="1056"/>
        <item x="1057"/>
        <item x="1058"/>
        <item x="1059"/>
        <item x="1060"/>
        <item x="1061"/>
        <item x="1062"/>
        <item x="1063"/>
        <item x="1064"/>
        <item x="1065"/>
        <item x="1066"/>
        <item x="1067"/>
        <item x="1068"/>
        <item x="1069"/>
        <item x="1070"/>
        <item x="1071"/>
        <item x="1072"/>
        <item x="1073"/>
        <item x="1074"/>
        <item x="1075"/>
        <item x="1076"/>
        <item x="1077"/>
        <item x="1078"/>
        <item x="1079"/>
        <item x="1080"/>
        <item x="1081"/>
        <item x="1082"/>
        <item x="1083"/>
        <item x="1084"/>
        <item x="1085"/>
        <item x="1086"/>
        <item x="1087"/>
        <item x="1088"/>
        <item x="1089"/>
        <item x="1090"/>
        <item x="1091"/>
        <item x="1092"/>
        <item x="1093"/>
        <item x="1094"/>
        <item x="1095"/>
        <item x="1096"/>
        <item x="1097"/>
        <item x="1098"/>
        <item x="1099"/>
        <item x="1100"/>
        <item x="1101"/>
        <item x="1102"/>
        <item x="1103"/>
        <item x="1104"/>
        <item x="1105"/>
        <item x="1106"/>
        <item x="1107"/>
        <item x="1108"/>
        <item x="1109"/>
        <item x="1110"/>
        <item x="1111"/>
        <item x="1112"/>
        <item x="1113"/>
        <item x="1114"/>
        <item x="1115"/>
        <item x="1116"/>
        <item x="1117"/>
        <item x="1118"/>
        <item x="1119"/>
        <item x="1120"/>
        <item x="1121"/>
        <item x="1122"/>
        <item x="1123"/>
        <item x="1124"/>
        <item x="1125"/>
        <item x="1126"/>
        <item x="1127"/>
        <item x="1128"/>
        <item x="1129"/>
        <item x="1130"/>
        <item x="1131"/>
        <item x="1132"/>
        <item x="1133"/>
        <item x="1134"/>
        <item x="1135"/>
        <item x="1136"/>
        <item x="1137"/>
        <item x="1138"/>
        <item x="1139"/>
        <item x="1140"/>
        <item x="1141"/>
        <item x="1142"/>
        <item x="1143"/>
        <item x="1144"/>
        <item x="1145"/>
        <item x="1146"/>
        <item x="1147"/>
        <item x="1148"/>
        <item x="1149"/>
        <item x="1150"/>
        <item x="1151"/>
        <item x="1152"/>
        <item x="1153"/>
        <item x="1154"/>
        <item x="1155"/>
        <item x="1156"/>
        <item x="1157"/>
        <item x="1158"/>
        <item x="1159"/>
        <item x="1160"/>
        <item x="1161"/>
        <item x="1162"/>
        <item x="1163"/>
        <item x="1164"/>
        <item x="1165"/>
        <item x="1166"/>
        <item x="1167"/>
        <item x="1168"/>
        <item x="1169"/>
        <item x="1170"/>
        <item x="1171"/>
        <item x="1172"/>
        <item x="1173"/>
        <item x="1174"/>
        <item x="1175"/>
        <item x="1176"/>
        <item x="1177"/>
        <item x="1178"/>
        <item x="1179"/>
        <item x="1180"/>
        <item x="1181"/>
        <item x="1182"/>
        <item x="1183"/>
        <item x="1184"/>
        <item x="1185"/>
        <item x="1186"/>
        <item x="1187"/>
        <item x="1188"/>
        <item x="1189"/>
        <item x="1190"/>
        <item x="1191"/>
        <item x="1192"/>
        <item x="1193"/>
        <item x="1194"/>
        <item x="1195"/>
        <item x="1196"/>
        <item x="1197"/>
        <item x="1198"/>
        <item x="1199"/>
        <item x="1200"/>
        <item x="1201"/>
        <item x="1202"/>
        <item x="1203"/>
        <item x="1204"/>
        <item x="1205"/>
        <item x="1206"/>
        <item x="1207"/>
        <item x="1208"/>
        <item x="1209"/>
        <item x="1210"/>
        <item x="1211"/>
        <item x="1212"/>
        <item x="1213"/>
        <item x="1214"/>
        <item x="1215"/>
        <item x="1216"/>
        <item x="1217"/>
        <item x="1218"/>
        <item x="1219"/>
        <item x="1220"/>
        <item x="1221"/>
        <item x="1222"/>
        <item x="1223"/>
        <item x="1224"/>
        <item x="1225"/>
        <item x="1226"/>
        <item x="1227"/>
        <item x="1228"/>
        <item x="1229"/>
        <item x="1230"/>
        <item x="1231"/>
        <item x="1232"/>
        <item x="1233"/>
        <item x="1234"/>
        <item x="1235"/>
        <item x="1236"/>
        <item x="1237"/>
        <item x="1238"/>
        <item x="1239"/>
        <item x="1240"/>
        <item x="1241"/>
        <item x="1242"/>
        <item x="1243"/>
        <item x="1244"/>
        <item x="1245"/>
        <item x="1246"/>
        <item x="1247"/>
        <item x="1248"/>
        <item x="1249"/>
        <item x="1250"/>
        <item x="1251"/>
        <item x="1252"/>
        <item x="1253"/>
        <item x="1254"/>
        <item x="1255"/>
        <item x="1256"/>
        <item x="1257"/>
        <item x="1258"/>
        <item x="1259"/>
        <item x="1260"/>
        <item x="1261"/>
        <item x="1262"/>
        <item x="1263"/>
        <item x="1264"/>
        <item x="1265"/>
        <item x="1266"/>
        <item x="1267"/>
        <item x="1268"/>
        <item x="1269"/>
        <item x="1270"/>
        <item x="1271"/>
        <item x="1272"/>
        <item x="1273"/>
        <item x="1274"/>
        <item x="1275"/>
        <item x="1276"/>
        <item x="1277"/>
        <item x="1278"/>
        <item x="1279"/>
        <item x="1280"/>
        <item x="1281"/>
        <item x="1282"/>
        <item x="1283"/>
        <item x="1284"/>
        <item x="1285"/>
        <item x="1286"/>
        <item x="1287"/>
        <item x="1288"/>
        <item x="1289"/>
        <item x="1290"/>
        <item x="1291"/>
        <item x="1292"/>
        <item x="1293"/>
        <item x="1294"/>
        <item x="1295"/>
        <item x="1296"/>
        <item x="1297"/>
        <item x="1298"/>
        <item x="1299"/>
        <item x="1300"/>
        <item x="1301"/>
        <item x="1302"/>
        <item x="1303"/>
        <item x="1304"/>
        <item x="1305"/>
        <item x="1306"/>
        <item x="1307"/>
        <item x="1308"/>
        <item x="1309"/>
        <item x="1310"/>
        <item x="1311"/>
        <item x="1312"/>
        <item x="1313"/>
        <item x="1314"/>
        <item x="1315"/>
        <item x="1316"/>
        <item x="1317"/>
        <item x="1318"/>
        <item x="1319"/>
        <item x="1320"/>
        <item x="1321"/>
        <item x="1322"/>
        <item x="1323"/>
        <item x="1324"/>
        <item x="1325"/>
        <item x="1326"/>
        <item x="1327"/>
        <item x="1328"/>
        <item x="1329"/>
        <item x="1330"/>
        <item x="1331"/>
        <item x="1332"/>
        <item x="1333"/>
        <item x="1334"/>
        <item x="1335"/>
        <item x="1336"/>
        <item x="1337"/>
        <item x="1338"/>
        <item x="1339"/>
        <item x="1340"/>
        <item x="1341"/>
        <item x="1342"/>
        <item x="1343"/>
        <item x="1344"/>
        <item x="1345"/>
        <item x="1346"/>
        <item x="1347"/>
        <item x="1348"/>
        <item x="1349"/>
        <item x="1350"/>
        <item x="1351"/>
        <item x="1352"/>
        <item x="1353"/>
        <item x="1354"/>
        <item x="1355"/>
        <item x="1356"/>
        <item x="1357"/>
        <item x="1358"/>
        <item x="1359"/>
        <item x="1360"/>
        <item x="1361"/>
        <item x="1362"/>
        <item x="1363"/>
        <item x="1364"/>
        <item x="1365"/>
        <item x="1366"/>
        <item x="1367"/>
        <item x="1368"/>
        <item x="1369"/>
        <item x="1370"/>
        <item x="1371"/>
        <item x="1372"/>
        <item x="1373"/>
        <item x="1374"/>
        <item x="1375"/>
        <item x="1376"/>
        <item x="1377"/>
        <item x="1378"/>
        <item x="1379"/>
        <item x="1380"/>
        <item x="1381"/>
        <item x="1382"/>
        <item x="1383"/>
        <item x="1384"/>
        <item x="1385"/>
        <item x="1386"/>
        <item x="1387"/>
        <item x="1388"/>
        <item x="1389"/>
        <item x="1390"/>
        <item x="1391"/>
        <item x="1392"/>
        <item x="1393"/>
        <item x="1394"/>
        <item x="1395"/>
        <item x="1396"/>
        <item x="1397"/>
        <item x="1398"/>
        <item x="1399"/>
        <item x="1400"/>
        <item x="1401"/>
        <item x="1402"/>
        <item x="1403"/>
        <item x="1404"/>
        <item x="1405"/>
        <item x="1406"/>
        <item x="1407"/>
        <item x="1408"/>
        <item x="1409"/>
        <item x="1410"/>
        <item x="1411"/>
        <item x="1412"/>
        <item x="1413"/>
        <item x="1414"/>
        <item x="1415"/>
        <item x="1416"/>
        <item x="1417"/>
        <item x="1418"/>
        <item x="1419"/>
        <item x="1420"/>
        <item x="1421"/>
        <item x="1422"/>
        <item x="1423"/>
        <item x="1424"/>
        <item x="1425"/>
        <item x="1426"/>
        <item x="1427"/>
        <item x="1428"/>
        <item x="1429"/>
        <item x="1430"/>
        <item x="1431"/>
        <item x="1432"/>
        <item x="1433"/>
        <item x="1434"/>
        <item x="1435"/>
        <item x="1436"/>
        <item x="1437"/>
        <item x="1438"/>
        <item x="1439"/>
        <item x="1440"/>
        <item x="1441"/>
        <item x="1442"/>
        <item x="1443"/>
        <item x="1444"/>
        <item x="1445"/>
        <item x="1446"/>
        <item x="1447"/>
        <item x="1448"/>
        <item x="1449"/>
        <item x="1450"/>
        <item x="1451"/>
        <item x="1452"/>
        <item x="1453"/>
        <item x="1454"/>
        <item x="1455"/>
        <item x="1456"/>
        <item x="1457"/>
        <item x="1458"/>
        <item x="1459"/>
        <item x="1460"/>
        <item x="1461"/>
        <item x="1462"/>
        <item x="1463"/>
        <item x="1464"/>
        <item x="1465"/>
        <item x="1466"/>
        <item x="1467"/>
        <item x="1468"/>
        <item x="1469"/>
        <item x="1470"/>
        <item x="1471"/>
        <item x="1472"/>
        <item x="1473"/>
        <item x="1474"/>
        <item x="1475"/>
        <item x="1476"/>
        <item x="1477"/>
        <item x="1478"/>
        <item x="1479"/>
        <item x="1480"/>
        <item x="1481"/>
        <item x="1482"/>
        <item x="1483"/>
        <item x="1484"/>
        <item x="1485"/>
        <item x="1486"/>
        <item x="1487"/>
        <item x="1488"/>
        <item x="1489"/>
        <item x="1490"/>
        <item x="1491"/>
        <item x="1492"/>
        <item x="1493"/>
        <item x="1494"/>
        <item x="1495"/>
        <item x="1496"/>
        <item x="1497"/>
        <item x="1498"/>
        <item x="1499"/>
        <item x="1500"/>
        <item x="1501"/>
        <item x="1502"/>
        <item x="1503"/>
        <item x="1504"/>
        <item x="1505"/>
        <item x="1506"/>
        <item x="1507"/>
        <item x="1508"/>
        <item x="1509"/>
        <item x="1510"/>
        <item x="1511"/>
        <item x="1512"/>
        <item x="1513"/>
        <item x="1514"/>
        <item x="1515"/>
        <item x="1516"/>
        <item x="1517"/>
        <item x="1518"/>
        <item x="1519"/>
        <item x="1520"/>
        <item x="1521"/>
        <item x="1522"/>
        <item x="1523"/>
        <item x="1524"/>
        <item x="1525"/>
        <item x="1526"/>
        <item x="1527"/>
        <item x="1528"/>
        <item x="1529"/>
        <item x="1530"/>
        <item x="1531"/>
        <item x="1532"/>
        <item x="1533"/>
        <item x="1534"/>
        <item x="1535"/>
        <item x="1536"/>
        <item x="1537"/>
        <item x="1538"/>
        <item x="1539"/>
        <item x="1540"/>
        <item x="1541"/>
        <item x="1542"/>
        <item x="1543"/>
        <item x="1544"/>
        <item x="1545"/>
        <item x="1546"/>
        <item x="1547"/>
        <item x="1548"/>
        <item x="1549"/>
        <item x="1550"/>
        <item x="1551"/>
        <item x="1552"/>
        <item x="1553"/>
        <item x="1554"/>
        <item x="1555"/>
        <item x="1556"/>
        <item x="1557"/>
        <item x="1558"/>
        <item x="1559"/>
        <item x="1560"/>
        <item x="1561"/>
        <item x="1562"/>
        <item x="1563"/>
        <item x="1564"/>
        <item x="1565"/>
        <item x="1566"/>
        <item x="1567"/>
        <item x="1568"/>
        <item x="1569"/>
        <item x="1570"/>
        <item x="1571"/>
        <item x="1572"/>
        <item x="1573"/>
        <item x="1574"/>
        <item x="1575"/>
        <item x="1576"/>
        <item x="1577"/>
        <item x="1578"/>
        <item x="1579"/>
        <item x="1580"/>
        <item x="1581"/>
        <item x="1582"/>
        <item x="1583"/>
        <item x="1584"/>
        <item x="1585"/>
        <item x="1586"/>
        <item x="1587"/>
        <item x="1588"/>
        <item x="1589"/>
        <item x="1590"/>
        <item x="1591"/>
        <item x="1592"/>
        <item x="1593"/>
        <item x="1594"/>
        <item x="1595"/>
        <item x="1596"/>
        <item x="1597"/>
        <item x="1598"/>
        <item x="1599"/>
        <item x="1600"/>
        <item x="1601"/>
        <item x="1602"/>
        <item x="1603"/>
        <item x="1604"/>
        <item x="1605"/>
        <item x="1606"/>
        <item x="1607"/>
        <item x="1608"/>
        <item x="1609"/>
        <item x="1610"/>
        <item x="1611"/>
        <item x="1612"/>
        <item x="1613"/>
        <item x="1614"/>
        <item x="1615"/>
        <item x="1616"/>
        <item x="1617"/>
        <item x="1618"/>
        <item x="1619"/>
        <item x="1620"/>
        <item x="1621"/>
        <item x="1622"/>
        <item x="1623"/>
        <item x="1624"/>
        <item x="1625"/>
        <item x="1626"/>
        <item x="1627"/>
        <item x="1628"/>
        <item x="1629"/>
        <item x="1630"/>
        <item x="1631"/>
        <item x="1632"/>
        <item x="1633"/>
        <item x="1634"/>
        <item x="1635"/>
        <item x="1636"/>
        <item x="1637"/>
        <item x="1638"/>
        <item x="1639"/>
        <item x="1640"/>
        <item x="1641"/>
        <item x="1642"/>
        <item x="1643"/>
        <item x="1644"/>
        <item x="1645"/>
        <item x="1646"/>
        <item x="1647"/>
        <item x="1648"/>
        <item x="1649"/>
        <item x="1650"/>
        <item x="1651"/>
        <item x="1652"/>
        <item x="1653"/>
        <item x="1654"/>
        <item x="1655"/>
        <item x="1656"/>
        <item x="1657"/>
        <item x="1658"/>
        <item x="1659"/>
        <item x="1660"/>
        <item x="1661"/>
        <item x="1662"/>
        <item x="1663"/>
        <item x="1664"/>
        <item x="1665"/>
        <item x="1666"/>
        <item x="1667"/>
        <item x="1668"/>
        <item x="1669"/>
        <item x="1670"/>
        <item x="1671"/>
        <item x="1672"/>
        <item x="1673"/>
        <item x="1674"/>
        <item x="1675"/>
        <item x="1676"/>
        <item x="1677"/>
        <item x="1678"/>
        <item x="1679"/>
        <item x="1680"/>
        <item x="1681"/>
        <item x="1682"/>
        <item x="1683"/>
        <item x="1684"/>
        <item x="1685"/>
        <item x="1686"/>
        <item x="1687"/>
        <item x="1688"/>
        <item x="1689"/>
        <item x="1690"/>
        <item x="1691"/>
        <item x="1692"/>
        <item x="1693"/>
        <item x="1694"/>
        <item x="1695"/>
        <item x="1696"/>
        <item x="1697"/>
        <item x="1698"/>
        <item x="1699"/>
        <item x="1700"/>
        <item x="1701"/>
        <item x="1702"/>
        <item x="1703"/>
        <item x="1704"/>
        <item x="1705"/>
        <item x="1706"/>
        <item x="1707"/>
        <item x="1708"/>
        <item x="1709"/>
        <item x="1710"/>
        <item x="1711"/>
        <item x="1712"/>
        <item x="1713"/>
        <item x="1714"/>
        <item x="1715"/>
        <item x="1716"/>
        <item x="1717"/>
        <item x="1718"/>
        <item x="1719"/>
        <item x="1720"/>
        <item x="1721"/>
        <item x="1722"/>
        <item x="1723"/>
        <item x="1724"/>
        <item x="1725"/>
        <item x="1726"/>
        <item x="1727"/>
        <item x="1728"/>
        <item x="1729"/>
        <item x="1730"/>
        <item x="1731"/>
        <item x="1732"/>
        <item x="1733"/>
        <item x="1734"/>
        <item x="1735"/>
        <item x="1736"/>
        <item x="1737"/>
        <item x="1738"/>
        <item x="1739"/>
        <item x="1740"/>
        <item x="1741"/>
        <item x="1742"/>
        <item x="1743"/>
        <item x="1744"/>
        <item x="1745"/>
        <item x="1746"/>
        <item x="1747"/>
        <item x="1748"/>
        <item x="1749"/>
        <item x="1750"/>
        <item x="1751"/>
        <item x="1752"/>
        <item x="1753"/>
        <item x="1754"/>
        <item x="1755"/>
        <item x="1756"/>
        <item x="1757"/>
        <item x="1758"/>
        <item x="1759"/>
        <item x="1760"/>
        <item x="1761"/>
        <item x="1762"/>
        <item x="1763"/>
        <item x="1764"/>
        <item x="1765"/>
        <item x="1766"/>
        <item x="1767"/>
        <item x="1768"/>
        <item x="1769"/>
        <item x="1770"/>
        <item x="1771"/>
        <item x="1772"/>
        <item x="1773"/>
        <item x="1774"/>
        <item x="1775"/>
        <item x="1776"/>
        <item x="1777"/>
        <item x="1778"/>
        <item x="1779"/>
        <item x="1780"/>
        <item x="1781"/>
        <item x="1782"/>
        <item x="1783"/>
        <item x="1784"/>
        <item x="1785"/>
        <item x="1786"/>
        <item x="1787"/>
        <item x="1788"/>
        <item x="1789"/>
        <item x="1790"/>
        <item x="1791"/>
        <item x="1792"/>
        <item x="1793"/>
        <item x="1794"/>
        <item x="1795"/>
        <item x="1796"/>
        <item x="1797"/>
        <item x="1798"/>
        <item x="1799"/>
        <item x="1800"/>
        <item x="1801"/>
        <item x="1802"/>
        <item x="1803"/>
        <item x="1804"/>
        <item x="1805"/>
        <item x="1806"/>
        <item x="1807"/>
        <item x="1808"/>
        <item x="1809"/>
        <item x="1810"/>
        <item x="1811"/>
        <item x="1812"/>
        <item x="1813"/>
        <item x="1814"/>
        <item x="1815"/>
        <item x="1816"/>
        <item x="1817"/>
        <item x="1818"/>
        <item x="1819"/>
        <item x="1820"/>
        <item x="1821"/>
        <item x="1822"/>
        <item x="1823"/>
        <item x="1824"/>
        <item x="1825"/>
        <item x="1826"/>
        <item x="1827"/>
        <item x="1828"/>
        <item x="1829"/>
        <item x="1830"/>
        <item x="1831"/>
        <item x="1832"/>
        <item x="1833"/>
        <item x="1834"/>
        <item x="1835"/>
        <item x="1836"/>
        <item x="1837"/>
        <item x="1838"/>
        <item x="1839"/>
        <item x="1840"/>
        <item x="1841"/>
        <item x="1842"/>
        <item x="1843"/>
        <item x="1844"/>
        <item x="1845"/>
        <item x="1846"/>
        <item x="1847"/>
        <item x="1848"/>
        <item x="1849"/>
        <item x="1850"/>
        <item x="1851"/>
        <item x="1852"/>
        <item x="1853"/>
        <item x="1854"/>
        <item x="1855"/>
        <item x="1856"/>
        <item x="1857"/>
        <item x="1858"/>
        <item x="1859"/>
        <item x="1860"/>
        <item x="1861"/>
        <item x="1862"/>
        <item x="1863"/>
        <item x="1864"/>
        <item x="1865"/>
        <item x="1866"/>
        <item x="1867"/>
        <item x="1868"/>
        <item x="1869"/>
        <item x="1870"/>
        <item x="1871"/>
        <item x="1872"/>
        <item x="1873"/>
        <item x="1874"/>
        <item x="1875"/>
        <item x="1876"/>
        <item x="1877"/>
        <item x="1878"/>
        <item x="1879"/>
        <item x="1880"/>
        <item x="1881"/>
        <item x="1882"/>
        <item x="1883"/>
        <item x="1884"/>
        <item x="1885"/>
        <item x="1886"/>
        <item x="1887"/>
        <item x="1888"/>
        <item x="1889"/>
        <item x="1890"/>
        <item x="1891"/>
        <item x="1892"/>
        <item x="1893"/>
        <item x="1894"/>
        <item x="1895"/>
        <item x="1896"/>
        <item x="1897"/>
        <item x="1898"/>
        <item x="1899"/>
        <item x="1900"/>
        <item x="1901"/>
        <item x="1902"/>
        <item x="1903"/>
        <item x="1904"/>
        <item x="1905"/>
        <item x="1906"/>
        <item x="1907"/>
        <item x="1908"/>
        <item x="1909"/>
        <item x="1910"/>
        <item x="1911"/>
        <item x="1912"/>
        <item x="1913"/>
        <item x="1914"/>
        <item x="1915"/>
        <item x="1916"/>
        <item x="1917"/>
        <item x="1918"/>
        <item x="1919"/>
        <item x="1920"/>
        <item x="1921"/>
        <item x="1922"/>
        <item x="1923"/>
        <item x="1924"/>
        <item x="1925"/>
        <item x="1926"/>
        <item x="1927"/>
        <item x="1928"/>
        <item x="1929"/>
        <item x="1930"/>
        <item x="1931"/>
        <item x="1932"/>
        <item x="1933"/>
        <item x="1934"/>
        <item x="1935"/>
        <item x="1936"/>
        <item x="1937"/>
        <item x="1938"/>
        <item x="1939"/>
        <item x="1940"/>
        <item x="1941"/>
        <item x="1942"/>
        <item x="1943"/>
        <item x="1944"/>
        <item x="1945"/>
        <item x="1946"/>
        <item x="1947"/>
        <item x="1948"/>
        <item x="1949"/>
        <item x="1950"/>
        <item x="1951"/>
        <item x="1952"/>
        <item x="1953"/>
        <item x="1954"/>
        <item x="1955"/>
        <item x="1956"/>
        <item x="1957"/>
        <item x="1958"/>
        <item x="1959"/>
        <item x="1960"/>
        <item x="1961"/>
        <item x="1962"/>
        <item x="1963"/>
        <item x="1964"/>
        <item x="1965"/>
        <item x="1966"/>
        <item x="1967"/>
        <item x="1968"/>
        <item x="1969"/>
        <item x="1970"/>
        <item x="1971"/>
        <item x="1972"/>
        <item x="1973"/>
        <item x="1974"/>
        <item x="1975"/>
        <item x="1976"/>
        <item x="1977"/>
        <item x="1978"/>
        <item x="1979"/>
        <item x="1980"/>
        <item x="1981"/>
        <item x="1982"/>
        <item x="1983"/>
        <item x="1984"/>
        <item x="1985"/>
        <item x="1986"/>
        <item x="1987"/>
        <item x="1988"/>
        <item x="1989"/>
        <item x="1990"/>
        <item x="1991"/>
        <item x="1992"/>
        <item x="1993"/>
        <item x="1994"/>
        <item x="1995"/>
        <item x="1996"/>
        <item x="1997"/>
        <item x="1998"/>
        <item x="1999"/>
        <item x="2000"/>
        <item x="2001"/>
        <item x="2002"/>
        <item x="2003"/>
        <item x="2004"/>
        <item x="2005"/>
        <item x="2006"/>
        <item x="2007"/>
        <item x="2008"/>
        <item x="2009"/>
        <item x="2010"/>
        <item x="2011"/>
        <item x="2012"/>
        <item x="2013"/>
        <item x="2014"/>
        <item x="2015"/>
        <item x="2016"/>
        <item x="2017"/>
        <item x="2018"/>
        <item x="2019"/>
        <item x="2020"/>
        <item x="2021"/>
        <item x="2022"/>
        <item x="2023"/>
        <item x="2024"/>
        <item x="2025"/>
        <item x="2026"/>
        <item x="2027"/>
        <item x="2028"/>
        <item x="2029"/>
        <item x="2030"/>
        <item x="2031"/>
        <item x="2032"/>
        <item x="2033"/>
        <item x="2034"/>
        <item x="2035"/>
        <item x="2036"/>
        <item x="2037"/>
        <item x="2038"/>
        <item x="2039"/>
        <item x="2040"/>
        <item x="2041"/>
        <item x="2042"/>
        <item x="2043"/>
        <item x="2044"/>
        <item x="2045"/>
        <item x="2046"/>
        <item x="2047"/>
        <item x="2048"/>
        <item x="2049"/>
        <item x="2050"/>
        <item x="2051"/>
        <item x="2052"/>
        <item x="2053"/>
        <item x="2054"/>
        <item x="2055"/>
        <item x="2056"/>
        <item x="2057"/>
        <item x="2058"/>
        <item x="2059"/>
        <item x="2060"/>
        <item x="2061"/>
        <item x="2062"/>
        <item x="2063"/>
        <item x="2064"/>
        <item x="2065"/>
        <item x="2066"/>
        <item x="2067"/>
        <item x="2068"/>
        <item x="2069"/>
        <item x="2070"/>
        <item x="2071"/>
        <item x="2072"/>
        <item x="2073"/>
        <item x="2074"/>
        <item x="2075"/>
        <item x="2076"/>
        <item x="2077"/>
        <item x="2078"/>
        <item x="2079"/>
        <item x="2080"/>
        <item x="2081"/>
        <item x="2082"/>
        <item x="2083"/>
        <item x="2084"/>
        <item x="2085"/>
        <item x="2086"/>
        <item x="2087"/>
        <item x="2088"/>
        <item x="2089"/>
        <item x="2090"/>
        <item x="2091"/>
        <item x="2092"/>
        <item x="2093"/>
        <item x="2094"/>
        <item x="2095"/>
        <item x="2096"/>
        <item x="2097"/>
        <item x="2098"/>
        <item x="2099"/>
        <item x="2100"/>
        <item x="2101"/>
        <item x="2102"/>
        <item x="2103"/>
        <item x="2104"/>
        <item x="2105"/>
        <item x="2106"/>
        <item x="2107"/>
        <item x="2108"/>
        <item x="2109"/>
        <item x="2110"/>
        <item x="2111"/>
        <item x="2112"/>
        <item x="2113"/>
        <item x="2114"/>
        <item x="2115"/>
        <item x="2116"/>
        <item x="2117"/>
        <item x="2118"/>
        <item x="2119"/>
        <item x="2120"/>
        <item x="2121"/>
        <item x="2122"/>
        <item x="2123"/>
        <item x="2124"/>
        <item x="2125"/>
        <item x="2126"/>
        <item x="2127"/>
        <item x="2128"/>
        <item x="2129"/>
        <item x="2130"/>
        <item x="2131"/>
        <item x="2132"/>
        <item x="2133"/>
        <item x="2134"/>
        <item x="2135"/>
        <item x="2136"/>
        <item x="2137"/>
        <item x="2138"/>
        <item x="2139"/>
        <item x="2140"/>
        <item x="2141"/>
        <item x="2142"/>
        <item x="2143"/>
        <item x="2144"/>
        <item x="2145"/>
        <item x="2146"/>
        <item x="2147"/>
        <item x="2148"/>
        <item x="2149"/>
        <item x="2150"/>
        <item x="2151"/>
        <item x="2152"/>
        <item x="2153"/>
        <item x="2154"/>
        <item x="2155"/>
        <item x="2156"/>
        <item x="2157"/>
        <item x="2158"/>
        <item x="2159"/>
        <item x="2160"/>
        <item x="2161"/>
        <item x="2162"/>
        <item x="2163"/>
        <item x="2164"/>
        <item x="2165"/>
        <item x="2166"/>
        <item x="2167"/>
        <item x="2168"/>
        <item x="2169"/>
        <item x="2170"/>
        <item x="2171"/>
        <item x="2172"/>
        <item x="2173"/>
        <item x="2174"/>
        <item x="2175"/>
        <item x="2176"/>
        <item x="2177"/>
        <item x="2178"/>
        <item x="2179"/>
        <item x="2180"/>
        <item x="2181"/>
        <item x="2182"/>
        <item x="2183"/>
        <item x="2184"/>
        <item x="2185"/>
        <item x="2186"/>
        <item x="2187"/>
        <item x="2188"/>
        <item x="2189"/>
        <item x="2190"/>
        <item x="2191"/>
        <item x="2192"/>
        <item x="2193"/>
        <item x="2194"/>
        <item x="2195"/>
        <item x="2196"/>
        <item x="2197"/>
        <item x="2198"/>
        <item x="2199"/>
        <item x="2200"/>
        <item x="2201"/>
        <item x="2202"/>
        <item x="2203"/>
        <item x="2204"/>
        <item x="2205"/>
        <item x="2206"/>
        <item x="2207"/>
        <item x="2208"/>
        <item x="2209"/>
        <item x="2210"/>
        <item x="2211"/>
        <item x="2212"/>
        <item x="2213"/>
        <item x="2214"/>
        <item x="2215"/>
        <item x="2216"/>
        <item x="2217"/>
        <item x="2218"/>
        <item x="2219"/>
        <item x="2220"/>
        <item x="2221"/>
        <item x="2222"/>
        <item x="2223"/>
        <item x="2224"/>
        <item x="2225"/>
        <item x="2226"/>
        <item x="2227"/>
        <item x="2228"/>
        <item x="2229"/>
        <item x="2230"/>
        <item x="2231"/>
        <item x="2232"/>
        <item x="2233"/>
        <item x="2234"/>
        <item x="2235"/>
        <item x="2236"/>
        <item x="2237"/>
        <item x="2238"/>
        <item x="2239"/>
        <item x="2240"/>
        <item x="2241"/>
        <item x="2242"/>
        <item x="2243"/>
        <item x="2244"/>
        <item x="2245"/>
        <item x="2246"/>
        <item x="2247"/>
        <item x="2248"/>
        <item x="2249"/>
        <item x="2250"/>
        <item x="2251"/>
        <item x="2252"/>
        <item x="2253"/>
        <item x="2254"/>
        <item x="2255"/>
        <item x="2256"/>
        <item x="2257"/>
        <item x="2258"/>
        <item x="2259"/>
        <item x="2260"/>
        <item x="2261"/>
        <item x="2262"/>
        <item x="2263"/>
        <item x="2264"/>
        <item x="2265"/>
        <item x="2266"/>
        <item x="2267"/>
        <item x="2268"/>
        <item x="2269"/>
        <item x="2270"/>
        <item x="2271"/>
        <item x="2272"/>
        <item x="2273"/>
        <item x="2274"/>
        <item x="2275"/>
        <item x="2276"/>
        <item x="2277"/>
        <item x="2278"/>
        <item x="2279"/>
        <item x="2280"/>
        <item x="2281"/>
        <item x="2282"/>
        <item x="2283"/>
        <item x="2284"/>
        <item x="2285"/>
        <item x="2286"/>
        <item x="2287"/>
        <item x="2288"/>
        <item x="2289"/>
        <item x="2290"/>
        <item x="2291"/>
        <item x="2292"/>
        <item x="2293"/>
        <item x="2294"/>
        <item x="2295"/>
        <item x="2296"/>
        <item x="2297"/>
        <item x="2298"/>
        <item x="2299"/>
        <item x="2300"/>
        <item x="2301"/>
        <item x="2302"/>
        <item x="2303"/>
        <item x="2304"/>
        <item x="2305"/>
        <item x="2306"/>
        <item x="2307"/>
        <item x="2308"/>
        <item x="2309"/>
        <item x="2310"/>
        <item x="2311"/>
        <item x="2312"/>
        <item x="2313"/>
        <item x="2314"/>
        <item x="2315"/>
        <item x="2316"/>
        <item x="2317"/>
        <item x="2318"/>
        <item x="2319"/>
        <item x="2320"/>
        <item x="2321"/>
        <item x="2322"/>
        <item x="2323"/>
        <item x="2324"/>
        <item x="2325"/>
        <item x="2326"/>
        <item x="2327"/>
        <item x="2328"/>
        <item x="2329"/>
        <item x="2330"/>
        <item x="2331"/>
        <item x="2332"/>
        <item x="2333"/>
        <item x="2334"/>
        <item x="2335"/>
        <item x="2336"/>
        <item x="2337"/>
        <item x="2338"/>
        <item x="2339"/>
        <item x="2340"/>
        <item x="2341"/>
        <item x="2342"/>
        <item x="2343"/>
        <item x="2344"/>
        <item x="2345"/>
        <item x="2346"/>
        <item x="2347"/>
        <item x="2348"/>
        <item x="2349"/>
        <item x="2350"/>
        <item x="2351"/>
        <item x="2352"/>
        <item x="2353"/>
        <item x="2354"/>
        <item x="2355"/>
        <item x="2356"/>
        <item x="2357"/>
        <item x="2358"/>
        <item x="2359"/>
        <item x="2360"/>
        <item x="2361"/>
        <item x="2362"/>
        <item x="2363"/>
        <item x="2364"/>
        <item x="2365"/>
        <item x="2366"/>
        <item x="2367"/>
        <item x="2368"/>
        <item x="2369"/>
        <item x="2370"/>
        <item x="2371"/>
        <item x="2372"/>
        <item x="2373"/>
        <item x="2374"/>
        <item x="2375"/>
        <item x="2376"/>
        <item x="2377"/>
        <item x="2378"/>
        <item x="2379"/>
        <item x="2380"/>
        <item x="2381"/>
        <item x="2382"/>
        <item x="2383"/>
        <item x="2384"/>
        <item x="2385"/>
        <item x="2386"/>
        <item x="2387"/>
        <item x="2388"/>
        <item x="2389"/>
        <item x="2390"/>
        <item x="2391"/>
        <item x="2392"/>
        <item x="2393"/>
        <item x="2394"/>
        <item x="2395"/>
        <item x="2396"/>
        <item x="2397"/>
        <item x="2398"/>
        <item x="2399"/>
        <item x="2400"/>
        <item x="2401"/>
        <item x="2402"/>
        <item x="2403"/>
        <item x="2404"/>
        <item x="2405"/>
        <item x="2406"/>
        <item x="2407"/>
        <item x="2408"/>
        <item x="2409"/>
        <item x="2410"/>
        <item x="2411"/>
        <item x="2412"/>
        <item x="2413"/>
        <item x="2414"/>
        <item x="2415"/>
        <item x="2416"/>
        <item x="2417"/>
        <item x="2418"/>
        <item x="2419"/>
        <item x="2420"/>
        <item x="2421"/>
        <item x="2422"/>
        <item x="2423"/>
        <item x="2424"/>
        <item x="2425"/>
        <item x="2426"/>
        <item x="2427"/>
        <item x="2428"/>
        <item x="2429"/>
        <item x="2430"/>
        <item x="2431"/>
        <item x="2432"/>
        <item x="2433"/>
        <item x="2434"/>
        <item x="2435"/>
        <item x="2436"/>
        <item x="2437"/>
        <item x="2438"/>
        <item x="2439"/>
        <item x="2440"/>
        <item x="2441"/>
        <item x="2442"/>
        <item x="2443"/>
        <item x="2444"/>
        <item x="2445"/>
        <item x="2446"/>
        <item x="2447"/>
        <item x="2448"/>
        <item x="2449"/>
        <item x="2450"/>
        <item x="2451"/>
        <item x="2452"/>
        <item x="2453"/>
        <item x="2454"/>
        <item x="2455"/>
        <item x="2456"/>
        <item x="2457"/>
        <item x="2458"/>
        <item x="2459"/>
        <item x="2460"/>
        <item x="2461"/>
        <item x="2462"/>
        <item x="2463"/>
        <item x="2464"/>
        <item x="2465"/>
        <item x="2466"/>
        <item x="2467"/>
        <item x="2468"/>
        <item x="2469"/>
        <item x="2470"/>
        <item x="2471"/>
        <item x="2472"/>
        <item x="2473"/>
        <item x="2474"/>
        <item x="2475"/>
        <item x="2476"/>
        <item x="2477"/>
        <item x="2478"/>
        <item x="2479"/>
        <item x="2480"/>
        <item x="2481"/>
        <item x="2482"/>
        <item x="2483"/>
        <item x="2484"/>
        <item x="2485"/>
        <item x="2486"/>
        <item x="2487"/>
        <item x="2488"/>
        <item x="2489"/>
        <item x="2490"/>
        <item x="2491"/>
        <item x="2492"/>
        <item x="2493"/>
        <item x="2494"/>
        <item x="2495"/>
        <item x="2496"/>
        <item x="2497"/>
        <item x="2498"/>
        <item x="2499"/>
        <item x="2500"/>
        <item x="2501"/>
        <item x="2502"/>
        <item x="2503"/>
        <item x="2504"/>
        <item x="2505"/>
        <item x="2506"/>
        <item x="2507"/>
        <item x="2508"/>
        <item x="2509"/>
        <item x="2510"/>
        <item x="2511"/>
        <item x="2512"/>
        <item x="2513"/>
        <item x="2514"/>
        <item x="2515"/>
        <item x="2516"/>
        <item x="2517"/>
        <item x="2518"/>
        <item x="2519"/>
        <item x="2520"/>
        <item x="2521"/>
        <item x="2522"/>
        <item x="2523"/>
        <item x="2524"/>
        <item x="2525"/>
        <item x="2526"/>
        <item x="2527"/>
        <item x="2528"/>
        <item x="2529"/>
        <item x="2530"/>
        <item x="2531"/>
        <item x="2532"/>
        <item x="2533"/>
        <item x="2534"/>
        <item x="2535"/>
        <item x="2536"/>
        <item x="2537"/>
        <item x="2538"/>
        <item x="2539"/>
        <item x="2540"/>
        <item x="2541"/>
        <item x="2542"/>
        <item x="2543"/>
        <item x="2544"/>
        <item x="2545"/>
        <item x="2546"/>
        <item x="2547"/>
        <item x="2548"/>
        <item x="2549"/>
        <item x="2550"/>
        <item x="2551"/>
        <item x="2552"/>
        <item x="2553"/>
        <item x="2554"/>
        <item x="2555"/>
        <item x="2556"/>
        <item x="2557"/>
        <item x="2558"/>
        <item x="2559"/>
        <item x="2560"/>
        <item x="2561"/>
        <item x="2562"/>
        <item x="2563"/>
        <item x="2564"/>
        <item x="2565"/>
        <item x="2566"/>
        <item x="2567"/>
        <item x="2568"/>
        <item x="2569"/>
        <item x="2570"/>
        <item x="2571"/>
        <item x="2572"/>
        <item x="2573"/>
        <item x="2574"/>
        <item x="2575"/>
        <item x="2576"/>
        <item x="2577"/>
        <item x="2578"/>
        <item x="2579"/>
        <item x="2580"/>
        <item x="2581"/>
        <item x="2582"/>
        <item x="2583"/>
        <item x="2584"/>
        <item x="2585"/>
        <item x="2586"/>
        <item x="2587"/>
        <item x="2588"/>
        <item x="2589"/>
        <item x="2590"/>
        <item x="2591"/>
        <item x="2592"/>
        <item x="2593"/>
        <item x="2594"/>
        <item x="2595"/>
        <item x="2596"/>
        <item x="2597"/>
        <item x="2598"/>
        <item x="2599"/>
        <item x="2600"/>
        <item x="2601"/>
        <item x="2602"/>
        <item x="2603"/>
        <item x="2604"/>
        <item x="2605"/>
        <item x="2606"/>
        <item x="2607"/>
        <item x="2608"/>
        <item x="2609"/>
        <item x="2610"/>
        <item x="2611"/>
        <item x="2612"/>
        <item x="2613"/>
        <item x="2614"/>
        <item x="2615"/>
        <item x="2616"/>
        <item x="2617"/>
        <item x="2618"/>
        <item x="2619"/>
        <item x="2620"/>
        <item x="2621"/>
        <item x="2622"/>
        <item x="2623"/>
        <item x="2624"/>
        <item x="2625"/>
        <item x="2626"/>
        <item x="2627"/>
        <item x="2628"/>
        <item x="2629"/>
        <item x="2630"/>
        <item x="2631"/>
        <item x="2632"/>
        <item x="2633"/>
        <item x="2634"/>
        <item x="2635"/>
        <item x="2636"/>
        <item x="2637"/>
        <item x="2638"/>
        <item x="2639"/>
        <item x="2640"/>
        <item x="2641"/>
        <item x="2642"/>
        <item x="2643"/>
        <item x="2644"/>
        <item x="2645"/>
        <item x="2646"/>
        <item x="2647"/>
        <item x="2648"/>
        <item x="2649"/>
        <item x="2650"/>
        <item x="2651"/>
        <item x="2652"/>
        <item x="2653"/>
        <item x="2654"/>
        <item x="2655"/>
        <item x="2656"/>
        <item x="2657"/>
        <item x="2658"/>
        <item x="2659"/>
        <item x="2660"/>
        <item x="2661"/>
        <item x="2662"/>
        <item x="2663"/>
        <item x="2664"/>
        <item x="2665"/>
        <item x="2666"/>
        <item x="2667"/>
        <item x="2668"/>
        <item x="2669"/>
        <item x="2670"/>
        <item x="2671"/>
        <item x="2672"/>
        <item x="2673"/>
        <item x="2674"/>
        <item x="2675"/>
        <item x="2676"/>
        <item x="2677"/>
        <item x="2678"/>
        <item x="2679"/>
        <item x="2680"/>
        <item x="2681"/>
        <item x="2682"/>
        <item x="2683"/>
        <item x="2684"/>
        <item x="2685"/>
        <item x="2686"/>
        <item x="2687"/>
        <item x="2688"/>
        <item x="2689"/>
        <item x="2690"/>
        <item x="2691"/>
        <item x="2692"/>
        <item x="2693"/>
        <item x="2694"/>
        <item x="2695"/>
        <item x="2696"/>
        <item x="2697"/>
        <item x="2698"/>
        <item x="2699"/>
        <item x="2700"/>
        <item x="2701"/>
        <item x="2702"/>
        <item x="2703"/>
        <item x="2704"/>
        <item x="2705"/>
        <item x="2706"/>
        <item x="2707"/>
        <item x="2708"/>
        <item x="2709"/>
        <item x="2710"/>
        <item x="2711"/>
        <item x="2712"/>
        <item x="2713"/>
        <item x="2714"/>
        <item x="2715"/>
        <item x="2716"/>
        <item x="2717"/>
        <item x="2718"/>
        <item x="2719"/>
        <item x="2720"/>
        <item x="2721"/>
        <item x="2722"/>
        <item x="2723"/>
        <item x="2724"/>
        <item x="2725"/>
        <item x="2726"/>
        <item x="2727"/>
        <item x="2728"/>
        <item x="2729"/>
        <item x="2730"/>
        <item x="2731"/>
        <item x="2732"/>
        <item x="2733"/>
        <item x="2734"/>
        <item x="2735"/>
        <item x="2736"/>
        <item x="2737"/>
        <item x="2738"/>
        <item x="2739"/>
        <item x="2740"/>
        <item x="2741"/>
        <item x="2742"/>
        <item x="2743"/>
        <item x="2744"/>
        <item x="2745"/>
        <item x="2746"/>
        <item x="2747"/>
        <item x="2748"/>
        <item x="2749"/>
        <item x="2750"/>
        <item x="2751"/>
        <item x="2752"/>
        <item x="2753"/>
        <item x="2754"/>
        <item x="2755"/>
        <item x="2756"/>
        <item x="2757"/>
        <item x="2758"/>
        <item x="2759"/>
        <item x="2760"/>
        <item x="2761"/>
        <item x="2762"/>
        <item x="2763"/>
        <item x="2764"/>
        <item x="2765"/>
        <item x="2766"/>
        <item x="2767"/>
        <item x="2768"/>
        <item x="2769"/>
        <item x="2770"/>
        <item x="2771"/>
        <item x="2772"/>
        <item x="2773"/>
        <item x="2774"/>
        <item x="2775"/>
        <item x="2776"/>
        <item x="2777"/>
        <item x="2778"/>
        <item x="2779"/>
        <item x="2780"/>
        <item x="2781"/>
        <item x="2782"/>
        <item x="2783"/>
        <item x="2784"/>
        <item x="2785"/>
        <item x="2786"/>
        <item x="2787"/>
        <item x="2788"/>
        <item x="2789"/>
        <item x="2790"/>
        <item x="2791"/>
        <item x="2792"/>
        <item x="2793"/>
        <item x="2794"/>
        <item x="2795"/>
        <item x="2796"/>
        <item x="2797"/>
        <item x="2798"/>
        <item x="2799"/>
        <item x="2800"/>
        <item x="2801"/>
        <item x="2802"/>
        <item x="2803"/>
        <item x="2804"/>
        <item x="2805"/>
        <item x="2806"/>
        <item x="2807"/>
        <item x="2808"/>
        <item x="2809"/>
        <item x="2810"/>
        <item x="2811"/>
        <item x="2812"/>
        <item x="2813"/>
        <item x="2814"/>
        <item x="2815"/>
        <item x="2816"/>
        <item x="2817"/>
        <item x="2818"/>
        <item x="2819"/>
        <item x="2820"/>
        <item x="2821"/>
        <item x="2822"/>
        <item x="2823"/>
        <item x="2824"/>
        <item x="2825"/>
        <item x="2826"/>
        <item x="2827"/>
        <item x="2828"/>
        <item x="2829"/>
        <item x="2830"/>
        <item x="2831"/>
        <item x="2832"/>
        <item x="2833"/>
        <item x="2834"/>
        <item x="2835"/>
        <item x="2836"/>
        <item x="2837"/>
        <item x="2838"/>
        <item x="2839"/>
        <item x="2840"/>
        <item x="2841"/>
        <item x="2842"/>
        <item x="2843"/>
        <item x="2844"/>
        <item x="2845"/>
        <item x="2846"/>
        <item x="2847"/>
        <item x="2848"/>
        <item x="2849"/>
        <item x="2850"/>
        <item x="2851"/>
        <item x="2852"/>
        <item x="2853"/>
        <item x="2854"/>
        <item x="2855"/>
        <item x="2856"/>
        <item x="2857"/>
        <item x="2858"/>
        <item x="2859"/>
        <item x="2860"/>
        <item x="2861"/>
        <item x="2862"/>
        <item x="2863"/>
        <item x="2864"/>
        <item x="2865"/>
        <item x="2866"/>
        <item x="2867"/>
        <item x="2868"/>
        <item x="2869"/>
        <item x="2870"/>
        <item x="2871"/>
        <item x="2872"/>
        <item x="2873"/>
        <item x="2874"/>
        <item x="2875"/>
        <item x="2876"/>
        <item x="2877"/>
        <item x="2878"/>
        <item x="2879"/>
        <item x="2880"/>
        <item x="2881"/>
        <item x="2882"/>
        <item x="2883"/>
        <item x="2884"/>
        <item x="2885"/>
        <item x="2886"/>
        <item x="2887"/>
        <item x="2888"/>
        <item x="2889"/>
        <item x="2890"/>
        <item x="2891"/>
        <item x="2892"/>
        <item x="2893"/>
        <item x="2894"/>
        <item x="2895"/>
        <item x="2896"/>
        <item x="2897"/>
        <item x="2898"/>
        <item x="2899"/>
        <item x="2900"/>
        <item x="2901"/>
        <item x="2902"/>
        <item x="2903"/>
        <item x="2904"/>
        <item x="2905"/>
        <item x="2906"/>
        <item x="2907"/>
        <item x="2908"/>
        <item x="2909"/>
        <item x="2910"/>
        <item x="2911"/>
        <item x="2912"/>
        <item x="2913"/>
        <item x="2914"/>
        <item x="2915"/>
        <item x="2916"/>
        <item x="2917"/>
        <item x="2918"/>
        <item x="2919"/>
        <item x="2920"/>
        <item x="2921"/>
        <item x="2922"/>
        <item x="2923"/>
        <item x="2924"/>
        <item x="2925"/>
        <item x="2926"/>
        <item x="2927"/>
        <item x="2928"/>
        <item x="2929"/>
        <item x="2930"/>
        <item x="2931"/>
        <item x="2932"/>
        <item x="2933"/>
        <item x="2934"/>
        <item x="2935"/>
        <item x="2936"/>
        <item x="2937"/>
        <item x="2938"/>
        <item x="2939"/>
        <item x="2940"/>
        <item x="2941"/>
        <item x="2942"/>
        <item x="2943"/>
        <item x="2944"/>
        <item x="2945"/>
        <item x="2946"/>
        <item x="2947"/>
        <item x="2948"/>
        <item x="2949"/>
        <item x="2950"/>
        <item x="2951"/>
        <item x="2952"/>
        <item x="2953"/>
        <item x="2954"/>
        <item x="2955"/>
        <item x="2956"/>
        <item x="2957"/>
        <item x="2958"/>
        <item x="2959"/>
        <item x="2960"/>
        <item x="2961"/>
        <item x="2962"/>
        <item x="2963"/>
        <item x="2964"/>
        <item x="2965"/>
        <item x="2966"/>
        <item x="2967"/>
        <item x="2968"/>
        <item x="2969"/>
        <item x="2970"/>
        <item x="2971"/>
        <item x="2972"/>
        <item x="2973"/>
        <item x="2974"/>
        <item x="2975"/>
        <item x="2976"/>
        <item x="2977"/>
        <item x="2978"/>
        <item x="2979"/>
        <item x="2980"/>
        <item x="2981"/>
        <item x="2982"/>
        <item x="2983"/>
        <item x="2984"/>
        <item x="2985"/>
        <item x="2986"/>
        <item x="2987"/>
        <item x="2988"/>
        <item x="2989"/>
        <item x="2990"/>
        <item x="2991"/>
        <item x="2992"/>
        <item x="2993"/>
        <item x="2994"/>
        <item x="2995"/>
        <item x="2996"/>
        <item x="2997"/>
        <item x="2998"/>
        <item x="2999"/>
        <item x="3000"/>
        <item x="3001"/>
        <item x="3002"/>
        <item x="3003"/>
        <item x="3004"/>
        <item x="3005"/>
        <item x="3006"/>
        <item x="3007"/>
        <item x="3008"/>
        <item x="3009"/>
        <item x="3010"/>
        <item x="3011"/>
        <item x="3012"/>
        <item x="3013"/>
        <item x="3014"/>
        <item x="3015"/>
        <item x="3016"/>
        <item x="3017"/>
        <item x="3018"/>
        <item x="3019"/>
        <item x="3020"/>
        <item x="3021"/>
        <item x="3022"/>
        <item x="3023"/>
        <item x="3024"/>
        <item x="3025"/>
        <item x="3026"/>
        <item x="3027"/>
        <item x="3028"/>
        <item x="3029"/>
        <item x="3030"/>
        <item x="3031"/>
        <item x="3032"/>
        <item x="3033"/>
        <item x="3034"/>
        <item x="3035"/>
        <item x="3036"/>
        <item x="3037"/>
        <item x="3038"/>
        <item x="3039"/>
        <item x="3040"/>
        <item x="3041"/>
        <item x="3042"/>
        <item x="3043"/>
        <item x="3044"/>
        <item x="3045"/>
        <item x="3046"/>
        <item x="3047"/>
        <item x="3048"/>
        <item x="3049"/>
        <item x="3050"/>
        <item x="3051"/>
        <item x="3052"/>
        <item x="3053"/>
        <item x="3054"/>
        <item x="3055"/>
        <item x="3056"/>
        <item x="3057"/>
        <item x="3058"/>
        <item x="3059"/>
        <item x="3060"/>
        <item x="3061"/>
        <item x="3062"/>
        <item x="3063"/>
        <item x="3064"/>
        <item x="3065"/>
        <item x="3066"/>
        <item x="3067"/>
        <item x="3068"/>
        <item x="3069"/>
        <item x="3070"/>
        <item x="3071"/>
        <item x="3072"/>
        <item x="3073"/>
        <item x="3074"/>
        <item x="3075"/>
        <item x="3076"/>
        <item x="3077"/>
        <item x="3078"/>
        <item x="3079"/>
        <item x="3080"/>
        <item x="3081"/>
        <item x="3082"/>
        <item x="3083"/>
        <item x="3084"/>
        <item x="3085"/>
        <item x="3086"/>
        <item x="3087"/>
        <item x="3088"/>
        <item x="3089"/>
        <item x="3090"/>
        <item x="3091"/>
        <item x="3092"/>
        <item x="3093"/>
        <item x="3094"/>
        <item x="3095"/>
        <item x="3096"/>
        <item x="3097"/>
        <item x="3098"/>
        <item x="3099"/>
        <item x="3100"/>
        <item x="3101"/>
        <item x="3102"/>
        <item x="3103"/>
        <item x="3104"/>
        <item x="3105"/>
        <item x="3106"/>
        <item x="3107"/>
        <item x="3108"/>
        <item x="3109"/>
        <item x="3110"/>
        <item x="3111"/>
        <item x="3112"/>
        <item x="3113"/>
        <item x="3114"/>
        <item x="3115"/>
        <item x="3116"/>
        <item x="3117"/>
        <item x="3118"/>
        <item x="3119"/>
        <item x="3120"/>
        <item x="3121"/>
        <item x="3122"/>
        <item x="3123"/>
        <item x="3124"/>
        <item x="3125"/>
        <item x="3126"/>
        <item x="3127"/>
        <item x="3128"/>
        <item x="3129"/>
        <item x="3130"/>
        <item x="3131"/>
        <item x="3132"/>
        <item x="3133"/>
        <item x="3134"/>
        <item x="3135"/>
        <item x="3136"/>
        <item x="3137"/>
        <item x="3138"/>
        <item x="3139"/>
        <item x="3140"/>
        <item x="3141"/>
        <item x="3142"/>
        <item x="3143"/>
        <item x="3144"/>
        <item x="3145"/>
        <item x="3146"/>
        <item x="3147"/>
        <item x="3148"/>
        <item x="3149"/>
        <item x="3150"/>
        <item x="3151"/>
        <item x="3152"/>
        <item x="3153"/>
        <item x="3154"/>
        <item x="3155"/>
        <item x="3156"/>
        <item x="3157"/>
        <item x="3158"/>
        <item x="3159"/>
        <item x="3160"/>
        <item x="3161"/>
        <item x="3162"/>
        <item x="3163"/>
        <item x="3164"/>
        <item x="3165"/>
        <item x="3166"/>
        <item x="3167"/>
        <item x="3168"/>
        <item x="3169"/>
        <item x="3170"/>
        <item x="3171"/>
        <item x="3172"/>
        <item x="3173"/>
        <item x="3174"/>
        <item x="3175"/>
        <item x="3176"/>
        <item x="3177"/>
        <item x="3178"/>
        <item x="3179"/>
        <item x="3180"/>
        <item x="3181"/>
        <item x="3182"/>
        <item x="3183"/>
        <item x="3184"/>
        <item x="3185"/>
        <item x="3186"/>
        <item x="3187"/>
        <item x="3188"/>
        <item x="3189"/>
        <item x="3190"/>
        <item x="3191"/>
        <item x="3192"/>
        <item x="3193"/>
        <item x="3194"/>
        <item x="3195"/>
        <item x="3196"/>
        <item x="3197"/>
        <item x="3198"/>
        <item x="3199"/>
        <item x="3200"/>
        <item x="3201"/>
        <item x="3202"/>
        <item x="3203"/>
        <item x="3204"/>
        <item x="3205"/>
        <item x="3206"/>
        <item x="3207"/>
        <item x="3208"/>
        <item x="3209"/>
        <item x="3210"/>
        <item x="3211"/>
        <item x="3212"/>
        <item x="3213"/>
        <item x="3214"/>
        <item x="3215"/>
        <item x="3216"/>
        <item x="3217"/>
        <item x="3218"/>
        <item x="3219"/>
        <item x="3220"/>
        <item x="3221"/>
        <item x="3222"/>
        <item x="3223"/>
        <item x="3224"/>
        <item x="3225"/>
        <item x="3226"/>
        <item x="3227"/>
        <item x="3228"/>
        <item x="3229"/>
        <item x="3230"/>
        <item x="3231"/>
        <item x="3232"/>
        <item x="3233"/>
        <item x="3234"/>
        <item x="3235"/>
        <item x="3236"/>
        <item x="3237"/>
        <item x="3238"/>
        <item x="3239"/>
        <item x="3240"/>
        <item x="3241"/>
        <item x="3242"/>
        <item x="3243"/>
        <item x="3244"/>
        <item x="3245"/>
        <item x="3246"/>
        <item x="3247"/>
        <item x="3248"/>
        <item x="3249"/>
        <item x="3250"/>
        <item x="3251"/>
        <item x="3252"/>
        <item x="3253"/>
        <item x="3254"/>
        <item x="3255"/>
        <item x="3256"/>
        <item x="3257"/>
        <item x="3258"/>
        <item x="3259"/>
        <item x="3260"/>
        <item x="3261"/>
        <item x="3262"/>
        <item x="3263"/>
        <item x="3264"/>
        <item x="3265"/>
        <item x="3266"/>
        <item x="3267"/>
        <item x="3268"/>
        <item x="3269"/>
        <item x="3270"/>
        <item x="3271"/>
        <item x="3272"/>
        <item x="3273"/>
        <item x="3274"/>
        <item x="3275"/>
        <item x="3276"/>
        <item x="3277"/>
        <item x="3278"/>
        <item x="3279"/>
        <item x="3280"/>
        <item x="3281"/>
        <item x="3282"/>
        <item x="3283"/>
        <item x="3284"/>
        <item x="3285"/>
        <item x="3286"/>
        <item x="3287"/>
        <item x="3288"/>
        <item x="3289"/>
        <item x="3290"/>
        <item x="3291"/>
        <item x="3292"/>
        <item x="3293"/>
        <item x="3294"/>
        <item x="3295"/>
        <item x="3296"/>
        <item x="3297"/>
        <item x="3298"/>
        <item x="3299"/>
        <item x="3300"/>
        <item x="3301"/>
        <item x="3302"/>
        <item x="3303"/>
        <item x="3304"/>
        <item x="3305"/>
        <item x="3306"/>
        <item x="3307"/>
        <item x="3308"/>
        <item x="3309"/>
        <item x="3310"/>
        <item x="3311"/>
        <item x="3312"/>
        <item x="3313"/>
        <item x="3314"/>
        <item x="3315"/>
        <item x="3316"/>
        <item x="3317"/>
        <item x="3318"/>
        <item x="3319"/>
        <item x="3320"/>
        <item x="3321"/>
        <item x="3322"/>
        <item x="3323"/>
        <item x="3324"/>
        <item x="3325"/>
        <item x="3326"/>
        <item x="3327"/>
        <item x="3328"/>
        <item x="3329"/>
        <item x="3330"/>
        <item x="3331"/>
        <item x="3332"/>
        <item x="3333"/>
        <item x="3334"/>
        <item x="3335"/>
        <item x="3336"/>
        <item x="3337"/>
        <item x="3338"/>
        <item x="3339"/>
        <item x="3340"/>
        <item x="3341"/>
        <item x="3342"/>
        <item x="3343"/>
        <item x="3344"/>
        <item x="3345"/>
        <item x="3346"/>
        <item x="3347"/>
        <item x="3348"/>
        <item x="3349"/>
        <item x="3350"/>
        <item x="3351"/>
        <item x="3352"/>
        <item x="3353"/>
        <item x="3354"/>
        <item x="3355"/>
        <item x="3356"/>
        <item x="3357"/>
        <item x="3358"/>
        <item x="3359"/>
        <item x="3360"/>
        <item x="3361"/>
        <item x="3362"/>
        <item x="3363"/>
        <item x="3364"/>
        <item x="3365"/>
        <item x="3366"/>
        <item x="3367"/>
        <item x="3368"/>
        <item x="3369"/>
        <item x="3370"/>
        <item x="3371"/>
        <item x="3372"/>
        <item x="3373"/>
        <item x="3374"/>
        <item x="3375"/>
        <item x="3376"/>
        <item x="3377"/>
        <item x="3378"/>
        <item x="3379"/>
        <item x="3380"/>
        <item x="3381"/>
        <item x="3382"/>
        <item x="3383"/>
        <item x="3384"/>
        <item x="3385"/>
        <item x="3386"/>
        <item x="3387"/>
        <item x="3388"/>
        <item x="3389"/>
        <item x="3390"/>
        <item x="3391"/>
        <item x="3392"/>
        <item x="3393"/>
        <item x="3394"/>
        <item x="3395"/>
        <item x="3396"/>
        <item x="3397"/>
        <item x="3398"/>
        <item x="3399"/>
        <item x="3400"/>
        <item x="3401"/>
        <item x="3402"/>
        <item x="3403"/>
        <item x="3404"/>
        <item x="3405"/>
        <item x="3406"/>
        <item x="3407"/>
        <item x="3408"/>
        <item x="3409"/>
        <item x="3410"/>
        <item x="3411"/>
        <item x="3412"/>
        <item x="3413"/>
        <item x="3414"/>
        <item x="3415"/>
        <item x="3416"/>
        <item x="3417"/>
        <item x="3418"/>
        <item x="3419"/>
        <item x="3420"/>
        <item x="3421"/>
        <item x="3422"/>
        <item x="3423"/>
        <item x="3424"/>
        <item x="3425"/>
        <item x="3426"/>
        <item x="3427"/>
        <item x="3428"/>
        <item x="3429"/>
        <item x="3430"/>
        <item x="3431"/>
        <item x="3432"/>
        <item x="3433"/>
        <item x="3434"/>
        <item x="3435"/>
        <item x="3436"/>
        <item x="3437"/>
        <item x="3438"/>
        <item x="3439"/>
        <item x="3440"/>
        <item x="3441"/>
        <item x="3442"/>
        <item x="3443"/>
        <item x="3444"/>
        <item x="3445"/>
        <item x="3446"/>
        <item x="3447"/>
        <item x="3448"/>
        <item x="3449"/>
        <item x="3450"/>
        <item x="3451"/>
        <item x="3452"/>
        <item x="3453"/>
        <item x="3454"/>
        <item x="3455"/>
        <item x="3456"/>
        <item x="3457"/>
        <item x="3458"/>
        <item x="3459"/>
        <item x="3460"/>
        <item x="3461"/>
        <item x="3462"/>
        <item x="3463"/>
        <item x="3464"/>
        <item x="3465"/>
        <item x="3466"/>
        <item x="3467"/>
        <item x="3468"/>
        <item x="3469"/>
        <item x="3470"/>
        <item x="3471"/>
        <item x="3472"/>
        <item x="3473"/>
        <item x="3474"/>
        <item x="3475"/>
        <item x="3476"/>
        <item x="3477"/>
        <item x="3478"/>
        <item x="3479"/>
        <item x="3480"/>
        <item x="3481"/>
        <item x="3482"/>
        <item x="3483"/>
        <item x="3484"/>
        <item x="3485"/>
        <item x="3486"/>
        <item x="3487"/>
        <item x="3488"/>
        <item x="3489"/>
        <item x="3490"/>
        <item x="3491"/>
        <item x="3492"/>
        <item x="3493"/>
        <item x="3494"/>
        <item x="3495"/>
        <item x="3496"/>
        <item x="3497"/>
        <item x="3498"/>
        <item x="3499"/>
        <item x="3500"/>
        <item x="3501"/>
        <item x="3502"/>
        <item x="3503"/>
        <item x="3504"/>
        <item x="3505"/>
        <item x="3506"/>
        <item x="3507"/>
        <item x="3508"/>
        <item x="3509"/>
        <item x="3510"/>
        <item x="3511"/>
        <item x="3512"/>
        <item x="3513"/>
        <item x="3514"/>
        <item x="3515"/>
        <item x="3516"/>
        <item x="3517"/>
        <item x="3518"/>
        <item x="3519"/>
        <item x="3520"/>
        <item x="3521"/>
        <item x="3522"/>
        <item x="3523"/>
        <item x="3524"/>
        <item x="3525"/>
        <item x="3526"/>
        <item x="3527"/>
        <item x="3528"/>
        <item x="3529"/>
        <item x="3530"/>
        <item x="3531"/>
        <item x="3532"/>
        <item x="3533"/>
        <item x="3534"/>
        <item x="3535"/>
        <item x="3536"/>
        <item x="3537"/>
        <item x="3538"/>
        <item x="3539"/>
        <item x="3540"/>
        <item x="3541"/>
        <item x="3542"/>
        <item x="3543"/>
        <item x="3544"/>
        <item x="3545"/>
        <item x="3546"/>
        <item x="3547"/>
        <item x="3548"/>
        <item x="3549"/>
        <item x="3550"/>
        <item x="3551"/>
        <item x="3552"/>
        <item x="3553"/>
        <item x="3554"/>
        <item x="3555"/>
        <item x="3556"/>
        <item x="3557"/>
        <item x="3558"/>
        <item x="3559"/>
        <item x="3560"/>
        <item x="3561"/>
        <item x="3562"/>
        <item x="3563"/>
        <item x="3564"/>
        <item x="3565"/>
        <item x="3566"/>
        <item x="3567"/>
        <item x="3568"/>
        <item x="3569"/>
        <item x="3570"/>
        <item x="3571"/>
        <item x="3572"/>
        <item x="3573"/>
        <item x="3574"/>
        <item x="3575"/>
        <item x="3576"/>
        <item x="3577"/>
        <item x="3578"/>
        <item x="3579"/>
        <item x="3580"/>
        <item x="3581"/>
        <item x="3582"/>
        <item x="3583"/>
        <item x="3584"/>
        <item x="3585"/>
        <item x="3586"/>
        <item x="3587"/>
        <item x="3588"/>
        <item x="3589"/>
        <item x="3590"/>
        <item x="3591"/>
        <item x="3592"/>
        <item x="3593"/>
        <item x="3594"/>
        <item x="3595"/>
        <item x="3596"/>
        <item x="3597"/>
        <item x="3598"/>
        <item x="3599"/>
        <item x="3600"/>
        <item x="3601"/>
        <item x="3602"/>
        <item x="3603"/>
        <item x="3604"/>
        <item x="3605"/>
        <item x="3606"/>
        <item x="3607"/>
        <item x="3608"/>
        <item x="3609"/>
        <item x="3610"/>
        <item x="3611"/>
        <item x="3612"/>
        <item x="3613"/>
        <item x="3614"/>
        <item x="3615"/>
        <item x="3616"/>
        <item x="3617"/>
        <item x="3618"/>
        <item x="3619"/>
        <item x="3620"/>
        <item x="3621"/>
        <item x="3622"/>
        <item x="3623"/>
        <item x="3624"/>
        <item x="3625"/>
        <item x="3626"/>
        <item x="3627"/>
        <item x="3628"/>
        <item x="3629"/>
        <item x="3630"/>
        <item x="3631"/>
        <item x="3632"/>
        <item x="3633"/>
        <item x="3634"/>
        <item x="3635"/>
        <item x="3636"/>
        <item x="3637"/>
        <item x="3638"/>
        <item x="3639"/>
        <item x="3640"/>
        <item x="3641"/>
        <item x="3642"/>
        <item x="3643"/>
        <item x="3644"/>
        <item x="3645"/>
        <item x="3646"/>
        <item x="3647"/>
        <item x="3648"/>
        <item x="3649"/>
        <item x="3650"/>
        <item x="3651"/>
        <item x="3652"/>
        <item x="3653"/>
        <item x="3654"/>
        <item x="3655"/>
        <item x="3656"/>
        <item x="3657"/>
        <item x="3658"/>
        <item x="3659"/>
        <item x="3660"/>
        <item x="3661"/>
        <item x="3662"/>
        <item x="3663"/>
        <item x="3664"/>
        <item x="3665"/>
        <item x="3666"/>
        <item x="3667"/>
        <item x="3668"/>
        <item x="3669"/>
        <item x="3670"/>
        <item x="3671"/>
        <item x="3672"/>
        <item x="3673"/>
        <item x="3674"/>
        <item x="3675"/>
        <item x="3676"/>
        <item x="3677"/>
        <item x="3678"/>
        <item x="3679"/>
        <item x="3680"/>
        <item x="3681"/>
        <item x="3682"/>
        <item x="3683"/>
        <item x="3684"/>
        <item x="3685"/>
        <item x="3686"/>
        <item x="3687"/>
        <item x="3688"/>
        <item x="3689"/>
        <item x="3690"/>
        <item x="3691"/>
        <item x="3692"/>
        <item x="3693"/>
        <item x="3694"/>
        <item x="3695"/>
        <item x="3696"/>
        <item x="3697"/>
        <item x="3698"/>
        <item x="3699"/>
        <item x="3700"/>
        <item x="3701"/>
        <item x="3702"/>
        <item x="3703"/>
        <item x="3704"/>
        <item x="3705"/>
        <item x="3706"/>
        <item x="3707"/>
        <item x="3708"/>
        <item x="3709"/>
        <item x="3710"/>
        <item x="3711"/>
        <item x="3712"/>
        <item x="3713"/>
        <item x="3714"/>
        <item x="3715"/>
        <item x="3716"/>
        <item x="3717"/>
        <item x="3718"/>
        <item x="3719"/>
        <item x="3720"/>
        <item x="3721"/>
        <item x="3722"/>
        <item x="3723"/>
        <item x="3724"/>
        <item x="3725"/>
        <item x="3726"/>
        <item x="3727"/>
        <item x="3728"/>
        <item x="3729"/>
        <item x="3730"/>
        <item x="3731"/>
        <item x="3732"/>
        <item x="3733"/>
        <item x="3734"/>
        <item x="3735"/>
        <item x="3736"/>
        <item x="3737"/>
        <item x="3738"/>
        <item x="3739"/>
        <item x="3740"/>
        <item x="3741"/>
        <item x="3742"/>
        <item x="3743"/>
        <item x="3744"/>
        <item x="3745"/>
        <item x="3746"/>
        <item x="3747"/>
        <item x="3748"/>
        <item x="3749"/>
        <item x="3750"/>
        <item x="3751"/>
        <item x="3752"/>
        <item x="3753"/>
        <item x="3754"/>
        <item x="3755"/>
        <item x="3756"/>
        <item x="3757"/>
        <item x="3758"/>
        <item x="3759"/>
        <item x="3760"/>
        <item x="3761"/>
        <item x="3762"/>
        <item x="3763"/>
        <item x="3764"/>
        <item x="3765"/>
        <item x="3766"/>
        <item x="3767"/>
        <item x="3768"/>
        <item x="3769"/>
        <item x="3770"/>
        <item x="3771"/>
        <item x="3772"/>
        <item x="3773"/>
        <item x="3774"/>
        <item x="3775"/>
        <item x="3776"/>
        <item x="3777"/>
        <item x="3778"/>
        <item x="3779"/>
        <item x="3780"/>
        <item x="3781"/>
        <item x="3782"/>
        <item x="3783"/>
        <item x="3784"/>
        <item x="3785"/>
        <item x="3786"/>
        <item x="3787"/>
        <item x="3788"/>
        <item x="3789"/>
        <item x="3790"/>
        <item x="3791"/>
        <item x="3792"/>
        <item x="3793"/>
        <item x="3794"/>
        <item x="3795"/>
        <item x="3796"/>
        <item x="3797"/>
        <item x="3798"/>
        <item x="3799"/>
        <item x="3800"/>
        <item x="3801"/>
        <item x="3802"/>
        <item x="3803"/>
        <item x="3804"/>
        <item x="3805"/>
        <item x="3806"/>
        <item x="3807"/>
        <item x="3808"/>
        <item x="3809"/>
        <item x="3810"/>
        <item x="3811"/>
        <item x="3812"/>
        <item x="3813"/>
        <item x="3814"/>
        <item x="3815"/>
        <item x="3816"/>
        <item x="3817"/>
        <item x="3818"/>
        <item x="3819"/>
        <item x="3820"/>
        <item x="3821"/>
        <item x="3822"/>
        <item x="3823"/>
        <item x="3824"/>
        <item x="3825"/>
        <item x="3826"/>
        <item x="3827"/>
        <item x="3828"/>
        <item x="3829"/>
        <item x="3830"/>
        <item x="3831"/>
        <item x="3832"/>
        <item x="3833"/>
        <item x="3834"/>
        <item x="3835"/>
        <item x="3836"/>
        <item x="3837"/>
        <item x="3838"/>
        <item x="3839"/>
        <item x="3840"/>
        <item x="3841"/>
        <item x="3842"/>
        <item x="3843"/>
        <item x="3844"/>
        <item x="3845"/>
        <item x="3846"/>
        <item x="3847"/>
        <item x="3848"/>
        <item x="3849"/>
        <item x="3850"/>
        <item x="3851"/>
        <item x="3852"/>
        <item x="3853"/>
        <item x="3854"/>
        <item x="3855"/>
        <item x="3856"/>
        <item x="3857"/>
        <item x="3858"/>
        <item x="3859"/>
        <item x="3860"/>
        <item x="3861"/>
        <item x="3862"/>
        <item x="3863"/>
        <item x="3864"/>
        <item x="3865"/>
        <item x="3866"/>
        <item x="3867"/>
        <item x="3868"/>
        <item x="3869"/>
        <item x="3870"/>
        <item x="3871"/>
        <item x="3872"/>
        <item x="3873"/>
        <item x="3874"/>
        <item x="3875"/>
        <item x="3876"/>
        <item x="3877"/>
        <item x="3878"/>
        <item x="3879"/>
        <item x="3880"/>
        <item x="3881"/>
        <item x="3882"/>
        <item x="3883"/>
        <item x="3884"/>
        <item x="3885"/>
        <item x="3886"/>
        <item x="3887"/>
        <item x="3888"/>
        <item x="3889"/>
        <item x="3890"/>
        <item x="3891"/>
        <item x="3892"/>
        <item x="3893"/>
        <item x="3894"/>
        <item x="3895"/>
        <item x="3896"/>
        <item x="3897"/>
        <item x="3898"/>
        <item x="3899"/>
        <item x="3900"/>
        <item x="3901"/>
        <item x="3902"/>
        <item x="3903"/>
        <item x="3904"/>
        <item x="3905"/>
        <item x="3906"/>
        <item x="3907"/>
        <item x="3908"/>
        <item x="3909"/>
        <item x="3910"/>
        <item x="3911"/>
        <item x="3912"/>
        <item x="3913"/>
        <item x="3914"/>
        <item x="3915"/>
        <item x="3916"/>
        <item x="3917"/>
        <item x="3918"/>
        <item x="3919"/>
        <item x="3920"/>
        <item x="3921"/>
        <item x="3922"/>
        <item x="3923"/>
        <item x="3924"/>
        <item x="3925"/>
        <item x="3926"/>
        <item x="3927"/>
        <item x="3928"/>
        <item x="3929"/>
        <item x="3930"/>
        <item x="3931"/>
        <item x="3932"/>
        <item x="3933"/>
        <item x="3934"/>
        <item x="3935"/>
        <item x="3936"/>
        <item x="3937"/>
        <item x="3938"/>
        <item x="3939"/>
        <item x="3940"/>
        <item x="3941"/>
        <item x="3942"/>
        <item x="3943"/>
        <item x="3944"/>
        <item x="3945"/>
        <item x="3946"/>
        <item x="3947"/>
        <item x="3948"/>
        <item x="3949"/>
        <item x="3950"/>
        <item x="3951"/>
        <item x="3952"/>
        <item x="3953"/>
        <item x="3954"/>
        <item x="3955"/>
        <item x="3956"/>
        <item x="3957"/>
        <item x="3958"/>
        <item x="3959"/>
        <item x="3960"/>
        <item x="3961"/>
        <item x="3962"/>
        <item x="3963"/>
        <item x="3964"/>
        <item x="3965"/>
        <item x="3966"/>
        <item x="3967"/>
        <item x="3968"/>
        <item x="3969"/>
        <item x="3970"/>
        <item x="3971"/>
        <item x="3972"/>
        <item x="3973"/>
        <item x="3974"/>
        <item x="3975"/>
        <item x="3976"/>
        <item x="3977"/>
        <item x="3978"/>
        <item x="3979"/>
        <item x="3980"/>
        <item x="3981"/>
        <item x="3982"/>
        <item x="3983"/>
        <item x="3984"/>
        <item x="3985"/>
        <item x="3986"/>
        <item x="3987"/>
        <item x="3988"/>
        <item x="3989"/>
        <item x="3990"/>
        <item x="3991"/>
        <item x="3992"/>
        <item x="3993"/>
        <item x="3994"/>
        <item x="3995"/>
        <item x="3996"/>
        <item x="3997"/>
        <item x="3998"/>
        <item x="3999"/>
        <item x="4000"/>
        <item x="4001"/>
        <item x="4002"/>
        <item x="4003"/>
        <item x="4004"/>
        <item x="4005"/>
        <item x="4006"/>
        <item x="4007"/>
        <item x="4008"/>
        <item x="4009"/>
        <item x="4010"/>
        <item x="4011"/>
        <item x="4012"/>
        <item x="4013"/>
        <item x="4014"/>
        <item x="4015"/>
        <item x="4016"/>
        <item x="4017"/>
        <item x="4018"/>
        <item x="4019"/>
        <item x="4020"/>
        <item x="4021"/>
        <item x="4022"/>
        <item x="4023"/>
        <item x="4024"/>
        <item x="4025"/>
        <item x="4026"/>
        <item x="4027"/>
        <item x="4028"/>
        <item x="4029"/>
        <item x="4030"/>
        <item x="4031"/>
        <item x="4032"/>
        <item x="4033"/>
        <item x="4034"/>
        <item x="4035"/>
        <item x="4036"/>
        <item x="4037"/>
        <item x="4038"/>
        <item x="4039"/>
        <item x="4040"/>
        <item x="4041"/>
        <item x="4042"/>
        <item x="4043"/>
        <item x="4044"/>
        <item x="4045"/>
        <item x="4046"/>
        <item x="4047"/>
        <item x="4048"/>
        <item x="4049"/>
        <item x="4050"/>
        <item x="4051"/>
        <item x="4052"/>
        <item x="4053"/>
        <item x="4054"/>
        <item x="4055"/>
        <item x="4056"/>
        <item x="4057"/>
        <item x="4058"/>
        <item x="4059"/>
        <item x="4060"/>
        <item x="4061"/>
        <item x="4062"/>
        <item x="4063"/>
        <item x="4064"/>
        <item x="4065"/>
        <item x="4066"/>
        <item x="4067"/>
        <item x="4068"/>
        <item x="4069"/>
        <item x="4070"/>
        <item x="4071"/>
        <item x="4072"/>
        <item x="4073"/>
        <item x="4074"/>
        <item x="4075"/>
        <item x="4076"/>
        <item x="4077"/>
        <item x="4078"/>
        <item x="4079"/>
        <item x="4080"/>
        <item x="4081"/>
        <item x="4082"/>
        <item x="4083"/>
        <item x="4084"/>
        <item x="4085"/>
        <item x="4086"/>
        <item x="4087"/>
        <item x="4088"/>
        <item x="4089"/>
        <item x="4090"/>
        <item x="4091"/>
        <item x="4092"/>
        <item x="4093"/>
        <item x="4094"/>
        <item x="4095"/>
        <item x="4096"/>
        <item x="4097"/>
        <item x="4098"/>
        <item x="4099"/>
        <item x="4100"/>
        <item x="4101"/>
        <item x="4102"/>
        <item x="4103"/>
        <item x="4104"/>
        <item x="4105"/>
        <item x="4106"/>
        <item x="4107"/>
        <item x="4108"/>
        <item x="4109"/>
        <item x="4110"/>
        <item x="4111"/>
        <item x="4112"/>
        <item x="4113"/>
        <item x="4114"/>
        <item x="4115"/>
        <item x="4116"/>
        <item x="4117"/>
        <item x="4118"/>
        <item x="4119"/>
        <item x="4120"/>
        <item x="4121"/>
        <item x="4122"/>
        <item x="4123"/>
        <item x="4124"/>
        <item x="4125"/>
        <item x="4126"/>
        <item x="4127"/>
        <item x="4128"/>
        <item x="4129"/>
        <item x="4130"/>
        <item x="4131"/>
        <item x="4132"/>
        <item x="4133"/>
        <item x="4134"/>
        <item x="4135"/>
        <item x="4136"/>
        <item x="4137"/>
        <item x="4138"/>
        <item x="4139"/>
        <item x="4140"/>
        <item x="4141"/>
        <item x="4142"/>
        <item x="4143"/>
        <item x="4144"/>
        <item x="4145"/>
        <item x="4146"/>
        <item x="4147"/>
        <item x="4148"/>
        <item x="4149"/>
        <item x="4150"/>
        <item x="4151"/>
        <item x="4152"/>
        <item x="4153"/>
        <item x="4154"/>
        <item x="4155"/>
        <item x="4156"/>
        <item x="4157"/>
        <item x="4158"/>
        <item x="4159"/>
        <item x="4160"/>
        <item x="4161"/>
        <item x="4162"/>
        <item x="4163"/>
        <item x="4164"/>
        <item x="4165"/>
        <item x="4166"/>
        <item x="4167"/>
        <item x="4168"/>
        <item x="4169"/>
        <item x="4170"/>
        <item x="4171"/>
        <item x="4172"/>
        <item x="4173"/>
        <item x="4174"/>
        <item x="4175"/>
        <item x="4176"/>
        <item x="4177"/>
        <item x="4178"/>
        <item x="4179"/>
        <item x="4180"/>
        <item x="4181"/>
        <item x="4182"/>
        <item x="4183"/>
        <item x="4184"/>
        <item x="4185"/>
        <item x="4186"/>
        <item x="4187"/>
        <item x="4188"/>
        <item x="4189"/>
        <item x="4190"/>
        <item x="4191"/>
        <item x="4192"/>
        <item x="4193"/>
        <item x="4194"/>
        <item x="4195"/>
        <item x="4196"/>
        <item x="4197"/>
        <item x="4198"/>
        <item x="4199"/>
        <item x="4200"/>
        <item x="4201"/>
        <item x="4202"/>
        <item x="4203"/>
        <item x="4204"/>
        <item x="4205"/>
        <item x="4206"/>
        <item x="4207"/>
        <item x="4208"/>
        <item x="4209"/>
        <item x="4210"/>
        <item x="4211"/>
        <item x="4212"/>
        <item x="4213"/>
        <item x="4214"/>
        <item x="4215"/>
        <item x="4216"/>
        <item x="4217"/>
        <item x="4218"/>
        <item x="4219"/>
        <item x="4220"/>
        <item x="4221"/>
        <item x="4222"/>
        <item x="4223"/>
        <item x="4224"/>
        <item x="4225"/>
        <item x="4226"/>
        <item x="4227"/>
        <item x="4228"/>
        <item x="4229"/>
        <item x="4230"/>
        <item x="4231"/>
        <item x="4232"/>
        <item x="4233"/>
        <item x="4234"/>
        <item x="4235"/>
        <item x="4236"/>
        <item x="4237"/>
        <item x="4238"/>
        <item x="4239"/>
        <item x="4240"/>
        <item x="4241"/>
        <item x="4242"/>
        <item x="4243"/>
        <item x="4244"/>
        <item x="4245"/>
        <item x="4246"/>
        <item x="4247"/>
        <item x="4248"/>
        <item x="4249"/>
        <item x="4250"/>
        <item x="4251"/>
        <item x="4252"/>
        <item x="4253"/>
        <item x="4254"/>
        <item x="4255"/>
        <item x="4256"/>
        <item x="4257"/>
        <item x="4258"/>
        <item x="4259"/>
        <item x="4260"/>
        <item x="4261"/>
        <item x="4262"/>
        <item x="4263"/>
        <item x="4264"/>
        <item x="4265"/>
        <item x="4266"/>
        <item x="4267"/>
        <item x="4268"/>
        <item x="4269"/>
        <item x="4270"/>
        <item x="4271"/>
        <item x="4272"/>
        <item x="4273"/>
        <item x="4274"/>
        <item x="4275"/>
        <item x="4276"/>
        <item x="4277"/>
        <item x="4278"/>
        <item x="4279"/>
        <item x="4280"/>
        <item x="4281"/>
        <item x="4282"/>
        <item x="4283"/>
        <item x="4284"/>
        <item x="4285"/>
        <item x="4286"/>
        <item x="4287"/>
        <item x="4288"/>
        <item x="4289"/>
        <item x="4290"/>
        <item x="4291"/>
        <item x="4292"/>
        <item x="4293"/>
        <item x="4294"/>
        <item x="4295"/>
        <item x="4296"/>
        <item x="4297"/>
        <item x="4298"/>
        <item x="4299"/>
        <item x="4300"/>
        <item x="4301"/>
        <item x="4302"/>
        <item x="4303"/>
        <item x="4304"/>
        <item x="4305"/>
        <item x="4306"/>
        <item x="4307"/>
        <item x="4308"/>
        <item x="4309"/>
        <item x="4310"/>
        <item x="4311"/>
        <item x="4312"/>
        <item x="4313"/>
        <item x="4314"/>
        <item x="4315"/>
        <item x="4316"/>
        <item x="4317"/>
        <item x="4318"/>
        <item x="4319"/>
        <item x="4320"/>
        <item x="4321"/>
        <item x="4322"/>
        <item x="4323"/>
        <item x="4324"/>
        <item x="4325"/>
        <item x="4326"/>
        <item x="4327"/>
        <item x="4328"/>
        <item x="4329"/>
        <item x="4330"/>
        <item x="4331"/>
        <item x="4332"/>
        <item x="4333"/>
        <item x="4334"/>
        <item x="4335"/>
        <item x="4336"/>
        <item x="4337"/>
        <item x="4338"/>
        <item x="4339"/>
        <item x="4340"/>
        <item x="4341"/>
        <item x="4342"/>
        <item x="4343"/>
        <item x="4344"/>
        <item x="4345"/>
        <item x="4346"/>
        <item x="4347"/>
        <item x="4348"/>
        <item x="4349"/>
        <item x="4350"/>
        <item x="4351"/>
        <item x="4352"/>
        <item x="4353"/>
        <item x="4354"/>
        <item x="4355"/>
        <item x="4356"/>
        <item x="4357"/>
        <item x="4358"/>
        <item x="4359"/>
        <item x="4360"/>
        <item x="4361"/>
        <item x="4362"/>
        <item x="4363"/>
        <item x="4364"/>
        <item x="4365"/>
        <item x="4366"/>
        <item x="4367"/>
        <item x="4368"/>
        <item x="4369"/>
        <item x="4370"/>
        <item x="4371"/>
        <item x="4372"/>
        <item x="4373"/>
        <item x="4374"/>
        <item x="4375"/>
        <item x="4376"/>
        <item x="4377"/>
        <item x="4378"/>
        <item x="4379"/>
        <item x="4380"/>
        <item x="4381"/>
        <item x="4382"/>
        <item x="4383"/>
        <item x="4384"/>
        <item x="4385"/>
        <item x="4386"/>
        <item x="4387"/>
        <item x="4388"/>
        <item x="4389"/>
        <item x="4390"/>
        <item x="4391"/>
        <item x="4392"/>
        <item x="4393"/>
        <item x="4394"/>
        <item x="4395"/>
        <item x="4396"/>
        <item x="4397"/>
        <item x="4398"/>
        <item x="4399"/>
        <item x="4400"/>
        <item x="4401"/>
        <item x="4402"/>
        <item x="4403"/>
        <item x="4404"/>
        <item x="4405"/>
        <item x="4406"/>
        <item x="4407"/>
        <item x="4408"/>
        <item x="4409"/>
        <item x="4410"/>
        <item x="4411"/>
        <item x="4412"/>
        <item x="4413"/>
        <item x="4414"/>
        <item x="4415"/>
        <item x="4416"/>
        <item x="4417"/>
        <item x="4418"/>
        <item x="4419"/>
        <item x="4420"/>
        <item x="4421"/>
        <item x="4422"/>
        <item x="4423"/>
        <item x="4424"/>
        <item x="4425"/>
        <item x="4426"/>
        <item x="4427"/>
        <item x="4428"/>
        <item x="4429"/>
        <item x="4430"/>
        <item x="4431"/>
        <item x="4432"/>
        <item x="4433"/>
        <item x="4434"/>
        <item x="4435"/>
        <item x="4436"/>
        <item x="4437"/>
        <item x="4438"/>
        <item x="4439"/>
        <item x="4440"/>
        <item x="4441"/>
        <item x="4442"/>
        <item x="4443"/>
        <item x="4444"/>
        <item x="4445"/>
        <item x="4446"/>
        <item x="4447"/>
        <item x="4448"/>
        <item x="4449"/>
        <item x="4450"/>
        <item x="4451"/>
        <item x="4452"/>
        <item x="4453"/>
        <item x="4454"/>
        <item x="4455"/>
        <item x="4456"/>
        <item x="4457"/>
        <item x="4458"/>
        <item x="4459"/>
        <item x="4460"/>
        <item x="4461"/>
        <item x="4462"/>
        <item x="4463"/>
        <item x="4464"/>
        <item x="4465"/>
        <item x="4466"/>
        <item x="4467"/>
        <item x="4468"/>
        <item x="4469"/>
        <item x="4470"/>
        <item x="4471"/>
        <item x="4472"/>
        <item x="4473"/>
        <item x="4474"/>
        <item x="4475"/>
        <item x="4476"/>
        <item x="4477"/>
        <item x="4478"/>
        <item x="4479"/>
        <item x="4480"/>
        <item x="4481"/>
        <item x="4482"/>
        <item x="4483"/>
        <item x="4484"/>
        <item x="4485"/>
        <item x="4486"/>
        <item x="4487"/>
        <item x="4488"/>
        <item x="4489"/>
        <item x="4490"/>
        <item x="4491"/>
        <item x="4492"/>
        <item x="4493"/>
        <item x="4494"/>
        <item x="4495"/>
        <item x="4496"/>
        <item x="4497"/>
        <item x="4498"/>
        <item x="4499"/>
        <item x="4500"/>
        <item x="4501"/>
        <item x="4502"/>
        <item x="4503"/>
        <item x="4504"/>
        <item x="4505"/>
        <item x="4506"/>
        <item x="4507"/>
        <item x="4508"/>
        <item x="4509"/>
        <item x="4510"/>
        <item x="4511"/>
        <item x="4512"/>
        <item x="4513"/>
        <item x="4514"/>
        <item x="4515"/>
        <item x="4516"/>
        <item x="4517"/>
        <item x="4518"/>
        <item x="4519"/>
        <item x="4520"/>
        <item x="4521"/>
        <item x="4522"/>
        <item x="4523"/>
        <item x="4524"/>
        <item x="4525"/>
        <item x="4526"/>
        <item x="4527"/>
        <item x="4528"/>
        <item x="4529"/>
        <item x="4530"/>
        <item x="4531"/>
        <item x="4532"/>
        <item x="4533"/>
        <item x="4534"/>
        <item x="4535"/>
        <item x="4536"/>
        <item x="4537"/>
        <item x="4538"/>
        <item x="4539"/>
        <item x="4540"/>
        <item x="4541"/>
        <item x="4542"/>
        <item x="4543"/>
        <item x="4544"/>
        <item x="4545"/>
        <item x="4546"/>
        <item x="4547"/>
        <item x="4548"/>
        <item x="4549"/>
        <item x="4550"/>
        <item x="4551"/>
        <item x="4552"/>
        <item x="4553"/>
        <item x="4554"/>
        <item x="4555"/>
        <item x="4556"/>
        <item x="4557"/>
        <item x="4558"/>
        <item x="4559"/>
        <item x="4560"/>
        <item x="4561"/>
        <item x="4562"/>
        <item x="4563"/>
        <item x="4564"/>
        <item x="4565"/>
        <item x="4566"/>
        <item x="4567"/>
        <item x="4568"/>
        <item x="4569"/>
        <item x="4570"/>
        <item x="4571"/>
        <item x="4572"/>
        <item x="4573"/>
        <item x="4574"/>
        <item x="4575"/>
        <item x="4576"/>
        <item x="4577"/>
        <item x="4578"/>
        <item x="4579"/>
        <item x="4580"/>
        <item x="4581"/>
        <item x="4582"/>
        <item x="4583"/>
        <item x="4584"/>
        <item x="4585"/>
        <item x="4586"/>
        <item x="4587"/>
        <item x="4588"/>
        <item x="4589"/>
        <item x="4590"/>
        <item x="4591"/>
        <item x="4592"/>
        <item x="4593"/>
        <item x="4594"/>
        <item x="4595"/>
        <item x="4596"/>
        <item x="4597"/>
        <item x="4598"/>
        <item x="4599"/>
        <item x="4600"/>
        <item x="4601"/>
        <item x="4602"/>
        <item x="4603"/>
        <item x="4604"/>
        <item x="4605"/>
        <item x="4606"/>
        <item x="4607"/>
        <item x="4608"/>
        <item x="4609"/>
        <item x="4610"/>
        <item x="4611"/>
        <item x="4612"/>
        <item x="4613"/>
        <item x="4614"/>
        <item x="4615"/>
        <item x="4616"/>
        <item x="4617"/>
        <item x="4618"/>
        <item x="4619"/>
        <item x="4620"/>
        <item x="4621"/>
        <item x="4622"/>
        <item x="4623"/>
        <item x="4624"/>
        <item x="4625"/>
        <item x="4626"/>
        <item x="4627"/>
        <item x="4628"/>
        <item x="4629"/>
        <item x="4630"/>
        <item x="4631"/>
        <item x="4632"/>
        <item x="4633"/>
        <item x="4634"/>
        <item x="4635"/>
        <item x="4636"/>
        <item x="4637"/>
        <item x="4638"/>
        <item x="4639"/>
        <item x="4640"/>
        <item x="4641"/>
        <item x="4642"/>
        <item x="4643"/>
        <item x="4644"/>
        <item x="4645"/>
        <item x="4646"/>
        <item x="4647"/>
        <item x="4648"/>
        <item x="4649"/>
        <item x="4650"/>
        <item x="4651"/>
        <item x="4652"/>
        <item x="4653"/>
        <item x="4654"/>
        <item x="4655"/>
        <item x="4656"/>
        <item x="4657"/>
        <item x="4658"/>
        <item x="4659"/>
        <item x="4660"/>
        <item x="4661"/>
        <item x="4662"/>
        <item x="4663"/>
        <item x="4664"/>
        <item x="4665"/>
        <item x="4666"/>
        <item x="4667"/>
        <item x="4668"/>
        <item x="4669"/>
        <item x="4670"/>
        <item x="4671"/>
        <item x="4672"/>
        <item x="4673"/>
        <item x="4674"/>
        <item x="4675"/>
        <item x="4676"/>
        <item x="4677"/>
        <item x="4678"/>
        <item x="4679"/>
        <item x="4680"/>
        <item x="4681"/>
        <item x="4682"/>
        <item x="4683"/>
        <item x="4684"/>
        <item x="4685"/>
        <item x="4686"/>
        <item x="4687"/>
        <item x="4688"/>
        <item x="4689"/>
        <item x="4690"/>
        <item x="4691"/>
        <item x="4692"/>
        <item x="4693"/>
        <item x="4694"/>
        <item x="4695"/>
        <item x="4696"/>
        <item x="4697"/>
        <item x="4698"/>
        <item x="4699"/>
        <item x="4700"/>
        <item x="4701"/>
        <item x="4702"/>
        <item x="4703"/>
        <item x="4704"/>
        <item x="4705"/>
        <item x="4706"/>
        <item x="4707"/>
        <item x="4708"/>
        <item x="4709"/>
        <item x="4710"/>
        <item x="4711"/>
        <item x="4712"/>
        <item x="4713"/>
        <item x="4714"/>
        <item x="4715"/>
        <item x="4716"/>
        <item x="4717"/>
        <item x="4718"/>
        <item x="4719"/>
        <item x="4720"/>
        <item x="4721"/>
        <item x="4722"/>
        <item x="4723"/>
        <item x="4724"/>
        <item x="4725"/>
        <item x="4726"/>
        <item x="4727"/>
        <item x="4728"/>
        <item x="4729"/>
        <item x="4730"/>
        <item x="4731"/>
        <item x="4732"/>
        <item x="4733"/>
        <item x="4734"/>
        <item x="4735"/>
        <item x="4736"/>
        <item x="4737"/>
        <item x="4738"/>
        <item x="4739"/>
        <item x="4740"/>
        <item x="4741"/>
        <item x="4742"/>
        <item x="4743"/>
        <item x="4744"/>
        <item x="4745"/>
        <item x="4746"/>
        <item x="4747"/>
        <item x="4748"/>
        <item x="4749"/>
        <item x="4750"/>
        <item x="4751"/>
        <item x="4752"/>
        <item x="4753"/>
        <item x="4754"/>
        <item x="4755"/>
        <item x="4756"/>
        <item x="4757"/>
        <item x="4758"/>
        <item x="4759"/>
        <item x="4760"/>
        <item x="4761"/>
        <item x="4762"/>
        <item x="4763"/>
        <item x="4764"/>
        <item x="4765"/>
        <item x="4766"/>
        <item x="4767"/>
        <item x="4768"/>
        <item x="4769"/>
        <item x="4770"/>
        <item x="4771"/>
        <item x="4772"/>
        <item x="4773"/>
        <item x="4774"/>
        <item x="4775"/>
        <item x="4776"/>
        <item x="4777"/>
        <item x="4778"/>
        <item x="4779"/>
        <item x="4780"/>
        <item x="4781"/>
        <item x="4782"/>
        <item x="4783"/>
        <item x="4784"/>
        <item x="4785"/>
        <item x="4786"/>
        <item x="4787"/>
        <item x="4788"/>
        <item x="4789"/>
        <item x="4790"/>
        <item x="4791"/>
        <item x="4792"/>
        <item x="4793"/>
        <item x="4794"/>
        <item x="4795"/>
        <item x="4796"/>
        <item x="4797"/>
        <item x="4798"/>
        <item x="4799"/>
        <item x="4800"/>
        <item x="4801"/>
        <item x="4802"/>
        <item x="4803"/>
        <item x="4804"/>
        <item x="4805"/>
        <item x="4806"/>
        <item x="4807"/>
        <item x="4808"/>
        <item x="4809"/>
        <item x="4810"/>
        <item x="4811"/>
        <item x="4812"/>
        <item x="4813"/>
        <item x="4814"/>
        <item x="4815"/>
        <item x="4816"/>
        <item x="4817"/>
        <item x="4818"/>
        <item x="4819"/>
        <item x="4820"/>
        <item x="4821"/>
        <item x="4822"/>
        <item x="4823"/>
        <item x="4824"/>
        <item x="4825"/>
        <item x="4826"/>
        <item x="4827"/>
        <item x="4828"/>
        <item x="4829"/>
        <item x="4830"/>
        <item x="4831"/>
        <item x="4832"/>
        <item x="4833"/>
        <item x="4834"/>
        <item x="4835"/>
        <item x="4836"/>
        <item x="4837"/>
        <item x="4838"/>
        <item x="4839"/>
        <item x="4840"/>
        <item x="4841"/>
        <item x="4842"/>
        <item x="4843"/>
        <item x="4844"/>
        <item x="4845"/>
        <item x="4846"/>
        <item x="4847"/>
        <item x="4848"/>
        <item x="4849"/>
        <item x="4850"/>
        <item x="4851"/>
        <item x="4852"/>
        <item x="4853"/>
        <item x="4854"/>
        <item x="4855"/>
        <item x="4856"/>
        <item x="4857"/>
        <item x="4858"/>
        <item x="4859"/>
        <item x="4860"/>
        <item x="4861"/>
        <item x="4862"/>
        <item x="4863"/>
        <item x="4864"/>
        <item x="4865"/>
        <item x="4866"/>
        <item x="4867"/>
        <item x="4868"/>
        <item x="4869"/>
        <item x="4870"/>
        <item x="4871"/>
        <item x="4872"/>
        <item x="4873"/>
        <item x="4874"/>
        <item x="4875"/>
        <item x="4876"/>
        <item x="4877"/>
        <item x="4878"/>
        <item x="4879"/>
        <item x="4880"/>
        <item x="4881"/>
        <item x="4882"/>
        <item x="4883"/>
        <item x="4884"/>
        <item x="4885"/>
        <item x="4886"/>
        <item x="4887"/>
        <item x="4888"/>
        <item x="4889"/>
        <item x="4890"/>
        <item x="4891"/>
        <item x="4892"/>
        <item x="4893"/>
        <item x="4894"/>
        <item x="4895"/>
        <item x="4896"/>
        <item x="4897"/>
        <item x="4898"/>
        <item x="4899"/>
        <item x="4900"/>
        <item x="4901"/>
        <item x="4902"/>
        <item x="4903"/>
        <item x="4904"/>
        <item x="4905"/>
        <item x="4906"/>
        <item x="4907"/>
        <item x="4908"/>
        <item x="4909"/>
        <item x="4910"/>
        <item x="4911"/>
        <item x="4912"/>
        <item x="4913"/>
        <item x="4914"/>
        <item x="4915"/>
        <item x="4916"/>
        <item x="4917"/>
        <item x="4918"/>
        <item x="4919"/>
        <item x="4920"/>
        <item x="4921"/>
        <item x="4922"/>
        <item x="4923"/>
        <item x="4924"/>
        <item x="4925"/>
        <item x="4926"/>
        <item x="4927"/>
        <item x="4928"/>
        <item x="4929"/>
        <item x="4930"/>
        <item x="4931"/>
        <item x="4932"/>
        <item x="4933"/>
        <item x="4934"/>
        <item x="4935"/>
        <item x="4936"/>
        <item x="4937"/>
        <item x="4938"/>
        <item x="4939"/>
        <item x="4940"/>
        <item x="4941"/>
        <item x="4942"/>
        <item x="4943"/>
        <item x="4944"/>
        <item x="4945"/>
        <item x="4946"/>
        <item x="4947"/>
        <item x="4948"/>
        <item x="4949"/>
        <item x="4950"/>
        <item x="4951"/>
        <item x="4952"/>
        <item x="4953"/>
        <item x="4954"/>
        <item x="4955"/>
        <item x="4956"/>
        <item x="4957"/>
        <item x="4958"/>
        <item x="4959"/>
        <item x="4960"/>
        <item x="4961"/>
        <item x="4962"/>
        <item x="4963"/>
        <item x="4964"/>
        <item x="4965"/>
        <item x="4966"/>
        <item x="4967"/>
        <item x="4968"/>
        <item x="4969"/>
        <item x="4970"/>
        <item x="4971"/>
        <item x="4972"/>
        <item x="4973"/>
        <item x="4974"/>
        <item x="4975"/>
        <item x="4976"/>
        <item x="4977"/>
        <item x="4978"/>
        <item x="4979"/>
        <item x="4980"/>
        <item x="4981"/>
        <item x="4982"/>
        <item x="4983"/>
        <item x="4984"/>
        <item x="4985"/>
        <item x="4986"/>
        <item x="4987"/>
        <item x="4988"/>
        <item x="4989"/>
        <item x="4990"/>
        <item x="4991"/>
        <item x="4992"/>
        <item x="4993"/>
        <item x="4994"/>
        <item x="4995"/>
        <item x="4996"/>
        <item x="4997"/>
        <item x="4998"/>
        <item x="4999"/>
        <item x="5000"/>
        <item x="5001"/>
        <item x="5002"/>
        <item x="5003"/>
        <item x="5004"/>
        <item x="5005"/>
        <item x="5006"/>
        <item x="5007"/>
        <item x="5008"/>
        <item x="5009"/>
        <item x="5010"/>
        <item x="5011"/>
        <item x="5012"/>
        <item x="5013"/>
        <item x="5014"/>
        <item x="5015"/>
        <item x="5016"/>
        <item x="5017"/>
        <item x="5018"/>
        <item x="5019"/>
        <item x="5020"/>
        <item x="5021"/>
        <item x="5022"/>
        <item x="5023"/>
        <item x="5024"/>
        <item x="5025"/>
        <item x="5026"/>
        <item x="5027"/>
        <item x="5028"/>
        <item x="5029"/>
        <item x="5030"/>
        <item x="5031"/>
        <item x="5032"/>
        <item x="5033"/>
        <item x="5034"/>
        <item x="5035"/>
        <item x="5036"/>
        <item x="5037"/>
        <item x="5038"/>
        <item x="5039"/>
        <item x="5040"/>
        <item x="5041"/>
        <item x="5042"/>
        <item x="5043"/>
        <item x="5044"/>
        <item x="5045"/>
        <item x="5046"/>
        <item x="5047"/>
        <item x="5048"/>
        <item x="5049"/>
        <item x="5050"/>
        <item x="5051"/>
        <item x="5052"/>
        <item x="5053"/>
        <item x="5054"/>
        <item x="5055"/>
        <item x="5056"/>
        <item x="5057"/>
        <item x="5058"/>
        <item x="5059"/>
        <item x="5060"/>
        <item x="5061"/>
        <item x="5062"/>
        <item x="5063"/>
        <item x="5064"/>
        <item x="5065"/>
        <item x="5066"/>
        <item x="5067"/>
        <item x="5068"/>
        <item x="5069"/>
        <item x="5070"/>
        <item x="5071"/>
        <item x="5072"/>
        <item x="5073"/>
        <item x="5074"/>
        <item x="5075"/>
        <item x="5076"/>
        <item x="5077"/>
        <item x="5078"/>
        <item x="5079"/>
        <item x="5080"/>
        <item x="5081"/>
        <item x="5082"/>
        <item x="5083"/>
        <item x="5084"/>
        <item x="5085"/>
        <item x="5086"/>
        <item x="5087"/>
        <item x="5088"/>
        <item x="5089"/>
        <item x="5090"/>
        <item x="5091"/>
        <item x="5092"/>
        <item x="5093"/>
        <item x="5094"/>
        <item x="5095"/>
        <item x="5096"/>
        <item x="5097"/>
        <item x="5098"/>
        <item x="5099"/>
        <item x="5100"/>
        <item x="5101"/>
        <item x="5102"/>
        <item x="5103"/>
        <item x="5104"/>
        <item x="5105"/>
        <item x="5106"/>
        <item x="5107"/>
        <item x="5108"/>
        <item x="5109"/>
        <item x="5110"/>
        <item x="5111"/>
        <item x="5112"/>
        <item x="5113"/>
        <item x="5114"/>
        <item x="5115"/>
        <item x="5116"/>
        <item x="5117"/>
        <item x="5118"/>
        <item x="5119"/>
        <item x="5120"/>
        <item x="5121"/>
        <item x="5122"/>
        <item x="5123"/>
        <item x="5124"/>
        <item x="5125"/>
        <item x="5126"/>
        <item x="5127"/>
        <item x="5128"/>
        <item x="5129"/>
        <item x="5130"/>
        <item x="5131"/>
        <item x="5132"/>
        <item x="5133"/>
        <item x="5134"/>
        <item x="5135"/>
        <item x="5136"/>
        <item x="5137"/>
        <item x="5138"/>
        <item x="5139"/>
        <item x="5140"/>
        <item x="5141"/>
        <item x="5142"/>
        <item x="5143"/>
        <item x="5144"/>
        <item x="5145"/>
        <item x="5146"/>
        <item x="5147"/>
        <item x="5148"/>
        <item x="5149"/>
        <item x="5150"/>
        <item x="5151"/>
        <item x="5152"/>
        <item x="5153"/>
        <item x="5154"/>
        <item x="5155"/>
        <item x="5156"/>
        <item x="5157"/>
        <item x="5158"/>
        <item x="5159"/>
        <item x="5160"/>
        <item x="5161"/>
        <item x="5162"/>
        <item x="5163"/>
        <item x="5164"/>
        <item x="5165"/>
        <item x="5166"/>
        <item x="5167"/>
        <item x="5168"/>
        <item x="5169"/>
        <item x="5170"/>
        <item x="5171"/>
        <item x="5172"/>
        <item x="5173"/>
        <item x="5174"/>
        <item x="5175"/>
        <item x="5176"/>
        <item x="5177"/>
        <item x="5178"/>
        <item x="5179"/>
        <item x="5180"/>
        <item x="5181"/>
        <item x="5182"/>
        <item x="5183"/>
        <item x="5184"/>
        <item x="5185"/>
        <item x="5186"/>
        <item x="5187"/>
        <item x="5188"/>
        <item x="5189"/>
        <item x="5190"/>
        <item x="5191"/>
        <item x="5192"/>
        <item x="5193"/>
        <item x="5194"/>
        <item x="5195"/>
        <item x="5196"/>
        <item x="5197"/>
        <item x="5198"/>
        <item x="5199"/>
        <item x="5200"/>
        <item x="5201"/>
        <item x="5202"/>
        <item x="5203"/>
        <item x="5204"/>
        <item x="5205"/>
        <item x="5206"/>
        <item x="5207"/>
        <item x="5208"/>
        <item x="5209"/>
        <item x="5210"/>
        <item x="5211"/>
        <item x="5212"/>
        <item x="5213"/>
        <item x="5214"/>
        <item x="5215"/>
        <item x="5216"/>
        <item x="5217"/>
        <item x="5218"/>
        <item x="5219"/>
        <item x="5220"/>
        <item x="5221"/>
        <item x="5222"/>
        <item x="5223"/>
        <item x="5224"/>
        <item x="5225"/>
        <item x="5226"/>
        <item x="5227"/>
        <item x="5228"/>
        <item x="5229"/>
        <item x="5230"/>
        <item x="5231"/>
        <item x="5232"/>
        <item x="5233"/>
        <item x="5234"/>
        <item x="5235"/>
        <item x="5236"/>
        <item x="5237"/>
        <item x="5238"/>
        <item x="5239"/>
        <item x="5240"/>
        <item x="5241"/>
        <item x="5242"/>
        <item x="5243"/>
        <item x="5244"/>
        <item x="5245"/>
        <item x="5246"/>
        <item x="5247"/>
        <item x="5248"/>
        <item x="5249"/>
        <item x="5250"/>
        <item x="5251"/>
        <item x="5252"/>
        <item x="5253"/>
        <item x="5254"/>
        <item x="5255"/>
        <item x="5256"/>
        <item x="5257"/>
        <item x="5258"/>
        <item x="5259"/>
        <item x="5260"/>
        <item x="5261"/>
        <item x="5262"/>
        <item x="5263"/>
        <item x="5264"/>
        <item x="5265"/>
        <item x="5266"/>
        <item x="5267"/>
        <item x="5268"/>
        <item x="5269"/>
        <item x="5270"/>
        <item x="5271"/>
        <item x="5272"/>
        <item x="5273"/>
        <item x="5274"/>
        <item x="5275"/>
        <item x="5276"/>
        <item x="5277"/>
        <item x="5278"/>
        <item x="5279"/>
        <item x="5280"/>
        <item x="5281"/>
        <item x="5282"/>
        <item x="5283"/>
        <item x="5284"/>
        <item x="5285"/>
        <item x="5286"/>
        <item x="5287"/>
        <item x="5288"/>
        <item x="5289"/>
        <item x="5290"/>
        <item x="5291"/>
        <item x="5292"/>
        <item x="5293"/>
        <item x="5294"/>
        <item x="5295"/>
        <item x="5296"/>
        <item x="5297"/>
        <item x="5298"/>
        <item x="5299"/>
        <item x="5300"/>
        <item x="5301"/>
        <item x="5302"/>
        <item x="5303"/>
        <item x="5304"/>
        <item x="5305"/>
        <item x="5306"/>
        <item x="5307"/>
        <item x="5308"/>
        <item x="5309"/>
        <item x="5310"/>
        <item x="5311"/>
        <item x="5312"/>
        <item x="5313"/>
        <item x="5314"/>
        <item x="5315"/>
        <item x="5316"/>
        <item x="5317"/>
        <item x="5318"/>
        <item x="5319"/>
        <item x="5320"/>
        <item x="5321"/>
        <item x="5322"/>
        <item x="5323"/>
        <item x="5324"/>
        <item x="5325"/>
        <item x="5326"/>
        <item x="5327"/>
        <item x="5328"/>
        <item x="5329"/>
        <item x="5330"/>
        <item x="5331"/>
        <item x="5332"/>
        <item x="5333"/>
        <item x="5334"/>
        <item x="5335"/>
        <item x="5336"/>
        <item x="5337"/>
        <item x="5338"/>
        <item x="5339"/>
        <item x="5340"/>
        <item x="5341"/>
        <item x="5342"/>
        <item x="5343"/>
        <item x="5344"/>
        <item x="5345"/>
        <item x="5346"/>
        <item x="5347"/>
        <item x="5348"/>
        <item x="5349"/>
        <item x="5350"/>
        <item x="5351"/>
        <item x="5352"/>
        <item x="5353"/>
        <item x="5354"/>
        <item x="5355"/>
        <item x="5356"/>
        <item x="5357"/>
        <item x="5358"/>
        <item x="5359"/>
        <item x="5360"/>
        <item x="5361"/>
        <item x="5362"/>
        <item x="5363"/>
        <item x="5364"/>
        <item x="5365"/>
        <item x="5366"/>
        <item x="5367"/>
        <item x="5368"/>
        <item x="5369"/>
        <item x="5370"/>
        <item x="5371"/>
        <item x="5372"/>
        <item x="5373"/>
        <item x="5374"/>
        <item x="5375"/>
        <item x="5376"/>
        <item x="5377"/>
        <item x="5378"/>
        <item x="5379"/>
        <item x="5380"/>
        <item x="5381"/>
        <item x="5382"/>
        <item x="5383"/>
        <item x="5384"/>
        <item x="5385"/>
        <item x="5386"/>
        <item x="5387"/>
        <item x="5388"/>
        <item x="5389"/>
        <item x="5390"/>
        <item x="5391"/>
        <item x="5392"/>
        <item x="5393"/>
        <item x="5394"/>
        <item x="5395"/>
        <item x="5396"/>
        <item x="5397"/>
        <item x="5398"/>
        <item x="5399"/>
        <item x="5400"/>
        <item x="5401"/>
        <item x="5402"/>
        <item x="5403"/>
        <item x="5404"/>
        <item x="5405"/>
        <item x="5406"/>
        <item x="5407"/>
        <item x="5408"/>
        <item x="5409"/>
        <item x="5410"/>
        <item x="5411"/>
        <item x="5412"/>
        <item x="5413"/>
        <item x="5414"/>
        <item x="5415"/>
        <item x="5416"/>
        <item x="5417"/>
        <item x="5418"/>
        <item x="5419"/>
        <item x="5420"/>
        <item x="5421"/>
        <item x="5422"/>
        <item x="5423"/>
        <item x="5424"/>
        <item x="5425"/>
        <item x="5426"/>
        <item x="5427"/>
        <item x="5428"/>
        <item x="5429"/>
        <item x="5430"/>
        <item x="5431"/>
        <item x="5432"/>
        <item x="5433"/>
        <item x="5434"/>
        <item x="5435"/>
        <item x="5436"/>
        <item x="5437"/>
        <item x="5438"/>
        <item x="5439"/>
        <item x="5440"/>
        <item x="5441"/>
        <item x="5442"/>
        <item x="5443"/>
        <item x="5444"/>
        <item x="5445"/>
        <item x="5446"/>
        <item x="5447"/>
        <item x="5448"/>
        <item x="5449"/>
        <item x="5450"/>
        <item x="5451"/>
        <item x="5452"/>
        <item x="5453"/>
        <item x="5454"/>
        <item x="5455"/>
        <item x="5456"/>
        <item x="5457"/>
        <item x="5458"/>
        <item x="5459"/>
        <item x="5460"/>
        <item x="5461"/>
        <item x="5462"/>
        <item x="5463"/>
        <item x="5464"/>
        <item x="5465"/>
        <item x="5466"/>
        <item x="5467"/>
        <item x="5468"/>
        <item x="5469"/>
        <item x="5470"/>
        <item x="5471"/>
        <item x="5472"/>
        <item x="5473"/>
        <item x="5474"/>
        <item x="5475"/>
        <item x="5476"/>
        <item x="5477"/>
        <item x="5478"/>
        <item x="5479"/>
        <item x="5480"/>
        <item x="5481"/>
        <item x="5482"/>
        <item x="5483"/>
        <item x="5484"/>
        <item x="5485"/>
        <item x="5486"/>
        <item x="5487"/>
        <item x="5488"/>
        <item x="5489"/>
        <item x="5490"/>
        <item x="5491"/>
        <item x="5492"/>
        <item x="5493"/>
        <item x="5494"/>
        <item x="5495"/>
        <item x="5496"/>
        <item x="5497"/>
        <item x="5498"/>
        <item x="5499"/>
        <item x="5500"/>
        <item x="5501"/>
        <item x="5502"/>
        <item x="5503"/>
        <item x="5504"/>
        <item x="5505"/>
        <item x="5506"/>
        <item x="5507"/>
        <item x="5508"/>
        <item x="5509"/>
        <item x="5510"/>
        <item x="5511"/>
        <item x="5512"/>
        <item x="5513"/>
        <item x="5514"/>
        <item x="5515"/>
        <item x="5516"/>
        <item x="5517"/>
        <item x="5518"/>
        <item x="5519"/>
        <item x="5520"/>
        <item x="5521"/>
        <item x="5522"/>
        <item x="5523"/>
        <item x="5524"/>
        <item x="5525"/>
        <item x="5526"/>
        <item x="5527"/>
        <item x="5528"/>
        <item x="5529"/>
        <item x="5530"/>
        <item x="5531"/>
        <item x="5532"/>
        <item x="5533"/>
        <item x="5534"/>
        <item x="5535"/>
        <item x="5536"/>
        <item x="5537"/>
        <item x="5538"/>
        <item x="5539"/>
        <item x="5540"/>
        <item x="5541"/>
        <item x="5542"/>
        <item x="5543"/>
        <item x="5544"/>
        <item x="5545"/>
        <item x="5546"/>
        <item x="5547"/>
        <item x="5548"/>
        <item x="5549"/>
        <item x="5550"/>
        <item x="5551"/>
        <item x="5552"/>
        <item x="5553"/>
        <item x="5554"/>
        <item x="5555"/>
        <item x="5556"/>
        <item x="5557"/>
        <item x="5558"/>
        <item x="5559"/>
        <item x="5560"/>
        <item x="5561"/>
        <item x="5562"/>
        <item x="5563"/>
        <item x="5564"/>
        <item x="5565"/>
        <item x="5566"/>
        <item x="5567"/>
        <item x="5568"/>
        <item x="5569"/>
        <item x="5570"/>
        <item x="5571"/>
        <item x="5572"/>
        <item x="5573"/>
        <item x="5574"/>
        <item x="5575"/>
        <item x="5576"/>
        <item x="5577"/>
        <item x="5578"/>
        <item x="5579"/>
        <item x="5580"/>
        <item x="5581"/>
        <item x="5582"/>
        <item x="5583"/>
        <item x="5584"/>
        <item x="5585"/>
        <item x="5586"/>
        <item x="5587"/>
        <item x="5588"/>
        <item x="5589"/>
        <item x="5590"/>
        <item x="5591"/>
        <item x="5592"/>
        <item x="5593"/>
        <item x="5594"/>
        <item x="5595"/>
        <item x="5596"/>
        <item x="5597"/>
        <item x="5598"/>
        <item x="5599"/>
        <item x="5600"/>
        <item x="5601"/>
        <item x="5602"/>
        <item x="5603"/>
        <item x="5604"/>
        <item x="5605"/>
        <item x="5606"/>
        <item x="5607"/>
        <item x="5608"/>
        <item x="5609"/>
        <item x="5610"/>
        <item x="5611"/>
        <item x="5612"/>
        <item x="5613"/>
        <item x="5614"/>
        <item x="5615"/>
        <item x="5616"/>
        <item x="5617"/>
        <item x="5618"/>
        <item x="5619"/>
        <item x="5620"/>
        <item x="5621"/>
        <item x="5622"/>
        <item x="5623"/>
        <item x="5624"/>
        <item x="5625"/>
        <item x="5626"/>
        <item x="5627"/>
        <item x="5628"/>
        <item x="5629"/>
        <item x="5630"/>
        <item x="5631"/>
        <item x="5632"/>
        <item x="5633"/>
        <item x="5634"/>
        <item x="5635"/>
        <item x="5636"/>
        <item x="5637"/>
        <item x="5638"/>
        <item x="5639"/>
        <item x="5640"/>
        <item x="5641"/>
        <item x="5642"/>
        <item x="5643"/>
        <item x="5644"/>
        <item x="5645"/>
        <item x="5646"/>
        <item x="5647"/>
        <item x="5648"/>
        <item x="5649"/>
        <item x="5650"/>
        <item x="5651"/>
        <item x="5652"/>
        <item x="5653"/>
        <item x="5654"/>
        <item x="5655"/>
        <item x="5656"/>
        <item x="5657"/>
        <item x="5658"/>
        <item x="5659"/>
        <item x="5660"/>
        <item x="5661"/>
        <item x="5662"/>
        <item x="5663"/>
        <item x="5664"/>
        <item x="5665"/>
        <item x="5666"/>
        <item x="5667"/>
        <item x="5668"/>
        <item x="5669"/>
        <item x="5670"/>
        <item x="5671"/>
        <item x="5672"/>
        <item x="5673"/>
        <item x="5674"/>
        <item x="5675"/>
        <item x="5676"/>
        <item x="5677"/>
        <item x="5678"/>
        <item x="5679"/>
        <item x="5680"/>
        <item x="5681"/>
        <item x="5682"/>
        <item x="5683"/>
        <item x="5684"/>
        <item x="5685"/>
        <item x="5686"/>
        <item x="5687"/>
        <item x="5688"/>
        <item x="5689"/>
        <item x="5690"/>
        <item x="5691"/>
        <item x="5692"/>
        <item x="5693"/>
        <item x="5694"/>
        <item x="5695"/>
        <item x="5696"/>
        <item x="5697"/>
        <item x="5698"/>
        <item x="5699"/>
        <item x="5700"/>
        <item x="5701"/>
        <item x="5702"/>
        <item x="5703"/>
        <item x="5704"/>
        <item x="5705"/>
        <item x="5706"/>
        <item x="5707"/>
        <item x="5708"/>
        <item x="5709"/>
        <item x="5710"/>
        <item x="5711"/>
        <item x="5712"/>
        <item x="5713"/>
        <item x="5714"/>
        <item x="5715"/>
        <item x="5716"/>
        <item x="5717"/>
        <item x="5718"/>
        <item x="5719"/>
        <item x="5720"/>
        <item x="5721"/>
        <item x="5722"/>
        <item x="5723"/>
        <item x="5724"/>
        <item x="5725"/>
        <item x="5726"/>
        <item x="5727"/>
        <item x="5728"/>
        <item x="5729"/>
        <item x="5730"/>
        <item x="5731"/>
        <item x="5732"/>
        <item x="5733"/>
        <item x="5734"/>
        <item x="5735"/>
        <item x="5736"/>
        <item x="5737"/>
        <item x="5738"/>
        <item x="5739"/>
        <item x="5740"/>
        <item x="5741"/>
        <item x="5742"/>
        <item x="5743"/>
        <item x="5744"/>
        <item x="5745"/>
        <item x="5746"/>
        <item x="5747"/>
        <item x="5748"/>
        <item x="5749"/>
        <item x="5750"/>
        <item x="5751"/>
        <item x="5752"/>
        <item x="5753"/>
        <item x="5754"/>
        <item x="5755"/>
        <item x="5756"/>
        <item x="5757"/>
        <item x="5758"/>
        <item x="5759"/>
        <item x="5760"/>
        <item x="5761"/>
        <item x="5762"/>
        <item x="5763"/>
        <item x="5764"/>
        <item x="5765"/>
        <item x="5766"/>
        <item x="5767"/>
        <item x="5768"/>
        <item x="5769"/>
        <item x="5770"/>
        <item x="5771"/>
        <item x="5772"/>
        <item x="5773"/>
        <item x="5774"/>
        <item x="5775"/>
        <item x="5776"/>
        <item x="5777"/>
        <item x="5778"/>
        <item x="5779"/>
        <item x="5780"/>
        <item x="5781"/>
        <item x="5782"/>
        <item x="5783"/>
        <item x="5784"/>
        <item x="5785"/>
        <item x="5786"/>
        <item x="5787"/>
        <item x="5788"/>
        <item x="5789"/>
        <item x="5790"/>
        <item x="5791"/>
        <item x="5792"/>
        <item x="5793"/>
        <item x="5794"/>
        <item x="5795"/>
        <item x="5796"/>
        <item x="5797"/>
        <item x="5798"/>
        <item x="5799"/>
        <item x="5800"/>
        <item x="5801"/>
        <item x="5802"/>
        <item x="5803"/>
        <item x="5804"/>
        <item x="5805"/>
        <item x="5806"/>
        <item x="5807"/>
        <item x="5808"/>
        <item x="5809"/>
        <item x="5810"/>
        <item x="5811"/>
        <item x="5812"/>
        <item x="5813"/>
        <item x="5814"/>
        <item x="5815"/>
        <item x="5816"/>
        <item x="5817"/>
        <item x="5818"/>
        <item x="5819"/>
        <item x="5820"/>
        <item x="5821"/>
        <item x="5822"/>
        <item x="5823"/>
        <item x="5824"/>
        <item x="5825"/>
        <item x="5826"/>
        <item x="5827"/>
        <item x="5828"/>
        <item x="5829"/>
        <item x="5830"/>
        <item x="5831"/>
        <item x="5832"/>
        <item x="5833"/>
        <item x="5834"/>
        <item x="5835"/>
        <item x="5836"/>
        <item x="5837"/>
        <item x="5838"/>
        <item x="5839"/>
        <item x="5840"/>
        <item x="5841"/>
        <item x="5842"/>
        <item x="5843"/>
        <item x="5844"/>
        <item x="5845"/>
        <item x="5846"/>
        <item x="5847"/>
        <item x="5848"/>
        <item x="5849"/>
        <item x="5850"/>
        <item x="5851"/>
        <item x="5852"/>
        <item x="5853"/>
        <item x="5854"/>
        <item x="5855"/>
        <item x="5856"/>
        <item x="5857"/>
        <item x="5858"/>
        <item x="5859"/>
        <item x="5860"/>
        <item x="5861"/>
        <item x="5862"/>
        <item x="5863"/>
        <item x="5864"/>
        <item x="5865"/>
        <item x="5866"/>
        <item x="5867"/>
        <item x="5868"/>
        <item x="5869"/>
        <item x="5870"/>
        <item x="5871"/>
        <item x="5872"/>
        <item x="5873"/>
        <item x="5874"/>
        <item x="5875"/>
        <item x="5876"/>
        <item x="5877"/>
        <item x="5878"/>
        <item x="5879"/>
        <item x="5880"/>
        <item x="5881"/>
        <item x="5882"/>
        <item x="5883"/>
        <item x="5884"/>
        <item x="5885"/>
        <item x="5886"/>
        <item x="5887"/>
        <item x="5888"/>
        <item x="5889"/>
        <item x="5890"/>
        <item x="5891"/>
        <item x="5892"/>
        <item x="5893"/>
        <item x="5894"/>
        <item x="5895"/>
        <item x="5896"/>
        <item x="5897"/>
        <item x="5898"/>
        <item x="5899"/>
        <item x="5900"/>
        <item x="5901"/>
        <item x="5902"/>
        <item x="5903"/>
        <item x="5904"/>
        <item x="5905"/>
        <item x="5906"/>
        <item x="5907"/>
        <item x="5908"/>
        <item x="5909"/>
        <item x="5910"/>
        <item x="5911"/>
        <item x="5912"/>
        <item x="5913"/>
        <item x="5914"/>
        <item x="5915"/>
        <item x="5916"/>
        <item x="5917"/>
        <item x="5918"/>
        <item x="5919"/>
        <item x="5920"/>
        <item x="5921"/>
        <item x="5922"/>
        <item x="5923"/>
        <item x="5924"/>
        <item x="5925"/>
        <item x="5926"/>
        <item x="5927"/>
        <item x="5928"/>
        <item x="5929"/>
        <item x="5930"/>
        <item x="5931"/>
        <item x="5932"/>
        <item x="5933"/>
        <item x="5934"/>
        <item x="5935"/>
        <item x="5936"/>
        <item x="5937"/>
        <item x="5938"/>
        <item x="5939"/>
        <item x="5940"/>
        <item x="5941"/>
        <item x="5942"/>
        <item x="5943"/>
        <item x="5944"/>
        <item x="5945"/>
        <item x="5946"/>
        <item x="5947"/>
        <item x="5948"/>
        <item x="5949"/>
        <item x="5950"/>
        <item x="5951"/>
        <item x="5952"/>
        <item x="5953"/>
        <item x="5954"/>
        <item x="5955"/>
        <item x="5956"/>
        <item x="5957"/>
        <item x="5958"/>
        <item x="5959"/>
        <item x="5960"/>
        <item x="5961"/>
        <item x="5962"/>
        <item x="5963"/>
        <item x="5964"/>
        <item x="5965"/>
        <item x="5966"/>
        <item x="5967"/>
        <item x="5968"/>
        <item x="5969"/>
        <item x="5970"/>
        <item x="5971"/>
        <item x="5972"/>
        <item x="5973"/>
        <item x="5974"/>
        <item x="5975"/>
        <item x="5976"/>
        <item x="5977"/>
        <item x="5978"/>
        <item x="5979"/>
        <item x="5980"/>
        <item x="5981"/>
        <item x="5982"/>
        <item x="5983"/>
        <item x="5984"/>
        <item x="5985"/>
        <item x="5986"/>
        <item x="5987"/>
        <item x="5988"/>
        <item x="5989"/>
        <item x="5990"/>
        <item x="5991"/>
        <item x="5992"/>
        <item x="5993"/>
        <item x="5994"/>
        <item x="5995"/>
        <item x="5996"/>
        <item x="5997"/>
        <item x="5998"/>
        <item x="5999"/>
        <item x="6000"/>
        <item x="6001"/>
        <item x="6002"/>
        <item x="6003"/>
        <item x="6004"/>
        <item x="6005"/>
        <item x="6006"/>
        <item x="6007"/>
        <item x="6008"/>
        <item x="6009"/>
        <item x="6010"/>
        <item x="6011"/>
        <item x="6012"/>
        <item x="6013"/>
        <item x="6014"/>
        <item x="6015"/>
        <item x="6016"/>
        <item x="6017"/>
        <item x="6018"/>
        <item x="6019"/>
        <item x="6020"/>
        <item x="6021"/>
        <item x="6022"/>
        <item x="6023"/>
        <item x="6024"/>
        <item x="6025"/>
        <item x="6026"/>
        <item x="6027"/>
        <item x="6028"/>
        <item x="6029"/>
        <item x="6030"/>
        <item x="6031"/>
        <item x="6032"/>
        <item x="6033"/>
        <item x="6034"/>
        <item x="6035"/>
        <item x="6036"/>
        <item x="6037"/>
        <item x="6038"/>
        <item x="6039"/>
        <item x="6040"/>
        <item x="6041"/>
        <item x="6042"/>
        <item x="6043"/>
        <item x="6044"/>
        <item x="6045"/>
        <item x="6046"/>
        <item x="6047"/>
        <item x="6048"/>
        <item x="6049"/>
        <item x="6050"/>
        <item x="6051"/>
        <item x="6052"/>
        <item x="6053"/>
        <item x="6054"/>
        <item x="6055"/>
        <item x="6056"/>
        <item x="6057"/>
        <item x="6058"/>
        <item x="6059"/>
        <item x="6060"/>
        <item x="6061"/>
        <item x="6062"/>
        <item x="6063"/>
        <item x="6064"/>
        <item x="6065"/>
        <item x="6066"/>
        <item x="6067"/>
        <item x="6068"/>
        <item x="6069"/>
        <item x="6070"/>
        <item x="6071"/>
        <item x="6072"/>
        <item x="6073"/>
        <item x="6074"/>
        <item x="6075"/>
        <item x="6076"/>
        <item x="6077"/>
        <item x="6078"/>
        <item x="6079"/>
        <item x="6080"/>
        <item x="6081"/>
        <item x="6082"/>
        <item x="6083"/>
        <item x="6084"/>
        <item x="6085"/>
        <item x="6086"/>
        <item x="6087"/>
        <item x="6088"/>
        <item x="6089"/>
        <item x="6090"/>
        <item x="6091"/>
        <item x="6092"/>
        <item x="6093"/>
        <item x="6094"/>
        <item x="6095"/>
        <item x="6096"/>
        <item x="6097"/>
        <item x="6098"/>
        <item x="6099"/>
        <item x="6100"/>
        <item x="6101"/>
        <item x="6102"/>
        <item x="6103"/>
        <item x="6104"/>
        <item x="6105"/>
        <item x="6106"/>
        <item x="6107"/>
        <item x="6108"/>
        <item x="6109"/>
        <item x="6110"/>
        <item x="6111"/>
        <item x="6112"/>
        <item x="6113"/>
        <item x="6114"/>
        <item x="6115"/>
        <item x="6116"/>
        <item x="6117"/>
        <item x="6118"/>
        <item x="6119"/>
        <item x="6120"/>
        <item x="6121"/>
        <item x="6122"/>
        <item x="6123"/>
        <item x="6124"/>
        <item x="6125"/>
        <item x="6126"/>
        <item x="6127"/>
        <item x="6128"/>
        <item x="6129"/>
        <item x="6130"/>
        <item x="6131"/>
        <item x="6132"/>
        <item x="6133"/>
        <item x="6134"/>
        <item x="6135"/>
        <item x="6136"/>
        <item x="6137"/>
        <item x="6138"/>
        <item x="6139"/>
        <item x="6140"/>
        <item x="6141"/>
        <item x="6142"/>
        <item x="6143"/>
        <item x="6144"/>
        <item x="6145"/>
        <item x="6146"/>
        <item x="6147"/>
        <item x="6148"/>
        <item x="6149"/>
        <item x="6150"/>
        <item x="6151"/>
        <item x="6152"/>
        <item x="6153"/>
        <item x="6154"/>
        <item x="6155"/>
        <item x="6156"/>
        <item x="6157"/>
        <item x="6158"/>
        <item x="6159"/>
        <item x="6160"/>
        <item x="6161"/>
        <item x="6162"/>
        <item x="6163"/>
        <item x="6164"/>
        <item x="6165"/>
        <item x="6166"/>
        <item x="6167"/>
        <item x="6168"/>
        <item x="6169"/>
        <item x="6170"/>
        <item x="6171"/>
        <item x="6172"/>
        <item x="6173"/>
        <item x="6174"/>
        <item x="6175"/>
        <item x="6176"/>
        <item x="6177"/>
        <item x="6178"/>
        <item x="6179"/>
        <item x="6180"/>
        <item x="6181"/>
        <item x="6182"/>
        <item x="6183"/>
        <item x="6184"/>
        <item x="6185"/>
        <item x="6186"/>
        <item x="6187"/>
        <item x="6188"/>
        <item x="6189"/>
        <item x="6190"/>
        <item x="6191"/>
        <item x="6192"/>
        <item x="6193"/>
        <item x="6194"/>
        <item x="6195"/>
        <item x="6196"/>
        <item x="6197"/>
        <item x="6198"/>
        <item x="6199"/>
        <item x="6200"/>
        <item x="6201"/>
        <item x="6202"/>
        <item x="6203"/>
        <item x="6204"/>
        <item x="6205"/>
        <item x="6206"/>
        <item x="6207"/>
        <item x="6208"/>
        <item x="6209"/>
        <item x="6210"/>
        <item x="6211"/>
        <item x="6212"/>
        <item x="6213"/>
        <item x="6214"/>
        <item x="6215"/>
        <item x="6216"/>
        <item x="6217"/>
        <item x="6218"/>
        <item x="6219"/>
        <item x="6220"/>
        <item x="6221"/>
        <item x="6222"/>
        <item x="6223"/>
        <item x="6224"/>
        <item x="6225"/>
        <item x="6226"/>
        <item x="6227"/>
        <item x="6228"/>
        <item x="6229"/>
        <item x="6230"/>
        <item x="6231"/>
        <item x="6232"/>
        <item x="6233"/>
        <item x="6234"/>
        <item x="6235"/>
        <item x="6236"/>
        <item x="6237"/>
        <item x="6238"/>
        <item x="6239"/>
        <item x="6240"/>
        <item x="6241"/>
        <item x="6242"/>
        <item x="6243"/>
        <item x="6244"/>
        <item x="6245"/>
        <item x="6246"/>
        <item x="6247"/>
        <item x="6248"/>
        <item x="6249"/>
        <item x="6250"/>
        <item x="6251"/>
        <item x="6252"/>
        <item x="6253"/>
        <item x="6254"/>
        <item x="6255"/>
        <item x="6256"/>
        <item x="6257"/>
        <item x="6258"/>
        <item x="6259"/>
        <item x="6260"/>
        <item x="6261"/>
        <item x="6262"/>
        <item x="6263"/>
        <item x="6264"/>
        <item x="6265"/>
        <item x="6266"/>
        <item x="6267"/>
        <item x="6268"/>
        <item x="6269"/>
        <item x="6270"/>
        <item x="6271"/>
        <item x="6272"/>
        <item x="6273"/>
        <item x="6274"/>
        <item x="6275"/>
        <item x="6276"/>
        <item x="6277"/>
        <item x="6278"/>
        <item x="6279"/>
        <item x="6280"/>
        <item x="6281"/>
        <item x="6282"/>
        <item x="6283"/>
        <item x="6284"/>
        <item x="6285"/>
        <item x="6286"/>
        <item x="6287"/>
        <item x="6288"/>
        <item x="6289"/>
        <item x="6290"/>
        <item x="6291"/>
        <item x="6292"/>
        <item x="6293"/>
        <item x="6294"/>
        <item x="6295"/>
        <item x="6296"/>
        <item x="6297"/>
        <item x="6298"/>
        <item x="6299"/>
        <item x="6300"/>
        <item x="6301"/>
        <item x="6302"/>
        <item x="6303"/>
        <item x="6304"/>
        <item x="6305"/>
        <item x="6306"/>
        <item x="6307"/>
        <item x="6308"/>
        <item x="6309"/>
        <item x="6310"/>
        <item x="6311"/>
        <item x="6312"/>
        <item x="6313"/>
        <item x="6314"/>
        <item x="6315"/>
        <item x="6316"/>
        <item x="6317"/>
        <item x="6318"/>
        <item x="6319"/>
        <item x="6320"/>
        <item x="6321"/>
        <item x="6322"/>
        <item x="6323"/>
        <item x="6324"/>
        <item x="6325"/>
        <item x="6326"/>
        <item x="6327"/>
        <item x="6328"/>
        <item x="6329"/>
        <item x="6330"/>
        <item x="6331"/>
        <item x="6332"/>
        <item x="6333"/>
        <item x="6334"/>
        <item x="6335"/>
        <item x="6336"/>
        <item x="6337"/>
        <item x="6338"/>
        <item x="6339"/>
        <item x="6340"/>
        <item x="6341"/>
        <item x="6342"/>
        <item x="6343"/>
        <item x="6344"/>
        <item x="6345"/>
        <item x="6346"/>
        <item x="6347"/>
        <item x="6348"/>
        <item x="6349"/>
        <item x="6350"/>
        <item x="6351"/>
        <item x="6352"/>
        <item x="6353"/>
        <item x="6354"/>
        <item x="6355"/>
        <item x="6356"/>
        <item x="6357"/>
        <item x="6358"/>
        <item x="6359"/>
        <item x="6360"/>
        <item x="6361"/>
        <item x="6362"/>
        <item x="6363"/>
        <item x="6364"/>
        <item x="6365"/>
        <item x="6366"/>
        <item x="6367"/>
        <item x="6368"/>
        <item x="6369"/>
        <item x="6370"/>
        <item x="6371"/>
        <item x="6372"/>
        <item x="6373"/>
        <item x="6374"/>
        <item x="6375"/>
        <item x="6376"/>
        <item x="6377"/>
        <item x="6378"/>
        <item x="6379"/>
        <item x="6380"/>
        <item x="6381"/>
        <item x="6382"/>
        <item x="6383"/>
        <item x="6384"/>
        <item x="6385"/>
        <item x="6386"/>
        <item x="6387"/>
        <item x="6388"/>
        <item x="6389"/>
        <item x="6390"/>
        <item x="6391"/>
        <item x="6392"/>
        <item x="6393"/>
        <item x="6394"/>
        <item x="6395"/>
        <item x="6396"/>
        <item x="6397"/>
        <item x="6398"/>
        <item x="6399"/>
        <item x="6400"/>
        <item x="6401"/>
        <item x="6402"/>
        <item x="6403"/>
        <item x="6404"/>
        <item x="6405"/>
        <item x="6406"/>
        <item x="6407"/>
        <item x="6408"/>
        <item x="6409"/>
        <item x="6410"/>
        <item x="6411"/>
        <item x="6412"/>
        <item x="6413"/>
        <item x="6414"/>
        <item x="6415"/>
        <item x="6416"/>
        <item x="6417"/>
        <item x="6418"/>
        <item x="6419"/>
        <item x="6420"/>
        <item x="6421"/>
        <item x="6422"/>
        <item x="6423"/>
        <item x="6424"/>
        <item x="6425"/>
        <item x="6426"/>
        <item x="6427"/>
        <item x="6428"/>
        <item x="6429"/>
        <item x="6430"/>
        <item x="6431"/>
        <item x="6432"/>
        <item x="6433"/>
        <item x="6434"/>
        <item x="6435"/>
        <item x="6436"/>
        <item x="6437"/>
        <item x="6438"/>
        <item x="6439"/>
        <item x="6440"/>
        <item x="6441"/>
        <item x="6442"/>
        <item x="6443"/>
        <item x="6444"/>
        <item x="6445"/>
        <item x="6446"/>
        <item x="6447"/>
        <item x="6448"/>
        <item x="6449"/>
        <item x="6450"/>
        <item x="6451"/>
        <item x="6452"/>
        <item x="6453"/>
        <item x="6454"/>
        <item x="6455"/>
        <item x="6456"/>
        <item x="6457"/>
        <item x="6458"/>
        <item x="6459"/>
        <item x="6460"/>
        <item x="6461"/>
        <item x="6462"/>
        <item x="6463"/>
        <item x="6464"/>
        <item x="6465"/>
        <item x="6466"/>
        <item x="6467"/>
        <item x="6468"/>
        <item x="6469"/>
        <item x="6470"/>
        <item x="6471"/>
        <item x="6472"/>
        <item x="6473"/>
        <item x="6474"/>
        <item x="6475"/>
        <item x="6476"/>
        <item x="6477"/>
        <item x="6478"/>
        <item x="6479"/>
        <item x="6480"/>
        <item x="6481"/>
        <item x="6482"/>
        <item x="6483"/>
        <item x="6484"/>
        <item x="6485"/>
        <item x="6486"/>
        <item x="6487"/>
        <item x="6488"/>
        <item x="6489"/>
        <item x="6490"/>
        <item x="6491"/>
        <item x="6492"/>
        <item x="6493"/>
        <item x="6494"/>
        <item x="6495"/>
        <item x="6496"/>
        <item x="6497"/>
        <item x="6498"/>
        <item x="6499"/>
        <item x="6500"/>
        <item x="6501"/>
        <item x="6502"/>
        <item x="6503"/>
        <item x="6504"/>
        <item x="6505"/>
        <item x="6506"/>
        <item x="6507"/>
        <item x="6508"/>
        <item x="6509"/>
        <item x="6510"/>
        <item x="6511"/>
        <item x="6512"/>
        <item x="6513"/>
        <item x="6514"/>
        <item x="6515"/>
        <item x="6516"/>
        <item x="6517"/>
        <item x="6518"/>
        <item x="6519"/>
        <item x="6520"/>
        <item x="6521"/>
        <item x="6522"/>
        <item x="6523"/>
        <item x="6524"/>
        <item x="6525"/>
        <item x="6526"/>
        <item x="6527"/>
        <item x="6528"/>
        <item x="6529"/>
        <item x="6530"/>
        <item x="6531"/>
        <item x="6532"/>
        <item x="6533"/>
        <item x="6534"/>
        <item x="6535"/>
        <item x="6536"/>
        <item x="6537"/>
        <item x="6538"/>
        <item x="6539"/>
        <item x="6540"/>
        <item x="6541"/>
        <item x="6542"/>
        <item x="6543"/>
        <item x="6544"/>
        <item x="6545"/>
        <item x="6546"/>
        <item x="6547"/>
        <item x="6548"/>
        <item x="6549"/>
        <item x="6550"/>
        <item x="6551"/>
        <item x="6552"/>
        <item x="6553"/>
        <item x="6554"/>
        <item x="6555"/>
        <item x="6556"/>
        <item x="6557"/>
        <item x="6558"/>
        <item x="6559"/>
        <item x="6560"/>
        <item x="6561"/>
        <item x="6562"/>
        <item x="6563"/>
        <item x="6564"/>
        <item x="6565"/>
        <item x="6566"/>
        <item x="6567"/>
        <item x="6568"/>
        <item x="6569"/>
        <item x="6570"/>
        <item x="6571"/>
        <item x="6572"/>
        <item x="6573"/>
        <item x="6574"/>
        <item x="6575"/>
        <item x="6576"/>
        <item x="6577"/>
        <item x="6578"/>
        <item x="6579"/>
        <item x="6580"/>
        <item x="6581"/>
        <item x="6582"/>
        <item x="6583"/>
        <item x="6584"/>
        <item x="6585"/>
        <item x="6586"/>
        <item x="6587"/>
        <item x="6588"/>
        <item x="6589"/>
        <item x="6590"/>
        <item x="6591"/>
        <item x="6592"/>
        <item x="6593"/>
        <item x="6594"/>
        <item x="6595"/>
        <item x="6596"/>
        <item x="6597"/>
        <item x="6598"/>
        <item x="6599"/>
        <item x="6600"/>
        <item x="6601"/>
        <item x="6602"/>
        <item x="6603"/>
        <item x="6604"/>
        <item x="6605"/>
        <item x="6606"/>
        <item x="6607"/>
        <item x="6608"/>
        <item x="6609"/>
        <item x="6610"/>
        <item x="6611"/>
        <item x="6612"/>
        <item x="6613"/>
        <item x="6614"/>
        <item x="6615"/>
        <item x="6616"/>
        <item x="6617"/>
        <item x="6618"/>
        <item x="6619"/>
        <item x="6620"/>
        <item x="6621"/>
        <item x="6622"/>
        <item x="6623"/>
        <item x="6624"/>
        <item x="6625"/>
        <item x="6626"/>
        <item x="6627"/>
        <item x="6628"/>
        <item x="6629"/>
        <item x="6630"/>
        <item x="6631"/>
        <item x="6632"/>
        <item x="6633"/>
        <item x="6634"/>
        <item x="6635"/>
        <item x="6636"/>
        <item x="6637"/>
        <item x="6638"/>
        <item x="6639"/>
        <item x="6640"/>
        <item x="6641"/>
        <item x="6642"/>
        <item x="6643"/>
        <item x="6644"/>
        <item x="6645"/>
        <item x="6646"/>
        <item x="6647"/>
        <item x="6648"/>
        <item x="6649"/>
        <item x="6650"/>
        <item x="6651"/>
        <item x="6652"/>
        <item x="6653"/>
        <item x="6654"/>
        <item x="6655"/>
        <item x="6656"/>
        <item x="6657"/>
        <item x="6658"/>
        <item x="6659"/>
        <item x="6660"/>
        <item x="6661"/>
        <item x="6662"/>
        <item x="6663"/>
        <item x="6664"/>
        <item x="6665"/>
        <item x="6666"/>
        <item x="6667"/>
        <item x="6668"/>
        <item x="6669"/>
        <item x="6670"/>
        <item x="6671"/>
        <item x="6672"/>
        <item x="6673"/>
        <item x="6674"/>
        <item x="6675"/>
        <item x="6676"/>
        <item x="6677"/>
        <item x="6678"/>
        <item x="6679"/>
        <item x="6680"/>
        <item x="6681"/>
        <item x="6682"/>
        <item x="6683"/>
        <item x="6684"/>
        <item x="6685"/>
        <item x="6686"/>
        <item x="6687"/>
        <item x="6688"/>
        <item x="6689"/>
        <item x="6690"/>
        <item x="6691"/>
        <item x="6692"/>
        <item x="6693"/>
        <item x="6694"/>
        <item x="6695"/>
        <item x="6696"/>
        <item x="6697"/>
        <item x="6698"/>
        <item x="6699"/>
        <item x="6700"/>
        <item x="6701"/>
        <item x="6702"/>
        <item x="6703"/>
        <item x="6704"/>
        <item x="6705"/>
        <item x="6706"/>
        <item x="6707"/>
        <item x="6708"/>
        <item x="6709"/>
        <item x="6710"/>
        <item x="6711"/>
        <item x="6712"/>
        <item x="6713"/>
        <item x="6714"/>
        <item x="6715"/>
        <item x="6716"/>
        <item x="6717"/>
        <item x="6718"/>
        <item x="6719"/>
        <item x="6720"/>
        <item x="6721"/>
        <item x="6722"/>
        <item x="6723"/>
        <item x="6724"/>
        <item x="6725"/>
        <item x="6726"/>
        <item x="6727"/>
        <item x="6728"/>
        <item x="6729"/>
        <item x="6730"/>
        <item x="6731"/>
        <item x="6732"/>
        <item x="6733"/>
        <item x="6734"/>
        <item x="6735"/>
        <item x="6736"/>
        <item x="6737"/>
        <item x="6738"/>
        <item x="6739"/>
        <item x="6740"/>
        <item x="6741"/>
        <item x="6742"/>
        <item x="6743"/>
        <item x="6744"/>
        <item x="6745"/>
        <item x="6746"/>
        <item x="6747"/>
        <item x="6748"/>
        <item x="6749"/>
        <item x="6750"/>
        <item x="6751"/>
        <item x="6752"/>
        <item x="6753"/>
        <item x="6754"/>
        <item x="6755"/>
        <item x="6756"/>
        <item x="6757"/>
        <item x="6758"/>
        <item x="6759"/>
        <item x="6760"/>
        <item x="6761"/>
        <item x="6762"/>
        <item x="6763"/>
        <item x="6764"/>
        <item x="6765"/>
        <item x="6766"/>
        <item x="6767"/>
        <item x="6768"/>
        <item x="6769"/>
        <item x="6770"/>
        <item x="6771"/>
        <item x="6772"/>
        <item x="6773"/>
        <item x="6774"/>
        <item x="6775"/>
        <item x="6776"/>
        <item x="6777"/>
        <item x="6778"/>
        <item x="6779"/>
        <item x="6780"/>
        <item x="6781"/>
        <item x="6782"/>
        <item x="6783"/>
        <item x="6784"/>
        <item x="6785"/>
        <item x="6786"/>
        <item x="6787"/>
        <item x="6788"/>
        <item x="6789"/>
        <item x="6790"/>
        <item x="6791"/>
        <item x="6792"/>
        <item x="6793"/>
        <item x="6794"/>
        <item x="6795"/>
        <item x="6796"/>
        <item x="6797"/>
        <item x="6798"/>
        <item x="6799"/>
        <item x="6800"/>
        <item x="6801"/>
        <item x="6802"/>
        <item x="6803"/>
        <item x="6804"/>
        <item x="6805"/>
        <item x="6806"/>
        <item x="6807"/>
        <item x="6808"/>
        <item x="6809"/>
        <item x="6810"/>
        <item x="6811"/>
        <item x="6812"/>
        <item x="6813"/>
        <item x="6814"/>
        <item x="6815"/>
        <item x="6816"/>
        <item x="6817"/>
        <item x="6818"/>
        <item x="6819"/>
        <item x="6820"/>
        <item x="6821"/>
        <item x="6822"/>
        <item x="6823"/>
        <item x="6824"/>
        <item x="6825"/>
        <item x="6826"/>
        <item x="6827"/>
        <item x="6828"/>
        <item x="6829"/>
        <item x="6830"/>
        <item x="6831"/>
        <item x="6832"/>
        <item x="6833"/>
        <item x="6834"/>
        <item x="6835"/>
        <item x="6836"/>
        <item x="6837"/>
        <item x="6838"/>
        <item x="6839"/>
        <item x="6840"/>
        <item x="6841"/>
        <item x="6842"/>
        <item x="6843"/>
        <item x="6844"/>
        <item x="6845"/>
        <item x="6846"/>
        <item x="6847"/>
        <item x="6848"/>
        <item x="6849"/>
        <item x="6850"/>
        <item x="6851"/>
        <item x="6852"/>
        <item x="6853"/>
        <item x="6854"/>
        <item x="6855"/>
        <item x="6856"/>
        <item x="6857"/>
        <item x="6858"/>
        <item x="6859"/>
        <item x="6860"/>
        <item x="6861"/>
        <item x="6862"/>
        <item x="6863"/>
        <item x="6864"/>
        <item x="6865"/>
        <item x="6866"/>
        <item x="6867"/>
        <item x="6868"/>
        <item x="6869"/>
        <item x="6870"/>
        <item x="6871"/>
        <item x="6872"/>
        <item x="6873"/>
        <item x="6874"/>
        <item x="6875"/>
        <item x="6876"/>
        <item x="6877"/>
        <item x="6878"/>
        <item x="6879"/>
        <item x="6880"/>
        <item x="6881"/>
        <item x="6882"/>
        <item x="6883"/>
        <item x="6884"/>
        <item x="6885"/>
        <item x="6886"/>
        <item x="6887"/>
        <item x="6888"/>
        <item x="6889"/>
        <item x="6890"/>
        <item x="6891"/>
        <item x="6892"/>
        <item x="6893"/>
        <item x="6894"/>
        <item x="6895"/>
        <item x="6896"/>
        <item x="6897"/>
        <item x="6898"/>
        <item x="6899"/>
        <item x="6900"/>
        <item x="6901"/>
        <item x="6902"/>
        <item x="6903"/>
        <item x="6904"/>
        <item x="6905"/>
        <item x="6906"/>
        <item x="6907"/>
        <item x="6908"/>
        <item x="6909"/>
        <item x="6910"/>
        <item x="6911"/>
        <item x="6912"/>
        <item x="6913"/>
        <item x="6914"/>
        <item x="6915"/>
        <item x="6916"/>
        <item x="6917"/>
        <item x="6918"/>
        <item x="6919"/>
        <item x="6920"/>
        <item x="6921"/>
        <item x="6922"/>
        <item x="6923"/>
        <item x="6924"/>
        <item x="6925"/>
        <item x="6926"/>
        <item x="6927"/>
        <item x="6928"/>
        <item x="6929"/>
        <item x="6930"/>
        <item x="6931"/>
        <item x="6932"/>
        <item x="6933"/>
        <item x="6934"/>
        <item x="6935"/>
        <item x="6936"/>
        <item x="6937"/>
        <item x="6938"/>
        <item x="6939"/>
        <item x="6940"/>
        <item x="6941"/>
        <item x="6942"/>
        <item x="6943"/>
        <item x="6944"/>
        <item x="6945"/>
        <item x="6946"/>
        <item x="6947"/>
        <item x="6948"/>
        <item x="6949"/>
        <item x="6950"/>
        <item x="6951"/>
        <item x="6952"/>
        <item x="6953"/>
        <item x="6954"/>
        <item x="6955"/>
        <item x="6956"/>
        <item x="6957"/>
        <item x="6958"/>
        <item x="6959"/>
        <item x="6960"/>
        <item x="6961"/>
        <item x="6962"/>
        <item x="6963"/>
        <item x="6964"/>
        <item x="6965"/>
        <item x="6966"/>
        <item x="6967"/>
        <item x="6968"/>
        <item x="6969"/>
        <item x="6970"/>
        <item x="6971"/>
        <item x="6972"/>
        <item x="6973"/>
        <item x="6974"/>
        <item x="6975"/>
        <item x="6976"/>
        <item x="6977"/>
        <item x="6978"/>
        <item x="6979"/>
        <item x="6980"/>
        <item x="6981"/>
        <item x="6982"/>
        <item x="6983"/>
        <item x="6984"/>
        <item x="6985"/>
        <item x="6986"/>
        <item x="6987"/>
        <item x="6988"/>
        <item x="6989"/>
        <item x="6990"/>
        <item x="6991"/>
        <item x="6992"/>
        <item x="6993"/>
        <item x="6994"/>
        <item x="6995"/>
        <item x="6996"/>
        <item x="6997"/>
        <item x="6998"/>
        <item x="6999"/>
        <item x="7000"/>
        <item x="7001"/>
        <item x="7002"/>
        <item x="7003"/>
        <item x="7004"/>
        <item x="7005"/>
        <item x="7006"/>
        <item x="7007"/>
        <item x="7008"/>
        <item x="7009"/>
        <item x="7010"/>
        <item x="7011"/>
        <item x="7012"/>
        <item x="7013"/>
        <item x="7014"/>
        <item x="7015"/>
        <item x="7016"/>
        <item x="7017"/>
        <item x="7018"/>
        <item x="7019"/>
        <item x="7020"/>
        <item x="7021"/>
        <item x="7022"/>
        <item x="7023"/>
        <item x="7024"/>
        <item x="7025"/>
        <item x="7026"/>
        <item x="7027"/>
        <item x="7028"/>
        <item x="7029"/>
        <item x="7030"/>
        <item x="7031"/>
        <item x="7032"/>
        <item x="7033"/>
        <item x="7034"/>
        <item x="7035"/>
        <item x="7036"/>
        <item x="7037"/>
        <item x="7038"/>
        <item x="7039"/>
        <item x="7040"/>
        <item x="7041"/>
        <item x="7042"/>
        <item x="7043"/>
        <item x="7044"/>
        <item x="7045"/>
        <item x="7046"/>
        <item x="7047"/>
        <item x="7048"/>
        <item x="7049"/>
        <item x="7050"/>
        <item x="7051"/>
        <item x="7052"/>
        <item x="7053"/>
        <item x="7054"/>
        <item x="7055"/>
        <item x="7056"/>
        <item x="7057"/>
        <item x="7058"/>
        <item x="7059"/>
        <item x="7060"/>
        <item x="7061"/>
        <item x="7062"/>
        <item x="7063"/>
        <item x="7064"/>
        <item x="7065"/>
        <item x="7066"/>
        <item x="7067"/>
        <item x="7068"/>
        <item x="7069"/>
        <item x="7070"/>
        <item x="7071"/>
        <item x="7072"/>
        <item x="7073"/>
        <item x="7074"/>
        <item x="7075"/>
        <item x="7076"/>
        <item x="7077"/>
        <item x="7078"/>
        <item x="7079"/>
        <item x="7080"/>
        <item x="7081"/>
        <item x="7082"/>
        <item x="7083"/>
        <item x="7084"/>
        <item x="7085"/>
        <item x="7086"/>
        <item x="7087"/>
        <item x="7088"/>
        <item x="7089"/>
        <item x="7090"/>
        <item x="7091"/>
        <item x="7092"/>
        <item x="7093"/>
        <item x="7094"/>
        <item x="7095"/>
        <item x="7096"/>
        <item x="7097"/>
        <item x="7098"/>
        <item x="7099"/>
        <item x="7100"/>
        <item x="7101"/>
        <item x="7102"/>
        <item x="7103"/>
        <item x="7104"/>
        <item x="7105"/>
        <item x="7106"/>
        <item x="7107"/>
        <item x="7108"/>
        <item x="7109"/>
        <item x="7110"/>
        <item x="7111"/>
        <item x="7112"/>
        <item x="7113"/>
        <item x="7114"/>
        <item x="7115"/>
        <item x="7116"/>
        <item x="7117"/>
        <item x="7118"/>
        <item x="7119"/>
        <item x="7120"/>
        <item x="7121"/>
        <item x="7122"/>
        <item x="7123"/>
        <item x="7124"/>
        <item x="7125"/>
        <item x="7126"/>
        <item x="7127"/>
        <item x="7128"/>
        <item x="7129"/>
        <item x="7130"/>
        <item x="7131"/>
        <item x="7132"/>
        <item x="7133"/>
        <item x="7134"/>
        <item x="7135"/>
        <item x="7136"/>
        <item x="7137"/>
        <item x="7138"/>
        <item x="7139"/>
        <item x="7140"/>
        <item x="7141"/>
        <item x="7142"/>
        <item x="7143"/>
        <item x="7144"/>
        <item x="7145"/>
        <item x="7146"/>
        <item x="7147"/>
        <item x="7148"/>
        <item x="7149"/>
        <item x="7150"/>
        <item x="7151"/>
        <item x="7152"/>
        <item x="7153"/>
        <item x="7154"/>
        <item x="7155"/>
        <item x="7156"/>
        <item x="7157"/>
        <item x="7158"/>
        <item x="7159"/>
        <item x="7160"/>
        <item x="7161"/>
        <item x="7162"/>
        <item x="7163"/>
        <item x="7164"/>
        <item x="7165"/>
        <item x="7166"/>
        <item x="7167"/>
        <item x="7168"/>
        <item x="7169"/>
        <item x="7170"/>
        <item x="7171"/>
        <item x="7172"/>
        <item x="7173"/>
        <item x="7174"/>
        <item x="7175"/>
        <item x="7176"/>
        <item x="7177"/>
        <item x="7178"/>
        <item x="7179"/>
        <item x="7180"/>
        <item x="7181"/>
        <item x="7182"/>
        <item x="7183"/>
        <item x="7184"/>
        <item x="7185"/>
        <item x="7186"/>
        <item x="7187"/>
        <item x="7188"/>
        <item x="7189"/>
        <item x="7190"/>
        <item x="7191"/>
        <item x="7192"/>
        <item x="7193"/>
        <item x="7194"/>
        <item x="7195"/>
        <item x="7196"/>
        <item x="7197"/>
        <item x="7198"/>
        <item x="7199"/>
        <item x="7200"/>
        <item x="7201"/>
        <item x="7202"/>
        <item x="7203"/>
        <item x="7204"/>
        <item x="7205"/>
        <item x="7206"/>
        <item x="7207"/>
        <item x="7208"/>
        <item x="7209"/>
        <item x="7210"/>
        <item x="7211"/>
        <item x="7212"/>
        <item x="7213"/>
        <item t="default"/>
      </items>
    </pivotField>
    <pivotField name="Provider City" compact="0" outline="0" multipleItemSelectionAllowed="1" showAll="0">
      <items>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2"/>
        <item x="163"/>
        <item x="164"/>
        <item x="165"/>
        <item x="166"/>
        <item x="167"/>
        <item x="168"/>
        <item x="169"/>
        <item x="170"/>
        <item x="171"/>
        <item x="172"/>
        <item x="173"/>
        <item x="174"/>
        <item x="175"/>
        <item x="176"/>
        <item x="177"/>
        <item x="178"/>
        <item x="179"/>
        <item x="180"/>
        <item x="181"/>
        <item x="182"/>
        <item x="183"/>
        <item x="184"/>
        <item x="185"/>
        <item x="186"/>
        <item x="187"/>
        <item x="188"/>
        <item x="189"/>
        <item x="190"/>
        <item x="191"/>
        <item x="192"/>
        <item x="193"/>
        <item x="194"/>
        <item x="195"/>
        <item x="196"/>
        <item x="197"/>
        <item x="198"/>
        <item x="199"/>
        <item x="200"/>
        <item x="201"/>
        <item x="202"/>
        <item x="203"/>
        <item x="204"/>
        <item x="205"/>
        <item x="206"/>
        <item x="207"/>
        <item x="208"/>
        <item x="209"/>
        <item x="210"/>
        <item x="211"/>
        <item x="212"/>
        <item x="213"/>
        <item x="214"/>
        <item x="215"/>
        <item x="216"/>
        <item x="217"/>
        <item x="218"/>
        <item x="219"/>
        <item x="220"/>
        <item x="221"/>
        <item x="222"/>
        <item x="223"/>
        <item x="224"/>
        <item x="225"/>
        <item x="226"/>
        <item x="227"/>
        <item x="228"/>
        <item x="229"/>
        <item x="230"/>
        <item x="231"/>
        <item x="232"/>
        <item x="233"/>
        <item x="234"/>
        <item x="235"/>
        <item x="236"/>
        <item x="237"/>
        <item x="238"/>
        <item x="239"/>
        <item x="240"/>
        <item x="241"/>
        <item x="242"/>
        <item x="243"/>
        <item x="244"/>
        <item x="245"/>
        <item x="246"/>
        <item x="247"/>
        <item x="248"/>
        <item x="249"/>
        <item x="250"/>
        <item x="251"/>
        <item x="252"/>
        <item x="253"/>
        <item x="254"/>
        <item x="255"/>
        <item x="256"/>
        <item x="257"/>
        <item x="258"/>
        <item x="259"/>
        <item x="260"/>
        <item x="261"/>
        <item x="262"/>
        <item x="263"/>
        <item x="264"/>
        <item x="265"/>
        <item x="266"/>
        <item x="267"/>
        <item x="268"/>
        <item x="269"/>
        <item x="270"/>
        <item x="271"/>
        <item x="272"/>
        <item x="273"/>
        <item x="274"/>
        <item x="275"/>
        <item x="276"/>
        <item x="277"/>
        <item x="278"/>
        <item x="279"/>
        <item x="280"/>
        <item x="281"/>
        <item x="282"/>
        <item x="283"/>
        <item x="284"/>
        <item x="285"/>
        <item x="286"/>
        <item x="287"/>
        <item x="288"/>
        <item x="289"/>
        <item x="290"/>
        <item x="291"/>
        <item x="292"/>
        <item x="293"/>
        <item x="294"/>
        <item x="295"/>
        <item x="296"/>
        <item x="297"/>
        <item x="298"/>
        <item x="299"/>
        <item x="300"/>
        <item x="301"/>
        <item x="302"/>
        <item x="303"/>
        <item x="304"/>
        <item x="305"/>
        <item x="306"/>
        <item x="307"/>
        <item x="308"/>
        <item x="309"/>
        <item x="310"/>
        <item x="311"/>
        <item x="312"/>
        <item x="313"/>
        <item x="314"/>
        <item x="315"/>
        <item x="316"/>
        <item x="317"/>
        <item x="318"/>
        <item x="319"/>
        <item x="320"/>
        <item x="321"/>
        <item x="322"/>
        <item x="323"/>
        <item x="324"/>
        <item x="325"/>
        <item x="326"/>
        <item x="327"/>
        <item x="328"/>
        <item x="329"/>
        <item x="330"/>
        <item x="331"/>
        <item x="332"/>
        <item x="333"/>
        <item x="334"/>
        <item x="335"/>
        <item x="336"/>
        <item x="337"/>
        <item x="338"/>
        <item x="339"/>
        <item x="340"/>
        <item x="341"/>
        <item x="342"/>
        <item x="343"/>
        <item x="344"/>
        <item x="345"/>
        <item x="346"/>
        <item x="347"/>
        <item x="348"/>
        <item x="349"/>
        <item x="350"/>
        <item x="351"/>
        <item x="352"/>
        <item x="353"/>
        <item x="354"/>
        <item x="355"/>
        <item x="356"/>
        <item x="357"/>
        <item x="358"/>
        <item x="359"/>
        <item x="360"/>
        <item x="361"/>
        <item x="362"/>
        <item x="363"/>
        <item x="364"/>
        <item x="365"/>
        <item x="366"/>
        <item x="367"/>
        <item x="368"/>
        <item x="369"/>
        <item x="370"/>
        <item x="371"/>
        <item x="372"/>
        <item x="373"/>
        <item x="374"/>
        <item x="375"/>
        <item x="376"/>
        <item x="377"/>
        <item x="378"/>
        <item x="379"/>
        <item x="380"/>
        <item x="381"/>
        <item x="382"/>
        <item x="383"/>
        <item x="384"/>
        <item x="385"/>
        <item x="386"/>
        <item x="387"/>
        <item x="388"/>
        <item x="389"/>
        <item x="390"/>
        <item x="391"/>
        <item x="392"/>
        <item x="393"/>
        <item x="394"/>
        <item x="395"/>
        <item x="396"/>
        <item x="397"/>
        <item x="398"/>
        <item x="399"/>
        <item x="400"/>
        <item x="401"/>
        <item x="402"/>
        <item x="403"/>
        <item x="404"/>
        <item x="405"/>
        <item x="406"/>
        <item x="407"/>
        <item x="408"/>
        <item x="409"/>
        <item x="410"/>
        <item x="411"/>
        <item x="412"/>
        <item x="413"/>
        <item x="414"/>
        <item x="415"/>
        <item x="416"/>
        <item x="417"/>
        <item x="418"/>
        <item x="419"/>
        <item x="420"/>
        <item x="421"/>
        <item x="422"/>
        <item x="423"/>
        <item x="424"/>
        <item x="425"/>
        <item x="426"/>
        <item x="427"/>
        <item x="428"/>
        <item x="429"/>
        <item x="430"/>
        <item x="431"/>
        <item x="432"/>
        <item x="433"/>
        <item x="434"/>
        <item x="435"/>
        <item x="436"/>
        <item x="437"/>
        <item x="438"/>
        <item x="439"/>
        <item x="440"/>
        <item x="441"/>
        <item x="442"/>
        <item x="443"/>
        <item x="444"/>
        <item x="445"/>
        <item x="446"/>
        <item x="447"/>
        <item x="448"/>
        <item x="449"/>
        <item x="450"/>
        <item x="451"/>
        <item x="452"/>
        <item x="453"/>
        <item x="454"/>
        <item x="455"/>
        <item x="456"/>
        <item x="457"/>
        <item x="458"/>
        <item x="459"/>
        <item x="460"/>
        <item x="461"/>
        <item x="462"/>
        <item x="463"/>
        <item x="464"/>
        <item x="465"/>
        <item x="466"/>
        <item x="467"/>
        <item x="468"/>
        <item x="469"/>
        <item x="470"/>
        <item x="471"/>
        <item x="472"/>
        <item x="473"/>
        <item x="474"/>
        <item x="475"/>
        <item x="476"/>
        <item x="477"/>
        <item x="478"/>
        <item x="479"/>
        <item x="480"/>
        <item x="481"/>
        <item x="482"/>
        <item x="483"/>
        <item x="484"/>
        <item x="485"/>
        <item x="486"/>
        <item x="487"/>
        <item x="488"/>
        <item x="489"/>
        <item x="490"/>
        <item x="491"/>
        <item x="492"/>
        <item x="493"/>
        <item x="494"/>
        <item x="495"/>
        <item x="496"/>
        <item x="497"/>
        <item x="498"/>
        <item x="499"/>
        <item x="500"/>
        <item x="501"/>
        <item x="502"/>
        <item x="503"/>
        <item x="504"/>
        <item x="505"/>
        <item x="506"/>
        <item x="507"/>
        <item x="508"/>
        <item x="509"/>
        <item x="510"/>
        <item x="511"/>
        <item x="512"/>
        <item x="513"/>
        <item x="514"/>
        <item x="515"/>
        <item x="516"/>
        <item x="517"/>
        <item x="518"/>
        <item x="519"/>
        <item x="520"/>
        <item x="521"/>
        <item x="522"/>
        <item x="523"/>
        <item x="524"/>
        <item x="525"/>
        <item x="526"/>
        <item x="527"/>
        <item x="528"/>
        <item x="529"/>
        <item x="530"/>
        <item x="531"/>
        <item x="532"/>
        <item x="533"/>
        <item x="534"/>
        <item x="535"/>
        <item x="536"/>
        <item x="537"/>
        <item x="538"/>
        <item x="539"/>
        <item x="540"/>
        <item x="541"/>
        <item x="542"/>
        <item x="543"/>
        <item x="544"/>
        <item x="545"/>
        <item x="546"/>
        <item x="547"/>
        <item x="548"/>
        <item x="549"/>
        <item x="550"/>
        <item x="551"/>
        <item x="552"/>
        <item x="553"/>
        <item x="554"/>
        <item x="555"/>
        <item x="556"/>
        <item x="557"/>
        <item x="558"/>
        <item x="559"/>
        <item x="560"/>
        <item x="561"/>
        <item x="562"/>
        <item x="563"/>
        <item x="564"/>
        <item x="565"/>
        <item x="566"/>
        <item x="567"/>
        <item x="568"/>
        <item x="569"/>
        <item x="570"/>
        <item x="571"/>
        <item x="572"/>
        <item x="573"/>
        <item x="574"/>
        <item x="575"/>
        <item x="576"/>
        <item x="577"/>
        <item x="578"/>
        <item x="579"/>
        <item x="580"/>
        <item x="581"/>
        <item x="582"/>
        <item x="583"/>
        <item x="584"/>
        <item x="585"/>
        <item x="586"/>
        <item x="587"/>
        <item x="588"/>
        <item x="589"/>
        <item x="590"/>
        <item x="591"/>
        <item x="592"/>
        <item x="593"/>
        <item x="594"/>
        <item x="595"/>
        <item x="596"/>
        <item x="597"/>
        <item x="598"/>
        <item x="599"/>
        <item x="600"/>
        <item x="601"/>
        <item x="602"/>
        <item x="603"/>
        <item x="604"/>
        <item x="605"/>
        <item x="606"/>
        <item x="607"/>
        <item x="608"/>
        <item x="609"/>
        <item x="610"/>
        <item x="611"/>
        <item x="612"/>
        <item x="613"/>
        <item x="614"/>
        <item x="615"/>
        <item x="616"/>
        <item x="617"/>
        <item x="618"/>
        <item x="619"/>
        <item x="620"/>
        <item x="621"/>
        <item x="622"/>
        <item x="623"/>
        <item x="624"/>
        <item x="625"/>
        <item x="626"/>
        <item x="627"/>
        <item x="628"/>
        <item x="629"/>
        <item x="630"/>
        <item x="631"/>
        <item x="632"/>
        <item x="633"/>
        <item x="634"/>
        <item x="635"/>
        <item x="636"/>
        <item x="637"/>
        <item x="638"/>
        <item x="639"/>
        <item x="640"/>
        <item x="641"/>
        <item x="642"/>
        <item x="643"/>
        <item x="644"/>
        <item x="645"/>
        <item x="646"/>
        <item x="647"/>
        <item x="648"/>
        <item x="649"/>
        <item x="650"/>
        <item x="651"/>
        <item x="652"/>
        <item x="653"/>
        <item x="654"/>
        <item x="655"/>
        <item x="656"/>
        <item x="657"/>
        <item x="658"/>
        <item x="659"/>
        <item x="660"/>
        <item x="661"/>
        <item x="662"/>
        <item x="663"/>
        <item x="664"/>
        <item x="665"/>
        <item x="666"/>
        <item x="667"/>
        <item x="668"/>
        <item x="669"/>
        <item x="670"/>
        <item x="671"/>
        <item x="672"/>
        <item x="673"/>
        <item x="674"/>
        <item x="675"/>
        <item x="676"/>
        <item x="677"/>
        <item x="678"/>
        <item x="679"/>
        <item x="680"/>
        <item x="681"/>
        <item x="682"/>
        <item x="683"/>
        <item x="684"/>
        <item x="685"/>
        <item x="686"/>
        <item x="687"/>
        <item x="688"/>
        <item x="689"/>
        <item x="690"/>
        <item x="691"/>
        <item x="692"/>
        <item x="693"/>
        <item x="694"/>
        <item x="695"/>
        <item x="696"/>
        <item x="697"/>
        <item x="698"/>
        <item x="699"/>
        <item x="700"/>
        <item x="701"/>
        <item x="702"/>
        <item x="703"/>
        <item x="704"/>
        <item x="705"/>
        <item x="706"/>
        <item x="707"/>
        <item x="708"/>
        <item x="709"/>
        <item x="710"/>
        <item x="711"/>
        <item x="712"/>
        <item x="713"/>
        <item x="714"/>
        <item x="715"/>
        <item x="716"/>
        <item x="717"/>
        <item x="718"/>
        <item x="719"/>
        <item x="720"/>
        <item x="721"/>
        <item x="722"/>
        <item x="723"/>
        <item x="724"/>
        <item x="725"/>
        <item x="726"/>
        <item x="727"/>
        <item x="728"/>
        <item x="729"/>
        <item x="730"/>
        <item x="731"/>
        <item x="732"/>
        <item x="733"/>
        <item x="734"/>
        <item x="735"/>
        <item x="736"/>
        <item x="737"/>
        <item x="738"/>
        <item x="739"/>
        <item x="740"/>
        <item x="741"/>
        <item x="742"/>
        <item x="743"/>
        <item x="744"/>
        <item x="745"/>
        <item x="746"/>
        <item x="747"/>
        <item x="748"/>
        <item x="749"/>
        <item x="750"/>
        <item x="751"/>
        <item x="752"/>
        <item x="753"/>
        <item x="754"/>
        <item x="755"/>
        <item x="756"/>
        <item x="757"/>
        <item x="758"/>
        <item x="759"/>
        <item x="760"/>
        <item x="761"/>
        <item x="762"/>
        <item x="763"/>
        <item x="764"/>
        <item x="765"/>
        <item x="766"/>
        <item x="767"/>
        <item x="768"/>
        <item x="769"/>
        <item x="770"/>
        <item x="771"/>
        <item x="772"/>
        <item x="773"/>
        <item x="774"/>
        <item x="775"/>
        <item x="776"/>
        <item x="777"/>
        <item x="778"/>
        <item x="779"/>
        <item x="780"/>
        <item x="781"/>
        <item x="782"/>
        <item x="783"/>
        <item x="784"/>
        <item x="785"/>
        <item x="786"/>
        <item x="787"/>
        <item x="788"/>
        <item x="789"/>
        <item x="790"/>
        <item x="791"/>
        <item x="792"/>
        <item x="793"/>
        <item x="794"/>
        <item x="795"/>
        <item x="796"/>
        <item x="797"/>
        <item x="798"/>
        <item x="799"/>
        <item x="800"/>
        <item x="801"/>
        <item x="802"/>
        <item x="803"/>
        <item x="804"/>
        <item x="805"/>
        <item x="806"/>
        <item x="807"/>
        <item x="808"/>
        <item x="809"/>
        <item x="810"/>
        <item x="811"/>
        <item x="812"/>
        <item x="813"/>
        <item x="814"/>
        <item x="815"/>
        <item x="816"/>
        <item x="817"/>
        <item x="818"/>
        <item x="819"/>
        <item x="820"/>
        <item x="821"/>
        <item x="822"/>
        <item x="823"/>
        <item x="824"/>
        <item x="825"/>
        <item x="826"/>
        <item x="827"/>
        <item x="828"/>
        <item x="829"/>
        <item x="830"/>
        <item x="831"/>
        <item x="832"/>
        <item x="833"/>
        <item x="834"/>
        <item x="835"/>
        <item x="836"/>
        <item x="837"/>
        <item x="838"/>
        <item x="839"/>
        <item x="840"/>
        <item x="841"/>
        <item x="842"/>
        <item x="843"/>
        <item x="844"/>
        <item x="845"/>
        <item x="846"/>
        <item x="847"/>
        <item x="848"/>
        <item x="849"/>
        <item x="850"/>
        <item x="851"/>
        <item x="852"/>
        <item x="853"/>
        <item x="854"/>
        <item x="855"/>
        <item x="856"/>
        <item x="857"/>
        <item x="858"/>
        <item x="859"/>
        <item x="860"/>
        <item x="861"/>
        <item x="862"/>
        <item x="863"/>
        <item x="864"/>
        <item x="865"/>
        <item x="866"/>
        <item x="867"/>
        <item x="868"/>
        <item x="869"/>
        <item x="870"/>
        <item x="871"/>
        <item x="872"/>
        <item x="873"/>
        <item x="874"/>
        <item x="875"/>
        <item x="876"/>
        <item x="877"/>
        <item x="878"/>
        <item x="879"/>
        <item x="880"/>
        <item x="881"/>
        <item x="882"/>
        <item x="883"/>
        <item x="884"/>
        <item x="885"/>
        <item x="886"/>
        <item x="887"/>
        <item x="888"/>
        <item x="889"/>
        <item x="890"/>
        <item x="891"/>
        <item x="892"/>
        <item x="893"/>
        <item x="894"/>
        <item x="895"/>
        <item x="896"/>
        <item x="897"/>
        <item x="898"/>
        <item x="899"/>
        <item x="900"/>
        <item x="901"/>
        <item x="902"/>
        <item x="903"/>
        <item x="904"/>
        <item x="905"/>
        <item x="906"/>
        <item x="907"/>
        <item x="908"/>
        <item x="909"/>
        <item x="910"/>
        <item x="911"/>
        <item x="912"/>
        <item x="913"/>
        <item x="914"/>
        <item x="915"/>
        <item x="916"/>
        <item x="917"/>
        <item x="918"/>
        <item x="919"/>
        <item x="920"/>
        <item x="921"/>
        <item x="922"/>
        <item x="923"/>
        <item x="924"/>
        <item x="925"/>
        <item x="926"/>
        <item x="927"/>
        <item x="928"/>
        <item x="929"/>
        <item x="930"/>
        <item x="931"/>
        <item x="932"/>
        <item x="933"/>
        <item x="934"/>
        <item x="935"/>
        <item x="936"/>
        <item x="937"/>
        <item x="938"/>
        <item x="939"/>
        <item x="940"/>
        <item x="941"/>
        <item x="942"/>
        <item x="943"/>
        <item x="944"/>
        <item x="945"/>
        <item x="946"/>
        <item x="947"/>
        <item x="948"/>
        <item x="949"/>
        <item x="950"/>
        <item x="951"/>
        <item x="952"/>
        <item x="953"/>
        <item x="954"/>
        <item x="955"/>
        <item x="956"/>
        <item x="957"/>
        <item x="958"/>
        <item x="959"/>
        <item x="960"/>
        <item x="961"/>
        <item x="962"/>
        <item x="963"/>
        <item x="964"/>
        <item x="965"/>
        <item x="966"/>
        <item x="967"/>
        <item x="968"/>
        <item x="969"/>
        <item x="970"/>
        <item x="971"/>
        <item x="972"/>
        <item x="973"/>
        <item x="974"/>
        <item x="975"/>
        <item x="976"/>
        <item x="977"/>
        <item x="978"/>
        <item x="979"/>
        <item x="980"/>
        <item x="981"/>
        <item x="982"/>
        <item x="983"/>
        <item x="984"/>
        <item x="985"/>
        <item x="986"/>
        <item x="987"/>
        <item x="988"/>
        <item x="989"/>
        <item x="990"/>
        <item x="991"/>
        <item x="992"/>
        <item x="993"/>
        <item x="994"/>
        <item x="995"/>
        <item x="996"/>
        <item x="997"/>
        <item x="998"/>
        <item x="999"/>
        <item x="1000"/>
        <item x="1001"/>
        <item x="1002"/>
        <item x="1003"/>
        <item x="1004"/>
        <item x="1005"/>
        <item x="1006"/>
        <item x="1007"/>
        <item x="1008"/>
        <item x="1009"/>
        <item x="1010"/>
        <item x="1011"/>
        <item x="1012"/>
        <item x="1013"/>
        <item x="1014"/>
        <item x="1015"/>
        <item x="1016"/>
        <item x="1017"/>
        <item x="1018"/>
        <item x="1019"/>
        <item x="1020"/>
        <item x="1021"/>
        <item x="1022"/>
        <item x="1023"/>
        <item x="1024"/>
        <item x="1025"/>
        <item x="1026"/>
        <item x="1027"/>
        <item x="1028"/>
        <item x="1029"/>
        <item x="1030"/>
        <item x="1031"/>
        <item x="1032"/>
        <item x="1033"/>
        <item x="1034"/>
        <item x="1035"/>
        <item x="1036"/>
        <item x="1037"/>
        <item x="1038"/>
        <item x="1039"/>
        <item x="1040"/>
        <item x="1041"/>
        <item x="1042"/>
        <item x="1043"/>
        <item x="1044"/>
        <item x="1045"/>
        <item x="1046"/>
        <item x="1047"/>
        <item x="1048"/>
        <item x="1049"/>
        <item x="1050"/>
        <item x="1051"/>
        <item x="1052"/>
        <item x="1053"/>
        <item x="1054"/>
        <item x="1055"/>
        <item x="1056"/>
        <item x="1057"/>
        <item x="1058"/>
        <item x="1059"/>
        <item x="1060"/>
        <item x="1061"/>
        <item x="1062"/>
        <item x="1063"/>
        <item x="1064"/>
        <item x="1065"/>
        <item x="1066"/>
        <item x="1067"/>
        <item x="1068"/>
        <item x="1069"/>
        <item x="1070"/>
        <item x="1071"/>
        <item x="1072"/>
        <item x="1073"/>
        <item x="1074"/>
        <item x="1075"/>
        <item x="1076"/>
        <item x="1077"/>
        <item x="1078"/>
        <item x="1079"/>
        <item x="1080"/>
        <item x="1081"/>
        <item x="1082"/>
        <item x="1083"/>
        <item x="1084"/>
        <item x="1085"/>
        <item x="1086"/>
        <item x="1087"/>
        <item x="1088"/>
        <item x="1089"/>
        <item x="1090"/>
        <item x="1091"/>
        <item x="1092"/>
        <item x="1093"/>
        <item x="1094"/>
        <item x="1095"/>
        <item x="1096"/>
        <item x="1097"/>
        <item x="1098"/>
        <item x="1099"/>
        <item x="1100"/>
        <item x="1101"/>
        <item x="1102"/>
        <item x="1103"/>
        <item x="1104"/>
        <item x="1105"/>
        <item x="1106"/>
        <item x="1107"/>
        <item x="1108"/>
        <item x="1109"/>
        <item x="1110"/>
        <item x="1111"/>
        <item x="1112"/>
        <item x="1113"/>
        <item x="1114"/>
        <item x="1115"/>
        <item x="1116"/>
        <item x="1117"/>
        <item x="1118"/>
        <item x="1119"/>
        <item x="1120"/>
        <item x="1121"/>
        <item x="1122"/>
        <item x="1123"/>
        <item x="1124"/>
        <item x="1125"/>
        <item x="1126"/>
        <item x="1127"/>
        <item x="1128"/>
        <item x="1129"/>
        <item x="1130"/>
        <item x="1131"/>
        <item x="1132"/>
        <item x="1133"/>
        <item x="1134"/>
        <item x="1135"/>
        <item x="1136"/>
        <item x="1137"/>
        <item x="1138"/>
        <item x="1139"/>
        <item x="1140"/>
        <item x="1141"/>
        <item x="1142"/>
        <item x="1143"/>
        <item x="1144"/>
        <item x="1145"/>
        <item x="1146"/>
        <item x="1147"/>
        <item x="1148"/>
        <item x="1149"/>
        <item x="1150"/>
        <item x="1151"/>
        <item x="1152"/>
        <item x="1153"/>
        <item x="1154"/>
        <item x="1155"/>
        <item x="1156"/>
        <item x="1157"/>
        <item x="1158"/>
        <item x="1159"/>
        <item x="1160"/>
        <item x="1161"/>
        <item x="1162"/>
        <item x="1163"/>
        <item x="1164"/>
        <item x="1165"/>
        <item x="1166"/>
        <item x="1167"/>
        <item x="1168"/>
        <item x="1169"/>
        <item x="1170"/>
        <item x="1171"/>
        <item x="1172"/>
        <item x="1173"/>
        <item x="1174"/>
        <item x="1175"/>
        <item x="1176"/>
        <item x="1177"/>
        <item x="1178"/>
        <item x="1179"/>
        <item x="1180"/>
        <item x="1181"/>
        <item x="1182"/>
        <item x="1183"/>
        <item x="1184"/>
        <item x="1185"/>
        <item x="1186"/>
        <item x="1187"/>
        <item x="1188"/>
        <item x="1189"/>
        <item x="1190"/>
        <item x="1191"/>
        <item x="1192"/>
        <item x="1193"/>
        <item x="1194"/>
        <item x="1195"/>
        <item x="1196"/>
        <item x="1197"/>
        <item x="1198"/>
        <item x="1199"/>
        <item x="1200"/>
        <item x="1201"/>
        <item x="1202"/>
        <item x="1203"/>
        <item x="1204"/>
        <item x="1205"/>
        <item x="1206"/>
        <item x="1207"/>
        <item x="1208"/>
        <item x="1209"/>
        <item x="1210"/>
        <item x="1211"/>
        <item x="1212"/>
        <item x="1213"/>
        <item x="1214"/>
        <item x="1215"/>
        <item x="1216"/>
        <item x="1217"/>
        <item x="1218"/>
        <item x="1219"/>
        <item x="1220"/>
        <item x="1221"/>
        <item x="1222"/>
        <item x="1223"/>
        <item x="1224"/>
        <item x="1225"/>
        <item x="1226"/>
        <item x="1227"/>
        <item x="1228"/>
        <item x="1229"/>
        <item x="1230"/>
        <item x="1231"/>
        <item x="1232"/>
        <item x="1233"/>
        <item x="1234"/>
        <item x="1235"/>
        <item x="1236"/>
        <item x="1237"/>
        <item x="1238"/>
        <item x="1239"/>
        <item x="1240"/>
        <item x="1241"/>
        <item x="1242"/>
        <item x="1243"/>
        <item x="1244"/>
        <item x="1245"/>
        <item x="1246"/>
        <item x="1247"/>
        <item x="1248"/>
        <item x="1249"/>
        <item x="1250"/>
        <item x="1251"/>
        <item x="1252"/>
        <item x="1253"/>
        <item x="1254"/>
        <item x="1255"/>
        <item x="1256"/>
        <item x="1257"/>
        <item x="1258"/>
        <item x="1259"/>
        <item x="1260"/>
        <item x="1261"/>
        <item x="1262"/>
        <item x="1263"/>
        <item x="1264"/>
        <item x="1265"/>
        <item x="1266"/>
        <item x="1267"/>
        <item x="1268"/>
        <item x="1269"/>
        <item x="1270"/>
        <item x="1271"/>
        <item x="1272"/>
        <item x="1273"/>
        <item x="1274"/>
        <item x="1275"/>
        <item x="1276"/>
        <item x="1277"/>
        <item x="1278"/>
        <item x="1279"/>
        <item x="1280"/>
        <item x="1281"/>
        <item x="1282"/>
        <item x="1283"/>
        <item x="1284"/>
        <item x="1285"/>
        <item x="1286"/>
        <item x="1287"/>
        <item x="1288"/>
        <item x="1289"/>
        <item x="1290"/>
        <item x="1291"/>
        <item x="1292"/>
        <item x="1293"/>
        <item x="1294"/>
        <item x="1295"/>
        <item x="1296"/>
        <item x="1297"/>
        <item x="1298"/>
        <item x="1299"/>
        <item x="1300"/>
        <item x="1301"/>
        <item x="1302"/>
        <item x="1303"/>
        <item x="1304"/>
        <item x="1305"/>
        <item x="1306"/>
        <item x="1307"/>
        <item x="1308"/>
        <item x="1309"/>
        <item x="1310"/>
        <item x="1311"/>
        <item x="1312"/>
        <item x="1313"/>
        <item x="1314"/>
        <item x="1315"/>
        <item x="1316"/>
        <item x="1317"/>
        <item x="1318"/>
        <item x="1319"/>
        <item x="1320"/>
        <item x="1321"/>
        <item x="1322"/>
        <item x="1323"/>
        <item x="1324"/>
        <item x="1325"/>
        <item x="1326"/>
        <item x="1327"/>
        <item x="1328"/>
        <item x="1329"/>
        <item x="1330"/>
        <item x="1331"/>
        <item x="1332"/>
        <item x="1333"/>
        <item x="1334"/>
        <item x="1335"/>
        <item x="1336"/>
        <item x="1337"/>
        <item x="1338"/>
        <item x="1339"/>
        <item x="1340"/>
        <item x="1341"/>
        <item x="1342"/>
        <item x="1343"/>
        <item x="1344"/>
        <item x="1345"/>
        <item x="1346"/>
        <item x="1347"/>
        <item x="1348"/>
        <item x="1349"/>
        <item x="1350"/>
        <item x="1351"/>
        <item x="1352"/>
        <item x="1353"/>
        <item x="1354"/>
        <item x="1355"/>
        <item x="1356"/>
        <item x="1357"/>
        <item x="1358"/>
        <item x="1359"/>
        <item x="1360"/>
        <item x="1361"/>
        <item x="1362"/>
        <item x="1363"/>
        <item x="1364"/>
        <item x="1365"/>
        <item x="1366"/>
        <item x="1367"/>
        <item x="1368"/>
        <item x="1369"/>
        <item x="1370"/>
        <item x="1371"/>
        <item x="1372"/>
        <item x="1373"/>
        <item x="1374"/>
        <item x="1375"/>
        <item x="1376"/>
        <item x="1377"/>
        <item x="1378"/>
        <item x="1379"/>
        <item x="1380"/>
        <item x="1381"/>
        <item x="1382"/>
        <item x="1383"/>
        <item x="1384"/>
        <item x="1385"/>
        <item x="1386"/>
        <item x="1387"/>
        <item x="1388"/>
        <item x="1389"/>
        <item x="1390"/>
        <item x="1391"/>
        <item x="1392"/>
        <item x="1393"/>
        <item x="1394"/>
        <item x="1395"/>
        <item x="1396"/>
        <item x="1397"/>
        <item x="1398"/>
        <item x="1399"/>
        <item x="1400"/>
        <item x="1401"/>
        <item x="1402"/>
        <item x="1403"/>
        <item x="1404"/>
        <item x="1405"/>
        <item x="1406"/>
        <item x="1407"/>
        <item x="1408"/>
        <item x="1409"/>
        <item x="1410"/>
        <item x="1411"/>
        <item x="1412"/>
        <item x="1413"/>
        <item x="1414"/>
        <item x="1415"/>
        <item x="1416"/>
        <item x="1417"/>
        <item x="1418"/>
        <item x="1419"/>
        <item x="1420"/>
        <item x="1421"/>
        <item x="1422"/>
        <item x="1423"/>
        <item x="1424"/>
        <item x="1425"/>
        <item x="1426"/>
        <item x="1427"/>
        <item x="1428"/>
        <item x="1429"/>
        <item x="1430"/>
        <item x="1431"/>
        <item x="1432"/>
        <item x="1433"/>
        <item x="1434"/>
        <item x="1435"/>
        <item x="1436"/>
        <item x="1437"/>
        <item x="1438"/>
        <item x="1439"/>
        <item x="1440"/>
        <item x="1441"/>
        <item x="1442"/>
        <item x="1443"/>
        <item x="1444"/>
        <item x="1445"/>
        <item x="1446"/>
        <item x="1447"/>
        <item x="1448"/>
        <item x="1449"/>
        <item x="1450"/>
        <item x="1451"/>
        <item x="1452"/>
        <item x="1453"/>
        <item x="1454"/>
        <item x="1455"/>
        <item x="1456"/>
        <item x="1457"/>
        <item x="1458"/>
        <item x="1459"/>
        <item x="1460"/>
        <item x="1461"/>
        <item x="1462"/>
        <item x="1463"/>
        <item x="1464"/>
        <item x="1465"/>
        <item x="1466"/>
        <item x="1467"/>
        <item x="1468"/>
        <item x="1469"/>
        <item x="1470"/>
        <item x="1471"/>
        <item x="1472"/>
        <item x="1473"/>
        <item x="1474"/>
        <item x="1475"/>
        <item x="1476"/>
        <item x="1477"/>
        <item x="1478"/>
        <item x="1479"/>
        <item x="1480"/>
        <item x="1481"/>
        <item x="1482"/>
        <item x="1483"/>
        <item x="1484"/>
        <item x="1485"/>
        <item x="1486"/>
        <item x="1487"/>
        <item x="1488"/>
        <item x="1489"/>
        <item x="1490"/>
        <item x="1491"/>
        <item x="1492"/>
        <item x="1493"/>
        <item x="1494"/>
        <item x="1495"/>
        <item x="1496"/>
        <item x="1497"/>
        <item x="1498"/>
        <item x="1499"/>
        <item x="1500"/>
        <item x="1501"/>
        <item x="1502"/>
        <item x="1503"/>
        <item x="1504"/>
        <item x="1505"/>
        <item x="1506"/>
        <item x="1507"/>
        <item x="1508"/>
        <item x="1509"/>
        <item x="1510"/>
        <item x="1511"/>
        <item x="1512"/>
        <item x="1513"/>
        <item x="1514"/>
        <item x="1515"/>
        <item x="1516"/>
        <item x="1517"/>
        <item x="1518"/>
        <item x="1519"/>
        <item x="1520"/>
        <item x="1521"/>
        <item x="1522"/>
        <item x="1523"/>
        <item x="1524"/>
        <item x="1525"/>
        <item x="1526"/>
        <item x="1527"/>
        <item x="1528"/>
        <item x="1529"/>
        <item x="1530"/>
        <item x="1531"/>
        <item x="1532"/>
        <item x="1533"/>
        <item x="1534"/>
        <item x="1535"/>
        <item x="1536"/>
        <item x="1537"/>
        <item x="1538"/>
        <item x="1539"/>
        <item x="1540"/>
        <item x="1541"/>
        <item x="1542"/>
        <item x="1543"/>
        <item x="1544"/>
        <item x="1545"/>
        <item x="1546"/>
        <item x="1547"/>
        <item x="1548"/>
        <item x="1549"/>
        <item x="1550"/>
        <item x="1551"/>
        <item x="1552"/>
        <item x="1553"/>
        <item x="1554"/>
        <item x="1555"/>
        <item x="1556"/>
        <item x="1557"/>
        <item x="1558"/>
        <item x="1559"/>
        <item x="1560"/>
        <item x="1561"/>
        <item x="1562"/>
        <item x="1563"/>
        <item x="1564"/>
        <item x="1565"/>
        <item x="1566"/>
        <item x="1567"/>
        <item x="1568"/>
        <item x="1569"/>
        <item x="1570"/>
        <item x="1571"/>
        <item x="1572"/>
        <item x="1573"/>
        <item x="1574"/>
        <item x="1575"/>
        <item x="1576"/>
        <item x="1577"/>
        <item x="1578"/>
        <item x="1579"/>
        <item x="1580"/>
        <item x="1581"/>
        <item x="1582"/>
        <item x="1583"/>
        <item x="1584"/>
        <item x="1585"/>
        <item x="1586"/>
        <item x="1587"/>
        <item x="1588"/>
        <item x="1589"/>
        <item x="1590"/>
        <item x="1591"/>
        <item x="1592"/>
        <item x="1593"/>
        <item x="1594"/>
        <item x="1595"/>
        <item x="1596"/>
        <item x="1597"/>
        <item x="1598"/>
        <item x="1599"/>
        <item x="1600"/>
        <item x="1601"/>
        <item x="1602"/>
        <item x="1603"/>
        <item x="1604"/>
        <item x="1605"/>
        <item x="1606"/>
        <item x="1607"/>
        <item x="1608"/>
        <item x="1609"/>
        <item x="1610"/>
        <item x="1611"/>
        <item x="1612"/>
        <item x="1613"/>
        <item x="1614"/>
        <item x="1615"/>
        <item x="1616"/>
        <item x="1617"/>
        <item x="1618"/>
        <item x="1619"/>
        <item x="1620"/>
        <item x="1621"/>
        <item x="1622"/>
        <item x="1623"/>
        <item x="1624"/>
        <item x="1625"/>
        <item x="1626"/>
        <item x="1627"/>
        <item x="1628"/>
        <item x="1629"/>
        <item x="1630"/>
        <item x="1631"/>
        <item x="1632"/>
        <item x="1633"/>
        <item x="1634"/>
        <item x="1635"/>
        <item x="1636"/>
        <item x="1637"/>
        <item x="1638"/>
        <item x="1639"/>
        <item x="1640"/>
        <item x="1641"/>
        <item x="1642"/>
        <item x="1643"/>
        <item x="1644"/>
        <item x="1645"/>
        <item x="1646"/>
        <item x="1647"/>
        <item x="1648"/>
        <item x="1649"/>
        <item x="1650"/>
        <item x="1651"/>
        <item x="1652"/>
        <item x="1653"/>
        <item x="1654"/>
        <item x="1655"/>
        <item x="1656"/>
        <item x="1657"/>
        <item x="1658"/>
        <item x="1659"/>
        <item x="1660"/>
        <item x="1661"/>
        <item x="1662"/>
        <item x="1663"/>
        <item x="1664"/>
        <item x="1665"/>
        <item x="1666"/>
        <item x="1667"/>
        <item x="1668"/>
        <item x="1669"/>
        <item x="1670"/>
        <item x="1671"/>
        <item x="1672"/>
        <item x="1673"/>
        <item x="1674"/>
        <item x="1675"/>
        <item x="1676"/>
        <item x="1677"/>
        <item x="1678"/>
        <item x="1679"/>
        <item x="1680"/>
        <item x="1681"/>
        <item x="1682"/>
        <item x="1683"/>
        <item x="1684"/>
        <item x="1685"/>
        <item x="1686"/>
        <item x="1687"/>
        <item x="1688"/>
        <item x="1689"/>
        <item x="1690"/>
        <item x="1691"/>
        <item x="1692"/>
        <item x="1693"/>
        <item x="1694"/>
        <item x="1695"/>
        <item x="1696"/>
        <item x="1697"/>
        <item x="1698"/>
        <item x="1699"/>
        <item x="1700"/>
        <item x="1701"/>
        <item x="1702"/>
        <item x="1703"/>
        <item x="1704"/>
        <item x="1705"/>
        <item x="1706"/>
        <item x="1707"/>
        <item x="1708"/>
        <item x="1709"/>
        <item x="1710"/>
        <item x="1711"/>
        <item x="1712"/>
        <item x="1713"/>
        <item x="1714"/>
        <item x="1715"/>
        <item x="1716"/>
        <item x="1717"/>
        <item x="1718"/>
        <item x="1719"/>
        <item x="1720"/>
        <item x="1721"/>
        <item x="1722"/>
        <item x="1723"/>
        <item x="1724"/>
        <item x="1725"/>
        <item x="1726"/>
        <item x="1727"/>
        <item x="1728"/>
        <item x="1729"/>
        <item x="1730"/>
        <item x="1731"/>
        <item x="1732"/>
        <item x="1733"/>
        <item x="1734"/>
        <item x="1735"/>
        <item x="1736"/>
        <item x="1737"/>
        <item x="1738"/>
        <item x="1739"/>
        <item x="1740"/>
        <item x="1741"/>
        <item x="1742"/>
        <item x="1743"/>
        <item x="1744"/>
        <item x="1745"/>
        <item x="1746"/>
        <item x="1747"/>
        <item x="1748"/>
        <item x="1749"/>
        <item x="1750"/>
        <item x="1751"/>
        <item x="1752"/>
        <item x="1753"/>
        <item x="1754"/>
        <item x="1755"/>
        <item x="1756"/>
        <item x="1757"/>
        <item x="1758"/>
        <item x="1759"/>
        <item x="1760"/>
        <item x="1761"/>
        <item x="1762"/>
        <item x="1763"/>
        <item x="1764"/>
        <item x="1765"/>
        <item x="1766"/>
        <item x="1767"/>
        <item x="1768"/>
        <item x="1769"/>
        <item x="1770"/>
        <item x="1771"/>
        <item x="1772"/>
        <item x="1773"/>
        <item x="1774"/>
        <item x="1775"/>
        <item x="1776"/>
        <item x="1777"/>
        <item x="1778"/>
        <item x="1779"/>
        <item x="1780"/>
        <item x="1781"/>
        <item x="1782"/>
        <item x="1783"/>
        <item x="1784"/>
        <item x="1785"/>
        <item x="1786"/>
        <item x="1787"/>
        <item x="1788"/>
        <item x="1789"/>
        <item x="1790"/>
        <item x="1791"/>
        <item x="1792"/>
        <item x="1793"/>
        <item x="1794"/>
        <item x="1795"/>
        <item x="1796"/>
        <item x="1797"/>
        <item x="1798"/>
        <item x="1799"/>
        <item x="1800"/>
        <item x="1801"/>
        <item x="1802"/>
        <item x="1803"/>
        <item x="1804"/>
        <item x="1805"/>
        <item x="1806"/>
        <item x="1807"/>
        <item x="1808"/>
        <item x="1809"/>
        <item x="1810"/>
        <item x="1811"/>
        <item x="1812"/>
        <item x="1813"/>
        <item x="1814"/>
        <item x="1815"/>
        <item x="1816"/>
        <item x="1817"/>
        <item x="1818"/>
        <item x="1819"/>
        <item x="1820"/>
        <item x="1821"/>
        <item x="1822"/>
        <item x="1823"/>
        <item x="1824"/>
        <item x="1825"/>
        <item x="1826"/>
        <item x="1827"/>
        <item x="1828"/>
        <item x="1829"/>
        <item x="1830"/>
        <item x="1831"/>
        <item x="1832"/>
        <item x="1833"/>
        <item x="1834"/>
        <item x="1835"/>
        <item x="1836"/>
        <item x="1837"/>
        <item x="1838"/>
        <item x="1839"/>
        <item x="1840"/>
        <item x="1841"/>
        <item x="1842"/>
        <item x="1843"/>
        <item x="1844"/>
        <item x="1845"/>
        <item x="1846"/>
        <item x="1847"/>
        <item x="1848"/>
        <item x="1849"/>
        <item x="1850"/>
        <item x="1851"/>
        <item x="1852"/>
        <item x="1853"/>
        <item x="1854"/>
        <item x="1855"/>
        <item x="1856"/>
        <item x="1857"/>
        <item x="1858"/>
        <item x="1859"/>
        <item x="1860"/>
        <item x="1861"/>
        <item x="1862"/>
        <item x="1863"/>
        <item x="1864"/>
        <item x="1865"/>
        <item x="1866"/>
        <item x="1867"/>
        <item x="1868"/>
        <item x="1869"/>
        <item x="1870"/>
        <item x="1871"/>
        <item x="1872"/>
        <item x="1873"/>
        <item x="1874"/>
        <item x="1875"/>
        <item x="1876"/>
        <item x="1877"/>
        <item x="1878"/>
        <item x="1879"/>
        <item x="1880"/>
        <item x="1881"/>
        <item x="1882"/>
        <item x="1883"/>
        <item x="1884"/>
        <item x="1885"/>
        <item x="1886"/>
        <item x="1887"/>
        <item x="1888"/>
        <item x="1889"/>
        <item x="1890"/>
        <item x="1891"/>
        <item x="1892"/>
        <item x="1893"/>
        <item x="1894"/>
        <item x="1895"/>
        <item x="1896"/>
        <item x="1897"/>
        <item x="1898"/>
        <item x="1899"/>
        <item x="1900"/>
        <item x="1901"/>
        <item x="1902"/>
        <item x="1903"/>
        <item x="1904"/>
        <item x="1905"/>
        <item x="1906"/>
        <item x="1907"/>
        <item x="1908"/>
        <item x="1909"/>
        <item x="1910"/>
        <item x="1911"/>
        <item x="1912"/>
        <item x="1913"/>
        <item x="1914"/>
        <item x="1915"/>
        <item x="1916"/>
        <item x="1917"/>
        <item x="1918"/>
        <item x="1919"/>
        <item x="1920"/>
        <item x="1921"/>
        <item x="1922"/>
        <item x="1923"/>
        <item x="1924"/>
        <item x="1925"/>
        <item x="1926"/>
        <item x="1927"/>
        <item x="1928"/>
        <item x="1929"/>
        <item x="1930"/>
        <item x="1931"/>
        <item x="1932"/>
        <item x="1933"/>
        <item x="1934"/>
        <item x="1935"/>
        <item x="1936"/>
        <item x="1937"/>
        <item x="1938"/>
        <item x="1939"/>
        <item x="1940"/>
        <item x="1941"/>
        <item x="1942"/>
        <item x="1943"/>
        <item x="1944"/>
        <item x="1945"/>
        <item x="1946"/>
        <item x="1947"/>
        <item x="1948"/>
        <item x="1949"/>
        <item x="1950"/>
        <item x="1951"/>
        <item x="1952"/>
        <item x="1953"/>
        <item x="1954"/>
        <item x="1955"/>
        <item x="1956"/>
        <item x="1957"/>
        <item x="1958"/>
        <item x="1959"/>
        <item x="1960"/>
        <item x="1961"/>
        <item x="1962"/>
        <item x="1963"/>
        <item x="1964"/>
        <item x="1965"/>
        <item x="1966"/>
        <item x="1967"/>
        <item x="1968"/>
        <item x="1969"/>
        <item x="1970"/>
        <item x="1971"/>
        <item x="1972"/>
        <item x="1973"/>
        <item x="1974"/>
        <item x="1975"/>
        <item x="1976"/>
        <item x="1977"/>
        <item x="1978"/>
        <item x="1979"/>
        <item x="1980"/>
        <item x="1981"/>
        <item x="1982"/>
        <item x="1983"/>
        <item x="1984"/>
        <item x="1985"/>
        <item x="1986"/>
        <item x="1987"/>
        <item x="1988"/>
        <item x="1989"/>
        <item x="1990"/>
        <item x="1991"/>
        <item x="1992"/>
        <item x="1993"/>
        <item x="1994"/>
        <item x="1995"/>
        <item x="1996"/>
        <item x="1997"/>
        <item x="1998"/>
        <item x="1999"/>
        <item x="2000"/>
        <item x="2001"/>
        <item x="2002"/>
        <item x="2003"/>
        <item x="2004"/>
        <item x="2005"/>
        <item x="2006"/>
        <item x="2007"/>
        <item x="2008"/>
        <item x="2009"/>
        <item x="2010"/>
        <item x="2011"/>
        <item x="2012"/>
        <item x="2013"/>
        <item x="2014"/>
        <item x="2015"/>
        <item x="2016"/>
        <item x="2017"/>
        <item x="2018"/>
        <item x="2019"/>
        <item x="2020"/>
        <item x="2021"/>
        <item x="2022"/>
        <item x="2023"/>
        <item x="2024"/>
        <item x="2025"/>
        <item x="2026"/>
        <item x="2027"/>
        <item x="2028"/>
        <item x="2029"/>
        <item x="2030"/>
        <item x="2031"/>
        <item x="2032"/>
        <item x="2033"/>
        <item x="2034"/>
        <item x="2035"/>
        <item x="2036"/>
        <item x="2037"/>
        <item x="2038"/>
        <item x="2039"/>
        <item x="2040"/>
        <item x="2041"/>
        <item x="2042"/>
        <item x="2043"/>
        <item x="2044"/>
        <item x="2045"/>
        <item x="2046"/>
        <item x="2047"/>
        <item x="2048"/>
        <item x="2049"/>
        <item x="2050"/>
        <item x="2051"/>
        <item x="2052"/>
        <item x="2053"/>
        <item x="2054"/>
        <item x="2055"/>
        <item x="2056"/>
        <item x="2057"/>
        <item x="2058"/>
        <item x="2059"/>
        <item x="2060"/>
        <item x="2061"/>
        <item x="2062"/>
        <item x="2063"/>
        <item x="2064"/>
        <item x="2065"/>
        <item x="2066"/>
        <item x="2067"/>
        <item x="2068"/>
        <item x="2069"/>
        <item x="2070"/>
        <item x="2071"/>
        <item x="2072"/>
        <item x="2073"/>
        <item x="2074"/>
        <item x="2075"/>
        <item x="2076"/>
        <item x="2077"/>
        <item x="2078"/>
        <item x="2079"/>
        <item x="2080"/>
        <item x="2081"/>
        <item x="2082"/>
        <item x="2083"/>
        <item x="2084"/>
        <item x="2085"/>
        <item x="2086"/>
        <item x="2087"/>
        <item x="2088"/>
        <item x="2089"/>
        <item x="2090"/>
        <item x="2091"/>
        <item x="2092"/>
        <item x="2093"/>
        <item x="2094"/>
        <item x="2095"/>
        <item x="2096"/>
        <item x="2097"/>
        <item x="2098"/>
        <item x="2099"/>
        <item x="2100"/>
        <item x="2101"/>
        <item x="2102"/>
        <item x="2103"/>
        <item x="2104"/>
        <item x="2105"/>
        <item x="2106"/>
        <item x="2107"/>
        <item x="2108"/>
        <item x="2109"/>
        <item x="2110"/>
        <item x="2111"/>
        <item x="2112"/>
        <item x="2113"/>
        <item x="2114"/>
        <item x="2115"/>
        <item x="2116"/>
        <item x="2117"/>
        <item x="2118"/>
        <item x="2119"/>
        <item x="2120"/>
        <item x="2121"/>
        <item x="2122"/>
        <item x="2123"/>
        <item x="2124"/>
        <item x="2125"/>
        <item x="2126"/>
        <item x="2127"/>
        <item x="2128"/>
        <item x="2129"/>
        <item x="2130"/>
        <item x="2131"/>
        <item x="2132"/>
        <item x="2133"/>
        <item x="2134"/>
        <item x="2135"/>
        <item x="2136"/>
        <item x="2137"/>
        <item x="2138"/>
        <item x="2139"/>
        <item x="2140"/>
        <item x="2141"/>
        <item x="2142"/>
        <item x="2143"/>
        <item x="2144"/>
        <item x="2145"/>
        <item x="2146"/>
        <item x="2147"/>
        <item x="2148"/>
        <item x="2149"/>
        <item x="2150"/>
        <item x="2151"/>
        <item x="2152"/>
        <item x="2153"/>
        <item x="2154"/>
        <item x="2155"/>
        <item x="2156"/>
        <item x="2157"/>
        <item x="2158"/>
        <item x="2159"/>
        <item x="2160"/>
        <item x="2161"/>
        <item x="2162"/>
        <item x="2163"/>
        <item x="2164"/>
        <item x="2165"/>
        <item x="2166"/>
        <item x="2167"/>
        <item x="2168"/>
        <item x="2169"/>
        <item x="2170"/>
        <item x="2171"/>
        <item x="2172"/>
        <item x="2173"/>
        <item x="2174"/>
        <item x="2175"/>
        <item x="2176"/>
        <item x="2177"/>
        <item x="2178"/>
        <item x="2179"/>
        <item x="2180"/>
        <item x="2181"/>
        <item x="2182"/>
        <item x="2183"/>
        <item x="2184"/>
        <item x="2185"/>
        <item x="2186"/>
        <item x="2187"/>
        <item x="2188"/>
        <item x="2189"/>
        <item x="2190"/>
        <item x="2191"/>
        <item x="2192"/>
        <item x="2193"/>
        <item x="2194"/>
        <item x="2195"/>
        <item x="2196"/>
        <item x="2197"/>
        <item x="2198"/>
        <item x="2199"/>
        <item x="2200"/>
        <item x="2201"/>
        <item x="2202"/>
        <item x="2203"/>
        <item x="2204"/>
        <item x="2205"/>
        <item x="2206"/>
        <item x="2207"/>
        <item x="2208"/>
        <item x="2209"/>
        <item x="2210"/>
        <item x="2211"/>
        <item x="2212"/>
        <item x="2213"/>
        <item x="2214"/>
        <item x="2215"/>
        <item x="2216"/>
        <item x="2217"/>
        <item x="2218"/>
        <item x="2219"/>
        <item x="2220"/>
        <item x="2221"/>
        <item x="2222"/>
        <item x="2223"/>
        <item x="2224"/>
        <item x="2225"/>
        <item x="2226"/>
        <item x="2227"/>
        <item x="2228"/>
        <item x="2229"/>
        <item x="2230"/>
        <item x="2231"/>
        <item x="2232"/>
        <item x="2233"/>
        <item x="2234"/>
        <item x="2235"/>
        <item x="2236"/>
        <item x="2237"/>
        <item x="2238"/>
        <item x="2239"/>
        <item x="2240"/>
        <item x="2241"/>
        <item x="2242"/>
        <item x="2243"/>
        <item x="2244"/>
        <item x="2245"/>
        <item x="2246"/>
        <item x="2247"/>
        <item x="2248"/>
        <item x="2249"/>
        <item x="2250"/>
        <item x="2251"/>
        <item x="2252"/>
        <item x="2253"/>
        <item x="2254"/>
        <item x="2255"/>
        <item x="2256"/>
        <item x="2257"/>
        <item x="2258"/>
        <item x="2259"/>
        <item x="2260"/>
        <item x="2261"/>
        <item x="2262"/>
        <item x="2263"/>
        <item x="2264"/>
        <item x="2265"/>
        <item x="2266"/>
        <item x="2267"/>
        <item x="2268"/>
        <item x="2269"/>
        <item x="2270"/>
        <item x="2271"/>
        <item x="2272"/>
        <item x="2273"/>
        <item x="2274"/>
        <item x="2275"/>
        <item x="2276"/>
        <item x="2277"/>
        <item x="2278"/>
        <item x="2279"/>
        <item x="2280"/>
        <item x="2281"/>
        <item x="2282"/>
        <item x="2283"/>
        <item x="2284"/>
        <item x="2285"/>
        <item x="2286"/>
        <item x="2287"/>
        <item x="2288"/>
        <item x="2289"/>
        <item x="2290"/>
        <item x="2291"/>
        <item x="2292"/>
        <item x="2293"/>
        <item x="2294"/>
        <item x="2295"/>
        <item x="2296"/>
        <item x="2297"/>
        <item x="2298"/>
        <item x="2299"/>
        <item x="2300"/>
        <item x="2301"/>
        <item x="2302"/>
        <item x="2303"/>
        <item x="2304"/>
        <item x="2305"/>
        <item x="2306"/>
        <item x="2307"/>
        <item x="2308"/>
        <item x="2309"/>
        <item x="2310"/>
        <item x="2311"/>
        <item x="2312"/>
        <item x="2313"/>
        <item x="2314"/>
        <item x="2315"/>
        <item x="2316"/>
        <item x="2317"/>
        <item x="2318"/>
        <item x="2319"/>
        <item x="2320"/>
        <item x="2321"/>
        <item x="2322"/>
        <item x="2323"/>
        <item x="2324"/>
        <item x="2325"/>
        <item x="2326"/>
        <item x="2327"/>
        <item x="2328"/>
        <item x="2329"/>
        <item x="2330"/>
        <item x="2331"/>
        <item x="2332"/>
        <item x="2333"/>
        <item x="2334"/>
        <item x="2335"/>
        <item x="2336"/>
        <item x="2337"/>
        <item x="2338"/>
        <item x="2339"/>
        <item x="2340"/>
        <item x="2341"/>
        <item x="2342"/>
        <item x="2343"/>
        <item x="2344"/>
        <item x="2345"/>
        <item x="2346"/>
        <item x="2347"/>
        <item x="2348"/>
        <item x="2349"/>
        <item x="2350"/>
        <item x="2351"/>
        <item x="2352"/>
        <item x="2353"/>
        <item x="2354"/>
        <item x="2355"/>
        <item x="2356"/>
        <item x="2357"/>
        <item x="2358"/>
        <item x="2359"/>
        <item x="2360"/>
        <item x="2361"/>
        <item x="2362"/>
        <item x="2363"/>
        <item x="2364"/>
        <item x="2365"/>
        <item x="2366"/>
        <item x="2367"/>
        <item x="2368"/>
        <item x="2369"/>
        <item x="2370"/>
        <item x="2371"/>
        <item x="2372"/>
        <item x="2373"/>
        <item x="2374"/>
        <item x="2375"/>
        <item x="2376"/>
        <item x="2377"/>
        <item x="2378"/>
        <item x="2379"/>
        <item x="2380"/>
        <item x="2381"/>
        <item x="2382"/>
        <item x="2383"/>
        <item x="2384"/>
        <item x="2385"/>
        <item x="2386"/>
        <item x="2387"/>
        <item x="2388"/>
        <item x="2389"/>
        <item x="2390"/>
        <item x="2391"/>
        <item x="2392"/>
        <item x="2393"/>
        <item x="2394"/>
        <item x="2395"/>
        <item x="2396"/>
        <item x="2397"/>
        <item x="2398"/>
        <item x="2399"/>
        <item x="2400"/>
        <item x="2401"/>
        <item x="2402"/>
        <item x="2403"/>
        <item x="2404"/>
        <item x="2405"/>
        <item x="2406"/>
        <item x="2407"/>
        <item x="2408"/>
        <item x="2409"/>
        <item x="2410"/>
        <item x="2411"/>
        <item x="2412"/>
        <item x="2413"/>
        <item x="2414"/>
        <item x="2415"/>
        <item x="2416"/>
        <item x="2417"/>
        <item x="2418"/>
        <item x="2419"/>
        <item x="2420"/>
        <item x="2421"/>
        <item x="2422"/>
        <item x="2423"/>
        <item x="2424"/>
        <item x="2425"/>
        <item x="2426"/>
        <item x="2427"/>
        <item x="2428"/>
        <item x="2429"/>
        <item x="2430"/>
        <item x="2431"/>
        <item x="2432"/>
        <item x="2433"/>
        <item x="2434"/>
        <item x="2435"/>
        <item x="2436"/>
        <item x="2437"/>
        <item x="2438"/>
        <item x="2439"/>
        <item x="2440"/>
        <item x="2441"/>
        <item x="2442"/>
        <item x="2443"/>
        <item x="2444"/>
        <item x="2445"/>
        <item x="2446"/>
        <item x="2447"/>
        <item x="2448"/>
        <item x="2449"/>
        <item x="2450"/>
        <item x="2451"/>
        <item x="2452"/>
        <item x="2453"/>
        <item x="2454"/>
        <item x="2455"/>
        <item x="2456"/>
        <item x="2457"/>
        <item x="2458"/>
        <item x="2459"/>
        <item x="2460"/>
        <item x="2461"/>
        <item x="2462"/>
        <item x="2463"/>
        <item x="2464"/>
        <item x="2465"/>
        <item x="2466"/>
        <item x="2467"/>
        <item x="2468"/>
        <item x="2469"/>
        <item x="2470"/>
        <item x="2471"/>
        <item x="2472"/>
        <item x="2473"/>
        <item x="2474"/>
        <item x="2475"/>
        <item x="2476"/>
        <item x="2477"/>
        <item x="2478"/>
        <item x="2479"/>
        <item x="2480"/>
        <item x="2481"/>
        <item x="2482"/>
        <item x="2483"/>
        <item x="2484"/>
        <item x="2485"/>
        <item x="2486"/>
        <item x="2487"/>
        <item x="2488"/>
        <item x="2489"/>
        <item x="2490"/>
        <item x="2491"/>
        <item x="2492"/>
        <item x="2493"/>
        <item x="2494"/>
        <item x="2495"/>
        <item x="2496"/>
        <item x="2497"/>
        <item x="2498"/>
        <item x="2499"/>
        <item x="2500"/>
        <item x="2501"/>
        <item x="2502"/>
        <item x="2503"/>
        <item x="2504"/>
        <item x="2505"/>
        <item x="2506"/>
        <item x="2507"/>
        <item x="2508"/>
        <item x="2509"/>
        <item x="2510"/>
        <item x="2511"/>
        <item x="2512"/>
        <item x="2513"/>
        <item x="2514"/>
        <item x="2515"/>
        <item x="2516"/>
        <item x="2517"/>
        <item x="2518"/>
        <item x="2519"/>
        <item x="2520"/>
        <item x="2521"/>
        <item x="2522"/>
        <item x="2523"/>
        <item x="2524"/>
        <item x="2525"/>
        <item x="2526"/>
        <item x="2527"/>
        <item x="2528"/>
        <item x="2529"/>
        <item x="2530"/>
        <item x="2531"/>
        <item x="2532"/>
        <item x="2533"/>
        <item x="2534"/>
        <item x="2535"/>
        <item x="2536"/>
        <item x="2537"/>
        <item x="2538"/>
        <item x="2539"/>
        <item x="2540"/>
        <item x="2541"/>
        <item x="2542"/>
        <item x="2543"/>
        <item x="2544"/>
        <item x="2545"/>
        <item x="2546"/>
        <item x="2547"/>
        <item x="2548"/>
        <item x="2549"/>
        <item x="2550"/>
        <item x="2551"/>
        <item x="2552"/>
        <item x="2553"/>
        <item x="2554"/>
        <item x="2555"/>
        <item x="2556"/>
        <item x="2557"/>
        <item x="2558"/>
        <item x="2559"/>
        <item x="2560"/>
        <item x="2561"/>
        <item x="2562"/>
        <item x="2563"/>
        <item x="2564"/>
        <item x="2565"/>
        <item x="2566"/>
        <item x="2567"/>
        <item x="2568"/>
        <item x="2569"/>
        <item x="2570"/>
        <item x="2571"/>
        <item x="2572"/>
        <item x="2573"/>
        <item x="2574"/>
        <item x="2575"/>
        <item x="2576"/>
        <item x="2577"/>
        <item x="2578"/>
        <item x="2579"/>
        <item x="2580"/>
        <item x="2581"/>
        <item x="2582"/>
        <item x="2583"/>
        <item x="2584"/>
        <item x="2585"/>
        <item x="2586"/>
        <item x="2587"/>
        <item x="2588"/>
        <item x="2589"/>
        <item x="2590"/>
        <item x="2591"/>
        <item x="2592"/>
        <item x="2593"/>
        <item x="2594"/>
        <item x="2595"/>
        <item x="2596"/>
        <item x="2597"/>
        <item x="2598"/>
        <item x="2599"/>
        <item x="2600"/>
        <item x="2601"/>
        <item x="2602"/>
        <item x="2603"/>
        <item x="2604"/>
        <item x="2605"/>
        <item x="2606"/>
        <item x="2607"/>
        <item x="2608"/>
        <item x="2609"/>
        <item x="2610"/>
        <item x="2611"/>
        <item x="2612"/>
        <item x="2613"/>
        <item x="2614"/>
        <item x="2615"/>
        <item x="2616"/>
        <item x="2617"/>
        <item x="2618"/>
        <item x="2619"/>
        <item x="2620"/>
        <item x="2621"/>
        <item x="2622"/>
        <item x="2623"/>
        <item x="2624"/>
        <item x="2625"/>
        <item x="2626"/>
        <item x="2627"/>
        <item x="2628"/>
        <item x="2629"/>
        <item x="2630"/>
        <item x="2631"/>
        <item x="2632"/>
        <item x="2633"/>
        <item x="2634"/>
        <item x="2635"/>
        <item x="2636"/>
        <item x="2637"/>
        <item x="2638"/>
        <item x="2639"/>
        <item x="2640"/>
        <item x="2641"/>
        <item x="2642"/>
        <item x="2643"/>
        <item x="2644"/>
        <item x="2645"/>
        <item x="2646"/>
        <item x="2647"/>
        <item x="2648"/>
        <item x="2649"/>
        <item x="2650"/>
        <item x="2651"/>
        <item x="2652"/>
        <item x="2653"/>
        <item x="2654"/>
        <item x="2655"/>
        <item x="2656"/>
        <item x="2657"/>
        <item x="2658"/>
        <item x="2659"/>
        <item x="2660"/>
        <item x="2661"/>
        <item x="2662"/>
        <item x="2663"/>
        <item x="2664"/>
        <item x="2665"/>
        <item x="2666"/>
        <item x="2667"/>
        <item x="2668"/>
        <item x="2669"/>
        <item x="2670"/>
        <item x="2671"/>
        <item x="2672"/>
        <item x="2673"/>
        <item x="2674"/>
        <item x="2675"/>
        <item x="2676"/>
        <item x="2677"/>
        <item x="2678"/>
        <item x="2679"/>
        <item x="2680"/>
        <item x="2681"/>
        <item x="2682"/>
        <item x="2683"/>
        <item x="2684"/>
        <item x="2685"/>
        <item x="2686"/>
        <item x="2687"/>
        <item x="2688"/>
        <item x="2689"/>
        <item x="2690"/>
        <item x="2691"/>
        <item x="2692"/>
        <item x="2693"/>
        <item x="2694"/>
        <item x="2695"/>
        <item x="2696"/>
        <item x="2697"/>
        <item x="2698"/>
        <item x="2699"/>
        <item x="2700"/>
        <item x="2701"/>
        <item x="2702"/>
        <item x="2703"/>
        <item x="2704"/>
        <item x="2705"/>
        <item x="2706"/>
        <item x="2707"/>
        <item x="2708"/>
        <item x="2709"/>
        <item x="2710"/>
        <item x="2711"/>
        <item x="2712"/>
        <item x="2713"/>
        <item x="2714"/>
        <item x="2715"/>
        <item x="2716"/>
        <item x="2717"/>
        <item x="2718"/>
        <item x="2719"/>
        <item x="2720"/>
        <item x="2721"/>
        <item x="2722"/>
        <item x="2723"/>
        <item x="2724"/>
        <item x="2725"/>
        <item x="2726"/>
        <item x="2727"/>
        <item x="2728"/>
        <item x="2729"/>
        <item x="2730"/>
        <item x="2731"/>
        <item x="2732"/>
        <item x="2733"/>
        <item x="2734"/>
        <item x="2735"/>
        <item x="2736"/>
        <item x="2737"/>
        <item x="2738"/>
        <item x="2739"/>
        <item x="2740"/>
        <item x="2741"/>
        <item x="2742"/>
        <item x="2743"/>
        <item x="2744"/>
        <item x="2745"/>
        <item x="2746"/>
        <item x="2747"/>
        <item x="2748"/>
        <item x="2749"/>
        <item x="2750"/>
        <item x="2751"/>
        <item x="2752"/>
        <item x="2753"/>
        <item x="2754"/>
        <item x="2755"/>
        <item x="2756"/>
        <item x="2757"/>
        <item x="2758"/>
        <item x="2759"/>
        <item x="2760"/>
        <item x="2761"/>
        <item x="2762"/>
        <item x="2763"/>
        <item x="2764"/>
        <item x="2765"/>
        <item x="2766"/>
        <item x="2767"/>
        <item x="2768"/>
        <item x="2769"/>
        <item x="2770"/>
        <item x="2771"/>
        <item x="2772"/>
        <item x="2773"/>
        <item x="2774"/>
        <item x="2775"/>
        <item x="2776"/>
        <item x="2777"/>
        <item x="2778"/>
        <item x="2779"/>
        <item x="2780"/>
        <item x="2781"/>
        <item x="2782"/>
        <item x="2783"/>
        <item x="2784"/>
        <item x="2785"/>
        <item x="2786"/>
        <item x="2787"/>
        <item x="2788"/>
        <item x="2789"/>
        <item x="2790"/>
        <item x="2791"/>
        <item x="2792"/>
        <item x="2793"/>
        <item x="2794"/>
        <item x="2795"/>
        <item x="2796"/>
        <item x="2797"/>
        <item x="2798"/>
        <item x="2799"/>
        <item x="2800"/>
        <item x="2801"/>
        <item x="2802"/>
        <item x="2803"/>
        <item x="2804"/>
        <item x="2805"/>
        <item x="2806"/>
        <item x="2807"/>
        <item x="2808"/>
        <item x="2809"/>
        <item x="2810"/>
        <item x="2811"/>
        <item x="2812"/>
        <item x="2813"/>
        <item x="2814"/>
        <item x="2815"/>
        <item x="2816"/>
        <item x="2817"/>
        <item x="2818"/>
        <item x="2819"/>
        <item x="2820"/>
        <item x="2821"/>
        <item x="2822"/>
        <item x="2823"/>
        <item x="2824"/>
        <item x="2825"/>
        <item x="2826"/>
        <item x="2827"/>
        <item x="2828"/>
        <item x="2829"/>
        <item x="2830"/>
        <item x="2831"/>
        <item x="2832"/>
        <item x="2833"/>
        <item x="2834"/>
        <item x="2835"/>
        <item x="2836"/>
        <item x="2837"/>
        <item x="2838"/>
        <item x="2839"/>
        <item x="2840"/>
        <item x="2841"/>
        <item x="2842"/>
        <item x="2843"/>
        <item x="2844"/>
        <item x="2845"/>
        <item x="2846"/>
        <item x="2847"/>
        <item x="2848"/>
        <item x="2849"/>
        <item x="2850"/>
        <item x="2851"/>
        <item x="2852"/>
        <item x="2853"/>
        <item x="2854"/>
        <item x="2855"/>
        <item x="2856"/>
        <item x="2857"/>
        <item x="2858"/>
        <item x="2859"/>
        <item x="2860"/>
        <item x="2861"/>
        <item x="2862"/>
        <item x="2863"/>
        <item x="2864"/>
        <item x="2865"/>
        <item x="2866"/>
        <item x="2867"/>
        <item x="2868"/>
        <item x="2869"/>
        <item x="2870"/>
        <item x="2871"/>
        <item x="2872"/>
        <item x="2873"/>
        <item x="2874"/>
        <item x="2875"/>
        <item x="2876"/>
        <item x="2877"/>
        <item x="2878"/>
        <item x="2879"/>
        <item x="2880"/>
        <item x="2881"/>
        <item x="2882"/>
        <item x="2883"/>
        <item x="2884"/>
        <item x="2885"/>
        <item x="2886"/>
        <item x="2887"/>
        <item x="2888"/>
        <item x="2889"/>
        <item x="2890"/>
        <item x="2891"/>
        <item x="2892"/>
        <item x="2893"/>
        <item x="2894"/>
        <item x="2895"/>
        <item x="2896"/>
        <item x="2897"/>
        <item x="2898"/>
        <item x="2899"/>
        <item x="2900"/>
        <item x="2901"/>
        <item x="2902"/>
        <item x="2903"/>
        <item x="2904"/>
        <item x="2905"/>
        <item x="2906"/>
        <item x="2907"/>
        <item x="2908"/>
        <item x="2909"/>
        <item x="2910"/>
        <item x="2911"/>
        <item x="2912"/>
        <item x="2913"/>
        <item x="2914"/>
        <item x="2915"/>
        <item x="2916"/>
        <item x="2917"/>
        <item x="2918"/>
        <item x="2919"/>
        <item x="2920"/>
        <item x="2921"/>
        <item x="2922"/>
        <item x="2923"/>
        <item x="2924"/>
        <item x="2925"/>
        <item x="2926"/>
        <item x="2927"/>
        <item x="2928"/>
        <item x="2929"/>
        <item x="2930"/>
        <item x="2931"/>
        <item x="2932"/>
        <item x="2933"/>
        <item x="2934"/>
        <item x="2935"/>
        <item x="2936"/>
        <item x="2937"/>
        <item x="2938"/>
        <item x="2939"/>
        <item x="2940"/>
        <item x="2941"/>
        <item x="2942"/>
        <item x="2943"/>
        <item x="2944"/>
        <item x="2945"/>
        <item x="2946"/>
        <item x="2947"/>
        <item x="2948"/>
        <item x="2949"/>
        <item x="2950"/>
        <item x="2951"/>
        <item x="2952"/>
        <item x="2953"/>
        <item x="2954"/>
        <item x="2955"/>
        <item x="2956"/>
        <item x="2957"/>
        <item x="2958"/>
        <item x="2959"/>
        <item x="2960"/>
        <item x="2961"/>
        <item x="2962"/>
        <item x="2963"/>
        <item x="2964"/>
        <item x="2965"/>
        <item x="2966"/>
        <item x="2967"/>
        <item x="2968"/>
        <item x="2969"/>
        <item x="2970"/>
        <item x="2971"/>
        <item x="2972"/>
        <item x="2973"/>
        <item x="2974"/>
        <item x="2975"/>
        <item x="2976"/>
        <item x="2977"/>
        <item x="2978"/>
        <item x="2979"/>
        <item x="2980"/>
        <item x="2981"/>
        <item x="2982"/>
        <item x="2983"/>
        <item x="2984"/>
        <item x="2985"/>
        <item x="2986"/>
        <item x="2987"/>
        <item x="2988"/>
        <item x="2989"/>
        <item x="2990"/>
        <item x="2991"/>
        <item x="2992"/>
        <item x="2993"/>
        <item x="2994"/>
        <item x="2995"/>
        <item x="2996"/>
        <item x="2997"/>
        <item x="2998"/>
        <item x="2999"/>
        <item x="3000"/>
        <item x="3001"/>
        <item x="3002"/>
        <item x="3003"/>
        <item x="3004"/>
        <item x="3005"/>
        <item x="3006"/>
        <item x="3007"/>
        <item x="3008"/>
        <item x="3009"/>
        <item x="3010"/>
        <item x="3011"/>
        <item x="3012"/>
        <item x="3013"/>
        <item x="3014"/>
        <item x="3015"/>
        <item x="3016"/>
        <item x="3017"/>
        <item x="3018"/>
        <item x="3019"/>
        <item x="3020"/>
        <item x="3021"/>
        <item x="3022"/>
        <item x="3023"/>
        <item x="3024"/>
        <item x="3025"/>
        <item x="3026"/>
        <item x="3027"/>
        <item x="3028"/>
        <item x="3029"/>
        <item x="3030"/>
        <item x="3031"/>
        <item x="3032"/>
        <item x="3033"/>
        <item x="3034"/>
        <item x="3035"/>
        <item x="3036"/>
        <item x="3037"/>
        <item x="3038"/>
        <item x="3039"/>
        <item x="3040"/>
        <item x="3041"/>
        <item x="3042"/>
        <item x="3043"/>
        <item x="3044"/>
        <item x="3045"/>
        <item x="3046"/>
        <item x="3047"/>
        <item x="3048"/>
        <item x="3049"/>
        <item x="3050"/>
        <item x="3051"/>
        <item x="3052"/>
        <item x="3053"/>
        <item x="3054"/>
        <item x="3055"/>
        <item x="3056"/>
        <item x="3057"/>
        <item x="3058"/>
        <item x="3059"/>
        <item x="3060"/>
        <item x="3061"/>
        <item x="3062"/>
        <item x="3063"/>
        <item x="3064"/>
        <item x="3065"/>
        <item x="3066"/>
        <item x="3067"/>
        <item x="3068"/>
        <item x="3069"/>
        <item x="3070"/>
        <item x="3071"/>
        <item x="3072"/>
        <item x="3073"/>
        <item x="3074"/>
        <item x="3075"/>
        <item x="3076"/>
        <item x="3077"/>
        <item x="3078"/>
        <item x="3079"/>
        <item x="3080"/>
        <item x="3081"/>
        <item x="3082"/>
        <item x="3083"/>
        <item x="3084"/>
        <item x="3085"/>
        <item x="3086"/>
        <item x="3087"/>
        <item x="3088"/>
        <item x="3089"/>
        <item x="3090"/>
        <item x="3091"/>
        <item x="3092"/>
        <item x="3093"/>
        <item x="3094"/>
        <item x="3095"/>
        <item x="3096"/>
        <item x="3097"/>
        <item x="3098"/>
        <item x="3099"/>
        <item x="3100"/>
        <item x="3101"/>
        <item x="3102"/>
        <item x="3103"/>
        <item x="3104"/>
        <item x="3105"/>
        <item x="3106"/>
        <item x="3107"/>
        <item x="3108"/>
        <item x="3109"/>
        <item x="3110"/>
        <item x="3111"/>
        <item x="3112"/>
        <item x="3113"/>
        <item x="3114"/>
        <item x="3115"/>
        <item x="3116"/>
        <item x="3117"/>
        <item x="3118"/>
        <item x="3119"/>
        <item x="3120"/>
        <item x="3121"/>
        <item x="3122"/>
        <item x="3123"/>
        <item x="3124"/>
        <item x="3125"/>
        <item x="3126"/>
        <item x="3127"/>
        <item x="3128"/>
        <item x="3129"/>
        <item x="3130"/>
        <item x="3131"/>
        <item x="3132"/>
        <item x="3133"/>
        <item x="3134"/>
        <item x="3135"/>
        <item x="3136"/>
        <item x="3137"/>
        <item x="3138"/>
        <item x="3139"/>
        <item x="3140"/>
        <item x="3141"/>
        <item x="3142"/>
        <item x="3143"/>
        <item x="3144"/>
        <item x="3145"/>
        <item x="3146"/>
        <item x="3147"/>
        <item x="3148"/>
        <item x="3149"/>
        <item x="3150"/>
        <item x="3151"/>
        <item x="3152"/>
        <item x="3153"/>
        <item x="3154"/>
        <item x="3155"/>
        <item x="3156"/>
        <item x="3157"/>
        <item x="3158"/>
        <item x="3159"/>
        <item x="3160"/>
        <item x="3161"/>
        <item x="3162"/>
        <item x="3163"/>
        <item x="3164"/>
        <item x="3165"/>
        <item x="3166"/>
        <item x="3167"/>
        <item x="3168"/>
        <item x="3169"/>
        <item x="3170"/>
        <item x="3171"/>
        <item x="3172"/>
        <item x="3173"/>
        <item x="3174"/>
        <item x="3175"/>
        <item x="3176"/>
        <item x="3177"/>
        <item x="3178"/>
        <item x="3179"/>
        <item x="3180"/>
        <item x="3181"/>
        <item x="3182"/>
        <item x="3183"/>
        <item x="3184"/>
        <item x="3185"/>
        <item x="3186"/>
        <item x="3187"/>
        <item x="3188"/>
        <item x="3189"/>
        <item x="3190"/>
        <item x="3191"/>
        <item x="3192"/>
        <item x="3193"/>
        <item x="3194"/>
        <item x="3195"/>
        <item x="3196"/>
        <item x="3197"/>
        <item x="3198"/>
        <item x="3199"/>
        <item x="3200"/>
        <item x="3201"/>
        <item x="3202"/>
        <item x="3203"/>
        <item x="3204"/>
        <item x="3205"/>
        <item x="3206"/>
        <item x="3207"/>
        <item x="3208"/>
        <item x="3209"/>
        <item x="3210"/>
        <item x="3211"/>
        <item x="3212"/>
        <item x="3213"/>
        <item x="3214"/>
        <item x="3215"/>
        <item x="3216"/>
        <item x="3217"/>
        <item x="3218"/>
        <item x="3219"/>
        <item x="3220"/>
        <item x="3221"/>
        <item x="3222"/>
        <item x="3223"/>
        <item x="3224"/>
        <item x="3225"/>
        <item x="3226"/>
        <item x="3227"/>
        <item x="3228"/>
        <item x="3229"/>
        <item x="3230"/>
        <item x="3231"/>
        <item x="3232"/>
        <item x="3233"/>
        <item x="3234"/>
        <item x="3235"/>
        <item x="3236"/>
        <item x="3237"/>
        <item x="3238"/>
        <item x="3239"/>
        <item x="3240"/>
        <item x="3241"/>
        <item x="3242"/>
        <item x="3243"/>
        <item x="3244"/>
        <item x="3245"/>
        <item x="3246"/>
        <item x="3247"/>
        <item x="3248"/>
        <item x="3249"/>
        <item x="3250"/>
        <item x="3251"/>
        <item x="3252"/>
        <item x="3253"/>
        <item x="3254"/>
        <item x="3255"/>
        <item x="3256"/>
        <item x="3257"/>
        <item x="3258"/>
        <item x="3259"/>
        <item x="3260"/>
        <item x="3261"/>
        <item x="3262"/>
        <item x="3263"/>
        <item x="3264"/>
        <item x="3265"/>
        <item x="3266"/>
        <item x="3267"/>
        <item x="3268"/>
        <item x="3269"/>
        <item x="3270"/>
        <item x="3271"/>
        <item x="3272"/>
        <item x="3273"/>
        <item x="3274"/>
        <item x="3275"/>
        <item x="3276"/>
        <item x="3277"/>
        <item x="3278"/>
        <item x="3279"/>
        <item x="3280"/>
        <item x="3281"/>
        <item x="3282"/>
        <item x="3283"/>
        <item x="3284"/>
        <item x="3285"/>
        <item x="3286"/>
        <item x="3287"/>
        <item x="3288"/>
        <item x="3289"/>
        <item x="3290"/>
        <item x="3291"/>
        <item x="3292"/>
        <item x="3293"/>
        <item x="3294"/>
        <item x="3295"/>
        <item x="3296"/>
        <item x="3297"/>
        <item x="3298"/>
        <item x="3299"/>
        <item x="3300"/>
        <item x="3301"/>
        <item x="3302"/>
        <item x="3303"/>
        <item x="3304"/>
        <item x="3305"/>
        <item x="3306"/>
        <item x="3307"/>
        <item x="3308"/>
        <item x="3309"/>
        <item x="3310"/>
        <item x="3311"/>
        <item x="3312"/>
        <item x="3313"/>
        <item x="3314"/>
        <item x="3315"/>
        <item x="3316"/>
        <item x="3317"/>
        <item x="3318"/>
        <item x="3319"/>
        <item x="3320"/>
        <item x="3321"/>
        <item x="3322"/>
        <item x="3323"/>
        <item x="3324"/>
        <item x="3325"/>
        <item x="3326"/>
        <item x="3327"/>
        <item x="3328"/>
        <item x="3329"/>
        <item x="3330"/>
        <item x="3331"/>
        <item x="3332"/>
        <item x="3333"/>
        <item x="3334"/>
        <item x="3335"/>
        <item x="3336"/>
        <item x="3337"/>
        <item x="3338"/>
        <item x="3339"/>
        <item x="3340"/>
        <item x="3341"/>
        <item x="3342"/>
        <item x="3343"/>
        <item x="3344"/>
        <item x="3345"/>
        <item x="3346"/>
        <item x="3347"/>
        <item x="3348"/>
        <item x="3349"/>
        <item x="3350"/>
        <item x="3351"/>
        <item x="3352"/>
        <item x="3353"/>
        <item x="3354"/>
        <item x="3355"/>
        <item x="3356"/>
        <item x="3357"/>
        <item x="3358"/>
        <item x="3359"/>
        <item x="3360"/>
        <item x="3361"/>
        <item x="3362"/>
        <item x="3363"/>
        <item x="3364"/>
        <item x="3365"/>
        <item x="3366"/>
        <item x="3367"/>
        <item x="3368"/>
        <item x="3369"/>
        <item x="3370"/>
        <item x="3371"/>
        <item x="3372"/>
        <item x="3373"/>
        <item x="3374"/>
        <item x="3375"/>
        <item x="3376"/>
        <item x="3377"/>
        <item x="3378"/>
        <item x="3379"/>
        <item x="3380"/>
        <item x="3381"/>
        <item x="3382"/>
        <item x="3383"/>
        <item x="3384"/>
        <item x="3385"/>
        <item x="3386"/>
        <item x="3387"/>
        <item x="3388"/>
        <item x="3389"/>
        <item x="3390"/>
        <item x="3391"/>
        <item x="3392"/>
        <item x="3393"/>
        <item x="3394"/>
        <item x="3395"/>
        <item x="3396"/>
        <item x="3397"/>
        <item x="3398"/>
        <item x="3399"/>
        <item x="3400"/>
        <item x="3401"/>
        <item x="3402"/>
        <item x="3403"/>
        <item x="3404"/>
        <item x="3405"/>
        <item x="3406"/>
        <item x="3407"/>
        <item x="3408"/>
        <item x="3409"/>
        <item x="3410"/>
        <item x="3411"/>
        <item x="3412"/>
        <item x="3413"/>
        <item x="3414"/>
        <item x="3415"/>
        <item x="3416"/>
        <item x="3417"/>
        <item x="3418"/>
        <item x="3419"/>
        <item x="3420"/>
        <item x="3421"/>
        <item x="3422"/>
        <item x="3423"/>
        <item x="3424"/>
        <item x="3425"/>
        <item x="3426"/>
        <item x="3427"/>
        <item x="3428"/>
        <item x="3429"/>
        <item x="3430"/>
        <item x="3431"/>
        <item x="3432"/>
        <item x="3433"/>
        <item x="3434"/>
        <item x="3435"/>
        <item x="3436"/>
        <item x="3437"/>
        <item x="3438"/>
        <item x="3439"/>
        <item x="3440"/>
        <item x="3441"/>
        <item x="3442"/>
        <item x="3443"/>
        <item x="3444"/>
        <item x="3445"/>
        <item x="3446"/>
        <item x="3447"/>
        <item x="3448"/>
        <item x="3449"/>
        <item x="3450"/>
        <item x="3451"/>
        <item x="3452"/>
        <item x="3453"/>
        <item x="3454"/>
        <item x="3455"/>
        <item x="3456"/>
        <item x="3457"/>
        <item x="3458"/>
        <item x="3459"/>
        <item x="3460"/>
        <item x="3461"/>
        <item x="3462"/>
        <item x="3463"/>
        <item x="3464"/>
        <item x="3465"/>
        <item x="3466"/>
        <item x="3467"/>
        <item x="3468"/>
        <item x="3469"/>
        <item x="3470"/>
        <item x="3471"/>
        <item x="3472"/>
        <item x="3473"/>
        <item x="3474"/>
        <item x="3475"/>
        <item x="3476"/>
        <item x="3477"/>
        <item x="3478"/>
        <item x="3479"/>
        <item x="3480"/>
        <item x="3481"/>
        <item x="3482"/>
        <item x="3483"/>
        <item x="3484"/>
        <item x="3485"/>
        <item x="3486"/>
        <item x="3487"/>
        <item x="3488"/>
        <item x="3489"/>
        <item x="3490"/>
        <item x="3491"/>
        <item x="3492"/>
        <item x="3493"/>
        <item x="3494"/>
        <item x="3495"/>
        <item t="default"/>
      </items>
    </pivotField>
    <pivotField name="Provider State" axis="axisRow" compact="0" outline="0" multipleItemSelectionAllowed="1" showAll="0" sortType="ascending">
      <items>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0"/>
        <item x="47"/>
        <item x="48"/>
        <item x="49"/>
        <item x="50"/>
        <item x="51"/>
        <item t="default"/>
      </items>
    </pivotField>
    <pivotField name="Provider Zip Code" compact="0" outline="0" multipleItemSelectionAllowed="1" showAll="0">
      <items>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2"/>
        <item x="163"/>
        <item x="164"/>
        <item x="165"/>
        <item x="166"/>
        <item x="167"/>
        <item x="168"/>
        <item x="169"/>
        <item x="170"/>
        <item x="171"/>
        <item x="172"/>
        <item x="173"/>
        <item x="174"/>
        <item x="175"/>
        <item x="176"/>
        <item x="177"/>
        <item x="178"/>
        <item x="179"/>
        <item x="180"/>
        <item x="181"/>
        <item x="182"/>
        <item x="183"/>
        <item x="184"/>
        <item x="185"/>
        <item x="186"/>
        <item x="187"/>
        <item x="188"/>
        <item x="189"/>
        <item x="190"/>
        <item x="191"/>
        <item x="192"/>
        <item x="193"/>
        <item x="194"/>
        <item x="195"/>
        <item x="196"/>
        <item x="197"/>
        <item x="198"/>
        <item x="199"/>
        <item x="200"/>
        <item x="201"/>
        <item x="202"/>
        <item x="203"/>
        <item x="204"/>
        <item x="205"/>
        <item x="206"/>
        <item x="207"/>
        <item x="208"/>
        <item x="209"/>
        <item x="210"/>
        <item x="211"/>
        <item x="212"/>
        <item x="213"/>
        <item x="214"/>
        <item x="215"/>
        <item x="216"/>
        <item x="217"/>
        <item x="218"/>
        <item x="219"/>
        <item x="220"/>
        <item x="221"/>
        <item x="222"/>
        <item x="223"/>
        <item x="224"/>
        <item x="225"/>
        <item x="226"/>
        <item x="227"/>
        <item x="228"/>
        <item x="229"/>
        <item x="230"/>
        <item x="231"/>
        <item x="232"/>
        <item x="233"/>
        <item x="234"/>
        <item x="235"/>
        <item x="236"/>
        <item x="237"/>
        <item x="238"/>
        <item x="239"/>
        <item x="240"/>
        <item x="241"/>
        <item x="242"/>
        <item x="243"/>
        <item x="244"/>
        <item x="245"/>
        <item x="246"/>
        <item x="247"/>
        <item x="248"/>
        <item x="249"/>
        <item x="250"/>
        <item x="251"/>
        <item x="252"/>
        <item x="253"/>
        <item x="254"/>
        <item x="255"/>
        <item x="256"/>
        <item x="257"/>
        <item x="258"/>
        <item x="259"/>
        <item x="260"/>
        <item x="261"/>
        <item x="262"/>
        <item x="263"/>
        <item x="264"/>
        <item x="265"/>
        <item x="266"/>
        <item x="267"/>
        <item x="268"/>
        <item x="269"/>
        <item x="270"/>
        <item x="271"/>
        <item x="272"/>
        <item x="273"/>
        <item x="274"/>
        <item x="275"/>
        <item x="276"/>
        <item x="277"/>
        <item x="278"/>
        <item x="279"/>
        <item x="280"/>
        <item x="281"/>
        <item x="282"/>
        <item x="283"/>
        <item x="284"/>
        <item x="285"/>
        <item x="286"/>
        <item x="287"/>
        <item x="288"/>
        <item x="289"/>
        <item x="290"/>
        <item x="291"/>
        <item x="292"/>
        <item x="293"/>
        <item x="294"/>
        <item x="295"/>
        <item x="296"/>
        <item x="297"/>
        <item x="298"/>
        <item x="299"/>
        <item x="300"/>
        <item x="301"/>
        <item x="302"/>
        <item x="303"/>
        <item x="304"/>
        <item x="305"/>
        <item x="306"/>
        <item x="307"/>
        <item x="308"/>
        <item x="309"/>
        <item x="310"/>
        <item x="311"/>
        <item x="312"/>
        <item x="313"/>
        <item x="314"/>
        <item x="315"/>
        <item x="316"/>
        <item x="317"/>
        <item x="318"/>
        <item x="319"/>
        <item x="320"/>
        <item x="321"/>
        <item x="322"/>
        <item x="323"/>
        <item x="324"/>
        <item x="325"/>
        <item x="326"/>
        <item x="327"/>
        <item x="328"/>
        <item x="329"/>
        <item x="330"/>
        <item x="331"/>
        <item x="332"/>
        <item x="333"/>
        <item x="334"/>
        <item x="335"/>
        <item x="336"/>
        <item x="337"/>
        <item x="338"/>
        <item x="339"/>
        <item x="340"/>
        <item x="341"/>
        <item x="342"/>
        <item x="343"/>
        <item x="344"/>
        <item x="345"/>
        <item x="346"/>
        <item x="347"/>
        <item x="348"/>
        <item x="349"/>
        <item x="350"/>
        <item x="351"/>
        <item x="352"/>
        <item x="353"/>
        <item x="354"/>
        <item x="355"/>
        <item x="356"/>
        <item x="357"/>
        <item x="358"/>
        <item x="359"/>
        <item x="360"/>
        <item x="361"/>
        <item x="362"/>
        <item x="363"/>
        <item x="364"/>
        <item x="365"/>
        <item x="366"/>
        <item x="367"/>
        <item x="368"/>
        <item x="369"/>
        <item x="370"/>
        <item x="371"/>
        <item x="372"/>
        <item x="373"/>
        <item x="374"/>
        <item x="375"/>
        <item x="376"/>
        <item x="377"/>
        <item x="378"/>
        <item x="379"/>
        <item x="380"/>
        <item x="381"/>
        <item x="382"/>
        <item x="383"/>
        <item x="384"/>
        <item x="385"/>
        <item x="386"/>
        <item x="387"/>
        <item x="388"/>
        <item x="389"/>
        <item x="390"/>
        <item x="391"/>
        <item x="392"/>
        <item x="393"/>
        <item x="394"/>
        <item x="395"/>
        <item x="396"/>
        <item x="397"/>
        <item x="398"/>
        <item x="399"/>
        <item x="400"/>
        <item x="401"/>
        <item x="402"/>
        <item x="403"/>
        <item x="404"/>
        <item x="405"/>
        <item x="406"/>
        <item x="407"/>
        <item x="408"/>
        <item x="409"/>
        <item x="410"/>
        <item x="411"/>
        <item x="412"/>
        <item x="413"/>
        <item x="414"/>
        <item x="415"/>
        <item x="416"/>
        <item x="417"/>
        <item x="418"/>
        <item x="419"/>
        <item x="420"/>
        <item x="421"/>
        <item x="422"/>
        <item x="423"/>
        <item x="424"/>
        <item x="425"/>
        <item x="426"/>
        <item x="427"/>
        <item x="428"/>
        <item x="429"/>
        <item x="430"/>
        <item x="431"/>
        <item x="432"/>
        <item x="433"/>
        <item x="434"/>
        <item x="435"/>
        <item x="436"/>
        <item x="437"/>
        <item x="438"/>
        <item x="439"/>
        <item x="440"/>
        <item x="441"/>
        <item x="442"/>
        <item x="443"/>
        <item x="444"/>
        <item x="445"/>
        <item x="446"/>
        <item x="447"/>
        <item x="448"/>
        <item x="449"/>
        <item x="450"/>
        <item x="451"/>
        <item x="452"/>
        <item x="453"/>
        <item x="454"/>
        <item x="455"/>
        <item x="456"/>
        <item x="457"/>
        <item x="458"/>
        <item x="459"/>
        <item x="460"/>
        <item x="461"/>
        <item x="462"/>
        <item x="463"/>
        <item x="464"/>
        <item x="465"/>
        <item x="466"/>
        <item x="467"/>
        <item x="468"/>
        <item x="469"/>
        <item x="470"/>
        <item x="471"/>
        <item x="472"/>
        <item x="473"/>
        <item x="474"/>
        <item x="475"/>
        <item x="476"/>
        <item x="477"/>
        <item x="478"/>
        <item x="479"/>
        <item x="480"/>
        <item x="481"/>
        <item x="482"/>
        <item x="483"/>
        <item x="484"/>
        <item x="485"/>
        <item x="486"/>
        <item x="487"/>
        <item x="488"/>
        <item x="489"/>
        <item x="490"/>
        <item x="491"/>
        <item x="492"/>
        <item x="493"/>
        <item x="494"/>
        <item x="495"/>
        <item x="496"/>
        <item x="497"/>
        <item x="498"/>
        <item x="499"/>
        <item x="500"/>
        <item x="501"/>
        <item x="502"/>
        <item x="503"/>
        <item x="504"/>
        <item x="505"/>
        <item x="506"/>
        <item x="507"/>
        <item x="508"/>
        <item x="509"/>
        <item x="510"/>
        <item x="511"/>
        <item x="512"/>
        <item x="513"/>
        <item x="514"/>
        <item x="515"/>
        <item x="516"/>
        <item x="517"/>
        <item x="518"/>
        <item x="519"/>
        <item x="520"/>
        <item x="521"/>
        <item x="522"/>
        <item x="523"/>
        <item x="524"/>
        <item x="525"/>
        <item x="526"/>
        <item x="527"/>
        <item x="528"/>
        <item x="529"/>
        <item x="530"/>
        <item x="531"/>
        <item x="532"/>
        <item x="533"/>
        <item x="534"/>
        <item x="535"/>
        <item x="536"/>
        <item x="537"/>
        <item x="538"/>
        <item x="539"/>
        <item x="540"/>
        <item x="541"/>
        <item x="542"/>
        <item x="543"/>
        <item x="544"/>
        <item x="545"/>
        <item x="546"/>
        <item x="547"/>
        <item x="548"/>
        <item x="549"/>
        <item x="550"/>
        <item x="551"/>
        <item x="552"/>
        <item x="553"/>
        <item x="554"/>
        <item x="555"/>
        <item x="556"/>
        <item x="557"/>
        <item x="558"/>
        <item x="559"/>
        <item x="560"/>
        <item x="561"/>
        <item x="562"/>
        <item x="563"/>
        <item x="564"/>
        <item x="565"/>
        <item x="566"/>
        <item x="567"/>
        <item x="568"/>
        <item x="569"/>
        <item x="570"/>
        <item x="571"/>
        <item x="572"/>
        <item x="573"/>
        <item x="574"/>
        <item x="575"/>
        <item x="576"/>
        <item x="577"/>
        <item x="578"/>
        <item x="579"/>
        <item x="580"/>
        <item x="581"/>
        <item x="582"/>
        <item x="583"/>
        <item x="584"/>
        <item x="585"/>
        <item x="586"/>
        <item x="587"/>
        <item x="588"/>
        <item x="589"/>
        <item x="590"/>
        <item x="591"/>
        <item x="592"/>
        <item x="593"/>
        <item x="594"/>
        <item x="595"/>
        <item x="596"/>
        <item x="597"/>
        <item x="598"/>
        <item x="599"/>
        <item x="600"/>
        <item x="601"/>
        <item x="602"/>
        <item x="603"/>
        <item x="604"/>
        <item x="605"/>
        <item x="606"/>
        <item x="607"/>
        <item x="608"/>
        <item x="609"/>
        <item x="610"/>
        <item x="611"/>
        <item x="612"/>
        <item x="613"/>
        <item x="614"/>
        <item x="615"/>
        <item x="616"/>
        <item x="617"/>
        <item x="618"/>
        <item x="619"/>
        <item x="620"/>
        <item x="621"/>
        <item x="622"/>
        <item x="623"/>
        <item x="624"/>
        <item x="625"/>
        <item x="626"/>
        <item x="627"/>
        <item x="628"/>
        <item x="629"/>
        <item x="630"/>
        <item x="631"/>
        <item x="632"/>
        <item x="633"/>
        <item x="634"/>
        <item x="635"/>
        <item x="636"/>
        <item x="637"/>
        <item x="638"/>
        <item x="639"/>
        <item x="640"/>
        <item x="641"/>
        <item x="642"/>
        <item x="643"/>
        <item x="644"/>
        <item x="645"/>
        <item x="646"/>
        <item x="647"/>
        <item x="648"/>
        <item x="649"/>
        <item x="650"/>
        <item x="651"/>
        <item x="652"/>
        <item x="653"/>
        <item x="654"/>
        <item x="655"/>
        <item x="656"/>
        <item x="657"/>
        <item x="658"/>
        <item x="659"/>
        <item x="660"/>
        <item x="661"/>
        <item x="662"/>
        <item x="663"/>
        <item x="664"/>
        <item x="665"/>
        <item x="666"/>
        <item x="667"/>
        <item x="668"/>
        <item x="669"/>
        <item x="670"/>
        <item x="671"/>
        <item x="672"/>
        <item x="673"/>
        <item x="674"/>
        <item x="675"/>
        <item x="676"/>
        <item x="677"/>
        <item x="678"/>
        <item x="679"/>
        <item x="680"/>
        <item x="681"/>
        <item x="682"/>
        <item x="683"/>
        <item x="684"/>
        <item x="685"/>
        <item x="686"/>
        <item x="687"/>
        <item x="688"/>
        <item x="689"/>
        <item x="690"/>
        <item x="691"/>
        <item x="692"/>
        <item x="693"/>
        <item x="694"/>
        <item x="695"/>
        <item x="696"/>
        <item x="697"/>
        <item x="698"/>
        <item x="699"/>
        <item x="700"/>
        <item x="701"/>
        <item x="702"/>
        <item x="703"/>
        <item x="704"/>
        <item x="705"/>
        <item x="706"/>
        <item x="707"/>
        <item x="708"/>
        <item x="709"/>
        <item x="710"/>
        <item x="711"/>
        <item x="712"/>
        <item x="713"/>
        <item x="714"/>
        <item x="715"/>
        <item x="716"/>
        <item x="717"/>
        <item x="718"/>
        <item x="719"/>
        <item x="720"/>
        <item x="721"/>
        <item x="722"/>
        <item x="723"/>
        <item x="724"/>
        <item x="725"/>
        <item x="726"/>
        <item x="727"/>
        <item x="728"/>
        <item x="729"/>
        <item x="730"/>
        <item x="731"/>
        <item x="732"/>
        <item x="733"/>
        <item x="734"/>
        <item x="735"/>
        <item x="736"/>
        <item x="737"/>
        <item x="738"/>
        <item x="739"/>
        <item x="740"/>
        <item x="741"/>
        <item x="742"/>
        <item x="743"/>
        <item x="744"/>
        <item x="745"/>
        <item x="746"/>
        <item x="747"/>
        <item x="748"/>
        <item x="749"/>
        <item x="750"/>
        <item x="751"/>
        <item x="752"/>
        <item x="753"/>
        <item x="754"/>
        <item x="755"/>
        <item x="756"/>
        <item x="757"/>
        <item x="758"/>
        <item x="759"/>
        <item x="760"/>
        <item x="761"/>
        <item x="762"/>
        <item x="763"/>
        <item x="764"/>
        <item x="765"/>
        <item x="766"/>
        <item x="767"/>
        <item x="768"/>
        <item x="769"/>
        <item x="770"/>
        <item x="771"/>
        <item x="772"/>
        <item x="773"/>
        <item x="774"/>
        <item x="775"/>
        <item x="776"/>
        <item x="777"/>
        <item x="778"/>
        <item x="779"/>
        <item x="780"/>
        <item x="781"/>
        <item x="782"/>
        <item x="783"/>
        <item x="784"/>
        <item x="785"/>
        <item x="786"/>
        <item x="787"/>
        <item x="788"/>
        <item x="789"/>
        <item x="790"/>
        <item x="791"/>
        <item x="792"/>
        <item x="793"/>
        <item x="794"/>
        <item x="795"/>
        <item x="796"/>
        <item x="797"/>
        <item x="798"/>
        <item x="799"/>
        <item x="800"/>
        <item x="801"/>
        <item x="802"/>
        <item x="803"/>
        <item x="804"/>
        <item x="805"/>
        <item x="806"/>
        <item x="807"/>
        <item x="808"/>
        <item x="809"/>
        <item x="810"/>
        <item x="811"/>
        <item x="812"/>
        <item x="813"/>
        <item x="814"/>
        <item x="815"/>
        <item x="816"/>
        <item x="817"/>
        <item x="818"/>
        <item x="819"/>
        <item x="820"/>
        <item x="821"/>
        <item x="822"/>
        <item x="823"/>
        <item x="824"/>
        <item x="825"/>
        <item x="826"/>
        <item x="827"/>
        <item x="828"/>
        <item x="829"/>
        <item x="830"/>
        <item x="831"/>
        <item x="832"/>
        <item x="833"/>
        <item x="834"/>
        <item x="835"/>
        <item x="836"/>
        <item x="837"/>
        <item x="838"/>
        <item x="839"/>
        <item x="840"/>
        <item x="841"/>
        <item x="842"/>
        <item x="843"/>
        <item x="844"/>
        <item x="845"/>
        <item x="846"/>
        <item x="847"/>
        <item x="848"/>
        <item x="849"/>
        <item x="850"/>
        <item x="851"/>
        <item x="852"/>
        <item x="853"/>
        <item x="854"/>
        <item x="855"/>
        <item x="856"/>
        <item x="857"/>
        <item x="858"/>
        <item x="859"/>
        <item x="860"/>
        <item x="861"/>
        <item x="862"/>
        <item x="863"/>
        <item x="864"/>
        <item x="865"/>
        <item x="866"/>
        <item x="867"/>
        <item x="868"/>
        <item x="869"/>
        <item x="870"/>
        <item x="871"/>
        <item x="872"/>
        <item x="873"/>
        <item x="874"/>
        <item x="875"/>
        <item x="876"/>
        <item x="877"/>
        <item x="878"/>
        <item x="879"/>
        <item x="880"/>
        <item x="881"/>
        <item x="882"/>
        <item x="883"/>
        <item x="884"/>
        <item x="885"/>
        <item x="886"/>
        <item x="887"/>
        <item x="888"/>
        <item x="889"/>
        <item x="890"/>
        <item x="891"/>
        <item x="892"/>
        <item x="893"/>
        <item x="894"/>
        <item x="895"/>
        <item x="896"/>
        <item x="897"/>
        <item x="898"/>
        <item x="899"/>
        <item x="900"/>
        <item x="901"/>
        <item x="902"/>
        <item x="903"/>
        <item x="904"/>
        <item x="905"/>
        <item x="906"/>
        <item x="907"/>
        <item x="908"/>
        <item x="909"/>
        <item x="910"/>
        <item x="911"/>
        <item x="912"/>
        <item x="913"/>
        <item x="914"/>
        <item x="915"/>
        <item x="916"/>
        <item x="917"/>
        <item x="918"/>
        <item x="919"/>
        <item x="920"/>
        <item x="921"/>
        <item x="922"/>
        <item x="923"/>
        <item x="924"/>
        <item x="925"/>
        <item x="926"/>
        <item x="927"/>
        <item x="928"/>
        <item x="929"/>
        <item x="930"/>
        <item x="931"/>
        <item x="932"/>
        <item x="933"/>
        <item x="934"/>
        <item x="935"/>
        <item x="936"/>
        <item x="937"/>
        <item x="938"/>
        <item x="939"/>
        <item x="940"/>
        <item x="941"/>
        <item x="942"/>
        <item x="943"/>
        <item x="944"/>
        <item x="945"/>
        <item x="946"/>
        <item x="947"/>
        <item x="948"/>
        <item x="949"/>
        <item x="950"/>
        <item x="951"/>
        <item x="952"/>
        <item x="953"/>
        <item x="954"/>
        <item x="955"/>
        <item x="956"/>
        <item x="957"/>
        <item x="958"/>
        <item x="959"/>
        <item x="960"/>
        <item x="961"/>
        <item x="962"/>
        <item x="963"/>
        <item x="964"/>
        <item x="965"/>
        <item x="966"/>
        <item x="967"/>
        <item x="968"/>
        <item x="969"/>
        <item x="970"/>
        <item x="971"/>
        <item x="972"/>
        <item x="973"/>
        <item x="974"/>
        <item x="975"/>
        <item x="976"/>
        <item x="977"/>
        <item x="978"/>
        <item x="979"/>
        <item x="980"/>
        <item x="981"/>
        <item x="982"/>
        <item x="983"/>
        <item x="984"/>
        <item x="985"/>
        <item x="986"/>
        <item x="987"/>
        <item x="988"/>
        <item x="989"/>
        <item x="990"/>
        <item x="991"/>
        <item x="992"/>
        <item x="993"/>
        <item x="994"/>
        <item x="995"/>
        <item x="996"/>
        <item x="997"/>
        <item x="998"/>
        <item x="999"/>
        <item x="1000"/>
        <item x="1001"/>
        <item x="1002"/>
        <item x="1003"/>
        <item x="1004"/>
        <item x="1005"/>
        <item x="1006"/>
        <item x="1007"/>
        <item x="1008"/>
        <item x="1009"/>
        <item x="1010"/>
        <item x="1011"/>
        <item x="1012"/>
        <item x="1013"/>
        <item x="1014"/>
        <item x="1015"/>
        <item x="1016"/>
        <item x="1017"/>
        <item x="1018"/>
        <item x="1019"/>
        <item x="1020"/>
        <item x="1021"/>
        <item x="1022"/>
        <item x="1023"/>
        <item x="1024"/>
        <item x="1025"/>
        <item x="1026"/>
        <item x="1027"/>
        <item x="1028"/>
        <item x="1029"/>
        <item x="1030"/>
        <item x="1031"/>
        <item x="1032"/>
        <item x="1033"/>
        <item x="1034"/>
        <item x="1035"/>
        <item x="1036"/>
        <item x="1037"/>
        <item x="1038"/>
        <item x="1039"/>
        <item x="1040"/>
        <item x="1041"/>
        <item x="1042"/>
        <item x="1043"/>
        <item x="1044"/>
        <item x="1045"/>
        <item x="1046"/>
        <item x="1047"/>
        <item x="1048"/>
        <item x="1049"/>
        <item x="1050"/>
        <item x="1051"/>
        <item x="1052"/>
        <item x="1053"/>
        <item x="1054"/>
        <item x="1055"/>
        <item x="1056"/>
        <item x="1057"/>
        <item x="1058"/>
        <item x="1059"/>
        <item x="1060"/>
        <item x="1061"/>
        <item x="1062"/>
        <item x="1063"/>
        <item x="1064"/>
        <item x="1065"/>
        <item x="1066"/>
        <item x="1067"/>
        <item x="1068"/>
        <item x="1069"/>
        <item x="1070"/>
        <item x="1071"/>
        <item x="1072"/>
        <item x="1073"/>
        <item x="1074"/>
        <item x="1075"/>
        <item x="1076"/>
        <item x="1077"/>
        <item x="1078"/>
        <item x="1079"/>
        <item x="1080"/>
        <item x="1081"/>
        <item x="1082"/>
        <item x="1083"/>
        <item x="1084"/>
        <item x="1085"/>
        <item x="1086"/>
        <item x="1087"/>
        <item x="1088"/>
        <item x="1089"/>
        <item x="1090"/>
        <item x="1091"/>
        <item x="1092"/>
        <item x="1093"/>
        <item x="1094"/>
        <item x="1095"/>
        <item x="1096"/>
        <item x="1097"/>
        <item x="1098"/>
        <item x="1099"/>
        <item x="1100"/>
        <item x="1101"/>
        <item x="1102"/>
        <item x="1103"/>
        <item x="1104"/>
        <item x="1105"/>
        <item x="1106"/>
        <item x="1107"/>
        <item x="1108"/>
        <item x="1109"/>
        <item x="1110"/>
        <item x="1111"/>
        <item x="1112"/>
        <item x="1113"/>
        <item x="1114"/>
        <item x="1115"/>
        <item x="1116"/>
        <item x="1117"/>
        <item x="1118"/>
        <item x="1119"/>
        <item x="1120"/>
        <item x="1121"/>
        <item x="1122"/>
        <item x="1123"/>
        <item x="1124"/>
        <item x="1125"/>
        <item x="1126"/>
        <item x="1127"/>
        <item x="1128"/>
        <item x="1129"/>
        <item x="1130"/>
        <item x="1131"/>
        <item x="1132"/>
        <item x="1133"/>
        <item x="1134"/>
        <item x="1135"/>
        <item x="1136"/>
        <item x="1137"/>
        <item x="1138"/>
        <item x="1139"/>
        <item x="1140"/>
        <item x="1141"/>
        <item x="1142"/>
        <item x="1143"/>
        <item x="1144"/>
        <item x="1145"/>
        <item x="1146"/>
        <item x="1147"/>
        <item x="1148"/>
        <item x="1149"/>
        <item x="1150"/>
        <item x="1151"/>
        <item x="1152"/>
        <item x="1153"/>
        <item x="1154"/>
        <item x="1155"/>
        <item x="1156"/>
        <item x="1157"/>
        <item x="1158"/>
        <item x="1159"/>
        <item x="1160"/>
        <item x="1161"/>
        <item x="1162"/>
        <item x="1163"/>
        <item x="1164"/>
        <item x="1165"/>
        <item x="1166"/>
        <item x="1167"/>
        <item x="1168"/>
        <item x="1169"/>
        <item x="1170"/>
        <item x="1171"/>
        <item x="1172"/>
        <item x="1173"/>
        <item x="1174"/>
        <item x="1175"/>
        <item x="1176"/>
        <item x="1177"/>
        <item x="1178"/>
        <item x="1179"/>
        <item x="1180"/>
        <item x="1181"/>
        <item x="1182"/>
        <item x="1183"/>
        <item x="1184"/>
        <item x="1185"/>
        <item x="1186"/>
        <item x="1187"/>
        <item x="1188"/>
        <item x="1189"/>
        <item x="1190"/>
        <item x="1191"/>
        <item x="1192"/>
        <item x="1193"/>
        <item x="1194"/>
        <item x="1195"/>
        <item x="1196"/>
        <item x="1197"/>
        <item x="1198"/>
        <item x="1199"/>
        <item x="1200"/>
        <item x="1201"/>
        <item x="1202"/>
        <item x="1203"/>
        <item x="1204"/>
        <item x="1205"/>
        <item x="1206"/>
        <item x="1207"/>
        <item x="1208"/>
        <item x="1209"/>
        <item x="1210"/>
        <item x="1211"/>
        <item x="1212"/>
        <item x="1213"/>
        <item x="1214"/>
        <item x="1215"/>
        <item x="1216"/>
        <item x="1217"/>
        <item x="1218"/>
        <item x="1219"/>
        <item x="1220"/>
        <item x="1221"/>
        <item x="1222"/>
        <item x="1223"/>
        <item x="1224"/>
        <item x="1225"/>
        <item x="1226"/>
        <item x="1227"/>
        <item x="1228"/>
        <item x="1229"/>
        <item x="1230"/>
        <item x="1231"/>
        <item x="1232"/>
        <item x="1233"/>
        <item x="1234"/>
        <item x="1235"/>
        <item x="1236"/>
        <item x="1237"/>
        <item x="1238"/>
        <item x="1239"/>
        <item x="1240"/>
        <item x="1241"/>
        <item x="1242"/>
        <item x="1243"/>
        <item x="1244"/>
        <item x="1245"/>
        <item x="1246"/>
        <item x="1247"/>
        <item x="1248"/>
        <item x="1249"/>
        <item x="1250"/>
        <item x="1251"/>
        <item x="1252"/>
        <item x="1253"/>
        <item x="1254"/>
        <item x="1255"/>
        <item x="1256"/>
        <item x="1257"/>
        <item x="1258"/>
        <item x="1259"/>
        <item x="1260"/>
        <item x="1261"/>
        <item x="1262"/>
        <item x="1263"/>
        <item x="1264"/>
        <item x="1265"/>
        <item x="1266"/>
        <item x="1267"/>
        <item x="1268"/>
        <item x="1269"/>
        <item x="1270"/>
        <item x="1271"/>
        <item x="1272"/>
        <item x="1273"/>
        <item x="1274"/>
        <item x="1275"/>
        <item x="1276"/>
        <item x="1277"/>
        <item x="1278"/>
        <item x="1279"/>
        <item x="1280"/>
        <item x="1281"/>
        <item x="1282"/>
        <item x="1283"/>
        <item x="1284"/>
        <item x="1285"/>
        <item x="1286"/>
        <item x="1287"/>
        <item x="1288"/>
        <item x="1289"/>
        <item x="1290"/>
        <item x="1291"/>
        <item x="1292"/>
        <item x="1293"/>
        <item x="1294"/>
        <item x="1295"/>
        <item x="1296"/>
        <item x="1297"/>
        <item x="1298"/>
        <item x="1299"/>
        <item x="1300"/>
        <item x="1301"/>
        <item x="1302"/>
        <item x="1303"/>
        <item x="1304"/>
        <item x="1305"/>
        <item x="1306"/>
        <item x="1307"/>
        <item x="1308"/>
        <item x="1309"/>
        <item x="1310"/>
        <item x="1311"/>
        <item x="1312"/>
        <item x="1313"/>
        <item x="1314"/>
        <item x="1315"/>
        <item x="1316"/>
        <item x="1317"/>
        <item x="1318"/>
        <item x="1319"/>
        <item x="1320"/>
        <item x="1321"/>
        <item x="1322"/>
        <item x="1323"/>
        <item x="1324"/>
        <item x="1325"/>
        <item x="1326"/>
        <item x="1327"/>
        <item x="1328"/>
        <item x="1329"/>
        <item x="1330"/>
        <item x="1331"/>
        <item x="1332"/>
        <item x="1333"/>
        <item x="1334"/>
        <item x="1335"/>
        <item x="1336"/>
        <item x="1337"/>
        <item x="1338"/>
        <item x="1339"/>
        <item x="1340"/>
        <item x="1341"/>
        <item x="1342"/>
        <item x="1343"/>
        <item x="1344"/>
        <item x="1345"/>
        <item x="1346"/>
        <item x="1347"/>
        <item x="1348"/>
        <item x="1349"/>
        <item x="1350"/>
        <item x="1351"/>
        <item x="1352"/>
        <item x="1353"/>
        <item x="1354"/>
        <item x="1355"/>
        <item x="1356"/>
        <item x="1357"/>
        <item x="1358"/>
        <item x="1359"/>
        <item x="1360"/>
        <item x="1361"/>
        <item x="1362"/>
        <item x="1363"/>
        <item x="1364"/>
        <item x="1365"/>
        <item x="1366"/>
        <item x="1367"/>
        <item x="1368"/>
        <item x="1369"/>
        <item x="1370"/>
        <item x="1371"/>
        <item x="1372"/>
        <item x="1373"/>
        <item x="1374"/>
        <item x="1375"/>
        <item x="1376"/>
        <item x="1377"/>
        <item x="1378"/>
        <item x="1379"/>
        <item x="1380"/>
        <item x="1381"/>
        <item x="1382"/>
        <item x="1383"/>
        <item x="1384"/>
        <item x="1385"/>
        <item x="1386"/>
        <item x="1387"/>
        <item x="1388"/>
        <item x="1389"/>
        <item x="1390"/>
        <item x="1391"/>
        <item x="1392"/>
        <item x="1393"/>
        <item x="1394"/>
        <item x="1395"/>
        <item x="1396"/>
        <item x="1397"/>
        <item x="1398"/>
        <item x="1399"/>
        <item x="1400"/>
        <item x="1401"/>
        <item x="1402"/>
        <item x="1403"/>
        <item x="1404"/>
        <item x="1405"/>
        <item x="1406"/>
        <item x="1407"/>
        <item x="1408"/>
        <item x="1409"/>
        <item x="1410"/>
        <item x="1411"/>
        <item x="1412"/>
        <item x="1413"/>
        <item x="1414"/>
        <item x="1415"/>
        <item x="1416"/>
        <item x="1417"/>
        <item x="1418"/>
        <item x="1419"/>
        <item x="1420"/>
        <item x="1421"/>
        <item x="1422"/>
        <item x="1423"/>
        <item x="1424"/>
        <item x="1425"/>
        <item x="1426"/>
        <item x="1427"/>
        <item x="1428"/>
        <item x="1429"/>
        <item x="1430"/>
        <item x="1431"/>
        <item x="1432"/>
        <item x="1433"/>
        <item x="1434"/>
        <item x="1435"/>
        <item x="1436"/>
        <item x="1437"/>
        <item x="1438"/>
        <item x="1439"/>
        <item x="1440"/>
        <item x="1441"/>
        <item x="1442"/>
        <item x="1443"/>
        <item x="1444"/>
        <item x="1445"/>
        <item x="1446"/>
        <item x="1447"/>
        <item x="1448"/>
        <item x="1449"/>
        <item x="1450"/>
        <item x="1451"/>
        <item x="1452"/>
        <item x="1453"/>
        <item x="1454"/>
        <item x="1455"/>
        <item x="1456"/>
        <item x="1457"/>
        <item x="1458"/>
        <item x="1459"/>
        <item x="1460"/>
        <item x="1461"/>
        <item x="1462"/>
        <item x="1463"/>
        <item x="1464"/>
        <item x="1465"/>
        <item x="1466"/>
        <item x="1467"/>
        <item x="1468"/>
        <item x="1469"/>
        <item x="1470"/>
        <item x="1471"/>
        <item x="1472"/>
        <item x="1473"/>
        <item x="1474"/>
        <item x="1475"/>
        <item x="1476"/>
        <item x="1477"/>
        <item x="1478"/>
        <item x="1479"/>
        <item x="1480"/>
        <item x="1481"/>
        <item x="1482"/>
        <item x="1483"/>
        <item x="1484"/>
        <item x="1485"/>
        <item x="1486"/>
        <item x="1487"/>
        <item x="1488"/>
        <item x="1489"/>
        <item x="1490"/>
        <item x="1491"/>
        <item x="1492"/>
        <item x="1493"/>
        <item x="1494"/>
        <item x="1495"/>
        <item x="1496"/>
        <item x="1497"/>
        <item x="1498"/>
        <item x="1499"/>
        <item x="1500"/>
        <item x="1501"/>
        <item x="1502"/>
        <item x="1503"/>
        <item x="1504"/>
        <item x="1505"/>
        <item x="1506"/>
        <item x="1507"/>
        <item x="1508"/>
        <item x="1509"/>
        <item x="1510"/>
        <item x="1511"/>
        <item x="1512"/>
        <item x="1513"/>
        <item x="1514"/>
        <item x="1515"/>
        <item x="1516"/>
        <item x="1517"/>
        <item x="1518"/>
        <item x="1519"/>
        <item x="1520"/>
        <item x="1521"/>
        <item x="1522"/>
        <item x="1523"/>
        <item x="1524"/>
        <item x="1525"/>
        <item x="1526"/>
        <item x="1527"/>
        <item x="1528"/>
        <item x="1529"/>
        <item x="1530"/>
        <item x="1531"/>
        <item x="1532"/>
        <item x="1533"/>
        <item x="1534"/>
        <item x="1535"/>
        <item x="1536"/>
        <item x="1537"/>
        <item x="1538"/>
        <item x="1539"/>
        <item x="1540"/>
        <item x="1541"/>
        <item x="1542"/>
        <item x="1543"/>
        <item x="1544"/>
        <item x="1545"/>
        <item x="1546"/>
        <item x="1547"/>
        <item x="1548"/>
        <item x="1549"/>
        <item x="1550"/>
        <item x="1551"/>
        <item x="1552"/>
        <item x="1553"/>
        <item x="1554"/>
        <item x="1555"/>
        <item x="1556"/>
        <item x="1557"/>
        <item x="1558"/>
        <item x="1559"/>
        <item x="1560"/>
        <item x="1561"/>
        <item x="1562"/>
        <item x="1563"/>
        <item x="1564"/>
        <item x="1565"/>
        <item x="1566"/>
        <item x="1567"/>
        <item x="1568"/>
        <item x="1569"/>
        <item x="1570"/>
        <item x="1571"/>
        <item x="1572"/>
        <item x="1573"/>
        <item x="1574"/>
        <item x="1575"/>
        <item x="1576"/>
        <item x="1577"/>
        <item x="1578"/>
        <item x="1579"/>
        <item x="1580"/>
        <item x="1581"/>
        <item x="1582"/>
        <item x="1583"/>
        <item x="1584"/>
        <item x="1585"/>
        <item x="1586"/>
        <item x="1587"/>
        <item x="1588"/>
        <item x="1589"/>
        <item x="1590"/>
        <item x="1591"/>
        <item x="1592"/>
        <item x="1593"/>
        <item x="1594"/>
        <item x="1595"/>
        <item x="1596"/>
        <item x="1597"/>
        <item x="1598"/>
        <item x="1599"/>
        <item x="1600"/>
        <item x="1601"/>
        <item x="1602"/>
        <item x="1603"/>
        <item x="1604"/>
        <item x="1605"/>
        <item x="1606"/>
        <item x="1607"/>
        <item x="1608"/>
        <item x="1609"/>
        <item x="1610"/>
        <item x="1611"/>
        <item x="1612"/>
        <item x="1613"/>
        <item x="1614"/>
        <item x="1615"/>
        <item x="1616"/>
        <item x="1617"/>
        <item x="1618"/>
        <item x="1619"/>
        <item x="1620"/>
        <item x="1621"/>
        <item x="1622"/>
        <item x="1623"/>
        <item x="1624"/>
        <item x="1625"/>
        <item x="1626"/>
        <item x="1627"/>
        <item x="1628"/>
        <item x="1629"/>
        <item x="1630"/>
        <item x="1631"/>
        <item x="1632"/>
        <item x="1633"/>
        <item x="1634"/>
        <item x="1635"/>
        <item x="1636"/>
        <item x="1637"/>
        <item x="1638"/>
        <item x="1639"/>
        <item x="1640"/>
        <item x="1641"/>
        <item x="1642"/>
        <item x="1643"/>
        <item x="1644"/>
        <item x="1645"/>
        <item x="1646"/>
        <item x="1647"/>
        <item x="1648"/>
        <item x="1649"/>
        <item x="1650"/>
        <item x="1651"/>
        <item x="1652"/>
        <item x="1653"/>
        <item x="1654"/>
        <item x="1655"/>
        <item x="1656"/>
        <item x="1657"/>
        <item x="1658"/>
        <item x="1659"/>
        <item x="1660"/>
        <item x="1661"/>
        <item x="1662"/>
        <item x="1663"/>
        <item x="1664"/>
        <item x="1665"/>
        <item x="1666"/>
        <item x="1667"/>
        <item x="1668"/>
        <item x="1669"/>
        <item x="1670"/>
        <item x="1671"/>
        <item x="1672"/>
        <item x="1673"/>
        <item x="1674"/>
        <item x="1675"/>
        <item x="1676"/>
        <item x="1677"/>
        <item x="1678"/>
        <item x="1679"/>
        <item x="1680"/>
        <item x="1681"/>
        <item x="1682"/>
        <item x="1683"/>
        <item x="1684"/>
        <item x="1685"/>
        <item x="1686"/>
        <item x="1687"/>
        <item x="1688"/>
        <item x="1689"/>
        <item x="1690"/>
        <item x="1691"/>
        <item x="1692"/>
        <item x="1693"/>
        <item x="1694"/>
        <item x="1695"/>
        <item x="1696"/>
        <item x="1697"/>
        <item x="1698"/>
        <item x="1699"/>
        <item x="1700"/>
        <item x="1701"/>
        <item x="1702"/>
        <item x="1703"/>
        <item x="1704"/>
        <item x="1705"/>
        <item x="1706"/>
        <item x="1707"/>
        <item x="1708"/>
        <item x="1709"/>
        <item x="1710"/>
        <item x="1711"/>
        <item x="1712"/>
        <item x="1713"/>
        <item x="1714"/>
        <item x="1715"/>
        <item x="1716"/>
        <item x="1717"/>
        <item x="1718"/>
        <item x="1719"/>
        <item x="1720"/>
        <item x="1721"/>
        <item x="1722"/>
        <item x="1723"/>
        <item x="1724"/>
        <item x="1725"/>
        <item x="1726"/>
        <item x="1727"/>
        <item x="1728"/>
        <item x="1729"/>
        <item x="1730"/>
        <item x="1731"/>
        <item x="1732"/>
        <item x="1733"/>
        <item x="1734"/>
        <item x="1735"/>
        <item x="1736"/>
        <item x="1737"/>
        <item x="1738"/>
        <item x="1739"/>
        <item x="1740"/>
        <item x="1741"/>
        <item x="1742"/>
        <item x="1743"/>
        <item x="1744"/>
        <item x="1745"/>
        <item x="1746"/>
        <item x="1747"/>
        <item x="1748"/>
        <item x="1749"/>
        <item x="1750"/>
        <item x="1751"/>
        <item x="1752"/>
        <item x="1753"/>
        <item x="1754"/>
        <item x="1755"/>
        <item x="1756"/>
        <item x="1757"/>
        <item x="1758"/>
        <item x="1759"/>
        <item x="1760"/>
        <item x="1761"/>
        <item x="1762"/>
        <item x="1763"/>
        <item x="1764"/>
        <item x="1765"/>
        <item x="1766"/>
        <item x="1767"/>
        <item x="1768"/>
        <item x="1769"/>
        <item x="1770"/>
        <item x="1771"/>
        <item x="1772"/>
        <item x="1773"/>
        <item x="1774"/>
        <item x="1775"/>
        <item x="1776"/>
        <item x="1777"/>
        <item x="1778"/>
        <item x="1779"/>
        <item x="1780"/>
        <item x="1781"/>
        <item x="1782"/>
        <item x="1783"/>
        <item x="1784"/>
        <item x="1785"/>
        <item x="1786"/>
        <item x="1787"/>
        <item x="1788"/>
        <item x="1789"/>
        <item x="1790"/>
        <item x="1791"/>
        <item x="1792"/>
        <item x="1793"/>
        <item x="1794"/>
        <item x="1795"/>
        <item x="1796"/>
        <item x="1797"/>
        <item x="1798"/>
        <item x="1799"/>
        <item x="1800"/>
        <item x="1801"/>
        <item x="1802"/>
        <item x="1803"/>
        <item x="1804"/>
        <item x="1805"/>
        <item x="1806"/>
        <item x="1807"/>
        <item x="1808"/>
        <item x="1809"/>
        <item x="1810"/>
        <item x="1811"/>
        <item x="1812"/>
        <item x="1813"/>
        <item x="1814"/>
        <item x="1815"/>
        <item x="1816"/>
        <item x="1817"/>
        <item x="1818"/>
        <item x="1819"/>
        <item x="1820"/>
        <item x="1821"/>
        <item x="1822"/>
        <item x="1823"/>
        <item x="1824"/>
        <item x="1825"/>
        <item x="1826"/>
        <item x="1827"/>
        <item x="1828"/>
        <item x="1829"/>
        <item x="1830"/>
        <item x="1831"/>
        <item x="1832"/>
        <item x="1833"/>
        <item x="1834"/>
        <item x="1835"/>
        <item x="1836"/>
        <item x="1837"/>
        <item x="1838"/>
        <item x="1839"/>
        <item x="1840"/>
        <item x="1841"/>
        <item x="1842"/>
        <item x="1843"/>
        <item x="1844"/>
        <item x="1845"/>
        <item x="1846"/>
        <item x="1847"/>
        <item x="1848"/>
        <item x="1849"/>
        <item x="1850"/>
        <item x="1851"/>
        <item x="1852"/>
        <item x="1853"/>
        <item x="1854"/>
        <item x="1855"/>
        <item x="1856"/>
        <item x="1857"/>
        <item x="1858"/>
        <item x="1859"/>
        <item x="1860"/>
        <item x="1861"/>
        <item x="1862"/>
        <item x="1863"/>
        <item x="1864"/>
        <item x="1865"/>
        <item x="1866"/>
        <item x="1867"/>
        <item x="1868"/>
        <item x="1869"/>
        <item x="1870"/>
        <item x="1871"/>
        <item x="1872"/>
        <item x="1873"/>
        <item x="1874"/>
        <item x="1875"/>
        <item x="1876"/>
        <item x="1877"/>
        <item x="1878"/>
        <item x="1879"/>
        <item x="1880"/>
        <item x="1881"/>
        <item x="1882"/>
        <item x="1883"/>
        <item x="1884"/>
        <item x="1885"/>
        <item x="1886"/>
        <item x="1887"/>
        <item x="1888"/>
        <item x="1889"/>
        <item x="1890"/>
        <item x="1891"/>
        <item x="1892"/>
        <item x="1893"/>
        <item x="1894"/>
        <item x="1895"/>
        <item x="1896"/>
        <item x="1897"/>
        <item x="1898"/>
        <item x="1899"/>
        <item x="1900"/>
        <item x="1901"/>
        <item x="1902"/>
        <item x="1903"/>
        <item x="1904"/>
        <item x="1905"/>
        <item x="1906"/>
        <item x="1907"/>
        <item x="1908"/>
        <item x="1909"/>
        <item x="1910"/>
        <item x="1911"/>
        <item x="1912"/>
        <item x="1913"/>
        <item x="1914"/>
        <item x="1915"/>
        <item x="1916"/>
        <item x="1917"/>
        <item x="1918"/>
        <item x="1919"/>
        <item x="1920"/>
        <item x="1921"/>
        <item x="1922"/>
        <item x="1923"/>
        <item x="1924"/>
        <item x="1925"/>
        <item x="1926"/>
        <item x="1927"/>
        <item x="1928"/>
        <item x="1929"/>
        <item x="1930"/>
        <item x="1931"/>
        <item x="1932"/>
        <item x="1933"/>
        <item x="1934"/>
        <item x="1935"/>
        <item x="1936"/>
        <item x="1937"/>
        <item x="1938"/>
        <item x="1939"/>
        <item x="1940"/>
        <item x="1941"/>
        <item x="1942"/>
        <item x="1943"/>
        <item x="1944"/>
        <item x="1945"/>
        <item x="1946"/>
        <item x="1947"/>
        <item x="1948"/>
        <item x="1949"/>
        <item x="1950"/>
        <item x="1951"/>
        <item x="1952"/>
        <item x="1953"/>
        <item x="1954"/>
        <item x="1955"/>
        <item x="1956"/>
        <item x="1957"/>
        <item x="1958"/>
        <item x="1959"/>
        <item x="1960"/>
        <item x="1961"/>
        <item x="1962"/>
        <item x="1963"/>
        <item x="1964"/>
        <item x="1965"/>
        <item x="1966"/>
        <item x="1967"/>
        <item x="1968"/>
        <item x="1969"/>
        <item x="1970"/>
        <item x="1971"/>
        <item x="1972"/>
        <item x="1973"/>
        <item x="1974"/>
        <item x="1975"/>
        <item x="1976"/>
        <item x="1977"/>
        <item x="1978"/>
        <item x="1979"/>
        <item x="1980"/>
        <item x="1981"/>
        <item x="1982"/>
        <item x="1983"/>
        <item x="1984"/>
        <item x="1985"/>
        <item x="1986"/>
        <item x="1987"/>
        <item x="1988"/>
        <item x="1989"/>
        <item x="1990"/>
        <item x="1991"/>
        <item x="1992"/>
        <item x="1993"/>
        <item x="1994"/>
        <item x="1995"/>
        <item x="1996"/>
        <item x="1997"/>
        <item x="1998"/>
        <item x="1999"/>
        <item x="2000"/>
        <item x="2001"/>
        <item x="2002"/>
        <item x="2003"/>
        <item x="2004"/>
        <item x="2005"/>
        <item x="2006"/>
        <item x="2007"/>
        <item x="2008"/>
        <item x="2009"/>
        <item x="2010"/>
        <item x="2011"/>
        <item x="2012"/>
        <item x="2013"/>
        <item x="2014"/>
        <item x="2015"/>
        <item x="2016"/>
        <item x="2017"/>
        <item x="2018"/>
        <item x="2019"/>
        <item x="2020"/>
        <item x="2021"/>
        <item x="2022"/>
        <item x="2023"/>
        <item x="2024"/>
        <item x="2025"/>
        <item x="2026"/>
        <item x="2027"/>
        <item x="2028"/>
        <item x="2029"/>
        <item x="2030"/>
        <item x="2031"/>
        <item x="2032"/>
        <item x="2033"/>
        <item x="2034"/>
        <item x="2035"/>
        <item x="2036"/>
        <item x="2037"/>
        <item x="2038"/>
        <item x="2039"/>
        <item x="2040"/>
        <item x="2041"/>
        <item x="2042"/>
        <item x="2043"/>
        <item x="2044"/>
        <item x="2045"/>
        <item x="2046"/>
        <item x="2047"/>
        <item x="2048"/>
        <item x="2049"/>
        <item x="2050"/>
        <item x="2051"/>
        <item x="2052"/>
        <item x="2053"/>
        <item x="2054"/>
        <item x="2055"/>
        <item x="2056"/>
        <item x="2057"/>
        <item x="2058"/>
        <item x="2059"/>
        <item x="2060"/>
        <item x="2061"/>
        <item x="2062"/>
        <item x="2063"/>
        <item x="2064"/>
        <item x="2065"/>
        <item x="2066"/>
        <item x="2067"/>
        <item x="2068"/>
        <item x="2069"/>
        <item x="2070"/>
        <item x="2071"/>
        <item x="2072"/>
        <item x="2073"/>
        <item x="2074"/>
        <item x="2075"/>
        <item x="2076"/>
        <item x="2077"/>
        <item x="2078"/>
        <item x="2079"/>
        <item x="2080"/>
        <item x="2081"/>
        <item x="2082"/>
        <item x="2083"/>
        <item x="2084"/>
        <item x="2085"/>
        <item x="2086"/>
        <item x="2087"/>
        <item x="2088"/>
        <item x="2089"/>
        <item x="2090"/>
        <item x="2091"/>
        <item x="2092"/>
        <item x="2093"/>
        <item x="2094"/>
        <item x="2095"/>
        <item x="2096"/>
        <item x="2097"/>
        <item x="2098"/>
        <item x="2099"/>
        <item x="2100"/>
        <item x="2101"/>
        <item x="2102"/>
        <item x="2103"/>
        <item x="2104"/>
        <item x="2105"/>
        <item x="2106"/>
        <item x="2107"/>
        <item x="2108"/>
        <item x="2109"/>
        <item x="2110"/>
        <item x="2111"/>
        <item x="2112"/>
        <item x="2113"/>
        <item x="2114"/>
        <item x="2115"/>
        <item x="2116"/>
        <item x="2117"/>
        <item x="2118"/>
        <item x="2119"/>
        <item x="2120"/>
        <item x="2121"/>
        <item x="2122"/>
        <item x="2123"/>
        <item x="2124"/>
        <item x="2125"/>
        <item x="2126"/>
        <item x="2127"/>
        <item x="2128"/>
        <item x="2129"/>
        <item x="2130"/>
        <item x="2131"/>
        <item x="2132"/>
        <item x="2133"/>
        <item x="2134"/>
        <item x="2135"/>
        <item x="2136"/>
        <item x="2137"/>
        <item x="2138"/>
        <item x="2139"/>
        <item x="2140"/>
        <item x="2141"/>
        <item x="2142"/>
        <item x="2143"/>
        <item x="2144"/>
        <item x="2145"/>
        <item x="2146"/>
        <item x="2147"/>
        <item x="2148"/>
        <item x="2149"/>
        <item x="2150"/>
        <item x="2151"/>
        <item x="2152"/>
        <item x="2153"/>
        <item x="2154"/>
        <item x="2155"/>
        <item x="2156"/>
        <item x="2157"/>
        <item x="2158"/>
        <item x="2159"/>
        <item x="2160"/>
        <item x="2161"/>
        <item x="2162"/>
        <item x="2163"/>
        <item x="2164"/>
        <item x="2165"/>
        <item x="2166"/>
        <item x="2167"/>
        <item x="2168"/>
        <item x="2169"/>
        <item x="2170"/>
        <item x="2171"/>
        <item x="2172"/>
        <item x="2173"/>
        <item x="2174"/>
        <item x="2175"/>
        <item x="2176"/>
        <item x="2177"/>
        <item x="2178"/>
        <item x="2179"/>
        <item x="2180"/>
        <item x="2181"/>
        <item x="2182"/>
        <item x="2183"/>
        <item x="2184"/>
        <item x="2185"/>
        <item x="2186"/>
        <item x="2187"/>
        <item x="2188"/>
        <item x="2189"/>
        <item x="2190"/>
        <item x="2191"/>
        <item x="2192"/>
        <item x="2193"/>
        <item x="2194"/>
        <item x="2195"/>
        <item x="2196"/>
        <item x="2197"/>
        <item x="2198"/>
        <item x="2199"/>
        <item x="2200"/>
        <item x="2201"/>
        <item x="2202"/>
        <item x="2203"/>
        <item x="2204"/>
        <item x="2205"/>
        <item x="2206"/>
        <item x="2207"/>
        <item x="2208"/>
        <item x="2209"/>
        <item x="2210"/>
        <item x="2211"/>
        <item x="2212"/>
        <item x="2213"/>
        <item x="2214"/>
        <item x="2215"/>
        <item x="2216"/>
        <item x="2217"/>
        <item x="2218"/>
        <item x="2219"/>
        <item x="2220"/>
        <item x="2221"/>
        <item x="2222"/>
        <item x="2223"/>
        <item x="2224"/>
        <item x="2225"/>
        <item x="2226"/>
        <item x="2227"/>
        <item x="2228"/>
        <item x="2229"/>
        <item x="2230"/>
        <item x="2231"/>
        <item x="2232"/>
        <item x="2233"/>
        <item x="2234"/>
        <item x="2235"/>
        <item x="2236"/>
        <item x="2237"/>
        <item x="2238"/>
        <item x="2239"/>
        <item x="2240"/>
        <item x="2241"/>
        <item x="2242"/>
        <item x="2243"/>
        <item x="2244"/>
        <item x="2245"/>
        <item x="2246"/>
        <item x="2247"/>
        <item x="2248"/>
        <item x="2249"/>
        <item x="2250"/>
        <item x="2251"/>
        <item x="2252"/>
        <item x="2253"/>
        <item x="2254"/>
        <item x="2255"/>
        <item x="2256"/>
        <item x="2257"/>
        <item x="2258"/>
        <item x="2259"/>
        <item x="2260"/>
        <item x="2261"/>
        <item x="2262"/>
        <item x="2263"/>
        <item x="2264"/>
        <item x="2265"/>
        <item x="2266"/>
        <item x="2267"/>
        <item x="2268"/>
        <item x="2269"/>
        <item x="2270"/>
        <item x="2271"/>
        <item x="2272"/>
        <item x="2273"/>
        <item x="2274"/>
        <item x="2275"/>
        <item x="2276"/>
        <item x="2277"/>
        <item x="2278"/>
        <item x="2279"/>
        <item x="2280"/>
        <item x="2281"/>
        <item x="2282"/>
        <item x="2283"/>
        <item x="2284"/>
        <item x="2285"/>
        <item x="2286"/>
        <item x="2287"/>
        <item x="2288"/>
        <item x="2289"/>
        <item x="2290"/>
        <item x="2291"/>
        <item x="2292"/>
        <item x="2293"/>
        <item x="2294"/>
        <item x="2295"/>
        <item x="2296"/>
        <item x="2297"/>
        <item x="2298"/>
        <item x="2299"/>
        <item x="2300"/>
        <item x="2301"/>
        <item x="2302"/>
        <item x="2303"/>
        <item x="2304"/>
        <item x="2305"/>
        <item x="2306"/>
        <item x="2307"/>
        <item x="2308"/>
        <item x="2309"/>
        <item x="2310"/>
        <item x="2311"/>
        <item x="2312"/>
        <item x="2313"/>
        <item x="2314"/>
        <item x="2315"/>
        <item x="2316"/>
        <item x="2317"/>
        <item x="2318"/>
        <item x="2319"/>
        <item x="2320"/>
        <item x="2321"/>
        <item x="2322"/>
        <item x="2323"/>
        <item x="2324"/>
        <item x="2325"/>
        <item x="2326"/>
        <item x="2327"/>
        <item x="2328"/>
        <item x="2329"/>
        <item x="2330"/>
        <item x="2331"/>
        <item x="2332"/>
        <item x="2333"/>
        <item x="2334"/>
        <item x="2335"/>
        <item x="2336"/>
        <item x="2337"/>
        <item x="2338"/>
        <item x="2339"/>
        <item x="2340"/>
        <item x="2341"/>
        <item x="2342"/>
        <item x="2343"/>
        <item x="2344"/>
        <item x="2345"/>
        <item x="2346"/>
        <item x="2347"/>
        <item x="2348"/>
        <item x="2349"/>
        <item x="2350"/>
        <item x="2351"/>
        <item x="2352"/>
        <item x="2353"/>
        <item x="2354"/>
        <item x="2355"/>
        <item x="2356"/>
        <item x="2357"/>
        <item x="2358"/>
        <item x="2359"/>
        <item x="2360"/>
        <item x="2361"/>
        <item x="2362"/>
        <item x="2363"/>
        <item x="2364"/>
        <item x="2365"/>
        <item x="2366"/>
        <item x="2367"/>
        <item x="2368"/>
        <item x="2369"/>
        <item x="2370"/>
        <item x="2371"/>
        <item x="2372"/>
        <item x="2373"/>
        <item x="2374"/>
        <item x="2375"/>
        <item x="2376"/>
        <item x="2377"/>
        <item x="2378"/>
        <item x="2379"/>
        <item x="2380"/>
        <item x="2381"/>
        <item x="2382"/>
        <item x="2383"/>
        <item x="2384"/>
        <item x="2385"/>
        <item x="2386"/>
        <item x="2387"/>
        <item x="2388"/>
        <item x="2389"/>
        <item x="2390"/>
        <item x="2391"/>
        <item x="2392"/>
        <item x="2393"/>
        <item x="2394"/>
        <item x="2395"/>
        <item x="2396"/>
        <item x="2397"/>
        <item x="2398"/>
        <item x="2399"/>
        <item x="2400"/>
        <item x="2401"/>
        <item x="2402"/>
        <item x="2403"/>
        <item x="2404"/>
        <item x="2405"/>
        <item x="2406"/>
        <item x="2407"/>
        <item x="2408"/>
        <item x="2409"/>
        <item x="2410"/>
        <item x="2411"/>
        <item x="2412"/>
        <item x="2413"/>
        <item x="2414"/>
        <item x="2415"/>
        <item x="2416"/>
        <item x="2417"/>
        <item x="2418"/>
        <item x="2419"/>
        <item x="2420"/>
        <item x="2421"/>
        <item x="2422"/>
        <item x="2423"/>
        <item x="2424"/>
        <item x="2425"/>
        <item x="2426"/>
        <item x="2427"/>
        <item x="2428"/>
        <item x="2429"/>
        <item x="2430"/>
        <item x="2431"/>
        <item x="2432"/>
        <item x="2433"/>
        <item x="2434"/>
        <item x="2435"/>
        <item x="2436"/>
        <item x="2437"/>
        <item x="2438"/>
        <item x="2439"/>
        <item x="2440"/>
        <item x="2441"/>
        <item x="2442"/>
        <item x="2443"/>
        <item x="2444"/>
        <item x="2445"/>
        <item x="2446"/>
        <item x="2447"/>
        <item x="2448"/>
        <item x="2449"/>
        <item x="2450"/>
        <item x="2451"/>
        <item x="2452"/>
        <item x="2453"/>
        <item x="2454"/>
        <item x="2455"/>
        <item x="2456"/>
        <item x="2457"/>
        <item x="2458"/>
        <item x="2459"/>
        <item x="2460"/>
        <item x="2461"/>
        <item x="2462"/>
        <item x="2463"/>
        <item x="2464"/>
        <item x="2465"/>
        <item x="2466"/>
        <item x="2467"/>
        <item x="2468"/>
        <item x="2469"/>
        <item x="2470"/>
        <item x="2471"/>
        <item x="2472"/>
        <item x="2473"/>
        <item x="2474"/>
        <item x="2475"/>
        <item x="2476"/>
        <item x="2477"/>
        <item x="2478"/>
        <item x="2479"/>
        <item x="2480"/>
        <item x="2481"/>
        <item x="2482"/>
        <item x="2483"/>
        <item x="2484"/>
        <item x="2485"/>
        <item x="2486"/>
        <item x="2487"/>
        <item x="2488"/>
        <item x="2489"/>
        <item x="2490"/>
        <item x="2491"/>
        <item x="2492"/>
        <item x="2493"/>
        <item x="2494"/>
        <item x="2495"/>
        <item x="2496"/>
        <item x="2497"/>
        <item x="2498"/>
        <item x="2499"/>
        <item x="2500"/>
        <item x="2501"/>
        <item x="2502"/>
        <item x="2503"/>
        <item x="2504"/>
        <item x="2505"/>
        <item x="2506"/>
        <item x="2507"/>
        <item x="2508"/>
        <item x="2509"/>
        <item x="2510"/>
        <item x="2511"/>
        <item x="2512"/>
        <item x="2513"/>
        <item x="2514"/>
        <item x="2515"/>
        <item x="2516"/>
        <item x="2517"/>
        <item x="2518"/>
        <item x="2519"/>
        <item x="2520"/>
        <item x="2521"/>
        <item x="2522"/>
        <item x="2523"/>
        <item x="2524"/>
        <item x="2525"/>
        <item x="2526"/>
        <item x="2527"/>
        <item x="2528"/>
        <item x="2529"/>
        <item x="2530"/>
        <item x="2531"/>
        <item x="2532"/>
        <item x="2533"/>
        <item x="2534"/>
        <item x="2535"/>
        <item x="2536"/>
        <item x="2537"/>
        <item x="2538"/>
        <item x="2539"/>
        <item x="2540"/>
        <item x="2541"/>
        <item x="2542"/>
        <item x="2543"/>
        <item x="2544"/>
        <item x="2545"/>
        <item x="2546"/>
        <item x="2547"/>
        <item x="2548"/>
        <item x="2549"/>
        <item x="2550"/>
        <item x="2551"/>
        <item x="2552"/>
        <item x="2553"/>
        <item x="2554"/>
        <item x="2555"/>
        <item x="2556"/>
        <item x="2557"/>
        <item x="2558"/>
        <item x="2559"/>
        <item x="2560"/>
        <item x="2561"/>
        <item x="2562"/>
        <item x="2563"/>
        <item x="2564"/>
        <item x="2565"/>
        <item x="2566"/>
        <item x="2567"/>
        <item x="2568"/>
        <item x="2569"/>
        <item x="2570"/>
        <item x="2571"/>
        <item x="2572"/>
        <item x="2573"/>
        <item x="2574"/>
        <item x="2575"/>
        <item x="2576"/>
        <item x="2577"/>
        <item x="2578"/>
        <item x="2579"/>
        <item x="2580"/>
        <item x="2581"/>
        <item x="2582"/>
        <item x="2583"/>
        <item x="2584"/>
        <item x="2585"/>
        <item x="2586"/>
        <item x="2587"/>
        <item x="2588"/>
        <item x="2589"/>
        <item x="2590"/>
        <item x="2591"/>
        <item x="2592"/>
        <item x="2593"/>
        <item x="2594"/>
        <item x="2595"/>
        <item x="2596"/>
        <item x="2597"/>
        <item x="2598"/>
        <item x="2599"/>
        <item x="2600"/>
        <item x="2601"/>
        <item x="2602"/>
        <item x="2603"/>
        <item x="2604"/>
        <item x="2605"/>
        <item x="2606"/>
        <item x="2607"/>
        <item x="2608"/>
        <item x="2609"/>
        <item x="2610"/>
        <item x="2611"/>
        <item x="2612"/>
        <item x="2613"/>
        <item x="2614"/>
        <item x="2615"/>
        <item x="2616"/>
        <item x="2617"/>
        <item x="2618"/>
        <item x="2619"/>
        <item x="2620"/>
        <item x="2621"/>
        <item x="2622"/>
        <item x="2623"/>
        <item x="2624"/>
        <item x="2625"/>
        <item x="2626"/>
        <item x="2627"/>
        <item x="2628"/>
        <item x="2629"/>
        <item x="2630"/>
        <item x="2631"/>
        <item x="2632"/>
        <item x="2633"/>
        <item x="2634"/>
        <item x="2635"/>
        <item x="2636"/>
        <item x="2637"/>
        <item x="2638"/>
        <item x="2639"/>
        <item x="2640"/>
        <item x="2641"/>
        <item x="2642"/>
        <item x="2643"/>
        <item x="2644"/>
        <item x="2645"/>
        <item x="2646"/>
        <item x="2647"/>
        <item x="2648"/>
        <item x="2649"/>
        <item x="2650"/>
        <item x="2651"/>
        <item x="2652"/>
        <item x="2653"/>
        <item x="2654"/>
        <item x="2655"/>
        <item x="2656"/>
        <item x="2657"/>
        <item x="2658"/>
        <item x="2659"/>
        <item x="2660"/>
        <item x="2661"/>
        <item x="2662"/>
        <item x="2663"/>
        <item x="2664"/>
        <item x="2665"/>
        <item x="2666"/>
        <item x="2667"/>
        <item x="2668"/>
        <item x="2669"/>
        <item x="2670"/>
        <item x="2671"/>
        <item x="2672"/>
        <item x="2673"/>
        <item x="2674"/>
        <item x="2675"/>
        <item x="2676"/>
        <item x="2677"/>
        <item x="2678"/>
        <item x="2679"/>
        <item x="2680"/>
        <item x="2681"/>
        <item x="2682"/>
        <item x="2683"/>
        <item x="2684"/>
        <item x="2685"/>
        <item x="2686"/>
        <item x="2687"/>
        <item x="2688"/>
        <item x="2689"/>
        <item x="2690"/>
        <item x="2691"/>
        <item x="2692"/>
        <item x="2693"/>
        <item x="2694"/>
        <item x="2695"/>
        <item x="2696"/>
        <item x="2697"/>
        <item x="2698"/>
        <item x="2699"/>
        <item x="2700"/>
        <item x="2701"/>
        <item x="2702"/>
        <item x="2703"/>
        <item x="2704"/>
        <item x="2705"/>
        <item x="2706"/>
        <item x="2707"/>
        <item x="2708"/>
        <item x="2709"/>
        <item x="2710"/>
        <item x="2711"/>
        <item x="2712"/>
        <item x="2713"/>
        <item x="2714"/>
        <item x="2715"/>
        <item x="2716"/>
        <item x="2717"/>
        <item x="2718"/>
        <item x="2719"/>
        <item x="2720"/>
        <item x="2721"/>
        <item x="2722"/>
        <item x="2723"/>
        <item x="2724"/>
        <item x="2725"/>
        <item x="2726"/>
        <item x="2727"/>
        <item x="2728"/>
        <item x="2729"/>
        <item x="2730"/>
        <item x="2731"/>
        <item x="2732"/>
        <item x="2733"/>
        <item x="2734"/>
        <item x="2735"/>
        <item x="2736"/>
        <item x="2737"/>
        <item x="2738"/>
        <item x="2739"/>
        <item x="2740"/>
        <item x="2741"/>
        <item x="2742"/>
        <item x="2743"/>
        <item x="2744"/>
        <item x="2745"/>
        <item x="2746"/>
        <item x="2747"/>
        <item x="2748"/>
        <item x="2749"/>
        <item x="2750"/>
        <item x="2751"/>
        <item x="2752"/>
        <item x="2753"/>
        <item x="2754"/>
        <item x="2755"/>
        <item x="2756"/>
        <item x="2757"/>
        <item x="2758"/>
        <item x="2759"/>
        <item x="2760"/>
        <item x="2761"/>
        <item x="2762"/>
        <item x="2763"/>
        <item x="2764"/>
        <item x="2765"/>
        <item x="2766"/>
        <item x="2767"/>
        <item x="2768"/>
        <item x="2769"/>
        <item x="2770"/>
        <item x="2771"/>
        <item x="2772"/>
        <item x="2773"/>
        <item x="2774"/>
        <item x="2775"/>
        <item x="2776"/>
        <item x="2777"/>
        <item x="2778"/>
        <item x="2779"/>
        <item x="2780"/>
        <item x="2781"/>
        <item x="2782"/>
        <item x="2783"/>
        <item x="2784"/>
        <item x="2785"/>
        <item x="2786"/>
        <item x="2787"/>
        <item x="2788"/>
        <item x="2789"/>
        <item x="2790"/>
        <item x="2791"/>
        <item x="2792"/>
        <item x="2793"/>
        <item x="2794"/>
        <item x="2795"/>
        <item x="2796"/>
        <item x="2797"/>
        <item x="2798"/>
        <item x="2799"/>
        <item x="2800"/>
        <item x="2801"/>
        <item x="2802"/>
        <item x="2803"/>
        <item x="2804"/>
        <item x="2805"/>
        <item x="2806"/>
        <item x="2807"/>
        <item x="2808"/>
        <item x="2809"/>
        <item x="2810"/>
        <item x="2811"/>
        <item x="2812"/>
        <item x="2813"/>
        <item x="2814"/>
        <item x="2815"/>
        <item x="2816"/>
        <item x="2817"/>
        <item x="2818"/>
        <item x="2819"/>
        <item x="2820"/>
        <item x="2821"/>
        <item x="2822"/>
        <item x="2823"/>
        <item x="2824"/>
        <item x="2825"/>
        <item x="2826"/>
        <item x="2827"/>
        <item x="2828"/>
        <item x="2829"/>
        <item x="2830"/>
        <item x="2831"/>
        <item x="2832"/>
        <item x="2833"/>
        <item x="2834"/>
        <item x="2835"/>
        <item x="2836"/>
        <item x="2837"/>
        <item x="2838"/>
        <item x="2839"/>
        <item x="2840"/>
        <item x="2841"/>
        <item x="2842"/>
        <item x="2843"/>
        <item x="2844"/>
        <item x="2845"/>
        <item x="2846"/>
        <item x="2847"/>
        <item x="2848"/>
        <item x="2849"/>
        <item x="2850"/>
        <item x="2851"/>
        <item x="2852"/>
        <item x="2853"/>
        <item x="2854"/>
        <item x="2855"/>
        <item x="2856"/>
        <item x="2857"/>
        <item x="2858"/>
        <item x="2859"/>
        <item x="2860"/>
        <item x="2861"/>
        <item x="2862"/>
        <item x="2863"/>
        <item x="2864"/>
        <item x="2865"/>
        <item x="2866"/>
        <item x="2867"/>
        <item x="2868"/>
        <item x="2869"/>
        <item x="2870"/>
        <item x="2871"/>
        <item x="2872"/>
        <item x="2873"/>
        <item x="2874"/>
        <item x="2875"/>
        <item x="2876"/>
        <item x="2877"/>
        <item x="2878"/>
        <item x="2879"/>
        <item x="2880"/>
        <item x="2881"/>
        <item x="2882"/>
        <item x="2883"/>
        <item x="2884"/>
        <item x="2885"/>
        <item x="2886"/>
        <item x="2887"/>
        <item x="2888"/>
        <item x="2889"/>
        <item x="2890"/>
        <item x="2891"/>
        <item x="2892"/>
        <item x="2893"/>
        <item x="2894"/>
        <item x="2895"/>
        <item x="2896"/>
        <item x="2897"/>
        <item x="2898"/>
        <item x="2899"/>
        <item x="2900"/>
        <item x="2901"/>
        <item x="2902"/>
        <item x="2903"/>
        <item x="2904"/>
        <item x="2905"/>
        <item x="2906"/>
        <item x="2907"/>
        <item x="2908"/>
        <item x="2909"/>
        <item x="2910"/>
        <item x="2911"/>
        <item x="2912"/>
        <item x="2913"/>
        <item x="2914"/>
        <item x="2915"/>
        <item x="2916"/>
        <item x="2917"/>
        <item x="2918"/>
        <item x="2919"/>
        <item x="2920"/>
        <item x="2921"/>
        <item x="2922"/>
        <item x="2923"/>
        <item x="2924"/>
        <item x="2925"/>
        <item x="2926"/>
        <item x="2927"/>
        <item x="2928"/>
        <item x="2929"/>
        <item x="2930"/>
        <item x="2931"/>
        <item x="2932"/>
        <item x="2933"/>
        <item x="2934"/>
        <item x="2935"/>
        <item x="2936"/>
        <item x="2937"/>
        <item x="2938"/>
        <item x="2939"/>
        <item x="2940"/>
        <item x="2941"/>
        <item x="2942"/>
        <item x="2943"/>
        <item x="2944"/>
        <item x="2945"/>
        <item x="2946"/>
        <item x="2947"/>
        <item x="2948"/>
        <item x="2949"/>
        <item x="2950"/>
        <item x="2951"/>
        <item x="2952"/>
        <item x="2953"/>
        <item x="2954"/>
        <item x="2955"/>
        <item x="2956"/>
        <item x="2957"/>
        <item x="2958"/>
        <item x="2959"/>
        <item x="2960"/>
        <item x="2961"/>
        <item x="2962"/>
        <item x="2963"/>
        <item x="2964"/>
        <item x="2965"/>
        <item x="2966"/>
        <item x="2967"/>
        <item x="2968"/>
        <item x="2969"/>
        <item x="2970"/>
        <item x="2971"/>
        <item x="2972"/>
        <item x="2973"/>
        <item x="2974"/>
        <item x="2975"/>
        <item x="2976"/>
        <item x="2977"/>
        <item x="2978"/>
        <item x="2979"/>
        <item x="2980"/>
        <item x="2981"/>
        <item x="2982"/>
        <item x="2983"/>
        <item x="2984"/>
        <item x="2985"/>
        <item x="2986"/>
        <item x="2987"/>
        <item x="2988"/>
        <item x="2989"/>
        <item x="2990"/>
        <item x="2991"/>
        <item x="2992"/>
        <item x="2993"/>
        <item x="2994"/>
        <item x="2995"/>
        <item x="2996"/>
        <item x="2997"/>
        <item x="2998"/>
        <item x="2999"/>
        <item x="3000"/>
        <item x="3001"/>
        <item x="3002"/>
        <item x="3003"/>
        <item x="3004"/>
        <item x="3005"/>
        <item x="3006"/>
        <item x="3007"/>
        <item x="3008"/>
        <item x="3009"/>
        <item x="3010"/>
        <item x="3011"/>
        <item x="3012"/>
        <item x="3013"/>
        <item x="3014"/>
        <item x="3015"/>
        <item x="3016"/>
        <item x="3017"/>
        <item x="3018"/>
        <item x="3019"/>
        <item x="3020"/>
        <item x="3021"/>
        <item x="3022"/>
        <item x="3023"/>
        <item x="3024"/>
        <item x="3025"/>
        <item x="3026"/>
        <item x="3027"/>
        <item x="3028"/>
        <item x="3029"/>
        <item x="3030"/>
        <item x="3031"/>
        <item x="3032"/>
        <item x="3033"/>
        <item x="3034"/>
        <item x="3035"/>
        <item x="3036"/>
        <item x="3037"/>
        <item x="3038"/>
        <item x="3039"/>
        <item x="3040"/>
        <item x="3041"/>
        <item x="3042"/>
        <item x="3043"/>
        <item x="3044"/>
        <item x="3045"/>
        <item x="3046"/>
        <item x="3047"/>
        <item x="3048"/>
        <item x="3049"/>
        <item x="3050"/>
        <item x="3051"/>
        <item x="3052"/>
        <item x="3053"/>
        <item x="3054"/>
        <item x="3055"/>
        <item x="3056"/>
        <item x="3057"/>
        <item x="3058"/>
        <item x="3059"/>
        <item x="3060"/>
        <item x="3061"/>
        <item x="3062"/>
        <item x="3063"/>
        <item x="3064"/>
        <item x="3065"/>
        <item x="3066"/>
        <item x="3067"/>
        <item x="3068"/>
        <item x="3069"/>
        <item x="3070"/>
        <item x="3071"/>
        <item x="3072"/>
        <item x="3073"/>
        <item x="3074"/>
        <item x="3075"/>
        <item x="3076"/>
        <item x="3077"/>
        <item x="3078"/>
        <item x="3079"/>
        <item x="3080"/>
        <item x="3081"/>
        <item x="3082"/>
        <item x="3083"/>
        <item x="3084"/>
        <item x="3085"/>
        <item x="3086"/>
        <item x="3087"/>
        <item x="3088"/>
        <item x="3089"/>
        <item x="3090"/>
        <item x="3091"/>
        <item x="3092"/>
        <item x="3093"/>
        <item x="3094"/>
        <item x="3095"/>
        <item x="3096"/>
        <item x="3097"/>
        <item x="3098"/>
        <item x="3099"/>
        <item x="3100"/>
        <item x="3101"/>
        <item x="3102"/>
        <item x="3103"/>
        <item x="3104"/>
        <item x="3105"/>
        <item x="3106"/>
        <item x="3107"/>
        <item x="3108"/>
        <item x="3109"/>
        <item x="3110"/>
        <item x="3111"/>
        <item x="3112"/>
        <item x="3113"/>
        <item x="3114"/>
        <item x="3115"/>
        <item x="3116"/>
        <item x="3117"/>
        <item x="3118"/>
        <item x="3119"/>
        <item x="3120"/>
        <item x="3121"/>
        <item x="3122"/>
        <item x="3123"/>
        <item x="3124"/>
        <item x="3125"/>
        <item x="3126"/>
        <item x="3127"/>
        <item x="3128"/>
        <item x="3129"/>
        <item x="3130"/>
        <item x="3131"/>
        <item x="3132"/>
        <item x="3133"/>
        <item x="3134"/>
        <item x="3135"/>
        <item x="3136"/>
        <item x="3137"/>
        <item x="3138"/>
        <item x="3139"/>
        <item x="3140"/>
        <item x="3141"/>
        <item x="3142"/>
        <item x="3143"/>
        <item x="3144"/>
        <item x="3145"/>
        <item x="3146"/>
        <item x="3147"/>
        <item x="3148"/>
        <item x="3149"/>
        <item x="3150"/>
        <item x="3151"/>
        <item x="3152"/>
        <item x="3153"/>
        <item x="3154"/>
        <item x="3155"/>
        <item x="3156"/>
        <item x="3157"/>
        <item x="3158"/>
        <item x="3159"/>
        <item x="3160"/>
        <item x="3161"/>
        <item x="3162"/>
        <item x="3163"/>
        <item x="3164"/>
        <item x="3165"/>
        <item x="3166"/>
        <item x="3167"/>
        <item x="3168"/>
        <item x="3169"/>
        <item x="3170"/>
        <item x="3171"/>
        <item x="3172"/>
        <item x="3173"/>
        <item x="3174"/>
        <item x="3175"/>
        <item x="3176"/>
        <item x="3177"/>
        <item x="3178"/>
        <item x="3179"/>
        <item x="3180"/>
        <item x="3181"/>
        <item x="3182"/>
        <item x="3183"/>
        <item x="3184"/>
        <item x="3185"/>
        <item x="3186"/>
        <item x="3187"/>
        <item x="3188"/>
        <item x="3189"/>
        <item x="3190"/>
        <item x="3191"/>
        <item x="3192"/>
        <item x="3193"/>
        <item x="3194"/>
        <item x="3195"/>
        <item x="3196"/>
        <item x="3197"/>
        <item x="3198"/>
        <item x="3199"/>
        <item x="3200"/>
        <item x="3201"/>
        <item x="3202"/>
        <item x="3203"/>
        <item x="3204"/>
        <item x="3205"/>
        <item x="3206"/>
        <item x="3207"/>
        <item x="3208"/>
        <item x="3209"/>
        <item x="3210"/>
        <item x="3211"/>
        <item x="3212"/>
        <item x="3213"/>
        <item x="3214"/>
        <item x="3215"/>
        <item x="3216"/>
        <item x="3217"/>
        <item x="3218"/>
        <item x="3219"/>
        <item x="3220"/>
        <item x="3221"/>
        <item x="3222"/>
        <item x="3223"/>
        <item x="3224"/>
        <item x="3225"/>
        <item x="3226"/>
        <item x="3227"/>
        <item x="3228"/>
        <item x="3229"/>
        <item x="3230"/>
        <item x="3231"/>
        <item x="3232"/>
        <item x="3233"/>
        <item x="3234"/>
        <item x="3235"/>
        <item x="3236"/>
        <item x="3237"/>
        <item x="3238"/>
        <item x="3239"/>
        <item x="3240"/>
        <item x="3241"/>
        <item x="3242"/>
        <item x="3243"/>
        <item x="3244"/>
        <item x="3245"/>
        <item x="3246"/>
        <item x="3247"/>
        <item x="3248"/>
        <item x="3249"/>
        <item x="3250"/>
        <item x="3251"/>
        <item x="3252"/>
        <item x="3253"/>
        <item x="3254"/>
        <item x="3255"/>
        <item x="3256"/>
        <item x="3257"/>
        <item x="3258"/>
        <item x="3259"/>
        <item x="3260"/>
        <item x="3261"/>
        <item x="3262"/>
        <item x="3263"/>
        <item x="3264"/>
        <item x="3265"/>
        <item x="3266"/>
        <item x="3267"/>
        <item x="3268"/>
        <item x="3269"/>
        <item x="3270"/>
        <item x="3271"/>
        <item x="3272"/>
        <item x="3273"/>
        <item x="3274"/>
        <item x="3275"/>
        <item x="3276"/>
        <item x="3277"/>
        <item x="3278"/>
        <item x="3279"/>
        <item x="3280"/>
        <item x="3281"/>
        <item x="3282"/>
        <item x="3283"/>
        <item x="3284"/>
        <item x="3285"/>
        <item x="3286"/>
        <item x="3287"/>
        <item x="3288"/>
        <item x="3289"/>
        <item x="3290"/>
        <item x="3291"/>
        <item x="3292"/>
        <item x="3293"/>
        <item x="3294"/>
        <item x="3295"/>
        <item x="3296"/>
        <item x="3297"/>
        <item x="3298"/>
        <item x="3299"/>
        <item x="3300"/>
        <item x="3301"/>
        <item x="3302"/>
        <item x="3303"/>
        <item x="3304"/>
        <item x="3305"/>
        <item x="3306"/>
        <item x="3307"/>
        <item x="3308"/>
        <item x="3309"/>
        <item x="3310"/>
        <item x="3311"/>
        <item x="3312"/>
        <item x="3313"/>
        <item x="3314"/>
        <item x="3315"/>
        <item x="3316"/>
        <item x="3317"/>
        <item x="3318"/>
        <item x="3319"/>
        <item x="3320"/>
        <item x="3321"/>
        <item x="3322"/>
        <item x="3323"/>
        <item x="3324"/>
        <item x="3325"/>
        <item x="3326"/>
        <item x="3327"/>
        <item x="3328"/>
        <item x="3329"/>
        <item x="3330"/>
        <item x="3331"/>
        <item x="3332"/>
        <item x="3333"/>
        <item x="3334"/>
        <item x="3335"/>
        <item x="3336"/>
        <item x="3337"/>
        <item x="3338"/>
        <item x="3339"/>
        <item x="3340"/>
        <item x="3341"/>
        <item x="3342"/>
        <item x="3343"/>
        <item x="3344"/>
        <item x="3345"/>
        <item x="3346"/>
        <item x="3347"/>
        <item x="3348"/>
        <item x="3349"/>
        <item x="3350"/>
        <item x="3351"/>
        <item x="3352"/>
        <item x="3353"/>
        <item x="3354"/>
        <item x="3355"/>
        <item x="3356"/>
        <item x="3357"/>
        <item x="3358"/>
        <item x="3359"/>
        <item x="3360"/>
        <item x="3361"/>
        <item x="3362"/>
        <item x="3363"/>
        <item x="3364"/>
        <item x="3365"/>
        <item x="3366"/>
        <item x="3367"/>
        <item x="3368"/>
        <item x="3369"/>
        <item x="3370"/>
        <item x="3371"/>
        <item x="3372"/>
        <item x="3373"/>
        <item x="3374"/>
        <item x="3375"/>
        <item x="3376"/>
        <item x="3377"/>
        <item x="3378"/>
        <item x="3379"/>
        <item x="3380"/>
        <item x="3381"/>
        <item x="3382"/>
        <item x="3383"/>
        <item x="3384"/>
        <item x="3385"/>
        <item x="3386"/>
        <item x="3387"/>
        <item x="3388"/>
        <item x="3389"/>
        <item x="3390"/>
        <item x="3391"/>
        <item x="3392"/>
        <item x="3393"/>
        <item x="3394"/>
        <item x="3395"/>
        <item x="3396"/>
        <item x="3397"/>
        <item x="3398"/>
        <item x="3399"/>
        <item x="3400"/>
        <item x="3401"/>
        <item x="3402"/>
        <item x="3403"/>
        <item x="3404"/>
        <item x="3405"/>
        <item x="3406"/>
        <item x="3407"/>
        <item x="3408"/>
        <item x="3409"/>
        <item x="3410"/>
        <item x="3411"/>
        <item x="3412"/>
        <item x="3413"/>
        <item x="3414"/>
        <item x="3415"/>
        <item x="3416"/>
        <item x="3417"/>
        <item x="3418"/>
        <item x="3419"/>
        <item x="3420"/>
        <item x="3421"/>
        <item x="3422"/>
        <item x="3423"/>
        <item x="3424"/>
        <item x="3425"/>
        <item x="3426"/>
        <item x="3427"/>
        <item x="3428"/>
        <item x="3429"/>
        <item x="3430"/>
        <item x="3431"/>
        <item x="3432"/>
        <item x="3433"/>
        <item x="3434"/>
        <item x="3435"/>
        <item x="3436"/>
        <item x="3437"/>
        <item x="3438"/>
        <item x="3439"/>
        <item x="3440"/>
        <item x="3441"/>
        <item x="3442"/>
        <item x="3443"/>
        <item x="3444"/>
        <item x="3445"/>
        <item x="3446"/>
        <item x="3447"/>
        <item x="3448"/>
        <item x="3449"/>
        <item x="3450"/>
        <item x="3451"/>
        <item x="3452"/>
        <item x="3453"/>
        <item x="3454"/>
        <item x="3455"/>
        <item x="3456"/>
        <item x="3457"/>
        <item x="3458"/>
        <item x="3459"/>
        <item x="3460"/>
        <item x="3461"/>
        <item x="3462"/>
        <item x="3463"/>
        <item x="3464"/>
        <item x="3465"/>
        <item x="3466"/>
        <item x="3467"/>
        <item x="3468"/>
        <item x="3469"/>
        <item x="3470"/>
        <item x="3471"/>
        <item x="3472"/>
        <item x="3473"/>
        <item x="3474"/>
        <item x="3475"/>
        <item x="3476"/>
        <item x="3477"/>
        <item x="3478"/>
        <item x="3479"/>
        <item x="3480"/>
        <item x="3481"/>
        <item x="3482"/>
        <item x="3483"/>
        <item x="3484"/>
        <item x="3485"/>
        <item x="3486"/>
        <item x="3487"/>
        <item x="3488"/>
        <item x="3489"/>
        <item x="3490"/>
        <item x="3491"/>
        <item x="3492"/>
        <item x="3493"/>
        <item x="3494"/>
        <item x="3495"/>
        <item x="3496"/>
        <item x="3497"/>
        <item x="3498"/>
        <item x="3499"/>
        <item x="3500"/>
        <item x="3501"/>
        <item x="3502"/>
        <item x="3503"/>
        <item x="3504"/>
        <item x="3505"/>
        <item x="3506"/>
        <item x="3507"/>
        <item x="3508"/>
        <item x="3509"/>
        <item x="3510"/>
        <item x="3511"/>
        <item x="3512"/>
        <item x="3513"/>
        <item x="3514"/>
        <item x="3515"/>
        <item x="3516"/>
        <item x="3517"/>
        <item x="3518"/>
        <item x="3519"/>
        <item x="3520"/>
        <item x="3521"/>
        <item x="3522"/>
        <item x="3523"/>
        <item x="3524"/>
        <item x="3525"/>
        <item x="3526"/>
        <item x="3527"/>
        <item x="3528"/>
        <item x="3529"/>
        <item x="3530"/>
        <item x="3531"/>
        <item x="3532"/>
        <item x="3533"/>
        <item x="3534"/>
        <item x="3535"/>
        <item x="3536"/>
        <item x="3537"/>
        <item x="3538"/>
        <item x="3539"/>
        <item x="3540"/>
        <item x="3541"/>
        <item x="3542"/>
        <item x="3543"/>
        <item x="3544"/>
        <item x="3545"/>
        <item x="3546"/>
        <item x="3547"/>
        <item x="3548"/>
        <item x="3549"/>
        <item x="3550"/>
        <item x="3551"/>
        <item x="3552"/>
        <item x="3553"/>
        <item x="3554"/>
        <item x="3555"/>
        <item x="3556"/>
        <item x="3557"/>
        <item x="3558"/>
        <item x="3559"/>
        <item x="3560"/>
        <item x="3561"/>
        <item x="3562"/>
        <item x="3563"/>
        <item x="3564"/>
        <item x="3565"/>
        <item x="3566"/>
        <item x="3567"/>
        <item x="3568"/>
        <item x="3569"/>
        <item x="3570"/>
        <item x="3571"/>
        <item x="3572"/>
        <item x="3573"/>
        <item x="3574"/>
        <item x="3575"/>
        <item x="3576"/>
        <item x="3577"/>
        <item x="3578"/>
        <item x="3579"/>
        <item x="3580"/>
        <item x="3581"/>
        <item x="3582"/>
        <item x="3583"/>
        <item x="3584"/>
        <item x="3585"/>
        <item x="3586"/>
        <item x="3587"/>
        <item x="3588"/>
        <item x="3589"/>
        <item x="3590"/>
        <item x="3591"/>
        <item x="3592"/>
        <item x="3593"/>
        <item x="3594"/>
        <item x="3595"/>
        <item x="3596"/>
        <item x="3597"/>
        <item x="3598"/>
        <item x="3599"/>
        <item x="3600"/>
        <item x="3601"/>
        <item x="3602"/>
        <item x="3603"/>
        <item x="3604"/>
        <item x="3605"/>
        <item x="3606"/>
        <item x="3607"/>
        <item x="3608"/>
        <item x="3609"/>
        <item x="3610"/>
        <item x="3611"/>
        <item x="3612"/>
        <item x="3613"/>
        <item x="3614"/>
        <item x="3615"/>
        <item x="3616"/>
        <item x="3617"/>
        <item x="3618"/>
        <item x="3619"/>
        <item x="3620"/>
        <item x="3621"/>
        <item x="3622"/>
        <item x="3623"/>
        <item x="3624"/>
        <item x="3625"/>
        <item x="3626"/>
        <item x="3627"/>
        <item x="3628"/>
        <item x="3629"/>
        <item x="3630"/>
        <item x="3631"/>
        <item x="3632"/>
        <item x="3633"/>
        <item x="3634"/>
        <item x="3635"/>
        <item x="3636"/>
        <item x="3637"/>
        <item x="3638"/>
        <item x="3639"/>
        <item x="3640"/>
        <item x="3641"/>
        <item x="3642"/>
        <item x="3643"/>
        <item x="3644"/>
        <item x="3645"/>
        <item x="3646"/>
        <item x="3647"/>
        <item x="3648"/>
        <item x="3649"/>
        <item x="3650"/>
        <item x="3651"/>
        <item x="3652"/>
        <item x="3653"/>
        <item x="3654"/>
        <item x="3655"/>
        <item x="3656"/>
        <item x="3657"/>
        <item x="3658"/>
        <item x="3659"/>
        <item x="3660"/>
        <item x="3661"/>
        <item x="3662"/>
        <item x="3663"/>
        <item x="3664"/>
        <item x="3665"/>
        <item x="3666"/>
        <item x="3667"/>
        <item x="3668"/>
        <item x="3669"/>
        <item x="3670"/>
        <item x="3671"/>
        <item x="3672"/>
        <item x="3673"/>
        <item x="3674"/>
        <item x="3675"/>
        <item x="3676"/>
        <item x="3677"/>
        <item x="3678"/>
        <item x="3679"/>
        <item x="3680"/>
        <item x="3681"/>
        <item x="3682"/>
        <item x="3683"/>
        <item x="3684"/>
        <item x="3685"/>
        <item x="3686"/>
        <item x="3687"/>
        <item x="3688"/>
        <item x="3689"/>
        <item x="3690"/>
        <item x="3691"/>
        <item x="3692"/>
        <item x="3693"/>
        <item x="3694"/>
        <item x="3695"/>
        <item x="3696"/>
        <item x="3697"/>
        <item x="3698"/>
        <item x="3699"/>
        <item x="3700"/>
        <item x="3701"/>
        <item x="3702"/>
        <item x="3703"/>
        <item x="3704"/>
        <item x="3705"/>
        <item x="3706"/>
        <item x="3707"/>
        <item x="3708"/>
        <item x="3709"/>
        <item x="3710"/>
        <item x="3711"/>
        <item x="3712"/>
        <item x="3713"/>
        <item x="3714"/>
        <item x="3715"/>
        <item x="3716"/>
        <item x="3717"/>
        <item x="3718"/>
        <item x="3719"/>
        <item x="3720"/>
        <item x="3721"/>
        <item x="3722"/>
        <item x="3723"/>
        <item x="3724"/>
        <item x="3725"/>
        <item x="3726"/>
        <item x="3727"/>
        <item x="3728"/>
        <item x="3729"/>
        <item x="3730"/>
        <item x="3731"/>
        <item x="3732"/>
        <item x="3733"/>
        <item x="3734"/>
        <item x="3735"/>
        <item x="3736"/>
        <item x="3737"/>
        <item x="3738"/>
        <item x="3739"/>
        <item x="3740"/>
        <item x="3741"/>
        <item x="3742"/>
        <item x="3743"/>
        <item x="3744"/>
        <item x="3745"/>
        <item x="3746"/>
        <item x="3747"/>
        <item x="3748"/>
        <item x="3749"/>
        <item x="3750"/>
        <item x="3751"/>
        <item x="3752"/>
        <item x="3753"/>
        <item x="3754"/>
        <item x="3755"/>
        <item x="3756"/>
        <item x="3757"/>
        <item x="3758"/>
        <item x="3759"/>
        <item x="3760"/>
        <item x="3761"/>
        <item x="3762"/>
        <item x="3763"/>
        <item x="3764"/>
        <item x="3765"/>
        <item x="3766"/>
        <item x="3767"/>
        <item x="3768"/>
        <item x="3769"/>
        <item x="3770"/>
        <item x="3771"/>
        <item x="3772"/>
        <item x="3773"/>
        <item x="3774"/>
        <item x="3775"/>
        <item x="3776"/>
        <item x="3777"/>
        <item x="3778"/>
        <item x="3779"/>
        <item x="3780"/>
        <item x="3781"/>
        <item x="3782"/>
        <item x="3783"/>
        <item x="3784"/>
        <item x="3785"/>
        <item x="3786"/>
        <item x="3787"/>
        <item x="3788"/>
        <item x="3789"/>
        <item x="3790"/>
        <item x="3791"/>
        <item x="3792"/>
        <item x="3793"/>
        <item x="3794"/>
        <item x="3795"/>
        <item x="3796"/>
        <item x="3797"/>
        <item x="3798"/>
        <item x="3799"/>
        <item x="3800"/>
        <item x="3801"/>
        <item x="3802"/>
        <item x="3803"/>
        <item x="3804"/>
        <item x="3805"/>
        <item x="3806"/>
        <item x="3807"/>
        <item x="3808"/>
        <item x="3809"/>
        <item x="3810"/>
        <item x="3811"/>
        <item x="3812"/>
        <item x="3813"/>
        <item x="3814"/>
        <item x="3815"/>
        <item x="3816"/>
        <item x="3817"/>
        <item x="3818"/>
        <item x="3819"/>
        <item x="3820"/>
        <item x="3821"/>
        <item x="3822"/>
        <item x="3823"/>
        <item x="3824"/>
        <item x="3825"/>
        <item x="3826"/>
        <item x="3827"/>
        <item x="3828"/>
        <item x="3829"/>
        <item x="3830"/>
        <item x="3831"/>
        <item x="3832"/>
        <item x="3833"/>
        <item x="3834"/>
        <item x="3835"/>
        <item x="3836"/>
        <item x="3837"/>
        <item x="3838"/>
        <item x="3839"/>
        <item x="3840"/>
        <item x="3841"/>
        <item x="3842"/>
        <item x="3843"/>
        <item x="3844"/>
        <item x="3845"/>
        <item x="3846"/>
        <item x="3847"/>
        <item x="3848"/>
        <item x="3849"/>
        <item x="3850"/>
        <item x="3851"/>
        <item x="3852"/>
        <item x="3853"/>
        <item x="3854"/>
        <item x="3855"/>
        <item x="3856"/>
        <item x="3857"/>
        <item x="3858"/>
        <item x="3859"/>
        <item x="3860"/>
        <item x="3861"/>
        <item x="3862"/>
        <item x="3863"/>
        <item x="3864"/>
        <item x="3865"/>
        <item x="3866"/>
        <item x="3867"/>
        <item x="3868"/>
        <item x="3869"/>
        <item x="3870"/>
        <item x="3871"/>
        <item x="3872"/>
        <item x="3873"/>
        <item x="3874"/>
        <item x="3875"/>
        <item x="3876"/>
        <item x="3877"/>
        <item x="3878"/>
        <item x="3879"/>
        <item x="3880"/>
        <item x="3881"/>
        <item x="3882"/>
        <item x="3883"/>
        <item x="3884"/>
        <item x="3885"/>
        <item x="3886"/>
        <item x="3887"/>
        <item x="3888"/>
        <item x="3889"/>
        <item x="3890"/>
        <item x="3891"/>
        <item x="3892"/>
        <item x="3893"/>
        <item x="3894"/>
        <item x="3895"/>
        <item x="3896"/>
        <item x="3897"/>
        <item x="3898"/>
        <item x="3899"/>
        <item x="3900"/>
        <item x="3901"/>
        <item x="3902"/>
        <item x="3903"/>
        <item x="3904"/>
        <item x="3905"/>
        <item x="3906"/>
        <item x="3907"/>
        <item x="3908"/>
        <item x="3909"/>
        <item x="3910"/>
        <item x="3911"/>
        <item x="3912"/>
        <item x="3913"/>
        <item x="3914"/>
        <item x="3915"/>
        <item x="3916"/>
        <item x="3917"/>
        <item x="3918"/>
        <item x="3919"/>
        <item x="3920"/>
        <item x="3921"/>
        <item x="3922"/>
        <item x="3923"/>
        <item x="3924"/>
        <item x="3925"/>
        <item x="3926"/>
        <item x="3927"/>
        <item x="3928"/>
        <item x="3929"/>
        <item x="3930"/>
        <item x="3931"/>
        <item x="3932"/>
        <item x="3933"/>
        <item x="3934"/>
        <item x="3935"/>
        <item x="3936"/>
        <item x="3937"/>
        <item x="3938"/>
        <item x="3939"/>
        <item x="3940"/>
        <item x="3941"/>
        <item x="3942"/>
        <item x="3943"/>
        <item x="3944"/>
        <item x="3945"/>
        <item x="3946"/>
        <item x="3947"/>
        <item x="3948"/>
        <item x="3949"/>
        <item x="3950"/>
        <item x="3951"/>
        <item x="3952"/>
        <item x="3953"/>
        <item x="3954"/>
        <item x="3955"/>
        <item x="3956"/>
        <item x="3957"/>
        <item x="3958"/>
        <item x="3959"/>
        <item x="3960"/>
        <item x="3961"/>
        <item x="3962"/>
        <item x="3963"/>
        <item x="3964"/>
        <item x="3965"/>
        <item x="3966"/>
        <item x="3967"/>
        <item x="3968"/>
        <item x="3969"/>
        <item x="3970"/>
        <item x="3971"/>
        <item x="3972"/>
        <item x="3973"/>
        <item x="3974"/>
        <item x="3975"/>
        <item x="3976"/>
        <item x="3977"/>
        <item x="3978"/>
        <item x="3979"/>
        <item x="3980"/>
        <item x="3981"/>
        <item x="3982"/>
        <item x="3983"/>
        <item x="3984"/>
        <item x="3985"/>
        <item x="3986"/>
        <item x="3987"/>
        <item x="3988"/>
        <item x="3989"/>
        <item x="3990"/>
        <item x="3991"/>
        <item x="3992"/>
        <item x="3993"/>
        <item x="3994"/>
        <item x="3995"/>
        <item x="3996"/>
        <item x="3997"/>
        <item x="3998"/>
        <item x="3999"/>
        <item x="4000"/>
        <item x="4001"/>
        <item x="4002"/>
        <item x="4003"/>
        <item x="4004"/>
        <item x="4005"/>
        <item x="4006"/>
        <item x="4007"/>
        <item x="4008"/>
        <item x="4009"/>
        <item x="4010"/>
        <item x="4011"/>
        <item x="4012"/>
        <item x="4013"/>
        <item x="4014"/>
        <item x="4015"/>
        <item x="4016"/>
        <item x="4017"/>
        <item x="4018"/>
        <item x="4019"/>
        <item x="4020"/>
        <item x="4021"/>
        <item x="4022"/>
        <item x="4023"/>
        <item x="4024"/>
        <item x="4025"/>
        <item x="4026"/>
        <item x="4027"/>
        <item x="4028"/>
        <item x="4029"/>
        <item x="4030"/>
        <item x="4031"/>
        <item x="4032"/>
        <item x="4033"/>
        <item x="4034"/>
        <item x="4035"/>
        <item x="4036"/>
        <item x="4037"/>
        <item x="4038"/>
        <item x="4039"/>
        <item x="4040"/>
        <item x="4041"/>
        <item x="4042"/>
        <item x="4043"/>
        <item x="4044"/>
        <item x="4045"/>
        <item x="4046"/>
        <item x="4047"/>
        <item x="4048"/>
        <item x="4049"/>
        <item x="4050"/>
        <item x="4051"/>
        <item x="4052"/>
        <item x="4053"/>
        <item x="4054"/>
        <item x="4055"/>
        <item x="4056"/>
        <item x="4057"/>
        <item x="4058"/>
        <item x="4059"/>
        <item x="4060"/>
        <item x="4061"/>
        <item x="4062"/>
        <item x="4063"/>
        <item x="4064"/>
        <item x="4065"/>
        <item x="4066"/>
        <item x="4067"/>
        <item x="4068"/>
        <item x="4069"/>
        <item x="4070"/>
        <item x="4071"/>
        <item x="4072"/>
        <item x="4073"/>
        <item x="4074"/>
        <item x="4075"/>
        <item x="4076"/>
        <item x="4077"/>
        <item x="4078"/>
        <item x="4079"/>
        <item x="4080"/>
        <item x="4081"/>
        <item x="4082"/>
        <item x="4083"/>
        <item x="4084"/>
        <item x="4085"/>
        <item x="4086"/>
        <item x="4087"/>
        <item x="4088"/>
        <item x="4089"/>
        <item x="4090"/>
        <item x="4091"/>
        <item x="4092"/>
        <item x="4093"/>
        <item x="4094"/>
        <item x="4095"/>
        <item x="4096"/>
        <item x="4097"/>
        <item x="4098"/>
        <item x="4099"/>
        <item x="4100"/>
        <item x="4101"/>
        <item x="4102"/>
        <item x="4103"/>
        <item x="4104"/>
        <item x="4105"/>
        <item x="4106"/>
        <item x="4107"/>
        <item x="4108"/>
        <item x="4109"/>
        <item x="4110"/>
        <item x="4111"/>
        <item x="4112"/>
        <item x="4113"/>
        <item x="4114"/>
        <item x="4115"/>
        <item x="4116"/>
        <item x="4117"/>
        <item x="4118"/>
        <item x="4119"/>
        <item x="4120"/>
        <item x="4121"/>
        <item x="4122"/>
        <item x="4123"/>
        <item x="4124"/>
        <item x="4125"/>
        <item x="4126"/>
        <item x="4127"/>
        <item x="4128"/>
        <item x="4129"/>
        <item x="4130"/>
        <item x="4131"/>
        <item x="4132"/>
        <item x="4133"/>
        <item x="4134"/>
        <item x="4135"/>
        <item x="4136"/>
        <item x="4137"/>
        <item x="4138"/>
        <item x="4139"/>
        <item x="4140"/>
        <item x="4141"/>
        <item x="4142"/>
        <item x="4143"/>
        <item x="4144"/>
        <item x="4145"/>
        <item x="4146"/>
        <item x="4147"/>
        <item x="4148"/>
        <item x="4149"/>
        <item x="4150"/>
        <item x="4151"/>
        <item x="4152"/>
        <item x="4153"/>
        <item x="4154"/>
        <item x="4155"/>
        <item x="4156"/>
        <item x="4157"/>
        <item x="4158"/>
        <item x="4159"/>
        <item x="4160"/>
        <item x="4161"/>
        <item x="4162"/>
        <item x="4163"/>
        <item x="4164"/>
        <item x="4165"/>
        <item x="4166"/>
        <item x="4167"/>
        <item x="4168"/>
        <item x="4169"/>
        <item x="4170"/>
        <item x="4171"/>
        <item x="4172"/>
        <item x="4173"/>
        <item x="4174"/>
        <item x="4175"/>
        <item x="4176"/>
        <item x="4177"/>
        <item x="4178"/>
        <item x="4179"/>
        <item x="4180"/>
        <item x="4181"/>
        <item x="4182"/>
        <item x="4183"/>
        <item x="4184"/>
        <item x="4185"/>
        <item x="4186"/>
        <item x="4187"/>
        <item x="4188"/>
        <item x="4189"/>
        <item x="4190"/>
        <item x="4191"/>
        <item x="4192"/>
        <item x="4193"/>
        <item x="4194"/>
        <item x="4195"/>
        <item x="4196"/>
        <item x="4197"/>
        <item x="4198"/>
        <item x="4199"/>
        <item x="4200"/>
        <item x="4201"/>
        <item x="4202"/>
        <item x="4203"/>
        <item x="4204"/>
        <item x="4205"/>
        <item x="4206"/>
        <item x="4207"/>
        <item x="4208"/>
        <item x="4209"/>
        <item x="4210"/>
        <item x="4211"/>
        <item x="4212"/>
        <item x="4213"/>
        <item x="4214"/>
        <item x="4215"/>
        <item x="4216"/>
        <item x="4217"/>
        <item x="4218"/>
        <item x="4219"/>
        <item x="4220"/>
        <item x="4221"/>
        <item x="4222"/>
        <item x="4223"/>
        <item x="4224"/>
        <item x="4225"/>
        <item x="4226"/>
        <item x="4227"/>
        <item x="4228"/>
        <item x="4229"/>
        <item x="4230"/>
        <item x="4231"/>
        <item x="4232"/>
        <item x="4233"/>
        <item x="4234"/>
        <item x="4235"/>
        <item x="4236"/>
        <item x="4237"/>
        <item x="4238"/>
        <item x="4239"/>
        <item x="4240"/>
        <item x="4241"/>
        <item x="4242"/>
        <item x="4243"/>
        <item x="4244"/>
        <item x="4245"/>
        <item x="4246"/>
        <item x="4247"/>
        <item x="4248"/>
        <item x="4249"/>
        <item x="4250"/>
        <item x="4251"/>
        <item x="4252"/>
        <item x="4253"/>
        <item x="4254"/>
        <item x="4255"/>
        <item x="4256"/>
        <item x="4257"/>
        <item x="4258"/>
        <item x="4259"/>
        <item x="4260"/>
        <item x="4261"/>
        <item x="4262"/>
        <item x="4263"/>
        <item x="4264"/>
        <item x="4265"/>
        <item x="4266"/>
        <item x="4267"/>
        <item x="4268"/>
        <item x="4269"/>
        <item x="4270"/>
        <item x="4271"/>
        <item x="4272"/>
        <item x="4273"/>
        <item x="4274"/>
        <item x="4275"/>
        <item x="4276"/>
        <item x="4277"/>
        <item x="4278"/>
        <item x="4279"/>
        <item x="4280"/>
        <item x="4281"/>
        <item x="4282"/>
        <item x="4283"/>
        <item x="4284"/>
        <item x="4285"/>
        <item x="4286"/>
        <item x="4287"/>
        <item x="4288"/>
        <item x="4289"/>
        <item x="4290"/>
        <item x="4291"/>
        <item x="4292"/>
        <item x="4293"/>
        <item x="4294"/>
        <item x="4295"/>
        <item x="4296"/>
        <item x="4297"/>
        <item x="4298"/>
        <item x="4299"/>
        <item x="4300"/>
        <item x="4301"/>
        <item x="4302"/>
        <item x="4303"/>
        <item x="4304"/>
        <item x="4305"/>
        <item x="4306"/>
        <item x="4307"/>
        <item x="4308"/>
        <item x="4309"/>
        <item x="4310"/>
        <item x="4311"/>
        <item x="4312"/>
        <item x="4313"/>
        <item x="4314"/>
        <item x="4315"/>
        <item x="4316"/>
        <item x="4317"/>
        <item x="4318"/>
        <item x="4319"/>
        <item x="4320"/>
        <item x="4321"/>
        <item x="4322"/>
        <item x="4323"/>
        <item x="4324"/>
        <item x="4325"/>
        <item x="4326"/>
        <item x="4327"/>
        <item x="4328"/>
        <item x="4329"/>
        <item x="4330"/>
        <item x="4331"/>
        <item x="4332"/>
        <item x="4333"/>
        <item x="4334"/>
        <item x="4335"/>
        <item x="4336"/>
        <item x="4337"/>
        <item x="4338"/>
        <item x="4339"/>
        <item x="4340"/>
        <item x="4341"/>
        <item x="4342"/>
        <item x="4343"/>
        <item x="4344"/>
        <item x="4345"/>
        <item x="4346"/>
        <item x="4347"/>
        <item x="4348"/>
        <item x="4349"/>
        <item x="4350"/>
        <item x="4351"/>
        <item x="4352"/>
        <item x="4353"/>
        <item x="4354"/>
        <item x="4355"/>
        <item x="4356"/>
        <item x="4357"/>
        <item x="4358"/>
        <item x="4359"/>
        <item x="4360"/>
        <item x="4361"/>
        <item x="4362"/>
        <item x="4363"/>
        <item x="4364"/>
        <item x="4365"/>
        <item x="4366"/>
        <item x="4367"/>
        <item x="4368"/>
        <item x="4369"/>
        <item x="4370"/>
        <item x="4371"/>
        <item x="4372"/>
        <item x="4373"/>
        <item x="4374"/>
        <item x="4375"/>
        <item x="4376"/>
        <item x="4377"/>
        <item x="4378"/>
        <item x="4379"/>
        <item x="4380"/>
        <item x="4381"/>
        <item x="4382"/>
        <item x="4383"/>
        <item x="4384"/>
        <item x="4385"/>
        <item x="4386"/>
        <item x="4387"/>
        <item x="4388"/>
        <item x="4389"/>
        <item x="4390"/>
        <item x="4391"/>
        <item x="4392"/>
        <item x="4393"/>
        <item x="4394"/>
        <item x="4395"/>
        <item x="4396"/>
        <item x="4397"/>
        <item x="4398"/>
        <item x="4399"/>
        <item x="4400"/>
        <item x="4401"/>
        <item x="4402"/>
        <item x="4403"/>
        <item x="4404"/>
        <item x="4405"/>
        <item x="4406"/>
        <item x="4407"/>
        <item x="4408"/>
        <item x="4409"/>
        <item x="4410"/>
        <item x="4411"/>
        <item x="4412"/>
        <item x="4413"/>
        <item x="4414"/>
        <item x="4415"/>
        <item x="4416"/>
        <item x="4417"/>
        <item x="4418"/>
        <item x="4419"/>
        <item x="4420"/>
        <item x="4421"/>
        <item x="4422"/>
        <item x="4423"/>
        <item x="4424"/>
        <item x="4425"/>
        <item x="4426"/>
        <item x="4427"/>
        <item x="4428"/>
        <item x="4429"/>
        <item x="4430"/>
        <item x="4431"/>
        <item x="4432"/>
        <item x="4433"/>
        <item x="4434"/>
        <item x="4435"/>
        <item x="4436"/>
        <item x="4437"/>
        <item x="4438"/>
        <item x="4439"/>
        <item x="4440"/>
        <item x="4441"/>
        <item x="4442"/>
        <item x="4443"/>
        <item x="4444"/>
        <item x="4445"/>
        <item x="4446"/>
        <item x="4447"/>
        <item x="4448"/>
        <item x="4449"/>
        <item x="4450"/>
        <item x="4451"/>
        <item x="4452"/>
        <item x="4453"/>
        <item x="4454"/>
        <item x="4455"/>
        <item x="4456"/>
        <item x="4457"/>
        <item x="4458"/>
        <item x="4459"/>
        <item x="4460"/>
        <item x="4461"/>
        <item x="4462"/>
        <item x="4463"/>
        <item x="4464"/>
        <item x="4465"/>
        <item x="4466"/>
        <item x="4467"/>
        <item x="4468"/>
        <item x="4469"/>
        <item x="4470"/>
        <item x="4471"/>
        <item x="4472"/>
        <item x="4473"/>
        <item x="4474"/>
        <item x="4475"/>
        <item x="4476"/>
        <item x="4477"/>
        <item x="4478"/>
        <item x="4479"/>
        <item x="4480"/>
        <item x="4481"/>
        <item x="4482"/>
        <item x="4483"/>
        <item x="4484"/>
        <item x="4485"/>
        <item x="4486"/>
        <item x="4487"/>
        <item x="4488"/>
        <item x="4489"/>
        <item x="4490"/>
        <item x="4491"/>
        <item x="4492"/>
        <item x="4493"/>
        <item x="4494"/>
        <item x="4495"/>
        <item x="4496"/>
        <item x="4497"/>
        <item x="4498"/>
        <item x="4499"/>
        <item x="4500"/>
        <item x="4501"/>
        <item x="4502"/>
        <item x="4503"/>
        <item x="4504"/>
        <item x="4505"/>
        <item x="4506"/>
        <item x="4507"/>
        <item x="4508"/>
        <item x="4509"/>
        <item x="4510"/>
        <item x="4511"/>
        <item x="4512"/>
        <item x="4513"/>
        <item x="4514"/>
        <item x="4515"/>
        <item x="4516"/>
        <item x="4517"/>
        <item x="4518"/>
        <item x="4519"/>
        <item x="4520"/>
        <item x="4521"/>
        <item x="4522"/>
        <item x="4523"/>
        <item x="4524"/>
        <item x="4525"/>
        <item x="4526"/>
        <item x="4527"/>
        <item x="4528"/>
        <item x="4529"/>
        <item x="4530"/>
        <item x="4531"/>
        <item x="4532"/>
        <item x="4533"/>
        <item x="4534"/>
        <item x="4535"/>
        <item x="4536"/>
        <item x="4537"/>
        <item x="4538"/>
        <item x="4539"/>
        <item x="4540"/>
        <item x="4541"/>
        <item x="4542"/>
        <item x="4543"/>
        <item x="4544"/>
        <item x="4545"/>
        <item x="4546"/>
        <item x="4547"/>
        <item x="4548"/>
        <item x="4549"/>
        <item x="4550"/>
        <item x="4551"/>
        <item x="4552"/>
        <item x="4553"/>
        <item x="4554"/>
        <item x="4555"/>
        <item x="4556"/>
        <item x="4557"/>
        <item x="4558"/>
        <item x="4559"/>
        <item x="4560"/>
        <item x="4561"/>
        <item x="4562"/>
        <item x="4563"/>
        <item x="4564"/>
        <item x="4565"/>
        <item x="4566"/>
        <item x="4567"/>
        <item x="4568"/>
        <item x="4569"/>
        <item x="4570"/>
        <item x="4571"/>
        <item x="4572"/>
        <item x="4573"/>
        <item x="4574"/>
        <item x="4575"/>
        <item x="4576"/>
        <item x="4577"/>
        <item x="4578"/>
        <item x="4579"/>
        <item x="4580"/>
        <item x="4581"/>
        <item x="4582"/>
        <item x="4583"/>
        <item x="4584"/>
        <item x="4585"/>
        <item x="4586"/>
        <item x="4587"/>
        <item x="4588"/>
        <item x="4589"/>
        <item x="4590"/>
        <item x="4591"/>
        <item x="4592"/>
        <item x="4593"/>
        <item x="4594"/>
        <item x="4595"/>
        <item x="4596"/>
        <item x="4597"/>
        <item x="4598"/>
        <item x="4599"/>
        <item x="4600"/>
        <item x="4601"/>
        <item x="4602"/>
        <item x="4603"/>
        <item x="4604"/>
        <item x="4605"/>
        <item x="4606"/>
        <item x="4607"/>
        <item x="4608"/>
        <item x="4609"/>
        <item x="4610"/>
        <item x="4611"/>
        <item x="4612"/>
        <item x="4613"/>
        <item x="4614"/>
        <item x="4615"/>
        <item x="4616"/>
        <item x="4617"/>
        <item x="4618"/>
        <item x="4619"/>
        <item x="4620"/>
        <item x="4621"/>
        <item x="4622"/>
        <item x="4623"/>
        <item x="4624"/>
        <item x="4625"/>
        <item x="4626"/>
        <item x="4627"/>
        <item x="4628"/>
        <item x="4629"/>
        <item x="4630"/>
        <item x="4631"/>
        <item x="4632"/>
        <item x="4633"/>
        <item x="4634"/>
        <item x="4635"/>
        <item x="4636"/>
        <item x="4637"/>
        <item x="4638"/>
        <item x="4639"/>
        <item x="4640"/>
        <item x="4641"/>
        <item x="4642"/>
        <item x="4643"/>
        <item x="4644"/>
        <item x="4645"/>
        <item x="4646"/>
        <item x="4647"/>
        <item x="4648"/>
        <item x="4649"/>
        <item x="4650"/>
        <item x="4651"/>
        <item x="4652"/>
        <item x="4653"/>
        <item x="4654"/>
        <item x="4655"/>
        <item x="4656"/>
        <item x="4657"/>
        <item x="4658"/>
        <item x="4659"/>
        <item x="4660"/>
        <item x="4661"/>
        <item x="4662"/>
        <item x="4663"/>
        <item x="4664"/>
        <item x="4665"/>
        <item x="4666"/>
        <item x="4667"/>
        <item x="4668"/>
        <item x="4669"/>
        <item x="4670"/>
        <item x="4671"/>
        <item x="4672"/>
        <item x="4673"/>
        <item x="4674"/>
        <item x="4675"/>
        <item x="4676"/>
        <item x="4677"/>
        <item x="4678"/>
        <item x="4679"/>
        <item x="4680"/>
        <item x="4681"/>
        <item x="4682"/>
        <item x="4683"/>
        <item x="4684"/>
        <item x="4685"/>
        <item x="4686"/>
        <item x="4687"/>
        <item x="4688"/>
        <item x="4689"/>
        <item x="4690"/>
        <item x="4691"/>
        <item x="4692"/>
        <item x="4693"/>
        <item x="4694"/>
        <item x="4695"/>
        <item x="4696"/>
        <item x="4697"/>
        <item x="4698"/>
        <item x="4699"/>
        <item x="4700"/>
        <item x="4701"/>
        <item x="4702"/>
        <item x="4703"/>
        <item x="4704"/>
        <item x="4705"/>
        <item x="4706"/>
        <item x="4707"/>
        <item x="4708"/>
        <item x="4709"/>
        <item x="4710"/>
        <item x="4711"/>
        <item x="4712"/>
        <item x="4713"/>
        <item x="4714"/>
        <item x="4715"/>
        <item x="4716"/>
        <item x="4717"/>
        <item x="4718"/>
        <item x="4719"/>
        <item x="4720"/>
        <item x="4721"/>
        <item x="4722"/>
        <item x="4723"/>
        <item x="4724"/>
        <item x="4725"/>
        <item x="4726"/>
        <item x="4727"/>
        <item x="4728"/>
        <item x="4729"/>
        <item x="4730"/>
        <item x="4731"/>
        <item x="4732"/>
        <item x="4733"/>
        <item x="4734"/>
        <item x="4735"/>
        <item x="4736"/>
        <item x="4737"/>
        <item x="4738"/>
        <item x="4739"/>
        <item x="4740"/>
        <item x="4741"/>
        <item x="4742"/>
        <item x="4743"/>
        <item x="4744"/>
        <item x="4745"/>
        <item x="4746"/>
        <item x="4747"/>
        <item x="4748"/>
        <item x="4749"/>
        <item x="4750"/>
        <item x="4751"/>
        <item x="4752"/>
        <item x="4753"/>
        <item x="4754"/>
        <item x="4755"/>
        <item x="4756"/>
        <item x="4757"/>
        <item x="4758"/>
        <item x="4759"/>
        <item x="4760"/>
        <item x="4761"/>
        <item x="4762"/>
        <item x="4763"/>
        <item x="4764"/>
        <item x="4765"/>
        <item x="4766"/>
        <item x="4767"/>
        <item x="4768"/>
        <item x="4769"/>
        <item x="4770"/>
        <item x="4771"/>
        <item x="4772"/>
        <item x="4773"/>
        <item x="4774"/>
        <item x="4775"/>
        <item x="4776"/>
        <item x="4777"/>
        <item x="4778"/>
        <item x="4779"/>
        <item x="4780"/>
        <item x="4781"/>
        <item x="4782"/>
        <item x="4783"/>
        <item x="4784"/>
        <item x="4785"/>
        <item x="4786"/>
        <item x="4787"/>
        <item x="4788"/>
        <item x="4789"/>
        <item x="4790"/>
        <item x="4791"/>
        <item x="4792"/>
        <item x="4793"/>
        <item x="4794"/>
        <item x="4795"/>
        <item x="4796"/>
        <item x="4797"/>
        <item x="4798"/>
        <item x="4799"/>
        <item x="4800"/>
        <item x="4801"/>
        <item x="4802"/>
        <item x="4803"/>
        <item x="4804"/>
        <item x="4805"/>
        <item x="4806"/>
        <item x="4807"/>
        <item x="4808"/>
        <item x="4809"/>
        <item x="4810"/>
        <item x="4811"/>
        <item x="4812"/>
        <item x="4813"/>
        <item x="4814"/>
        <item x="4815"/>
        <item x="4816"/>
        <item x="4817"/>
        <item x="4818"/>
        <item x="4819"/>
        <item x="4820"/>
        <item x="4821"/>
        <item x="4822"/>
        <item x="4823"/>
        <item x="4824"/>
        <item x="4825"/>
        <item x="4826"/>
        <item x="4827"/>
        <item x="4828"/>
        <item x="4829"/>
        <item x="4830"/>
        <item x="4831"/>
        <item x="4832"/>
        <item x="4833"/>
        <item x="4834"/>
        <item x="4835"/>
        <item x="4836"/>
        <item x="4837"/>
        <item x="4838"/>
        <item x="4839"/>
        <item x="4840"/>
        <item x="4841"/>
        <item x="4842"/>
        <item x="4843"/>
        <item x="4844"/>
        <item x="4845"/>
        <item x="4846"/>
        <item x="4847"/>
        <item x="4848"/>
        <item x="4849"/>
        <item x="4850"/>
        <item x="4851"/>
        <item x="4852"/>
        <item x="4853"/>
        <item x="4854"/>
        <item x="4855"/>
        <item x="4856"/>
        <item x="4857"/>
        <item x="4858"/>
        <item x="4859"/>
        <item x="4860"/>
        <item x="4861"/>
        <item x="4862"/>
        <item x="4863"/>
        <item x="4864"/>
        <item x="4865"/>
        <item x="4866"/>
        <item x="4867"/>
        <item x="4868"/>
        <item x="4869"/>
        <item x="4870"/>
        <item x="4871"/>
        <item x="4872"/>
        <item x="4873"/>
        <item x="4874"/>
        <item x="4875"/>
        <item x="4876"/>
        <item x="4877"/>
        <item x="4878"/>
        <item x="4879"/>
        <item x="4880"/>
        <item x="4881"/>
        <item x="4882"/>
        <item x="4883"/>
        <item x="4884"/>
        <item x="4885"/>
        <item x="4886"/>
        <item x="4887"/>
        <item x="4888"/>
        <item x="4889"/>
        <item x="4890"/>
        <item x="4891"/>
        <item x="4892"/>
        <item x="4893"/>
        <item x="4894"/>
        <item x="4895"/>
        <item x="4896"/>
        <item x="4897"/>
        <item x="4898"/>
        <item x="4899"/>
        <item x="4900"/>
        <item x="4901"/>
        <item x="4902"/>
        <item x="4903"/>
        <item x="4904"/>
        <item x="4905"/>
        <item x="4906"/>
        <item x="4907"/>
        <item x="4908"/>
        <item x="4909"/>
        <item x="4910"/>
        <item x="4911"/>
        <item x="4912"/>
        <item x="4913"/>
        <item x="4914"/>
        <item x="4915"/>
        <item x="4916"/>
        <item x="4917"/>
        <item x="4918"/>
        <item x="4919"/>
        <item x="4920"/>
        <item x="4921"/>
        <item x="4922"/>
        <item x="4923"/>
        <item x="4924"/>
        <item x="4925"/>
        <item x="4926"/>
        <item x="4927"/>
        <item x="4928"/>
        <item x="4929"/>
        <item x="4930"/>
        <item x="4931"/>
        <item x="4932"/>
        <item x="4933"/>
        <item x="4934"/>
        <item x="4935"/>
        <item x="4936"/>
        <item x="4937"/>
        <item x="4938"/>
        <item x="4939"/>
        <item x="4940"/>
        <item x="4941"/>
        <item x="4942"/>
        <item x="4943"/>
        <item x="4944"/>
        <item x="4945"/>
        <item x="4946"/>
        <item x="4947"/>
        <item x="4948"/>
        <item x="4949"/>
        <item x="4950"/>
        <item x="4951"/>
        <item x="4952"/>
        <item x="4953"/>
        <item x="4954"/>
        <item x="4955"/>
        <item x="4956"/>
        <item x="4957"/>
        <item x="4958"/>
        <item x="4959"/>
        <item x="4960"/>
        <item x="4961"/>
        <item x="4962"/>
        <item x="4963"/>
        <item x="4964"/>
        <item x="4965"/>
        <item x="4966"/>
        <item x="4967"/>
        <item x="4968"/>
        <item x="4969"/>
        <item x="4970"/>
        <item x="4971"/>
        <item x="4972"/>
        <item x="4973"/>
        <item x="4974"/>
        <item x="4975"/>
        <item x="4976"/>
        <item x="4977"/>
        <item x="4978"/>
        <item x="4979"/>
        <item x="4980"/>
        <item x="4981"/>
        <item x="4982"/>
        <item x="4983"/>
        <item x="4984"/>
        <item x="4985"/>
        <item x="4986"/>
        <item x="4987"/>
        <item x="4988"/>
        <item x="4989"/>
        <item x="4990"/>
        <item x="4991"/>
        <item x="4992"/>
        <item x="4993"/>
        <item x="4994"/>
        <item x="4995"/>
        <item x="4996"/>
        <item x="4997"/>
        <item x="4998"/>
        <item x="4999"/>
        <item x="5000"/>
        <item x="5001"/>
        <item x="5002"/>
        <item x="5003"/>
        <item x="5004"/>
        <item x="5005"/>
        <item x="5006"/>
        <item x="5007"/>
        <item x="5008"/>
        <item x="5009"/>
        <item x="5010"/>
        <item x="5011"/>
        <item x="5012"/>
        <item x="5013"/>
        <item x="5014"/>
        <item x="5015"/>
        <item x="5016"/>
        <item x="5017"/>
        <item x="5018"/>
        <item x="5019"/>
        <item x="5020"/>
        <item x="5021"/>
        <item x="5022"/>
        <item x="5023"/>
        <item x="5024"/>
        <item x="5025"/>
        <item x="5026"/>
        <item x="5027"/>
        <item x="5028"/>
        <item x="5029"/>
        <item x="5030"/>
        <item x="5031"/>
        <item x="5032"/>
        <item x="5033"/>
        <item x="5034"/>
        <item x="5035"/>
        <item x="5036"/>
        <item x="5037"/>
        <item x="5038"/>
        <item x="5039"/>
        <item x="5040"/>
        <item x="5041"/>
        <item x="5042"/>
        <item x="5043"/>
        <item x="5044"/>
        <item x="5045"/>
        <item x="5046"/>
        <item x="5047"/>
        <item x="5048"/>
        <item x="5049"/>
        <item x="5050"/>
        <item x="5051"/>
        <item x="5052"/>
        <item x="5053"/>
        <item x="5054"/>
        <item x="5055"/>
        <item x="5056"/>
        <item x="5057"/>
        <item x="5058"/>
        <item x="5059"/>
        <item x="5060"/>
        <item x="5061"/>
        <item x="5062"/>
        <item x="5063"/>
        <item x="5064"/>
        <item x="5065"/>
        <item x="5066"/>
        <item x="5067"/>
        <item x="5068"/>
        <item x="5069"/>
        <item x="5070"/>
        <item x="5071"/>
        <item x="5072"/>
        <item x="5073"/>
        <item x="5074"/>
        <item x="5075"/>
        <item x="5076"/>
        <item x="5077"/>
        <item x="5078"/>
        <item x="5079"/>
        <item x="5080"/>
        <item x="5081"/>
        <item x="5082"/>
        <item x="5083"/>
        <item x="5084"/>
        <item x="5085"/>
        <item x="5086"/>
        <item x="5087"/>
        <item x="5088"/>
        <item x="5089"/>
        <item x="5090"/>
        <item x="5091"/>
        <item x="5092"/>
        <item x="5093"/>
        <item x="5094"/>
        <item x="5095"/>
        <item x="5096"/>
        <item x="5097"/>
        <item x="5098"/>
        <item x="5099"/>
        <item x="5100"/>
        <item x="5101"/>
        <item x="5102"/>
        <item x="5103"/>
        <item x="5104"/>
        <item x="5105"/>
        <item x="5106"/>
        <item x="5107"/>
        <item x="5108"/>
        <item x="5109"/>
        <item x="5110"/>
        <item x="5111"/>
        <item x="5112"/>
        <item x="5113"/>
        <item x="5114"/>
        <item x="5115"/>
        <item x="5116"/>
        <item x="5117"/>
        <item x="5118"/>
        <item x="5119"/>
        <item x="5120"/>
        <item x="5121"/>
        <item x="5122"/>
        <item x="5123"/>
        <item x="5124"/>
        <item x="5125"/>
        <item x="5126"/>
        <item x="5127"/>
        <item x="5128"/>
        <item x="5129"/>
        <item x="5130"/>
        <item x="5131"/>
        <item x="5132"/>
        <item x="5133"/>
        <item x="5134"/>
        <item x="5135"/>
        <item x="5136"/>
        <item x="5137"/>
        <item x="5138"/>
        <item x="5139"/>
        <item x="5140"/>
        <item x="5141"/>
        <item x="5142"/>
        <item x="5143"/>
        <item x="5144"/>
        <item x="5145"/>
        <item x="5146"/>
        <item x="5147"/>
        <item x="5148"/>
        <item x="5149"/>
        <item x="5150"/>
        <item x="5151"/>
        <item x="5152"/>
        <item x="5153"/>
        <item x="5154"/>
        <item x="5155"/>
        <item x="5156"/>
        <item x="5157"/>
        <item x="5158"/>
        <item x="5159"/>
        <item x="5160"/>
        <item x="5161"/>
        <item x="5162"/>
        <item x="5163"/>
        <item x="5164"/>
        <item x="5165"/>
        <item x="5166"/>
        <item x="5167"/>
        <item x="5168"/>
        <item x="5169"/>
        <item x="5170"/>
        <item x="5171"/>
        <item x="5172"/>
        <item x="5173"/>
        <item x="5174"/>
        <item x="5175"/>
        <item x="5176"/>
        <item x="5177"/>
        <item x="5178"/>
        <item x="5179"/>
        <item x="5180"/>
        <item x="5181"/>
        <item x="5182"/>
        <item x="5183"/>
        <item x="5184"/>
        <item x="5185"/>
        <item x="5186"/>
        <item x="5187"/>
        <item x="5188"/>
        <item x="5189"/>
        <item x="5190"/>
        <item x="5191"/>
        <item x="5192"/>
        <item x="5193"/>
        <item x="5194"/>
        <item x="5195"/>
        <item x="5196"/>
        <item x="5197"/>
        <item x="5198"/>
        <item x="5199"/>
        <item x="5200"/>
        <item x="5201"/>
        <item x="5202"/>
        <item x="5203"/>
        <item x="5204"/>
        <item x="5205"/>
        <item x="5206"/>
        <item x="5207"/>
        <item x="5208"/>
        <item x="5209"/>
        <item x="5210"/>
        <item x="5211"/>
        <item x="5212"/>
        <item x="5213"/>
        <item x="5214"/>
        <item x="5215"/>
        <item x="5216"/>
        <item x="5217"/>
        <item x="5218"/>
        <item x="5219"/>
        <item x="5220"/>
        <item x="5221"/>
        <item x="5222"/>
        <item x="5223"/>
        <item x="5224"/>
        <item x="5225"/>
        <item x="5226"/>
        <item x="5227"/>
        <item x="5228"/>
        <item x="5229"/>
        <item x="5230"/>
        <item x="5231"/>
        <item x="5232"/>
        <item x="5233"/>
        <item x="5234"/>
        <item x="5235"/>
        <item x="5236"/>
        <item x="5237"/>
        <item x="5238"/>
        <item x="5239"/>
        <item x="5240"/>
        <item x="5241"/>
        <item x="5242"/>
        <item x="5243"/>
        <item x="5244"/>
        <item x="5245"/>
        <item x="5246"/>
        <item x="5247"/>
        <item x="5248"/>
        <item x="5249"/>
        <item x="5250"/>
        <item x="5251"/>
        <item x="5252"/>
        <item x="5253"/>
        <item x="5254"/>
        <item x="5255"/>
        <item x="5256"/>
        <item x="5257"/>
        <item x="5258"/>
        <item x="5259"/>
        <item x="5260"/>
        <item x="5261"/>
        <item x="5262"/>
        <item x="5263"/>
        <item x="5264"/>
        <item x="5265"/>
        <item x="5266"/>
        <item x="5267"/>
        <item x="5268"/>
        <item x="5269"/>
        <item x="5270"/>
        <item x="5271"/>
        <item x="5272"/>
        <item x="5273"/>
        <item x="5274"/>
        <item x="5275"/>
        <item x="5276"/>
        <item x="5277"/>
        <item x="5278"/>
        <item x="5279"/>
        <item x="5280"/>
        <item x="5281"/>
        <item x="5282"/>
        <item x="5283"/>
        <item x="5284"/>
        <item x="5285"/>
        <item x="5286"/>
        <item x="5287"/>
        <item x="5288"/>
        <item x="5289"/>
        <item x="5290"/>
        <item x="5291"/>
        <item x="5292"/>
        <item x="5293"/>
        <item x="5294"/>
        <item x="5295"/>
        <item x="5296"/>
        <item x="5297"/>
        <item x="5298"/>
        <item x="5299"/>
        <item x="5300"/>
        <item x="5301"/>
        <item x="5302"/>
        <item x="5303"/>
        <item x="5304"/>
        <item x="5305"/>
        <item x="5306"/>
        <item x="5307"/>
        <item x="5308"/>
        <item x="5309"/>
        <item x="5310"/>
        <item x="5311"/>
        <item x="5312"/>
        <item x="5313"/>
        <item x="5314"/>
        <item x="5315"/>
        <item x="5316"/>
        <item x="5317"/>
        <item x="5318"/>
        <item x="5319"/>
        <item x="5320"/>
        <item x="5321"/>
        <item x="5322"/>
        <item x="5323"/>
        <item x="5324"/>
        <item x="5325"/>
        <item x="5326"/>
        <item x="5327"/>
        <item x="5328"/>
        <item x="5329"/>
        <item x="5330"/>
        <item x="5331"/>
        <item x="5332"/>
        <item x="5333"/>
        <item x="5334"/>
        <item x="5335"/>
        <item x="5336"/>
        <item x="5337"/>
        <item x="5338"/>
        <item x="5339"/>
        <item x="5340"/>
        <item x="5341"/>
        <item x="5342"/>
        <item x="5343"/>
        <item x="5344"/>
        <item x="5345"/>
        <item x="5346"/>
        <item x="5347"/>
        <item x="5348"/>
        <item x="5349"/>
        <item x="5350"/>
        <item x="5351"/>
        <item x="5352"/>
        <item x="5353"/>
        <item x="5354"/>
        <item x="5355"/>
        <item x="5356"/>
        <item x="5357"/>
        <item x="5358"/>
        <item x="5359"/>
        <item x="5360"/>
        <item x="5361"/>
        <item x="5362"/>
        <item x="5363"/>
        <item x="5364"/>
        <item x="5365"/>
        <item x="5366"/>
        <item x="5367"/>
        <item x="5368"/>
        <item x="5369"/>
        <item x="5370"/>
        <item x="5371"/>
        <item x="5372"/>
        <item x="5373"/>
        <item x="5374"/>
        <item x="5375"/>
        <item x="5376"/>
        <item x="5377"/>
        <item x="5378"/>
        <item x="5379"/>
        <item x="5380"/>
        <item x="5381"/>
        <item x="5382"/>
        <item x="5383"/>
        <item x="5384"/>
        <item x="5385"/>
        <item x="5386"/>
        <item x="5387"/>
        <item x="5388"/>
        <item x="5389"/>
        <item x="5390"/>
        <item x="5391"/>
        <item x="5392"/>
        <item x="5393"/>
        <item x="5394"/>
        <item x="5395"/>
        <item x="5396"/>
        <item x="5397"/>
        <item x="5398"/>
        <item x="5399"/>
        <item x="5400"/>
        <item x="5401"/>
        <item x="5402"/>
        <item x="5403"/>
        <item x="5404"/>
        <item x="5405"/>
        <item x="5406"/>
        <item x="5407"/>
        <item x="5408"/>
        <item x="5409"/>
        <item x="5410"/>
        <item x="5411"/>
        <item x="5412"/>
        <item x="5413"/>
        <item x="5414"/>
        <item x="5415"/>
        <item x="5416"/>
        <item x="5417"/>
        <item x="5418"/>
        <item x="5419"/>
        <item x="5420"/>
        <item x="5421"/>
        <item x="5422"/>
        <item x="5423"/>
        <item x="5424"/>
        <item x="5425"/>
        <item x="5426"/>
        <item x="5427"/>
        <item x="5428"/>
        <item x="5429"/>
        <item x="5430"/>
        <item x="5431"/>
        <item x="5432"/>
        <item x="5433"/>
        <item x="5434"/>
        <item x="5435"/>
        <item x="5436"/>
        <item x="5437"/>
        <item x="5438"/>
        <item x="5439"/>
        <item x="5440"/>
        <item x="5441"/>
        <item x="5442"/>
        <item x="5443"/>
        <item x="5444"/>
        <item x="5445"/>
        <item x="5446"/>
        <item x="5447"/>
        <item x="5448"/>
        <item x="5449"/>
        <item x="5450"/>
        <item x="5451"/>
        <item x="5452"/>
        <item x="5453"/>
        <item x="5454"/>
        <item x="5455"/>
        <item x="5456"/>
        <item x="5457"/>
        <item x="5458"/>
        <item x="5459"/>
        <item x="5460"/>
        <item x="5461"/>
        <item x="5462"/>
        <item x="5463"/>
        <item x="5464"/>
        <item x="5465"/>
        <item x="5466"/>
        <item x="5467"/>
        <item x="5468"/>
        <item x="5469"/>
        <item x="5470"/>
        <item x="5471"/>
        <item x="5472"/>
        <item x="5473"/>
        <item x="5474"/>
        <item x="5475"/>
        <item x="5476"/>
        <item x="5477"/>
        <item x="5478"/>
        <item x="5479"/>
        <item x="5480"/>
        <item x="5481"/>
        <item x="5482"/>
        <item x="5483"/>
        <item x="5484"/>
        <item x="5485"/>
        <item x="5486"/>
        <item x="5487"/>
        <item x="5488"/>
        <item x="5489"/>
        <item x="5490"/>
        <item x="5491"/>
        <item x="5492"/>
        <item x="5493"/>
        <item x="5494"/>
        <item x="5495"/>
        <item x="5496"/>
        <item x="5497"/>
        <item x="5498"/>
        <item x="5499"/>
        <item x="5500"/>
        <item x="5501"/>
        <item x="5502"/>
        <item x="5503"/>
        <item x="5504"/>
        <item x="5505"/>
        <item x="5506"/>
        <item x="5507"/>
        <item x="5508"/>
        <item x="5509"/>
        <item x="5510"/>
        <item x="5511"/>
        <item x="5512"/>
        <item t="default"/>
      </items>
    </pivotField>
    <pivotField name="Provider Phone Number" compact="0" outline="0" multipleItemSelectionAllowed="1" showAll="0">
      <items>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2"/>
        <item x="163"/>
        <item x="164"/>
        <item x="165"/>
        <item x="166"/>
        <item x="167"/>
        <item x="168"/>
        <item x="169"/>
        <item x="170"/>
        <item x="171"/>
        <item x="172"/>
        <item x="173"/>
        <item x="174"/>
        <item x="175"/>
        <item x="176"/>
        <item x="177"/>
        <item x="178"/>
        <item x="179"/>
        <item x="180"/>
        <item x="181"/>
        <item x="182"/>
        <item x="183"/>
        <item x="184"/>
        <item x="185"/>
        <item x="186"/>
        <item x="187"/>
        <item x="188"/>
        <item x="189"/>
        <item x="190"/>
        <item x="191"/>
        <item x="192"/>
        <item x="193"/>
        <item x="194"/>
        <item x="195"/>
        <item x="196"/>
        <item x="197"/>
        <item x="198"/>
        <item x="199"/>
        <item x="200"/>
        <item x="201"/>
        <item x="202"/>
        <item x="203"/>
        <item x="204"/>
        <item x="205"/>
        <item x="206"/>
        <item x="207"/>
        <item x="208"/>
        <item x="209"/>
        <item x="210"/>
        <item x="211"/>
        <item x="212"/>
        <item x="213"/>
        <item x="214"/>
        <item x="215"/>
        <item x="216"/>
        <item x="217"/>
        <item x="218"/>
        <item x="219"/>
        <item x="220"/>
        <item x="221"/>
        <item x="222"/>
        <item x="223"/>
        <item x="224"/>
        <item x="225"/>
        <item x="226"/>
        <item x="227"/>
        <item x="228"/>
        <item x="229"/>
        <item x="230"/>
        <item x="231"/>
        <item x="232"/>
        <item x="233"/>
        <item x="234"/>
        <item x="235"/>
        <item x="236"/>
        <item x="237"/>
        <item x="238"/>
        <item x="239"/>
        <item x="240"/>
        <item x="241"/>
        <item x="242"/>
        <item x="243"/>
        <item x="244"/>
        <item x="245"/>
        <item x="246"/>
        <item x="247"/>
        <item x="248"/>
        <item x="249"/>
        <item x="250"/>
        <item x="251"/>
        <item x="252"/>
        <item x="253"/>
        <item x="254"/>
        <item x="255"/>
        <item x="256"/>
        <item x="257"/>
        <item x="258"/>
        <item x="259"/>
        <item x="260"/>
        <item x="261"/>
        <item x="262"/>
        <item x="263"/>
        <item x="264"/>
        <item x="265"/>
        <item x="266"/>
        <item x="267"/>
        <item x="268"/>
        <item x="269"/>
        <item x="270"/>
        <item x="271"/>
        <item x="272"/>
        <item x="273"/>
        <item x="274"/>
        <item x="275"/>
        <item x="276"/>
        <item x="277"/>
        <item x="278"/>
        <item x="279"/>
        <item x="280"/>
        <item x="281"/>
        <item x="282"/>
        <item x="283"/>
        <item x="284"/>
        <item x="285"/>
        <item x="286"/>
        <item x="287"/>
        <item x="288"/>
        <item x="289"/>
        <item x="290"/>
        <item x="291"/>
        <item x="292"/>
        <item x="293"/>
        <item x="294"/>
        <item x="295"/>
        <item x="296"/>
        <item x="297"/>
        <item x="298"/>
        <item x="299"/>
        <item x="300"/>
        <item x="301"/>
        <item x="302"/>
        <item x="303"/>
        <item x="304"/>
        <item x="305"/>
        <item x="306"/>
        <item x="307"/>
        <item x="308"/>
        <item x="309"/>
        <item x="310"/>
        <item x="311"/>
        <item x="312"/>
        <item x="313"/>
        <item x="314"/>
        <item x="315"/>
        <item x="316"/>
        <item x="317"/>
        <item x="318"/>
        <item x="319"/>
        <item x="320"/>
        <item x="321"/>
        <item x="322"/>
        <item x="323"/>
        <item x="324"/>
        <item x="325"/>
        <item x="326"/>
        <item x="327"/>
        <item x="328"/>
        <item x="329"/>
        <item x="330"/>
        <item x="331"/>
        <item x="332"/>
        <item x="333"/>
        <item x="334"/>
        <item x="335"/>
        <item x="336"/>
        <item x="337"/>
        <item x="338"/>
        <item x="339"/>
        <item x="340"/>
        <item x="341"/>
        <item x="342"/>
        <item x="343"/>
        <item x="344"/>
        <item x="345"/>
        <item x="346"/>
        <item x="347"/>
        <item x="348"/>
        <item x="349"/>
        <item x="350"/>
        <item x="351"/>
        <item x="352"/>
        <item x="353"/>
        <item x="354"/>
        <item x="355"/>
        <item x="356"/>
        <item x="357"/>
        <item x="358"/>
        <item x="359"/>
        <item x="360"/>
        <item x="361"/>
        <item x="362"/>
        <item x="363"/>
        <item x="364"/>
        <item x="365"/>
        <item x="366"/>
        <item x="367"/>
        <item x="368"/>
        <item x="369"/>
        <item x="370"/>
        <item x="371"/>
        <item x="372"/>
        <item x="373"/>
        <item x="374"/>
        <item x="375"/>
        <item x="376"/>
        <item x="377"/>
        <item x="378"/>
        <item x="379"/>
        <item x="380"/>
        <item x="381"/>
        <item x="382"/>
        <item x="383"/>
        <item x="384"/>
        <item x="385"/>
        <item x="386"/>
        <item x="387"/>
        <item x="388"/>
        <item x="389"/>
        <item x="390"/>
        <item x="391"/>
        <item x="392"/>
        <item x="393"/>
        <item x="394"/>
        <item x="395"/>
        <item x="396"/>
        <item x="397"/>
        <item x="398"/>
        <item x="399"/>
        <item x="400"/>
        <item x="401"/>
        <item x="402"/>
        <item x="403"/>
        <item x="404"/>
        <item x="405"/>
        <item x="406"/>
        <item x="407"/>
        <item x="408"/>
        <item x="409"/>
        <item x="410"/>
        <item x="411"/>
        <item x="412"/>
        <item x="413"/>
        <item x="414"/>
        <item x="415"/>
        <item x="416"/>
        <item x="417"/>
        <item x="418"/>
        <item x="419"/>
        <item x="420"/>
        <item x="421"/>
        <item x="422"/>
        <item x="423"/>
        <item x="424"/>
        <item x="425"/>
        <item x="426"/>
        <item x="427"/>
        <item x="428"/>
        <item x="429"/>
        <item x="430"/>
        <item x="431"/>
        <item x="432"/>
        <item x="433"/>
        <item x="434"/>
        <item x="435"/>
        <item x="436"/>
        <item x="437"/>
        <item x="438"/>
        <item x="439"/>
        <item x="440"/>
        <item x="441"/>
        <item x="442"/>
        <item x="443"/>
        <item x="444"/>
        <item x="445"/>
        <item x="446"/>
        <item x="447"/>
        <item x="448"/>
        <item x="449"/>
        <item x="450"/>
        <item x="451"/>
        <item x="452"/>
        <item x="453"/>
        <item x="454"/>
        <item x="455"/>
        <item x="456"/>
        <item x="457"/>
        <item x="458"/>
        <item x="459"/>
        <item x="460"/>
        <item x="461"/>
        <item x="462"/>
        <item x="463"/>
        <item x="464"/>
        <item x="465"/>
        <item x="466"/>
        <item x="467"/>
        <item x="468"/>
        <item x="469"/>
        <item x="470"/>
        <item x="471"/>
        <item x="472"/>
        <item x="473"/>
        <item x="474"/>
        <item x="475"/>
        <item x="476"/>
        <item x="477"/>
        <item x="478"/>
        <item x="479"/>
        <item x="480"/>
        <item x="481"/>
        <item x="482"/>
        <item x="483"/>
        <item x="484"/>
        <item x="485"/>
        <item x="486"/>
        <item x="487"/>
        <item x="488"/>
        <item x="489"/>
        <item x="490"/>
        <item x="491"/>
        <item x="492"/>
        <item x="493"/>
        <item x="494"/>
        <item x="495"/>
        <item x="496"/>
        <item x="497"/>
        <item x="498"/>
        <item x="499"/>
        <item x="500"/>
        <item x="501"/>
        <item x="502"/>
        <item x="503"/>
        <item x="504"/>
        <item x="505"/>
        <item x="506"/>
        <item x="507"/>
        <item x="508"/>
        <item x="509"/>
        <item x="510"/>
        <item x="511"/>
        <item x="512"/>
        <item x="513"/>
        <item x="514"/>
        <item x="515"/>
        <item x="516"/>
        <item x="517"/>
        <item x="518"/>
        <item x="519"/>
        <item x="520"/>
        <item x="521"/>
        <item x="522"/>
        <item x="523"/>
        <item x="524"/>
        <item x="525"/>
        <item x="526"/>
        <item x="527"/>
        <item x="528"/>
        <item x="529"/>
        <item x="530"/>
        <item x="531"/>
        <item x="532"/>
        <item x="533"/>
        <item x="534"/>
        <item x="535"/>
        <item x="536"/>
        <item x="537"/>
        <item x="538"/>
        <item x="539"/>
        <item x="540"/>
        <item x="541"/>
        <item x="542"/>
        <item x="543"/>
        <item x="544"/>
        <item x="545"/>
        <item x="546"/>
        <item x="547"/>
        <item x="548"/>
        <item x="549"/>
        <item x="550"/>
        <item x="551"/>
        <item x="552"/>
        <item x="553"/>
        <item x="554"/>
        <item x="555"/>
        <item x="556"/>
        <item x="557"/>
        <item x="558"/>
        <item x="559"/>
        <item x="560"/>
        <item x="561"/>
        <item x="562"/>
        <item x="563"/>
        <item x="564"/>
        <item x="565"/>
        <item x="566"/>
        <item x="567"/>
        <item x="568"/>
        <item x="569"/>
        <item x="570"/>
        <item x="571"/>
        <item x="572"/>
        <item x="573"/>
        <item x="574"/>
        <item x="575"/>
        <item x="576"/>
        <item x="577"/>
        <item x="578"/>
        <item x="579"/>
        <item x="580"/>
        <item x="581"/>
        <item x="582"/>
        <item x="583"/>
        <item x="584"/>
        <item x="585"/>
        <item x="586"/>
        <item x="587"/>
        <item x="588"/>
        <item x="589"/>
        <item x="590"/>
        <item x="591"/>
        <item x="592"/>
        <item x="593"/>
        <item x="594"/>
        <item x="595"/>
        <item x="596"/>
        <item x="597"/>
        <item x="598"/>
        <item x="599"/>
        <item x="600"/>
        <item x="601"/>
        <item x="602"/>
        <item x="603"/>
        <item x="604"/>
        <item x="605"/>
        <item x="606"/>
        <item x="607"/>
        <item x="608"/>
        <item x="609"/>
        <item x="610"/>
        <item x="611"/>
        <item x="612"/>
        <item x="613"/>
        <item x="614"/>
        <item x="615"/>
        <item x="616"/>
        <item x="617"/>
        <item x="618"/>
        <item x="619"/>
        <item x="620"/>
        <item x="621"/>
        <item x="622"/>
        <item x="623"/>
        <item x="624"/>
        <item x="625"/>
        <item x="626"/>
        <item x="627"/>
        <item x="628"/>
        <item x="629"/>
        <item x="630"/>
        <item x="631"/>
        <item x="632"/>
        <item x="633"/>
        <item x="634"/>
        <item x="635"/>
        <item x="636"/>
        <item x="637"/>
        <item x="638"/>
        <item x="639"/>
        <item x="640"/>
        <item x="641"/>
        <item x="642"/>
        <item x="643"/>
        <item x="644"/>
        <item x="645"/>
        <item x="646"/>
        <item x="647"/>
        <item x="648"/>
        <item x="649"/>
        <item x="650"/>
        <item x="651"/>
        <item x="652"/>
        <item x="653"/>
        <item x="654"/>
        <item x="655"/>
        <item x="656"/>
        <item x="657"/>
        <item x="658"/>
        <item x="659"/>
        <item x="660"/>
        <item x="661"/>
        <item x="662"/>
        <item x="663"/>
        <item x="664"/>
        <item x="665"/>
        <item x="666"/>
        <item x="667"/>
        <item x="668"/>
        <item x="669"/>
        <item x="670"/>
        <item x="671"/>
        <item x="672"/>
        <item x="673"/>
        <item x="674"/>
        <item x="675"/>
        <item x="676"/>
        <item x="677"/>
        <item x="678"/>
        <item x="679"/>
        <item x="680"/>
        <item x="681"/>
        <item x="682"/>
        <item x="683"/>
        <item x="684"/>
        <item x="685"/>
        <item x="686"/>
        <item x="687"/>
        <item x="688"/>
        <item x="689"/>
        <item x="690"/>
        <item x="691"/>
        <item x="692"/>
        <item x="693"/>
        <item x="694"/>
        <item x="695"/>
        <item x="696"/>
        <item x="697"/>
        <item x="698"/>
        <item x="699"/>
        <item x="700"/>
        <item x="701"/>
        <item x="702"/>
        <item x="703"/>
        <item x="704"/>
        <item x="705"/>
        <item x="706"/>
        <item x="707"/>
        <item x="708"/>
        <item x="709"/>
        <item x="710"/>
        <item x="711"/>
        <item x="712"/>
        <item x="713"/>
        <item x="714"/>
        <item x="715"/>
        <item x="716"/>
        <item x="717"/>
        <item x="718"/>
        <item x="719"/>
        <item x="720"/>
        <item x="721"/>
        <item x="722"/>
        <item x="723"/>
        <item x="724"/>
        <item x="725"/>
        <item x="726"/>
        <item x="727"/>
        <item x="728"/>
        <item x="729"/>
        <item x="730"/>
        <item x="731"/>
        <item x="732"/>
        <item x="733"/>
        <item x="734"/>
        <item x="735"/>
        <item x="736"/>
        <item x="737"/>
        <item x="738"/>
        <item x="739"/>
        <item x="740"/>
        <item x="741"/>
        <item x="742"/>
        <item x="743"/>
        <item x="744"/>
        <item x="745"/>
        <item x="746"/>
        <item x="747"/>
        <item x="748"/>
        <item x="749"/>
        <item x="750"/>
        <item x="751"/>
        <item x="752"/>
        <item x="753"/>
        <item x="754"/>
        <item x="755"/>
        <item x="756"/>
        <item x="757"/>
        <item x="758"/>
        <item x="759"/>
        <item x="760"/>
        <item x="761"/>
        <item x="762"/>
        <item x="763"/>
        <item x="764"/>
        <item x="765"/>
        <item x="766"/>
        <item x="767"/>
        <item x="768"/>
        <item x="769"/>
        <item x="770"/>
        <item x="771"/>
        <item x="772"/>
        <item x="773"/>
        <item x="774"/>
        <item x="775"/>
        <item x="776"/>
        <item x="777"/>
        <item x="778"/>
        <item x="779"/>
        <item x="780"/>
        <item x="781"/>
        <item x="782"/>
        <item x="783"/>
        <item x="784"/>
        <item x="785"/>
        <item x="786"/>
        <item x="787"/>
        <item x="788"/>
        <item x="789"/>
        <item x="790"/>
        <item x="791"/>
        <item x="792"/>
        <item x="793"/>
        <item x="794"/>
        <item x="795"/>
        <item x="796"/>
        <item x="797"/>
        <item x="798"/>
        <item x="799"/>
        <item x="800"/>
        <item x="801"/>
        <item x="802"/>
        <item x="803"/>
        <item x="804"/>
        <item x="805"/>
        <item x="806"/>
        <item x="807"/>
        <item x="808"/>
        <item x="809"/>
        <item x="810"/>
        <item x="811"/>
        <item x="812"/>
        <item x="813"/>
        <item x="814"/>
        <item x="815"/>
        <item x="816"/>
        <item x="817"/>
        <item x="818"/>
        <item x="819"/>
        <item x="820"/>
        <item x="821"/>
        <item x="822"/>
        <item x="823"/>
        <item x="824"/>
        <item x="825"/>
        <item x="826"/>
        <item x="827"/>
        <item x="828"/>
        <item x="829"/>
        <item x="830"/>
        <item x="831"/>
        <item x="832"/>
        <item x="833"/>
        <item x="834"/>
        <item x="835"/>
        <item x="836"/>
        <item x="837"/>
        <item x="838"/>
        <item x="839"/>
        <item x="840"/>
        <item x="841"/>
        <item x="842"/>
        <item x="843"/>
        <item x="844"/>
        <item x="845"/>
        <item x="846"/>
        <item x="847"/>
        <item x="848"/>
        <item x="849"/>
        <item x="850"/>
        <item x="851"/>
        <item x="852"/>
        <item x="853"/>
        <item x="854"/>
        <item x="855"/>
        <item x="856"/>
        <item x="857"/>
        <item x="858"/>
        <item x="859"/>
        <item x="860"/>
        <item x="861"/>
        <item x="862"/>
        <item x="863"/>
        <item x="864"/>
        <item x="865"/>
        <item x="866"/>
        <item x="867"/>
        <item x="868"/>
        <item x="869"/>
        <item x="870"/>
        <item x="871"/>
        <item x="872"/>
        <item x="873"/>
        <item x="874"/>
        <item x="875"/>
        <item x="876"/>
        <item x="877"/>
        <item x="878"/>
        <item x="879"/>
        <item x="880"/>
        <item x="881"/>
        <item x="882"/>
        <item x="883"/>
        <item x="884"/>
        <item x="885"/>
        <item x="886"/>
        <item x="887"/>
        <item x="888"/>
        <item x="889"/>
        <item x="890"/>
        <item x="891"/>
        <item x="892"/>
        <item x="893"/>
        <item x="894"/>
        <item x="895"/>
        <item x="896"/>
        <item x="897"/>
        <item x="898"/>
        <item x="899"/>
        <item x="900"/>
        <item x="901"/>
        <item x="902"/>
        <item x="903"/>
        <item x="904"/>
        <item x="905"/>
        <item x="906"/>
        <item x="907"/>
        <item x="908"/>
        <item x="909"/>
        <item x="910"/>
        <item x="911"/>
        <item x="912"/>
        <item x="913"/>
        <item x="914"/>
        <item x="915"/>
        <item x="916"/>
        <item x="917"/>
        <item x="918"/>
        <item x="919"/>
        <item x="920"/>
        <item x="921"/>
        <item x="922"/>
        <item x="923"/>
        <item x="924"/>
        <item x="925"/>
        <item x="926"/>
        <item x="927"/>
        <item x="928"/>
        <item x="929"/>
        <item x="930"/>
        <item x="931"/>
        <item x="932"/>
        <item x="933"/>
        <item x="934"/>
        <item x="935"/>
        <item x="936"/>
        <item x="937"/>
        <item x="938"/>
        <item x="939"/>
        <item x="940"/>
        <item x="941"/>
        <item x="942"/>
        <item x="943"/>
        <item x="944"/>
        <item x="945"/>
        <item x="946"/>
        <item x="947"/>
        <item x="948"/>
        <item x="949"/>
        <item x="950"/>
        <item x="951"/>
        <item x="952"/>
        <item x="953"/>
        <item x="954"/>
        <item x="955"/>
        <item x="956"/>
        <item x="957"/>
        <item x="958"/>
        <item x="959"/>
        <item x="960"/>
        <item x="961"/>
        <item x="962"/>
        <item x="963"/>
        <item x="964"/>
        <item x="965"/>
        <item x="966"/>
        <item x="967"/>
        <item x="968"/>
        <item x="969"/>
        <item x="970"/>
        <item x="971"/>
        <item x="972"/>
        <item x="973"/>
        <item x="974"/>
        <item x="975"/>
        <item x="976"/>
        <item x="977"/>
        <item x="978"/>
        <item x="979"/>
        <item x="980"/>
        <item x="981"/>
        <item x="982"/>
        <item x="983"/>
        <item x="984"/>
        <item x="985"/>
        <item x="986"/>
        <item x="987"/>
        <item x="988"/>
        <item x="989"/>
        <item x="990"/>
        <item x="991"/>
        <item x="992"/>
        <item x="993"/>
        <item x="994"/>
        <item x="995"/>
        <item x="996"/>
        <item x="997"/>
        <item x="998"/>
        <item x="999"/>
        <item x="1000"/>
        <item x="1001"/>
        <item x="1002"/>
        <item x="1003"/>
        <item x="1004"/>
        <item x="1005"/>
        <item x="1006"/>
        <item x="1007"/>
        <item x="1008"/>
        <item x="1009"/>
        <item x="1010"/>
        <item x="1011"/>
        <item x="1012"/>
        <item x="1013"/>
        <item x="1014"/>
        <item x="1015"/>
        <item x="1016"/>
        <item x="1017"/>
        <item x="1018"/>
        <item x="1019"/>
        <item x="1020"/>
        <item x="1021"/>
        <item x="1022"/>
        <item x="1023"/>
        <item x="1024"/>
        <item x="1025"/>
        <item x="1026"/>
        <item x="1027"/>
        <item x="1028"/>
        <item x="1029"/>
        <item x="1030"/>
        <item x="1031"/>
        <item x="1032"/>
        <item x="1033"/>
        <item x="1034"/>
        <item x="1035"/>
        <item x="1036"/>
        <item x="1037"/>
        <item x="1038"/>
        <item x="1039"/>
        <item x="1040"/>
        <item x="1041"/>
        <item x="1042"/>
        <item x="1043"/>
        <item x="1044"/>
        <item x="1045"/>
        <item x="1046"/>
        <item x="1047"/>
        <item x="1048"/>
        <item x="1049"/>
        <item x="1050"/>
        <item x="1051"/>
        <item x="1052"/>
        <item x="1053"/>
        <item x="1054"/>
        <item x="1055"/>
        <item x="1056"/>
        <item x="1057"/>
        <item x="1058"/>
        <item x="1059"/>
        <item x="1060"/>
        <item x="1061"/>
        <item x="1062"/>
        <item x="1063"/>
        <item x="1064"/>
        <item x="1065"/>
        <item x="1066"/>
        <item x="1067"/>
        <item x="1068"/>
        <item x="1069"/>
        <item x="1070"/>
        <item x="1071"/>
        <item x="1072"/>
        <item x="1073"/>
        <item x="1074"/>
        <item x="1075"/>
        <item x="1076"/>
        <item x="1077"/>
        <item x="1078"/>
        <item x="1079"/>
        <item x="1080"/>
        <item x="1081"/>
        <item x="1082"/>
        <item x="1083"/>
        <item x="1084"/>
        <item x="1085"/>
        <item x="1086"/>
        <item x="1087"/>
        <item x="1088"/>
        <item x="1089"/>
        <item x="1090"/>
        <item x="1091"/>
        <item x="1092"/>
        <item x="1093"/>
        <item x="1094"/>
        <item x="1095"/>
        <item x="1096"/>
        <item x="1097"/>
        <item x="1098"/>
        <item x="1099"/>
        <item x="1100"/>
        <item x="1101"/>
        <item x="1102"/>
        <item x="1103"/>
        <item x="1104"/>
        <item x="1105"/>
        <item x="1106"/>
        <item x="1107"/>
        <item x="1108"/>
        <item x="1109"/>
        <item x="1110"/>
        <item x="1111"/>
        <item x="1112"/>
        <item x="1113"/>
        <item x="1114"/>
        <item x="1115"/>
        <item x="1116"/>
        <item x="1117"/>
        <item x="1118"/>
        <item x="1119"/>
        <item x="1120"/>
        <item x="1121"/>
        <item x="1122"/>
        <item x="1123"/>
        <item x="1124"/>
        <item x="1125"/>
        <item x="1126"/>
        <item x="1127"/>
        <item x="1128"/>
        <item x="1129"/>
        <item x="1130"/>
        <item x="1131"/>
        <item x="1132"/>
        <item x="1133"/>
        <item x="1134"/>
        <item x="1135"/>
        <item x="1136"/>
        <item x="1137"/>
        <item x="1138"/>
        <item x="1139"/>
        <item x="1140"/>
        <item x="1141"/>
        <item x="1142"/>
        <item x="1143"/>
        <item x="1144"/>
        <item x="1145"/>
        <item x="1146"/>
        <item x="1147"/>
        <item x="1148"/>
        <item x="1149"/>
        <item x="1150"/>
        <item x="1151"/>
        <item x="1152"/>
        <item x="1153"/>
        <item x="1154"/>
        <item x="1155"/>
        <item x="1156"/>
        <item x="1157"/>
        <item x="1158"/>
        <item x="1159"/>
        <item x="1160"/>
        <item x="1161"/>
        <item x="1162"/>
        <item x="1163"/>
        <item x="1164"/>
        <item x="1165"/>
        <item x="1166"/>
        <item x="1167"/>
        <item x="1168"/>
        <item x="1169"/>
        <item x="1170"/>
        <item x="1171"/>
        <item x="1172"/>
        <item x="1173"/>
        <item x="1174"/>
        <item x="1175"/>
        <item x="1176"/>
        <item x="1177"/>
        <item x="1178"/>
        <item x="1179"/>
        <item x="1180"/>
        <item x="1181"/>
        <item x="1182"/>
        <item x="1183"/>
        <item x="1184"/>
        <item x="1185"/>
        <item x="1186"/>
        <item x="1187"/>
        <item x="1188"/>
        <item x="1189"/>
        <item x="1190"/>
        <item x="1191"/>
        <item x="1192"/>
        <item x="1193"/>
        <item x="1194"/>
        <item x="1195"/>
        <item x="1196"/>
        <item x="1197"/>
        <item x="1198"/>
        <item x="1199"/>
        <item x="1200"/>
        <item x="1201"/>
        <item x="1202"/>
        <item x="1203"/>
        <item x="1204"/>
        <item x="1205"/>
        <item x="1206"/>
        <item x="1207"/>
        <item x="1208"/>
        <item x="1209"/>
        <item x="1210"/>
        <item x="1211"/>
        <item x="1212"/>
        <item x="1213"/>
        <item x="1214"/>
        <item x="1215"/>
        <item x="1216"/>
        <item x="1217"/>
        <item x="1218"/>
        <item x="1219"/>
        <item x="1220"/>
        <item x="1221"/>
        <item x="1222"/>
        <item x="1223"/>
        <item x="1224"/>
        <item x="1225"/>
        <item x="1226"/>
        <item x="1227"/>
        <item x="1228"/>
        <item x="1229"/>
        <item x="1230"/>
        <item x="1231"/>
        <item x="1232"/>
        <item x="1233"/>
        <item x="1234"/>
        <item x="1235"/>
        <item x="1236"/>
        <item x="1237"/>
        <item x="1238"/>
        <item x="1239"/>
        <item x="1240"/>
        <item x="1241"/>
        <item x="1242"/>
        <item x="1243"/>
        <item x="1244"/>
        <item x="1245"/>
        <item x="1246"/>
        <item x="1247"/>
        <item x="1248"/>
        <item x="1249"/>
        <item x="1250"/>
        <item x="1251"/>
        <item x="1252"/>
        <item x="1253"/>
        <item x="1254"/>
        <item x="1255"/>
        <item x="1256"/>
        <item x="1257"/>
        <item x="1258"/>
        <item x="1259"/>
        <item x="1260"/>
        <item x="1261"/>
        <item x="1262"/>
        <item x="1263"/>
        <item x="1264"/>
        <item x="1265"/>
        <item x="1266"/>
        <item x="1267"/>
        <item x="1268"/>
        <item x="1269"/>
        <item x="1270"/>
        <item x="1271"/>
        <item x="1272"/>
        <item x="1273"/>
        <item x="1274"/>
        <item x="1275"/>
        <item x="1276"/>
        <item x="1277"/>
        <item x="1278"/>
        <item x="1279"/>
        <item x="1280"/>
        <item x="1281"/>
        <item x="1282"/>
        <item x="1283"/>
        <item x="1284"/>
        <item x="1285"/>
        <item x="1286"/>
        <item x="1287"/>
        <item x="1288"/>
        <item x="1289"/>
        <item x="1290"/>
        <item x="1291"/>
        <item x="1292"/>
        <item x="1293"/>
        <item x="1294"/>
        <item x="1295"/>
        <item x="1296"/>
        <item x="1297"/>
        <item x="1298"/>
        <item x="1299"/>
        <item x="1300"/>
        <item x="1301"/>
        <item x="1302"/>
        <item x="1303"/>
        <item x="1304"/>
        <item x="1305"/>
        <item x="1306"/>
        <item x="1307"/>
        <item x="1308"/>
        <item x="1309"/>
        <item x="1310"/>
        <item x="1311"/>
        <item x="1312"/>
        <item x="1313"/>
        <item x="1314"/>
        <item x="1315"/>
        <item x="1316"/>
        <item x="1317"/>
        <item x="1318"/>
        <item x="1319"/>
        <item x="1320"/>
        <item x="1321"/>
        <item x="1322"/>
        <item x="1323"/>
        <item x="1324"/>
        <item x="1325"/>
        <item x="1326"/>
        <item x="1327"/>
        <item x="1328"/>
        <item x="1329"/>
        <item x="1330"/>
        <item x="1331"/>
        <item x="1332"/>
        <item x="1333"/>
        <item x="1334"/>
        <item x="1335"/>
        <item x="1336"/>
        <item x="1337"/>
        <item x="1338"/>
        <item x="1339"/>
        <item x="1340"/>
        <item x="1341"/>
        <item x="1342"/>
        <item x="1343"/>
        <item x="1344"/>
        <item x="1345"/>
        <item x="1346"/>
        <item x="1347"/>
        <item x="1348"/>
        <item x="1349"/>
        <item x="1350"/>
        <item x="1351"/>
        <item x="1352"/>
        <item x="1353"/>
        <item x="1354"/>
        <item x="1355"/>
        <item x="1356"/>
        <item x="1357"/>
        <item x="1358"/>
        <item x="1359"/>
        <item x="1360"/>
        <item x="1361"/>
        <item x="1362"/>
        <item x="1363"/>
        <item x="1364"/>
        <item x="1365"/>
        <item x="1366"/>
        <item x="1367"/>
        <item x="1368"/>
        <item x="1369"/>
        <item x="1370"/>
        <item x="1371"/>
        <item x="1372"/>
        <item x="1373"/>
        <item x="1374"/>
        <item x="1375"/>
        <item x="1376"/>
        <item x="1377"/>
        <item x="1378"/>
        <item x="1379"/>
        <item x="1380"/>
        <item x="1381"/>
        <item x="1382"/>
        <item x="1383"/>
        <item x="1384"/>
        <item x="1385"/>
        <item x="1386"/>
        <item x="1387"/>
        <item x="1388"/>
        <item x="1389"/>
        <item x="1390"/>
        <item x="1391"/>
        <item x="1392"/>
        <item x="1393"/>
        <item x="1394"/>
        <item x="1395"/>
        <item x="1396"/>
        <item x="1397"/>
        <item x="1398"/>
        <item x="1399"/>
        <item x="1400"/>
        <item x="1401"/>
        <item x="1402"/>
        <item x="1403"/>
        <item x="1404"/>
        <item x="1405"/>
        <item x="1406"/>
        <item x="1407"/>
        <item x="1408"/>
        <item x="1409"/>
        <item x="1410"/>
        <item x="1411"/>
        <item x="1412"/>
        <item x="1413"/>
        <item x="1414"/>
        <item x="1415"/>
        <item x="1416"/>
        <item x="1417"/>
        <item x="1418"/>
        <item x="1419"/>
        <item x="1420"/>
        <item x="1421"/>
        <item x="1422"/>
        <item x="1423"/>
        <item x="1424"/>
        <item x="1425"/>
        <item x="1426"/>
        <item x="1427"/>
        <item x="1428"/>
        <item x="1429"/>
        <item x="1430"/>
        <item x="1431"/>
        <item x="1432"/>
        <item x="1433"/>
        <item x="1434"/>
        <item x="1435"/>
        <item x="1436"/>
        <item x="1437"/>
        <item x="1438"/>
        <item x="1439"/>
        <item x="1440"/>
        <item x="1441"/>
        <item x="1442"/>
        <item x="1443"/>
        <item x="1444"/>
        <item x="1445"/>
        <item x="1446"/>
        <item x="1447"/>
        <item x="1448"/>
        <item x="1449"/>
        <item x="1450"/>
        <item x="1451"/>
        <item x="1452"/>
        <item x="1453"/>
        <item x="1454"/>
        <item x="1455"/>
        <item x="1456"/>
        <item x="1457"/>
        <item x="1458"/>
        <item x="1459"/>
        <item x="1460"/>
        <item x="1461"/>
        <item x="1462"/>
        <item x="1463"/>
        <item x="1464"/>
        <item x="1465"/>
        <item x="1466"/>
        <item x="1467"/>
        <item x="1468"/>
        <item x="1469"/>
        <item x="1470"/>
        <item x="1471"/>
        <item x="1472"/>
        <item x="1473"/>
        <item x="1474"/>
        <item x="1475"/>
        <item x="1476"/>
        <item x="1477"/>
        <item x="1478"/>
        <item x="1479"/>
        <item x="1480"/>
        <item x="1481"/>
        <item x="1482"/>
        <item x="1483"/>
        <item x="1484"/>
        <item x="1485"/>
        <item x="1486"/>
        <item x="1487"/>
        <item x="1488"/>
        <item x="1489"/>
        <item x="1490"/>
        <item x="1491"/>
        <item x="1492"/>
        <item x="1493"/>
        <item x="1494"/>
        <item x="1495"/>
        <item x="1496"/>
        <item x="1497"/>
        <item x="1498"/>
        <item x="1499"/>
        <item x="1500"/>
        <item x="1501"/>
        <item x="1502"/>
        <item x="1503"/>
        <item x="1504"/>
        <item x="1505"/>
        <item x="1506"/>
        <item x="1507"/>
        <item x="1508"/>
        <item x="1509"/>
        <item x="1510"/>
        <item x="1511"/>
        <item x="1512"/>
        <item x="1513"/>
        <item x="1514"/>
        <item x="1515"/>
        <item x="1516"/>
        <item x="1517"/>
        <item x="1518"/>
        <item x="1519"/>
        <item x="1520"/>
        <item x="1521"/>
        <item x="1522"/>
        <item x="1523"/>
        <item x="1524"/>
        <item x="1525"/>
        <item x="1526"/>
        <item x="1527"/>
        <item x="1528"/>
        <item x="1529"/>
        <item x="1530"/>
        <item x="1531"/>
        <item x="1532"/>
        <item x="1533"/>
        <item x="1534"/>
        <item x="1535"/>
        <item x="1536"/>
        <item x="1537"/>
        <item x="1538"/>
        <item x="1539"/>
        <item x="1540"/>
        <item x="1541"/>
        <item x="1542"/>
        <item x="1543"/>
        <item x="1544"/>
        <item x="1545"/>
        <item x="1546"/>
        <item x="1547"/>
        <item x="1548"/>
        <item x="1549"/>
        <item x="1550"/>
        <item x="1551"/>
        <item x="1552"/>
        <item x="1553"/>
        <item x="1554"/>
        <item x="1555"/>
        <item x="1556"/>
        <item x="1557"/>
        <item x="1558"/>
        <item x="1559"/>
        <item x="1560"/>
        <item x="1561"/>
        <item x="1562"/>
        <item x="1563"/>
        <item x="1564"/>
        <item x="1565"/>
        <item x="1566"/>
        <item x="1567"/>
        <item x="1568"/>
        <item x="1569"/>
        <item x="1570"/>
        <item x="1571"/>
        <item x="1572"/>
        <item x="1573"/>
        <item x="1574"/>
        <item x="1575"/>
        <item x="1576"/>
        <item x="1577"/>
        <item x="1578"/>
        <item x="1579"/>
        <item x="1580"/>
        <item x="1581"/>
        <item x="1582"/>
        <item x="1583"/>
        <item x="1584"/>
        <item x="1585"/>
        <item x="1586"/>
        <item x="1587"/>
        <item x="1588"/>
        <item x="1589"/>
        <item x="1590"/>
        <item x="1591"/>
        <item x="1592"/>
        <item x="1593"/>
        <item x="1594"/>
        <item x="1595"/>
        <item x="1596"/>
        <item x="1597"/>
        <item x="1598"/>
        <item x="1599"/>
        <item x="1600"/>
        <item x="1601"/>
        <item x="1602"/>
        <item x="1603"/>
        <item x="1604"/>
        <item x="1605"/>
        <item x="1606"/>
        <item x="1607"/>
        <item x="1608"/>
        <item x="1609"/>
        <item x="1610"/>
        <item x="1611"/>
        <item x="1612"/>
        <item x="1613"/>
        <item x="1614"/>
        <item x="1615"/>
        <item x="1616"/>
        <item x="1617"/>
        <item x="1618"/>
        <item x="1619"/>
        <item x="1620"/>
        <item x="1621"/>
        <item x="1622"/>
        <item x="1623"/>
        <item x="1624"/>
        <item x="1625"/>
        <item x="1626"/>
        <item x="1627"/>
        <item x="1628"/>
        <item x="1629"/>
        <item x="1630"/>
        <item x="1631"/>
        <item x="1632"/>
        <item x="1633"/>
        <item x="1634"/>
        <item x="1635"/>
        <item x="1636"/>
        <item x="1637"/>
        <item x="1638"/>
        <item x="1639"/>
        <item x="1640"/>
        <item x="1641"/>
        <item x="1642"/>
        <item x="1643"/>
        <item x="1644"/>
        <item x="1645"/>
        <item x="1646"/>
        <item x="1647"/>
        <item x="1648"/>
        <item x="1649"/>
        <item x="1650"/>
        <item x="1651"/>
        <item x="1652"/>
        <item x="1653"/>
        <item x="1654"/>
        <item x="1655"/>
        <item x="1656"/>
        <item x="1657"/>
        <item x="1658"/>
        <item x="1659"/>
        <item x="1660"/>
        <item x="1661"/>
        <item x="1662"/>
        <item x="1663"/>
        <item x="1664"/>
        <item x="1665"/>
        <item x="1666"/>
        <item x="1667"/>
        <item x="1668"/>
        <item x="1669"/>
        <item x="1670"/>
        <item x="1671"/>
        <item x="1672"/>
        <item x="1673"/>
        <item x="1674"/>
        <item x="1675"/>
        <item x="1676"/>
        <item x="1677"/>
        <item x="1678"/>
        <item x="1679"/>
        <item x="1680"/>
        <item x="1681"/>
        <item x="1682"/>
        <item x="1683"/>
        <item x="1684"/>
        <item x="1685"/>
        <item x="1686"/>
        <item x="1687"/>
        <item x="1688"/>
        <item x="1689"/>
        <item x="1690"/>
        <item x="1691"/>
        <item x="1692"/>
        <item x="1693"/>
        <item x="1694"/>
        <item x="1695"/>
        <item x="1696"/>
        <item x="1697"/>
        <item x="1698"/>
        <item x="1699"/>
        <item x="1700"/>
        <item x="1701"/>
        <item x="1702"/>
        <item x="1703"/>
        <item x="1704"/>
        <item x="1705"/>
        <item x="1706"/>
        <item x="1707"/>
        <item x="1708"/>
        <item x="1709"/>
        <item x="1710"/>
        <item x="1711"/>
        <item x="1712"/>
        <item x="1713"/>
        <item x="1714"/>
        <item x="1715"/>
        <item x="1716"/>
        <item x="1717"/>
        <item x="1718"/>
        <item x="1719"/>
        <item x="1720"/>
        <item x="1721"/>
        <item x="1722"/>
        <item x="1723"/>
        <item x="1724"/>
        <item x="1725"/>
        <item x="1726"/>
        <item x="1727"/>
        <item x="1728"/>
        <item x="1729"/>
        <item x="1730"/>
        <item x="1731"/>
        <item x="1732"/>
        <item x="1733"/>
        <item x="1734"/>
        <item x="1735"/>
        <item x="1736"/>
        <item x="1737"/>
        <item x="1738"/>
        <item x="1739"/>
        <item x="1740"/>
        <item x="1741"/>
        <item x="1742"/>
        <item x="1743"/>
        <item x="1744"/>
        <item x="1745"/>
        <item x="1746"/>
        <item x="1747"/>
        <item x="1748"/>
        <item x="1749"/>
        <item x="1750"/>
        <item x="1751"/>
        <item x="1752"/>
        <item x="1753"/>
        <item x="1754"/>
        <item x="1755"/>
        <item x="1756"/>
        <item x="1757"/>
        <item x="1758"/>
        <item x="1759"/>
        <item x="1760"/>
        <item x="1761"/>
        <item x="1762"/>
        <item x="1763"/>
        <item x="1764"/>
        <item x="1765"/>
        <item x="1766"/>
        <item x="1767"/>
        <item x="1768"/>
        <item x="1769"/>
        <item x="1770"/>
        <item x="1771"/>
        <item x="1772"/>
        <item x="1773"/>
        <item x="1774"/>
        <item x="1775"/>
        <item x="1776"/>
        <item x="1777"/>
        <item x="1778"/>
        <item x="1779"/>
        <item x="1780"/>
        <item x="1781"/>
        <item x="1782"/>
        <item x="1783"/>
        <item x="1784"/>
        <item x="1785"/>
        <item x="1786"/>
        <item x="1787"/>
        <item x="1788"/>
        <item x="1789"/>
        <item x="1790"/>
        <item x="1791"/>
        <item x="1792"/>
        <item x="1793"/>
        <item x="1794"/>
        <item x="1795"/>
        <item x="1796"/>
        <item x="1797"/>
        <item x="1798"/>
        <item x="1799"/>
        <item x="1800"/>
        <item x="1801"/>
        <item x="1802"/>
        <item x="1803"/>
        <item x="1804"/>
        <item x="1805"/>
        <item x="1806"/>
        <item x="1807"/>
        <item x="1808"/>
        <item x="1809"/>
        <item x="1810"/>
        <item x="1811"/>
        <item x="1812"/>
        <item x="1813"/>
        <item x="1814"/>
        <item x="1815"/>
        <item x="1816"/>
        <item x="1817"/>
        <item x="1818"/>
        <item x="1819"/>
        <item x="1820"/>
        <item x="1821"/>
        <item x="1822"/>
        <item x="1823"/>
        <item x="1824"/>
        <item x="1825"/>
        <item x="1826"/>
        <item x="1827"/>
        <item x="1828"/>
        <item x="1829"/>
        <item x="1830"/>
        <item x="1831"/>
        <item x="1832"/>
        <item x="1833"/>
        <item x="1834"/>
        <item x="1835"/>
        <item x="1836"/>
        <item x="1837"/>
        <item x="1838"/>
        <item x="1839"/>
        <item x="1840"/>
        <item x="1841"/>
        <item x="1842"/>
        <item x="1843"/>
        <item x="1844"/>
        <item x="1845"/>
        <item x="1846"/>
        <item x="1847"/>
        <item x="1848"/>
        <item x="1849"/>
        <item x="1850"/>
        <item x="1851"/>
        <item x="1852"/>
        <item x="1853"/>
        <item x="1854"/>
        <item x="1855"/>
        <item x="1856"/>
        <item x="1857"/>
        <item x="1858"/>
        <item x="1859"/>
        <item x="1860"/>
        <item x="1861"/>
        <item x="1862"/>
        <item x="1863"/>
        <item x="1864"/>
        <item x="1865"/>
        <item x="1866"/>
        <item x="1867"/>
        <item x="1868"/>
        <item x="1869"/>
        <item x="1870"/>
        <item x="1871"/>
        <item x="1872"/>
        <item x="1873"/>
        <item x="1874"/>
        <item x="1875"/>
        <item x="1876"/>
        <item x="1877"/>
        <item x="1878"/>
        <item x="1879"/>
        <item x="1880"/>
        <item x="1881"/>
        <item x="1882"/>
        <item x="1883"/>
        <item x="1884"/>
        <item x="1885"/>
        <item x="1886"/>
        <item x="1887"/>
        <item x="1888"/>
        <item x="1889"/>
        <item x="1890"/>
        <item x="1891"/>
        <item x="1892"/>
        <item x="1893"/>
        <item x="1894"/>
        <item x="1895"/>
        <item x="1896"/>
        <item x="1897"/>
        <item x="1898"/>
        <item x="1899"/>
        <item x="1900"/>
        <item x="1901"/>
        <item x="1902"/>
        <item x="1903"/>
        <item x="1904"/>
        <item x="1905"/>
        <item x="1906"/>
        <item x="1907"/>
        <item x="1908"/>
        <item x="1909"/>
        <item x="1910"/>
        <item x="1911"/>
        <item x="1912"/>
        <item x="1913"/>
        <item x="1914"/>
        <item x="1915"/>
        <item x="1916"/>
        <item x="1917"/>
        <item x="1918"/>
        <item x="1919"/>
        <item x="1920"/>
        <item x="1921"/>
        <item x="1922"/>
        <item x="1923"/>
        <item x="1924"/>
        <item x="1925"/>
        <item x="1926"/>
        <item x="1927"/>
        <item x="1928"/>
        <item x="1929"/>
        <item x="1930"/>
        <item x="1931"/>
        <item x="1932"/>
        <item x="1933"/>
        <item x="1934"/>
        <item x="1935"/>
        <item x="1936"/>
        <item x="1937"/>
        <item x="1938"/>
        <item x="1939"/>
        <item x="1940"/>
        <item x="1941"/>
        <item x="1942"/>
        <item x="1943"/>
        <item x="1944"/>
        <item x="1945"/>
        <item x="1946"/>
        <item x="1947"/>
        <item x="1948"/>
        <item x="1949"/>
        <item x="1950"/>
        <item x="1951"/>
        <item x="1952"/>
        <item x="1953"/>
        <item x="1954"/>
        <item x="1955"/>
        <item x="1956"/>
        <item x="1957"/>
        <item x="1958"/>
        <item x="1959"/>
        <item x="1960"/>
        <item x="1961"/>
        <item x="1962"/>
        <item x="1963"/>
        <item x="1964"/>
        <item x="1965"/>
        <item x="1966"/>
        <item x="1967"/>
        <item x="1968"/>
        <item x="1969"/>
        <item x="1970"/>
        <item x="1971"/>
        <item x="1972"/>
        <item x="1973"/>
        <item x="1974"/>
        <item x="1975"/>
        <item x="1976"/>
        <item x="1977"/>
        <item x="1978"/>
        <item x="1979"/>
        <item x="1980"/>
        <item x="1981"/>
        <item x="1982"/>
        <item x="1983"/>
        <item x="1984"/>
        <item x="1985"/>
        <item x="1986"/>
        <item x="1987"/>
        <item x="1988"/>
        <item x="1989"/>
        <item x="1990"/>
        <item x="1991"/>
        <item x="1992"/>
        <item x="1993"/>
        <item x="1994"/>
        <item x="1995"/>
        <item x="1996"/>
        <item x="1997"/>
        <item x="1998"/>
        <item x="1999"/>
        <item x="2000"/>
        <item x="2001"/>
        <item x="2002"/>
        <item x="2003"/>
        <item x="2004"/>
        <item x="2005"/>
        <item x="2006"/>
        <item x="2007"/>
        <item x="2008"/>
        <item x="2009"/>
        <item x="2010"/>
        <item x="2011"/>
        <item x="2012"/>
        <item x="2013"/>
        <item x="2014"/>
        <item x="2015"/>
        <item x="2016"/>
        <item x="2017"/>
        <item x="2018"/>
        <item x="2019"/>
        <item x="2020"/>
        <item x="2021"/>
        <item x="2022"/>
        <item x="2023"/>
        <item x="2024"/>
        <item x="2025"/>
        <item x="2026"/>
        <item x="2027"/>
        <item x="2028"/>
        <item x="2029"/>
        <item x="2030"/>
        <item x="2031"/>
        <item x="2032"/>
        <item x="2033"/>
        <item x="2034"/>
        <item x="2035"/>
        <item x="2036"/>
        <item x="2037"/>
        <item x="2038"/>
        <item x="2039"/>
        <item x="2040"/>
        <item x="2041"/>
        <item x="2042"/>
        <item x="2043"/>
        <item x="2044"/>
        <item x="2045"/>
        <item x="2046"/>
        <item x="2047"/>
        <item x="2048"/>
        <item x="2049"/>
        <item x="2050"/>
        <item x="2051"/>
        <item x="2052"/>
        <item x="2053"/>
        <item x="2054"/>
        <item x="2055"/>
        <item x="2056"/>
        <item x="2057"/>
        <item x="2058"/>
        <item x="2059"/>
        <item x="2060"/>
        <item x="2061"/>
        <item x="2062"/>
        <item x="2063"/>
        <item x="2064"/>
        <item x="2065"/>
        <item x="2066"/>
        <item x="2067"/>
        <item x="2068"/>
        <item x="2069"/>
        <item x="2070"/>
        <item x="2071"/>
        <item x="2072"/>
        <item x="2073"/>
        <item x="2074"/>
        <item x="2075"/>
        <item x="2076"/>
        <item x="2077"/>
        <item x="2078"/>
        <item x="2079"/>
        <item x="2080"/>
        <item x="2081"/>
        <item x="2082"/>
        <item x="2083"/>
        <item x="2084"/>
        <item x="2085"/>
        <item x="2086"/>
        <item x="2087"/>
        <item x="2088"/>
        <item x="2089"/>
        <item x="2090"/>
        <item x="2091"/>
        <item x="2092"/>
        <item x="2093"/>
        <item x="2094"/>
        <item x="2095"/>
        <item x="2096"/>
        <item x="2097"/>
        <item x="2098"/>
        <item x="2099"/>
        <item x="2100"/>
        <item x="2101"/>
        <item x="2102"/>
        <item x="2103"/>
        <item x="2104"/>
        <item x="2105"/>
        <item x="2106"/>
        <item x="2107"/>
        <item x="2108"/>
        <item x="2109"/>
        <item x="2110"/>
        <item x="2111"/>
        <item x="2112"/>
        <item x="2113"/>
        <item x="2114"/>
        <item x="2115"/>
        <item x="2116"/>
        <item x="2117"/>
        <item x="2118"/>
        <item x="2119"/>
        <item x="2120"/>
        <item x="2121"/>
        <item x="2122"/>
        <item x="2123"/>
        <item x="2124"/>
        <item x="2125"/>
        <item x="2126"/>
        <item x="2127"/>
        <item x="2128"/>
        <item x="2129"/>
        <item x="2130"/>
        <item x="2131"/>
        <item x="2132"/>
        <item x="2133"/>
        <item x="2134"/>
        <item x="2135"/>
        <item x="2136"/>
        <item x="2137"/>
        <item x="2138"/>
        <item x="2139"/>
        <item x="2140"/>
        <item x="2141"/>
        <item x="2142"/>
        <item x="2143"/>
        <item x="2144"/>
        <item x="2145"/>
        <item x="2146"/>
        <item x="2147"/>
        <item x="2148"/>
        <item x="2149"/>
        <item x="2150"/>
        <item x="2151"/>
        <item x="2152"/>
        <item x="2153"/>
        <item x="2154"/>
        <item x="2155"/>
        <item x="2156"/>
        <item x="2157"/>
        <item x="2158"/>
        <item x="2159"/>
        <item x="2160"/>
        <item x="2161"/>
        <item x="2162"/>
        <item x="2163"/>
        <item x="2164"/>
        <item x="2165"/>
        <item x="2166"/>
        <item x="2167"/>
        <item x="2168"/>
        <item x="2169"/>
        <item x="2170"/>
        <item x="2171"/>
        <item x="2172"/>
        <item x="2173"/>
        <item x="2174"/>
        <item x="2175"/>
        <item x="2176"/>
        <item x="2177"/>
        <item x="2178"/>
        <item x="2179"/>
        <item x="2180"/>
        <item x="2181"/>
        <item x="2182"/>
        <item x="2183"/>
        <item x="2184"/>
        <item x="2185"/>
        <item x="2186"/>
        <item x="2187"/>
        <item x="2188"/>
        <item x="2189"/>
        <item x="2190"/>
        <item x="2191"/>
        <item x="2192"/>
        <item x="2193"/>
        <item x="2194"/>
        <item x="2195"/>
        <item x="2196"/>
        <item x="2197"/>
        <item x="2198"/>
        <item x="2199"/>
        <item x="2200"/>
        <item x="2201"/>
        <item x="2202"/>
        <item x="2203"/>
        <item x="2204"/>
        <item x="2205"/>
        <item x="2206"/>
        <item x="2207"/>
        <item x="2208"/>
        <item x="2209"/>
        <item x="2210"/>
        <item x="2211"/>
        <item x="2212"/>
        <item x="2213"/>
        <item x="2214"/>
        <item x="2215"/>
        <item x="2216"/>
        <item x="2217"/>
        <item x="2218"/>
        <item x="2219"/>
        <item x="2220"/>
        <item x="2221"/>
        <item x="2222"/>
        <item x="2223"/>
        <item x="2224"/>
        <item x="2225"/>
        <item x="2226"/>
        <item x="2227"/>
        <item x="2228"/>
        <item x="2229"/>
        <item x="2230"/>
        <item x="2231"/>
        <item x="2232"/>
        <item x="2233"/>
        <item x="2234"/>
        <item x="2235"/>
        <item x="2236"/>
        <item x="2237"/>
        <item x="2238"/>
        <item x="2239"/>
        <item x="2240"/>
        <item x="2241"/>
        <item x="2242"/>
        <item x="2243"/>
        <item x="2244"/>
        <item x="2245"/>
        <item x="2246"/>
        <item x="2247"/>
        <item x="2248"/>
        <item x="2249"/>
        <item x="2250"/>
        <item x="2251"/>
        <item x="2252"/>
        <item x="2253"/>
        <item x="2254"/>
        <item x="2255"/>
        <item x="2256"/>
        <item x="2257"/>
        <item x="2258"/>
        <item x="2259"/>
        <item x="2260"/>
        <item x="2261"/>
        <item x="2262"/>
        <item x="2263"/>
        <item x="2264"/>
        <item x="2265"/>
        <item x="2266"/>
        <item x="2267"/>
        <item x="2268"/>
        <item x="2269"/>
        <item x="2270"/>
        <item x="2271"/>
        <item x="2272"/>
        <item x="2273"/>
        <item x="2274"/>
        <item x="2275"/>
        <item x="2276"/>
        <item x="2277"/>
        <item x="2278"/>
        <item x="2279"/>
        <item x="2280"/>
        <item x="2281"/>
        <item x="2282"/>
        <item x="2283"/>
        <item x="2284"/>
        <item x="2285"/>
        <item x="2286"/>
        <item x="2287"/>
        <item x="2288"/>
        <item x="2289"/>
        <item x="2290"/>
        <item x="2291"/>
        <item x="2292"/>
        <item x="2293"/>
        <item x="2294"/>
        <item x="2295"/>
        <item x="2296"/>
        <item x="2297"/>
        <item x="2298"/>
        <item x="2299"/>
        <item x="2300"/>
        <item x="2301"/>
        <item x="2302"/>
        <item x="2303"/>
        <item x="2304"/>
        <item x="2305"/>
        <item x="2306"/>
        <item x="2307"/>
        <item x="2308"/>
        <item x="2309"/>
        <item x="2310"/>
        <item x="2311"/>
        <item x="2312"/>
        <item x="2313"/>
        <item x="2314"/>
        <item x="2315"/>
        <item x="2316"/>
        <item x="2317"/>
        <item x="2318"/>
        <item x="2319"/>
        <item x="2320"/>
        <item x="2321"/>
        <item x="2322"/>
        <item x="2323"/>
        <item x="2324"/>
        <item x="2325"/>
        <item x="2326"/>
        <item x="2327"/>
        <item x="2328"/>
        <item x="2329"/>
        <item x="2330"/>
        <item x="2331"/>
        <item x="2332"/>
        <item x="2333"/>
        <item x="2334"/>
        <item x="2335"/>
        <item x="2336"/>
        <item x="2337"/>
        <item x="2338"/>
        <item x="2339"/>
        <item x="2340"/>
        <item x="2341"/>
        <item x="2342"/>
        <item x="2343"/>
        <item x="2344"/>
        <item x="2345"/>
        <item x="2346"/>
        <item x="2347"/>
        <item x="2348"/>
        <item x="2349"/>
        <item x="2350"/>
        <item x="2351"/>
        <item x="2352"/>
        <item x="2353"/>
        <item x="2354"/>
        <item x="2355"/>
        <item x="2356"/>
        <item x="2357"/>
        <item x="2358"/>
        <item x="2359"/>
        <item x="2360"/>
        <item x="2361"/>
        <item x="2362"/>
        <item x="2363"/>
        <item x="2364"/>
        <item x="2365"/>
        <item x="2366"/>
        <item x="2367"/>
        <item x="2368"/>
        <item x="2369"/>
        <item x="2370"/>
        <item x="2371"/>
        <item x="2372"/>
        <item x="2373"/>
        <item x="2374"/>
        <item x="2375"/>
        <item x="2376"/>
        <item x="2377"/>
        <item x="2378"/>
        <item x="2379"/>
        <item x="2380"/>
        <item x="2381"/>
        <item x="2382"/>
        <item x="2383"/>
        <item x="2384"/>
        <item x="2385"/>
        <item x="2386"/>
        <item x="2387"/>
        <item x="2388"/>
        <item x="2389"/>
        <item x="2390"/>
        <item x="2391"/>
        <item x="2392"/>
        <item x="2393"/>
        <item x="2394"/>
        <item x="2395"/>
        <item x="2396"/>
        <item x="2397"/>
        <item x="2398"/>
        <item x="2399"/>
        <item x="2400"/>
        <item x="2401"/>
        <item x="2402"/>
        <item x="2403"/>
        <item x="2404"/>
        <item x="2405"/>
        <item x="2406"/>
        <item x="2407"/>
        <item x="2408"/>
        <item x="2409"/>
        <item x="2410"/>
        <item x="2411"/>
        <item x="2412"/>
        <item x="2413"/>
        <item x="2414"/>
        <item x="2415"/>
        <item x="2416"/>
        <item x="2417"/>
        <item x="2418"/>
        <item x="2419"/>
        <item x="2420"/>
        <item x="2421"/>
        <item x="2422"/>
        <item x="2423"/>
        <item x="2424"/>
        <item x="2425"/>
        <item x="2426"/>
        <item x="2427"/>
        <item x="2428"/>
        <item x="2429"/>
        <item x="2430"/>
        <item x="2431"/>
        <item x="2432"/>
        <item x="2433"/>
        <item x="2434"/>
        <item x="2435"/>
        <item x="2436"/>
        <item x="2437"/>
        <item x="2438"/>
        <item x="2439"/>
        <item x="2440"/>
        <item x="2441"/>
        <item x="2442"/>
        <item x="2443"/>
        <item x="2444"/>
        <item x="2445"/>
        <item x="2446"/>
        <item x="2447"/>
        <item x="2448"/>
        <item x="2449"/>
        <item x="2450"/>
        <item x="2451"/>
        <item x="2452"/>
        <item x="2453"/>
        <item x="2454"/>
        <item x="2455"/>
        <item x="2456"/>
        <item x="2457"/>
        <item x="2458"/>
        <item x="2459"/>
        <item x="2460"/>
        <item x="2461"/>
        <item x="2462"/>
        <item x="2463"/>
        <item x="2464"/>
        <item x="2465"/>
        <item x="2466"/>
        <item x="2467"/>
        <item x="2468"/>
        <item x="2469"/>
        <item x="2470"/>
        <item x="2471"/>
        <item x="2472"/>
        <item x="2473"/>
        <item x="2474"/>
        <item x="2475"/>
        <item x="2476"/>
        <item x="2477"/>
        <item x="2478"/>
        <item x="2479"/>
        <item x="2480"/>
        <item x="2481"/>
        <item x="2482"/>
        <item x="2483"/>
        <item x="2484"/>
        <item x="2485"/>
        <item x="2486"/>
        <item x="2487"/>
        <item x="2488"/>
        <item x="2489"/>
        <item x="2490"/>
        <item x="2491"/>
        <item x="2492"/>
        <item x="2493"/>
        <item x="2494"/>
        <item x="2495"/>
        <item x="2496"/>
        <item x="2497"/>
        <item x="2498"/>
        <item x="2499"/>
        <item x="2500"/>
        <item x="2501"/>
        <item x="2502"/>
        <item x="2503"/>
        <item x="2504"/>
        <item x="2505"/>
        <item x="2506"/>
        <item x="2507"/>
        <item x="2508"/>
        <item x="2509"/>
        <item x="2510"/>
        <item x="2511"/>
        <item x="2512"/>
        <item x="2513"/>
        <item x="2514"/>
        <item x="2515"/>
        <item x="2516"/>
        <item x="2517"/>
        <item x="2518"/>
        <item x="2519"/>
        <item x="2520"/>
        <item x="2521"/>
        <item x="2522"/>
        <item x="2523"/>
        <item x="2524"/>
        <item x="2525"/>
        <item x="2526"/>
        <item x="2527"/>
        <item x="2528"/>
        <item x="2529"/>
        <item x="2530"/>
        <item x="2531"/>
        <item x="2532"/>
        <item x="2533"/>
        <item x="2534"/>
        <item x="2535"/>
        <item x="2536"/>
        <item x="2537"/>
        <item x="2538"/>
        <item x="2539"/>
        <item x="2540"/>
        <item x="2541"/>
        <item x="2542"/>
        <item x="2543"/>
        <item x="2544"/>
        <item x="2545"/>
        <item x="2546"/>
        <item x="2547"/>
        <item x="2548"/>
        <item x="2549"/>
        <item x="2550"/>
        <item x="2551"/>
        <item x="2552"/>
        <item x="2553"/>
        <item x="2554"/>
        <item x="2555"/>
        <item x="2556"/>
        <item x="2557"/>
        <item x="2558"/>
        <item x="2559"/>
        <item x="2560"/>
        <item x="2561"/>
        <item x="2562"/>
        <item x="2563"/>
        <item x="2564"/>
        <item x="2565"/>
        <item x="2566"/>
        <item x="2567"/>
        <item x="2568"/>
        <item x="2569"/>
        <item x="2570"/>
        <item x="2571"/>
        <item x="2572"/>
        <item x="2573"/>
        <item x="2574"/>
        <item x="2575"/>
        <item x="2576"/>
        <item x="2577"/>
        <item x="2578"/>
        <item x="2579"/>
        <item x="2580"/>
        <item x="2581"/>
        <item x="2582"/>
        <item x="2583"/>
        <item x="2584"/>
        <item x="2585"/>
        <item x="2586"/>
        <item x="2587"/>
        <item x="2588"/>
        <item x="2589"/>
        <item x="2590"/>
        <item x="2591"/>
        <item x="2592"/>
        <item x="2593"/>
        <item x="2594"/>
        <item x="2595"/>
        <item x="2596"/>
        <item x="2597"/>
        <item x="2598"/>
        <item x="2599"/>
        <item x="2600"/>
        <item x="2601"/>
        <item x="2602"/>
        <item x="2603"/>
        <item x="2604"/>
        <item x="2605"/>
        <item x="2606"/>
        <item x="2607"/>
        <item x="2608"/>
        <item x="2609"/>
        <item x="2610"/>
        <item x="2611"/>
        <item x="2612"/>
        <item x="2613"/>
        <item x="2614"/>
        <item x="2615"/>
        <item x="2616"/>
        <item x="2617"/>
        <item x="2618"/>
        <item x="2619"/>
        <item x="2620"/>
        <item x="2621"/>
        <item x="2622"/>
        <item x="2623"/>
        <item x="2624"/>
        <item x="2625"/>
        <item x="2626"/>
        <item x="2627"/>
        <item x="2628"/>
        <item x="2629"/>
        <item x="2630"/>
        <item x="2631"/>
        <item x="2632"/>
        <item x="2633"/>
        <item x="2634"/>
        <item x="2635"/>
        <item x="2636"/>
        <item x="2637"/>
        <item x="2638"/>
        <item x="2639"/>
        <item x="2640"/>
        <item x="2641"/>
        <item x="2642"/>
        <item x="2643"/>
        <item x="2644"/>
        <item x="2645"/>
        <item x="2646"/>
        <item x="2647"/>
        <item x="2648"/>
        <item x="2649"/>
        <item x="2650"/>
        <item x="2651"/>
        <item x="2652"/>
        <item x="2653"/>
        <item x="2654"/>
        <item x="2655"/>
        <item x="2656"/>
        <item x="2657"/>
        <item x="2658"/>
        <item x="2659"/>
        <item x="2660"/>
        <item x="2661"/>
        <item x="2662"/>
        <item x="2663"/>
        <item x="2664"/>
        <item x="2665"/>
        <item x="2666"/>
        <item x="2667"/>
        <item x="2668"/>
        <item x="2669"/>
        <item x="2670"/>
        <item x="2671"/>
        <item x="2672"/>
        <item x="2673"/>
        <item x="2674"/>
        <item x="2675"/>
        <item x="2676"/>
        <item x="2677"/>
        <item x="2678"/>
        <item x="2679"/>
        <item x="2680"/>
        <item x="2681"/>
        <item x="2682"/>
        <item x="2683"/>
        <item x="2684"/>
        <item x="2685"/>
        <item x="2686"/>
        <item x="2687"/>
        <item x="2688"/>
        <item x="2689"/>
        <item x="2690"/>
        <item x="2691"/>
        <item x="2692"/>
        <item x="2693"/>
        <item x="2694"/>
        <item x="2695"/>
        <item x="2696"/>
        <item x="2697"/>
        <item x="2698"/>
        <item x="2699"/>
        <item x="2700"/>
        <item x="2701"/>
        <item x="2702"/>
        <item x="2703"/>
        <item x="2704"/>
        <item x="2705"/>
        <item x="2706"/>
        <item x="2707"/>
        <item x="2708"/>
        <item x="2709"/>
        <item x="2710"/>
        <item x="2711"/>
        <item x="2712"/>
        <item x="2713"/>
        <item x="2714"/>
        <item x="2715"/>
        <item x="2716"/>
        <item x="2717"/>
        <item x="2718"/>
        <item x="2719"/>
        <item x="2720"/>
        <item x="2721"/>
        <item x="2722"/>
        <item x="2723"/>
        <item x="2724"/>
        <item x="2725"/>
        <item x="2726"/>
        <item x="2727"/>
        <item x="2728"/>
        <item x="2729"/>
        <item x="2730"/>
        <item x="2731"/>
        <item x="2732"/>
        <item x="2733"/>
        <item x="2734"/>
        <item x="2735"/>
        <item x="2736"/>
        <item x="2737"/>
        <item x="2738"/>
        <item x="2739"/>
        <item x="2740"/>
        <item x="2741"/>
        <item x="2742"/>
        <item x="2743"/>
        <item x="2744"/>
        <item x="2745"/>
        <item x="2746"/>
        <item x="2747"/>
        <item x="2748"/>
        <item x="2749"/>
        <item x="2750"/>
        <item x="2751"/>
        <item x="2752"/>
        <item x="2753"/>
        <item x="2754"/>
        <item x="2755"/>
        <item x="2756"/>
        <item x="2757"/>
        <item x="2758"/>
        <item x="2759"/>
        <item x="2760"/>
        <item x="2761"/>
        <item x="2762"/>
        <item x="2763"/>
        <item x="2764"/>
        <item x="2765"/>
        <item x="2766"/>
        <item x="2767"/>
        <item x="2768"/>
        <item x="2769"/>
        <item x="2770"/>
        <item x="2771"/>
        <item x="2772"/>
        <item x="2773"/>
        <item x="2774"/>
        <item x="2775"/>
        <item x="2776"/>
        <item x="2777"/>
        <item x="2778"/>
        <item x="2779"/>
        <item x="2780"/>
        <item x="2781"/>
        <item x="2782"/>
        <item x="2783"/>
        <item x="2784"/>
        <item x="2785"/>
        <item x="2786"/>
        <item x="2787"/>
        <item x="2788"/>
        <item x="2789"/>
        <item x="2790"/>
        <item x="2791"/>
        <item x="2792"/>
        <item x="2793"/>
        <item x="2794"/>
        <item x="2795"/>
        <item x="2796"/>
        <item x="2797"/>
        <item x="2798"/>
        <item x="2799"/>
        <item x="2800"/>
        <item x="2801"/>
        <item x="2802"/>
        <item x="2803"/>
        <item x="2804"/>
        <item x="2805"/>
        <item x="2806"/>
        <item x="2807"/>
        <item x="2808"/>
        <item x="2809"/>
        <item x="2810"/>
        <item x="2811"/>
        <item x="2812"/>
        <item x="2813"/>
        <item x="2814"/>
        <item x="2815"/>
        <item x="2816"/>
        <item x="2817"/>
        <item x="2818"/>
        <item x="2819"/>
        <item x="2820"/>
        <item x="2821"/>
        <item x="2822"/>
        <item x="2823"/>
        <item x="2824"/>
        <item x="2825"/>
        <item x="2826"/>
        <item x="2827"/>
        <item x="2828"/>
        <item x="2829"/>
        <item x="2830"/>
        <item x="2831"/>
        <item x="2832"/>
        <item x="2833"/>
        <item x="2834"/>
        <item x="2835"/>
        <item x="2836"/>
        <item x="2837"/>
        <item x="2838"/>
        <item x="2839"/>
        <item x="2840"/>
        <item x="2841"/>
        <item x="2842"/>
        <item x="2843"/>
        <item x="2844"/>
        <item x="2845"/>
        <item x="2846"/>
        <item x="2847"/>
        <item x="2848"/>
        <item x="2849"/>
        <item x="2850"/>
        <item x="2851"/>
        <item x="2852"/>
        <item x="2853"/>
        <item x="2854"/>
        <item x="2855"/>
        <item x="2856"/>
        <item x="2857"/>
        <item x="2858"/>
        <item x="2859"/>
        <item x="2860"/>
        <item x="2861"/>
        <item x="2862"/>
        <item x="2863"/>
        <item x="2864"/>
        <item x="2865"/>
        <item x="2866"/>
        <item x="2867"/>
        <item x="2868"/>
        <item x="2869"/>
        <item x="2870"/>
        <item x="2871"/>
        <item x="2872"/>
        <item x="2873"/>
        <item x="2874"/>
        <item x="2875"/>
        <item x="2876"/>
        <item x="2877"/>
        <item x="2878"/>
        <item x="2879"/>
        <item x="2880"/>
        <item x="2881"/>
        <item x="2882"/>
        <item x="2883"/>
        <item x="2884"/>
        <item x="2885"/>
        <item x="2886"/>
        <item x="2887"/>
        <item x="2888"/>
        <item x="2889"/>
        <item x="2890"/>
        <item x="2891"/>
        <item x="2892"/>
        <item x="2893"/>
        <item x="2894"/>
        <item x="2895"/>
        <item x="2896"/>
        <item x="2897"/>
        <item x="2898"/>
        <item x="2899"/>
        <item x="2900"/>
        <item x="2901"/>
        <item x="2902"/>
        <item x="2903"/>
        <item x="2904"/>
        <item x="2905"/>
        <item x="2906"/>
        <item x="2907"/>
        <item x="2908"/>
        <item x="2909"/>
        <item x="2910"/>
        <item x="2911"/>
        <item x="2912"/>
        <item x="2913"/>
        <item x="2914"/>
        <item x="2915"/>
        <item x="2916"/>
        <item x="2917"/>
        <item x="2918"/>
        <item x="2919"/>
        <item x="2920"/>
        <item x="2921"/>
        <item x="2922"/>
        <item x="2923"/>
        <item x="2924"/>
        <item x="2925"/>
        <item x="2926"/>
        <item x="2927"/>
        <item x="2928"/>
        <item x="2929"/>
        <item x="2930"/>
        <item x="2931"/>
        <item x="2932"/>
        <item x="2933"/>
        <item x="2934"/>
        <item x="2935"/>
        <item x="2936"/>
        <item x="2937"/>
        <item x="2938"/>
        <item x="2939"/>
        <item x="2940"/>
        <item x="2941"/>
        <item x="2942"/>
        <item x="2943"/>
        <item x="2944"/>
        <item x="2945"/>
        <item x="2946"/>
        <item x="2947"/>
        <item x="2948"/>
        <item x="2949"/>
        <item x="2950"/>
        <item x="2951"/>
        <item x="2952"/>
        <item x="2953"/>
        <item x="2954"/>
        <item x="2955"/>
        <item x="2956"/>
        <item x="2957"/>
        <item x="2958"/>
        <item x="2959"/>
        <item x="2960"/>
        <item x="2961"/>
        <item x="2962"/>
        <item x="2963"/>
        <item x="2964"/>
        <item x="2965"/>
        <item x="2966"/>
        <item x="2967"/>
        <item x="2968"/>
        <item x="2969"/>
        <item x="2970"/>
        <item x="2971"/>
        <item x="2972"/>
        <item x="2973"/>
        <item x="2974"/>
        <item x="2975"/>
        <item x="2976"/>
        <item x="2977"/>
        <item x="2978"/>
        <item x="2979"/>
        <item x="2980"/>
        <item x="2981"/>
        <item x="2982"/>
        <item x="2983"/>
        <item x="2984"/>
        <item x="2985"/>
        <item x="2986"/>
        <item x="2987"/>
        <item x="2988"/>
        <item x="2989"/>
        <item x="2990"/>
        <item x="2991"/>
        <item x="2992"/>
        <item x="2993"/>
        <item x="2994"/>
        <item x="2995"/>
        <item x="2996"/>
        <item x="2997"/>
        <item x="2998"/>
        <item x="2999"/>
        <item x="3000"/>
        <item x="3001"/>
        <item x="3002"/>
        <item x="3003"/>
        <item x="3004"/>
        <item x="3005"/>
        <item x="3006"/>
        <item x="3007"/>
        <item x="3008"/>
        <item x="3009"/>
        <item x="3010"/>
        <item x="3011"/>
        <item x="3012"/>
        <item x="3013"/>
        <item x="3014"/>
        <item x="3015"/>
        <item x="3016"/>
        <item x="3017"/>
        <item x="3018"/>
        <item x="3019"/>
        <item x="3020"/>
        <item x="3021"/>
        <item x="3022"/>
        <item x="3023"/>
        <item x="3024"/>
        <item x="3025"/>
        <item x="3026"/>
        <item x="3027"/>
        <item x="3028"/>
        <item x="3029"/>
        <item x="3030"/>
        <item x="3031"/>
        <item x="3032"/>
        <item x="3033"/>
        <item x="3034"/>
        <item x="3035"/>
        <item x="3036"/>
        <item x="3037"/>
        <item x="3038"/>
        <item x="3039"/>
        <item x="3040"/>
        <item x="3041"/>
        <item x="3042"/>
        <item x="3043"/>
        <item x="3044"/>
        <item x="3045"/>
        <item x="3046"/>
        <item x="3047"/>
        <item x="3048"/>
        <item x="3049"/>
        <item x="3050"/>
        <item x="3051"/>
        <item x="3052"/>
        <item x="3053"/>
        <item x="3054"/>
        <item x="3055"/>
        <item x="3056"/>
        <item x="3057"/>
        <item x="3058"/>
        <item x="3059"/>
        <item x="3060"/>
        <item x="3061"/>
        <item x="3062"/>
        <item x="3063"/>
        <item x="3064"/>
        <item x="3065"/>
        <item x="3066"/>
        <item x="3067"/>
        <item x="3068"/>
        <item x="3069"/>
        <item x="3070"/>
        <item x="3071"/>
        <item x="3072"/>
        <item x="3073"/>
        <item x="3074"/>
        <item x="3075"/>
        <item x="3076"/>
        <item x="3077"/>
        <item x="3078"/>
        <item x="3079"/>
        <item x="3080"/>
        <item x="3081"/>
        <item x="3082"/>
        <item x="3083"/>
        <item x="3084"/>
        <item x="3085"/>
        <item x="3086"/>
        <item x="3087"/>
        <item x="3088"/>
        <item x="3089"/>
        <item x="3090"/>
        <item x="3091"/>
        <item x="3092"/>
        <item x="3093"/>
        <item x="3094"/>
        <item x="3095"/>
        <item x="3096"/>
        <item x="3097"/>
        <item x="3098"/>
        <item x="3099"/>
        <item x="3100"/>
        <item x="3101"/>
        <item x="3102"/>
        <item x="3103"/>
        <item x="3104"/>
        <item x="3105"/>
        <item x="3106"/>
        <item x="3107"/>
        <item x="3108"/>
        <item x="3109"/>
        <item x="3110"/>
        <item x="3111"/>
        <item x="3112"/>
        <item x="3113"/>
        <item x="3114"/>
        <item x="3115"/>
        <item x="3116"/>
        <item x="3117"/>
        <item x="3118"/>
        <item x="3119"/>
        <item x="3120"/>
        <item x="3121"/>
        <item x="3122"/>
        <item x="3123"/>
        <item x="3124"/>
        <item x="3125"/>
        <item x="3126"/>
        <item x="3127"/>
        <item x="3128"/>
        <item x="3129"/>
        <item x="3130"/>
        <item x="3131"/>
        <item x="3132"/>
        <item x="3133"/>
        <item x="3134"/>
        <item x="3135"/>
        <item x="3136"/>
        <item x="3137"/>
        <item x="3138"/>
        <item x="3139"/>
        <item x="3140"/>
        <item x="3141"/>
        <item x="3142"/>
        <item x="3143"/>
        <item x="3144"/>
        <item x="3145"/>
        <item x="3146"/>
        <item x="3147"/>
        <item x="3148"/>
        <item x="3149"/>
        <item x="3150"/>
        <item x="3151"/>
        <item x="3152"/>
        <item x="3153"/>
        <item x="3154"/>
        <item x="3155"/>
        <item x="3156"/>
        <item x="3157"/>
        <item x="3158"/>
        <item x="3159"/>
        <item x="3160"/>
        <item x="3161"/>
        <item x="3162"/>
        <item x="3163"/>
        <item x="3164"/>
        <item x="3165"/>
        <item x="3166"/>
        <item x="3167"/>
        <item x="3168"/>
        <item x="3169"/>
        <item x="3170"/>
        <item x="3171"/>
        <item x="3172"/>
        <item x="3173"/>
        <item x="3174"/>
        <item x="3175"/>
        <item x="3176"/>
        <item x="3177"/>
        <item x="3178"/>
        <item x="3179"/>
        <item x="3180"/>
        <item x="3181"/>
        <item x="3182"/>
        <item x="3183"/>
        <item x="3184"/>
        <item x="3185"/>
        <item x="3186"/>
        <item x="3187"/>
        <item x="3188"/>
        <item x="3189"/>
        <item x="3190"/>
        <item x="3191"/>
        <item x="3192"/>
        <item x="3193"/>
        <item x="3194"/>
        <item x="3195"/>
        <item x="3196"/>
        <item x="3197"/>
        <item x="3198"/>
        <item x="3199"/>
        <item x="3200"/>
        <item x="3201"/>
        <item x="3202"/>
        <item x="3203"/>
        <item x="3204"/>
        <item x="3205"/>
        <item x="3206"/>
        <item x="3207"/>
        <item x="3208"/>
        <item x="3209"/>
        <item x="3210"/>
        <item x="3211"/>
        <item x="3212"/>
        <item x="3213"/>
        <item x="3214"/>
        <item x="3215"/>
        <item x="3216"/>
        <item x="3217"/>
        <item x="3218"/>
        <item x="3219"/>
        <item x="3220"/>
        <item x="3221"/>
        <item x="3222"/>
        <item x="3223"/>
        <item x="3224"/>
        <item x="3225"/>
        <item x="3226"/>
        <item x="3227"/>
        <item x="3228"/>
        <item x="3229"/>
        <item x="3230"/>
        <item x="3231"/>
        <item x="3232"/>
        <item x="3233"/>
        <item x="3234"/>
        <item x="3235"/>
        <item x="3236"/>
        <item x="3237"/>
        <item x="3238"/>
        <item x="3239"/>
        <item x="3240"/>
        <item x="3241"/>
        <item x="3242"/>
        <item x="3243"/>
        <item x="3244"/>
        <item x="3245"/>
        <item x="3246"/>
        <item x="3247"/>
        <item x="3248"/>
        <item x="3249"/>
        <item x="3250"/>
        <item x="3251"/>
        <item x="3252"/>
        <item x="3253"/>
        <item x="3254"/>
        <item x="3255"/>
        <item x="3256"/>
        <item x="3257"/>
        <item x="3258"/>
        <item x="3259"/>
        <item x="3260"/>
        <item x="3261"/>
        <item x="3262"/>
        <item x="3263"/>
        <item x="3264"/>
        <item x="3265"/>
        <item x="3266"/>
        <item x="3267"/>
        <item x="3268"/>
        <item x="3269"/>
        <item x="3270"/>
        <item x="3271"/>
        <item x="3272"/>
        <item x="3273"/>
        <item x="3274"/>
        <item x="3275"/>
        <item x="3276"/>
        <item x="3277"/>
        <item x="3278"/>
        <item x="3279"/>
        <item x="3280"/>
        <item x="3281"/>
        <item x="3282"/>
        <item x="3283"/>
        <item x="3284"/>
        <item x="3285"/>
        <item x="3286"/>
        <item x="3287"/>
        <item x="3288"/>
        <item x="3289"/>
        <item x="3290"/>
        <item x="3291"/>
        <item x="3292"/>
        <item x="3293"/>
        <item x="3294"/>
        <item x="3295"/>
        <item x="3296"/>
        <item x="3297"/>
        <item x="3298"/>
        <item x="3299"/>
        <item x="3300"/>
        <item x="3301"/>
        <item x="3302"/>
        <item x="3303"/>
        <item x="3304"/>
        <item x="3305"/>
        <item x="3306"/>
        <item x="3307"/>
        <item x="3308"/>
        <item x="3309"/>
        <item x="3310"/>
        <item x="3311"/>
        <item x="3312"/>
        <item x="3313"/>
        <item x="3314"/>
        <item x="3315"/>
        <item x="3316"/>
        <item x="3317"/>
        <item x="3318"/>
        <item x="3319"/>
        <item x="3320"/>
        <item x="3321"/>
        <item x="3322"/>
        <item x="3323"/>
        <item x="3324"/>
        <item x="3325"/>
        <item x="3326"/>
        <item x="3327"/>
        <item x="3328"/>
        <item x="3329"/>
        <item x="3330"/>
        <item x="3331"/>
        <item x="3332"/>
        <item x="3333"/>
        <item x="3334"/>
        <item x="3335"/>
        <item x="3336"/>
        <item x="3337"/>
        <item x="3338"/>
        <item x="3339"/>
        <item x="3340"/>
        <item x="3341"/>
        <item x="3342"/>
        <item x="3343"/>
        <item x="3344"/>
        <item x="3345"/>
        <item x="3346"/>
        <item x="3347"/>
        <item x="3348"/>
        <item x="3349"/>
        <item x="3350"/>
        <item x="3351"/>
        <item x="3352"/>
        <item x="3353"/>
        <item x="3354"/>
        <item x="3355"/>
        <item x="3356"/>
        <item x="3357"/>
        <item x="3358"/>
        <item x="3359"/>
        <item x="3360"/>
        <item x="3361"/>
        <item x="3362"/>
        <item x="3363"/>
        <item x="3364"/>
        <item x="3365"/>
        <item x="3366"/>
        <item x="3367"/>
        <item x="3368"/>
        <item x="3369"/>
        <item x="3370"/>
        <item x="3371"/>
        <item x="3372"/>
        <item x="3373"/>
        <item x="3374"/>
        <item x="3375"/>
        <item x="3376"/>
        <item x="3377"/>
        <item x="3378"/>
        <item x="3379"/>
        <item x="3380"/>
        <item x="3381"/>
        <item x="3382"/>
        <item x="3383"/>
        <item x="3384"/>
        <item x="3385"/>
        <item x="3386"/>
        <item x="3387"/>
        <item x="3388"/>
        <item x="3389"/>
        <item x="3390"/>
        <item x="3391"/>
        <item x="3392"/>
        <item x="3393"/>
        <item x="3394"/>
        <item x="3395"/>
        <item x="3396"/>
        <item x="3397"/>
        <item x="3398"/>
        <item x="3399"/>
        <item x="3400"/>
        <item x="3401"/>
        <item x="3402"/>
        <item x="3403"/>
        <item x="3404"/>
        <item x="3405"/>
        <item x="3406"/>
        <item x="3407"/>
        <item x="3408"/>
        <item x="3409"/>
        <item x="3410"/>
        <item x="3411"/>
        <item x="3412"/>
        <item x="3413"/>
        <item x="3414"/>
        <item x="3415"/>
        <item x="3416"/>
        <item x="3417"/>
        <item x="3418"/>
        <item x="3419"/>
        <item x="3420"/>
        <item x="3421"/>
        <item x="3422"/>
        <item x="3423"/>
        <item x="3424"/>
        <item x="3425"/>
        <item x="3426"/>
        <item x="3427"/>
        <item x="3428"/>
        <item x="3429"/>
        <item x="3430"/>
        <item x="3431"/>
        <item x="3432"/>
        <item x="3433"/>
        <item x="3434"/>
        <item x="3435"/>
        <item x="3436"/>
        <item x="3437"/>
        <item x="3438"/>
        <item x="3439"/>
        <item x="3440"/>
        <item x="3441"/>
        <item x="3442"/>
        <item x="3443"/>
        <item x="3444"/>
        <item x="3445"/>
        <item x="3446"/>
        <item x="3447"/>
        <item x="3448"/>
        <item x="3449"/>
        <item x="3450"/>
        <item x="3451"/>
        <item x="3452"/>
        <item x="3453"/>
        <item x="3454"/>
        <item x="3455"/>
        <item x="3456"/>
        <item x="3457"/>
        <item x="3458"/>
        <item x="3459"/>
        <item x="3460"/>
        <item x="3461"/>
        <item x="3462"/>
        <item x="3463"/>
        <item x="3464"/>
        <item x="3465"/>
        <item x="3466"/>
        <item x="3467"/>
        <item x="3468"/>
        <item x="3469"/>
        <item x="3470"/>
        <item x="3471"/>
        <item x="3472"/>
        <item x="3473"/>
        <item x="3474"/>
        <item x="3475"/>
        <item x="3476"/>
        <item x="3477"/>
        <item x="3478"/>
        <item x="3479"/>
        <item x="3480"/>
        <item x="3481"/>
        <item x="3482"/>
        <item x="3483"/>
        <item x="3484"/>
        <item x="3485"/>
        <item x="3486"/>
        <item x="3487"/>
        <item x="3488"/>
        <item x="3489"/>
        <item x="3490"/>
        <item x="3491"/>
        <item x="3492"/>
        <item x="3493"/>
        <item x="3494"/>
        <item x="3495"/>
        <item x="3496"/>
        <item x="3497"/>
        <item x="3498"/>
        <item x="3499"/>
        <item x="3500"/>
        <item x="3501"/>
        <item x="3502"/>
        <item x="3503"/>
        <item x="3504"/>
        <item x="3505"/>
        <item x="3506"/>
        <item x="3507"/>
        <item x="3508"/>
        <item x="3509"/>
        <item x="3510"/>
        <item x="3511"/>
        <item x="3512"/>
        <item x="3513"/>
        <item x="3514"/>
        <item x="3515"/>
        <item x="3516"/>
        <item x="3517"/>
        <item x="3518"/>
        <item x="3519"/>
        <item x="3520"/>
        <item x="3521"/>
        <item x="3522"/>
        <item x="3523"/>
        <item x="3524"/>
        <item x="3525"/>
        <item x="3526"/>
        <item x="3527"/>
        <item x="3528"/>
        <item x="3529"/>
        <item x="3530"/>
        <item x="3531"/>
        <item x="3532"/>
        <item x="3533"/>
        <item x="3534"/>
        <item x="3535"/>
        <item x="3536"/>
        <item x="3537"/>
        <item x="3538"/>
        <item x="3539"/>
        <item x="3540"/>
        <item x="3541"/>
        <item x="3542"/>
        <item x="3543"/>
        <item x="3544"/>
        <item x="3545"/>
        <item x="3546"/>
        <item x="3547"/>
        <item x="3548"/>
        <item x="3549"/>
        <item x="3550"/>
        <item x="3551"/>
        <item x="3552"/>
        <item x="3553"/>
        <item x="3554"/>
        <item x="3555"/>
        <item x="3556"/>
        <item x="3557"/>
        <item x="3558"/>
        <item x="3559"/>
        <item x="3560"/>
        <item x="3561"/>
        <item x="3562"/>
        <item x="3563"/>
        <item x="3564"/>
        <item x="3565"/>
        <item x="3566"/>
        <item x="3567"/>
        <item x="3568"/>
        <item x="3569"/>
        <item x="3570"/>
        <item x="3571"/>
        <item x="3572"/>
        <item x="3573"/>
        <item x="3574"/>
        <item x="3575"/>
        <item x="3576"/>
        <item x="3577"/>
        <item x="3578"/>
        <item x="3579"/>
        <item x="3580"/>
        <item x="3581"/>
        <item x="3582"/>
        <item x="3583"/>
        <item x="3584"/>
        <item x="3585"/>
        <item x="3586"/>
        <item x="3587"/>
        <item x="3588"/>
        <item x="3589"/>
        <item x="3590"/>
        <item x="3591"/>
        <item x="3592"/>
        <item x="3593"/>
        <item x="3594"/>
        <item x="3595"/>
        <item x="3596"/>
        <item x="3597"/>
        <item x="3598"/>
        <item x="3599"/>
        <item x="3600"/>
        <item x="3601"/>
        <item x="3602"/>
        <item x="3603"/>
        <item x="3604"/>
        <item x="3605"/>
        <item x="3606"/>
        <item x="3607"/>
        <item x="3608"/>
        <item x="3609"/>
        <item x="3610"/>
        <item x="3611"/>
        <item x="3612"/>
        <item x="3613"/>
        <item x="3614"/>
        <item x="3615"/>
        <item x="3616"/>
        <item x="3617"/>
        <item x="3618"/>
        <item x="3619"/>
        <item x="3620"/>
        <item x="3621"/>
        <item x="3622"/>
        <item x="3623"/>
        <item x="3624"/>
        <item x="3625"/>
        <item x="3626"/>
        <item x="3627"/>
        <item x="3628"/>
        <item x="3629"/>
        <item x="3630"/>
        <item x="3631"/>
        <item x="3632"/>
        <item x="3633"/>
        <item x="3634"/>
        <item x="3635"/>
        <item x="3636"/>
        <item x="3637"/>
        <item x="3638"/>
        <item x="3639"/>
        <item x="3640"/>
        <item x="3641"/>
        <item x="3642"/>
        <item x="3643"/>
        <item x="3644"/>
        <item x="3645"/>
        <item x="3646"/>
        <item x="3647"/>
        <item x="3648"/>
        <item x="3649"/>
        <item x="3650"/>
        <item x="3651"/>
        <item x="3652"/>
        <item x="3653"/>
        <item x="3654"/>
        <item x="3655"/>
        <item x="3656"/>
        <item x="3657"/>
        <item x="3658"/>
        <item x="3659"/>
        <item x="3660"/>
        <item x="3661"/>
        <item x="3662"/>
        <item x="3663"/>
        <item x="3664"/>
        <item x="3665"/>
        <item x="3666"/>
        <item x="3667"/>
        <item x="3668"/>
        <item x="3669"/>
        <item x="3670"/>
        <item x="3671"/>
        <item x="3672"/>
        <item x="3673"/>
        <item x="3674"/>
        <item x="3675"/>
        <item x="3676"/>
        <item x="3677"/>
        <item x="3678"/>
        <item x="3679"/>
        <item x="3680"/>
        <item x="3681"/>
        <item x="3682"/>
        <item x="3683"/>
        <item x="3684"/>
        <item x="3685"/>
        <item x="3686"/>
        <item x="3687"/>
        <item x="3688"/>
        <item x="3689"/>
        <item x="3690"/>
        <item x="3691"/>
        <item x="3692"/>
        <item x="3693"/>
        <item x="3694"/>
        <item x="3695"/>
        <item x="3696"/>
        <item x="3697"/>
        <item x="3698"/>
        <item x="3699"/>
        <item x="3700"/>
        <item x="3701"/>
        <item x="3702"/>
        <item x="3703"/>
        <item x="3704"/>
        <item x="3705"/>
        <item x="3706"/>
        <item x="3707"/>
        <item x="3708"/>
        <item x="3709"/>
        <item x="3710"/>
        <item x="3711"/>
        <item x="3712"/>
        <item x="3713"/>
        <item x="3714"/>
        <item x="3715"/>
        <item x="3716"/>
        <item x="3717"/>
        <item x="3718"/>
        <item x="3719"/>
        <item x="3720"/>
        <item x="3721"/>
        <item x="3722"/>
        <item x="3723"/>
        <item x="3724"/>
        <item x="3725"/>
        <item x="3726"/>
        <item x="3727"/>
        <item x="3728"/>
        <item x="3729"/>
        <item x="3730"/>
        <item x="3731"/>
        <item x="3732"/>
        <item x="3733"/>
        <item x="3734"/>
        <item x="3735"/>
        <item x="3736"/>
        <item x="3737"/>
        <item x="3738"/>
        <item x="3739"/>
        <item x="3740"/>
        <item x="3741"/>
        <item x="3742"/>
        <item x="3743"/>
        <item x="3744"/>
        <item x="3745"/>
        <item x="3746"/>
        <item x="3747"/>
        <item x="3748"/>
        <item x="3749"/>
        <item x="3750"/>
        <item x="3751"/>
        <item x="3752"/>
        <item x="3753"/>
        <item x="3754"/>
        <item x="3755"/>
        <item x="3756"/>
        <item x="3757"/>
        <item x="3758"/>
        <item x="3759"/>
        <item x="3760"/>
        <item x="3761"/>
        <item x="3762"/>
        <item x="3763"/>
        <item x="3764"/>
        <item x="3765"/>
        <item x="3766"/>
        <item x="3767"/>
        <item x="3768"/>
        <item x="3769"/>
        <item x="3770"/>
        <item x="3771"/>
        <item x="3772"/>
        <item x="3773"/>
        <item x="3774"/>
        <item x="3775"/>
        <item x="3776"/>
        <item x="3777"/>
        <item x="3778"/>
        <item x="3779"/>
        <item x="3780"/>
        <item x="3781"/>
        <item x="3782"/>
        <item x="3783"/>
        <item x="3784"/>
        <item x="3785"/>
        <item x="3786"/>
        <item x="3787"/>
        <item x="3788"/>
        <item x="3789"/>
        <item x="3790"/>
        <item x="3791"/>
        <item x="3792"/>
        <item x="3793"/>
        <item x="3794"/>
        <item x="3795"/>
        <item x="3796"/>
        <item x="3797"/>
        <item x="3798"/>
        <item x="3799"/>
        <item x="3800"/>
        <item x="3801"/>
        <item x="3802"/>
        <item x="3803"/>
        <item x="3804"/>
        <item x="3805"/>
        <item x="3806"/>
        <item x="3807"/>
        <item x="3808"/>
        <item x="3809"/>
        <item x="3810"/>
        <item x="3811"/>
        <item x="3812"/>
        <item x="3813"/>
        <item x="3814"/>
        <item x="3815"/>
        <item x="3816"/>
        <item x="3817"/>
        <item x="3818"/>
        <item x="3819"/>
        <item x="3820"/>
        <item x="3821"/>
        <item x="3822"/>
        <item x="3823"/>
        <item x="3824"/>
        <item x="3825"/>
        <item x="3826"/>
        <item x="3827"/>
        <item x="3828"/>
        <item x="3829"/>
        <item x="3830"/>
        <item x="3831"/>
        <item x="3832"/>
        <item x="3833"/>
        <item x="3834"/>
        <item x="3835"/>
        <item x="3836"/>
        <item x="3837"/>
        <item x="3838"/>
        <item x="3839"/>
        <item x="3840"/>
        <item x="3841"/>
        <item x="3842"/>
        <item x="3843"/>
        <item x="3844"/>
        <item x="3845"/>
        <item x="3846"/>
        <item x="3847"/>
        <item x="3848"/>
        <item x="3849"/>
        <item x="3850"/>
        <item x="3851"/>
        <item x="3852"/>
        <item x="3853"/>
        <item x="3854"/>
        <item x="3855"/>
        <item x="3856"/>
        <item x="3857"/>
        <item x="3858"/>
        <item x="3859"/>
        <item x="3860"/>
        <item x="3861"/>
        <item x="3862"/>
        <item x="3863"/>
        <item x="3864"/>
        <item x="3865"/>
        <item x="3866"/>
        <item x="3867"/>
        <item x="3868"/>
        <item x="3869"/>
        <item x="3870"/>
        <item x="3871"/>
        <item x="3872"/>
        <item x="3873"/>
        <item x="3874"/>
        <item x="3875"/>
        <item x="3876"/>
        <item x="3877"/>
        <item x="3878"/>
        <item x="3879"/>
        <item x="3880"/>
        <item x="3881"/>
        <item x="3882"/>
        <item x="3883"/>
        <item x="3884"/>
        <item x="3885"/>
        <item x="3886"/>
        <item x="3887"/>
        <item x="3888"/>
        <item x="3889"/>
        <item x="3890"/>
        <item x="3891"/>
        <item x="3892"/>
        <item x="3893"/>
        <item x="3894"/>
        <item x="3895"/>
        <item x="3896"/>
        <item x="3897"/>
        <item x="3898"/>
        <item x="3899"/>
        <item x="3900"/>
        <item x="3901"/>
        <item x="3902"/>
        <item x="3903"/>
        <item x="3904"/>
        <item x="3905"/>
        <item x="3906"/>
        <item x="3907"/>
        <item x="3908"/>
        <item x="3909"/>
        <item x="3910"/>
        <item x="3911"/>
        <item x="3912"/>
        <item x="3913"/>
        <item x="3914"/>
        <item x="3915"/>
        <item x="3916"/>
        <item x="3917"/>
        <item x="3918"/>
        <item x="3919"/>
        <item x="3920"/>
        <item x="3921"/>
        <item x="3922"/>
        <item x="3923"/>
        <item x="3924"/>
        <item x="3925"/>
        <item x="3926"/>
        <item x="3927"/>
        <item x="3928"/>
        <item x="3929"/>
        <item x="3930"/>
        <item x="3931"/>
        <item x="3932"/>
        <item x="3933"/>
        <item x="3934"/>
        <item x="3935"/>
        <item x="3936"/>
        <item x="3937"/>
        <item x="3938"/>
        <item x="3939"/>
        <item x="3940"/>
        <item x="3941"/>
        <item x="3942"/>
        <item x="3943"/>
        <item x="3944"/>
        <item x="3945"/>
        <item x="3946"/>
        <item x="3947"/>
        <item x="3948"/>
        <item x="3949"/>
        <item x="3950"/>
        <item x="3951"/>
        <item x="3952"/>
        <item x="3953"/>
        <item x="3954"/>
        <item x="3955"/>
        <item x="3956"/>
        <item x="3957"/>
        <item x="3958"/>
        <item x="3959"/>
        <item x="3960"/>
        <item x="3961"/>
        <item x="3962"/>
        <item x="3963"/>
        <item x="3964"/>
        <item x="3965"/>
        <item x="3966"/>
        <item x="3967"/>
        <item x="3968"/>
        <item x="3969"/>
        <item x="3970"/>
        <item x="3971"/>
        <item x="3972"/>
        <item x="3973"/>
        <item x="3974"/>
        <item x="3975"/>
        <item x="3976"/>
        <item x="3977"/>
        <item x="3978"/>
        <item x="3979"/>
        <item x="3980"/>
        <item x="3981"/>
        <item x="3982"/>
        <item x="3983"/>
        <item x="3984"/>
        <item x="3985"/>
        <item x="3986"/>
        <item x="3987"/>
        <item x="3988"/>
        <item x="3989"/>
        <item x="3990"/>
        <item x="3991"/>
        <item x="3992"/>
        <item x="3993"/>
        <item x="3994"/>
        <item x="3995"/>
        <item x="3996"/>
        <item x="3997"/>
        <item x="3998"/>
        <item x="3999"/>
        <item x="4000"/>
        <item x="4001"/>
        <item x="4002"/>
        <item x="4003"/>
        <item x="4004"/>
        <item x="4005"/>
        <item x="4006"/>
        <item x="4007"/>
        <item x="4008"/>
        <item x="4009"/>
        <item x="4010"/>
        <item x="4011"/>
        <item x="4012"/>
        <item x="4013"/>
        <item x="4014"/>
        <item x="4015"/>
        <item x="4016"/>
        <item x="4017"/>
        <item x="4018"/>
        <item x="4019"/>
        <item x="4020"/>
        <item x="4021"/>
        <item x="4022"/>
        <item x="4023"/>
        <item x="4024"/>
        <item x="4025"/>
        <item x="4026"/>
        <item x="4027"/>
        <item x="4028"/>
        <item x="4029"/>
        <item x="4030"/>
        <item x="4031"/>
        <item x="4032"/>
        <item x="4033"/>
        <item x="4034"/>
        <item x="4035"/>
        <item x="4036"/>
        <item x="4037"/>
        <item x="4038"/>
        <item x="4039"/>
        <item x="4040"/>
        <item x="4041"/>
        <item x="4042"/>
        <item x="4043"/>
        <item x="4044"/>
        <item x="4045"/>
        <item x="4046"/>
        <item x="4047"/>
        <item x="4048"/>
        <item x="4049"/>
        <item x="4050"/>
        <item x="4051"/>
        <item x="4052"/>
        <item x="4053"/>
        <item x="4054"/>
        <item x="4055"/>
        <item x="4056"/>
        <item x="4057"/>
        <item x="4058"/>
        <item x="4059"/>
        <item x="4060"/>
        <item x="4061"/>
        <item x="4062"/>
        <item x="4063"/>
        <item x="4064"/>
        <item x="4065"/>
        <item x="4066"/>
        <item x="4067"/>
        <item x="4068"/>
        <item x="4069"/>
        <item x="4070"/>
        <item x="4071"/>
        <item x="4072"/>
        <item x="4073"/>
        <item x="4074"/>
        <item x="4075"/>
        <item x="4076"/>
        <item x="4077"/>
        <item x="4078"/>
        <item x="4079"/>
        <item x="4080"/>
        <item x="4081"/>
        <item x="4082"/>
        <item x="4083"/>
        <item x="4084"/>
        <item x="4085"/>
        <item x="4086"/>
        <item x="4087"/>
        <item x="4088"/>
        <item x="4089"/>
        <item x="4090"/>
        <item x="4091"/>
        <item x="4092"/>
        <item x="4093"/>
        <item x="4094"/>
        <item x="4095"/>
        <item x="4096"/>
        <item x="4097"/>
        <item x="4098"/>
        <item x="4099"/>
        <item x="4100"/>
        <item x="4101"/>
        <item x="4102"/>
        <item x="4103"/>
        <item x="4104"/>
        <item x="4105"/>
        <item x="4106"/>
        <item x="4107"/>
        <item x="4108"/>
        <item x="4109"/>
        <item x="4110"/>
        <item x="4111"/>
        <item x="4112"/>
        <item x="4113"/>
        <item x="4114"/>
        <item x="4115"/>
        <item x="4116"/>
        <item x="4117"/>
        <item x="4118"/>
        <item x="4119"/>
        <item x="4120"/>
        <item x="4121"/>
        <item x="4122"/>
        <item x="4123"/>
        <item x="4124"/>
        <item x="4125"/>
        <item x="4126"/>
        <item x="4127"/>
        <item x="4128"/>
        <item x="4129"/>
        <item x="4130"/>
        <item x="4131"/>
        <item x="4132"/>
        <item x="4133"/>
        <item x="4134"/>
        <item x="4135"/>
        <item x="4136"/>
        <item x="4137"/>
        <item x="4138"/>
        <item x="4139"/>
        <item x="4140"/>
        <item x="4141"/>
        <item x="4142"/>
        <item x="4143"/>
        <item x="4144"/>
        <item x="4145"/>
        <item x="4146"/>
        <item x="4147"/>
        <item x="4148"/>
        <item x="4149"/>
        <item x="4150"/>
        <item x="4151"/>
        <item x="4152"/>
        <item x="4153"/>
        <item x="4154"/>
        <item x="4155"/>
        <item x="4156"/>
        <item x="4157"/>
        <item x="4158"/>
        <item x="4159"/>
        <item x="4160"/>
        <item x="4161"/>
        <item x="4162"/>
        <item x="4163"/>
        <item x="4164"/>
        <item x="4165"/>
        <item x="4166"/>
        <item x="4167"/>
        <item x="4168"/>
        <item x="4169"/>
        <item x="4170"/>
        <item x="4171"/>
        <item x="4172"/>
        <item x="4173"/>
        <item x="4174"/>
        <item x="4175"/>
        <item x="4176"/>
        <item x="4177"/>
        <item x="4178"/>
        <item x="4179"/>
        <item x="4180"/>
        <item x="4181"/>
        <item x="4182"/>
        <item x="4183"/>
        <item x="4184"/>
        <item x="4185"/>
        <item x="4186"/>
        <item x="4187"/>
        <item x="4188"/>
        <item x="4189"/>
        <item x="4190"/>
        <item x="4191"/>
        <item x="4192"/>
        <item x="4193"/>
        <item x="4194"/>
        <item x="4195"/>
        <item x="4196"/>
        <item x="4197"/>
        <item x="4198"/>
        <item x="4199"/>
        <item x="4200"/>
        <item x="4201"/>
        <item x="4202"/>
        <item x="4203"/>
        <item x="4204"/>
        <item x="4205"/>
        <item x="4206"/>
        <item x="4207"/>
        <item x="4208"/>
        <item x="4209"/>
        <item x="4210"/>
        <item x="4211"/>
        <item x="4212"/>
        <item x="4213"/>
        <item x="4214"/>
        <item x="4215"/>
        <item x="4216"/>
        <item x="4217"/>
        <item x="4218"/>
        <item x="4219"/>
        <item x="4220"/>
        <item x="4221"/>
        <item x="4222"/>
        <item x="4223"/>
        <item x="4224"/>
        <item x="4225"/>
        <item x="4226"/>
        <item x="4227"/>
        <item x="4228"/>
        <item x="4229"/>
        <item x="4230"/>
        <item x="4231"/>
        <item x="4232"/>
        <item x="4233"/>
        <item x="4234"/>
        <item x="4235"/>
        <item x="4236"/>
        <item x="4237"/>
        <item x="4238"/>
        <item x="4239"/>
        <item x="4240"/>
        <item x="4241"/>
        <item x="4242"/>
        <item x="4243"/>
        <item x="4244"/>
        <item x="4245"/>
        <item x="4246"/>
        <item x="4247"/>
        <item x="4248"/>
        <item x="4249"/>
        <item x="4250"/>
        <item x="4251"/>
        <item x="4252"/>
        <item x="4253"/>
        <item x="4254"/>
        <item x="4255"/>
        <item x="4256"/>
        <item x="4257"/>
        <item x="4258"/>
        <item x="4259"/>
        <item x="4260"/>
        <item x="4261"/>
        <item x="4262"/>
        <item x="4263"/>
        <item x="4264"/>
        <item x="4265"/>
        <item x="4266"/>
        <item x="4267"/>
        <item x="4268"/>
        <item x="4269"/>
        <item x="4270"/>
        <item x="4271"/>
        <item x="4272"/>
        <item x="4273"/>
        <item x="4274"/>
        <item x="4275"/>
        <item x="4276"/>
        <item x="4277"/>
        <item x="4278"/>
        <item x="4279"/>
        <item x="4280"/>
        <item x="4281"/>
        <item x="4282"/>
        <item x="4283"/>
        <item x="4284"/>
        <item x="4285"/>
        <item x="4286"/>
        <item x="4287"/>
        <item x="4288"/>
        <item x="4289"/>
        <item x="4290"/>
        <item x="4291"/>
        <item x="4292"/>
        <item x="4293"/>
        <item x="4294"/>
        <item x="4295"/>
        <item x="4296"/>
        <item x="4297"/>
        <item x="4298"/>
        <item x="4299"/>
        <item x="4300"/>
        <item x="4301"/>
        <item x="4302"/>
        <item x="4303"/>
        <item x="4304"/>
        <item x="4305"/>
        <item x="4306"/>
        <item x="4307"/>
        <item x="4308"/>
        <item x="4309"/>
        <item x="4310"/>
        <item x="4311"/>
        <item x="4312"/>
        <item x="4313"/>
        <item x="4314"/>
        <item x="4315"/>
        <item x="4316"/>
        <item x="4317"/>
        <item x="4318"/>
        <item x="4319"/>
        <item x="4320"/>
        <item x="4321"/>
        <item x="4322"/>
        <item x="4323"/>
        <item x="4324"/>
        <item x="4325"/>
        <item x="4326"/>
        <item x="4327"/>
        <item x="4328"/>
        <item x="4329"/>
        <item x="4330"/>
        <item x="4331"/>
        <item x="4332"/>
        <item x="4333"/>
        <item x="4334"/>
        <item x="4335"/>
        <item x="4336"/>
        <item x="4337"/>
        <item x="4338"/>
        <item x="4339"/>
        <item x="4340"/>
        <item x="4341"/>
        <item x="4342"/>
        <item x="4343"/>
        <item x="4344"/>
        <item x="4345"/>
        <item x="4346"/>
        <item x="4347"/>
        <item x="4348"/>
        <item x="4349"/>
        <item x="4350"/>
        <item x="4351"/>
        <item x="4352"/>
        <item x="4353"/>
        <item x="4354"/>
        <item x="4355"/>
        <item x="4356"/>
        <item x="4357"/>
        <item x="4358"/>
        <item x="4359"/>
        <item x="4360"/>
        <item x="4361"/>
        <item x="4362"/>
        <item x="4363"/>
        <item x="4364"/>
        <item x="4365"/>
        <item x="4366"/>
        <item x="4367"/>
        <item x="4368"/>
        <item x="4369"/>
        <item x="4370"/>
        <item x="4371"/>
        <item x="4372"/>
        <item x="4373"/>
        <item x="4374"/>
        <item x="4375"/>
        <item x="4376"/>
        <item x="4377"/>
        <item x="4378"/>
        <item x="4379"/>
        <item x="4380"/>
        <item x="4381"/>
        <item x="4382"/>
        <item x="4383"/>
        <item x="4384"/>
        <item x="4385"/>
        <item x="4386"/>
        <item x="4387"/>
        <item x="4388"/>
        <item x="4389"/>
        <item x="4390"/>
        <item x="4391"/>
        <item x="4392"/>
        <item x="4393"/>
        <item x="4394"/>
        <item x="4395"/>
        <item x="4396"/>
        <item x="4397"/>
        <item x="4398"/>
        <item x="4399"/>
        <item x="4400"/>
        <item x="4401"/>
        <item x="4402"/>
        <item x="4403"/>
        <item x="4404"/>
        <item x="4405"/>
        <item x="4406"/>
        <item x="4407"/>
        <item x="4408"/>
        <item x="4409"/>
        <item x="4410"/>
        <item x="4411"/>
        <item x="4412"/>
        <item x="4413"/>
        <item x="4414"/>
        <item x="4415"/>
        <item x="4416"/>
        <item x="4417"/>
        <item x="4418"/>
        <item x="4419"/>
        <item x="4420"/>
        <item x="4421"/>
        <item x="4422"/>
        <item x="4423"/>
        <item x="4424"/>
        <item x="4425"/>
        <item x="4426"/>
        <item x="4427"/>
        <item x="4428"/>
        <item x="4429"/>
        <item x="4430"/>
        <item x="4431"/>
        <item x="4432"/>
        <item x="4433"/>
        <item x="4434"/>
        <item x="4435"/>
        <item x="4436"/>
        <item x="4437"/>
        <item x="4438"/>
        <item x="4439"/>
        <item x="4440"/>
        <item x="4441"/>
        <item x="4442"/>
        <item x="4443"/>
        <item x="4444"/>
        <item x="4445"/>
        <item x="4446"/>
        <item x="4447"/>
        <item x="4448"/>
        <item x="4449"/>
        <item x="4450"/>
        <item x="4451"/>
        <item x="4452"/>
        <item x="4453"/>
        <item x="4454"/>
        <item x="4455"/>
        <item x="4456"/>
        <item x="4457"/>
        <item x="4458"/>
        <item x="4459"/>
        <item x="4460"/>
        <item x="4461"/>
        <item x="4462"/>
        <item x="4463"/>
        <item x="4464"/>
        <item x="4465"/>
        <item x="4466"/>
        <item x="4467"/>
        <item x="4468"/>
        <item x="4469"/>
        <item x="4470"/>
        <item x="4471"/>
        <item x="4472"/>
        <item x="4473"/>
        <item x="4474"/>
        <item x="4475"/>
        <item x="4476"/>
        <item x="4477"/>
        <item x="4478"/>
        <item x="4479"/>
        <item x="4480"/>
        <item x="4481"/>
        <item x="4482"/>
        <item x="4483"/>
        <item x="4484"/>
        <item x="4485"/>
        <item x="4486"/>
        <item x="4487"/>
        <item x="4488"/>
        <item x="4489"/>
        <item x="4490"/>
        <item x="4491"/>
        <item x="4492"/>
        <item x="4493"/>
        <item x="4494"/>
        <item x="4495"/>
        <item x="4496"/>
        <item x="4497"/>
        <item x="4498"/>
        <item x="4499"/>
        <item x="4500"/>
        <item x="4501"/>
        <item x="4502"/>
        <item x="4503"/>
        <item x="4504"/>
        <item x="4505"/>
        <item x="4506"/>
        <item x="4507"/>
        <item x="4508"/>
        <item x="4509"/>
        <item x="4510"/>
        <item x="4511"/>
        <item x="4512"/>
        <item x="4513"/>
        <item x="4514"/>
        <item x="4515"/>
        <item x="4516"/>
        <item x="4517"/>
        <item x="4518"/>
        <item x="4519"/>
        <item x="4520"/>
        <item x="4521"/>
        <item x="4522"/>
        <item x="4523"/>
        <item x="4524"/>
        <item x="4525"/>
        <item x="4526"/>
        <item x="4527"/>
        <item x="4528"/>
        <item x="4529"/>
        <item x="4530"/>
        <item x="4531"/>
        <item x="4532"/>
        <item x="4533"/>
        <item x="4534"/>
        <item x="4535"/>
        <item x="4536"/>
        <item x="4537"/>
        <item x="4538"/>
        <item x="4539"/>
        <item x="4540"/>
        <item x="4541"/>
        <item x="4542"/>
        <item x="4543"/>
        <item x="4544"/>
        <item x="4545"/>
        <item x="4546"/>
        <item x="4547"/>
        <item x="4548"/>
        <item x="4549"/>
        <item x="4550"/>
        <item x="4551"/>
        <item x="4552"/>
        <item x="4553"/>
        <item x="4554"/>
        <item x="4555"/>
        <item x="4556"/>
        <item x="4557"/>
        <item x="4558"/>
        <item x="4559"/>
        <item x="4560"/>
        <item x="4561"/>
        <item x="4562"/>
        <item x="4563"/>
        <item x="4564"/>
        <item x="4565"/>
        <item x="4566"/>
        <item x="4567"/>
        <item x="4568"/>
        <item x="4569"/>
        <item x="4570"/>
        <item x="4571"/>
        <item x="4572"/>
        <item x="4573"/>
        <item x="4574"/>
        <item x="4575"/>
        <item x="4576"/>
        <item x="4577"/>
        <item x="4578"/>
        <item x="4579"/>
        <item x="4580"/>
        <item x="4581"/>
        <item x="4582"/>
        <item x="4583"/>
        <item x="4584"/>
        <item x="4585"/>
        <item x="4586"/>
        <item x="4587"/>
        <item x="4588"/>
        <item x="4589"/>
        <item x="4590"/>
        <item x="4591"/>
        <item x="4592"/>
        <item x="4593"/>
        <item x="4594"/>
        <item x="4595"/>
        <item x="4596"/>
        <item x="4597"/>
        <item x="4598"/>
        <item x="4599"/>
        <item x="4600"/>
        <item x="4601"/>
        <item x="4602"/>
        <item x="4603"/>
        <item x="4604"/>
        <item x="4605"/>
        <item x="4606"/>
        <item x="4607"/>
        <item x="4608"/>
        <item x="4609"/>
        <item x="4610"/>
        <item x="4611"/>
        <item x="4612"/>
        <item x="4613"/>
        <item x="4614"/>
        <item x="4615"/>
        <item x="4616"/>
        <item x="4617"/>
        <item x="4618"/>
        <item x="4619"/>
        <item x="4620"/>
        <item x="4621"/>
        <item x="4622"/>
        <item x="4623"/>
        <item x="4624"/>
        <item x="4625"/>
        <item x="4626"/>
        <item x="4627"/>
        <item x="4628"/>
        <item x="4629"/>
        <item x="4630"/>
        <item x="4631"/>
        <item x="4632"/>
        <item x="4633"/>
        <item x="4634"/>
        <item x="4635"/>
        <item x="4636"/>
        <item x="4637"/>
        <item x="4638"/>
        <item x="4639"/>
        <item x="4640"/>
        <item x="4641"/>
        <item x="4642"/>
        <item x="4643"/>
        <item x="4644"/>
        <item x="4645"/>
        <item x="4646"/>
        <item x="4647"/>
        <item x="4648"/>
        <item x="4649"/>
        <item x="4650"/>
        <item x="4651"/>
        <item x="4652"/>
        <item x="4653"/>
        <item x="4654"/>
        <item x="4655"/>
        <item x="4656"/>
        <item x="4657"/>
        <item x="4658"/>
        <item x="4659"/>
        <item x="4660"/>
        <item x="4661"/>
        <item x="4662"/>
        <item x="4663"/>
        <item x="4664"/>
        <item x="4665"/>
        <item x="4666"/>
        <item x="4667"/>
        <item x="4668"/>
        <item x="4669"/>
        <item x="4670"/>
        <item x="4671"/>
        <item x="4672"/>
        <item x="4673"/>
        <item x="4674"/>
        <item x="4675"/>
        <item x="4676"/>
        <item x="4677"/>
        <item x="4678"/>
        <item x="4679"/>
        <item x="4680"/>
        <item x="4681"/>
        <item x="4682"/>
        <item x="4683"/>
        <item x="4684"/>
        <item x="4685"/>
        <item x="4686"/>
        <item x="4687"/>
        <item x="4688"/>
        <item x="4689"/>
        <item x="4690"/>
        <item x="4691"/>
        <item x="4692"/>
        <item x="4693"/>
        <item x="4694"/>
        <item x="4695"/>
        <item x="4696"/>
        <item x="4697"/>
        <item x="4698"/>
        <item x="4699"/>
        <item x="4700"/>
        <item x="4701"/>
        <item x="4702"/>
        <item x="4703"/>
        <item x="4704"/>
        <item x="4705"/>
        <item x="4706"/>
        <item x="4707"/>
        <item x="4708"/>
        <item x="4709"/>
        <item x="4710"/>
        <item x="4711"/>
        <item x="4712"/>
        <item x="4713"/>
        <item x="4714"/>
        <item x="4715"/>
        <item x="4716"/>
        <item x="4717"/>
        <item x="4718"/>
        <item x="4719"/>
        <item x="4720"/>
        <item x="4721"/>
        <item x="4722"/>
        <item x="4723"/>
        <item x="4724"/>
        <item x="4725"/>
        <item x="4726"/>
        <item x="4727"/>
        <item x="4728"/>
        <item x="4729"/>
        <item x="4730"/>
        <item x="4731"/>
        <item x="4732"/>
        <item x="4733"/>
        <item x="4734"/>
        <item x="4735"/>
        <item x="4736"/>
        <item x="4737"/>
        <item x="4738"/>
        <item x="4739"/>
        <item x="4740"/>
        <item x="4741"/>
        <item x="4742"/>
        <item x="4743"/>
        <item x="4744"/>
        <item x="4745"/>
        <item x="4746"/>
        <item x="4747"/>
        <item x="4748"/>
        <item x="4749"/>
        <item x="4750"/>
        <item x="4751"/>
        <item x="4752"/>
        <item x="4753"/>
        <item x="4754"/>
        <item x="4755"/>
        <item x="4756"/>
        <item x="4757"/>
        <item x="4758"/>
        <item x="4759"/>
        <item x="4760"/>
        <item x="4761"/>
        <item x="4762"/>
        <item x="4763"/>
        <item x="4764"/>
        <item x="4765"/>
        <item x="4766"/>
        <item x="4767"/>
        <item x="4768"/>
        <item x="4769"/>
        <item x="4770"/>
        <item x="4771"/>
        <item x="4772"/>
        <item x="4773"/>
        <item x="4774"/>
        <item x="4775"/>
        <item x="4776"/>
        <item x="4777"/>
        <item x="4778"/>
        <item x="4779"/>
        <item x="4780"/>
        <item x="4781"/>
        <item x="4782"/>
        <item x="4783"/>
        <item x="4784"/>
        <item x="4785"/>
        <item x="4786"/>
        <item x="4787"/>
        <item x="4788"/>
        <item x="4789"/>
        <item x="4790"/>
        <item x="4791"/>
        <item x="4792"/>
        <item x="4793"/>
        <item x="4794"/>
        <item x="4795"/>
        <item x="4796"/>
        <item x="4797"/>
        <item x="4798"/>
        <item x="4799"/>
        <item x="4800"/>
        <item x="4801"/>
        <item x="4802"/>
        <item x="4803"/>
        <item x="4804"/>
        <item x="4805"/>
        <item x="4806"/>
        <item x="4807"/>
        <item x="4808"/>
        <item x="4809"/>
        <item x="4810"/>
        <item x="4811"/>
        <item x="4812"/>
        <item x="4813"/>
        <item x="4814"/>
        <item x="4815"/>
        <item x="4816"/>
        <item x="4817"/>
        <item x="4818"/>
        <item x="4819"/>
        <item x="4820"/>
        <item x="4821"/>
        <item x="4822"/>
        <item x="4823"/>
        <item x="4824"/>
        <item x="4825"/>
        <item x="4826"/>
        <item x="4827"/>
        <item x="4828"/>
        <item x="4829"/>
        <item x="4830"/>
        <item x="4831"/>
        <item x="4832"/>
        <item x="4833"/>
        <item x="4834"/>
        <item x="4835"/>
        <item x="4836"/>
        <item x="4837"/>
        <item x="4838"/>
        <item x="4839"/>
        <item x="4840"/>
        <item x="4841"/>
        <item x="4842"/>
        <item x="4843"/>
        <item x="4844"/>
        <item x="4845"/>
        <item x="4846"/>
        <item x="4847"/>
        <item x="4848"/>
        <item x="4849"/>
        <item x="4850"/>
        <item x="4851"/>
        <item x="4852"/>
        <item x="4853"/>
        <item x="4854"/>
        <item x="4855"/>
        <item x="4856"/>
        <item x="4857"/>
        <item x="4858"/>
        <item x="4859"/>
        <item x="4860"/>
        <item x="4861"/>
        <item x="4862"/>
        <item x="4863"/>
        <item x="4864"/>
        <item x="4865"/>
        <item x="4866"/>
        <item x="4867"/>
        <item x="4868"/>
        <item x="4869"/>
        <item x="4870"/>
        <item x="4871"/>
        <item x="4872"/>
        <item x="4873"/>
        <item x="4874"/>
        <item x="4875"/>
        <item x="4876"/>
        <item x="4877"/>
        <item x="4878"/>
        <item x="4879"/>
        <item x="4880"/>
        <item x="4881"/>
        <item x="4882"/>
        <item x="4883"/>
        <item x="4884"/>
        <item x="4885"/>
        <item x="4886"/>
        <item x="4887"/>
        <item x="4888"/>
        <item x="4889"/>
        <item x="4890"/>
        <item x="4891"/>
        <item x="4892"/>
        <item x="4893"/>
        <item x="4894"/>
        <item x="4895"/>
        <item x="4896"/>
        <item x="4897"/>
        <item x="4898"/>
        <item x="4899"/>
        <item x="4900"/>
        <item x="4901"/>
        <item x="4902"/>
        <item x="4903"/>
        <item x="4904"/>
        <item x="4905"/>
        <item x="4906"/>
        <item x="4907"/>
        <item x="4908"/>
        <item x="4909"/>
        <item x="4910"/>
        <item x="4911"/>
        <item x="4912"/>
        <item x="4913"/>
        <item x="4914"/>
        <item x="4915"/>
        <item x="4916"/>
        <item x="4917"/>
        <item x="4918"/>
        <item x="4919"/>
        <item x="4920"/>
        <item x="4921"/>
        <item x="4922"/>
        <item x="4923"/>
        <item x="4924"/>
        <item x="4925"/>
        <item x="4926"/>
        <item x="4927"/>
        <item x="4928"/>
        <item x="4929"/>
        <item x="4930"/>
        <item x="4931"/>
        <item x="4932"/>
        <item x="4933"/>
        <item x="4934"/>
        <item x="4935"/>
        <item x="4936"/>
        <item x="4937"/>
        <item x="4938"/>
        <item x="4939"/>
        <item x="4940"/>
        <item x="4941"/>
        <item x="4942"/>
        <item x="4943"/>
        <item x="4944"/>
        <item x="4945"/>
        <item x="4946"/>
        <item x="4947"/>
        <item x="4948"/>
        <item x="4949"/>
        <item x="4950"/>
        <item x="4951"/>
        <item x="4952"/>
        <item x="4953"/>
        <item x="4954"/>
        <item x="4955"/>
        <item x="4956"/>
        <item x="4957"/>
        <item x="4958"/>
        <item x="4959"/>
        <item x="4960"/>
        <item x="4961"/>
        <item x="4962"/>
        <item x="4963"/>
        <item x="4964"/>
        <item x="4965"/>
        <item x="4966"/>
        <item x="4967"/>
        <item x="4968"/>
        <item x="4969"/>
        <item x="4970"/>
        <item x="4971"/>
        <item x="4972"/>
        <item x="4973"/>
        <item x="4974"/>
        <item x="4975"/>
        <item x="4976"/>
        <item x="4977"/>
        <item x="4978"/>
        <item x="4979"/>
        <item x="4980"/>
        <item x="4981"/>
        <item x="4982"/>
        <item x="4983"/>
        <item x="4984"/>
        <item x="4985"/>
        <item x="4986"/>
        <item x="4987"/>
        <item x="4988"/>
        <item x="4989"/>
        <item x="4990"/>
        <item x="4991"/>
        <item x="4992"/>
        <item x="4993"/>
        <item x="4994"/>
        <item x="4995"/>
        <item x="4996"/>
        <item x="4997"/>
        <item x="4998"/>
        <item x="4999"/>
        <item x="5000"/>
        <item x="5001"/>
        <item x="5002"/>
        <item x="5003"/>
        <item x="5004"/>
        <item x="5005"/>
        <item x="5006"/>
        <item x="5007"/>
        <item x="5008"/>
        <item x="5009"/>
        <item x="5010"/>
        <item x="5011"/>
        <item x="5012"/>
        <item x="5013"/>
        <item x="5014"/>
        <item x="5015"/>
        <item x="5016"/>
        <item x="5017"/>
        <item x="5018"/>
        <item x="5019"/>
        <item x="5020"/>
        <item x="5021"/>
        <item x="5022"/>
        <item x="5023"/>
        <item x="5024"/>
        <item x="5025"/>
        <item x="5026"/>
        <item x="5027"/>
        <item x="5028"/>
        <item x="5029"/>
        <item x="5030"/>
        <item x="5031"/>
        <item x="5032"/>
        <item x="5033"/>
        <item x="5034"/>
        <item x="5035"/>
        <item x="5036"/>
        <item x="5037"/>
        <item x="5038"/>
        <item x="5039"/>
        <item x="5040"/>
        <item x="5041"/>
        <item x="5042"/>
        <item x="5043"/>
        <item x="5044"/>
        <item x="5045"/>
        <item x="5046"/>
        <item x="5047"/>
        <item x="5048"/>
        <item x="5049"/>
        <item x="5050"/>
        <item x="5051"/>
        <item x="5052"/>
        <item x="5053"/>
        <item x="5054"/>
        <item x="5055"/>
        <item x="5056"/>
        <item x="5057"/>
        <item x="5058"/>
        <item x="5059"/>
        <item x="5060"/>
        <item x="5061"/>
        <item x="5062"/>
        <item x="5063"/>
        <item x="5064"/>
        <item x="5065"/>
        <item x="5066"/>
        <item x="5067"/>
        <item x="5068"/>
        <item x="5069"/>
        <item x="5070"/>
        <item x="5071"/>
        <item x="5072"/>
        <item x="5073"/>
        <item x="5074"/>
        <item x="5075"/>
        <item x="5076"/>
        <item x="5077"/>
        <item x="5078"/>
        <item x="5079"/>
        <item x="5080"/>
        <item x="5081"/>
        <item x="5082"/>
        <item x="5083"/>
        <item x="5084"/>
        <item x="5085"/>
        <item x="5086"/>
        <item x="5087"/>
        <item x="5088"/>
        <item x="5089"/>
        <item x="5090"/>
        <item x="5091"/>
        <item x="5092"/>
        <item x="5093"/>
        <item x="5094"/>
        <item x="5095"/>
        <item x="5096"/>
        <item x="5097"/>
        <item x="5098"/>
        <item x="5099"/>
        <item x="5100"/>
        <item x="5101"/>
        <item x="5102"/>
        <item x="5103"/>
        <item x="5104"/>
        <item x="5105"/>
        <item x="5106"/>
        <item x="5107"/>
        <item x="5108"/>
        <item x="5109"/>
        <item x="5110"/>
        <item x="5111"/>
        <item x="5112"/>
        <item x="5113"/>
        <item x="5114"/>
        <item x="5115"/>
        <item x="5116"/>
        <item x="5117"/>
        <item x="5118"/>
        <item x="5119"/>
        <item x="5120"/>
        <item x="5121"/>
        <item x="5122"/>
        <item x="5123"/>
        <item x="5124"/>
        <item x="5125"/>
        <item x="5126"/>
        <item x="5127"/>
        <item x="5128"/>
        <item x="5129"/>
        <item x="5130"/>
        <item x="5131"/>
        <item x="5132"/>
        <item x="5133"/>
        <item x="5134"/>
        <item x="5135"/>
        <item x="5136"/>
        <item x="5137"/>
        <item x="5138"/>
        <item x="5139"/>
        <item x="5140"/>
        <item x="5141"/>
        <item x="5142"/>
        <item x="5143"/>
        <item x="5144"/>
        <item x="5145"/>
        <item x="5146"/>
        <item x="5147"/>
        <item x="5148"/>
        <item x="5149"/>
        <item x="5150"/>
        <item x="5151"/>
        <item x="5152"/>
        <item x="5153"/>
        <item x="5154"/>
        <item x="5155"/>
        <item x="5156"/>
        <item x="5157"/>
        <item x="5158"/>
        <item x="5159"/>
        <item x="5160"/>
        <item x="5161"/>
        <item x="5162"/>
        <item x="5163"/>
        <item x="5164"/>
        <item x="5165"/>
        <item x="5166"/>
        <item x="5167"/>
        <item x="5168"/>
        <item x="5169"/>
        <item x="5170"/>
        <item x="5171"/>
        <item x="5172"/>
        <item x="5173"/>
        <item x="5174"/>
        <item x="5175"/>
        <item x="5176"/>
        <item x="5177"/>
        <item x="5178"/>
        <item x="5179"/>
        <item x="5180"/>
        <item x="5181"/>
        <item x="5182"/>
        <item x="5183"/>
        <item x="5184"/>
        <item x="5185"/>
        <item x="5186"/>
        <item x="5187"/>
        <item x="5188"/>
        <item x="5189"/>
        <item x="5190"/>
        <item x="5191"/>
        <item x="5192"/>
        <item x="5193"/>
        <item x="5194"/>
        <item x="5195"/>
        <item x="5196"/>
        <item x="5197"/>
        <item x="5198"/>
        <item x="5199"/>
        <item x="5200"/>
        <item x="5201"/>
        <item x="5202"/>
        <item x="5203"/>
        <item x="5204"/>
        <item x="5205"/>
        <item x="5206"/>
        <item x="5207"/>
        <item x="5208"/>
        <item x="5209"/>
        <item x="5210"/>
        <item x="5211"/>
        <item x="5212"/>
        <item x="5213"/>
        <item x="5214"/>
        <item x="5215"/>
        <item x="5216"/>
        <item x="5217"/>
        <item x="5218"/>
        <item x="5219"/>
        <item x="5220"/>
        <item x="5221"/>
        <item x="5222"/>
        <item x="5223"/>
        <item x="5224"/>
        <item x="5225"/>
        <item x="5226"/>
        <item x="5227"/>
        <item x="5228"/>
        <item x="5229"/>
        <item x="5230"/>
        <item x="5231"/>
        <item x="5232"/>
        <item x="5233"/>
        <item x="5234"/>
        <item x="5235"/>
        <item x="5236"/>
        <item x="5237"/>
        <item x="5238"/>
        <item x="5239"/>
        <item x="5240"/>
        <item x="5241"/>
        <item x="5242"/>
        <item x="5243"/>
        <item x="5244"/>
        <item x="5245"/>
        <item x="5246"/>
        <item x="5247"/>
        <item x="5248"/>
        <item x="5249"/>
        <item x="5250"/>
        <item x="5251"/>
        <item x="5252"/>
        <item x="5253"/>
        <item x="5254"/>
        <item x="5255"/>
        <item x="5256"/>
        <item x="5257"/>
        <item x="5258"/>
        <item x="5259"/>
        <item x="5260"/>
        <item x="5261"/>
        <item x="5262"/>
        <item x="5263"/>
        <item x="5264"/>
        <item x="5265"/>
        <item x="5266"/>
        <item x="5267"/>
        <item x="5268"/>
        <item x="5269"/>
        <item x="5270"/>
        <item x="5271"/>
        <item x="5272"/>
        <item x="5273"/>
        <item x="5274"/>
        <item x="5275"/>
        <item x="5276"/>
        <item x="5277"/>
        <item x="5278"/>
        <item x="5279"/>
        <item x="5280"/>
        <item x="5281"/>
        <item x="5282"/>
        <item x="5283"/>
        <item x="5284"/>
        <item x="5285"/>
        <item x="5286"/>
        <item x="5287"/>
        <item x="5288"/>
        <item x="5289"/>
        <item x="5290"/>
        <item x="5291"/>
        <item x="5292"/>
        <item x="5293"/>
        <item x="5294"/>
        <item x="5295"/>
        <item x="5296"/>
        <item x="5297"/>
        <item x="5298"/>
        <item x="5299"/>
        <item x="5300"/>
        <item x="5301"/>
        <item x="5302"/>
        <item x="5303"/>
        <item x="5304"/>
        <item x="5305"/>
        <item x="5306"/>
        <item x="5307"/>
        <item x="5308"/>
        <item x="5309"/>
        <item x="5310"/>
        <item x="5311"/>
        <item x="5312"/>
        <item x="5313"/>
        <item x="5314"/>
        <item x="5315"/>
        <item x="5316"/>
        <item x="5317"/>
        <item x="5318"/>
        <item x="5319"/>
        <item x="5320"/>
        <item x="5321"/>
        <item x="5322"/>
        <item x="5323"/>
        <item x="5324"/>
        <item x="5325"/>
        <item x="5326"/>
        <item x="5327"/>
        <item x="5328"/>
        <item x="5329"/>
        <item x="5330"/>
        <item x="5331"/>
        <item x="5332"/>
        <item x="5333"/>
        <item x="5334"/>
        <item x="5335"/>
        <item x="5336"/>
        <item x="5337"/>
        <item x="5338"/>
        <item x="5339"/>
        <item x="5340"/>
        <item x="5341"/>
        <item x="5342"/>
        <item x="5343"/>
        <item x="5344"/>
        <item x="5345"/>
        <item x="5346"/>
        <item x="5347"/>
        <item x="5348"/>
        <item x="5349"/>
        <item x="5350"/>
        <item x="5351"/>
        <item x="5352"/>
        <item x="5353"/>
        <item x="5354"/>
        <item x="5355"/>
        <item x="5356"/>
        <item x="5357"/>
        <item x="5358"/>
        <item x="5359"/>
        <item x="5360"/>
        <item x="5361"/>
        <item x="5362"/>
        <item x="5363"/>
        <item x="5364"/>
        <item x="5365"/>
        <item x="5366"/>
        <item x="5367"/>
        <item x="5368"/>
        <item x="5369"/>
        <item x="5370"/>
        <item x="5371"/>
        <item x="5372"/>
        <item x="5373"/>
        <item x="5374"/>
        <item x="5375"/>
        <item x="5376"/>
        <item x="5377"/>
        <item x="5378"/>
        <item x="5379"/>
        <item x="5380"/>
        <item x="5381"/>
        <item x="5382"/>
        <item x="5383"/>
        <item x="5384"/>
        <item x="5385"/>
        <item x="5386"/>
        <item x="5387"/>
        <item x="5388"/>
        <item x="5389"/>
        <item x="5390"/>
        <item x="5391"/>
        <item x="5392"/>
        <item x="5393"/>
        <item x="5394"/>
        <item x="5395"/>
        <item x="5396"/>
        <item x="5397"/>
        <item x="5398"/>
        <item x="5399"/>
        <item x="5400"/>
        <item x="5401"/>
        <item x="5402"/>
        <item x="5403"/>
        <item x="5404"/>
        <item x="5405"/>
        <item x="5406"/>
        <item x="5407"/>
        <item x="5408"/>
        <item x="5409"/>
        <item x="5410"/>
        <item x="5411"/>
        <item x="5412"/>
        <item x="5413"/>
        <item x="5414"/>
        <item x="5415"/>
        <item x="5416"/>
        <item x="5417"/>
        <item x="5418"/>
        <item x="5419"/>
        <item x="5420"/>
        <item x="5421"/>
        <item x="5422"/>
        <item x="5423"/>
        <item x="5424"/>
        <item x="5425"/>
        <item x="5426"/>
        <item x="5427"/>
        <item x="5428"/>
        <item x="5429"/>
        <item x="5430"/>
        <item x="5431"/>
        <item x="5432"/>
        <item x="5433"/>
        <item x="5434"/>
        <item x="5435"/>
        <item x="5436"/>
        <item x="5437"/>
        <item x="5438"/>
        <item x="5439"/>
        <item x="5440"/>
        <item x="5441"/>
        <item x="5442"/>
        <item x="5443"/>
        <item x="5444"/>
        <item x="5445"/>
        <item x="5446"/>
        <item x="5447"/>
        <item x="5448"/>
        <item x="5449"/>
        <item x="5450"/>
        <item x="5451"/>
        <item x="5452"/>
        <item x="5453"/>
        <item x="5454"/>
        <item x="5455"/>
        <item x="5456"/>
        <item x="5457"/>
        <item x="5458"/>
        <item x="5459"/>
        <item x="5460"/>
        <item x="5461"/>
        <item x="5462"/>
        <item x="5463"/>
        <item x="5464"/>
        <item x="5465"/>
        <item x="5466"/>
        <item x="5467"/>
        <item x="5468"/>
        <item x="5469"/>
        <item x="5470"/>
        <item x="5471"/>
        <item x="5472"/>
        <item x="5473"/>
        <item x="5474"/>
        <item x="5475"/>
        <item x="5476"/>
        <item x="5477"/>
        <item x="5478"/>
        <item x="5479"/>
        <item x="5480"/>
        <item x="5481"/>
        <item x="5482"/>
        <item x="5483"/>
        <item x="5484"/>
        <item x="5485"/>
        <item x="5486"/>
        <item x="5487"/>
        <item x="5488"/>
        <item x="5489"/>
        <item x="5490"/>
        <item x="5491"/>
        <item x="5492"/>
        <item x="5493"/>
        <item x="5494"/>
        <item x="5495"/>
        <item x="5496"/>
        <item x="5497"/>
        <item x="5498"/>
        <item x="5499"/>
        <item x="5500"/>
        <item x="5501"/>
        <item x="5502"/>
        <item x="5503"/>
        <item x="5504"/>
        <item x="5505"/>
        <item x="5506"/>
        <item x="5507"/>
        <item x="5508"/>
        <item x="5509"/>
        <item x="5510"/>
        <item x="5511"/>
        <item x="5512"/>
        <item x="5513"/>
        <item x="5514"/>
        <item x="5515"/>
        <item x="5516"/>
        <item x="5517"/>
        <item x="5518"/>
        <item x="5519"/>
        <item x="5520"/>
        <item x="5521"/>
        <item x="5522"/>
        <item x="5523"/>
        <item x="5524"/>
        <item x="5525"/>
        <item x="5526"/>
        <item x="5527"/>
        <item x="5528"/>
        <item x="5529"/>
        <item x="5530"/>
        <item x="5531"/>
        <item x="5532"/>
        <item x="5533"/>
        <item x="5534"/>
        <item x="5535"/>
        <item x="5536"/>
        <item x="5537"/>
        <item x="5538"/>
        <item x="5539"/>
        <item x="5540"/>
        <item x="5541"/>
        <item x="5542"/>
        <item x="5543"/>
        <item x="5544"/>
        <item x="5545"/>
        <item x="5546"/>
        <item x="5547"/>
        <item x="5548"/>
        <item x="5549"/>
        <item x="5550"/>
        <item x="5551"/>
        <item x="5552"/>
        <item x="5553"/>
        <item x="5554"/>
        <item x="5555"/>
        <item x="5556"/>
        <item x="5557"/>
        <item x="5558"/>
        <item x="5559"/>
        <item x="5560"/>
        <item x="5561"/>
        <item x="5562"/>
        <item x="5563"/>
        <item x="5564"/>
        <item x="5565"/>
        <item x="5566"/>
        <item x="5567"/>
        <item x="5568"/>
        <item x="5569"/>
        <item x="5570"/>
        <item x="5571"/>
        <item x="5572"/>
        <item x="5573"/>
        <item x="5574"/>
        <item x="5575"/>
        <item x="5576"/>
        <item x="5577"/>
        <item x="5578"/>
        <item x="5579"/>
        <item x="5580"/>
        <item x="5581"/>
        <item x="5582"/>
        <item x="5583"/>
        <item x="5584"/>
        <item x="5585"/>
        <item x="5586"/>
        <item x="5587"/>
        <item x="5588"/>
        <item x="5589"/>
        <item x="5590"/>
        <item x="5591"/>
        <item x="5592"/>
        <item x="5593"/>
        <item x="5594"/>
        <item x="5595"/>
        <item x="5596"/>
        <item x="5597"/>
        <item x="5598"/>
        <item x="5599"/>
        <item x="5600"/>
        <item x="5601"/>
        <item x="5602"/>
        <item x="5603"/>
        <item x="5604"/>
        <item x="5605"/>
        <item x="5606"/>
        <item x="5607"/>
        <item x="5608"/>
        <item x="5609"/>
        <item x="5610"/>
        <item x="5611"/>
        <item x="5612"/>
        <item x="5613"/>
        <item x="5614"/>
        <item x="5615"/>
        <item x="5616"/>
        <item x="5617"/>
        <item x="5618"/>
        <item x="5619"/>
        <item x="5620"/>
        <item x="5621"/>
        <item x="5622"/>
        <item x="5623"/>
        <item x="5624"/>
        <item x="5625"/>
        <item x="5626"/>
        <item x="5627"/>
        <item x="5628"/>
        <item x="5629"/>
        <item x="5630"/>
        <item x="5631"/>
        <item x="5632"/>
        <item x="5633"/>
        <item x="5634"/>
        <item x="5635"/>
        <item x="5636"/>
        <item x="5637"/>
        <item x="5638"/>
        <item x="5639"/>
        <item x="5640"/>
        <item x="5641"/>
        <item x="5642"/>
        <item x="5643"/>
        <item x="5644"/>
        <item x="5645"/>
        <item x="5646"/>
        <item x="5647"/>
        <item x="5648"/>
        <item x="5649"/>
        <item x="5650"/>
        <item x="5651"/>
        <item x="5652"/>
        <item x="5653"/>
        <item x="5654"/>
        <item x="5655"/>
        <item x="5656"/>
        <item x="5657"/>
        <item x="5658"/>
        <item x="5659"/>
        <item x="5660"/>
        <item x="5661"/>
        <item x="5662"/>
        <item x="5663"/>
        <item x="5664"/>
        <item x="5665"/>
        <item x="5666"/>
        <item x="5667"/>
        <item x="5668"/>
        <item x="5669"/>
        <item x="5670"/>
        <item x="5671"/>
        <item x="5672"/>
        <item x="5673"/>
        <item x="5674"/>
        <item x="5675"/>
        <item x="5676"/>
        <item x="5677"/>
        <item x="5678"/>
        <item x="5679"/>
        <item x="5680"/>
        <item x="5681"/>
        <item x="5682"/>
        <item x="5683"/>
        <item x="5684"/>
        <item x="5685"/>
        <item x="5686"/>
        <item x="5687"/>
        <item x="5688"/>
        <item x="5689"/>
        <item x="5690"/>
        <item x="5691"/>
        <item x="5692"/>
        <item x="5693"/>
        <item x="5694"/>
        <item x="5695"/>
        <item x="5696"/>
        <item x="5697"/>
        <item x="5698"/>
        <item x="5699"/>
        <item x="5700"/>
        <item x="5701"/>
        <item x="5702"/>
        <item x="5703"/>
        <item x="5704"/>
        <item x="5705"/>
        <item x="5706"/>
        <item x="5707"/>
        <item x="5708"/>
        <item x="5709"/>
        <item x="5710"/>
        <item x="5711"/>
        <item x="5712"/>
        <item x="5713"/>
        <item x="5714"/>
        <item x="5715"/>
        <item x="5716"/>
        <item x="5717"/>
        <item x="5718"/>
        <item x="5719"/>
        <item x="5720"/>
        <item x="5721"/>
        <item x="5722"/>
        <item x="5723"/>
        <item x="5724"/>
        <item x="5725"/>
        <item x="5726"/>
        <item x="5727"/>
        <item x="5728"/>
        <item x="5729"/>
        <item x="5730"/>
        <item x="5731"/>
        <item x="5732"/>
        <item x="5733"/>
        <item x="5734"/>
        <item x="5735"/>
        <item x="5736"/>
        <item x="5737"/>
        <item x="5738"/>
        <item x="5739"/>
        <item x="5740"/>
        <item x="5741"/>
        <item x="5742"/>
        <item x="5743"/>
        <item x="5744"/>
        <item x="5745"/>
        <item x="5746"/>
        <item x="5747"/>
        <item x="5748"/>
        <item x="5749"/>
        <item x="5750"/>
        <item x="5751"/>
        <item x="5752"/>
        <item x="5753"/>
        <item x="5754"/>
        <item x="5755"/>
        <item x="5756"/>
        <item x="5757"/>
        <item x="5758"/>
        <item x="5759"/>
        <item x="5760"/>
        <item x="5761"/>
        <item x="5762"/>
        <item x="5763"/>
        <item x="5764"/>
        <item x="5765"/>
        <item x="5766"/>
        <item x="5767"/>
        <item x="5768"/>
        <item x="5769"/>
        <item x="5770"/>
        <item x="5771"/>
        <item x="5772"/>
        <item x="5773"/>
        <item x="5774"/>
        <item x="5775"/>
        <item x="5776"/>
        <item x="5777"/>
        <item x="5778"/>
        <item x="5779"/>
        <item x="5780"/>
        <item x="5781"/>
        <item x="5782"/>
        <item x="5783"/>
        <item x="5784"/>
        <item x="5785"/>
        <item x="5786"/>
        <item x="5787"/>
        <item x="5788"/>
        <item x="5789"/>
        <item x="5790"/>
        <item x="5791"/>
        <item x="5792"/>
        <item x="5793"/>
        <item x="5794"/>
        <item x="5795"/>
        <item x="5796"/>
        <item x="5797"/>
        <item x="5798"/>
        <item x="5799"/>
        <item x="5800"/>
        <item x="5801"/>
        <item x="5802"/>
        <item x="5803"/>
        <item x="5804"/>
        <item x="5805"/>
        <item x="5806"/>
        <item x="5807"/>
        <item x="5808"/>
        <item x="5809"/>
        <item x="5810"/>
        <item x="5811"/>
        <item x="5812"/>
        <item x="5813"/>
        <item x="5814"/>
        <item x="5815"/>
        <item x="5816"/>
        <item x="5817"/>
        <item x="5818"/>
        <item x="5819"/>
        <item x="5820"/>
        <item x="5821"/>
        <item x="5822"/>
        <item x="5823"/>
        <item x="5824"/>
        <item x="5825"/>
        <item x="5826"/>
        <item x="5827"/>
        <item x="5828"/>
        <item x="5829"/>
        <item x="5830"/>
        <item x="5831"/>
        <item x="5832"/>
        <item x="5833"/>
        <item x="5834"/>
        <item x="5835"/>
        <item x="5836"/>
        <item x="5837"/>
        <item x="5838"/>
        <item x="5839"/>
        <item x="5840"/>
        <item x="5841"/>
        <item x="5842"/>
        <item x="5843"/>
        <item x="5844"/>
        <item x="5845"/>
        <item x="5846"/>
        <item x="5847"/>
        <item x="5848"/>
        <item x="5849"/>
        <item x="5850"/>
        <item x="5851"/>
        <item x="5852"/>
        <item x="5853"/>
        <item x="5854"/>
        <item x="5855"/>
        <item x="5856"/>
        <item x="5857"/>
        <item x="5858"/>
        <item x="5859"/>
        <item x="5860"/>
        <item x="5861"/>
        <item x="5862"/>
        <item x="5863"/>
        <item x="5864"/>
        <item x="5865"/>
        <item x="5866"/>
        <item x="5867"/>
        <item x="5868"/>
        <item x="5869"/>
        <item x="5870"/>
        <item x="5871"/>
        <item x="5872"/>
        <item x="5873"/>
        <item x="5874"/>
        <item x="5875"/>
        <item x="5876"/>
        <item x="5877"/>
        <item x="5878"/>
        <item x="5879"/>
        <item x="5880"/>
        <item x="5881"/>
        <item x="5882"/>
        <item x="5883"/>
        <item x="5884"/>
        <item x="5885"/>
        <item x="5886"/>
        <item x="5887"/>
        <item x="5888"/>
        <item x="5889"/>
        <item x="5890"/>
        <item x="5891"/>
        <item x="5892"/>
        <item x="5893"/>
        <item x="5894"/>
        <item x="5895"/>
        <item x="5896"/>
        <item x="5897"/>
        <item x="5898"/>
        <item x="5899"/>
        <item x="5900"/>
        <item x="5901"/>
        <item x="5902"/>
        <item x="5903"/>
        <item x="5904"/>
        <item x="5905"/>
        <item x="5906"/>
        <item x="5907"/>
        <item x="5908"/>
        <item x="5909"/>
        <item x="5910"/>
        <item x="5911"/>
        <item x="5912"/>
        <item x="5913"/>
        <item x="5914"/>
        <item x="5915"/>
        <item x="5916"/>
        <item x="5917"/>
        <item x="5918"/>
        <item x="5919"/>
        <item x="5920"/>
        <item x="5921"/>
        <item x="5922"/>
        <item x="5923"/>
        <item x="5924"/>
        <item x="5925"/>
        <item x="5926"/>
        <item x="5927"/>
        <item x="5928"/>
        <item x="5929"/>
        <item x="5930"/>
        <item x="5931"/>
        <item x="5932"/>
        <item x="5933"/>
        <item x="5934"/>
        <item x="5935"/>
        <item x="5936"/>
        <item x="5937"/>
        <item x="5938"/>
        <item x="5939"/>
        <item x="5940"/>
        <item x="5941"/>
        <item x="5942"/>
        <item x="5943"/>
        <item x="5944"/>
        <item x="5945"/>
        <item x="5946"/>
        <item x="5947"/>
        <item x="5948"/>
        <item x="5949"/>
        <item x="5950"/>
        <item x="5951"/>
        <item x="5952"/>
        <item x="5953"/>
        <item x="5954"/>
        <item x="5955"/>
        <item x="5956"/>
        <item x="5957"/>
        <item x="5958"/>
        <item x="5959"/>
        <item x="5960"/>
        <item x="5961"/>
        <item x="5962"/>
        <item x="5963"/>
        <item x="5964"/>
        <item x="5965"/>
        <item x="5966"/>
        <item x="5967"/>
        <item x="5968"/>
        <item x="5969"/>
        <item x="5970"/>
        <item x="5971"/>
        <item x="5972"/>
        <item x="5973"/>
        <item x="5974"/>
        <item x="5975"/>
        <item x="5976"/>
        <item x="5977"/>
        <item x="5978"/>
        <item x="5979"/>
        <item x="5980"/>
        <item x="5981"/>
        <item x="5982"/>
        <item x="5983"/>
        <item x="5984"/>
        <item x="5985"/>
        <item x="5986"/>
        <item x="5987"/>
        <item x="5988"/>
        <item x="5989"/>
        <item x="5990"/>
        <item x="5991"/>
        <item x="5992"/>
        <item x="5993"/>
        <item x="5994"/>
        <item x="5995"/>
        <item x="5996"/>
        <item x="5997"/>
        <item x="5998"/>
        <item x="5999"/>
        <item x="6000"/>
        <item x="6001"/>
        <item x="6002"/>
        <item x="6003"/>
        <item x="6004"/>
        <item x="6005"/>
        <item x="6006"/>
        <item x="6007"/>
        <item x="6008"/>
        <item x="6009"/>
        <item x="6010"/>
        <item x="6011"/>
        <item x="6012"/>
        <item x="6013"/>
        <item x="6014"/>
        <item x="6015"/>
        <item x="6016"/>
        <item x="6017"/>
        <item x="6018"/>
        <item x="6019"/>
        <item x="6020"/>
        <item x="6021"/>
        <item x="6022"/>
        <item x="6023"/>
        <item x="6024"/>
        <item x="6025"/>
        <item x="6026"/>
        <item x="6027"/>
        <item x="6028"/>
        <item x="6029"/>
        <item x="6030"/>
        <item x="6031"/>
        <item x="6032"/>
        <item x="6033"/>
        <item x="6034"/>
        <item x="6035"/>
        <item x="6036"/>
        <item x="6037"/>
        <item x="6038"/>
        <item x="6039"/>
        <item x="6040"/>
        <item x="6041"/>
        <item x="6042"/>
        <item x="6043"/>
        <item x="6044"/>
        <item x="6045"/>
        <item x="6046"/>
        <item x="6047"/>
        <item x="6048"/>
        <item x="6049"/>
        <item x="6050"/>
        <item x="6051"/>
        <item x="6052"/>
        <item x="6053"/>
        <item x="6054"/>
        <item x="6055"/>
        <item x="6056"/>
        <item x="6057"/>
        <item x="6058"/>
        <item x="6059"/>
        <item x="6060"/>
        <item x="6061"/>
        <item x="6062"/>
        <item x="6063"/>
        <item x="6064"/>
        <item x="6065"/>
        <item x="6066"/>
        <item x="6067"/>
        <item x="6068"/>
        <item x="6069"/>
        <item x="6070"/>
        <item x="6071"/>
        <item x="6072"/>
        <item x="6073"/>
        <item x="6074"/>
        <item x="6075"/>
        <item x="6076"/>
        <item x="6077"/>
        <item x="6078"/>
        <item x="6079"/>
        <item x="6080"/>
        <item x="6081"/>
        <item x="6082"/>
        <item x="6083"/>
        <item x="6084"/>
        <item x="6085"/>
        <item x="6086"/>
        <item x="6087"/>
        <item x="6088"/>
        <item x="6089"/>
        <item x="6090"/>
        <item x="6091"/>
        <item x="6092"/>
        <item x="6093"/>
        <item x="6094"/>
        <item x="6095"/>
        <item x="6096"/>
        <item x="6097"/>
        <item x="6098"/>
        <item x="6099"/>
        <item x="6100"/>
        <item x="6101"/>
        <item x="6102"/>
        <item x="6103"/>
        <item x="6104"/>
        <item x="6105"/>
        <item x="6106"/>
        <item x="6107"/>
        <item x="6108"/>
        <item x="6109"/>
        <item x="6110"/>
        <item x="6111"/>
        <item x="6112"/>
        <item x="6113"/>
        <item x="6114"/>
        <item x="6115"/>
        <item x="6116"/>
        <item x="6117"/>
        <item x="6118"/>
        <item x="6119"/>
        <item x="6120"/>
        <item x="6121"/>
        <item x="6122"/>
        <item x="6123"/>
        <item x="6124"/>
        <item x="6125"/>
        <item x="6126"/>
        <item x="6127"/>
        <item x="6128"/>
        <item x="6129"/>
        <item x="6130"/>
        <item x="6131"/>
        <item x="6132"/>
        <item x="6133"/>
        <item x="6134"/>
        <item x="6135"/>
        <item x="6136"/>
        <item x="6137"/>
        <item x="6138"/>
        <item x="6139"/>
        <item x="6140"/>
        <item x="6141"/>
        <item x="6142"/>
        <item x="6143"/>
        <item x="6144"/>
        <item x="6145"/>
        <item x="6146"/>
        <item x="6147"/>
        <item x="6148"/>
        <item x="6149"/>
        <item x="6150"/>
        <item x="6151"/>
        <item x="6152"/>
        <item x="6153"/>
        <item x="6154"/>
        <item x="6155"/>
        <item x="6156"/>
        <item x="6157"/>
        <item x="6158"/>
        <item x="6159"/>
        <item x="6160"/>
        <item x="6161"/>
        <item x="6162"/>
        <item x="6163"/>
        <item x="6164"/>
        <item x="6165"/>
        <item x="6166"/>
        <item x="6167"/>
        <item x="6168"/>
        <item x="6169"/>
        <item x="6170"/>
        <item x="6171"/>
        <item x="6172"/>
        <item x="6173"/>
        <item x="6174"/>
        <item x="6175"/>
        <item x="6176"/>
        <item x="6177"/>
        <item x="6178"/>
        <item x="6179"/>
        <item x="6180"/>
        <item x="6181"/>
        <item x="6182"/>
        <item x="6183"/>
        <item x="6184"/>
        <item x="6185"/>
        <item x="6186"/>
        <item x="6187"/>
        <item x="6188"/>
        <item x="6189"/>
        <item x="6190"/>
        <item x="6191"/>
        <item x="6192"/>
        <item x="6193"/>
        <item x="6194"/>
        <item x="6195"/>
        <item x="6196"/>
        <item x="6197"/>
        <item x="6198"/>
        <item x="6199"/>
        <item x="6200"/>
        <item x="6201"/>
        <item x="6202"/>
        <item x="6203"/>
        <item x="6204"/>
        <item x="6205"/>
        <item x="6206"/>
        <item x="6207"/>
        <item x="6208"/>
        <item x="6209"/>
        <item x="6210"/>
        <item x="6211"/>
        <item x="6212"/>
        <item x="6213"/>
        <item x="6214"/>
        <item x="6215"/>
        <item x="6216"/>
        <item x="6217"/>
        <item x="6218"/>
        <item x="6219"/>
        <item x="6220"/>
        <item x="6221"/>
        <item x="6222"/>
        <item x="6223"/>
        <item x="6224"/>
        <item x="6225"/>
        <item x="6226"/>
        <item x="6227"/>
        <item x="6228"/>
        <item x="6229"/>
        <item x="6230"/>
        <item x="6231"/>
        <item x="6232"/>
        <item x="6233"/>
        <item x="6234"/>
        <item x="6235"/>
        <item x="6236"/>
        <item x="6237"/>
        <item x="6238"/>
        <item x="6239"/>
        <item x="6240"/>
        <item x="6241"/>
        <item x="6242"/>
        <item x="6243"/>
        <item x="6244"/>
        <item x="6245"/>
        <item x="6246"/>
        <item x="6247"/>
        <item x="6248"/>
        <item x="6249"/>
        <item x="6250"/>
        <item x="6251"/>
        <item x="6252"/>
        <item x="6253"/>
        <item x="6254"/>
        <item x="6255"/>
        <item x="6256"/>
        <item x="6257"/>
        <item x="6258"/>
        <item x="6259"/>
        <item x="6260"/>
        <item x="6261"/>
        <item x="6262"/>
        <item x="6263"/>
        <item x="6264"/>
        <item x="6265"/>
        <item x="6266"/>
        <item x="6267"/>
        <item x="6268"/>
        <item x="6269"/>
        <item x="6270"/>
        <item x="6271"/>
        <item x="6272"/>
        <item x="6273"/>
        <item x="6274"/>
        <item x="6275"/>
        <item x="6276"/>
        <item x="6277"/>
        <item x="6278"/>
        <item x="6279"/>
        <item x="6280"/>
        <item x="6281"/>
        <item x="6282"/>
        <item x="6283"/>
        <item x="6284"/>
        <item x="6285"/>
        <item x="6286"/>
        <item x="6287"/>
        <item x="6288"/>
        <item x="6289"/>
        <item x="6290"/>
        <item x="6291"/>
        <item x="6292"/>
        <item x="6293"/>
        <item x="6294"/>
        <item x="6295"/>
        <item x="6296"/>
        <item x="6297"/>
        <item x="6298"/>
        <item x="6299"/>
        <item x="6300"/>
        <item x="6301"/>
        <item x="6302"/>
        <item x="6303"/>
        <item x="6304"/>
        <item x="6305"/>
        <item x="6306"/>
        <item x="6307"/>
        <item x="6308"/>
        <item x="6309"/>
        <item x="6310"/>
        <item x="6311"/>
        <item x="6312"/>
        <item x="6313"/>
        <item x="6314"/>
        <item x="6315"/>
        <item x="6316"/>
        <item x="6317"/>
        <item x="6318"/>
        <item x="6319"/>
        <item x="6320"/>
        <item x="6321"/>
        <item x="6322"/>
        <item x="6323"/>
        <item x="6324"/>
        <item x="6325"/>
        <item x="6326"/>
        <item x="6327"/>
        <item x="6328"/>
        <item x="6329"/>
        <item x="6330"/>
        <item x="6331"/>
        <item x="6332"/>
        <item x="6333"/>
        <item x="6334"/>
        <item x="6335"/>
        <item x="6336"/>
        <item x="6337"/>
        <item x="6338"/>
        <item x="6339"/>
        <item x="6340"/>
        <item x="6341"/>
        <item x="6342"/>
        <item x="6343"/>
        <item x="6344"/>
        <item x="6345"/>
        <item x="6346"/>
        <item x="6347"/>
        <item x="6348"/>
        <item x="6349"/>
        <item x="6350"/>
        <item x="6351"/>
        <item x="6352"/>
        <item x="6353"/>
        <item x="6354"/>
        <item x="6355"/>
        <item x="6356"/>
        <item x="6357"/>
        <item x="6358"/>
        <item x="6359"/>
        <item x="6360"/>
        <item x="6361"/>
        <item x="6362"/>
        <item x="6363"/>
        <item x="6364"/>
        <item x="6365"/>
        <item x="6366"/>
        <item x="6367"/>
        <item x="6368"/>
        <item x="6369"/>
        <item x="6370"/>
        <item x="6371"/>
        <item x="6372"/>
        <item x="6373"/>
        <item x="6374"/>
        <item x="6375"/>
        <item x="6376"/>
        <item x="6377"/>
        <item x="6378"/>
        <item x="6379"/>
        <item x="6380"/>
        <item x="6381"/>
        <item x="6382"/>
        <item x="6383"/>
        <item x="6384"/>
        <item x="6385"/>
        <item x="6386"/>
        <item x="6387"/>
        <item x="6388"/>
        <item x="6389"/>
        <item x="6390"/>
        <item x="6391"/>
        <item x="6392"/>
        <item x="6393"/>
        <item x="6394"/>
        <item x="6395"/>
        <item x="6396"/>
        <item x="6397"/>
        <item x="6398"/>
        <item x="6399"/>
        <item x="6400"/>
        <item x="6401"/>
        <item x="6402"/>
        <item x="6403"/>
        <item x="6404"/>
        <item x="6405"/>
        <item x="6406"/>
        <item x="6407"/>
        <item x="6408"/>
        <item x="6409"/>
        <item x="6410"/>
        <item x="6411"/>
        <item x="6412"/>
        <item x="6413"/>
        <item x="6414"/>
        <item x="6415"/>
        <item x="6416"/>
        <item x="6417"/>
        <item x="6418"/>
        <item x="6419"/>
        <item x="6420"/>
        <item x="6421"/>
        <item x="6422"/>
        <item x="6423"/>
        <item x="6424"/>
        <item x="6425"/>
        <item x="6426"/>
        <item x="6427"/>
        <item x="6428"/>
        <item x="6429"/>
        <item x="6430"/>
        <item x="6431"/>
        <item x="6432"/>
        <item x="6433"/>
        <item x="6434"/>
        <item x="6435"/>
        <item x="6436"/>
        <item x="6437"/>
        <item x="6438"/>
        <item x="6439"/>
        <item x="6440"/>
        <item x="6441"/>
        <item x="6442"/>
        <item x="6443"/>
        <item x="6444"/>
        <item x="6445"/>
        <item x="6446"/>
        <item x="6447"/>
        <item x="6448"/>
        <item x="6449"/>
        <item x="6450"/>
        <item x="6451"/>
        <item x="6452"/>
        <item x="6453"/>
        <item x="6454"/>
        <item x="6455"/>
        <item x="6456"/>
        <item x="6457"/>
        <item x="6458"/>
        <item x="6459"/>
        <item x="6460"/>
        <item x="6461"/>
        <item x="6462"/>
        <item x="6463"/>
        <item x="6464"/>
        <item x="6465"/>
        <item x="6466"/>
        <item x="6467"/>
        <item x="6468"/>
        <item x="6469"/>
        <item x="6470"/>
        <item x="6471"/>
        <item x="6472"/>
        <item x="6473"/>
        <item x="6474"/>
        <item x="6475"/>
        <item x="6476"/>
        <item x="6477"/>
        <item x="6478"/>
        <item x="6479"/>
        <item x="6480"/>
        <item x="6481"/>
        <item x="6482"/>
        <item x="6483"/>
        <item x="6484"/>
        <item x="6485"/>
        <item x="6486"/>
        <item x="6487"/>
        <item x="6488"/>
        <item x="6489"/>
        <item x="6490"/>
        <item x="6491"/>
        <item x="6492"/>
        <item x="6493"/>
        <item x="6494"/>
        <item x="6495"/>
        <item x="6496"/>
        <item x="6497"/>
        <item x="6498"/>
        <item x="6499"/>
        <item x="6500"/>
        <item x="6501"/>
        <item x="6502"/>
        <item x="6503"/>
        <item x="6504"/>
        <item x="6505"/>
        <item x="6506"/>
        <item x="6507"/>
        <item x="6508"/>
        <item x="6509"/>
        <item x="6510"/>
        <item x="6511"/>
        <item x="6512"/>
        <item x="6513"/>
        <item x="6514"/>
        <item x="6515"/>
        <item x="6516"/>
        <item x="6517"/>
        <item x="6518"/>
        <item x="6519"/>
        <item x="6520"/>
        <item x="6521"/>
        <item x="6522"/>
        <item x="6523"/>
        <item x="6524"/>
        <item x="6525"/>
        <item x="6526"/>
        <item x="6527"/>
        <item x="6528"/>
        <item x="6529"/>
        <item x="6530"/>
        <item x="6531"/>
        <item x="6532"/>
        <item x="6533"/>
        <item x="6534"/>
        <item x="6535"/>
        <item x="6536"/>
        <item x="6537"/>
        <item x="6538"/>
        <item x="6539"/>
        <item x="6540"/>
        <item x="6541"/>
        <item x="6542"/>
        <item x="6543"/>
        <item x="6544"/>
        <item x="6545"/>
        <item x="6546"/>
        <item x="6547"/>
        <item x="6548"/>
        <item x="6549"/>
        <item x="6550"/>
        <item x="6551"/>
        <item x="6552"/>
        <item x="6553"/>
        <item x="6554"/>
        <item x="6555"/>
        <item x="6556"/>
        <item x="6557"/>
        <item x="6558"/>
        <item x="6559"/>
        <item x="6560"/>
        <item x="6561"/>
        <item x="6562"/>
        <item x="6563"/>
        <item x="6564"/>
        <item x="6565"/>
        <item x="6566"/>
        <item x="6567"/>
        <item x="6568"/>
        <item x="6569"/>
        <item x="6570"/>
        <item x="6571"/>
        <item x="6572"/>
        <item x="6573"/>
        <item x="6574"/>
        <item x="6575"/>
        <item x="6576"/>
        <item x="6577"/>
        <item x="6578"/>
        <item x="6579"/>
        <item x="6580"/>
        <item x="6581"/>
        <item x="6582"/>
        <item x="6583"/>
        <item x="6584"/>
        <item x="6585"/>
        <item x="6586"/>
        <item x="6587"/>
        <item x="6588"/>
        <item x="6589"/>
        <item x="6590"/>
        <item x="6591"/>
        <item x="6592"/>
        <item x="6593"/>
        <item x="6594"/>
        <item x="6595"/>
        <item x="6596"/>
        <item x="6597"/>
        <item x="6598"/>
        <item x="6599"/>
        <item x="6600"/>
        <item x="6601"/>
        <item x="6602"/>
        <item x="6603"/>
        <item x="6604"/>
        <item x="6605"/>
        <item x="6606"/>
        <item x="6607"/>
        <item x="6608"/>
        <item x="6609"/>
        <item x="6610"/>
        <item x="6611"/>
        <item x="6612"/>
        <item x="6613"/>
        <item x="6614"/>
        <item x="6615"/>
        <item x="6616"/>
        <item x="6617"/>
        <item x="6618"/>
        <item x="6619"/>
        <item x="6620"/>
        <item x="6621"/>
        <item x="6622"/>
        <item x="6623"/>
        <item x="6624"/>
        <item x="6625"/>
        <item x="6626"/>
        <item x="6627"/>
        <item x="6628"/>
        <item x="6629"/>
        <item x="6630"/>
        <item x="6631"/>
        <item x="6632"/>
        <item x="6633"/>
        <item x="6634"/>
        <item x="6635"/>
        <item x="6636"/>
        <item x="6637"/>
        <item x="6638"/>
        <item x="6639"/>
        <item x="6640"/>
        <item x="6641"/>
        <item x="6642"/>
        <item x="6643"/>
        <item x="6644"/>
        <item x="6645"/>
        <item x="6646"/>
        <item x="6647"/>
        <item x="6648"/>
        <item x="6649"/>
        <item x="6650"/>
        <item x="6651"/>
        <item x="6652"/>
        <item x="6653"/>
        <item x="6654"/>
        <item x="6655"/>
        <item x="6656"/>
        <item x="6657"/>
        <item x="6658"/>
        <item x="6659"/>
        <item x="6660"/>
        <item x="6661"/>
        <item x="6662"/>
        <item x="6663"/>
        <item x="6664"/>
        <item x="6665"/>
        <item x="6666"/>
        <item x="6667"/>
        <item x="6668"/>
        <item x="6669"/>
        <item x="6670"/>
        <item x="6671"/>
        <item x="6672"/>
        <item x="6673"/>
        <item x="6674"/>
        <item x="6675"/>
        <item x="6676"/>
        <item x="6677"/>
        <item x="6678"/>
        <item x="6679"/>
        <item x="6680"/>
        <item x="6681"/>
        <item x="6682"/>
        <item x="6683"/>
        <item x="6684"/>
        <item x="6685"/>
        <item x="6686"/>
        <item x="6687"/>
        <item x="6688"/>
        <item x="6689"/>
        <item x="6690"/>
        <item x="6691"/>
        <item x="6692"/>
        <item x="6693"/>
        <item x="6694"/>
        <item x="6695"/>
        <item x="6696"/>
        <item x="6697"/>
        <item x="6698"/>
        <item x="6699"/>
        <item x="6700"/>
        <item x="6701"/>
        <item x="6702"/>
        <item x="6703"/>
        <item x="6704"/>
        <item x="6705"/>
        <item x="6706"/>
        <item x="6707"/>
        <item x="6708"/>
        <item x="6709"/>
        <item x="6710"/>
        <item x="6711"/>
        <item x="6712"/>
        <item x="6713"/>
        <item x="6714"/>
        <item x="6715"/>
        <item x="6716"/>
        <item x="6717"/>
        <item x="6718"/>
        <item x="6719"/>
        <item x="6720"/>
        <item x="6721"/>
        <item x="6722"/>
        <item x="6723"/>
        <item x="6724"/>
        <item x="6725"/>
        <item x="6726"/>
        <item x="6727"/>
        <item x="6728"/>
        <item x="6729"/>
        <item x="6730"/>
        <item x="6731"/>
        <item x="6732"/>
        <item x="6733"/>
        <item x="6734"/>
        <item x="6735"/>
        <item x="6736"/>
        <item x="6737"/>
        <item x="6738"/>
        <item x="6739"/>
        <item x="6740"/>
        <item x="6741"/>
        <item x="6742"/>
        <item x="6743"/>
        <item x="6744"/>
        <item x="6745"/>
        <item x="6746"/>
        <item x="6747"/>
        <item x="6748"/>
        <item x="6749"/>
        <item x="6750"/>
        <item x="6751"/>
        <item x="6752"/>
        <item x="6753"/>
        <item x="6754"/>
        <item x="6755"/>
        <item x="6756"/>
        <item x="6757"/>
        <item x="6758"/>
        <item x="6759"/>
        <item x="6760"/>
        <item x="6761"/>
        <item x="6762"/>
        <item x="6763"/>
        <item x="6764"/>
        <item x="6765"/>
        <item x="6766"/>
        <item x="6767"/>
        <item x="6768"/>
        <item x="6769"/>
        <item x="6770"/>
        <item x="6771"/>
        <item x="6772"/>
        <item x="6773"/>
        <item x="6774"/>
        <item x="6775"/>
        <item x="6776"/>
        <item x="6777"/>
        <item x="6778"/>
        <item x="6779"/>
        <item x="6780"/>
        <item x="6781"/>
        <item x="6782"/>
        <item x="6783"/>
        <item x="6784"/>
        <item x="6785"/>
        <item x="6786"/>
        <item x="6787"/>
        <item x="6788"/>
        <item x="6789"/>
        <item x="6790"/>
        <item x="6791"/>
        <item x="6792"/>
        <item x="6793"/>
        <item x="6794"/>
        <item x="6795"/>
        <item x="6796"/>
        <item x="6797"/>
        <item x="6798"/>
        <item x="6799"/>
        <item x="6800"/>
        <item x="6801"/>
        <item x="6802"/>
        <item x="6803"/>
        <item x="6804"/>
        <item x="6805"/>
        <item x="6806"/>
        <item x="6807"/>
        <item x="6808"/>
        <item x="6809"/>
        <item x="6810"/>
        <item x="6811"/>
        <item x="6812"/>
        <item x="6813"/>
        <item x="6814"/>
        <item x="6815"/>
        <item x="6816"/>
        <item x="6817"/>
        <item x="6818"/>
        <item x="6819"/>
        <item x="6820"/>
        <item x="6821"/>
        <item x="6822"/>
        <item x="6823"/>
        <item x="6824"/>
        <item x="6825"/>
        <item x="6826"/>
        <item x="6827"/>
        <item x="6828"/>
        <item x="6829"/>
        <item x="6830"/>
        <item x="6831"/>
        <item x="6832"/>
        <item x="6833"/>
        <item x="6834"/>
        <item x="6835"/>
        <item x="6836"/>
        <item x="6837"/>
        <item x="6838"/>
        <item x="6839"/>
        <item x="6840"/>
        <item x="6841"/>
        <item x="6842"/>
        <item x="6843"/>
        <item x="6844"/>
        <item x="6845"/>
        <item x="6846"/>
        <item x="6847"/>
        <item x="6848"/>
        <item x="6849"/>
        <item x="6850"/>
        <item x="6851"/>
        <item x="6852"/>
        <item x="6853"/>
        <item x="6854"/>
        <item x="6855"/>
        <item x="6856"/>
        <item x="6857"/>
        <item x="6858"/>
        <item x="6859"/>
        <item x="6860"/>
        <item x="6861"/>
        <item x="6862"/>
        <item x="6863"/>
        <item x="6864"/>
        <item x="6865"/>
        <item x="6866"/>
        <item x="6867"/>
        <item x="6868"/>
        <item x="6869"/>
        <item x="6870"/>
        <item x="6871"/>
        <item x="6872"/>
        <item x="6873"/>
        <item x="6874"/>
        <item x="6875"/>
        <item x="6876"/>
        <item x="6877"/>
        <item x="6878"/>
        <item x="6879"/>
        <item x="6880"/>
        <item x="6881"/>
        <item x="6882"/>
        <item x="6883"/>
        <item x="6884"/>
        <item x="6885"/>
        <item x="6886"/>
        <item x="6887"/>
        <item x="6888"/>
        <item x="6889"/>
        <item x="6890"/>
        <item x="6891"/>
        <item x="6892"/>
        <item x="6893"/>
        <item x="6894"/>
        <item x="6895"/>
        <item x="6896"/>
        <item x="6897"/>
        <item x="6898"/>
        <item x="6899"/>
        <item x="6900"/>
        <item x="6901"/>
        <item x="6902"/>
        <item x="6903"/>
        <item x="6904"/>
        <item x="6905"/>
        <item x="6906"/>
        <item x="6907"/>
        <item x="6908"/>
        <item x="6909"/>
        <item x="6910"/>
        <item x="6911"/>
        <item x="6912"/>
        <item x="6913"/>
        <item x="6914"/>
        <item x="6915"/>
        <item x="6916"/>
        <item x="6917"/>
        <item x="6918"/>
        <item x="6919"/>
        <item x="6920"/>
        <item x="6921"/>
        <item x="6922"/>
        <item x="6923"/>
        <item x="6924"/>
        <item x="6925"/>
        <item x="6926"/>
        <item x="6927"/>
        <item x="6928"/>
        <item x="6929"/>
        <item x="6930"/>
        <item x="6931"/>
        <item x="6932"/>
        <item x="6933"/>
        <item x="6934"/>
        <item x="6935"/>
        <item x="6936"/>
        <item x="6937"/>
        <item x="6938"/>
        <item x="6939"/>
        <item x="6940"/>
        <item x="6941"/>
        <item x="6942"/>
        <item x="6943"/>
        <item x="6944"/>
        <item x="6945"/>
        <item x="6946"/>
        <item x="6947"/>
        <item x="6948"/>
        <item x="6949"/>
        <item x="6950"/>
        <item x="6951"/>
        <item x="6952"/>
        <item x="6953"/>
        <item x="6954"/>
        <item x="6955"/>
        <item x="6956"/>
        <item x="6957"/>
        <item x="6958"/>
        <item x="6959"/>
        <item x="6960"/>
        <item x="6961"/>
        <item x="6962"/>
        <item x="6963"/>
        <item x="6964"/>
        <item x="6965"/>
        <item x="6966"/>
        <item x="6967"/>
        <item x="6968"/>
        <item x="6969"/>
        <item x="6970"/>
        <item x="6971"/>
        <item x="6972"/>
        <item x="6973"/>
        <item x="6974"/>
        <item x="6975"/>
        <item x="6976"/>
        <item x="6977"/>
        <item x="6978"/>
        <item x="6979"/>
        <item x="6980"/>
        <item x="6981"/>
        <item x="6982"/>
        <item x="6983"/>
        <item x="6984"/>
        <item x="6985"/>
        <item x="6986"/>
        <item x="6987"/>
        <item x="6988"/>
        <item x="6989"/>
        <item x="6990"/>
        <item x="6991"/>
        <item x="6992"/>
        <item x="6993"/>
        <item x="6994"/>
        <item x="6995"/>
        <item x="6996"/>
        <item x="6997"/>
        <item x="6998"/>
        <item x="6999"/>
        <item x="7000"/>
        <item x="7001"/>
        <item x="7002"/>
        <item x="7003"/>
        <item x="7004"/>
        <item x="7005"/>
        <item x="7006"/>
        <item x="7007"/>
        <item x="7008"/>
        <item x="7009"/>
        <item x="7010"/>
        <item x="7011"/>
        <item x="7012"/>
        <item x="7013"/>
        <item x="7014"/>
        <item x="7015"/>
        <item x="7016"/>
        <item x="7017"/>
        <item x="7018"/>
        <item x="7019"/>
        <item x="7020"/>
        <item x="7021"/>
        <item x="7022"/>
        <item x="7023"/>
        <item x="7024"/>
        <item x="7025"/>
        <item x="7026"/>
        <item x="7027"/>
        <item x="7028"/>
        <item x="7029"/>
        <item x="7030"/>
        <item x="7031"/>
        <item x="7032"/>
        <item x="7033"/>
        <item x="7034"/>
        <item x="7035"/>
        <item x="7036"/>
        <item x="7037"/>
        <item x="7038"/>
        <item x="7039"/>
        <item x="7040"/>
        <item x="7041"/>
        <item x="7042"/>
        <item x="7043"/>
        <item x="7044"/>
        <item x="7045"/>
        <item x="7046"/>
        <item x="7047"/>
        <item x="7048"/>
        <item x="7049"/>
        <item x="7050"/>
        <item x="7051"/>
        <item x="7052"/>
        <item x="7053"/>
        <item x="7054"/>
        <item x="7055"/>
        <item x="7056"/>
        <item x="7057"/>
        <item x="7058"/>
        <item x="7059"/>
        <item x="7060"/>
        <item x="7061"/>
        <item x="7062"/>
        <item x="7063"/>
        <item x="7064"/>
        <item x="7065"/>
        <item x="7066"/>
        <item x="7067"/>
        <item x="7068"/>
        <item x="7069"/>
        <item x="7070"/>
        <item x="7071"/>
        <item x="7072"/>
        <item x="7073"/>
        <item x="7074"/>
        <item x="7075"/>
        <item x="7076"/>
        <item x="7077"/>
        <item x="7078"/>
        <item x="7079"/>
        <item x="7080"/>
        <item x="7081"/>
        <item x="7082"/>
        <item x="7083"/>
        <item x="7084"/>
        <item x="7085"/>
        <item x="7086"/>
        <item x="7087"/>
        <item x="7088"/>
        <item x="7089"/>
        <item x="7090"/>
        <item x="7091"/>
        <item x="7092"/>
        <item x="7093"/>
        <item x="7094"/>
        <item x="7095"/>
        <item x="7096"/>
        <item x="7097"/>
        <item x="7098"/>
        <item x="7099"/>
        <item x="7100"/>
        <item x="7101"/>
        <item x="7102"/>
        <item x="7103"/>
        <item x="7104"/>
        <item x="7105"/>
        <item x="7106"/>
        <item x="7107"/>
        <item x="7108"/>
        <item x="7109"/>
        <item x="7110"/>
        <item x="7111"/>
        <item x="7112"/>
        <item x="7113"/>
        <item x="7114"/>
        <item x="7115"/>
        <item x="7116"/>
        <item x="7117"/>
        <item x="7118"/>
        <item x="7119"/>
        <item x="7120"/>
        <item x="7121"/>
        <item x="7122"/>
        <item x="7123"/>
        <item x="7124"/>
        <item x="7125"/>
        <item x="7126"/>
        <item x="7127"/>
        <item x="7128"/>
        <item x="7129"/>
        <item x="7130"/>
        <item x="7131"/>
        <item x="7132"/>
        <item x="7133"/>
        <item x="7134"/>
        <item x="7135"/>
        <item x="7136"/>
        <item x="7137"/>
        <item x="7138"/>
        <item x="7139"/>
        <item x="7140"/>
        <item x="7141"/>
        <item x="7142"/>
        <item x="7143"/>
        <item x="7144"/>
        <item x="7145"/>
        <item x="7146"/>
        <item x="7147"/>
        <item x="7148"/>
        <item x="7149"/>
        <item x="7150"/>
        <item x="7151"/>
        <item x="7152"/>
        <item x="7153"/>
        <item x="7154"/>
        <item x="7155"/>
        <item x="7156"/>
        <item x="7157"/>
        <item x="7158"/>
        <item x="7159"/>
        <item x="7160"/>
        <item x="7161"/>
        <item x="7162"/>
        <item x="7163"/>
        <item x="7164"/>
        <item x="7165"/>
        <item x="7166"/>
        <item x="7167"/>
        <item x="7168"/>
        <item x="7169"/>
        <item x="7170"/>
        <item x="7171"/>
        <item x="7172"/>
        <item x="7173"/>
        <item x="7174"/>
        <item x="7175"/>
        <item x="7176"/>
        <item x="7177"/>
        <item x="7178"/>
        <item x="7179"/>
        <item x="7180"/>
        <item x="7181"/>
        <item x="7182"/>
        <item x="7183"/>
        <item x="7184"/>
        <item x="7185"/>
        <item x="7186"/>
        <item x="7187"/>
        <item x="7188"/>
        <item x="7189"/>
        <item x="7190"/>
        <item x="7191"/>
        <item x="7192"/>
        <item x="7193"/>
        <item x="7194"/>
        <item x="7195"/>
        <item x="7196"/>
        <item x="7197"/>
        <item x="7198"/>
        <item x="7199"/>
        <item x="7200"/>
        <item x="7201"/>
        <item x="7202"/>
        <item x="7203"/>
        <item x="7204"/>
        <item x="7205"/>
        <item x="7206"/>
        <item x="7207"/>
        <item x="7208"/>
        <item t="default"/>
      </items>
    </pivotField>
    <pivotField name="Provider Website URL" compact="0" outline="0" multipleItemSelectionAllowed="1" showAll="0">
      <items>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2"/>
        <item x="163"/>
        <item x="164"/>
        <item x="165"/>
        <item x="166"/>
        <item x="167"/>
        <item x="168"/>
        <item x="169"/>
        <item x="170"/>
        <item x="171"/>
        <item x="172"/>
        <item x="173"/>
        <item x="174"/>
        <item x="175"/>
        <item x="176"/>
        <item x="177"/>
        <item x="178"/>
        <item x="179"/>
        <item x="180"/>
        <item x="181"/>
        <item x="182"/>
        <item x="183"/>
        <item x="184"/>
        <item x="185"/>
        <item x="186"/>
        <item x="187"/>
        <item x="188"/>
        <item x="189"/>
        <item x="190"/>
        <item x="191"/>
        <item x="192"/>
        <item x="193"/>
        <item x="194"/>
        <item x="195"/>
        <item x="196"/>
        <item x="197"/>
        <item x="198"/>
        <item x="199"/>
        <item x="200"/>
        <item x="201"/>
        <item x="202"/>
        <item x="203"/>
        <item x="204"/>
        <item x="205"/>
        <item x="206"/>
        <item x="207"/>
        <item x="208"/>
        <item x="209"/>
        <item x="210"/>
        <item x="211"/>
        <item x="212"/>
        <item x="213"/>
        <item x="214"/>
        <item x="215"/>
        <item x="216"/>
        <item x="217"/>
        <item x="218"/>
        <item x="219"/>
        <item x="220"/>
        <item x="221"/>
        <item x="222"/>
        <item x="223"/>
        <item x="224"/>
        <item x="225"/>
        <item x="226"/>
        <item x="227"/>
        <item x="228"/>
        <item x="229"/>
        <item x="230"/>
        <item x="231"/>
        <item x="232"/>
        <item x="233"/>
        <item x="234"/>
        <item x="235"/>
        <item x="236"/>
        <item x="237"/>
        <item x="238"/>
        <item x="239"/>
        <item x="240"/>
        <item x="241"/>
        <item x="242"/>
        <item x="243"/>
        <item x="244"/>
        <item x="245"/>
        <item x="246"/>
        <item x="247"/>
        <item x="248"/>
        <item x="249"/>
        <item x="250"/>
        <item x="251"/>
        <item x="252"/>
        <item x="253"/>
        <item x="254"/>
        <item x="255"/>
        <item x="256"/>
        <item x="257"/>
        <item x="258"/>
        <item x="259"/>
        <item x="260"/>
        <item x="261"/>
        <item x="262"/>
        <item x="263"/>
        <item x="264"/>
        <item x="265"/>
        <item x="266"/>
        <item x="267"/>
        <item x="268"/>
        <item x="269"/>
        <item x="270"/>
        <item x="271"/>
        <item x="272"/>
        <item x="273"/>
        <item x="274"/>
        <item x="275"/>
        <item x="276"/>
        <item x="277"/>
        <item x="278"/>
        <item x="279"/>
        <item x="280"/>
        <item x="281"/>
        <item x="282"/>
        <item x="283"/>
        <item x="284"/>
        <item x="285"/>
        <item x="286"/>
        <item x="287"/>
        <item x="288"/>
        <item x="289"/>
        <item x="290"/>
        <item x="291"/>
        <item x="292"/>
        <item x="293"/>
        <item x="294"/>
        <item x="295"/>
        <item x="296"/>
        <item x="297"/>
        <item x="298"/>
        <item x="299"/>
        <item x="300"/>
        <item x="301"/>
        <item x="302"/>
        <item x="303"/>
        <item x="304"/>
        <item x="305"/>
        <item x="306"/>
        <item x="307"/>
        <item x="308"/>
        <item x="309"/>
        <item x="310"/>
        <item x="311"/>
        <item x="312"/>
        <item x="313"/>
        <item x="314"/>
        <item x="315"/>
        <item x="316"/>
        <item x="317"/>
        <item x="318"/>
        <item x="319"/>
        <item x="320"/>
        <item x="321"/>
        <item x="322"/>
        <item x="323"/>
        <item x="324"/>
        <item x="325"/>
        <item x="326"/>
        <item x="327"/>
        <item x="328"/>
        <item x="329"/>
        <item x="330"/>
        <item x="331"/>
        <item x="332"/>
        <item x="333"/>
        <item x="334"/>
        <item x="335"/>
        <item x="336"/>
        <item x="337"/>
        <item x="338"/>
        <item x="339"/>
        <item x="340"/>
        <item x="341"/>
        <item x="342"/>
        <item x="343"/>
        <item x="344"/>
        <item x="345"/>
        <item x="346"/>
        <item x="347"/>
        <item x="348"/>
        <item x="349"/>
        <item x="350"/>
        <item x="351"/>
        <item x="352"/>
        <item x="353"/>
        <item x="354"/>
        <item x="355"/>
        <item x="356"/>
        <item x="357"/>
        <item x="358"/>
        <item x="359"/>
        <item x="360"/>
        <item x="361"/>
        <item x="362"/>
        <item x="363"/>
        <item x="364"/>
        <item x="365"/>
        <item x="366"/>
        <item x="367"/>
        <item x="368"/>
        <item x="369"/>
        <item x="370"/>
        <item x="371"/>
        <item x="372"/>
        <item x="373"/>
        <item x="374"/>
        <item x="375"/>
        <item x="376"/>
        <item x="377"/>
        <item x="378"/>
        <item x="379"/>
        <item x="380"/>
        <item x="381"/>
        <item x="382"/>
        <item x="383"/>
        <item x="384"/>
        <item x="385"/>
        <item x="386"/>
        <item x="387"/>
        <item x="388"/>
        <item x="389"/>
        <item x="390"/>
        <item x="391"/>
        <item x="392"/>
        <item x="393"/>
        <item x="394"/>
        <item x="395"/>
        <item x="396"/>
        <item x="397"/>
        <item x="398"/>
        <item x="399"/>
        <item x="400"/>
        <item x="401"/>
        <item x="402"/>
        <item x="403"/>
        <item x="404"/>
        <item x="405"/>
        <item x="406"/>
        <item x="407"/>
        <item x="408"/>
        <item x="409"/>
        <item x="410"/>
        <item x="411"/>
        <item x="412"/>
        <item x="413"/>
        <item x="414"/>
        <item x="415"/>
        <item x="416"/>
        <item x="417"/>
        <item x="418"/>
        <item x="419"/>
        <item x="420"/>
        <item x="421"/>
        <item x="422"/>
        <item x="423"/>
        <item x="424"/>
        <item x="425"/>
        <item x="426"/>
        <item x="427"/>
        <item x="428"/>
        <item x="429"/>
        <item x="430"/>
        <item x="431"/>
        <item x="432"/>
        <item x="433"/>
        <item x="434"/>
        <item x="435"/>
        <item x="436"/>
        <item x="437"/>
        <item x="438"/>
        <item x="439"/>
        <item x="440"/>
        <item x="441"/>
        <item x="442"/>
        <item x="443"/>
        <item x="444"/>
        <item x="445"/>
        <item x="446"/>
        <item x="447"/>
        <item x="448"/>
        <item x="449"/>
        <item x="450"/>
        <item x="451"/>
        <item x="452"/>
        <item x="453"/>
        <item x="454"/>
        <item x="455"/>
        <item x="456"/>
        <item x="457"/>
        <item x="458"/>
        <item x="459"/>
        <item x="460"/>
        <item x="461"/>
        <item x="462"/>
        <item x="463"/>
        <item x="464"/>
        <item x="465"/>
        <item x="466"/>
        <item x="467"/>
        <item x="468"/>
        <item x="469"/>
        <item x="470"/>
        <item x="471"/>
        <item x="472"/>
        <item x="473"/>
        <item x="474"/>
        <item x="475"/>
        <item x="476"/>
        <item x="477"/>
        <item x="478"/>
        <item x="479"/>
        <item x="480"/>
        <item x="481"/>
        <item x="482"/>
        <item x="483"/>
        <item x="484"/>
        <item x="485"/>
        <item x="486"/>
        <item x="487"/>
        <item x="488"/>
        <item x="489"/>
        <item x="490"/>
        <item x="491"/>
        <item x="492"/>
        <item x="493"/>
        <item x="494"/>
        <item x="495"/>
        <item x="496"/>
        <item x="497"/>
        <item x="498"/>
        <item x="499"/>
        <item x="500"/>
        <item x="501"/>
        <item x="502"/>
        <item x="503"/>
        <item x="504"/>
        <item x="505"/>
        <item x="506"/>
        <item x="507"/>
        <item x="508"/>
        <item x="509"/>
        <item x="510"/>
        <item x="511"/>
        <item x="512"/>
        <item x="513"/>
        <item x="514"/>
        <item x="515"/>
        <item x="516"/>
        <item x="517"/>
        <item x="518"/>
        <item x="519"/>
        <item x="520"/>
        <item x="521"/>
        <item x="522"/>
        <item x="523"/>
        <item x="524"/>
        <item x="525"/>
        <item x="526"/>
        <item x="527"/>
        <item x="528"/>
        <item x="529"/>
        <item x="530"/>
        <item x="531"/>
        <item x="532"/>
        <item x="533"/>
        <item x="534"/>
        <item x="535"/>
        <item x="536"/>
        <item x="537"/>
        <item x="538"/>
        <item x="539"/>
        <item x="540"/>
        <item x="541"/>
        <item x="542"/>
        <item x="543"/>
        <item x="544"/>
        <item x="545"/>
        <item x="546"/>
        <item x="547"/>
        <item x="548"/>
        <item x="549"/>
        <item x="550"/>
        <item x="551"/>
        <item x="552"/>
        <item x="553"/>
        <item x="554"/>
        <item x="555"/>
        <item x="556"/>
        <item x="557"/>
        <item x="558"/>
        <item x="559"/>
        <item x="560"/>
        <item x="561"/>
        <item x="562"/>
        <item x="563"/>
        <item x="564"/>
        <item x="565"/>
        <item x="566"/>
        <item x="567"/>
        <item x="568"/>
        <item x="569"/>
        <item x="570"/>
        <item x="571"/>
        <item x="572"/>
        <item x="573"/>
        <item x="574"/>
        <item x="575"/>
        <item x="576"/>
        <item x="577"/>
        <item x="578"/>
        <item x="579"/>
        <item x="580"/>
        <item x="581"/>
        <item x="582"/>
        <item x="583"/>
        <item x="584"/>
        <item x="585"/>
        <item x="586"/>
        <item x="587"/>
        <item x="588"/>
        <item x="589"/>
        <item x="590"/>
        <item x="591"/>
        <item x="592"/>
        <item x="593"/>
        <item x="594"/>
        <item x="595"/>
        <item x="596"/>
        <item x="597"/>
        <item x="598"/>
        <item x="599"/>
        <item x="600"/>
        <item x="601"/>
        <item x="602"/>
        <item x="603"/>
        <item x="604"/>
        <item x="605"/>
        <item x="606"/>
        <item x="607"/>
        <item x="608"/>
        <item x="609"/>
        <item x="610"/>
        <item x="611"/>
        <item x="612"/>
        <item x="613"/>
        <item x="614"/>
        <item x="615"/>
        <item x="616"/>
        <item x="617"/>
        <item x="618"/>
        <item x="619"/>
        <item x="620"/>
        <item x="621"/>
        <item x="622"/>
        <item x="623"/>
        <item x="624"/>
        <item x="625"/>
        <item x="626"/>
        <item x="627"/>
        <item x="628"/>
        <item x="629"/>
        <item x="630"/>
        <item x="631"/>
        <item x="632"/>
        <item x="633"/>
        <item x="634"/>
        <item x="635"/>
        <item x="636"/>
        <item x="637"/>
        <item x="638"/>
        <item x="639"/>
        <item x="640"/>
        <item x="641"/>
        <item x="642"/>
        <item x="643"/>
        <item x="644"/>
        <item x="645"/>
        <item x="646"/>
        <item x="647"/>
        <item x="648"/>
        <item x="649"/>
        <item x="650"/>
        <item x="651"/>
        <item x="652"/>
        <item x="653"/>
        <item x="654"/>
        <item x="655"/>
        <item x="656"/>
        <item x="657"/>
        <item x="658"/>
        <item x="659"/>
        <item x="660"/>
        <item x="661"/>
        <item x="662"/>
        <item x="663"/>
        <item x="664"/>
        <item x="665"/>
        <item x="666"/>
        <item x="667"/>
        <item x="668"/>
        <item x="669"/>
        <item x="670"/>
        <item x="671"/>
        <item x="672"/>
        <item x="673"/>
        <item x="674"/>
        <item x="675"/>
        <item x="676"/>
        <item x="677"/>
        <item x="678"/>
        <item x="679"/>
        <item x="680"/>
        <item x="681"/>
        <item x="682"/>
        <item x="683"/>
        <item x="684"/>
        <item x="685"/>
        <item x="686"/>
        <item x="687"/>
        <item x="688"/>
        <item x="689"/>
        <item x="690"/>
        <item x="691"/>
        <item x="692"/>
        <item x="693"/>
        <item x="694"/>
        <item x="695"/>
        <item x="696"/>
        <item x="697"/>
        <item x="698"/>
        <item x="699"/>
        <item x="700"/>
        <item x="701"/>
        <item x="702"/>
        <item x="703"/>
        <item x="704"/>
        <item x="705"/>
        <item x="706"/>
        <item x="707"/>
        <item x="708"/>
        <item x="709"/>
        <item x="710"/>
        <item x="711"/>
        <item x="712"/>
        <item x="713"/>
        <item x="714"/>
        <item x="715"/>
        <item x="716"/>
        <item x="717"/>
        <item x="718"/>
        <item x="719"/>
        <item x="720"/>
        <item x="721"/>
        <item x="722"/>
        <item x="723"/>
        <item x="724"/>
        <item x="725"/>
        <item x="726"/>
        <item x="727"/>
        <item x="728"/>
        <item x="729"/>
        <item x="730"/>
        <item x="731"/>
        <item x="732"/>
        <item x="733"/>
        <item x="734"/>
        <item x="735"/>
        <item x="736"/>
        <item x="737"/>
        <item x="738"/>
        <item x="739"/>
        <item x="740"/>
        <item x="741"/>
        <item x="742"/>
        <item x="743"/>
        <item x="744"/>
        <item x="745"/>
        <item x="746"/>
        <item x="747"/>
        <item x="748"/>
        <item x="749"/>
        <item x="750"/>
        <item x="751"/>
        <item x="752"/>
        <item x="753"/>
        <item x="754"/>
        <item x="755"/>
        <item x="756"/>
        <item x="757"/>
        <item x="758"/>
        <item x="759"/>
        <item x="760"/>
        <item x="761"/>
        <item x="762"/>
        <item x="763"/>
        <item x="764"/>
        <item x="765"/>
        <item x="766"/>
        <item x="767"/>
        <item x="768"/>
        <item x="769"/>
        <item x="770"/>
        <item x="771"/>
        <item x="772"/>
        <item x="773"/>
        <item x="774"/>
        <item x="775"/>
        <item x="776"/>
        <item x="777"/>
        <item x="778"/>
        <item x="779"/>
        <item x="780"/>
        <item x="781"/>
        <item x="782"/>
        <item x="783"/>
        <item x="784"/>
        <item x="785"/>
        <item x="786"/>
        <item x="787"/>
        <item x="788"/>
        <item x="789"/>
        <item x="790"/>
        <item x="791"/>
        <item x="792"/>
        <item x="793"/>
        <item x="794"/>
        <item x="795"/>
        <item x="796"/>
        <item x="797"/>
        <item x="798"/>
        <item x="799"/>
        <item x="800"/>
        <item x="801"/>
        <item x="802"/>
        <item x="803"/>
        <item x="804"/>
        <item x="805"/>
        <item x="806"/>
        <item x="807"/>
        <item x="808"/>
        <item x="809"/>
        <item x="810"/>
        <item x="811"/>
        <item x="812"/>
        <item x="813"/>
        <item x="814"/>
        <item x="815"/>
        <item x="816"/>
        <item x="817"/>
        <item x="818"/>
        <item x="819"/>
        <item x="820"/>
        <item x="821"/>
        <item x="822"/>
        <item x="823"/>
        <item x="824"/>
        <item x="825"/>
        <item x="826"/>
        <item x="827"/>
        <item x="828"/>
        <item x="829"/>
        <item x="830"/>
        <item x="831"/>
        <item x="832"/>
        <item x="833"/>
        <item x="834"/>
        <item x="835"/>
        <item x="836"/>
        <item x="837"/>
        <item x="838"/>
        <item x="839"/>
        <item x="840"/>
        <item x="841"/>
        <item x="842"/>
        <item x="843"/>
        <item x="844"/>
        <item x="845"/>
        <item x="846"/>
        <item x="847"/>
        <item x="848"/>
        <item x="849"/>
        <item x="850"/>
        <item x="851"/>
        <item x="852"/>
        <item x="853"/>
        <item x="854"/>
        <item x="855"/>
        <item x="856"/>
        <item x="857"/>
        <item x="858"/>
        <item x="859"/>
        <item x="860"/>
        <item x="861"/>
        <item x="862"/>
        <item x="863"/>
        <item x="864"/>
        <item x="865"/>
        <item x="866"/>
        <item x="867"/>
        <item x="868"/>
        <item x="869"/>
        <item x="870"/>
        <item x="871"/>
        <item x="872"/>
        <item x="873"/>
        <item x="874"/>
        <item x="875"/>
        <item x="876"/>
        <item x="877"/>
        <item x="878"/>
        <item x="879"/>
        <item x="880"/>
        <item x="881"/>
        <item x="882"/>
        <item x="883"/>
        <item x="884"/>
        <item x="885"/>
        <item x="886"/>
        <item x="887"/>
        <item x="888"/>
        <item x="889"/>
        <item x="890"/>
        <item x="891"/>
        <item x="892"/>
        <item x="893"/>
        <item x="894"/>
        <item x="895"/>
        <item x="896"/>
        <item x="897"/>
        <item x="898"/>
        <item x="899"/>
        <item x="900"/>
        <item x="901"/>
        <item x="902"/>
        <item x="903"/>
        <item x="904"/>
        <item x="905"/>
        <item x="906"/>
        <item x="907"/>
        <item x="908"/>
        <item x="909"/>
        <item x="910"/>
        <item x="911"/>
        <item x="912"/>
        <item x="913"/>
        <item x="914"/>
        <item x="915"/>
        <item x="916"/>
        <item x="917"/>
        <item x="918"/>
        <item x="919"/>
        <item x="920"/>
        <item x="921"/>
        <item x="922"/>
        <item x="923"/>
        <item x="924"/>
        <item x="925"/>
        <item x="926"/>
        <item x="927"/>
        <item x="928"/>
        <item x="929"/>
        <item x="930"/>
        <item x="931"/>
        <item x="932"/>
        <item x="933"/>
        <item x="934"/>
        <item x="935"/>
        <item x="936"/>
        <item x="937"/>
        <item x="938"/>
        <item x="939"/>
        <item x="940"/>
        <item x="941"/>
        <item x="942"/>
        <item x="943"/>
        <item x="944"/>
        <item x="945"/>
        <item x="946"/>
        <item x="947"/>
        <item x="948"/>
        <item x="949"/>
        <item x="950"/>
        <item x="951"/>
        <item x="952"/>
        <item x="953"/>
        <item x="954"/>
        <item x="955"/>
        <item x="956"/>
        <item x="957"/>
        <item x="958"/>
        <item x="959"/>
        <item x="960"/>
        <item x="961"/>
        <item x="962"/>
        <item x="963"/>
        <item x="964"/>
        <item x="965"/>
        <item x="966"/>
        <item x="967"/>
        <item x="968"/>
        <item x="969"/>
        <item x="970"/>
        <item x="971"/>
        <item x="972"/>
        <item x="973"/>
        <item x="974"/>
        <item x="975"/>
        <item x="976"/>
        <item x="977"/>
        <item x="978"/>
        <item x="979"/>
        <item x="980"/>
        <item x="981"/>
        <item x="982"/>
        <item x="983"/>
        <item x="984"/>
        <item x="985"/>
        <item x="986"/>
        <item x="987"/>
        <item x="988"/>
        <item x="989"/>
        <item x="990"/>
        <item x="991"/>
        <item x="992"/>
        <item x="993"/>
        <item x="994"/>
        <item x="995"/>
        <item x="996"/>
        <item x="997"/>
        <item x="998"/>
        <item x="999"/>
        <item x="1000"/>
        <item x="1001"/>
        <item x="1002"/>
        <item x="1003"/>
        <item x="1004"/>
        <item x="1005"/>
        <item x="1006"/>
        <item x="1007"/>
        <item x="1008"/>
        <item x="1009"/>
        <item x="1010"/>
        <item x="1011"/>
        <item x="1012"/>
        <item x="1013"/>
        <item x="1014"/>
        <item x="1015"/>
        <item x="1016"/>
        <item x="1017"/>
        <item x="1018"/>
        <item x="1019"/>
        <item x="1020"/>
        <item x="1021"/>
        <item x="1022"/>
        <item x="1023"/>
        <item x="1024"/>
        <item x="1025"/>
        <item x="1026"/>
        <item x="1027"/>
        <item x="1028"/>
        <item x="1029"/>
        <item x="1030"/>
        <item x="1031"/>
        <item x="1032"/>
        <item x="1033"/>
        <item x="1034"/>
        <item x="1035"/>
        <item x="1036"/>
        <item x="1037"/>
        <item x="1038"/>
        <item x="1039"/>
        <item x="1040"/>
        <item x="1041"/>
        <item x="1042"/>
        <item x="1043"/>
        <item x="1044"/>
        <item x="1045"/>
        <item x="1046"/>
        <item x="1047"/>
        <item x="1048"/>
        <item x="1049"/>
        <item x="1050"/>
        <item x="1051"/>
        <item x="1052"/>
        <item x="1053"/>
        <item x="1054"/>
        <item x="1055"/>
        <item x="1056"/>
        <item x="1057"/>
        <item x="1058"/>
        <item x="1059"/>
        <item x="1060"/>
        <item x="1061"/>
        <item x="1062"/>
        <item x="1063"/>
        <item x="1064"/>
        <item x="1065"/>
        <item x="1066"/>
        <item x="1067"/>
        <item x="1068"/>
        <item x="1069"/>
        <item x="1070"/>
        <item x="1071"/>
        <item x="1072"/>
        <item x="1073"/>
        <item x="1074"/>
        <item x="1075"/>
        <item x="1076"/>
        <item x="1077"/>
        <item x="1078"/>
        <item x="1079"/>
        <item x="1080"/>
        <item x="1081"/>
        <item x="1082"/>
        <item x="1083"/>
        <item x="1084"/>
        <item x="1085"/>
        <item x="1086"/>
        <item x="1087"/>
        <item x="1088"/>
        <item x="1089"/>
        <item x="1090"/>
        <item x="1091"/>
        <item x="1092"/>
        <item x="1093"/>
        <item x="1094"/>
        <item x="1095"/>
        <item x="1096"/>
        <item x="1097"/>
        <item x="1098"/>
        <item x="1099"/>
        <item x="1100"/>
        <item x="1101"/>
        <item x="1102"/>
        <item x="1103"/>
        <item x="1104"/>
        <item x="1105"/>
        <item x="1106"/>
        <item x="1107"/>
        <item x="1108"/>
        <item x="1109"/>
        <item x="1110"/>
        <item x="1111"/>
        <item x="1112"/>
        <item x="1113"/>
        <item x="1114"/>
        <item x="1115"/>
        <item x="1116"/>
        <item x="1117"/>
        <item x="1118"/>
        <item x="1119"/>
        <item x="1120"/>
        <item x="1121"/>
        <item x="1122"/>
        <item x="1123"/>
        <item x="1124"/>
        <item x="1125"/>
        <item x="1126"/>
        <item x="1127"/>
        <item x="1128"/>
        <item x="1129"/>
        <item x="1130"/>
        <item x="1131"/>
        <item x="1132"/>
        <item x="1133"/>
        <item x="1134"/>
        <item x="1135"/>
        <item x="1136"/>
        <item x="1137"/>
        <item x="1138"/>
        <item x="1139"/>
        <item x="1140"/>
        <item x="1141"/>
        <item x="1142"/>
        <item x="1143"/>
        <item x="1144"/>
        <item x="1145"/>
        <item x="1146"/>
        <item x="1147"/>
        <item x="1148"/>
        <item x="1149"/>
        <item x="1150"/>
        <item x="1151"/>
        <item x="1152"/>
        <item x="1153"/>
        <item x="1154"/>
        <item x="1155"/>
        <item x="1156"/>
        <item x="1157"/>
        <item x="1158"/>
        <item x="1159"/>
        <item x="1160"/>
        <item x="1161"/>
        <item x="1162"/>
        <item x="1163"/>
        <item x="1164"/>
        <item x="1165"/>
        <item x="1166"/>
        <item x="1167"/>
        <item x="1168"/>
        <item x="1169"/>
        <item x="1170"/>
        <item x="1171"/>
        <item x="1172"/>
        <item x="1173"/>
        <item x="1174"/>
        <item x="1175"/>
        <item x="1176"/>
        <item x="1177"/>
        <item x="1178"/>
        <item x="1179"/>
        <item x="1180"/>
        <item x="1181"/>
        <item x="1182"/>
        <item x="1183"/>
        <item x="1184"/>
        <item x="1185"/>
        <item x="1186"/>
        <item x="1187"/>
        <item x="1188"/>
        <item x="1189"/>
        <item x="1190"/>
        <item x="1191"/>
        <item x="1192"/>
        <item x="1193"/>
        <item x="1194"/>
        <item x="1195"/>
        <item x="1196"/>
        <item x="1197"/>
        <item x="1198"/>
        <item x="1199"/>
        <item x="1200"/>
        <item x="1201"/>
        <item x="1202"/>
        <item x="1203"/>
        <item x="1204"/>
        <item x="1205"/>
        <item x="1206"/>
        <item x="1207"/>
        <item x="1208"/>
        <item x="1209"/>
        <item x="1210"/>
        <item x="1211"/>
        <item x="1212"/>
        <item x="1213"/>
        <item x="1214"/>
        <item x="1215"/>
        <item x="1216"/>
        <item x="1217"/>
        <item x="1218"/>
        <item x="1219"/>
        <item x="1220"/>
        <item x="1221"/>
        <item x="1222"/>
        <item x="1223"/>
        <item x="1224"/>
        <item x="1225"/>
        <item x="1226"/>
        <item x="1227"/>
        <item x="1228"/>
        <item x="1229"/>
        <item x="1230"/>
        <item x="1231"/>
        <item x="1232"/>
        <item x="1233"/>
        <item x="1234"/>
        <item x="1235"/>
        <item x="1236"/>
        <item x="1237"/>
        <item x="1238"/>
        <item x="1239"/>
        <item x="1240"/>
        <item x="1241"/>
        <item x="1242"/>
        <item x="1243"/>
        <item x="1244"/>
        <item x="1245"/>
        <item x="1246"/>
        <item x="1247"/>
        <item x="1248"/>
        <item x="1249"/>
        <item x="1250"/>
        <item x="1251"/>
        <item x="1252"/>
        <item x="1253"/>
        <item x="1254"/>
        <item x="1255"/>
        <item x="1256"/>
        <item x="1257"/>
        <item x="1258"/>
        <item x="1259"/>
        <item x="1260"/>
        <item x="1261"/>
        <item x="1262"/>
        <item x="1263"/>
        <item x="1264"/>
        <item x="1265"/>
        <item x="1266"/>
        <item x="1267"/>
        <item x="1268"/>
        <item x="1269"/>
        <item x="1270"/>
        <item x="1271"/>
        <item x="1272"/>
        <item x="1273"/>
        <item x="1274"/>
        <item x="1275"/>
        <item x="1276"/>
        <item x="1277"/>
        <item x="1278"/>
        <item x="1279"/>
        <item x="1280"/>
        <item x="1281"/>
        <item x="1282"/>
        <item x="1283"/>
        <item x="1284"/>
        <item x="1285"/>
        <item x="1286"/>
        <item x="1287"/>
        <item x="1288"/>
        <item x="1289"/>
        <item x="1290"/>
        <item x="1291"/>
        <item x="1292"/>
        <item x="1293"/>
        <item x="1294"/>
        <item x="1295"/>
        <item x="1296"/>
        <item x="1297"/>
        <item x="1298"/>
        <item x="1299"/>
        <item x="1300"/>
        <item x="1301"/>
        <item x="1302"/>
        <item x="1303"/>
        <item x="1304"/>
        <item x="1305"/>
        <item x="1306"/>
        <item x="1307"/>
        <item x="1308"/>
        <item x="1309"/>
        <item x="1310"/>
        <item x="1311"/>
        <item x="1312"/>
        <item x="1313"/>
        <item x="1314"/>
        <item x="1315"/>
        <item x="1316"/>
        <item x="1317"/>
        <item x="1318"/>
        <item x="1319"/>
        <item x="1320"/>
        <item x="1321"/>
        <item x="1322"/>
        <item x="1323"/>
        <item x="1324"/>
        <item x="1325"/>
        <item x="1326"/>
        <item x="1327"/>
        <item x="1328"/>
        <item x="1329"/>
        <item x="1330"/>
        <item x="1331"/>
        <item x="1332"/>
        <item x="1333"/>
        <item x="1334"/>
        <item x="1335"/>
        <item x="1336"/>
        <item x="1337"/>
        <item x="1338"/>
        <item x="1339"/>
        <item x="1340"/>
        <item x="1341"/>
        <item x="1342"/>
        <item x="1343"/>
        <item x="1344"/>
        <item x="1345"/>
        <item x="1346"/>
        <item x="1347"/>
        <item x="1348"/>
        <item x="1349"/>
        <item x="1350"/>
        <item x="1351"/>
        <item x="1352"/>
        <item x="1353"/>
        <item x="1354"/>
        <item x="1355"/>
        <item x="1356"/>
        <item x="1357"/>
        <item x="1358"/>
        <item x="1359"/>
        <item x="1360"/>
        <item x="1361"/>
        <item x="1362"/>
        <item x="1363"/>
        <item x="1364"/>
        <item x="1365"/>
        <item x="1366"/>
        <item x="1367"/>
        <item x="1368"/>
        <item x="1369"/>
        <item x="1370"/>
        <item x="1371"/>
        <item x="1372"/>
        <item x="1373"/>
        <item x="1374"/>
        <item x="1375"/>
        <item x="1376"/>
        <item x="1377"/>
        <item x="1378"/>
        <item x="1379"/>
        <item x="1380"/>
        <item x="1381"/>
        <item x="1382"/>
        <item x="1383"/>
        <item x="1384"/>
        <item x="1385"/>
        <item x="1386"/>
        <item x="1387"/>
        <item x="1388"/>
        <item x="1389"/>
        <item x="1390"/>
        <item x="1391"/>
        <item x="1392"/>
        <item x="1393"/>
        <item x="1394"/>
        <item x="1395"/>
        <item x="1396"/>
        <item x="1397"/>
        <item x="1398"/>
        <item x="1399"/>
        <item x="1400"/>
        <item x="1401"/>
        <item x="1402"/>
        <item x="1403"/>
        <item x="1404"/>
        <item x="1405"/>
        <item x="1406"/>
        <item x="1407"/>
        <item x="1408"/>
        <item x="1409"/>
        <item x="1410"/>
        <item x="1411"/>
        <item x="1412"/>
        <item x="1413"/>
        <item x="1414"/>
        <item x="1415"/>
        <item x="1416"/>
        <item x="1417"/>
        <item x="1418"/>
        <item x="1419"/>
        <item x="1420"/>
        <item x="1421"/>
        <item x="1422"/>
        <item x="1423"/>
        <item x="1424"/>
        <item x="1425"/>
        <item x="1426"/>
        <item x="1427"/>
        <item x="1428"/>
        <item x="1429"/>
        <item x="1430"/>
        <item x="1431"/>
        <item x="1432"/>
        <item x="1433"/>
        <item x="1434"/>
        <item x="1435"/>
        <item x="1436"/>
        <item x="1437"/>
        <item x="1438"/>
        <item x="1439"/>
        <item x="1440"/>
        <item x="1441"/>
        <item x="1442"/>
        <item x="1443"/>
        <item x="1444"/>
        <item x="1445"/>
        <item x="1446"/>
        <item x="1447"/>
        <item x="1448"/>
        <item x="1449"/>
        <item x="1450"/>
        <item x="1451"/>
        <item x="1452"/>
        <item x="1453"/>
        <item x="1454"/>
        <item x="1455"/>
        <item x="1456"/>
        <item x="1457"/>
        <item x="1458"/>
        <item x="1459"/>
        <item x="1460"/>
        <item x="1461"/>
        <item x="1462"/>
        <item x="1463"/>
        <item x="1464"/>
        <item x="1465"/>
        <item x="1466"/>
        <item x="1467"/>
        <item x="1468"/>
        <item x="1469"/>
        <item x="1470"/>
        <item x="1471"/>
        <item x="1472"/>
        <item x="1473"/>
        <item x="1474"/>
        <item x="1475"/>
        <item x="1476"/>
        <item x="1477"/>
        <item x="1478"/>
        <item x="1479"/>
        <item x="1480"/>
        <item x="1481"/>
        <item x="1482"/>
        <item x="1483"/>
        <item x="1484"/>
        <item x="1485"/>
        <item x="1486"/>
        <item x="1487"/>
        <item x="1488"/>
        <item x="1489"/>
        <item x="1490"/>
        <item x="1491"/>
        <item x="1492"/>
        <item x="1493"/>
        <item x="1494"/>
        <item x="1495"/>
        <item x="1496"/>
        <item x="1497"/>
        <item x="1498"/>
        <item x="1499"/>
        <item x="1500"/>
        <item x="1501"/>
        <item x="1502"/>
        <item x="1503"/>
        <item x="1504"/>
        <item x="1505"/>
        <item x="1506"/>
        <item x="1507"/>
        <item x="1508"/>
        <item x="1509"/>
        <item x="1510"/>
        <item x="1511"/>
        <item x="1512"/>
        <item x="1513"/>
        <item x="1514"/>
        <item x="1515"/>
        <item x="1516"/>
        <item x="1517"/>
        <item x="1518"/>
        <item x="1519"/>
        <item x="1520"/>
        <item x="1521"/>
        <item x="1522"/>
        <item x="1523"/>
        <item x="1524"/>
        <item x="1525"/>
        <item x="1526"/>
        <item x="1527"/>
        <item x="1528"/>
        <item x="1529"/>
        <item x="1530"/>
        <item x="1531"/>
        <item x="1532"/>
        <item x="1533"/>
        <item x="1534"/>
        <item x="1535"/>
        <item x="1536"/>
        <item x="1537"/>
        <item x="1538"/>
        <item x="1539"/>
        <item x="1540"/>
        <item x="1541"/>
        <item x="1542"/>
        <item x="1543"/>
        <item x="1544"/>
        <item x="1545"/>
        <item x="1546"/>
        <item x="1547"/>
        <item x="1548"/>
        <item x="1549"/>
        <item x="1550"/>
        <item x="1551"/>
        <item x="1552"/>
        <item x="1553"/>
        <item x="1554"/>
        <item x="1555"/>
        <item x="1556"/>
        <item x="1557"/>
        <item x="1558"/>
        <item x="1559"/>
        <item x="1560"/>
        <item x="1561"/>
        <item x="1562"/>
        <item x="1563"/>
        <item x="1564"/>
        <item x="1565"/>
        <item x="1566"/>
        <item x="1567"/>
        <item x="1568"/>
        <item x="1569"/>
        <item x="1570"/>
        <item x="1571"/>
        <item x="1572"/>
        <item x="1573"/>
        <item x="1574"/>
        <item x="1575"/>
        <item x="1576"/>
        <item x="1577"/>
        <item x="1578"/>
        <item x="1579"/>
        <item x="1580"/>
        <item x="1581"/>
        <item x="1582"/>
        <item x="1583"/>
        <item x="1584"/>
        <item x="1585"/>
        <item x="1586"/>
        <item x="1587"/>
        <item x="1588"/>
        <item x="1589"/>
        <item x="1590"/>
        <item x="1591"/>
        <item x="1592"/>
        <item x="1593"/>
        <item x="1594"/>
        <item x="1595"/>
        <item x="1596"/>
        <item x="1597"/>
        <item x="1598"/>
        <item x="1599"/>
        <item x="1600"/>
        <item x="1601"/>
        <item x="1602"/>
        <item x="1603"/>
        <item x="1604"/>
        <item x="1605"/>
        <item x="1606"/>
        <item x="1607"/>
        <item x="1608"/>
        <item x="1609"/>
        <item x="1610"/>
        <item x="1611"/>
        <item x="1612"/>
        <item x="1613"/>
        <item x="1614"/>
        <item x="1615"/>
        <item x="1616"/>
        <item x="1617"/>
        <item x="1618"/>
        <item x="1619"/>
        <item x="1620"/>
        <item x="1621"/>
        <item x="1622"/>
        <item x="1623"/>
        <item x="1624"/>
        <item x="1625"/>
        <item x="1626"/>
        <item x="1627"/>
        <item x="1628"/>
        <item x="1629"/>
        <item x="1630"/>
        <item x="1631"/>
        <item x="1632"/>
        <item x="1633"/>
        <item x="1634"/>
        <item x="1635"/>
        <item x="1636"/>
        <item x="1637"/>
        <item x="1638"/>
        <item x="1639"/>
        <item x="1640"/>
        <item x="1641"/>
        <item x="1642"/>
        <item x="1643"/>
        <item x="1644"/>
        <item x="1645"/>
        <item x="1646"/>
        <item x="1647"/>
        <item x="1648"/>
        <item x="1649"/>
        <item x="1650"/>
        <item x="1651"/>
        <item x="1652"/>
        <item x="1653"/>
        <item x="1654"/>
        <item x="1655"/>
        <item x="1656"/>
        <item x="1657"/>
        <item x="1658"/>
        <item x="1659"/>
        <item x="1660"/>
        <item x="1661"/>
        <item x="1662"/>
        <item x="1663"/>
        <item x="1664"/>
        <item x="1665"/>
        <item x="1666"/>
        <item x="1667"/>
        <item x="1668"/>
        <item x="1669"/>
        <item x="1670"/>
        <item x="1671"/>
        <item x="1672"/>
        <item x="1673"/>
        <item x="1674"/>
        <item x="1675"/>
        <item x="1676"/>
        <item x="1677"/>
        <item x="1678"/>
        <item x="1679"/>
        <item x="1680"/>
        <item x="1681"/>
        <item x="1682"/>
        <item x="1683"/>
        <item x="1684"/>
        <item x="1685"/>
        <item x="1686"/>
        <item x="1687"/>
        <item x="1688"/>
        <item x="1689"/>
        <item x="1690"/>
        <item x="1691"/>
        <item x="1692"/>
        <item x="1693"/>
        <item x="1694"/>
        <item x="1695"/>
        <item x="1696"/>
        <item x="1697"/>
        <item x="1698"/>
        <item x="1699"/>
        <item x="1700"/>
        <item x="1701"/>
        <item x="1702"/>
        <item x="1703"/>
        <item x="1704"/>
        <item x="1705"/>
        <item x="1706"/>
        <item x="1707"/>
        <item x="1708"/>
        <item x="1709"/>
        <item x="1710"/>
        <item x="1711"/>
        <item x="1712"/>
        <item x="1713"/>
        <item x="1714"/>
        <item x="1715"/>
        <item x="1716"/>
        <item x="1717"/>
        <item x="1718"/>
        <item x="1719"/>
        <item x="1720"/>
        <item x="1721"/>
        <item x="1722"/>
        <item x="1723"/>
        <item x="1724"/>
        <item x="1725"/>
        <item x="1726"/>
        <item x="1727"/>
        <item x="1728"/>
        <item x="1729"/>
        <item x="1730"/>
        <item x="1731"/>
        <item x="1732"/>
        <item x="1733"/>
        <item x="1734"/>
        <item x="1735"/>
        <item x="1736"/>
        <item x="1737"/>
        <item x="1738"/>
        <item x="1739"/>
        <item x="1740"/>
        <item x="1741"/>
        <item x="1742"/>
        <item x="1743"/>
        <item x="1744"/>
        <item x="1745"/>
        <item x="1746"/>
        <item x="1747"/>
        <item x="1748"/>
        <item x="1749"/>
        <item x="1750"/>
        <item x="1751"/>
        <item x="1752"/>
        <item x="1753"/>
        <item x="1754"/>
        <item x="1755"/>
        <item x="1756"/>
        <item x="1757"/>
        <item x="1758"/>
        <item x="1759"/>
        <item x="1760"/>
        <item x="1761"/>
        <item x="1762"/>
        <item x="1763"/>
        <item x="1764"/>
        <item x="1765"/>
        <item x="1766"/>
        <item x="1767"/>
        <item x="1768"/>
        <item x="1769"/>
        <item x="1770"/>
        <item x="1771"/>
        <item x="1772"/>
        <item x="1773"/>
        <item x="1774"/>
        <item x="1775"/>
        <item x="1776"/>
        <item x="1777"/>
        <item x="1778"/>
        <item x="1779"/>
        <item x="1780"/>
        <item x="1781"/>
        <item x="1782"/>
        <item x="1783"/>
        <item x="1784"/>
        <item x="1785"/>
        <item x="1786"/>
        <item x="1787"/>
        <item x="1788"/>
        <item x="1789"/>
        <item x="1790"/>
        <item x="1791"/>
        <item x="1792"/>
        <item x="1793"/>
        <item x="1794"/>
        <item x="1795"/>
        <item x="1796"/>
        <item x="1797"/>
        <item x="1798"/>
        <item x="1799"/>
        <item x="1800"/>
        <item x="1801"/>
        <item x="1802"/>
        <item x="1803"/>
        <item x="1804"/>
        <item x="1805"/>
        <item x="1806"/>
        <item x="1807"/>
        <item x="1808"/>
        <item x="1809"/>
        <item x="1810"/>
        <item x="1811"/>
        <item x="1812"/>
        <item x="1813"/>
        <item x="1814"/>
        <item x="1815"/>
        <item x="1816"/>
        <item x="1817"/>
        <item x="1818"/>
        <item x="1819"/>
        <item x="1820"/>
        <item x="1821"/>
        <item x="1822"/>
        <item x="1823"/>
        <item x="1824"/>
        <item x="1825"/>
        <item x="1826"/>
        <item x="1827"/>
        <item x="1828"/>
        <item x="1829"/>
        <item x="1830"/>
        <item x="1831"/>
        <item x="1832"/>
        <item x="1833"/>
        <item x="1834"/>
        <item x="1835"/>
        <item x="1836"/>
        <item x="1837"/>
        <item x="1838"/>
        <item x="1839"/>
        <item x="1840"/>
        <item x="1841"/>
        <item x="1842"/>
        <item x="1843"/>
        <item x="1844"/>
        <item x="1845"/>
        <item x="1846"/>
        <item x="1847"/>
        <item x="1848"/>
        <item x="1849"/>
        <item x="1850"/>
        <item x="1851"/>
        <item x="1852"/>
        <item x="1853"/>
        <item x="1854"/>
        <item x="1855"/>
        <item x="1856"/>
        <item x="1857"/>
        <item x="1858"/>
        <item x="1859"/>
        <item x="1860"/>
        <item x="1861"/>
        <item x="1862"/>
        <item x="1863"/>
        <item x="1864"/>
        <item x="1865"/>
        <item x="1866"/>
        <item x="1867"/>
        <item x="1868"/>
        <item x="1869"/>
        <item x="1870"/>
        <item x="1871"/>
        <item x="1872"/>
        <item x="1873"/>
        <item x="1874"/>
        <item x="1875"/>
        <item x="1876"/>
        <item x="1877"/>
        <item x="1878"/>
        <item x="1879"/>
        <item x="1880"/>
        <item x="1881"/>
        <item x="1882"/>
        <item x="1883"/>
        <item x="1884"/>
        <item x="1885"/>
        <item x="1886"/>
        <item x="1887"/>
        <item x="1888"/>
        <item x="1889"/>
        <item x="1890"/>
        <item x="1891"/>
        <item x="1892"/>
        <item x="1893"/>
        <item x="1894"/>
        <item x="1895"/>
        <item x="1896"/>
        <item x="1897"/>
        <item x="1898"/>
        <item x="1899"/>
        <item x="1900"/>
        <item x="1901"/>
        <item x="1902"/>
        <item x="1903"/>
        <item x="1904"/>
        <item x="1905"/>
        <item x="1906"/>
        <item x="1907"/>
        <item x="1908"/>
        <item x="1909"/>
        <item x="1910"/>
        <item x="1911"/>
        <item x="1912"/>
        <item x="1913"/>
        <item x="1914"/>
        <item x="1915"/>
        <item x="1916"/>
        <item x="1917"/>
        <item x="1918"/>
        <item x="1919"/>
        <item x="1920"/>
        <item x="1921"/>
        <item x="1922"/>
        <item x="1923"/>
        <item x="1924"/>
        <item x="1925"/>
        <item x="1926"/>
        <item x="1927"/>
        <item x="1928"/>
        <item x="1929"/>
        <item x="1930"/>
        <item x="1931"/>
        <item x="1932"/>
        <item x="1933"/>
        <item x="1934"/>
        <item x="1935"/>
        <item x="1936"/>
        <item x="1937"/>
        <item x="1938"/>
        <item x="1939"/>
        <item x="1940"/>
        <item x="1941"/>
        <item x="1942"/>
        <item x="1943"/>
        <item x="1944"/>
        <item x="1945"/>
        <item x="1946"/>
        <item x="1947"/>
        <item x="1948"/>
        <item x="1949"/>
        <item x="1950"/>
        <item x="1951"/>
        <item x="1952"/>
        <item x="1953"/>
        <item x="1954"/>
        <item x="1955"/>
        <item x="1956"/>
        <item x="1957"/>
        <item x="1958"/>
        <item x="1959"/>
        <item x="1960"/>
        <item x="1961"/>
        <item x="1962"/>
        <item x="1963"/>
        <item x="1964"/>
        <item x="1965"/>
        <item x="1966"/>
        <item x="1967"/>
        <item x="1968"/>
        <item x="1969"/>
        <item x="1970"/>
        <item x="1971"/>
        <item x="1972"/>
        <item x="1973"/>
        <item x="1974"/>
        <item x="1975"/>
        <item x="1976"/>
        <item x="1977"/>
        <item x="1978"/>
        <item x="1979"/>
        <item x="1980"/>
        <item x="1981"/>
        <item x="1982"/>
        <item x="1983"/>
        <item x="1984"/>
        <item x="1985"/>
        <item x="1986"/>
        <item x="1987"/>
        <item x="1988"/>
        <item x="1989"/>
        <item x="1990"/>
        <item x="1991"/>
        <item x="1992"/>
        <item x="1993"/>
        <item x="1994"/>
        <item x="1995"/>
        <item x="1996"/>
        <item x="1997"/>
        <item x="1998"/>
        <item x="1999"/>
        <item x="2000"/>
        <item x="2001"/>
        <item x="2002"/>
        <item x="2003"/>
        <item x="2004"/>
        <item x="2005"/>
        <item x="2006"/>
        <item x="2007"/>
        <item x="2008"/>
        <item x="2009"/>
        <item x="2010"/>
        <item x="2011"/>
        <item x="2012"/>
        <item x="2013"/>
        <item x="2014"/>
        <item x="2015"/>
        <item x="2016"/>
        <item x="2017"/>
        <item x="2018"/>
        <item x="2019"/>
        <item x="2020"/>
        <item x="2021"/>
        <item x="2022"/>
        <item x="2023"/>
        <item x="2024"/>
        <item x="2025"/>
        <item x="2026"/>
        <item x="2027"/>
        <item x="2028"/>
        <item x="2029"/>
        <item x="2030"/>
        <item x="2031"/>
        <item x="2032"/>
        <item x="2033"/>
        <item x="2034"/>
        <item x="2035"/>
        <item x="2036"/>
        <item x="2037"/>
        <item x="2038"/>
        <item x="2039"/>
        <item x="2040"/>
        <item x="2041"/>
        <item x="2042"/>
        <item x="2043"/>
        <item x="2044"/>
        <item x="2045"/>
        <item x="2046"/>
        <item x="2047"/>
        <item x="2048"/>
        <item x="2049"/>
        <item x="2050"/>
        <item x="2051"/>
        <item x="2052"/>
        <item x="2053"/>
        <item x="2054"/>
        <item x="2055"/>
        <item x="2056"/>
        <item x="2057"/>
        <item x="2058"/>
        <item x="2059"/>
        <item x="2060"/>
        <item x="2061"/>
        <item x="2062"/>
        <item x="2063"/>
        <item x="2064"/>
        <item x="2065"/>
        <item x="2066"/>
        <item x="2067"/>
        <item x="2068"/>
        <item x="2069"/>
        <item x="2070"/>
        <item x="2071"/>
        <item x="2072"/>
        <item x="2073"/>
        <item x="2074"/>
        <item x="2075"/>
        <item x="2076"/>
        <item x="2077"/>
        <item x="2078"/>
        <item x="2079"/>
        <item x="2080"/>
        <item x="2081"/>
        <item x="2082"/>
        <item x="2083"/>
        <item x="2084"/>
        <item x="2085"/>
        <item x="2086"/>
        <item x="2087"/>
        <item x="2088"/>
        <item x="2089"/>
        <item x="2090"/>
        <item x="2091"/>
        <item x="2092"/>
        <item x="2093"/>
        <item x="2094"/>
        <item x="2095"/>
        <item x="2096"/>
        <item x="2097"/>
        <item x="2098"/>
        <item x="2099"/>
        <item x="2100"/>
        <item x="2101"/>
        <item x="2102"/>
        <item x="2103"/>
        <item x="2104"/>
        <item x="2105"/>
        <item x="2106"/>
        <item x="2107"/>
        <item x="2108"/>
        <item x="2109"/>
        <item x="2110"/>
        <item x="2111"/>
        <item x="2112"/>
        <item x="2113"/>
        <item x="2114"/>
        <item x="2115"/>
        <item x="2116"/>
        <item x="2117"/>
        <item x="2118"/>
        <item x="2119"/>
        <item x="2120"/>
        <item x="2121"/>
        <item x="2122"/>
        <item x="2123"/>
        <item x="2124"/>
        <item x="2125"/>
        <item x="2126"/>
        <item x="2127"/>
        <item x="2128"/>
        <item x="2129"/>
        <item x="2130"/>
        <item x="2131"/>
        <item x="2132"/>
        <item x="2133"/>
        <item x="2134"/>
        <item x="2135"/>
        <item x="2136"/>
        <item x="2137"/>
        <item x="2138"/>
        <item x="2139"/>
        <item x="2140"/>
        <item x="2141"/>
        <item x="2142"/>
        <item x="2143"/>
        <item x="2144"/>
        <item x="2145"/>
        <item x="2146"/>
        <item x="2147"/>
        <item x="2148"/>
        <item x="2149"/>
        <item x="2150"/>
        <item x="2151"/>
        <item x="2152"/>
        <item x="2153"/>
        <item x="2154"/>
        <item x="2155"/>
        <item x="2156"/>
        <item x="2157"/>
        <item x="2158"/>
        <item x="2159"/>
        <item x="2160"/>
        <item x="2161"/>
        <item x="2162"/>
        <item x="2163"/>
        <item x="2164"/>
        <item x="2165"/>
        <item x="2166"/>
        <item x="2167"/>
        <item x="2168"/>
        <item x="2169"/>
        <item x="2170"/>
        <item x="2171"/>
        <item x="2172"/>
        <item x="2173"/>
        <item x="2174"/>
        <item x="2175"/>
        <item x="2176"/>
        <item x="2177"/>
        <item x="2178"/>
        <item x="2179"/>
        <item x="2180"/>
        <item x="2181"/>
        <item x="2182"/>
        <item x="2183"/>
        <item x="2184"/>
        <item x="2185"/>
        <item x="2186"/>
        <item x="2187"/>
        <item x="2188"/>
        <item x="2189"/>
        <item x="2190"/>
        <item x="2191"/>
        <item x="2192"/>
        <item x="2193"/>
        <item x="2194"/>
        <item x="2195"/>
        <item x="2196"/>
        <item x="2197"/>
        <item x="2198"/>
        <item x="2199"/>
        <item x="2200"/>
        <item x="2201"/>
        <item x="2202"/>
        <item x="2203"/>
        <item x="2204"/>
        <item x="2205"/>
        <item x="2206"/>
        <item x="2207"/>
        <item x="2208"/>
        <item x="2209"/>
        <item x="2210"/>
        <item x="2211"/>
        <item x="2212"/>
        <item x="2213"/>
        <item x="2214"/>
        <item x="2215"/>
        <item x="2216"/>
        <item x="2217"/>
        <item x="2218"/>
        <item x="2219"/>
        <item x="2220"/>
        <item x="2221"/>
        <item x="2222"/>
        <item x="2223"/>
        <item x="2224"/>
        <item x="2225"/>
        <item x="2226"/>
        <item x="2227"/>
        <item x="2228"/>
        <item x="2229"/>
        <item x="2230"/>
        <item x="2231"/>
        <item x="2232"/>
        <item x="2233"/>
        <item x="2234"/>
        <item x="2235"/>
        <item x="2236"/>
        <item x="2237"/>
        <item x="2238"/>
        <item x="2239"/>
        <item x="2240"/>
        <item x="2241"/>
        <item x="2242"/>
        <item x="2243"/>
        <item x="2244"/>
        <item x="2245"/>
        <item x="2246"/>
        <item x="2247"/>
        <item x="2248"/>
        <item x="2249"/>
        <item x="2250"/>
        <item x="2251"/>
        <item x="2252"/>
        <item x="2253"/>
        <item x="2254"/>
        <item x="2255"/>
        <item x="2256"/>
        <item x="2257"/>
        <item x="2258"/>
        <item x="2259"/>
        <item x="2260"/>
        <item x="2261"/>
        <item x="2262"/>
        <item x="2263"/>
        <item x="2264"/>
        <item x="2265"/>
        <item x="2266"/>
        <item x="2267"/>
        <item x="2268"/>
        <item x="2269"/>
        <item x="2270"/>
        <item x="2271"/>
        <item x="2272"/>
        <item x="2273"/>
        <item x="2274"/>
        <item x="2275"/>
        <item x="2276"/>
        <item x="2277"/>
        <item x="2278"/>
        <item x="2279"/>
        <item x="2280"/>
        <item x="2281"/>
        <item x="2282"/>
        <item x="2283"/>
        <item x="2284"/>
        <item x="2285"/>
        <item x="2286"/>
        <item x="2287"/>
        <item x="2288"/>
        <item x="2289"/>
        <item x="2290"/>
        <item x="2291"/>
        <item x="2292"/>
        <item x="2293"/>
        <item x="2294"/>
        <item x="2295"/>
        <item x="2296"/>
        <item x="2297"/>
        <item x="2298"/>
        <item x="2299"/>
        <item x="2300"/>
        <item x="2301"/>
        <item x="2302"/>
        <item x="2303"/>
        <item x="2304"/>
        <item x="2305"/>
        <item x="2306"/>
        <item x="2307"/>
        <item x="2308"/>
        <item x="2309"/>
        <item x="2310"/>
        <item x="2311"/>
        <item x="2312"/>
        <item x="2313"/>
        <item x="2314"/>
        <item x="2315"/>
        <item x="2316"/>
        <item x="2317"/>
        <item x="2318"/>
        <item x="2319"/>
        <item x="2320"/>
        <item x="2321"/>
        <item x="2322"/>
        <item x="2323"/>
        <item x="2324"/>
        <item x="2325"/>
        <item x="2326"/>
        <item x="2327"/>
        <item x="2328"/>
        <item x="2329"/>
        <item x="2330"/>
        <item x="2331"/>
        <item x="2332"/>
        <item x="2333"/>
        <item x="2334"/>
        <item x="2335"/>
        <item x="2336"/>
        <item x="2337"/>
        <item x="2338"/>
        <item x="2339"/>
        <item x="2340"/>
        <item x="2341"/>
        <item x="2342"/>
        <item x="2343"/>
        <item x="2344"/>
        <item x="2345"/>
        <item x="2346"/>
        <item x="2347"/>
        <item x="2348"/>
        <item x="2349"/>
        <item x="2350"/>
        <item x="2351"/>
        <item x="2352"/>
        <item x="2353"/>
        <item x="2354"/>
        <item x="2355"/>
        <item x="2356"/>
        <item x="2357"/>
        <item x="2358"/>
        <item x="2359"/>
        <item x="2360"/>
        <item x="2361"/>
        <item x="2362"/>
        <item x="2363"/>
        <item x="2364"/>
        <item x="2365"/>
        <item x="2366"/>
        <item x="2367"/>
        <item x="2368"/>
        <item x="2369"/>
        <item x="2370"/>
        <item x="2371"/>
        <item x="2372"/>
        <item x="2373"/>
        <item x="2374"/>
        <item x="2375"/>
        <item x="2376"/>
        <item x="2377"/>
        <item x="2378"/>
        <item x="2379"/>
        <item x="2380"/>
        <item x="2381"/>
        <item x="2382"/>
        <item x="2383"/>
        <item x="2384"/>
        <item x="2385"/>
        <item x="2386"/>
        <item x="2387"/>
        <item x="2388"/>
        <item x="2389"/>
        <item x="2390"/>
        <item x="2391"/>
        <item x="2392"/>
        <item x="2393"/>
        <item x="2394"/>
        <item x="2395"/>
        <item x="2396"/>
        <item x="2397"/>
        <item x="2398"/>
        <item x="2399"/>
        <item x="2400"/>
        <item x="2401"/>
        <item x="2402"/>
        <item x="2403"/>
        <item x="2404"/>
        <item x="2405"/>
        <item x="2406"/>
        <item x="2407"/>
        <item x="2408"/>
        <item x="2409"/>
        <item x="2410"/>
        <item x="2411"/>
        <item x="2412"/>
        <item x="2413"/>
        <item x="2414"/>
        <item x="2415"/>
        <item x="2416"/>
        <item x="2417"/>
        <item x="2418"/>
        <item x="2419"/>
        <item x="2420"/>
        <item x="2421"/>
        <item x="2422"/>
        <item x="2423"/>
        <item x="2424"/>
        <item x="2425"/>
        <item x="2426"/>
        <item x="2427"/>
        <item x="2428"/>
        <item x="2429"/>
        <item x="2430"/>
        <item x="2431"/>
        <item x="2432"/>
        <item x="2433"/>
        <item x="2434"/>
        <item x="2435"/>
        <item x="2436"/>
        <item x="2437"/>
        <item x="2438"/>
        <item x="2439"/>
        <item x="2440"/>
        <item x="2441"/>
        <item x="2442"/>
        <item x="2443"/>
        <item x="2444"/>
        <item x="2445"/>
        <item x="2446"/>
        <item x="2447"/>
        <item x="2448"/>
        <item x="2449"/>
        <item x="2450"/>
        <item x="2451"/>
        <item x="2452"/>
        <item x="2453"/>
        <item x="2454"/>
        <item x="2455"/>
        <item x="2456"/>
        <item x="2457"/>
        <item x="2458"/>
        <item x="2459"/>
        <item x="2460"/>
        <item x="2461"/>
        <item x="2462"/>
        <item x="2463"/>
        <item x="2464"/>
        <item x="2465"/>
        <item x="2466"/>
        <item x="2467"/>
        <item x="2468"/>
        <item x="2469"/>
        <item x="2470"/>
        <item x="2471"/>
        <item x="2472"/>
        <item x="2473"/>
        <item x="2474"/>
        <item x="2475"/>
        <item x="2476"/>
        <item x="2477"/>
        <item x="2478"/>
        <item x="2479"/>
        <item x="2480"/>
        <item x="2481"/>
        <item x="2482"/>
        <item x="2483"/>
        <item x="2484"/>
        <item x="2485"/>
        <item x="2486"/>
        <item x="2487"/>
        <item x="2488"/>
        <item x="2489"/>
        <item x="2490"/>
        <item x="2491"/>
        <item x="2492"/>
        <item x="2493"/>
        <item x="2494"/>
        <item x="2495"/>
        <item x="2496"/>
        <item x="2497"/>
        <item x="2498"/>
        <item x="2499"/>
        <item x="2500"/>
        <item x="2501"/>
        <item x="2502"/>
        <item x="2503"/>
        <item x="2504"/>
        <item x="2505"/>
        <item x="2506"/>
        <item x="2507"/>
        <item x="2508"/>
        <item x="2509"/>
        <item x="2510"/>
        <item x="2511"/>
        <item x="2512"/>
        <item x="2513"/>
        <item x="2514"/>
        <item x="2515"/>
        <item x="2516"/>
        <item x="2517"/>
        <item x="2518"/>
        <item x="2519"/>
        <item x="2520"/>
        <item x="2521"/>
        <item x="2522"/>
        <item x="2523"/>
        <item x="2524"/>
        <item x="2525"/>
        <item x="2526"/>
        <item x="2527"/>
        <item x="2528"/>
        <item x="2529"/>
        <item x="2530"/>
        <item x="2531"/>
        <item x="2532"/>
        <item x="2533"/>
        <item x="2534"/>
        <item x="2535"/>
        <item x="2536"/>
        <item x="2537"/>
        <item x="2538"/>
        <item x="2539"/>
        <item x="2540"/>
        <item x="2541"/>
        <item x="2542"/>
        <item x="2543"/>
        <item x="2544"/>
        <item x="2545"/>
        <item x="2546"/>
        <item x="2547"/>
        <item x="2548"/>
        <item x="2549"/>
        <item x="2550"/>
        <item x="2551"/>
        <item x="2552"/>
        <item x="2553"/>
        <item x="2554"/>
        <item x="2555"/>
        <item x="2556"/>
        <item x="2557"/>
        <item x="2558"/>
        <item x="2559"/>
        <item x="2560"/>
        <item x="2561"/>
        <item x="2562"/>
        <item x="2563"/>
        <item x="2564"/>
        <item x="2565"/>
        <item x="2566"/>
        <item x="2567"/>
        <item x="2568"/>
        <item x="2569"/>
        <item x="2570"/>
        <item x="2571"/>
        <item x="2572"/>
        <item x="2573"/>
        <item x="2574"/>
        <item x="2575"/>
        <item x="2576"/>
        <item x="2577"/>
        <item x="2578"/>
        <item x="2579"/>
        <item x="2580"/>
        <item x="2581"/>
        <item x="2582"/>
        <item x="2583"/>
        <item x="2584"/>
        <item x="2585"/>
        <item x="2586"/>
        <item x="2587"/>
        <item x="2588"/>
        <item x="2589"/>
        <item x="2590"/>
        <item x="2591"/>
        <item x="2592"/>
        <item x="2593"/>
        <item x="2594"/>
        <item x="2595"/>
        <item x="2596"/>
        <item x="2597"/>
        <item x="2598"/>
        <item x="2599"/>
        <item x="2600"/>
        <item x="2601"/>
        <item x="2602"/>
        <item x="2603"/>
        <item x="2604"/>
        <item x="2605"/>
        <item x="2606"/>
        <item x="2607"/>
        <item x="2608"/>
        <item x="2609"/>
        <item x="2610"/>
        <item x="2611"/>
        <item x="2612"/>
        <item x="2613"/>
        <item x="2614"/>
        <item x="2615"/>
        <item x="2616"/>
        <item x="2617"/>
        <item x="2618"/>
        <item x="2619"/>
        <item x="2620"/>
        <item x="2621"/>
        <item x="2622"/>
        <item x="2623"/>
        <item x="2624"/>
        <item x="2625"/>
        <item x="2626"/>
        <item x="2627"/>
        <item x="2628"/>
        <item x="2629"/>
        <item x="2630"/>
        <item x="2631"/>
        <item x="2632"/>
        <item x="2633"/>
        <item x="2634"/>
        <item x="2635"/>
        <item x="2636"/>
        <item x="2637"/>
        <item x="2638"/>
        <item x="2639"/>
        <item x="2640"/>
        <item x="2641"/>
        <item x="2642"/>
        <item x="2643"/>
        <item x="2644"/>
        <item x="2645"/>
        <item x="2646"/>
        <item x="2647"/>
        <item x="2648"/>
        <item x="2649"/>
        <item x="2650"/>
        <item x="2651"/>
        <item x="2652"/>
        <item x="2653"/>
        <item x="2654"/>
        <item x="2655"/>
        <item x="2656"/>
        <item x="2657"/>
        <item x="2658"/>
        <item x="2659"/>
        <item x="2660"/>
        <item x="2661"/>
        <item x="2662"/>
        <item x="2663"/>
        <item x="2664"/>
        <item x="2665"/>
        <item x="2666"/>
        <item x="2667"/>
        <item x="2668"/>
        <item x="2669"/>
        <item x="2670"/>
        <item x="2671"/>
        <item x="2672"/>
        <item x="2673"/>
        <item x="2674"/>
        <item x="2675"/>
        <item x="2676"/>
        <item x="2677"/>
        <item x="2678"/>
        <item x="2679"/>
        <item x="2680"/>
        <item x="2681"/>
        <item x="2682"/>
        <item x="2683"/>
        <item x="2684"/>
        <item x="2685"/>
        <item x="2686"/>
        <item x="2687"/>
        <item x="2688"/>
        <item x="2689"/>
        <item x="2690"/>
        <item x="2691"/>
        <item x="2692"/>
        <item x="2693"/>
        <item x="2694"/>
        <item x="2695"/>
        <item x="2696"/>
        <item x="2697"/>
        <item x="2698"/>
        <item x="2699"/>
        <item x="2700"/>
        <item x="2701"/>
        <item x="2702"/>
        <item x="2703"/>
        <item x="2704"/>
        <item x="2705"/>
        <item x="2706"/>
        <item x="2707"/>
        <item x="2708"/>
        <item x="2709"/>
        <item x="2710"/>
        <item x="2711"/>
        <item x="2712"/>
        <item x="2713"/>
        <item x="2714"/>
        <item x="2715"/>
        <item x="2716"/>
        <item x="2717"/>
        <item x="2718"/>
        <item x="2719"/>
        <item x="2720"/>
        <item x="2721"/>
        <item x="2722"/>
        <item x="2723"/>
        <item x="2724"/>
        <item x="2725"/>
        <item x="2726"/>
        <item x="2727"/>
        <item x="2728"/>
        <item x="2729"/>
        <item x="2730"/>
        <item x="2731"/>
        <item x="2732"/>
        <item x="2733"/>
        <item x="2734"/>
        <item x="2735"/>
        <item x="2736"/>
        <item x="2737"/>
        <item x="2738"/>
        <item x="2739"/>
        <item x="2740"/>
        <item x="2741"/>
        <item x="2742"/>
        <item x="2743"/>
        <item x="2744"/>
        <item x="2745"/>
        <item x="2746"/>
        <item x="2747"/>
        <item x="2748"/>
        <item x="2749"/>
        <item x="2750"/>
        <item x="2751"/>
        <item x="2752"/>
        <item x="2753"/>
        <item x="2754"/>
        <item x="2755"/>
        <item x="2756"/>
        <item x="2757"/>
        <item x="2758"/>
        <item x="2759"/>
        <item x="2760"/>
        <item x="2761"/>
        <item x="2762"/>
        <item x="2763"/>
        <item x="2764"/>
        <item x="2765"/>
        <item x="2766"/>
        <item x="2767"/>
        <item x="2768"/>
        <item x="2769"/>
        <item x="2770"/>
        <item x="2771"/>
        <item x="2772"/>
        <item x="2773"/>
        <item x="2774"/>
        <item x="2775"/>
        <item x="2776"/>
        <item x="2777"/>
        <item x="2778"/>
        <item x="2779"/>
        <item x="2780"/>
        <item x="2781"/>
        <item x="2782"/>
        <item x="2783"/>
        <item x="2784"/>
        <item x="2785"/>
        <item x="2786"/>
        <item x="2787"/>
        <item x="2788"/>
        <item x="2789"/>
        <item x="2790"/>
        <item x="2791"/>
        <item x="2792"/>
        <item x="2793"/>
        <item x="2794"/>
        <item x="2795"/>
        <item x="2796"/>
        <item x="2797"/>
        <item x="2798"/>
        <item x="2799"/>
        <item x="2800"/>
        <item x="2801"/>
        <item x="2802"/>
        <item x="2803"/>
        <item x="2804"/>
        <item x="2805"/>
        <item x="2806"/>
        <item x="2807"/>
        <item x="2808"/>
        <item x="2809"/>
        <item x="2810"/>
        <item x="2811"/>
        <item x="2812"/>
        <item x="2813"/>
        <item x="2814"/>
        <item x="2815"/>
        <item x="2816"/>
        <item x="2817"/>
        <item x="2818"/>
        <item x="2819"/>
        <item x="2820"/>
        <item x="2821"/>
        <item x="2822"/>
        <item x="2823"/>
        <item x="2824"/>
        <item x="2825"/>
        <item x="2826"/>
        <item x="2827"/>
        <item x="2828"/>
        <item x="2829"/>
        <item x="2830"/>
        <item x="2831"/>
        <item x="2832"/>
        <item x="2833"/>
        <item x="2834"/>
        <item x="2835"/>
        <item x="2836"/>
        <item x="2837"/>
        <item x="2838"/>
        <item x="2839"/>
        <item x="2840"/>
        <item x="2841"/>
        <item x="2842"/>
        <item x="2843"/>
        <item x="2844"/>
        <item x="2845"/>
        <item x="2846"/>
        <item x="2847"/>
        <item x="2848"/>
        <item x="2849"/>
        <item x="2850"/>
        <item x="2851"/>
        <item x="2852"/>
        <item x="2853"/>
        <item x="2854"/>
        <item x="2855"/>
        <item x="2856"/>
        <item x="2857"/>
        <item x="2858"/>
        <item x="2859"/>
        <item x="2860"/>
        <item x="2861"/>
        <item x="2862"/>
        <item x="2863"/>
        <item x="2864"/>
        <item x="2865"/>
        <item x="2866"/>
        <item x="2867"/>
        <item x="2868"/>
        <item x="2869"/>
        <item x="2870"/>
        <item x="2871"/>
        <item x="2872"/>
        <item x="2873"/>
        <item x="2874"/>
        <item x="2875"/>
        <item x="2876"/>
        <item x="2877"/>
        <item x="2878"/>
        <item x="2879"/>
        <item x="2880"/>
        <item x="2881"/>
        <item x="2882"/>
        <item x="2883"/>
        <item x="2884"/>
        <item x="2885"/>
        <item x="2886"/>
        <item x="2887"/>
        <item x="2888"/>
        <item x="2889"/>
        <item x="2890"/>
        <item x="2891"/>
        <item x="2892"/>
        <item x="2893"/>
        <item x="2894"/>
        <item x="2895"/>
        <item x="2896"/>
        <item x="2897"/>
        <item x="2898"/>
        <item x="2899"/>
        <item x="2900"/>
        <item x="2901"/>
        <item x="2902"/>
        <item x="2903"/>
        <item x="2904"/>
        <item x="2905"/>
        <item x="2906"/>
        <item x="2907"/>
        <item x="2908"/>
        <item x="2909"/>
        <item x="2910"/>
        <item x="2911"/>
        <item x="2912"/>
        <item x="2913"/>
        <item x="2914"/>
        <item x="2915"/>
        <item x="2916"/>
        <item x="2917"/>
        <item x="2918"/>
        <item x="2919"/>
        <item x="2920"/>
        <item x="2921"/>
        <item x="2922"/>
        <item x="2923"/>
        <item x="2924"/>
        <item x="2925"/>
        <item x="2926"/>
        <item x="2927"/>
        <item x="2928"/>
        <item x="2929"/>
        <item x="2930"/>
        <item x="2931"/>
        <item x="2932"/>
        <item x="2933"/>
        <item x="2934"/>
        <item x="2935"/>
        <item x="2936"/>
        <item x="2937"/>
        <item x="2938"/>
        <item x="2939"/>
        <item x="2940"/>
        <item x="2941"/>
        <item x="2942"/>
        <item x="2943"/>
        <item x="2944"/>
        <item x="2945"/>
        <item x="2946"/>
        <item x="2947"/>
        <item x="2948"/>
        <item x="2949"/>
        <item x="2950"/>
        <item x="2951"/>
        <item x="2952"/>
        <item x="2953"/>
        <item x="2954"/>
        <item x="2955"/>
        <item x="2956"/>
        <item x="2957"/>
        <item x="2958"/>
        <item x="2959"/>
        <item x="2960"/>
        <item x="2961"/>
        <item x="2962"/>
        <item x="2963"/>
        <item x="2964"/>
        <item x="2965"/>
        <item x="2966"/>
        <item x="2967"/>
        <item x="2968"/>
        <item x="2969"/>
        <item x="2970"/>
        <item x="2971"/>
        <item x="2972"/>
        <item x="2973"/>
        <item x="2974"/>
        <item x="2975"/>
        <item x="2976"/>
        <item x="2977"/>
        <item x="2978"/>
        <item x="2979"/>
        <item x="2980"/>
        <item x="2981"/>
        <item x="2982"/>
        <item x="2983"/>
        <item x="2984"/>
        <item x="2985"/>
        <item x="2986"/>
        <item x="2987"/>
        <item x="2988"/>
        <item x="2989"/>
        <item x="2990"/>
        <item x="2991"/>
        <item x="2992"/>
        <item x="2993"/>
        <item x="2994"/>
        <item x="2995"/>
        <item x="2996"/>
        <item x="2997"/>
        <item x="2998"/>
        <item x="2999"/>
        <item x="3000"/>
        <item x="3001"/>
        <item x="3002"/>
        <item x="3003"/>
        <item x="3004"/>
        <item x="3005"/>
        <item x="3006"/>
        <item x="3007"/>
        <item x="3008"/>
        <item x="3009"/>
        <item x="3010"/>
        <item x="3011"/>
        <item x="3012"/>
        <item x="3013"/>
        <item x="3014"/>
        <item x="3015"/>
        <item x="3016"/>
        <item x="3017"/>
        <item x="3018"/>
        <item x="3019"/>
        <item x="3020"/>
        <item x="3021"/>
        <item x="3022"/>
        <item x="3023"/>
        <item x="3024"/>
        <item x="3025"/>
        <item x="3026"/>
        <item x="3027"/>
        <item x="3028"/>
        <item x="3029"/>
        <item x="3030"/>
        <item x="3031"/>
        <item x="3032"/>
        <item x="3033"/>
        <item x="3034"/>
        <item x="3035"/>
        <item x="3036"/>
        <item x="3037"/>
        <item x="3038"/>
        <item x="3039"/>
        <item x="3040"/>
        <item x="3041"/>
        <item x="3042"/>
        <item x="3043"/>
        <item x="3044"/>
        <item x="3045"/>
        <item x="3046"/>
        <item x="3047"/>
        <item x="3048"/>
        <item x="3049"/>
        <item x="3050"/>
        <item x="3051"/>
        <item x="3052"/>
        <item x="3053"/>
        <item x="3054"/>
        <item x="3055"/>
        <item x="3056"/>
        <item x="3057"/>
        <item x="3058"/>
        <item x="3059"/>
        <item x="3060"/>
        <item x="3061"/>
        <item x="3062"/>
        <item x="3063"/>
        <item x="3064"/>
        <item x="3065"/>
        <item x="3066"/>
        <item x="3067"/>
        <item x="3068"/>
        <item x="3069"/>
        <item x="3070"/>
        <item x="3071"/>
        <item x="3072"/>
        <item x="3073"/>
        <item x="3074"/>
        <item x="3075"/>
        <item x="3076"/>
        <item x="3077"/>
        <item x="3078"/>
        <item x="3079"/>
        <item x="3080"/>
        <item x="3081"/>
        <item x="3082"/>
        <item x="3083"/>
        <item x="3084"/>
        <item x="3085"/>
        <item x="3086"/>
        <item x="3087"/>
        <item x="3088"/>
        <item x="3089"/>
        <item x="3090"/>
        <item x="3091"/>
        <item x="3092"/>
        <item x="3093"/>
        <item x="3094"/>
        <item x="3095"/>
        <item x="3096"/>
        <item x="3097"/>
        <item x="3098"/>
        <item x="3099"/>
        <item x="3100"/>
        <item x="3101"/>
        <item x="3102"/>
        <item x="3103"/>
        <item x="3104"/>
        <item x="3105"/>
        <item x="3106"/>
        <item x="3107"/>
        <item x="3108"/>
        <item x="3109"/>
        <item x="3110"/>
        <item x="3111"/>
        <item x="3112"/>
        <item x="3113"/>
        <item x="3114"/>
        <item x="3115"/>
        <item x="3116"/>
        <item x="3117"/>
        <item x="3118"/>
        <item x="3119"/>
        <item x="3120"/>
        <item x="3121"/>
        <item x="3122"/>
        <item x="3123"/>
        <item x="3124"/>
        <item x="3125"/>
        <item x="3126"/>
        <item x="3127"/>
        <item x="3128"/>
        <item x="3129"/>
        <item x="3130"/>
        <item x="3131"/>
        <item x="3132"/>
        <item x="3133"/>
        <item x="3134"/>
        <item x="3135"/>
        <item x="3136"/>
        <item x="3137"/>
        <item x="3138"/>
        <item x="3139"/>
        <item x="3140"/>
        <item x="3141"/>
        <item x="3142"/>
        <item x="3143"/>
        <item x="3144"/>
        <item x="3145"/>
        <item x="3146"/>
        <item x="3147"/>
        <item x="3148"/>
        <item x="3149"/>
        <item x="3150"/>
        <item x="3151"/>
        <item x="3152"/>
        <item x="3153"/>
        <item x="3154"/>
        <item x="3155"/>
        <item x="3156"/>
        <item x="3157"/>
        <item x="3158"/>
        <item x="3159"/>
        <item x="3160"/>
        <item x="3161"/>
        <item x="3162"/>
        <item x="3163"/>
        <item x="3164"/>
        <item x="3165"/>
        <item x="3166"/>
        <item x="3167"/>
        <item x="3168"/>
        <item x="3169"/>
        <item x="3170"/>
        <item x="3171"/>
        <item x="3172"/>
        <item x="3173"/>
        <item x="3174"/>
        <item x="3175"/>
        <item x="3176"/>
        <item x="3177"/>
        <item x="3178"/>
        <item x="3179"/>
        <item x="3180"/>
        <item x="3181"/>
        <item x="3182"/>
        <item x="3183"/>
        <item x="3184"/>
        <item x="3185"/>
        <item x="3186"/>
        <item x="3187"/>
        <item x="3188"/>
        <item x="3189"/>
        <item x="3190"/>
        <item x="3191"/>
        <item x="3192"/>
        <item x="3193"/>
        <item x="3194"/>
        <item x="3195"/>
        <item x="3196"/>
        <item x="3197"/>
        <item x="3198"/>
        <item x="3199"/>
        <item x="3200"/>
        <item x="3201"/>
        <item x="3202"/>
        <item x="3203"/>
        <item x="3204"/>
        <item x="3205"/>
        <item x="3206"/>
        <item x="3207"/>
        <item x="3208"/>
        <item x="3209"/>
        <item x="3210"/>
        <item x="3211"/>
        <item x="3212"/>
        <item x="3213"/>
        <item x="3214"/>
        <item x="3215"/>
        <item x="3216"/>
        <item x="3217"/>
        <item x="3218"/>
        <item x="3219"/>
        <item x="3220"/>
        <item x="3221"/>
        <item x="3222"/>
        <item x="3223"/>
        <item x="3224"/>
        <item x="3225"/>
        <item x="3226"/>
        <item x="3227"/>
        <item x="3228"/>
        <item x="3229"/>
        <item x="3230"/>
        <item x="3231"/>
        <item x="3232"/>
        <item x="3233"/>
        <item x="3234"/>
        <item x="3235"/>
        <item x="3236"/>
        <item x="3237"/>
        <item x="3238"/>
        <item x="3239"/>
        <item x="3240"/>
        <item x="3241"/>
        <item x="3242"/>
        <item x="3243"/>
        <item x="3244"/>
        <item x="3245"/>
        <item x="3246"/>
        <item x="3247"/>
        <item x="3248"/>
        <item x="3249"/>
        <item x="3250"/>
        <item x="3251"/>
        <item x="3252"/>
        <item x="3253"/>
        <item x="3254"/>
        <item x="3255"/>
        <item x="3256"/>
        <item x="3257"/>
        <item x="3258"/>
        <item x="3259"/>
        <item x="3260"/>
        <item x="3261"/>
        <item x="3262"/>
        <item x="3263"/>
        <item x="3264"/>
        <item x="3265"/>
        <item x="3266"/>
        <item x="3267"/>
        <item x="3268"/>
        <item x="3269"/>
        <item x="3270"/>
        <item x="3271"/>
        <item x="3272"/>
        <item x="3273"/>
        <item x="3274"/>
        <item x="3275"/>
        <item x="3276"/>
        <item x="3277"/>
        <item x="3278"/>
        <item x="3279"/>
        <item x="3280"/>
        <item x="3281"/>
        <item x="3282"/>
        <item x="3283"/>
        <item x="3284"/>
        <item x="3285"/>
        <item x="3286"/>
        <item x="3287"/>
        <item x="3288"/>
        <item x="3289"/>
        <item x="3290"/>
        <item x="3291"/>
        <item x="3292"/>
        <item x="3293"/>
        <item x="3294"/>
        <item x="3295"/>
        <item x="3296"/>
        <item x="3297"/>
        <item x="3298"/>
        <item x="3299"/>
        <item x="3300"/>
        <item x="3301"/>
        <item x="3302"/>
        <item x="3303"/>
        <item x="3304"/>
        <item x="3305"/>
        <item x="3306"/>
        <item x="3307"/>
        <item x="3308"/>
        <item x="3309"/>
        <item x="3310"/>
        <item x="3311"/>
        <item x="3312"/>
        <item x="3313"/>
        <item x="3314"/>
        <item x="3315"/>
        <item x="3316"/>
        <item x="3317"/>
        <item x="3318"/>
        <item x="3319"/>
        <item x="3320"/>
        <item x="3321"/>
        <item x="3322"/>
        <item x="3323"/>
        <item x="3324"/>
        <item x="3325"/>
        <item x="3326"/>
        <item x="3327"/>
        <item x="3328"/>
        <item x="3329"/>
        <item x="3330"/>
        <item x="3331"/>
        <item x="3332"/>
        <item x="3333"/>
        <item x="3334"/>
        <item x="3335"/>
        <item x="3336"/>
        <item x="3337"/>
        <item x="3338"/>
        <item x="3339"/>
        <item x="3340"/>
        <item x="3341"/>
        <item x="3342"/>
        <item x="3343"/>
        <item x="3344"/>
        <item x="3345"/>
        <item x="3346"/>
        <item x="3347"/>
        <item x="3348"/>
        <item x="3349"/>
        <item x="3350"/>
        <item x="3351"/>
        <item x="3352"/>
        <item x="3353"/>
        <item x="3354"/>
        <item x="3355"/>
        <item x="3356"/>
        <item x="3357"/>
        <item x="3358"/>
        <item x="3359"/>
        <item x="3360"/>
        <item x="3361"/>
        <item x="3362"/>
        <item x="3363"/>
        <item x="3364"/>
        <item x="3365"/>
        <item x="3366"/>
        <item x="3367"/>
        <item x="3368"/>
        <item x="3369"/>
        <item x="3370"/>
        <item x="3371"/>
        <item x="3372"/>
        <item x="3373"/>
        <item x="3374"/>
        <item x="3375"/>
        <item x="3376"/>
        <item x="3377"/>
        <item x="3378"/>
        <item x="3379"/>
        <item x="3380"/>
        <item x="3381"/>
        <item x="3382"/>
        <item x="3383"/>
        <item x="3384"/>
        <item x="3385"/>
        <item x="3386"/>
        <item x="3387"/>
        <item x="3388"/>
        <item x="3389"/>
        <item x="3390"/>
        <item x="3391"/>
        <item x="3392"/>
        <item x="3393"/>
        <item x="3394"/>
        <item x="3395"/>
        <item x="3396"/>
        <item x="3397"/>
        <item x="3398"/>
        <item x="3399"/>
        <item x="3400"/>
        <item x="3401"/>
        <item x="3402"/>
        <item x="3403"/>
        <item x="3404"/>
        <item x="3405"/>
        <item x="3406"/>
        <item x="3407"/>
        <item x="3408"/>
        <item x="3409"/>
        <item x="3410"/>
        <item x="3411"/>
        <item x="3412"/>
        <item x="3413"/>
        <item x="3414"/>
        <item x="3415"/>
        <item x="3416"/>
        <item x="3417"/>
        <item x="3418"/>
        <item x="3419"/>
        <item x="3420"/>
        <item x="3421"/>
        <item x="3422"/>
        <item x="3423"/>
        <item x="3424"/>
        <item x="3425"/>
        <item x="3426"/>
        <item x="3427"/>
        <item x="3428"/>
        <item x="3429"/>
        <item x="3430"/>
        <item x="3431"/>
        <item x="3432"/>
        <item x="3433"/>
        <item x="3434"/>
        <item x="3435"/>
        <item x="3436"/>
        <item x="3437"/>
        <item x="3438"/>
        <item x="3439"/>
        <item x="3440"/>
        <item x="3441"/>
        <item x="3442"/>
        <item x="3443"/>
        <item x="3444"/>
        <item x="3445"/>
        <item x="3446"/>
        <item x="3447"/>
        <item x="3448"/>
        <item x="3449"/>
        <item x="3450"/>
        <item x="3451"/>
        <item x="3452"/>
        <item x="3453"/>
        <item x="3454"/>
        <item x="3455"/>
        <item x="3456"/>
        <item x="3457"/>
        <item x="3458"/>
        <item x="3459"/>
        <item x="3460"/>
        <item x="3461"/>
        <item x="3462"/>
        <item x="3463"/>
        <item x="3464"/>
        <item x="3465"/>
        <item x="3466"/>
        <item x="3467"/>
        <item x="3468"/>
        <item x="3469"/>
        <item x="3470"/>
        <item x="3471"/>
        <item x="3472"/>
        <item x="3473"/>
        <item x="3474"/>
        <item x="3475"/>
        <item x="3476"/>
        <item x="3477"/>
        <item x="3478"/>
        <item x="3479"/>
        <item x="3480"/>
        <item x="3481"/>
        <item x="3482"/>
        <item x="3483"/>
        <item x="3484"/>
        <item x="3485"/>
        <item x="3486"/>
        <item x="3487"/>
        <item x="3488"/>
        <item x="3489"/>
        <item x="3490"/>
        <item x="3491"/>
        <item x="3492"/>
        <item x="3493"/>
        <item x="3494"/>
        <item x="3495"/>
        <item x="3496"/>
        <item x="3497"/>
        <item x="3498"/>
        <item x="3499"/>
        <item x="3500"/>
        <item x="3501"/>
        <item x="3502"/>
        <item x="3503"/>
        <item x="3504"/>
        <item x="3505"/>
        <item x="3506"/>
        <item x="3507"/>
        <item x="3508"/>
        <item x="3509"/>
        <item x="3510"/>
        <item x="3511"/>
        <item x="3512"/>
        <item x="3513"/>
        <item x="3514"/>
        <item x="3515"/>
        <item x="3516"/>
        <item x="3517"/>
        <item x="3518"/>
        <item x="3519"/>
        <item x="3520"/>
        <item x="3521"/>
        <item x="3522"/>
        <item x="3523"/>
        <item x="3524"/>
        <item x="3525"/>
        <item x="3526"/>
        <item x="3527"/>
        <item x="3528"/>
        <item x="3529"/>
        <item x="3530"/>
        <item x="3531"/>
        <item x="3532"/>
        <item x="3533"/>
        <item x="3534"/>
        <item x="3535"/>
        <item x="3536"/>
        <item x="3537"/>
        <item x="3538"/>
        <item x="3539"/>
        <item x="3540"/>
        <item x="3541"/>
        <item x="3542"/>
        <item x="3543"/>
        <item x="3544"/>
        <item x="3545"/>
        <item x="3546"/>
        <item x="3547"/>
        <item x="3548"/>
        <item x="3549"/>
        <item x="3550"/>
        <item x="3551"/>
        <item x="3552"/>
        <item x="3553"/>
        <item x="3554"/>
        <item x="3555"/>
        <item x="3556"/>
        <item x="3557"/>
        <item x="3558"/>
        <item x="3559"/>
        <item x="3560"/>
        <item x="3561"/>
        <item x="3562"/>
        <item x="3563"/>
        <item x="3564"/>
        <item x="3565"/>
        <item x="3566"/>
        <item x="3567"/>
        <item x="3568"/>
        <item x="3569"/>
        <item x="3570"/>
        <item x="3571"/>
        <item x="3572"/>
        <item x="3573"/>
        <item x="3574"/>
        <item x="3575"/>
        <item x="3576"/>
        <item x="3577"/>
        <item x="3578"/>
        <item x="3579"/>
        <item x="3580"/>
        <item x="3581"/>
        <item x="3582"/>
        <item x="3583"/>
        <item x="3584"/>
        <item x="3585"/>
        <item x="3586"/>
        <item x="3587"/>
        <item x="3588"/>
        <item x="3589"/>
        <item x="3590"/>
        <item x="3591"/>
        <item x="3592"/>
        <item x="3593"/>
        <item x="3594"/>
        <item x="3595"/>
        <item x="3596"/>
        <item x="3597"/>
        <item x="3598"/>
        <item x="3599"/>
        <item x="3600"/>
        <item x="3601"/>
        <item x="3602"/>
        <item x="3603"/>
        <item x="3604"/>
        <item x="3605"/>
        <item x="3606"/>
        <item x="3607"/>
        <item x="3608"/>
        <item x="3609"/>
        <item x="3610"/>
        <item x="3611"/>
        <item x="3612"/>
        <item x="3613"/>
        <item x="3614"/>
        <item x="3615"/>
        <item x="3616"/>
        <item x="3617"/>
        <item x="3618"/>
        <item x="3619"/>
        <item x="3620"/>
        <item x="3621"/>
        <item x="3622"/>
        <item x="3623"/>
        <item x="3624"/>
        <item x="3625"/>
        <item x="3626"/>
        <item x="3627"/>
        <item x="3628"/>
        <item x="3629"/>
        <item x="3630"/>
        <item x="3631"/>
        <item x="3632"/>
        <item x="3633"/>
        <item x="3634"/>
        <item x="3635"/>
        <item x="3636"/>
        <item x="3637"/>
        <item x="3638"/>
        <item x="3639"/>
        <item x="3640"/>
        <item x="3641"/>
        <item x="3642"/>
        <item x="3643"/>
        <item x="3644"/>
        <item x="3645"/>
        <item x="3646"/>
        <item x="3647"/>
        <item x="3648"/>
        <item x="3649"/>
        <item x="3650"/>
        <item x="3651"/>
        <item x="3652"/>
        <item x="3653"/>
        <item x="3654"/>
        <item x="3655"/>
        <item x="3656"/>
        <item x="3657"/>
        <item x="3658"/>
        <item x="3659"/>
        <item x="3660"/>
        <item x="3661"/>
        <item x="3662"/>
        <item x="3663"/>
        <item x="3664"/>
        <item x="3665"/>
        <item x="3666"/>
        <item x="3667"/>
        <item x="3668"/>
        <item x="3669"/>
        <item x="3670"/>
        <item x="3671"/>
        <item x="3672"/>
        <item x="3673"/>
        <item x="3674"/>
        <item x="3675"/>
        <item x="3676"/>
        <item x="3677"/>
        <item x="3678"/>
        <item x="3679"/>
        <item x="3680"/>
        <item x="3681"/>
        <item x="3682"/>
        <item x="3683"/>
        <item x="3684"/>
        <item x="3685"/>
        <item x="3686"/>
        <item x="3687"/>
        <item x="3688"/>
        <item x="3689"/>
        <item x="3690"/>
        <item x="3691"/>
        <item x="3692"/>
        <item x="3693"/>
        <item x="3694"/>
        <item x="3695"/>
        <item x="3696"/>
        <item x="3697"/>
        <item x="3698"/>
        <item x="3699"/>
        <item x="3700"/>
        <item x="3701"/>
        <item x="3702"/>
        <item x="3703"/>
        <item x="3704"/>
        <item x="3705"/>
        <item x="3706"/>
        <item x="3707"/>
        <item x="3708"/>
        <item x="3709"/>
        <item x="3710"/>
        <item x="3711"/>
        <item x="3712"/>
        <item x="3713"/>
        <item x="3714"/>
        <item x="3715"/>
        <item x="3716"/>
        <item x="3717"/>
        <item x="3718"/>
        <item x="3719"/>
        <item x="3720"/>
        <item x="3721"/>
        <item x="3722"/>
        <item x="3723"/>
        <item x="3724"/>
        <item x="3725"/>
        <item x="3726"/>
        <item x="3727"/>
        <item x="3728"/>
        <item x="3729"/>
        <item x="3730"/>
        <item x="3731"/>
        <item x="3732"/>
        <item x="3733"/>
        <item x="3734"/>
        <item x="3735"/>
        <item x="3736"/>
        <item x="3737"/>
        <item x="3738"/>
        <item x="3739"/>
        <item x="3740"/>
        <item x="3741"/>
        <item x="3742"/>
        <item x="3743"/>
        <item x="3744"/>
        <item x="3745"/>
        <item x="3746"/>
        <item x="3747"/>
        <item x="3748"/>
        <item x="3749"/>
        <item x="3750"/>
        <item x="3751"/>
        <item x="3752"/>
        <item x="3753"/>
        <item x="3754"/>
        <item x="3755"/>
        <item x="3756"/>
        <item x="3757"/>
        <item x="3758"/>
        <item x="3759"/>
        <item x="3760"/>
        <item x="3761"/>
        <item x="3762"/>
        <item x="3763"/>
        <item x="3764"/>
        <item x="3765"/>
        <item x="3766"/>
        <item x="3767"/>
        <item x="3768"/>
        <item x="3769"/>
        <item x="3770"/>
        <item x="3771"/>
        <item x="3772"/>
        <item x="3773"/>
        <item x="3774"/>
        <item x="3775"/>
        <item x="3776"/>
        <item x="3777"/>
        <item x="3778"/>
        <item x="3779"/>
        <item x="3780"/>
        <item x="3781"/>
        <item x="3782"/>
        <item x="3783"/>
        <item x="3784"/>
        <item x="3785"/>
        <item x="3786"/>
        <item x="3787"/>
        <item x="3788"/>
        <item x="3789"/>
        <item x="3790"/>
        <item x="3791"/>
        <item x="3792"/>
        <item x="3793"/>
        <item x="3794"/>
        <item x="3795"/>
        <item x="3796"/>
        <item x="3797"/>
        <item x="3798"/>
        <item x="3799"/>
        <item x="3800"/>
        <item x="3801"/>
        <item x="3802"/>
        <item x="3803"/>
        <item x="3804"/>
        <item x="3805"/>
        <item x="3806"/>
        <item x="3807"/>
        <item x="3808"/>
        <item x="3809"/>
        <item x="3810"/>
        <item x="3811"/>
        <item x="3812"/>
        <item x="3813"/>
        <item x="3814"/>
        <item x="3815"/>
        <item x="3816"/>
        <item x="3817"/>
        <item x="3818"/>
        <item x="3819"/>
        <item x="3820"/>
        <item x="3821"/>
        <item x="3822"/>
        <item x="3823"/>
        <item x="3824"/>
        <item x="3825"/>
        <item x="3826"/>
        <item x="3827"/>
        <item x="3828"/>
        <item x="3829"/>
        <item x="3830"/>
        <item x="3831"/>
        <item x="3832"/>
        <item x="3833"/>
        <item x="3834"/>
        <item x="3835"/>
        <item x="3836"/>
        <item x="3837"/>
        <item x="3838"/>
        <item x="3839"/>
        <item x="3840"/>
        <item x="3841"/>
        <item x="3842"/>
        <item x="3843"/>
        <item x="3844"/>
        <item x="3845"/>
        <item x="3846"/>
        <item x="3847"/>
        <item x="3848"/>
        <item x="3849"/>
        <item x="3850"/>
        <item x="3851"/>
        <item x="3852"/>
        <item x="3853"/>
        <item x="3854"/>
        <item x="3855"/>
        <item x="3856"/>
        <item x="3857"/>
        <item x="3858"/>
        <item x="3859"/>
        <item x="3860"/>
        <item x="3861"/>
        <item x="3862"/>
        <item x="3863"/>
        <item x="3864"/>
        <item x="3865"/>
        <item x="3866"/>
        <item x="3867"/>
        <item x="3868"/>
        <item x="3869"/>
        <item x="3870"/>
        <item x="3871"/>
        <item x="3872"/>
        <item x="3873"/>
        <item x="3874"/>
        <item x="3875"/>
        <item x="3876"/>
        <item x="3877"/>
        <item x="3878"/>
        <item x="3879"/>
        <item x="3880"/>
        <item x="3881"/>
        <item x="3882"/>
        <item x="3883"/>
        <item x="3884"/>
        <item x="3885"/>
        <item x="3886"/>
        <item x="3887"/>
        <item x="3888"/>
        <item x="3889"/>
        <item x="3890"/>
        <item x="3891"/>
        <item x="3892"/>
        <item x="3893"/>
        <item x="3894"/>
        <item x="3895"/>
        <item x="3896"/>
        <item x="3897"/>
        <item x="3898"/>
        <item x="3899"/>
        <item x="3900"/>
        <item x="3901"/>
        <item x="3902"/>
        <item x="3903"/>
        <item x="3904"/>
        <item x="3905"/>
        <item x="3906"/>
        <item x="3907"/>
        <item x="3908"/>
        <item x="3909"/>
        <item x="3910"/>
        <item x="3911"/>
        <item x="3912"/>
        <item x="3913"/>
        <item x="3914"/>
        <item x="3915"/>
        <item x="3916"/>
        <item x="3917"/>
        <item x="3918"/>
        <item x="3919"/>
        <item x="3920"/>
        <item x="3921"/>
        <item x="3922"/>
        <item x="3923"/>
        <item x="3924"/>
        <item x="3925"/>
        <item x="3926"/>
        <item x="3927"/>
        <item x="3928"/>
        <item x="3929"/>
        <item x="3930"/>
        <item x="3931"/>
        <item x="3932"/>
        <item x="3933"/>
        <item x="3934"/>
        <item x="3935"/>
        <item x="3936"/>
        <item x="3937"/>
        <item x="3938"/>
        <item x="3939"/>
        <item x="3940"/>
        <item x="3941"/>
        <item x="3942"/>
        <item x="3943"/>
        <item x="3944"/>
        <item x="3945"/>
        <item x="3946"/>
        <item x="3947"/>
        <item x="3948"/>
        <item x="3949"/>
        <item x="3950"/>
        <item x="3951"/>
        <item x="3952"/>
        <item x="3953"/>
        <item x="3954"/>
        <item x="3955"/>
        <item x="3956"/>
        <item x="3957"/>
        <item x="3958"/>
        <item x="3959"/>
        <item x="3960"/>
        <item x="3961"/>
        <item x="3962"/>
        <item x="3963"/>
        <item x="3964"/>
        <item x="3965"/>
        <item x="3966"/>
        <item x="3967"/>
        <item x="3968"/>
        <item x="3969"/>
        <item x="3970"/>
        <item x="3971"/>
        <item x="3972"/>
        <item x="3973"/>
        <item x="3974"/>
        <item x="3975"/>
        <item x="3976"/>
        <item x="3977"/>
        <item x="3978"/>
        <item x="3979"/>
        <item x="3980"/>
        <item x="3981"/>
        <item x="3982"/>
        <item x="3983"/>
        <item x="3984"/>
        <item x="3985"/>
        <item x="3986"/>
        <item x="3987"/>
        <item x="3988"/>
        <item x="3989"/>
        <item x="3990"/>
        <item x="3991"/>
        <item x="3992"/>
        <item x="3993"/>
        <item x="3994"/>
        <item x="3995"/>
        <item x="3996"/>
        <item x="3997"/>
        <item x="3998"/>
        <item x="3999"/>
        <item x="4000"/>
        <item x="4001"/>
        <item x="4002"/>
        <item x="4003"/>
        <item x="4004"/>
        <item x="4005"/>
        <item x="4006"/>
        <item x="4007"/>
        <item x="4008"/>
        <item x="4009"/>
        <item x="4010"/>
        <item x="4011"/>
        <item x="4012"/>
        <item x="4013"/>
        <item x="4014"/>
        <item x="4015"/>
        <item x="4016"/>
        <item x="4017"/>
        <item x="4018"/>
        <item x="4019"/>
        <item x="4020"/>
        <item x="4021"/>
        <item x="4022"/>
        <item x="4023"/>
        <item x="4024"/>
        <item x="4025"/>
        <item x="4026"/>
        <item x="4027"/>
        <item x="4028"/>
        <item x="4029"/>
        <item x="4030"/>
        <item x="4031"/>
        <item x="4032"/>
        <item x="4033"/>
        <item x="4034"/>
        <item x="4035"/>
        <item x="4036"/>
        <item x="4037"/>
        <item x="4038"/>
        <item x="4039"/>
        <item x="4040"/>
        <item x="4041"/>
        <item x="4042"/>
        <item x="4043"/>
        <item x="4044"/>
        <item x="4045"/>
        <item x="4046"/>
        <item x="4047"/>
        <item x="4048"/>
        <item x="4049"/>
        <item x="4050"/>
        <item x="4051"/>
        <item x="4052"/>
        <item x="4053"/>
        <item x="4054"/>
        <item x="4055"/>
        <item x="4056"/>
        <item x="4057"/>
        <item x="4058"/>
        <item x="4059"/>
        <item x="4060"/>
        <item x="4061"/>
        <item x="4062"/>
        <item x="4063"/>
        <item x="4064"/>
        <item x="4065"/>
        <item x="4066"/>
        <item x="4067"/>
        <item x="4068"/>
        <item x="4069"/>
        <item x="4070"/>
        <item x="4071"/>
        <item x="4072"/>
        <item x="4073"/>
        <item x="4074"/>
        <item x="4075"/>
        <item x="4076"/>
        <item x="4077"/>
        <item x="4078"/>
        <item x="4079"/>
        <item x="4080"/>
        <item x="4081"/>
        <item x="4082"/>
        <item x="4083"/>
        <item x="4084"/>
        <item x="4085"/>
        <item x="4086"/>
        <item x="4087"/>
        <item x="4088"/>
        <item x="4089"/>
        <item x="4090"/>
        <item x="4091"/>
        <item x="4092"/>
        <item x="4093"/>
        <item x="4094"/>
        <item x="4095"/>
        <item x="4096"/>
        <item x="4097"/>
        <item x="4098"/>
        <item x="4099"/>
        <item x="4100"/>
        <item x="4101"/>
        <item x="4102"/>
        <item x="4103"/>
        <item x="4104"/>
        <item x="4105"/>
        <item x="4106"/>
        <item x="4107"/>
        <item x="4108"/>
        <item x="4109"/>
        <item x="4110"/>
        <item x="4111"/>
        <item x="4112"/>
        <item x="4113"/>
        <item x="4114"/>
        <item x="4115"/>
        <item x="4116"/>
        <item x="4117"/>
        <item x="4118"/>
        <item x="4119"/>
        <item x="4120"/>
        <item x="4121"/>
        <item x="4122"/>
        <item x="4123"/>
        <item x="4124"/>
        <item x="4125"/>
        <item x="4126"/>
        <item x="4127"/>
        <item x="4128"/>
        <item x="4129"/>
        <item x="4130"/>
        <item x="4131"/>
        <item x="4132"/>
        <item x="4133"/>
        <item x="4134"/>
        <item x="4135"/>
        <item x="4136"/>
        <item x="4137"/>
        <item x="4138"/>
        <item x="4139"/>
        <item x="4140"/>
        <item x="4141"/>
        <item x="4142"/>
        <item x="4143"/>
        <item x="4144"/>
        <item x="4145"/>
        <item x="4146"/>
        <item x="4147"/>
        <item x="4148"/>
        <item x="4149"/>
        <item x="4150"/>
        <item x="4151"/>
        <item x="4152"/>
        <item x="4153"/>
        <item x="4154"/>
        <item x="4155"/>
        <item x="4156"/>
        <item x="4157"/>
        <item x="4158"/>
        <item x="4159"/>
        <item x="4160"/>
        <item x="4161"/>
        <item x="4162"/>
        <item x="4163"/>
        <item x="4164"/>
        <item x="4165"/>
        <item x="4166"/>
        <item x="4167"/>
        <item x="4168"/>
        <item x="4169"/>
        <item x="4170"/>
        <item x="4171"/>
        <item x="4172"/>
        <item x="4173"/>
        <item x="4174"/>
        <item x="4175"/>
        <item x="4176"/>
        <item x="4177"/>
        <item x="4178"/>
        <item x="4179"/>
        <item x="4180"/>
        <item x="4181"/>
        <item x="4182"/>
        <item x="4183"/>
        <item x="4184"/>
        <item x="4185"/>
        <item x="4186"/>
        <item x="4187"/>
        <item x="4188"/>
        <item x="4189"/>
        <item x="4190"/>
        <item x="4191"/>
        <item x="4192"/>
        <item x="4193"/>
        <item x="4194"/>
        <item x="4195"/>
        <item x="4196"/>
        <item x="4197"/>
        <item x="4198"/>
        <item x="4199"/>
        <item x="4200"/>
        <item x="4201"/>
        <item x="4202"/>
        <item x="4203"/>
        <item x="4204"/>
        <item x="4205"/>
        <item x="4206"/>
        <item x="4207"/>
        <item x="4208"/>
        <item x="4209"/>
        <item x="4210"/>
        <item x="4211"/>
        <item x="4212"/>
        <item x="4213"/>
        <item x="4214"/>
        <item x="4215"/>
        <item x="4216"/>
        <item x="4217"/>
        <item x="4218"/>
        <item x="4219"/>
        <item x="4220"/>
        <item x="4221"/>
        <item x="4222"/>
        <item x="4223"/>
        <item x="4224"/>
        <item x="4225"/>
        <item x="4226"/>
        <item x="4227"/>
        <item x="4228"/>
        <item x="4229"/>
        <item x="4230"/>
        <item x="4231"/>
        <item x="4232"/>
        <item x="4233"/>
        <item x="4234"/>
        <item x="4235"/>
        <item x="4236"/>
        <item x="4237"/>
        <item x="4238"/>
        <item x="4239"/>
        <item x="4240"/>
        <item x="4241"/>
        <item x="4242"/>
        <item x="4243"/>
        <item x="4244"/>
        <item x="4245"/>
        <item x="4246"/>
        <item x="4247"/>
        <item x="4248"/>
        <item x="4249"/>
        <item x="4250"/>
        <item x="4251"/>
        <item x="4252"/>
        <item x="4253"/>
        <item x="4254"/>
        <item x="4255"/>
        <item x="4256"/>
        <item x="4257"/>
        <item x="4258"/>
        <item x="4259"/>
        <item x="4260"/>
        <item x="4261"/>
        <item x="4262"/>
        <item x="4263"/>
        <item x="4264"/>
        <item x="4265"/>
        <item x="4266"/>
        <item x="4267"/>
        <item x="4268"/>
        <item x="4269"/>
        <item x="4270"/>
        <item x="4271"/>
        <item x="4272"/>
        <item x="4273"/>
        <item x="4274"/>
        <item x="4275"/>
        <item x="4276"/>
        <item x="4277"/>
        <item x="4278"/>
        <item x="4279"/>
        <item x="4280"/>
        <item x="4281"/>
        <item x="4282"/>
        <item x="4283"/>
        <item x="4284"/>
        <item x="4285"/>
        <item x="4286"/>
        <item x="4287"/>
        <item x="4288"/>
        <item x="4289"/>
        <item x="4290"/>
        <item x="4291"/>
        <item x="4292"/>
        <item x="4293"/>
        <item x="4294"/>
        <item x="4295"/>
        <item x="4296"/>
        <item x="4297"/>
        <item x="4298"/>
        <item x="4299"/>
        <item x="4300"/>
        <item x="4301"/>
        <item x="4302"/>
        <item x="4303"/>
        <item x="4304"/>
        <item x="4305"/>
        <item x="4306"/>
        <item x="4307"/>
        <item x="4308"/>
        <item x="4309"/>
        <item x="4310"/>
        <item x="4311"/>
        <item x="4312"/>
        <item x="4313"/>
        <item x="4314"/>
        <item x="4315"/>
        <item x="4316"/>
        <item x="4317"/>
        <item x="4318"/>
        <item x="4319"/>
        <item x="4320"/>
        <item x="4321"/>
        <item x="4322"/>
        <item x="4323"/>
        <item x="4324"/>
        <item x="4325"/>
        <item x="4326"/>
        <item x="4327"/>
        <item x="4328"/>
        <item x="4329"/>
        <item x="4330"/>
        <item x="4331"/>
        <item x="4332"/>
        <item x="4333"/>
        <item x="4334"/>
        <item x="4335"/>
        <item x="4336"/>
        <item x="4337"/>
        <item x="4338"/>
        <item x="4339"/>
        <item x="4340"/>
        <item x="4341"/>
        <item x="4342"/>
        <item x="4343"/>
        <item x="4344"/>
        <item x="4345"/>
        <item x="4346"/>
        <item x="4347"/>
        <item x="4348"/>
        <item x="4349"/>
        <item x="4350"/>
        <item x="4351"/>
        <item x="4352"/>
        <item x="4353"/>
        <item x="4354"/>
        <item x="4355"/>
        <item x="4356"/>
        <item x="4357"/>
        <item x="4358"/>
        <item x="4359"/>
        <item x="4360"/>
        <item x="4361"/>
        <item x="4362"/>
        <item x="4363"/>
        <item x="4364"/>
        <item x="4365"/>
        <item x="4366"/>
        <item x="4367"/>
        <item x="4368"/>
        <item x="4369"/>
        <item x="4370"/>
        <item x="4371"/>
        <item x="4372"/>
        <item x="4373"/>
        <item x="4374"/>
        <item x="4375"/>
        <item x="4376"/>
        <item x="4377"/>
        <item x="4378"/>
        <item x="4379"/>
        <item x="4380"/>
        <item x="4381"/>
        <item x="4382"/>
        <item x="4383"/>
        <item x="4384"/>
        <item x="4385"/>
        <item x="4386"/>
        <item x="4387"/>
        <item x="4388"/>
        <item x="4389"/>
        <item x="4390"/>
        <item x="4391"/>
        <item x="4392"/>
        <item x="4393"/>
        <item x="4394"/>
        <item x="4395"/>
        <item x="4396"/>
        <item x="4397"/>
        <item x="4398"/>
        <item x="4399"/>
        <item x="4400"/>
        <item x="4401"/>
        <item x="4402"/>
        <item x="4403"/>
        <item x="4404"/>
        <item x="4405"/>
        <item x="4406"/>
        <item x="4407"/>
        <item x="4408"/>
        <item x="4409"/>
        <item x="4410"/>
        <item x="4411"/>
        <item x="4412"/>
        <item x="4413"/>
        <item x="4414"/>
        <item x="4415"/>
        <item x="4416"/>
        <item x="4417"/>
        <item x="4418"/>
        <item x="4419"/>
        <item x="4420"/>
        <item x="4421"/>
        <item x="4422"/>
        <item x="4423"/>
        <item x="4424"/>
        <item x="4425"/>
        <item x="4426"/>
        <item x="4427"/>
        <item x="4428"/>
        <item x="4429"/>
        <item x="4430"/>
        <item x="4431"/>
        <item x="4432"/>
        <item x="4433"/>
        <item x="4434"/>
        <item x="4435"/>
        <item x="4436"/>
        <item x="4437"/>
        <item x="4438"/>
        <item x="4439"/>
        <item x="4440"/>
        <item x="4441"/>
        <item x="4442"/>
        <item x="4443"/>
        <item x="4444"/>
        <item x="4445"/>
        <item x="4446"/>
        <item x="4447"/>
        <item x="4448"/>
        <item x="4449"/>
        <item x="4450"/>
        <item x="4451"/>
        <item x="4452"/>
        <item x="4453"/>
        <item x="4454"/>
        <item x="4455"/>
        <item x="4456"/>
        <item x="4457"/>
        <item x="4458"/>
        <item x="4459"/>
        <item x="4460"/>
        <item x="4461"/>
        <item x="4462"/>
        <item x="4463"/>
        <item x="4464"/>
        <item x="4465"/>
        <item x="4466"/>
        <item x="4467"/>
        <item x="4468"/>
        <item x="4469"/>
        <item x="4470"/>
        <item x="4471"/>
        <item x="4472"/>
        <item x="4473"/>
        <item x="4474"/>
        <item x="4475"/>
        <item x="4476"/>
        <item x="4477"/>
        <item x="4478"/>
        <item x="4479"/>
        <item x="4480"/>
        <item x="4481"/>
        <item x="4482"/>
        <item x="4483"/>
        <item x="4484"/>
        <item x="4485"/>
        <item x="4486"/>
        <item x="4487"/>
        <item x="4488"/>
        <item x="4489"/>
        <item x="4490"/>
        <item x="4491"/>
        <item x="4492"/>
        <item x="4493"/>
        <item x="4494"/>
        <item x="4495"/>
        <item x="4496"/>
        <item x="4497"/>
        <item x="4498"/>
        <item x="4499"/>
        <item x="4500"/>
        <item x="4501"/>
        <item x="4502"/>
        <item x="4503"/>
        <item x="4504"/>
        <item x="4505"/>
        <item x="4506"/>
        <item x="4507"/>
        <item x="4508"/>
        <item x="4509"/>
        <item x="4510"/>
        <item x="4511"/>
        <item x="4512"/>
        <item x="4513"/>
        <item x="4514"/>
        <item x="4515"/>
        <item x="4516"/>
        <item x="4517"/>
        <item x="4518"/>
        <item x="4519"/>
        <item x="4520"/>
        <item x="4521"/>
        <item x="4522"/>
        <item x="4523"/>
        <item x="4524"/>
        <item x="4525"/>
        <item x="4526"/>
        <item x="4527"/>
        <item x="4528"/>
        <item x="4529"/>
        <item x="4530"/>
        <item x="4531"/>
        <item x="4532"/>
        <item x="4533"/>
        <item x="4534"/>
        <item x="4535"/>
        <item x="4536"/>
        <item x="4537"/>
        <item x="4538"/>
        <item x="4539"/>
        <item x="4540"/>
        <item x="4541"/>
        <item x="4542"/>
        <item x="4543"/>
        <item x="4544"/>
        <item x="4545"/>
        <item x="4546"/>
        <item x="4547"/>
        <item x="4548"/>
        <item x="4549"/>
        <item x="4550"/>
        <item x="4551"/>
        <item x="4552"/>
        <item x="4553"/>
        <item x="4554"/>
        <item x="4555"/>
        <item x="4556"/>
        <item x="4557"/>
        <item x="4558"/>
        <item x="4559"/>
        <item x="4560"/>
        <item x="4561"/>
        <item x="4562"/>
        <item x="4563"/>
        <item x="4564"/>
        <item x="4565"/>
        <item x="4566"/>
        <item x="4567"/>
        <item x="4568"/>
        <item x="4569"/>
        <item x="4570"/>
        <item x="4571"/>
        <item x="4572"/>
        <item x="4573"/>
        <item x="4574"/>
        <item x="4575"/>
        <item x="4576"/>
        <item x="4577"/>
        <item x="4578"/>
        <item x="4579"/>
        <item x="4580"/>
        <item x="4581"/>
        <item x="4582"/>
        <item x="4583"/>
        <item x="4584"/>
        <item x="4585"/>
        <item x="4586"/>
        <item x="4587"/>
        <item x="4588"/>
        <item x="4589"/>
        <item x="4590"/>
        <item x="4591"/>
        <item x="4592"/>
        <item x="4593"/>
        <item x="4594"/>
        <item x="4595"/>
        <item x="4596"/>
        <item x="4597"/>
        <item x="4598"/>
        <item x="4599"/>
        <item x="4600"/>
        <item x="4601"/>
        <item x="4602"/>
        <item x="4603"/>
        <item x="4604"/>
        <item x="4605"/>
        <item x="4606"/>
        <item x="4607"/>
        <item x="4608"/>
        <item x="4609"/>
        <item x="4610"/>
        <item x="4611"/>
        <item x="4612"/>
        <item x="4613"/>
        <item x="4614"/>
        <item x="4615"/>
        <item x="4616"/>
        <item x="4617"/>
        <item x="4618"/>
        <item x="4619"/>
        <item x="4620"/>
        <item x="4621"/>
        <item x="4622"/>
        <item x="4623"/>
        <item x="4624"/>
        <item x="4625"/>
        <item x="4626"/>
        <item x="4627"/>
        <item x="4628"/>
        <item x="4629"/>
        <item x="4630"/>
        <item x="4631"/>
        <item x="4632"/>
        <item x="4633"/>
        <item x="4634"/>
        <item x="4635"/>
        <item x="4636"/>
        <item x="4637"/>
        <item x="4638"/>
        <item x="4639"/>
        <item x="4640"/>
        <item x="4641"/>
        <item x="4642"/>
        <item x="4643"/>
        <item x="4644"/>
        <item x="4645"/>
        <item x="4646"/>
        <item x="4647"/>
        <item x="4648"/>
        <item x="4649"/>
        <item x="4650"/>
        <item x="4651"/>
        <item x="4652"/>
        <item x="4653"/>
        <item x="4654"/>
        <item x="4655"/>
        <item x="4656"/>
        <item x="4657"/>
        <item x="4658"/>
        <item x="4659"/>
        <item x="4660"/>
        <item x="4661"/>
        <item x="4662"/>
        <item x="4663"/>
        <item x="4664"/>
        <item x="4665"/>
        <item x="4666"/>
        <item x="4667"/>
        <item x="4668"/>
        <item x="4669"/>
        <item x="4670"/>
        <item x="4671"/>
        <item x="4672"/>
        <item x="4673"/>
        <item x="4674"/>
        <item x="4675"/>
        <item x="4676"/>
        <item x="4677"/>
        <item x="4678"/>
        <item x="4679"/>
        <item x="4680"/>
        <item x="4681"/>
        <item x="4682"/>
        <item x="4683"/>
        <item x="4684"/>
        <item x="4685"/>
        <item x="4686"/>
        <item x="4687"/>
        <item x="4688"/>
        <item x="4689"/>
        <item x="4690"/>
        <item x="4691"/>
        <item x="4692"/>
        <item x="4693"/>
        <item x="4694"/>
        <item x="4695"/>
        <item x="4696"/>
        <item x="4697"/>
        <item x="4698"/>
        <item x="4699"/>
        <item x="4700"/>
        <item x="4701"/>
        <item x="4702"/>
        <item x="4703"/>
        <item x="4704"/>
        <item x="4705"/>
        <item x="4706"/>
        <item x="4707"/>
        <item x="4708"/>
        <item x="4709"/>
        <item x="4710"/>
        <item x="4711"/>
        <item x="4712"/>
        <item x="4713"/>
        <item x="4714"/>
        <item x="4715"/>
        <item x="4716"/>
        <item x="4717"/>
        <item x="4718"/>
        <item x="4719"/>
        <item x="4720"/>
        <item x="4721"/>
        <item x="4722"/>
        <item x="4723"/>
        <item x="4724"/>
        <item x="4725"/>
        <item x="4726"/>
        <item x="4727"/>
        <item x="4728"/>
        <item x="4729"/>
        <item x="4730"/>
        <item x="4731"/>
        <item x="4732"/>
        <item x="4733"/>
        <item x="4734"/>
        <item x="4735"/>
        <item x="4736"/>
        <item x="4737"/>
        <item x="4738"/>
        <item x="4739"/>
        <item x="4740"/>
        <item x="4741"/>
        <item x="4742"/>
        <item x="4743"/>
        <item x="4744"/>
        <item x="4745"/>
        <item x="4746"/>
        <item x="4747"/>
        <item x="4748"/>
        <item x="4749"/>
        <item x="4750"/>
        <item x="4751"/>
        <item x="4752"/>
        <item x="4753"/>
        <item x="4754"/>
        <item x="4755"/>
        <item x="4756"/>
        <item x="4757"/>
        <item x="4758"/>
        <item x="4759"/>
        <item x="4760"/>
        <item x="4761"/>
        <item x="4762"/>
        <item x="4763"/>
        <item x="4764"/>
        <item x="4765"/>
        <item x="4766"/>
        <item x="4767"/>
        <item x="4768"/>
        <item x="4769"/>
        <item x="4770"/>
        <item x="4771"/>
        <item x="4772"/>
        <item x="4773"/>
        <item x="4774"/>
        <item x="4775"/>
        <item x="4776"/>
        <item x="4777"/>
        <item x="4778"/>
        <item x="4779"/>
        <item x="4780"/>
        <item x="4781"/>
        <item x="4782"/>
        <item x="4783"/>
        <item x="4784"/>
        <item x="4785"/>
        <item x="4786"/>
        <item x="4787"/>
        <item x="4788"/>
        <item x="4789"/>
        <item x="4790"/>
        <item x="4791"/>
        <item x="4792"/>
        <item x="4793"/>
        <item x="4794"/>
        <item x="4795"/>
        <item x="4796"/>
        <item x="4797"/>
        <item x="4798"/>
        <item x="4799"/>
        <item x="4800"/>
        <item x="4801"/>
        <item x="4802"/>
        <item x="4803"/>
        <item x="4804"/>
        <item x="4805"/>
        <item x="4806"/>
        <item x="4807"/>
        <item x="4808"/>
        <item x="4809"/>
        <item x="4810"/>
        <item x="4811"/>
        <item x="4812"/>
        <item x="4813"/>
        <item x="4814"/>
        <item x="4815"/>
        <item x="4816"/>
        <item x="4817"/>
        <item x="4818"/>
        <item x="4819"/>
        <item x="4820"/>
        <item x="4821"/>
        <item x="4822"/>
        <item x="4823"/>
        <item x="4824"/>
        <item x="4825"/>
        <item x="4826"/>
        <item x="4827"/>
        <item x="4828"/>
        <item x="4829"/>
        <item x="4830"/>
        <item x="4831"/>
        <item x="4832"/>
        <item x="4833"/>
        <item x="4834"/>
        <item x="4835"/>
        <item x="4836"/>
        <item x="4837"/>
        <item x="4838"/>
        <item x="4839"/>
        <item x="4840"/>
        <item x="4841"/>
        <item x="4842"/>
        <item x="4843"/>
        <item x="4844"/>
        <item x="4845"/>
        <item x="4846"/>
        <item x="4847"/>
        <item x="4848"/>
        <item x="4849"/>
        <item x="4850"/>
        <item x="4851"/>
        <item x="4852"/>
        <item x="4853"/>
        <item x="4854"/>
        <item x="4855"/>
        <item x="4856"/>
        <item x="4857"/>
        <item x="4858"/>
        <item x="4859"/>
        <item x="4860"/>
        <item x="4861"/>
        <item x="4862"/>
        <item x="4863"/>
        <item x="4864"/>
        <item x="4865"/>
        <item x="4866"/>
        <item x="4867"/>
        <item x="4868"/>
        <item x="4869"/>
        <item x="4870"/>
        <item x="4871"/>
        <item x="4872"/>
        <item x="4873"/>
        <item x="4874"/>
        <item x="4875"/>
        <item x="4876"/>
        <item x="4877"/>
        <item x="4878"/>
        <item x="4879"/>
        <item x="4880"/>
        <item x="4881"/>
        <item x="4882"/>
        <item x="4883"/>
        <item x="4884"/>
        <item x="4885"/>
        <item x="4886"/>
        <item x="4887"/>
        <item x="4888"/>
        <item x="4889"/>
        <item x="4890"/>
        <item x="4891"/>
        <item x="4892"/>
        <item x="4893"/>
        <item x="4894"/>
        <item x="4895"/>
        <item x="4896"/>
        <item x="4897"/>
        <item x="4898"/>
        <item x="4899"/>
        <item x="4900"/>
        <item x="4901"/>
        <item x="4902"/>
        <item x="4903"/>
        <item x="4904"/>
        <item x="4905"/>
        <item x="4906"/>
        <item x="4907"/>
        <item x="4908"/>
        <item x="4909"/>
        <item x="4910"/>
        <item x="4911"/>
        <item x="4912"/>
        <item x="4913"/>
        <item x="4914"/>
        <item x="4915"/>
        <item x="4916"/>
        <item x="4917"/>
        <item x="4918"/>
        <item x="4919"/>
        <item x="4920"/>
        <item x="4921"/>
        <item x="4922"/>
        <item x="4923"/>
        <item x="4924"/>
        <item x="4925"/>
        <item x="4926"/>
        <item x="4927"/>
        <item x="4928"/>
        <item x="4929"/>
        <item x="4930"/>
        <item x="4931"/>
        <item x="4932"/>
        <item x="4933"/>
        <item x="4934"/>
        <item x="4935"/>
        <item x="4936"/>
        <item x="4937"/>
        <item x="4938"/>
        <item x="4939"/>
        <item x="4940"/>
        <item x="4941"/>
        <item x="4942"/>
        <item x="4943"/>
        <item x="4944"/>
        <item x="4945"/>
        <item x="4946"/>
        <item x="4947"/>
        <item x="4948"/>
        <item x="4949"/>
        <item x="4950"/>
        <item x="4951"/>
        <item x="4952"/>
        <item x="4953"/>
        <item x="4954"/>
        <item x="4955"/>
        <item x="4956"/>
        <item x="4957"/>
        <item x="4958"/>
        <item x="4959"/>
        <item x="4960"/>
        <item x="4961"/>
        <item x="4962"/>
        <item x="4963"/>
        <item x="4964"/>
        <item x="4965"/>
        <item x="4966"/>
        <item x="4967"/>
        <item x="4968"/>
        <item x="4969"/>
        <item x="4970"/>
        <item x="4971"/>
        <item x="4972"/>
        <item x="4973"/>
        <item x="4974"/>
        <item x="4975"/>
        <item x="4976"/>
        <item x="4977"/>
        <item x="4978"/>
        <item x="4979"/>
        <item x="4980"/>
        <item x="4981"/>
        <item x="4982"/>
        <item x="4983"/>
        <item x="4984"/>
        <item x="4985"/>
        <item x="4986"/>
        <item x="4987"/>
        <item x="4988"/>
        <item x="4989"/>
        <item x="4990"/>
        <item x="4991"/>
        <item x="4992"/>
        <item x="4993"/>
        <item x="4994"/>
        <item x="4995"/>
        <item x="4996"/>
        <item x="4997"/>
        <item x="4998"/>
        <item x="4999"/>
        <item x="5000"/>
        <item x="5001"/>
        <item x="5002"/>
        <item x="5003"/>
        <item x="5004"/>
        <item x="5005"/>
        <item x="5006"/>
        <item x="5007"/>
        <item x="5008"/>
        <item x="5009"/>
        <item x="5010"/>
        <item x="5011"/>
        <item x="5012"/>
        <item x="5013"/>
        <item x="5014"/>
        <item x="5015"/>
        <item x="5016"/>
        <item x="5017"/>
        <item x="5018"/>
        <item x="5019"/>
        <item x="5020"/>
        <item x="5021"/>
        <item x="5022"/>
        <item x="5023"/>
        <item x="5024"/>
        <item x="5025"/>
        <item x="5026"/>
        <item x="5027"/>
        <item x="5028"/>
        <item x="5029"/>
        <item x="5030"/>
        <item x="5031"/>
        <item x="5032"/>
        <item x="5033"/>
        <item x="5034"/>
        <item x="5035"/>
        <item x="5036"/>
        <item x="5037"/>
        <item x="5038"/>
        <item x="5039"/>
        <item x="5040"/>
        <item x="5041"/>
        <item x="5042"/>
        <item x="5043"/>
        <item x="5044"/>
        <item x="5045"/>
        <item x="5046"/>
        <item x="5047"/>
        <item x="5048"/>
        <item x="5049"/>
        <item x="5050"/>
        <item x="5051"/>
        <item x="5052"/>
        <item x="5053"/>
        <item x="5054"/>
        <item x="5055"/>
        <item x="5056"/>
        <item x="5057"/>
        <item x="5058"/>
        <item x="5059"/>
        <item x="5060"/>
        <item x="5061"/>
        <item x="5062"/>
        <item x="5063"/>
        <item x="5064"/>
        <item x="5065"/>
        <item x="5066"/>
        <item x="5067"/>
        <item x="5068"/>
        <item x="5069"/>
        <item x="5070"/>
        <item x="5071"/>
        <item x="5072"/>
        <item x="5073"/>
        <item x="5074"/>
        <item x="5075"/>
        <item x="5076"/>
        <item x="5077"/>
        <item x="5078"/>
        <item x="5079"/>
        <item x="5080"/>
        <item x="5081"/>
        <item x="5082"/>
        <item x="5083"/>
        <item x="5084"/>
        <item x="5085"/>
        <item x="5086"/>
        <item x="5087"/>
        <item x="5088"/>
        <item x="5089"/>
        <item x="5090"/>
        <item x="5091"/>
        <item x="5092"/>
        <item x="5093"/>
        <item x="5094"/>
        <item x="5095"/>
        <item x="5096"/>
        <item x="5097"/>
        <item x="5098"/>
        <item x="5099"/>
        <item x="5100"/>
        <item x="5101"/>
        <item x="5102"/>
        <item x="5103"/>
        <item x="5104"/>
        <item x="5105"/>
        <item x="5106"/>
        <item x="5107"/>
        <item x="5108"/>
        <item x="5109"/>
        <item x="5110"/>
        <item x="5111"/>
        <item x="5112"/>
        <item x="5113"/>
        <item x="5114"/>
        <item x="5115"/>
        <item x="5116"/>
        <item x="5117"/>
        <item x="5118"/>
        <item x="5119"/>
        <item x="5120"/>
        <item x="5121"/>
        <item x="5122"/>
        <item x="5123"/>
        <item x="5124"/>
        <item x="5125"/>
        <item x="5126"/>
        <item x="5127"/>
        <item x="5128"/>
        <item x="5129"/>
        <item x="5130"/>
        <item x="5131"/>
        <item x="5132"/>
        <item x="5133"/>
        <item x="5134"/>
        <item x="5135"/>
        <item x="5136"/>
        <item x="5137"/>
        <item x="5138"/>
        <item x="5139"/>
        <item x="5140"/>
        <item x="5141"/>
        <item x="5142"/>
        <item x="5143"/>
        <item x="5144"/>
        <item x="5145"/>
        <item x="5146"/>
        <item x="5147"/>
        <item x="5148"/>
        <item x="5149"/>
        <item x="5150"/>
        <item x="5151"/>
        <item x="5152"/>
        <item x="5153"/>
        <item x="5154"/>
        <item x="5155"/>
        <item x="5156"/>
        <item x="5157"/>
        <item x="5158"/>
        <item x="5159"/>
        <item x="5160"/>
        <item x="5161"/>
        <item x="5162"/>
        <item x="5163"/>
        <item x="5164"/>
        <item x="5165"/>
        <item x="5166"/>
        <item x="5167"/>
        <item x="5168"/>
        <item x="5169"/>
        <item x="5170"/>
        <item x="5171"/>
        <item x="5172"/>
        <item x="5173"/>
        <item x="5174"/>
        <item x="5175"/>
        <item x="5176"/>
        <item x="5177"/>
        <item x="5178"/>
        <item x="5179"/>
        <item x="5180"/>
        <item x="5181"/>
        <item x="5182"/>
        <item x="5183"/>
        <item x="5184"/>
        <item x="5185"/>
        <item x="5186"/>
        <item x="5187"/>
        <item x="5188"/>
        <item x="5189"/>
        <item x="5190"/>
        <item x="5191"/>
        <item x="5192"/>
        <item x="5193"/>
        <item x="5194"/>
        <item x="5195"/>
        <item x="5196"/>
        <item x="5197"/>
        <item x="5198"/>
        <item x="5199"/>
        <item x="5200"/>
        <item x="5201"/>
        <item x="5202"/>
        <item x="5203"/>
        <item x="5204"/>
        <item x="5205"/>
        <item x="5206"/>
        <item x="5207"/>
        <item x="5208"/>
        <item x="5209"/>
        <item x="5210"/>
        <item x="5211"/>
        <item x="5212"/>
        <item x="5213"/>
        <item x="5214"/>
        <item x="5215"/>
        <item x="5216"/>
        <item x="5217"/>
        <item x="5218"/>
        <item x="5219"/>
        <item x="5220"/>
        <item x="5221"/>
        <item x="5222"/>
        <item x="5223"/>
        <item x="5224"/>
        <item x="5225"/>
        <item x="5226"/>
        <item x="5227"/>
        <item x="5228"/>
        <item x="5229"/>
        <item x="5230"/>
        <item x="5231"/>
        <item x="5232"/>
        <item x="5233"/>
        <item x="5234"/>
        <item x="5235"/>
        <item x="5236"/>
        <item x="5237"/>
        <item x="5238"/>
        <item x="5239"/>
        <item x="5240"/>
        <item x="5241"/>
        <item x="5242"/>
        <item x="5243"/>
        <item x="5244"/>
        <item x="5245"/>
        <item x="5246"/>
        <item x="5247"/>
        <item x="5248"/>
        <item x="5249"/>
        <item x="5250"/>
        <item x="5251"/>
        <item x="5252"/>
        <item x="5253"/>
        <item x="5254"/>
        <item x="5255"/>
        <item x="5256"/>
        <item x="5257"/>
        <item x="5258"/>
        <item x="5259"/>
        <item x="5260"/>
        <item x="5261"/>
        <item x="5262"/>
        <item x="5263"/>
        <item x="5264"/>
        <item x="5265"/>
        <item x="5266"/>
        <item x="5267"/>
        <item x="5268"/>
        <item x="5269"/>
        <item x="5270"/>
        <item x="5271"/>
        <item x="5272"/>
        <item x="5273"/>
        <item x="5274"/>
        <item x="5275"/>
        <item x="5276"/>
        <item x="5277"/>
        <item x="5278"/>
        <item x="5279"/>
        <item x="5280"/>
        <item x="5281"/>
        <item x="5282"/>
        <item x="5283"/>
        <item x="5284"/>
        <item x="5285"/>
        <item x="5286"/>
        <item x="5287"/>
        <item x="5288"/>
        <item x="5289"/>
        <item x="5290"/>
        <item x="5291"/>
        <item x="5292"/>
        <item x="5293"/>
        <item x="5294"/>
        <item x="5295"/>
        <item x="5296"/>
        <item x="5297"/>
        <item x="5298"/>
        <item x="5299"/>
        <item x="5300"/>
        <item x="5301"/>
        <item x="5302"/>
        <item x="5303"/>
        <item x="5304"/>
        <item x="5305"/>
        <item x="5306"/>
        <item x="5307"/>
        <item x="5308"/>
        <item x="5309"/>
        <item x="5310"/>
        <item x="5311"/>
        <item x="5312"/>
        <item x="5313"/>
        <item x="5314"/>
        <item x="5315"/>
        <item x="5316"/>
        <item x="5317"/>
        <item x="5318"/>
        <item x="5319"/>
        <item x="5320"/>
        <item x="5321"/>
        <item x="5322"/>
        <item x="5323"/>
        <item x="5324"/>
        <item x="5325"/>
        <item x="5326"/>
        <item x="5327"/>
        <item x="5328"/>
        <item x="5329"/>
        <item x="5330"/>
        <item x="5331"/>
        <item x="5332"/>
        <item x="5333"/>
        <item x="5334"/>
        <item x="5335"/>
        <item x="5336"/>
        <item x="5337"/>
        <item x="5338"/>
        <item x="5339"/>
        <item x="5340"/>
        <item x="5341"/>
        <item x="5342"/>
        <item x="5343"/>
        <item x="5344"/>
        <item x="5345"/>
        <item x="5346"/>
        <item x="5347"/>
        <item x="5348"/>
        <item x="5349"/>
        <item x="5350"/>
        <item x="5351"/>
        <item x="5352"/>
        <item x="5353"/>
        <item x="5354"/>
        <item x="5355"/>
        <item x="5356"/>
        <item x="5357"/>
        <item x="5358"/>
        <item x="5359"/>
        <item x="5360"/>
        <item x="5361"/>
        <item x="5362"/>
        <item x="5363"/>
        <item x="5364"/>
        <item x="5365"/>
        <item x="5366"/>
        <item x="5367"/>
        <item x="5368"/>
        <item x="5369"/>
        <item x="5370"/>
        <item x="5371"/>
        <item x="5372"/>
        <item x="5373"/>
        <item x="5374"/>
        <item x="5375"/>
        <item x="5376"/>
        <item x="5377"/>
        <item x="5378"/>
        <item x="5379"/>
        <item x="5380"/>
        <item x="5381"/>
        <item x="5382"/>
        <item x="5383"/>
        <item x="5384"/>
        <item x="5385"/>
        <item x="5386"/>
        <item x="5387"/>
        <item x="5388"/>
        <item x="5389"/>
        <item x="5390"/>
        <item x="5391"/>
        <item x="5392"/>
        <item x="5393"/>
        <item x="5394"/>
        <item x="5395"/>
        <item x="5396"/>
        <item x="5397"/>
        <item x="5398"/>
        <item x="5399"/>
        <item x="5400"/>
        <item x="5401"/>
        <item x="5402"/>
        <item x="5403"/>
        <item x="5404"/>
        <item x="5405"/>
        <item x="5406"/>
        <item x="5407"/>
        <item x="5408"/>
        <item x="5409"/>
        <item x="5410"/>
        <item x="5411"/>
        <item x="5412"/>
        <item x="5413"/>
        <item x="5414"/>
        <item x="5415"/>
        <item x="5416"/>
        <item x="5417"/>
        <item x="5418"/>
        <item x="5419"/>
        <item x="5420"/>
        <item x="5421"/>
        <item x="5422"/>
        <item x="5423"/>
        <item x="5424"/>
        <item x="5425"/>
        <item x="5426"/>
        <item x="5427"/>
        <item x="5428"/>
        <item x="5429"/>
        <item x="5430"/>
        <item x="5431"/>
        <item x="5432"/>
        <item x="5433"/>
        <item x="5434"/>
        <item x="5435"/>
        <item x="5436"/>
        <item x="5437"/>
        <item x="5438"/>
        <item x="5439"/>
        <item x="5440"/>
        <item x="5441"/>
        <item x="5442"/>
        <item x="5443"/>
        <item x="5444"/>
        <item x="5445"/>
        <item x="5446"/>
        <item x="5447"/>
        <item x="5448"/>
        <item x="5449"/>
        <item x="5450"/>
        <item x="5451"/>
        <item x="5452"/>
        <item x="5453"/>
        <item x="5454"/>
        <item x="5455"/>
        <item x="5456"/>
        <item x="5457"/>
        <item x="5458"/>
        <item x="5459"/>
        <item x="5460"/>
        <item x="5461"/>
        <item x="5462"/>
        <item x="5463"/>
        <item x="5464"/>
        <item x="5465"/>
        <item x="5466"/>
        <item x="5467"/>
        <item x="5468"/>
        <item x="5469"/>
        <item x="5470"/>
        <item x="5471"/>
        <item x="5472"/>
        <item x="5473"/>
        <item x="5474"/>
        <item x="5475"/>
        <item x="5476"/>
        <item x="5477"/>
        <item x="5478"/>
        <item x="5479"/>
        <item x="5480"/>
        <item x="5481"/>
        <item x="5482"/>
        <item x="5483"/>
        <item x="5484"/>
        <item x="5485"/>
        <item x="5486"/>
        <item x="5487"/>
        <item x="5488"/>
        <item x="5489"/>
        <item x="5490"/>
        <item x="5491"/>
        <item x="5492"/>
        <item x="5493"/>
        <item x="5494"/>
        <item x="5495"/>
        <item x="5496"/>
        <item x="5497"/>
        <item x="5498"/>
        <item x="5499"/>
        <item x="5500"/>
        <item x="5501"/>
        <item x="5502"/>
        <item x="5503"/>
        <item x="5504"/>
        <item x="5505"/>
        <item x="5506"/>
        <item x="5507"/>
        <item x="5508"/>
        <item x="5509"/>
        <item x="5510"/>
        <item x="5511"/>
        <item x="5512"/>
        <item x="5513"/>
        <item x="5514"/>
        <item x="5515"/>
        <item x="5516"/>
        <item x="5517"/>
        <item x="5518"/>
        <item x="5519"/>
        <item x="5520"/>
        <item x="5521"/>
        <item x="5522"/>
        <item x="5523"/>
        <item x="5524"/>
        <item x="5525"/>
        <item x="5526"/>
        <item x="5527"/>
        <item x="5528"/>
        <item x="5529"/>
        <item x="5530"/>
        <item x="5531"/>
        <item x="5532"/>
        <item x="5533"/>
        <item x="5534"/>
        <item x="5535"/>
        <item x="5536"/>
        <item x="5537"/>
        <item x="5538"/>
        <item x="5539"/>
        <item x="5540"/>
        <item x="5541"/>
        <item x="5542"/>
        <item x="5543"/>
        <item x="5544"/>
        <item x="5545"/>
        <item x="5546"/>
        <item x="5547"/>
        <item x="5548"/>
        <item x="5549"/>
        <item x="5550"/>
        <item x="5551"/>
        <item x="5552"/>
        <item x="5553"/>
        <item x="5554"/>
        <item x="5555"/>
        <item x="5556"/>
        <item x="5557"/>
        <item x="5558"/>
        <item x="5559"/>
        <item x="5560"/>
        <item x="5561"/>
        <item x="5562"/>
        <item x="5563"/>
        <item x="5564"/>
        <item x="5565"/>
        <item x="5566"/>
        <item x="5567"/>
        <item x="5568"/>
        <item x="5569"/>
        <item x="5570"/>
        <item x="5571"/>
        <item x="5572"/>
        <item x="5573"/>
        <item x="5574"/>
        <item x="5575"/>
        <item x="5576"/>
        <item x="5577"/>
        <item x="5578"/>
        <item x="5579"/>
        <item x="5580"/>
        <item x="5581"/>
        <item x="5582"/>
        <item x="5583"/>
        <item x="5584"/>
        <item x="5585"/>
        <item x="5586"/>
        <item x="5587"/>
        <item x="5588"/>
        <item x="5589"/>
        <item x="5590"/>
        <item x="5591"/>
        <item x="5592"/>
        <item x="5593"/>
        <item x="5594"/>
        <item x="5595"/>
        <item x="5596"/>
        <item x="5597"/>
        <item x="5598"/>
        <item x="5599"/>
        <item x="5600"/>
        <item x="5601"/>
        <item x="5602"/>
        <item x="5603"/>
        <item x="5604"/>
        <item x="5605"/>
        <item x="5606"/>
        <item x="5607"/>
        <item x="5608"/>
        <item x="5609"/>
        <item x="5610"/>
        <item x="5611"/>
        <item x="5612"/>
        <item x="5613"/>
        <item x="5614"/>
        <item x="5615"/>
        <item x="5616"/>
        <item x="5617"/>
        <item x="5618"/>
        <item x="5619"/>
        <item x="5620"/>
        <item x="5621"/>
        <item x="5622"/>
        <item x="5623"/>
        <item x="5624"/>
        <item x="5625"/>
        <item x="5626"/>
        <item x="5627"/>
        <item x="5628"/>
        <item x="5629"/>
        <item x="5630"/>
        <item x="5631"/>
        <item x="5632"/>
        <item x="5633"/>
        <item x="5634"/>
        <item x="5635"/>
        <item x="5636"/>
        <item x="5637"/>
        <item x="5638"/>
        <item x="5639"/>
        <item x="5640"/>
        <item x="5641"/>
        <item x="5642"/>
        <item x="5643"/>
        <item x="5644"/>
        <item x="5645"/>
        <item x="5646"/>
        <item x="5647"/>
        <item x="5648"/>
        <item x="5649"/>
        <item x="5650"/>
        <item x="5651"/>
        <item x="5652"/>
        <item x="5653"/>
        <item x="5654"/>
        <item x="5655"/>
        <item x="5656"/>
        <item x="5657"/>
        <item x="5658"/>
        <item x="5659"/>
        <item x="5660"/>
        <item x="5661"/>
        <item x="5662"/>
        <item x="5663"/>
        <item x="5664"/>
        <item x="5665"/>
        <item x="5666"/>
        <item x="5667"/>
        <item x="5668"/>
        <item x="5669"/>
        <item x="5670"/>
        <item x="5671"/>
        <item x="5672"/>
        <item x="5673"/>
        <item x="5674"/>
        <item x="5675"/>
        <item x="5676"/>
        <item x="5677"/>
        <item x="5678"/>
        <item x="5679"/>
        <item x="5680"/>
        <item x="5681"/>
        <item x="5682"/>
        <item x="5683"/>
        <item x="5684"/>
        <item x="5685"/>
        <item x="5686"/>
        <item x="5687"/>
        <item x="5688"/>
        <item x="5689"/>
        <item x="5690"/>
        <item x="5691"/>
        <item x="5692"/>
        <item x="5693"/>
        <item x="5694"/>
        <item x="5695"/>
        <item x="5696"/>
        <item x="5697"/>
        <item x="5698"/>
        <item x="5699"/>
        <item x="5700"/>
        <item x="5701"/>
        <item x="5702"/>
        <item x="5703"/>
        <item x="5704"/>
        <item x="5705"/>
        <item x="5706"/>
        <item x="5707"/>
        <item x="5708"/>
        <item x="5709"/>
        <item x="5710"/>
        <item x="5711"/>
        <item x="5712"/>
        <item x="5713"/>
        <item x="5714"/>
        <item x="5715"/>
        <item x="5716"/>
        <item x="5717"/>
        <item x="5718"/>
        <item x="5719"/>
        <item x="5720"/>
        <item x="5721"/>
        <item x="5722"/>
        <item x="5723"/>
        <item x="5724"/>
        <item x="5725"/>
        <item x="5726"/>
        <item x="5727"/>
        <item x="5728"/>
        <item x="5729"/>
        <item x="5730"/>
        <item x="5731"/>
        <item x="5732"/>
        <item x="5733"/>
        <item x="5734"/>
        <item x="5735"/>
        <item x="5736"/>
        <item x="5737"/>
        <item x="5738"/>
        <item x="5739"/>
        <item x="5740"/>
        <item x="5741"/>
        <item x="5742"/>
        <item x="5743"/>
        <item x="5744"/>
        <item x="5745"/>
        <item x="5746"/>
        <item x="5747"/>
        <item x="5748"/>
        <item x="5749"/>
        <item x="5750"/>
        <item x="5751"/>
        <item x="5752"/>
        <item x="5753"/>
        <item x="5754"/>
        <item x="5755"/>
        <item x="5756"/>
        <item x="5757"/>
        <item x="5758"/>
        <item x="5759"/>
        <item x="5760"/>
        <item x="5761"/>
        <item x="5762"/>
        <item x="5763"/>
        <item x="5764"/>
        <item x="5765"/>
        <item x="5766"/>
        <item x="5767"/>
        <item x="5768"/>
        <item x="5769"/>
        <item x="5770"/>
        <item x="5771"/>
        <item x="5772"/>
        <item x="5773"/>
        <item x="5774"/>
        <item x="5775"/>
        <item x="5776"/>
        <item x="5777"/>
        <item x="5778"/>
        <item x="5779"/>
        <item x="5780"/>
        <item x="5781"/>
        <item x="5782"/>
        <item x="5783"/>
        <item x="5784"/>
        <item x="5785"/>
        <item x="5786"/>
        <item x="5787"/>
        <item x="5788"/>
        <item x="5789"/>
        <item x="5790"/>
        <item x="5791"/>
        <item x="5792"/>
        <item x="5793"/>
        <item x="5794"/>
        <item x="5795"/>
        <item x="5796"/>
        <item x="5797"/>
        <item x="5798"/>
        <item x="5799"/>
        <item x="5800"/>
        <item x="5801"/>
        <item x="5802"/>
        <item x="5803"/>
        <item x="5804"/>
        <item x="5805"/>
        <item x="5806"/>
        <item x="5807"/>
        <item x="5808"/>
        <item x="5809"/>
        <item x="5810"/>
        <item x="5811"/>
        <item x="5812"/>
        <item x="5813"/>
        <item x="5814"/>
        <item x="5815"/>
        <item x="5816"/>
        <item x="5817"/>
        <item x="5818"/>
        <item x="5819"/>
        <item x="5820"/>
        <item x="5821"/>
        <item x="5822"/>
        <item x="5823"/>
        <item x="5824"/>
        <item x="5825"/>
        <item x="5826"/>
        <item x="5827"/>
        <item x="5828"/>
        <item x="5829"/>
        <item x="5830"/>
        <item x="5831"/>
        <item x="5832"/>
        <item x="5833"/>
        <item x="5834"/>
        <item x="5835"/>
        <item x="5836"/>
        <item x="5837"/>
        <item x="5838"/>
        <item x="5839"/>
        <item x="5840"/>
        <item x="5841"/>
        <item x="5842"/>
        <item x="5843"/>
        <item x="5844"/>
        <item x="5845"/>
        <item x="5846"/>
        <item x="5847"/>
        <item x="5848"/>
        <item x="5849"/>
        <item x="5850"/>
        <item x="5851"/>
        <item x="5852"/>
        <item x="5853"/>
        <item x="5854"/>
        <item x="5855"/>
        <item x="5856"/>
        <item x="5857"/>
        <item x="5858"/>
        <item x="5859"/>
        <item x="5860"/>
        <item x="5861"/>
        <item x="5862"/>
        <item x="5863"/>
        <item x="5864"/>
        <item x="5865"/>
        <item x="5866"/>
        <item x="5867"/>
        <item x="5868"/>
        <item x="5869"/>
        <item x="5870"/>
        <item x="5871"/>
        <item x="5872"/>
        <item x="5873"/>
        <item x="5874"/>
        <item x="5875"/>
        <item x="5876"/>
        <item x="5877"/>
        <item x="5878"/>
        <item x="5879"/>
        <item x="5880"/>
        <item x="5881"/>
        <item x="5882"/>
        <item x="5883"/>
        <item x="5884"/>
        <item x="5885"/>
        <item x="5886"/>
        <item x="5887"/>
        <item x="5888"/>
        <item x="5889"/>
        <item x="5890"/>
        <item x="5891"/>
        <item x="5892"/>
        <item x="5893"/>
        <item x="5894"/>
        <item x="5895"/>
        <item x="5896"/>
        <item x="5897"/>
        <item x="5898"/>
        <item x="5899"/>
        <item x="5900"/>
        <item x="5901"/>
        <item x="5902"/>
        <item x="5903"/>
        <item x="5904"/>
        <item x="5905"/>
        <item x="5906"/>
        <item x="5907"/>
        <item x="5908"/>
        <item x="5909"/>
        <item x="5910"/>
        <item x="5911"/>
        <item x="5912"/>
        <item x="5913"/>
        <item x="5914"/>
        <item x="5915"/>
        <item x="5916"/>
        <item x="5917"/>
        <item x="5918"/>
        <item x="5919"/>
        <item x="5920"/>
        <item x="5921"/>
        <item x="5922"/>
        <item x="5923"/>
        <item x="5924"/>
        <item x="5925"/>
        <item x="5926"/>
        <item x="5927"/>
        <item x="5928"/>
        <item x="5929"/>
        <item x="5930"/>
        <item x="5931"/>
        <item x="5932"/>
        <item x="5933"/>
        <item x="5934"/>
        <item x="5935"/>
        <item x="5936"/>
        <item x="5937"/>
        <item x="5938"/>
        <item x="5939"/>
        <item x="5940"/>
        <item x="5941"/>
        <item x="5942"/>
        <item x="5943"/>
        <item x="5944"/>
        <item x="5945"/>
        <item x="5946"/>
        <item x="5947"/>
        <item x="5948"/>
        <item x="5949"/>
        <item x="5950"/>
        <item x="5951"/>
        <item x="5952"/>
        <item x="5953"/>
        <item x="5954"/>
        <item x="5955"/>
        <item x="5956"/>
        <item x="5957"/>
        <item x="5958"/>
        <item x="5959"/>
        <item x="5960"/>
        <item x="5961"/>
        <item x="5962"/>
        <item x="5963"/>
        <item x="5964"/>
        <item x="5965"/>
        <item x="5966"/>
        <item x="5967"/>
        <item x="5968"/>
        <item x="5969"/>
        <item x="5970"/>
        <item x="5971"/>
        <item x="5972"/>
        <item x="5973"/>
        <item x="5974"/>
        <item x="5975"/>
        <item x="5976"/>
        <item x="5977"/>
        <item x="5978"/>
        <item x="5979"/>
        <item x="5980"/>
        <item x="5981"/>
        <item x="5982"/>
        <item x="5983"/>
        <item x="5984"/>
        <item x="5985"/>
        <item x="5986"/>
        <item x="5987"/>
        <item x="5988"/>
        <item x="5989"/>
        <item x="5990"/>
        <item x="5991"/>
        <item x="5992"/>
        <item x="5993"/>
        <item x="5994"/>
        <item x="5995"/>
        <item x="5996"/>
        <item x="5997"/>
        <item x="5998"/>
        <item x="5999"/>
        <item x="6000"/>
        <item x="6001"/>
        <item x="6002"/>
        <item x="6003"/>
        <item x="6004"/>
        <item x="6005"/>
        <item x="6006"/>
        <item x="6007"/>
        <item x="6008"/>
        <item x="6009"/>
        <item x="6010"/>
        <item x="6011"/>
        <item x="6012"/>
        <item x="6013"/>
        <item x="6014"/>
        <item x="6015"/>
        <item x="6016"/>
        <item x="6017"/>
        <item x="6018"/>
        <item x="6019"/>
        <item x="6020"/>
        <item x="6021"/>
        <item x="6022"/>
        <item x="6023"/>
        <item x="6024"/>
        <item x="6025"/>
        <item x="6026"/>
        <item x="6027"/>
        <item x="6028"/>
        <item x="6029"/>
        <item x="6030"/>
        <item x="6031"/>
        <item x="6032"/>
        <item x="6033"/>
        <item x="6034"/>
        <item x="6035"/>
        <item x="6036"/>
        <item x="6037"/>
        <item x="6038"/>
        <item x="6039"/>
        <item x="6040"/>
        <item x="6041"/>
        <item x="6042"/>
        <item x="6043"/>
        <item x="6044"/>
        <item x="6045"/>
        <item x="6046"/>
        <item x="6047"/>
        <item x="6048"/>
        <item x="6049"/>
        <item x="6050"/>
        <item x="6051"/>
        <item x="6052"/>
        <item x="6053"/>
        <item x="6054"/>
        <item x="6055"/>
        <item x="6056"/>
        <item x="6057"/>
        <item x="6058"/>
        <item x="6059"/>
        <item x="6060"/>
        <item x="6061"/>
        <item x="6062"/>
        <item x="6063"/>
        <item x="6064"/>
        <item x="6065"/>
        <item x="6066"/>
        <item x="6067"/>
        <item x="6068"/>
        <item x="6069"/>
        <item x="6070"/>
        <item x="6071"/>
        <item x="6072"/>
        <item x="6073"/>
        <item x="6074"/>
        <item x="6075"/>
        <item x="6076"/>
        <item x="6077"/>
        <item x="6078"/>
        <item x="6079"/>
        <item x="6080"/>
        <item x="6081"/>
        <item x="6082"/>
        <item x="6083"/>
        <item x="6084"/>
        <item x="6085"/>
        <item x="6086"/>
        <item x="6087"/>
        <item x="6088"/>
        <item x="6089"/>
        <item x="6090"/>
        <item x="6091"/>
        <item x="6092"/>
        <item x="6093"/>
        <item x="6094"/>
        <item x="6095"/>
        <item x="6096"/>
        <item x="6097"/>
        <item x="6098"/>
        <item x="6099"/>
        <item x="6100"/>
        <item x="6101"/>
        <item x="6102"/>
        <item x="6103"/>
        <item x="6104"/>
        <item x="6105"/>
        <item x="6106"/>
        <item x="6107"/>
        <item x="6108"/>
        <item x="6109"/>
        <item x="6110"/>
        <item x="6111"/>
        <item x="6112"/>
        <item x="6113"/>
        <item x="6114"/>
        <item x="6115"/>
        <item x="6116"/>
        <item x="6117"/>
        <item x="6118"/>
        <item x="6119"/>
        <item x="6120"/>
        <item x="6121"/>
        <item x="6122"/>
        <item x="6123"/>
        <item x="6124"/>
        <item x="6125"/>
        <item x="6126"/>
        <item x="6127"/>
        <item x="6128"/>
        <item x="6129"/>
        <item x="6130"/>
        <item x="6131"/>
        <item x="6132"/>
        <item x="6133"/>
        <item x="6134"/>
        <item x="6135"/>
        <item x="6136"/>
        <item x="6137"/>
        <item x="6138"/>
        <item x="6139"/>
        <item x="6140"/>
        <item x="6141"/>
        <item x="6142"/>
        <item x="6143"/>
        <item x="6144"/>
        <item x="6145"/>
        <item x="6146"/>
        <item x="6147"/>
        <item x="6148"/>
        <item x="6149"/>
        <item x="6150"/>
        <item x="6151"/>
        <item x="6152"/>
        <item x="6153"/>
        <item x="6154"/>
        <item x="6155"/>
        <item x="6156"/>
        <item x="6157"/>
        <item x="6158"/>
        <item x="6159"/>
        <item x="6160"/>
        <item x="6161"/>
        <item x="6162"/>
        <item x="6163"/>
        <item x="6164"/>
        <item x="6165"/>
        <item x="6166"/>
        <item x="6167"/>
        <item x="6168"/>
        <item x="6169"/>
        <item x="6170"/>
        <item x="6171"/>
        <item x="6172"/>
        <item x="6173"/>
        <item x="6174"/>
        <item x="6175"/>
        <item x="6176"/>
        <item x="6177"/>
        <item x="6178"/>
        <item x="6179"/>
        <item x="6180"/>
        <item x="6181"/>
        <item x="6182"/>
        <item x="6183"/>
        <item x="6184"/>
        <item x="6185"/>
        <item x="6186"/>
        <item x="6187"/>
        <item x="6188"/>
        <item x="6189"/>
        <item x="6190"/>
        <item x="6191"/>
        <item x="6192"/>
        <item x="6193"/>
        <item x="6194"/>
        <item x="6195"/>
        <item x="6196"/>
        <item x="6197"/>
        <item x="6198"/>
        <item x="6199"/>
        <item x="6200"/>
        <item x="6201"/>
        <item x="6202"/>
        <item x="6203"/>
        <item x="6204"/>
        <item x="6205"/>
        <item x="6206"/>
        <item x="6207"/>
        <item x="6208"/>
        <item x="6209"/>
        <item x="6210"/>
        <item x="6211"/>
        <item x="6212"/>
        <item x="6213"/>
        <item x="6214"/>
        <item x="6215"/>
        <item x="6216"/>
        <item x="6217"/>
        <item x="6218"/>
        <item x="6219"/>
        <item x="6220"/>
        <item x="6221"/>
        <item x="6222"/>
        <item x="6223"/>
        <item x="6224"/>
        <item x="6225"/>
        <item x="6226"/>
        <item x="6227"/>
        <item x="6228"/>
        <item x="6229"/>
        <item x="6230"/>
        <item x="6231"/>
        <item x="6232"/>
        <item x="6233"/>
        <item x="6234"/>
        <item x="6235"/>
        <item x="6236"/>
        <item x="6237"/>
        <item x="6238"/>
        <item x="6239"/>
        <item x="6240"/>
        <item x="6241"/>
        <item x="6242"/>
        <item x="6243"/>
        <item x="6244"/>
        <item x="6245"/>
        <item x="6246"/>
        <item x="6247"/>
        <item x="6248"/>
        <item x="6249"/>
        <item x="6250"/>
        <item x="6251"/>
        <item x="6252"/>
        <item x="6253"/>
        <item x="6254"/>
        <item x="6255"/>
        <item x="6256"/>
        <item x="6257"/>
        <item x="6258"/>
        <item x="6259"/>
        <item x="6260"/>
        <item x="6261"/>
        <item x="6262"/>
        <item x="6263"/>
        <item x="6264"/>
        <item x="6265"/>
        <item x="6266"/>
        <item x="6267"/>
        <item x="6268"/>
        <item x="6269"/>
        <item x="6270"/>
        <item x="6271"/>
        <item x="6272"/>
        <item x="6273"/>
        <item x="6274"/>
        <item x="6275"/>
        <item x="6276"/>
        <item x="6277"/>
        <item x="6278"/>
        <item x="6279"/>
        <item x="6280"/>
        <item x="6281"/>
        <item x="6282"/>
        <item x="6283"/>
        <item x="6284"/>
        <item x="6285"/>
        <item x="6286"/>
        <item x="6287"/>
        <item x="6288"/>
        <item x="6289"/>
        <item x="6290"/>
        <item x="6291"/>
        <item x="6292"/>
        <item x="6293"/>
        <item x="6294"/>
        <item x="6295"/>
        <item x="6296"/>
        <item x="6297"/>
        <item x="6298"/>
        <item x="6299"/>
        <item x="6300"/>
        <item x="6301"/>
        <item x="6302"/>
        <item x="6303"/>
        <item x="6304"/>
        <item x="6305"/>
        <item x="6306"/>
        <item x="6307"/>
        <item x="6308"/>
        <item x="6309"/>
        <item x="6310"/>
        <item x="6311"/>
        <item x="6312"/>
        <item x="6313"/>
        <item x="6314"/>
        <item x="6315"/>
        <item x="6316"/>
        <item x="6317"/>
        <item x="6318"/>
        <item x="6319"/>
        <item x="6320"/>
        <item x="6321"/>
        <item x="6322"/>
        <item x="6323"/>
        <item x="6324"/>
        <item x="6325"/>
        <item x="6326"/>
        <item x="6327"/>
        <item x="6328"/>
        <item x="6329"/>
        <item x="6330"/>
        <item x="6331"/>
        <item x="6332"/>
        <item x="6333"/>
        <item x="6334"/>
        <item x="6335"/>
        <item x="6336"/>
        <item x="6337"/>
        <item x="6338"/>
        <item x="6339"/>
        <item x="6340"/>
        <item x="6341"/>
        <item x="6342"/>
        <item x="6343"/>
        <item x="6344"/>
        <item x="6345"/>
        <item x="6346"/>
        <item x="6347"/>
        <item x="6348"/>
        <item x="6349"/>
        <item x="6350"/>
        <item x="6351"/>
        <item x="6352"/>
        <item x="6353"/>
        <item x="6354"/>
        <item x="6355"/>
        <item x="6356"/>
        <item x="6357"/>
        <item x="6358"/>
        <item x="6359"/>
        <item x="6360"/>
        <item x="6361"/>
        <item x="6362"/>
        <item x="6363"/>
        <item x="6364"/>
        <item x="6365"/>
        <item x="6366"/>
        <item x="6367"/>
        <item x="6368"/>
        <item x="6369"/>
        <item x="6370"/>
        <item x="6371"/>
        <item x="6372"/>
        <item x="6373"/>
        <item x="6374"/>
        <item x="6375"/>
        <item x="6376"/>
        <item x="6377"/>
        <item x="6378"/>
        <item x="6379"/>
        <item x="6380"/>
        <item x="6381"/>
        <item x="6382"/>
        <item x="6383"/>
        <item x="6384"/>
        <item x="6385"/>
        <item x="6386"/>
        <item x="6387"/>
        <item x="6388"/>
        <item x="6389"/>
        <item x="6390"/>
        <item x="6391"/>
        <item x="6392"/>
        <item x="6393"/>
        <item x="6394"/>
        <item x="6395"/>
        <item x="6396"/>
        <item x="6397"/>
        <item x="6398"/>
        <item x="6399"/>
        <item x="6400"/>
        <item x="6401"/>
        <item x="6402"/>
        <item x="6403"/>
        <item x="6404"/>
        <item x="6405"/>
        <item x="6406"/>
        <item x="6407"/>
        <item x="6408"/>
        <item x="6409"/>
        <item x="6410"/>
        <item x="6411"/>
        <item x="6412"/>
        <item x="6413"/>
        <item x="6414"/>
        <item x="6415"/>
        <item x="6416"/>
        <item x="6417"/>
        <item x="6418"/>
        <item x="6419"/>
        <item x="6420"/>
        <item x="6421"/>
        <item x="6422"/>
        <item x="6423"/>
        <item x="6424"/>
        <item x="6425"/>
        <item x="6426"/>
        <item x="6427"/>
        <item x="6428"/>
        <item x="6429"/>
        <item x="6430"/>
        <item x="6431"/>
        <item x="6432"/>
        <item x="6433"/>
        <item x="6434"/>
        <item x="6435"/>
        <item x="6436"/>
        <item x="6437"/>
        <item x="6438"/>
        <item x="6439"/>
        <item x="6440"/>
        <item x="6441"/>
        <item x="6442"/>
        <item x="6443"/>
        <item x="6444"/>
        <item x="6445"/>
        <item x="6446"/>
        <item x="6447"/>
        <item x="6448"/>
        <item x="6449"/>
        <item x="6450"/>
        <item x="6451"/>
        <item x="6452"/>
        <item x="6453"/>
        <item x="6454"/>
        <item x="6455"/>
        <item x="6456"/>
        <item x="6457"/>
        <item x="6458"/>
        <item x="6459"/>
        <item x="6460"/>
        <item x="6461"/>
        <item x="6462"/>
        <item x="6463"/>
        <item x="6464"/>
        <item x="6465"/>
        <item x="6466"/>
        <item x="6467"/>
        <item x="6468"/>
        <item x="6469"/>
        <item x="6470"/>
        <item x="6471"/>
        <item x="6472"/>
        <item x="6473"/>
        <item x="6474"/>
        <item x="6475"/>
        <item x="6476"/>
        <item x="6477"/>
        <item x="6478"/>
        <item x="6479"/>
        <item x="6480"/>
        <item x="6481"/>
        <item x="6482"/>
        <item x="6483"/>
        <item x="6484"/>
        <item x="6485"/>
        <item x="6486"/>
        <item x="6487"/>
        <item x="6488"/>
        <item x="6489"/>
        <item x="6490"/>
        <item t="default"/>
      </items>
    </pivotField>
    <pivotField name="Data Collector" compact="0" outline="0" multipleItemSelectionAllowed="1" showAll="0">
      <items>
        <item x="0"/>
        <item x="1"/>
        <item x="2"/>
        <item x="3"/>
        <item x="4"/>
        <item x="5"/>
        <item x="6"/>
        <item x="7"/>
        <item x="8"/>
        <item x="9"/>
        <item x="10"/>
        <item x="11"/>
        <item t="default"/>
      </items>
    </pivotField>
    <pivotField name="Date of First Call" compact="0" outline="0" multipleItemSelectionAllowed="1" showAll="0">
      <items>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t="default"/>
      </items>
    </pivotField>
    <pivotField name="Date of Data Collection (pricing, beds)" compact="0" outline="0" multipleItemSelectionAllowed="1" showAll="0">
      <items>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t="default"/>
      </items>
    </pivotField>
    <pivotField name="Number of Call Attempts" compact="0" outline="0" multipleItemSelectionAllowed="1" showAll="0">
      <items>
        <item x="0"/>
        <item x="1"/>
        <item x="2"/>
        <item x="3"/>
        <item x="4"/>
        <item x="5"/>
        <item x="6"/>
        <item x="7"/>
        <item x="8"/>
        <item x="9"/>
        <item x="10"/>
        <item t="default"/>
      </items>
    </pivotField>
    <pivotField name="Provider Reachable? Y/N" axis="axisCol" compact="0" outline="0" multipleItemSelectionAllowed="1" showAll="0" sortType="ascending">
      <items>
        <item x="2"/>
        <item x="3"/>
        <item x="6"/>
        <item x="1"/>
        <item x="4"/>
        <item x="5"/>
        <item x="0"/>
        <item t="default"/>
      </items>
    </pivotField>
    <pivotField name="Currently has Available Beds? Y/N" compact="0" outline="0" multipleItemSelectionAllowed="1" showAll="0">
      <items>
        <item x="0"/>
        <item x="1"/>
        <item x="2"/>
        <item x="3"/>
        <item x="4"/>
        <item x="5"/>
        <item x="6"/>
        <item x="7"/>
        <item x="8"/>
        <item x="9"/>
        <item t="default"/>
      </items>
    </pivotField>
    <pivotField name="Price Skilled Nursing Private Room (monthly)" compact="0" outline="0" multipleItemSelectionAllowed="1" showAll="0">
      <items>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2"/>
        <item x="163"/>
        <item x="164"/>
        <item x="165"/>
        <item x="166"/>
        <item x="167"/>
        <item x="168"/>
        <item x="169"/>
        <item x="170"/>
        <item x="171"/>
        <item x="172"/>
        <item x="173"/>
        <item x="174"/>
        <item x="175"/>
        <item x="176"/>
        <item x="177"/>
        <item x="178"/>
        <item x="179"/>
        <item x="180"/>
        <item x="181"/>
        <item x="182"/>
        <item x="183"/>
        <item x="184"/>
        <item x="185"/>
        <item x="186"/>
        <item x="187"/>
        <item x="188"/>
        <item x="189"/>
        <item x="190"/>
        <item x="191"/>
        <item x="192"/>
        <item x="193"/>
        <item x="194"/>
        <item x="195"/>
        <item x="196"/>
        <item x="197"/>
        <item x="198"/>
        <item x="199"/>
        <item x="200"/>
        <item x="201"/>
        <item x="202"/>
        <item x="203"/>
        <item x="204"/>
        <item x="205"/>
        <item x="206"/>
        <item x="207"/>
        <item x="208"/>
        <item x="209"/>
        <item x="210"/>
        <item x="211"/>
        <item x="212"/>
        <item x="213"/>
        <item x="214"/>
        <item x="215"/>
        <item x="216"/>
        <item x="217"/>
        <item x="218"/>
        <item x="219"/>
        <item x="220"/>
        <item x="221"/>
        <item x="222"/>
        <item x="223"/>
        <item x="224"/>
        <item x="225"/>
        <item x="226"/>
        <item x="227"/>
        <item x="228"/>
        <item x="229"/>
        <item x="230"/>
        <item x="231"/>
        <item x="232"/>
        <item x="233"/>
        <item x="234"/>
        <item x="235"/>
        <item x="236"/>
        <item x="237"/>
        <item x="238"/>
        <item x="239"/>
        <item x="240"/>
        <item x="241"/>
        <item x="242"/>
        <item x="243"/>
        <item x="244"/>
        <item x="245"/>
        <item x="246"/>
        <item x="247"/>
        <item x="248"/>
        <item x="249"/>
        <item x="250"/>
        <item x="251"/>
        <item x="252"/>
        <item x="253"/>
        <item x="254"/>
        <item x="255"/>
        <item x="256"/>
        <item x="257"/>
        <item x="258"/>
        <item x="259"/>
        <item x="260"/>
        <item x="261"/>
        <item x="262"/>
        <item x="263"/>
        <item x="264"/>
        <item x="265"/>
        <item x="266"/>
        <item x="267"/>
        <item x="268"/>
        <item x="269"/>
        <item x="270"/>
        <item x="271"/>
        <item x="272"/>
        <item x="273"/>
        <item x="274"/>
        <item x="275"/>
        <item x="276"/>
        <item x="277"/>
        <item x="278"/>
        <item x="279"/>
        <item x="280"/>
        <item x="281"/>
        <item x="282"/>
        <item x="283"/>
        <item x="284"/>
        <item x="285"/>
        <item x="286"/>
        <item x="287"/>
        <item x="288"/>
        <item x="289"/>
        <item x="290"/>
        <item x="291"/>
        <item x="292"/>
        <item x="293"/>
        <item x="294"/>
        <item x="295"/>
        <item x="296"/>
        <item x="297"/>
        <item x="298"/>
        <item x="299"/>
        <item x="300"/>
        <item x="301"/>
        <item x="302"/>
        <item x="303"/>
        <item x="304"/>
        <item x="305"/>
        <item x="306"/>
        <item x="307"/>
        <item x="308"/>
        <item x="309"/>
        <item x="310"/>
        <item x="311"/>
        <item x="312"/>
        <item x="313"/>
        <item x="314"/>
        <item x="315"/>
        <item x="316"/>
        <item x="317"/>
        <item x="318"/>
        <item x="319"/>
        <item x="320"/>
        <item x="321"/>
        <item x="322"/>
        <item x="323"/>
        <item x="324"/>
        <item x="325"/>
        <item x="326"/>
        <item x="327"/>
        <item x="328"/>
        <item x="329"/>
        <item x="330"/>
        <item x="331"/>
        <item x="332"/>
        <item x="333"/>
        <item x="334"/>
        <item x="335"/>
        <item x="336"/>
        <item x="337"/>
        <item x="338"/>
        <item x="339"/>
        <item x="340"/>
        <item x="341"/>
        <item x="342"/>
        <item x="343"/>
        <item x="344"/>
        <item x="345"/>
        <item x="346"/>
        <item x="347"/>
        <item x="348"/>
        <item x="349"/>
        <item x="350"/>
        <item x="351"/>
        <item x="352"/>
        <item x="353"/>
        <item x="354"/>
        <item x="355"/>
        <item x="356"/>
        <item x="357"/>
        <item x="358"/>
        <item x="359"/>
        <item x="360"/>
        <item x="361"/>
        <item x="362"/>
        <item x="363"/>
        <item x="364"/>
        <item x="365"/>
        <item x="366"/>
        <item x="367"/>
        <item x="368"/>
        <item x="369"/>
        <item x="370"/>
        <item x="371"/>
        <item x="372"/>
        <item x="373"/>
        <item x="374"/>
        <item x="375"/>
        <item x="376"/>
        <item x="377"/>
        <item x="378"/>
        <item x="379"/>
        <item x="380"/>
        <item x="381"/>
        <item x="382"/>
        <item x="383"/>
        <item x="384"/>
        <item x="385"/>
        <item x="386"/>
        <item x="387"/>
        <item x="388"/>
        <item x="389"/>
        <item x="390"/>
        <item x="391"/>
        <item x="392"/>
        <item x="393"/>
        <item x="394"/>
        <item x="395"/>
        <item x="396"/>
        <item x="397"/>
        <item x="398"/>
        <item x="399"/>
        <item x="400"/>
        <item x="401"/>
        <item x="402"/>
        <item x="403"/>
        <item x="404"/>
        <item x="405"/>
        <item x="406"/>
        <item x="407"/>
        <item x="408"/>
        <item x="409"/>
        <item x="410"/>
        <item x="411"/>
        <item x="412"/>
        <item x="413"/>
        <item x="414"/>
        <item x="415"/>
        <item x="416"/>
        <item x="417"/>
        <item x="418"/>
        <item x="419"/>
        <item x="420"/>
        <item x="421"/>
        <item x="422"/>
        <item x="423"/>
        <item x="424"/>
        <item x="425"/>
        <item x="426"/>
        <item x="427"/>
        <item x="428"/>
        <item x="429"/>
        <item x="430"/>
        <item x="431"/>
        <item x="432"/>
        <item x="433"/>
        <item x="434"/>
        <item x="435"/>
        <item x="436"/>
        <item x="437"/>
        <item x="438"/>
        <item x="439"/>
        <item x="440"/>
        <item x="441"/>
        <item x="442"/>
        <item x="443"/>
        <item x="444"/>
        <item x="445"/>
        <item x="446"/>
        <item x="447"/>
        <item x="448"/>
        <item x="449"/>
        <item x="450"/>
        <item x="451"/>
        <item x="452"/>
        <item x="453"/>
        <item x="454"/>
        <item x="455"/>
        <item x="456"/>
        <item x="457"/>
        <item x="458"/>
        <item x="459"/>
        <item x="460"/>
        <item x="461"/>
        <item x="462"/>
        <item x="463"/>
        <item x="464"/>
        <item x="465"/>
        <item x="466"/>
        <item x="467"/>
        <item x="468"/>
        <item x="469"/>
        <item x="470"/>
        <item x="471"/>
        <item x="472"/>
        <item x="473"/>
        <item x="474"/>
        <item x="475"/>
        <item x="476"/>
        <item x="477"/>
        <item x="478"/>
        <item x="479"/>
        <item x="480"/>
        <item x="481"/>
        <item x="482"/>
        <item x="483"/>
        <item x="484"/>
        <item x="485"/>
        <item x="486"/>
        <item x="487"/>
        <item x="488"/>
        <item x="489"/>
        <item x="490"/>
        <item x="491"/>
        <item x="492"/>
        <item x="493"/>
        <item x="494"/>
        <item x="495"/>
        <item x="496"/>
        <item x="497"/>
        <item x="498"/>
        <item x="499"/>
        <item x="500"/>
        <item x="501"/>
        <item x="502"/>
        <item x="503"/>
        <item x="504"/>
        <item x="505"/>
        <item x="506"/>
        <item x="507"/>
        <item x="508"/>
        <item x="509"/>
        <item x="510"/>
        <item x="511"/>
        <item x="512"/>
        <item x="513"/>
        <item x="514"/>
        <item x="515"/>
        <item x="516"/>
        <item x="517"/>
        <item x="518"/>
        <item x="519"/>
        <item x="520"/>
        <item x="521"/>
        <item x="522"/>
        <item x="523"/>
        <item x="524"/>
        <item x="525"/>
        <item x="526"/>
        <item x="527"/>
        <item x="528"/>
        <item x="529"/>
        <item x="530"/>
        <item x="531"/>
        <item x="532"/>
        <item x="533"/>
        <item x="534"/>
        <item x="535"/>
        <item x="536"/>
        <item x="537"/>
        <item x="538"/>
        <item x="539"/>
        <item x="540"/>
        <item x="541"/>
        <item x="542"/>
        <item x="543"/>
        <item x="544"/>
        <item x="545"/>
        <item x="546"/>
        <item x="547"/>
        <item x="548"/>
        <item x="549"/>
        <item x="550"/>
        <item x="551"/>
        <item x="552"/>
        <item x="553"/>
        <item x="554"/>
        <item x="555"/>
        <item x="556"/>
        <item x="557"/>
        <item x="558"/>
        <item x="559"/>
        <item x="560"/>
        <item x="561"/>
        <item x="562"/>
        <item x="563"/>
        <item x="564"/>
        <item x="565"/>
        <item x="566"/>
        <item x="567"/>
        <item x="568"/>
        <item x="569"/>
        <item x="570"/>
        <item x="571"/>
        <item x="572"/>
        <item x="573"/>
        <item x="574"/>
        <item x="575"/>
        <item x="576"/>
        <item x="577"/>
        <item x="578"/>
        <item x="579"/>
        <item x="580"/>
        <item x="581"/>
        <item x="582"/>
        <item x="583"/>
        <item x="584"/>
        <item x="585"/>
        <item x="586"/>
        <item x="587"/>
        <item x="588"/>
        <item x="589"/>
        <item x="590"/>
        <item x="591"/>
        <item x="592"/>
        <item x="593"/>
        <item x="594"/>
        <item x="595"/>
        <item x="596"/>
        <item x="597"/>
        <item x="598"/>
        <item x="599"/>
        <item x="600"/>
        <item x="601"/>
        <item x="602"/>
        <item x="603"/>
        <item x="604"/>
        <item x="605"/>
        <item x="606"/>
        <item x="607"/>
        <item x="608"/>
        <item x="609"/>
        <item x="610"/>
        <item x="611"/>
        <item x="612"/>
        <item x="613"/>
        <item x="614"/>
        <item x="615"/>
        <item x="616"/>
        <item x="617"/>
        <item x="618"/>
        <item x="619"/>
        <item x="620"/>
        <item x="621"/>
        <item x="622"/>
        <item x="623"/>
        <item x="624"/>
        <item x="625"/>
        <item x="626"/>
        <item x="627"/>
        <item x="628"/>
        <item x="629"/>
        <item x="630"/>
        <item x="631"/>
        <item x="632"/>
        <item x="633"/>
        <item x="634"/>
        <item x="635"/>
        <item x="636"/>
        <item x="637"/>
        <item x="638"/>
        <item x="639"/>
        <item x="640"/>
        <item x="641"/>
        <item x="642"/>
        <item x="643"/>
        <item x="644"/>
        <item x="645"/>
        <item x="646"/>
        <item x="647"/>
        <item x="648"/>
        <item x="649"/>
        <item x="650"/>
        <item x="651"/>
        <item x="652"/>
        <item x="653"/>
        <item x="654"/>
        <item x="655"/>
        <item x="656"/>
        <item x="657"/>
        <item x="658"/>
        <item x="659"/>
        <item x="660"/>
        <item x="661"/>
        <item x="662"/>
        <item x="663"/>
        <item x="664"/>
        <item x="665"/>
        <item x="666"/>
        <item x="667"/>
        <item x="668"/>
        <item x="669"/>
        <item x="670"/>
        <item x="671"/>
        <item x="672"/>
        <item x="673"/>
        <item x="674"/>
        <item x="675"/>
        <item x="676"/>
        <item x="677"/>
        <item x="678"/>
        <item x="679"/>
        <item x="680"/>
        <item x="681"/>
        <item x="682"/>
        <item x="683"/>
        <item x="684"/>
        <item x="685"/>
        <item x="686"/>
        <item x="687"/>
        <item x="688"/>
        <item x="689"/>
        <item x="690"/>
        <item x="691"/>
        <item x="692"/>
        <item x="693"/>
        <item x="694"/>
        <item x="695"/>
        <item x="696"/>
        <item x="697"/>
        <item x="698"/>
        <item x="699"/>
        <item x="700"/>
        <item x="701"/>
        <item x="702"/>
        <item x="703"/>
        <item x="704"/>
        <item x="705"/>
        <item x="706"/>
        <item x="707"/>
        <item x="708"/>
        <item x="709"/>
        <item x="710"/>
        <item x="711"/>
        <item x="712"/>
        <item x="713"/>
        <item x="714"/>
        <item x="715"/>
        <item x="716"/>
        <item x="717"/>
        <item x="718"/>
        <item x="719"/>
        <item x="720"/>
        <item x="721"/>
        <item x="722"/>
        <item x="723"/>
        <item x="724"/>
        <item x="725"/>
        <item x="726"/>
        <item x="727"/>
        <item x="728"/>
        <item x="729"/>
        <item x="730"/>
        <item x="731"/>
        <item x="732"/>
        <item x="733"/>
        <item x="734"/>
        <item x="735"/>
        <item x="736"/>
        <item x="737"/>
        <item x="738"/>
        <item x="739"/>
        <item x="740"/>
        <item x="741"/>
        <item x="742"/>
        <item x="743"/>
        <item x="744"/>
        <item x="745"/>
        <item x="746"/>
        <item x="747"/>
        <item x="748"/>
        <item x="749"/>
        <item x="750"/>
        <item x="751"/>
        <item x="752"/>
        <item x="753"/>
        <item x="754"/>
        <item x="755"/>
        <item x="756"/>
        <item x="757"/>
        <item x="758"/>
        <item x="759"/>
        <item x="760"/>
        <item x="761"/>
        <item x="762"/>
        <item x="763"/>
        <item x="764"/>
        <item x="765"/>
        <item x="766"/>
        <item x="767"/>
        <item x="768"/>
        <item x="769"/>
        <item x="770"/>
        <item x="771"/>
        <item x="772"/>
        <item x="773"/>
        <item x="774"/>
        <item x="775"/>
        <item x="776"/>
        <item x="777"/>
        <item x="778"/>
        <item x="779"/>
        <item x="780"/>
        <item x="781"/>
        <item x="782"/>
        <item x="783"/>
        <item x="784"/>
        <item x="785"/>
        <item x="786"/>
        <item x="787"/>
        <item x="788"/>
        <item x="789"/>
        <item x="790"/>
        <item x="791"/>
        <item x="792"/>
        <item x="793"/>
        <item x="794"/>
        <item x="795"/>
        <item x="796"/>
        <item x="797"/>
        <item x="798"/>
        <item x="799"/>
        <item x="800"/>
        <item x="801"/>
        <item x="802"/>
        <item x="803"/>
        <item x="804"/>
        <item x="805"/>
        <item x="806"/>
        <item x="807"/>
        <item x="808"/>
        <item x="809"/>
        <item x="810"/>
        <item x="811"/>
        <item x="812"/>
        <item x="813"/>
        <item x="814"/>
        <item x="815"/>
        <item x="816"/>
        <item x="817"/>
        <item x="818"/>
        <item x="819"/>
        <item x="820"/>
        <item x="821"/>
        <item x="822"/>
        <item x="823"/>
        <item x="824"/>
        <item x="825"/>
        <item x="826"/>
        <item x="827"/>
        <item x="828"/>
        <item x="829"/>
        <item x="830"/>
        <item x="831"/>
        <item x="832"/>
        <item x="833"/>
        <item x="834"/>
        <item x="835"/>
        <item x="836"/>
        <item x="837"/>
        <item x="838"/>
        <item x="839"/>
        <item x="840"/>
        <item x="841"/>
        <item x="842"/>
        <item x="843"/>
        <item x="844"/>
        <item x="845"/>
        <item x="846"/>
        <item x="847"/>
        <item x="848"/>
        <item x="849"/>
        <item x="850"/>
        <item x="851"/>
        <item x="852"/>
        <item x="853"/>
        <item x="854"/>
        <item x="855"/>
        <item x="856"/>
        <item x="857"/>
        <item x="858"/>
        <item x="859"/>
        <item x="860"/>
        <item x="861"/>
        <item x="862"/>
        <item x="863"/>
        <item x="864"/>
        <item x="865"/>
        <item x="866"/>
        <item x="867"/>
        <item x="868"/>
        <item t="default"/>
      </items>
    </pivotField>
    <pivotField name="Price Skilled Nursing Shared Room (monthly)" compact="0" outline="0" multipleItemSelectionAllowed="1" showAll="0">
      <items>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2"/>
        <item x="163"/>
        <item x="164"/>
        <item x="165"/>
        <item x="166"/>
        <item x="167"/>
        <item x="168"/>
        <item x="169"/>
        <item x="170"/>
        <item x="171"/>
        <item x="172"/>
        <item x="173"/>
        <item x="174"/>
        <item x="175"/>
        <item x="176"/>
        <item x="177"/>
        <item x="178"/>
        <item x="179"/>
        <item x="180"/>
        <item x="181"/>
        <item x="182"/>
        <item x="183"/>
        <item x="184"/>
        <item x="185"/>
        <item x="186"/>
        <item x="187"/>
        <item x="188"/>
        <item x="189"/>
        <item x="190"/>
        <item x="191"/>
        <item x="192"/>
        <item x="193"/>
        <item x="194"/>
        <item x="195"/>
        <item x="196"/>
        <item x="197"/>
        <item x="198"/>
        <item x="199"/>
        <item x="200"/>
        <item x="201"/>
        <item x="202"/>
        <item x="203"/>
        <item x="204"/>
        <item x="205"/>
        <item x="206"/>
        <item x="207"/>
        <item x="208"/>
        <item x="209"/>
        <item x="210"/>
        <item x="211"/>
        <item x="212"/>
        <item x="213"/>
        <item x="214"/>
        <item x="215"/>
        <item x="216"/>
        <item x="217"/>
        <item x="218"/>
        <item x="219"/>
        <item x="220"/>
        <item x="221"/>
        <item x="222"/>
        <item x="223"/>
        <item x="224"/>
        <item x="225"/>
        <item x="226"/>
        <item x="227"/>
        <item x="228"/>
        <item x="229"/>
        <item x="230"/>
        <item x="231"/>
        <item x="232"/>
        <item x="233"/>
        <item x="234"/>
        <item x="235"/>
        <item x="236"/>
        <item x="237"/>
        <item x="238"/>
        <item x="239"/>
        <item x="240"/>
        <item x="241"/>
        <item x="242"/>
        <item x="243"/>
        <item x="244"/>
        <item x="245"/>
        <item x="246"/>
        <item x="247"/>
        <item x="248"/>
        <item x="249"/>
        <item x="250"/>
        <item x="251"/>
        <item x="252"/>
        <item x="253"/>
        <item x="254"/>
        <item x="255"/>
        <item x="256"/>
        <item x="257"/>
        <item x="258"/>
        <item x="259"/>
        <item x="260"/>
        <item x="261"/>
        <item x="262"/>
        <item x="263"/>
        <item x="264"/>
        <item x="265"/>
        <item x="266"/>
        <item x="267"/>
        <item x="268"/>
        <item x="269"/>
        <item x="270"/>
        <item x="271"/>
        <item x="272"/>
        <item x="273"/>
        <item x="274"/>
        <item x="275"/>
        <item x="276"/>
        <item x="277"/>
        <item x="278"/>
        <item x="279"/>
        <item x="280"/>
        <item x="281"/>
        <item x="282"/>
        <item x="283"/>
        <item x="284"/>
        <item x="285"/>
        <item x="286"/>
        <item x="287"/>
        <item x="288"/>
        <item x="289"/>
        <item x="290"/>
        <item x="291"/>
        <item x="292"/>
        <item x="293"/>
        <item x="294"/>
        <item x="295"/>
        <item x="296"/>
        <item x="297"/>
        <item x="298"/>
        <item x="299"/>
        <item x="300"/>
        <item x="301"/>
        <item x="302"/>
        <item x="303"/>
        <item x="304"/>
        <item x="305"/>
        <item x="306"/>
        <item x="307"/>
        <item x="308"/>
        <item x="309"/>
        <item x="310"/>
        <item x="311"/>
        <item x="312"/>
        <item x="313"/>
        <item x="314"/>
        <item x="315"/>
        <item x="316"/>
        <item x="317"/>
        <item x="318"/>
        <item x="319"/>
        <item x="320"/>
        <item x="321"/>
        <item x="322"/>
        <item x="323"/>
        <item x="324"/>
        <item x="325"/>
        <item x="326"/>
        <item x="327"/>
        <item x="328"/>
        <item x="329"/>
        <item x="330"/>
        <item x="331"/>
        <item x="332"/>
        <item x="333"/>
        <item x="334"/>
        <item x="335"/>
        <item x="336"/>
        <item x="337"/>
        <item x="338"/>
        <item x="339"/>
        <item x="340"/>
        <item x="341"/>
        <item x="342"/>
        <item x="343"/>
        <item x="344"/>
        <item x="345"/>
        <item x="346"/>
        <item x="347"/>
        <item x="348"/>
        <item x="349"/>
        <item x="350"/>
        <item x="351"/>
        <item x="352"/>
        <item x="353"/>
        <item x="354"/>
        <item x="355"/>
        <item x="356"/>
        <item x="357"/>
        <item x="358"/>
        <item x="359"/>
        <item x="360"/>
        <item x="361"/>
        <item x="362"/>
        <item x="363"/>
        <item x="364"/>
        <item x="365"/>
        <item x="366"/>
        <item x="367"/>
        <item x="368"/>
        <item x="369"/>
        <item x="370"/>
        <item x="371"/>
        <item x="372"/>
        <item x="373"/>
        <item x="374"/>
        <item x="375"/>
        <item x="376"/>
        <item x="377"/>
        <item x="378"/>
        <item x="379"/>
        <item x="380"/>
        <item x="381"/>
        <item x="382"/>
        <item x="383"/>
        <item x="384"/>
        <item x="385"/>
        <item x="386"/>
        <item x="387"/>
        <item x="388"/>
        <item x="389"/>
        <item x="390"/>
        <item x="391"/>
        <item x="392"/>
        <item x="393"/>
        <item x="394"/>
        <item x="395"/>
        <item x="396"/>
        <item x="397"/>
        <item x="398"/>
        <item x="399"/>
        <item x="400"/>
        <item x="401"/>
        <item x="402"/>
        <item x="403"/>
        <item x="404"/>
        <item x="405"/>
        <item x="406"/>
        <item x="407"/>
        <item x="408"/>
        <item x="409"/>
        <item x="410"/>
        <item x="411"/>
        <item x="412"/>
        <item x="413"/>
        <item x="414"/>
        <item x="415"/>
        <item x="416"/>
        <item x="417"/>
        <item x="418"/>
        <item x="419"/>
        <item x="420"/>
        <item x="421"/>
        <item x="422"/>
        <item x="423"/>
        <item x="424"/>
        <item x="425"/>
        <item x="426"/>
        <item x="427"/>
        <item x="428"/>
        <item x="429"/>
        <item x="430"/>
        <item x="431"/>
        <item x="432"/>
        <item x="433"/>
        <item x="434"/>
        <item x="435"/>
        <item x="436"/>
        <item x="437"/>
        <item x="438"/>
        <item x="439"/>
        <item x="440"/>
        <item x="441"/>
        <item x="442"/>
        <item x="443"/>
        <item x="444"/>
        <item x="445"/>
        <item x="446"/>
        <item x="447"/>
        <item x="448"/>
        <item x="449"/>
        <item x="450"/>
        <item x="451"/>
        <item x="452"/>
        <item x="453"/>
        <item x="454"/>
        <item x="455"/>
        <item x="456"/>
        <item x="457"/>
        <item x="458"/>
        <item x="459"/>
        <item x="460"/>
        <item x="461"/>
        <item x="462"/>
        <item x="463"/>
        <item x="464"/>
        <item x="465"/>
        <item x="466"/>
        <item x="467"/>
        <item x="468"/>
        <item x="469"/>
        <item x="470"/>
        <item x="471"/>
        <item x="472"/>
        <item x="473"/>
        <item x="474"/>
        <item x="475"/>
        <item x="476"/>
        <item x="477"/>
        <item x="478"/>
        <item x="479"/>
        <item x="480"/>
        <item x="481"/>
        <item x="482"/>
        <item x="483"/>
        <item x="484"/>
        <item x="485"/>
        <item x="486"/>
        <item x="487"/>
        <item x="488"/>
        <item x="489"/>
        <item x="490"/>
        <item x="491"/>
        <item x="492"/>
        <item x="493"/>
        <item x="494"/>
        <item x="495"/>
        <item x="496"/>
        <item x="497"/>
        <item x="498"/>
        <item x="499"/>
        <item x="500"/>
        <item x="501"/>
        <item x="502"/>
        <item x="503"/>
        <item x="504"/>
        <item x="505"/>
        <item x="506"/>
        <item x="507"/>
        <item x="508"/>
        <item x="509"/>
        <item x="510"/>
        <item x="511"/>
        <item x="512"/>
        <item x="513"/>
        <item x="514"/>
        <item x="515"/>
        <item x="516"/>
        <item x="517"/>
        <item x="518"/>
        <item x="519"/>
        <item x="520"/>
        <item x="521"/>
        <item x="522"/>
        <item x="523"/>
        <item x="524"/>
        <item x="525"/>
        <item x="526"/>
        <item x="527"/>
        <item x="528"/>
        <item x="529"/>
        <item x="530"/>
        <item x="531"/>
        <item x="532"/>
        <item x="533"/>
        <item x="534"/>
        <item x="535"/>
        <item x="536"/>
        <item x="537"/>
        <item x="538"/>
        <item x="539"/>
        <item x="540"/>
        <item x="541"/>
        <item x="542"/>
        <item x="543"/>
        <item x="544"/>
        <item x="545"/>
        <item x="546"/>
        <item x="547"/>
        <item x="548"/>
        <item x="549"/>
        <item x="550"/>
        <item x="551"/>
        <item x="552"/>
        <item x="553"/>
        <item x="554"/>
        <item x="555"/>
        <item x="556"/>
        <item x="557"/>
        <item x="558"/>
        <item x="559"/>
        <item x="560"/>
        <item x="561"/>
        <item x="562"/>
        <item x="563"/>
        <item x="564"/>
        <item x="565"/>
        <item x="566"/>
        <item x="567"/>
        <item x="568"/>
        <item x="569"/>
        <item x="570"/>
        <item x="571"/>
        <item x="572"/>
        <item x="573"/>
        <item x="574"/>
        <item x="575"/>
        <item x="576"/>
        <item x="577"/>
        <item x="578"/>
        <item x="579"/>
        <item x="580"/>
        <item x="581"/>
        <item x="582"/>
        <item x="583"/>
        <item x="584"/>
        <item x="585"/>
        <item x="586"/>
        <item x="587"/>
        <item x="588"/>
        <item x="589"/>
        <item x="590"/>
        <item x="591"/>
        <item x="592"/>
        <item x="593"/>
        <item x="594"/>
        <item x="595"/>
        <item x="596"/>
        <item x="597"/>
        <item x="598"/>
        <item x="599"/>
        <item x="600"/>
        <item x="601"/>
        <item x="602"/>
        <item x="603"/>
        <item x="604"/>
        <item x="605"/>
        <item x="606"/>
        <item x="607"/>
        <item x="608"/>
        <item x="609"/>
        <item x="610"/>
        <item x="611"/>
        <item x="612"/>
        <item x="613"/>
        <item x="614"/>
        <item x="615"/>
        <item x="616"/>
        <item x="617"/>
        <item x="618"/>
        <item x="619"/>
        <item x="620"/>
        <item x="621"/>
        <item x="622"/>
        <item x="623"/>
        <item x="624"/>
        <item x="625"/>
        <item x="626"/>
        <item x="627"/>
        <item x="628"/>
        <item x="629"/>
        <item x="630"/>
        <item x="631"/>
        <item x="632"/>
        <item x="633"/>
        <item x="634"/>
        <item x="635"/>
        <item x="636"/>
        <item x="637"/>
        <item x="638"/>
        <item x="639"/>
        <item x="640"/>
        <item x="641"/>
        <item x="642"/>
        <item x="643"/>
        <item x="644"/>
        <item x="645"/>
        <item x="646"/>
        <item x="647"/>
        <item x="648"/>
        <item x="649"/>
        <item x="650"/>
        <item x="651"/>
        <item x="652"/>
        <item x="653"/>
        <item x="654"/>
        <item x="655"/>
        <item x="656"/>
        <item x="657"/>
        <item x="658"/>
        <item x="659"/>
        <item x="660"/>
        <item x="661"/>
        <item x="662"/>
        <item x="663"/>
        <item x="664"/>
        <item x="665"/>
        <item x="666"/>
        <item x="667"/>
        <item x="668"/>
        <item x="669"/>
        <item x="670"/>
        <item x="671"/>
        <item x="672"/>
        <item x="673"/>
        <item x="674"/>
        <item x="675"/>
        <item x="676"/>
        <item x="677"/>
        <item x="678"/>
        <item x="679"/>
        <item x="680"/>
        <item x="681"/>
        <item x="682"/>
        <item x="683"/>
        <item x="684"/>
        <item x="685"/>
        <item x="686"/>
        <item x="687"/>
        <item x="688"/>
        <item x="689"/>
        <item x="690"/>
        <item x="691"/>
        <item x="692"/>
        <item x="693"/>
        <item x="694"/>
        <item x="695"/>
        <item x="696"/>
        <item x="697"/>
        <item x="698"/>
        <item x="699"/>
        <item x="700"/>
        <item x="701"/>
        <item x="702"/>
        <item x="703"/>
        <item x="704"/>
        <item x="705"/>
        <item x="706"/>
        <item x="707"/>
        <item x="708"/>
        <item x="709"/>
        <item x="710"/>
        <item x="711"/>
        <item x="712"/>
        <item x="713"/>
        <item x="714"/>
        <item x="715"/>
        <item x="716"/>
        <item x="717"/>
        <item x="718"/>
        <item x="719"/>
        <item x="720"/>
        <item x="721"/>
        <item x="722"/>
        <item x="723"/>
        <item x="724"/>
        <item x="725"/>
        <item x="726"/>
        <item x="727"/>
        <item x="728"/>
        <item x="729"/>
        <item x="730"/>
        <item x="731"/>
        <item x="732"/>
        <item x="733"/>
        <item x="734"/>
        <item x="735"/>
        <item x="736"/>
        <item x="737"/>
        <item x="738"/>
        <item x="739"/>
        <item x="740"/>
        <item x="741"/>
        <item x="742"/>
        <item x="743"/>
        <item x="744"/>
        <item x="745"/>
        <item x="746"/>
        <item x="747"/>
        <item x="748"/>
        <item x="749"/>
        <item x="750"/>
        <item x="751"/>
        <item x="752"/>
        <item x="753"/>
        <item x="754"/>
        <item x="755"/>
        <item x="756"/>
        <item x="757"/>
        <item x="758"/>
        <item x="759"/>
        <item x="760"/>
        <item x="761"/>
        <item x="762"/>
        <item x="763"/>
        <item x="764"/>
        <item x="765"/>
        <item x="766"/>
        <item x="767"/>
        <item x="768"/>
        <item x="769"/>
        <item x="770"/>
        <item x="771"/>
        <item x="772"/>
        <item x="773"/>
        <item x="774"/>
        <item x="775"/>
        <item x="776"/>
        <item x="777"/>
        <item x="778"/>
        <item x="779"/>
        <item x="780"/>
        <item x="781"/>
        <item x="782"/>
        <item x="783"/>
        <item x="784"/>
        <item x="785"/>
        <item x="786"/>
        <item x="787"/>
        <item x="788"/>
        <item x="789"/>
        <item x="790"/>
        <item x="791"/>
        <item x="792"/>
        <item x="793"/>
        <item x="794"/>
        <item x="795"/>
        <item x="796"/>
        <item x="797"/>
        <item x="798"/>
        <item x="799"/>
        <item x="800"/>
        <item x="801"/>
        <item x="802"/>
        <item x="803"/>
        <item x="804"/>
        <item x="805"/>
        <item x="806"/>
        <item x="807"/>
        <item x="808"/>
        <item x="809"/>
        <item x="810"/>
        <item x="811"/>
        <item x="812"/>
        <item x="813"/>
        <item x="814"/>
        <item x="815"/>
        <item x="816"/>
        <item x="817"/>
        <item x="818"/>
        <item x="819"/>
        <item x="820"/>
        <item x="821"/>
        <item x="822"/>
        <item x="823"/>
        <item x="824"/>
        <item x="825"/>
        <item x="826"/>
        <item x="827"/>
        <item x="828"/>
        <item x="829"/>
        <item x="830"/>
        <item x="831"/>
        <item x="832"/>
        <item x="833"/>
        <item x="834"/>
        <item x="835"/>
        <item x="836"/>
        <item t="default"/>
      </items>
    </pivotField>
    <pivotField name="Price Assisted Living (monthly)" compact="0" outline="0" multipleItemSelectionAllowed="1" showAll="0">
      <items>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2"/>
        <item x="163"/>
        <item x="164"/>
        <item x="165"/>
        <item x="166"/>
        <item x="167"/>
        <item x="168"/>
        <item x="169"/>
        <item x="170"/>
        <item x="171"/>
        <item x="172"/>
        <item x="173"/>
        <item x="174"/>
        <item x="175"/>
        <item x="176"/>
        <item x="177"/>
        <item x="178"/>
        <item x="179"/>
        <item x="180"/>
        <item x="181"/>
        <item x="182"/>
        <item x="183"/>
        <item x="184"/>
        <item x="185"/>
        <item x="186"/>
        <item x="187"/>
        <item x="188"/>
        <item x="189"/>
        <item x="190"/>
        <item x="191"/>
        <item x="192"/>
        <item x="193"/>
        <item x="194"/>
        <item x="195"/>
        <item x="196"/>
        <item x="197"/>
        <item x="198"/>
        <item x="199"/>
        <item x="200"/>
        <item x="201"/>
        <item x="202"/>
        <item x="203"/>
        <item x="204"/>
        <item x="205"/>
        <item x="206"/>
        <item x="207"/>
        <item x="208"/>
        <item x="209"/>
        <item x="210"/>
        <item x="211"/>
        <item x="212"/>
        <item x="213"/>
        <item x="214"/>
        <item x="215"/>
        <item x="216"/>
        <item x="217"/>
        <item x="218"/>
        <item x="219"/>
        <item x="220"/>
        <item x="221"/>
        <item x="222"/>
        <item x="223"/>
        <item x="224"/>
        <item x="225"/>
        <item x="226"/>
        <item x="227"/>
        <item x="228"/>
        <item x="229"/>
        <item x="230"/>
        <item x="231"/>
        <item x="232"/>
        <item x="233"/>
        <item x="234"/>
        <item x="235"/>
        <item x="236"/>
        <item x="237"/>
        <item x="238"/>
        <item x="239"/>
        <item x="240"/>
        <item x="241"/>
        <item x="242"/>
        <item x="243"/>
        <item x="244"/>
        <item x="245"/>
        <item x="246"/>
        <item x="247"/>
        <item x="248"/>
        <item x="249"/>
        <item x="250"/>
        <item x="251"/>
        <item x="252"/>
        <item x="253"/>
        <item x="254"/>
        <item x="255"/>
        <item x="256"/>
        <item x="257"/>
        <item x="258"/>
        <item x="259"/>
        <item x="260"/>
        <item x="261"/>
        <item x="262"/>
        <item x="263"/>
        <item x="264"/>
        <item x="265"/>
        <item x="266"/>
        <item x="267"/>
        <item x="268"/>
        <item x="269"/>
        <item x="270"/>
        <item x="271"/>
        <item x="272"/>
        <item x="273"/>
        <item x="274"/>
        <item x="275"/>
        <item x="276"/>
        <item x="277"/>
        <item x="278"/>
        <item x="279"/>
        <item x="280"/>
        <item x="281"/>
        <item x="282"/>
        <item x="283"/>
        <item x="284"/>
        <item x="285"/>
        <item x="286"/>
        <item x="287"/>
        <item x="288"/>
        <item x="289"/>
        <item x="290"/>
        <item x="291"/>
        <item x="292"/>
        <item x="293"/>
        <item x="294"/>
        <item x="295"/>
        <item x="296"/>
        <item x="297"/>
        <item x="298"/>
        <item x="299"/>
        <item x="300"/>
        <item x="301"/>
        <item x="302"/>
        <item x="303"/>
        <item x="304"/>
        <item x="305"/>
        <item x="306"/>
        <item x="307"/>
        <item x="308"/>
        <item x="309"/>
        <item x="310"/>
        <item x="311"/>
        <item x="312"/>
        <item x="313"/>
        <item x="314"/>
        <item x="315"/>
        <item x="316"/>
        <item x="317"/>
        <item x="318"/>
        <item x="319"/>
        <item x="320"/>
        <item x="321"/>
        <item x="322"/>
        <item x="323"/>
        <item x="324"/>
        <item x="325"/>
        <item x="326"/>
        <item x="327"/>
        <item x="328"/>
        <item x="329"/>
        <item x="330"/>
        <item x="331"/>
        <item x="332"/>
        <item x="333"/>
        <item x="334"/>
        <item x="335"/>
        <item x="336"/>
        <item x="337"/>
        <item x="338"/>
        <item x="339"/>
        <item x="340"/>
        <item x="341"/>
        <item x="342"/>
        <item x="343"/>
        <item x="344"/>
        <item x="345"/>
        <item x="346"/>
        <item x="347"/>
        <item x="348"/>
        <item x="349"/>
        <item x="350"/>
        <item x="351"/>
        <item x="352"/>
        <item x="353"/>
        <item x="354"/>
        <item x="355"/>
        <item x="356"/>
        <item x="357"/>
        <item x="358"/>
        <item x="359"/>
        <item x="360"/>
        <item x="361"/>
        <item x="362"/>
        <item x="363"/>
        <item x="364"/>
        <item x="365"/>
        <item x="366"/>
        <item x="367"/>
        <item x="368"/>
        <item x="369"/>
        <item x="370"/>
        <item x="371"/>
        <item x="372"/>
        <item x="373"/>
        <item x="374"/>
        <item x="375"/>
        <item x="376"/>
        <item x="377"/>
        <item x="378"/>
        <item x="379"/>
        <item x="380"/>
        <item x="381"/>
        <item x="382"/>
        <item x="383"/>
        <item x="384"/>
        <item x="385"/>
        <item x="386"/>
        <item x="387"/>
        <item x="388"/>
        <item x="389"/>
        <item x="390"/>
        <item x="391"/>
        <item x="392"/>
        <item x="393"/>
        <item x="394"/>
        <item x="395"/>
        <item x="396"/>
        <item x="397"/>
        <item x="398"/>
        <item x="399"/>
        <item x="400"/>
        <item x="401"/>
        <item x="402"/>
        <item x="403"/>
        <item x="404"/>
        <item x="405"/>
        <item x="406"/>
        <item x="407"/>
        <item x="408"/>
        <item x="409"/>
        <item x="410"/>
        <item x="411"/>
        <item x="412"/>
        <item x="413"/>
        <item x="414"/>
        <item x="415"/>
        <item x="416"/>
        <item x="417"/>
        <item x="418"/>
        <item x="419"/>
        <item x="420"/>
        <item x="421"/>
        <item x="422"/>
        <item x="423"/>
        <item x="424"/>
        <item x="425"/>
        <item x="426"/>
        <item x="427"/>
        <item x="428"/>
        <item x="429"/>
        <item x="430"/>
        <item x="431"/>
        <item x="432"/>
        <item x="433"/>
        <item x="434"/>
        <item x="435"/>
        <item x="436"/>
        <item x="437"/>
        <item x="438"/>
        <item x="439"/>
        <item x="440"/>
        <item x="441"/>
        <item x="442"/>
        <item x="443"/>
        <item x="444"/>
        <item x="445"/>
        <item x="446"/>
        <item x="447"/>
        <item x="448"/>
        <item x="449"/>
        <item x="450"/>
        <item x="451"/>
        <item x="452"/>
        <item x="453"/>
        <item x="454"/>
        <item x="455"/>
        <item x="456"/>
        <item t="default"/>
      </items>
    </pivotField>
    <pivotField name="Price Independent Living (monthly)" compact="0" outline="0" multipleItemSelectionAllowed="1" showAll="0">
      <items>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2"/>
        <item x="163"/>
        <item x="164"/>
        <item x="165"/>
        <item x="166"/>
        <item x="167"/>
        <item x="168"/>
        <item x="169"/>
        <item x="170"/>
        <item x="171"/>
        <item x="172"/>
        <item x="173"/>
        <item x="174"/>
        <item x="175"/>
        <item x="176"/>
        <item x="177"/>
        <item x="178"/>
        <item x="179"/>
        <item x="180"/>
        <item x="181"/>
        <item x="182"/>
        <item x="183"/>
        <item x="184"/>
        <item x="185"/>
        <item x="186"/>
        <item x="187"/>
        <item x="188"/>
        <item x="189"/>
        <item x="190"/>
        <item x="191"/>
        <item x="192"/>
        <item x="193"/>
        <item x="194"/>
        <item x="195"/>
        <item x="196"/>
        <item x="197"/>
        <item x="198"/>
        <item x="199"/>
        <item x="200"/>
        <item x="201"/>
        <item x="202"/>
        <item x="203"/>
        <item x="204"/>
        <item x="205"/>
        <item x="206"/>
        <item x="207"/>
        <item x="208"/>
        <item x="209"/>
        <item x="210"/>
        <item x="211"/>
        <item x="212"/>
        <item x="213"/>
        <item x="214"/>
        <item x="215"/>
        <item x="216"/>
        <item x="217"/>
        <item x="218"/>
        <item x="219"/>
        <item x="220"/>
        <item x="221"/>
        <item x="222"/>
        <item x="223"/>
        <item x="224"/>
        <item x="225"/>
        <item x="226"/>
        <item x="227"/>
        <item x="228"/>
        <item x="229"/>
        <item x="230"/>
        <item x="231"/>
        <item x="232"/>
        <item x="233"/>
        <item x="234"/>
        <item x="235"/>
        <item x="236"/>
        <item x="237"/>
        <item x="238"/>
        <item x="239"/>
        <item x="240"/>
        <item t="default"/>
      </items>
    </pivotField>
    <pivotField name="Price Memory Care (monthly)" compact="0" outline="0" multipleItemSelectionAllowed="1" showAll="0">
      <items>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2"/>
        <item x="163"/>
        <item x="164"/>
        <item x="165"/>
        <item x="166"/>
        <item x="167"/>
        <item x="168"/>
        <item x="169"/>
        <item x="170"/>
        <item x="171"/>
        <item x="172"/>
        <item x="173"/>
        <item x="174"/>
        <item x="175"/>
        <item x="176"/>
        <item x="177"/>
        <item x="178"/>
        <item x="179"/>
        <item x="180"/>
        <item x="181"/>
        <item x="182"/>
        <item x="183"/>
        <item x="184"/>
        <item x="185"/>
        <item x="186"/>
        <item x="187"/>
        <item x="188"/>
        <item x="189"/>
        <item x="190"/>
        <item x="191"/>
        <item x="192"/>
        <item x="193"/>
        <item x="194"/>
        <item x="195"/>
        <item x="196"/>
        <item x="197"/>
        <item x="198"/>
        <item x="199"/>
        <item x="200"/>
        <item x="201"/>
        <item x="202"/>
        <item x="203"/>
        <item x="204"/>
        <item x="205"/>
        <item x="206"/>
        <item x="207"/>
        <item x="208"/>
        <item x="209"/>
        <item x="210"/>
        <item x="211"/>
        <item x="212"/>
        <item x="213"/>
        <item x="214"/>
        <item x="215"/>
        <item x="216"/>
        <item x="217"/>
        <item x="218"/>
        <item x="219"/>
        <item x="220"/>
        <item x="221"/>
        <item x="222"/>
        <item x="223"/>
        <item x="224"/>
        <item x="225"/>
        <item x="226"/>
        <item x="227"/>
        <item x="228"/>
        <item x="229"/>
        <item x="230"/>
        <item x="231"/>
        <item x="232"/>
        <item x="233"/>
        <item x="234"/>
        <item x="235"/>
        <item x="236"/>
        <item x="237"/>
        <item x="238"/>
        <item x="239"/>
        <item x="240"/>
        <item x="241"/>
        <item x="242"/>
        <item x="243"/>
        <item x="244"/>
        <item x="245"/>
        <item x="246"/>
        <item x="247"/>
        <item x="248"/>
        <item x="249"/>
        <item x="250"/>
        <item x="251"/>
        <item x="252"/>
        <item x="253"/>
        <item x="254"/>
        <item x="255"/>
        <item x="256"/>
        <item x="257"/>
        <item x="258"/>
        <item x="259"/>
        <item x="260"/>
        <item x="261"/>
        <item x="262"/>
        <item x="263"/>
        <item x="264"/>
        <item x="265"/>
        <item x="266"/>
        <item x="267"/>
        <item x="268"/>
        <item x="269"/>
        <item x="270"/>
        <item x="271"/>
        <item x="272"/>
        <item x="273"/>
        <item x="274"/>
        <item x="275"/>
        <item x="276"/>
        <item x="277"/>
        <item x="278"/>
        <item x="279"/>
        <item x="280"/>
        <item x="281"/>
        <item x="282"/>
        <item x="283"/>
        <item x="284"/>
        <item x="285"/>
        <item x="286"/>
        <item x="287"/>
        <item x="288"/>
        <item x="289"/>
        <item x="290"/>
        <item x="291"/>
        <item x="292"/>
        <item x="293"/>
        <item x="294"/>
        <item x="295"/>
        <item x="296"/>
        <item x="297"/>
        <item x="298"/>
        <item x="299"/>
        <item x="300"/>
        <item x="301"/>
        <item x="302"/>
        <item x="303"/>
        <item x="304"/>
        <item x="305"/>
        <item x="306"/>
        <item x="307"/>
        <item x="308"/>
        <item x="309"/>
        <item x="310"/>
        <item x="311"/>
        <item x="312"/>
        <item x="313"/>
        <item x="314"/>
        <item x="315"/>
        <item x="316"/>
        <item x="317"/>
        <item x="318"/>
        <item x="319"/>
        <item x="320"/>
        <item x="321"/>
        <item x="322"/>
        <item x="323"/>
        <item x="324"/>
        <item x="325"/>
        <item x="326"/>
        <item x="327"/>
        <item x="328"/>
        <item x="329"/>
        <item x="330"/>
        <item x="331"/>
        <item x="332"/>
        <item x="333"/>
        <item x="334"/>
        <item x="335"/>
        <item x="336"/>
        <item x="337"/>
        <item x="338"/>
        <item x="339"/>
        <item x="340"/>
        <item x="341"/>
        <item x="342"/>
        <item x="343"/>
        <item x="344"/>
        <item x="345"/>
        <item x="346"/>
        <item x="347"/>
        <item x="348"/>
        <item x="349"/>
        <item x="350"/>
        <item x="351"/>
        <item x="352"/>
        <item x="353"/>
        <item x="354"/>
        <item x="355"/>
        <item x="356"/>
        <item x="357"/>
        <item x="358"/>
        <item x="359"/>
        <item x="360"/>
        <item x="361"/>
        <item x="362"/>
        <item x="363"/>
        <item x="364"/>
        <item x="365"/>
        <item x="366"/>
        <item x="367"/>
        <item x="368"/>
        <item x="369"/>
        <item x="370"/>
        <item x="371"/>
        <item x="372"/>
        <item x="373"/>
        <item x="374"/>
        <item x="375"/>
        <item x="376"/>
        <item x="377"/>
        <item x="378"/>
        <item x="379"/>
        <item x="380"/>
        <item x="381"/>
        <item x="382"/>
        <item x="383"/>
        <item x="384"/>
        <item x="385"/>
        <item x="386"/>
        <item x="387"/>
        <item x="388"/>
        <item x="389"/>
        <item x="390"/>
        <item x="391"/>
        <item x="392"/>
        <item x="393"/>
        <item x="394"/>
        <item x="395"/>
        <item x="396"/>
        <item x="397"/>
        <item x="398"/>
        <item x="399"/>
        <item x="400"/>
        <item x="401"/>
        <item x="402"/>
        <item x="403"/>
        <item x="404"/>
        <item x="405"/>
        <item x="406"/>
        <item x="407"/>
        <item x="408"/>
        <item x="409"/>
        <item x="410"/>
        <item x="411"/>
        <item x="412"/>
        <item x="413"/>
        <item x="414"/>
        <item x="415"/>
        <item x="416"/>
        <item x="417"/>
        <item x="418"/>
        <item x="419"/>
        <item x="420"/>
        <item x="421"/>
        <item x="422"/>
        <item x="423"/>
        <item x="424"/>
        <item x="425"/>
        <item x="426"/>
        <item x="427"/>
        <item x="428"/>
        <item x="429"/>
        <item x="430"/>
        <item x="431"/>
        <item x="432"/>
        <item x="433"/>
        <item x="434"/>
        <item x="435"/>
        <item x="436"/>
        <item x="437"/>
        <item x="438"/>
        <item x="439"/>
        <item x="440"/>
        <item x="441"/>
        <item x="442"/>
        <item x="443"/>
        <item x="444"/>
        <item x="445"/>
        <item x="446"/>
        <item x="447"/>
        <item x="448"/>
        <item x="449"/>
        <item x="450"/>
        <item x="451"/>
        <item x="452"/>
        <item x="453"/>
        <item x="454"/>
        <item x="455"/>
        <item x="456"/>
        <item x="457"/>
        <item x="458"/>
        <item x="459"/>
        <item x="460"/>
        <item x="461"/>
        <item x="462"/>
        <item x="463"/>
        <item x="464"/>
        <item x="465"/>
        <item x="466"/>
        <item x="467"/>
        <item x="468"/>
        <item x="469"/>
        <item x="470"/>
        <item x="471"/>
        <item x="472"/>
        <item x="473"/>
        <item x="474"/>
        <item x="475"/>
        <item x="476"/>
        <item x="477"/>
        <item x="478"/>
        <item x="479"/>
        <item x="480"/>
        <item x="481"/>
        <item t="default"/>
      </items>
    </pivotField>
    <pivotField name="Notes" compact="0" outline="0" multipleItemSelectionAllowed="1" showAll="0">
      <items>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2"/>
        <item x="163"/>
        <item x="164"/>
        <item x="165"/>
        <item x="166"/>
        <item x="167"/>
        <item x="168"/>
        <item x="169"/>
        <item x="170"/>
        <item x="171"/>
        <item x="172"/>
        <item x="173"/>
        <item x="174"/>
        <item x="175"/>
        <item x="176"/>
        <item x="177"/>
        <item x="178"/>
        <item x="179"/>
        <item x="180"/>
        <item x="181"/>
        <item x="182"/>
        <item x="183"/>
        <item x="184"/>
        <item x="185"/>
        <item x="186"/>
        <item x="187"/>
        <item x="188"/>
        <item x="189"/>
        <item x="190"/>
        <item x="191"/>
        <item x="192"/>
        <item x="193"/>
        <item x="194"/>
        <item x="195"/>
        <item x="196"/>
        <item x="197"/>
        <item x="198"/>
        <item x="199"/>
        <item x="200"/>
        <item x="201"/>
        <item x="202"/>
        <item x="203"/>
        <item x="204"/>
        <item x="205"/>
        <item x="206"/>
        <item x="207"/>
        <item x="208"/>
        <item x="209"/>
        <item x="210"/>
        <item x="211"/>
        <item x="212"/>
        <item x="213"/>
        <item x="214"/>
        <item x="215"/>
        <item x="216"/>
        <item x="217"/>
        <item x="218"/>
        <item x="219"/>
        <item x="220"/>
        <item x="221"/>
        <item x="222"/>
        <item x="223"/>
        <item x="224"/>
        <item x="225"/>
        <item x="226"/>
        <item x="227"/>
        <item x="228"/>
        <item x="229"/>
        <item x="230"/>
        <item x="231"/>
        <item x="232"/>
        <item x="233"/>
        <item x="234"/>
        <item x="235"/>
        <item x="236"/>
        <item x="237"/>
        <item x="238"/>
        <item x="239"/>
        <item x="240"/>
        <item x="241"/>
        <item x="242"/>
        <item x="243"/>
        <item x="244"/>
        <item x="245"/>
        <item x="246"/>
        <item x="247"/>
        <item x="248"/>
        <item x="249"/>
        <item x="250"/>
        <item x="251"/>
        <item x="252"/>
        <item x="253"/>
        <item x="254"/>
        <item x="255"/>
        <item x="256"/>
        <item x="257"/>
        <item x="258"/>
        <item x="259"/>
        <item x="260"/>
        <item x="261"/>
        <item x="262"/>
        <item x="263"/>
        <item x="264"/>
        <item x="265"/>
        <item x="266"/>
        <item x="267"/>
        <item x="268"/>
        <item x="269"/>
        <item x="270"/>
        <item x="271"/>
        <item x="272"/>
        <item x="273"/>
        <item x="274"/>
        <item x="275"/>
        <item x="276"/>
        <item x="277"/>
        <item x="278"/>
        <item x="279"/>
        <item x="280"/>
        <item x="281"/>
        <item x="282"/>
        <item x="283"/>
        <item x="284"/>
        <item x="285"/>
        <item x="286"/>
        <item x="287"/>
        <item x="288"/>
        <item x="289"/>
        <item x="290"/>
        <item x="291"/>
        <item x="292"/>
        <item x="293"/>
        <item x="294"/>
        <item x="295"/>
        <item x="296"/>
        <item x="297"/>
        <item x="298"/>
        <item x="299"/>
        <item x="300"/>
        <item x="301"/>
        <item x="302"/>
        <item x="303"/>
        <item x="304"/>
        <item x="305"/>
        <item x="306"/>
        <item x="307"/>
        <item x="308"/>
        <item x="309"/>
        <item x="310"/>
        <item x="311"/>
        <item x="312"/>
        <item x="313"/>
        <item x="314"/>
        <item x="315"/>
        <item x="316"/>
        <item x="317"/>
        <item x="318"/>
        <item x="319"/>
        <item x="320"/>
        <item x="321"/>
        <item x="322"/>
        <item x="323"/>
        <item x="324"/>
        <item x="325"/>
        <item x="326"/>
        <item x="327"/>
        <item x="328"/>
        <item x="329"/>
        <item x="330"/>
        <item x="331"/>
        <item x="332"/>
        <item x="333"/>
        <item x="334"/>
        <item x="335"/>
        <item x="336"/>
        <item x="337"/>
        <item x="338"/>
        <item x="339"/>
        <item x="340"/>
        <item x="341"/>
        <item x="342"/>
        <item x="343"/>
        <item x="344"/>
        <item x="345"/>
        <item x="346"/>
        <item x="347"/>
        <item x="348"/>
        <item x="349"/>
        <item x="350"/>
        <item x="351"/>
        <item x="352"/>
        <item x="353"/>
        <item x="354"/>
        <item x="355"/>
        <item x="356"/>
        <item x="357"/>
        <item x="358"/>
        <item x="359"/>
        <item x="360"/>
        <item x="361"/>
        <item x="362"/>
        <item x="363"/>
        <item x="364"/>
        <item x="365"/>
        <item x="366"/>
        <item x="367"/>
        <item x="368"/>
        <item x="369"/>
        <item x="370"/>
        <item x="371"/>
        <item x="372"/>
        <item x="373"/>
        <item x="374"/>
        <item x="375"/>
        <item x="376"/>
        <item x="377"/>
        <item x="378"/>
        <item x="379"/>
        <item x="380"/>
        <item x="381"/>
        <item x="382"/>
        <item x="383"/>
        <item x="384"/>
        <item x="385"/>
        <item x="386"/>
        <item x="387"/>
        <item x="388"/>
        <item x="389"/>
        <item x="390"/>
        <item x="391"/>
        <item x="392"/>
        <item x="393"/>
        <item x="394"/>
        <item x="395"/>
        <item x="396"/>
        <item x="397"/>
        <item x="398"/>
        <item x="399"/>
        <item x="400"/>
        <item x="401"/>
        <item x="402"/>
        <item x="403"/>
        <item x="404"/>
        <item x="405"/>
        <item x="406"/>
        <item x="407"/>
        <item x="408"/>
        <item x="409"/>
        <item x="410"/>
        <item x="411"/>
        <item x="412"/>
        <item x="413"/>
        <item x="414"/>
        <item x="415"/>
        <item x="416"/>
        <item x="417"/>
        <item x="418"/>
        <item x="419"/>
        <item x="420"/>
        <item x="421"/>
        <item x="422"/>
        <item x="423"/>
        <item x="424"/>
        <item x="425"/>
        <item x="426"/>
        <item x="427"/>
        <item x="428"/>
        <item x="429"/>
        <item x="430"/>
        <item x="431"/>
        <item x="432"/>
        <item x="433"/>
        <item x="434"/>
        <item x="435"/>
        <item x="436"/>
        <item x="437"/>
        <item x="438"/>
        <item x="439"/>
        <item x="440"/>
        <item x="441"/>
        <item x="442"/>
        <item x="443"/>
        <item x="444"/>
        <item x="445"/>
        <item x="446"/>
        <item x="447"/>
        <item x="448"/>
        <item x="449"/>
        <item x="450"/>
        <item x="451"/>
        <item x="452"/>
        <item x="453"/>
        <item x="454"/>
        <item x="455"/>
        <item x="456"/>
        <item x="457"/>
        <item x="458"/>
        <item x="459"/>
        <item x="460"/>
        <item x="461"/>
        <item x="462"/>
        <item x="463"/>
        <item x="464"/>
        <item x="465"/>
        <item x="466"/>
        <item x="467"/>
        <item x="468"/>
        <item x="469"/>
        <item x="470"/>
        <item x="471"/>
        <item x="472"/>
        <item x="473"/>
        <item x="474"/>
        <item x="475"/>
        <item x="476"/>
        <item x="477"/>
        <item x="478"/>
        <item x="479"/>
        <item x="480"/>
        <item x="481"/>
        <item x="482"/>
        <item x="483"/>
        <item x="484"/>
        <item x="485"/>
        <item x="486"/>
        <item x="487"/>
        <item x="488"/>
        <item x="489"/>
        <item x="490"/>
        <item x="491"/>
        <item x="492"/>
        <item x="493"/>
        <item x="494"/>
        <item x="495"/>
        <item x="496"/>
        <item x="497"/>
        <item x="498"/>
        <item x="499"/>
        <item x="500"/>
        <item x="501"/>
        <item x="502"/>
        <item x="503"/>
        <item x="504"/>
        <item x="505"/>
        <item x="506"/>
        <item x="507"/>
        <item x="508"/>
        <item x="509"/>
        <item x="510"/>
        <item x="511"/>
        <item x="512"/>
        <item x="513"/>
        <item x="514"/>
        <item x="515"/>
        <item x="516"/>
        <item x="517"/>
        <item x="518"/>
        <item x="519"/>
        <item x="520"/>
        <item x="521"/>
        <item x="522"/>
        <item x="523"/>
        <item x="524"/>
        <item x="525"/>
        <item x="526"/>
        <item x="527"/>
        <item x="528"/>
        <item x="529"/>
        <item x="530"/>
        <item x="531"/>
        <item x="532"/>
        <item x="533"/>
        <item x="534"/>
        <item x="535"/>
        <item x="536"/>
        <item x="537"/>
        <item x="538"/>
        <item x="539"/>
        <item x="540"/>
        <item x="541"/>
        <item x="542"/>
        <item x="543"/>
        <item x="544"/>
        <item x="545"/>
        <item x="546"/>
        <item x="547"/>
        <item x="548"/>
        <item x="549"/>
        <item x="550"/>
        <item x="551"/>
        <item x="552"/>
        <item x="553"/>
        <item x="554"/>
        <item x="555"/>
        <item x="556"/>
        <item x="557"/>
        <item x="558"/>
        <item x="559"/>
        <item x="560"/>
        <item x="561"/>
        <item x="562"/>
        <item x="563"/>
        <item x="564"/>
        <item x="565"/>
        <item x="566"/>
        <item x="567"/>
        <item x="568"/>
        <item x="569"/>
        <item x="570"/>
        <item x="571"/>
        <item x="572"/>
        <item x="573"/>
        <item x="574"/>
        <item x="575"/>
        <item x="576"/>
        <item x="577"/>
        <item x="578"/>
        <item x="579"/>
        <item x="580"/>
        <item x="581"/>
        <item x="582"/>
        <item x="583"/>
        <item x="584"/>
        <item x="585"/>
        <item x="586"/>
        <item x="587"/>
        <item x="588"/>
        <item x="589"/>
        <item x="590"/>
        <item x="591"/>
        <item x="592"/>
        <item x="593"/>
        <item x="594"/>
        <item x="595"/>
        <item x="596"/>
        <item x="597"/>
        <item x="598"/>
        <item x="599"/>
        <item x="600"/>
        <item x="601"/>
        <item x="602"/>
        <item x="603"/>
        <item x="604"/>
        <item x="605"/>
        <item x="606"/>
        <item x="607"/>
        <item x="608"/>
        <item x="609"/>
        <item x="610"/>
        <item x="611"/>
        <item x="612"/>
        <item x="613"/>
        <item x="614"/>
        <item x="615"/>
        <item x="616"/>
        <item x="617"/>
        <item x="618"/>
        <item x="619"/>
        <item x="620"/>
        <item x="621"/>
        <item x="622"/>
        <item x="623"/>
        <item x="624"/>
        <item x="625"/>
        <item x="626"/>
        <item x="627"/>
        <item x="628"/>
        <item x="629"/>
        <item x="630"/>
        <item x="631"/>
        <item x="632"/>
        <item x="633"/>
        <item x="634"/>
        <item x="635"/>
        <item x="636"/>
        <item x="637"/>
        <item x="638"/>
        <item x="639"/>
        <item x="640"/>
        <item x="641"/>
        <item x="642"/>
        <item x="643"/>
        <item x="644"/>
        <item x="645"/>
        <item x="646"/>
        <item x="647"/>
        <item x="648"/>
        <item x="649"/>
        <item x="650"/>
        <item x="651"/>
        <item x="652"/>
        <item x="653"/>
        <item x="654"/>
        <item x="655"/>
        <item x="656"/>
        <item x="657"/>
        <item x="658"/>
        <item x="659"/>
        <item x="660"/>
        <item x="661"/>
        <item x="662"/>
        <item x="663"/>
        <item x="664"/>
        <item x="665"/>
        <item x="666"/>
        <item x="667"/>
        <item x="668"/>
        <item x="669"/>
        <item x="670"/>
        <item x="671"/>
        <item x="672"/>
        <item x="673"/>
        <item x="674"/>
        <item x="675"/>
        <item x="676"/>
        <item x="677"/>
        <item x="678"/>
        <item x="679"/>
        <item x="680"/>
        <item x="681"/>
        <item x="682"/>
        <item x="683"/>
        <item x="684"/>
        <item x="685"/>
        <item x="686"/>
        <item x="687"/>
        <item x="688"/>
        <item x="689"/>
        <item x="690"/>
        <item x="691"/>
        <item x="692"/>
        <item x="693"/>
        <item x="694"/>
        <item x="695"/>
        <item x="696"/>
        <item x="697"/>
        <item x="698"/>
        <item x="699"/>
        <item x="700"/>
        <item x="701"/>
        <item x="702"/>
        <item x="703"/>
        <item x="704"/>
        <item x="705"/>
        <item x="706"/>
        <item x="707"/>
        <item x="708"/>
        <item x="709"/>
        <item x="710"/>
        <item x="711"/>
        <item x="712"/>
        <item x="713"/>
        <item x="714"/>
        <item x="715"/>
        <item x="716"/>
        <item x="717"/>
        <item x="718"/>
        <item x="719"/>
        <item x="720"/>
        <item x="721"/>
        <item x="722"/>
        <item x="723"/>
        <item x="724"/>
        <item x="725"/>
        <item x="726"/>
        <item x="727"/>
        <item x="728"/>
        <item x="729"/>
        <item x="730"/>
        <item x="731"/>
        <item x="732"/>
        <item x="733"/>
        <item x="734"/>
        <item x="735"/>
        <item x="736"/>
        <item x="737"/>
        <item x="738"/>
        <item x="739"/>
        <item x="740"/>
        <item x="741"/>
        <item x="742"/>
        <item x="743"/>
        <item x="744"/>
        <item x="745"/>
        <item x="746"/>
        <item x="747"/>
        <item x="748"/>
        <item x="749"/>
        <item x="750"/>
        <item x="751"/>
        <item x="752"/>
        <item x="753"/>
        <item x="754"/>
        <item x="755"/>
        <item x="756"/>
        <item x="757"/>
        <item x="758"/>
        <item x="759"/>
        <item x="760"/>
        <item x="761"/>
        <item x="762"/>
        <item x="763"/>
        <item x="764"/>
        <item x="765"/>
        <item x="766"/>
        <item x="767"/>
        <item x="768"/>
        <item x="769"/>
        <item x="770"/>
        <item x="771"/>
        <item x="772"/>
        <item x="773"/>
        <item x="774"/>
        <item x="775"/>
        <item x="776"/>
        <item x="777"/>
        <item x="778"/>
        <item x="779"/>
        <item x="780"/>
        <item x="781"/>
        <item x="782"/>
        <item x="783"/>
        <item x="784"/>
        <item x="785"/>
        <item x="786"/>
        <item x="787"/>
        <item x="788"/>
        <item x="789"/>
        <item x="790"/>
        <item x="791"/>
        <item x="792"/>
        <item x="793"/>
        <item x="794"/>
        <item x="795"/>
        <item x="796"/>
        <item x="797"/>
        <item x="798"/>
        <item x="799"/>
        <item x="800"/>
        <item x="801"/>
        <item x="802"/>
        <item x="803"/>
        <item x="804"/>
        <item x="805"/>
        <item x="806"/>
        <item x="807"/>
        <item x="808"/>
        <item x="809"/>
        <item x="810"/>
        <item x="811"/>
        <item x="812"/>
        <item x="813"/>
        <item x="814"/>
        <item x="815"/>
        <item x="816"/>
        <item x="817"/>
        <item x="818"/>
        <item x="819"/>
        <item x="820"/>
        <item x="821"/>
        <item x="822"/>
        <item x="823"/>
        <item x="824"/>
        <item x="825"/>
        <item x="826"/>
        <item x="827"/>
        <item x="828"/>
        <item x="829"/>
        <item x="830"/>
        <item x="831"/>
        <item x="832"/>
        <item x="833"/>
        <item x="834"/>
        <item x="835"/>
        <item x="836"/>
        <item x="837"/>
        <item x="838"/>
        <item x="839"/>
        <item x="840"/>
        <item x="841"/>
        <item x="842"/>
        <item x="843"/>
        <item x="844"/>
        <item x="845"/>
        <item x="846"/>
        <item x="847"/>
        <item x="848"/>
        <item x="849"/>
        <item x="850"/>
        <item x="851"/>
        <item x="852"/>
        <item x="853"/>
        <item x="854"/>
        <item x="855"/>
        <item x="856"/>
        <item x="857"/>
        <item x="858"/>
        <item x="859"/>
        <item x="860"/>
        <item x="861"/>
        <item x="862"/>
        <item x="863"/>
        <item x="864"/>
        <item x="865"/>
        <item x="866"/>
        <item x="867"/>
        <item x="868"/>
        <item x="869"/>
        <item x="870"/>
        <item x="871"/>
        <item x="872"/>
        <item x="873"/>
        <item x="874"/>
        <item x="875"/>
        <item x="876"/>
        <item x="877"/>
        <item x="878"/>
        <item x="879"/>
        <item x="880"/>
        <item x="881"/>
        <item x="882"/>
        <item x="883"/>
        <item x="884"/>
        <item x="885"/>
        <item x="886"/>
        <item x="887"/>
        <item x="888"/>
        <item x="889"/>
        <item x="890"/>
        <item x="891"/>
        <item x="892"/>
        <item x="893"/>
        <item x="894"/>
        <item x="895"/>
        <item x="896"/>
        <item x="897"/>
        <item x="898"/>
        <item x="899"/>
        <item x="900"/>
        <item x="901"/>
        <item x="902"/>
        <item x="903"/>
        <item x="904"/>
        <item x="905"/>
        <item x="906"/>
        <item x="907"/>
        <item x="908"/>
        <item x="909"/>
        <item x="910"/>
        <item x="911"/>
        <item x="912"/>
        <item x="913"/>
        <item x="914"/>
        <item x="915"/>
        <item x="916"/>
        <item x="917"/>
        <item x="918"/>
        <item x="919"/>
        <item x="920"/>
        <item x="921"/>
        <item x="922"/>
        <item x="923"/>
        <item x="924"/>
        <item x="925"/>
        <item x="926"/>
        <item x="927"/>
        <item x="928"/>
        <item x="929"/>
        <item x="930"/>
        <item x="931"/>
        <item x="932"/>
        <item x="933"/>
        <item x="934"/>
        <item x="935"/>
        <item x="936"/>
        <item x="937"/>
        <item x="938"/>
        <item x="939"/>
        <item x="940"/>
        <item x="941"/>
        <item x="942"/>
        <item x="943"/>
        <item x="944"/>
        <item x="945"/>
        <item x="946"/>
        <item x="947"/>
        <item x="948"/>
        <item x="949"/>
        <item x="950"/>
        <item x="951"/>
        <item x="952"/>
        <item x="953"/>
        <item x="954"/>
        <item x="955"/>
        <item x="956"/>
        <item x="957"/>
        <item x="958"/>
        <item x="959"/>
        <item x="960"/>
        <item x="961"/>
        <item x="962"/>
        <item x="963"/>
        <item x="964"/>
        <item x="965"/>
        <item x="966"/>
        <item x="967"/>
        <item x="968"/>
        <item x="969"/>
        <item x="970"/>
        <item x="971"/>
        <item x="972"/>
        <item x="973"/>
        <item x="974"/>
        <item x="975"/>
        <item x="976"/>
        <item x="977"/>
        <item x="978"/>
        <item x="979"/>
        <item x="980"/>
        <item x="981"/>
        <item x="982"/>
        <item x="983"/>
        <item x="984"/>
        <item x="985"/>
        <item x="986"/>
        <item x="987"/>
        <item x="988"/>
        <item x="989"/>
        <item x="990"/>
        <item x="991"/>
        <item x="992"/>
        <item x="993"/>
        <item x="994"/>
        <item x="995"/>
        <item x="996"/>
        <item x="997"/>
        <item x="998"/>
        <item x="999"/>
        <item x="1000"/>
        <item x="1001"/>
        <item x="1002"/>
        <item x="1003"/>
        <item x="1004"/>
        <item x="1005"/>
        <item x="1006"/>
        <item x="1007"/>
        <item x="1008"/>
        <item x="1009"/>
        <item x="1010"/>
        <item x="1011"/>
        <item x="1012"/>
        <item x="1013"/>
        <item x="1014"/>
        <item x="1015"/>
        <item x="1016"/>
        <item x="1017"/>
        <item x="1018"/>
        <item x="1019"/>
        <item x="1020"/>
        <item x="1021"/>
        <item x="1022"/>
        <item x="1023"/>
        <item x="1024"/>
        <item x="1025"/>
        <item x="1026"/>
        <item x="1027"/>
        <item x="1028"/>
        <item x="1029"/>
        <item x="1030"/>
        <item x="1031"/>
        <item x="1032"/>
        <item x="1033"/>
        <item x="1034"/>
        <item x="1035"/>
        <item x="1036"/>
        <item x="1037"/>
        <item x="1038"/>
        <item x="1039"/>
        <item x="1040"/>
        <item x="1041"/>
        <item x="1042"/>
        <item x="1043"/>
        <item x="1044"/>
        <item x="1045"/>
        <item x="1046"/>
        <item x="1047"/>
        <item x="1048"/>
        <item x="1049"/>
        <item x="1050"/>
        <item x="1051"/>
        <item x="1052"/>
        <item x="1053"/>
        <item x="1054"/>
        <item x="1055"/>
        <item x="1056"/>
        <item x="1057"/>
        <item x="1058"/>
        <item x="1059"/>
        <item x="1060"/>
        <item x="1061"/>
        <item x="1062"/>
        <item x="1063"/>
        <item x="1064"/>
        <item x="1065"/>
        <item x="1066"/>
        <item x="1067"/>
        <item x="1068"/>
        <item x="1069"/>
        <item x="1070"/>
        <item x="1071"/>
        <item x="1072"/>
        <item x="1073"/>
        <item x="1074"/>
        <item x="1075"/>
        <item x="1076"/>
        <item x="1077"/>
        <item x="1078"/>
        <item x="1079"/>
        <item x="1080"/>
        <item x="1081"/>
        <item x="1082"/>
        <item x="1083"/>
        <item x="1084"/>
        <item x="1085"/>
        <item x="1086"/>
        <item x="1087"/>
        <item x="1088"/>
        <item x="1089"/>
        <item x="1090"/>
        <item x="1091"/>
        <item x="1092"/>
        <item x="1093"/>
        <item x="1094"/>
        <item x="1095"/>
        <item x="1096"/>
        <item x="1097"/>
        <item x="1098"/>
        <item x="1099"/>
        <item x="1100"/>
        <item x="1101"/>
        <item x="1102"/>
        <item x="1103"/>
        <item x="1104"/>
        <item x="1105"/>
        <item x="1106"/>
        <item x="1107"/>
        <item x="1108"/>
        <item x="1109"/>
        <item x="1110"/>
        <item x="1111"/>
        <item x="1112"/>
        <item x="1113"/>
        <item x="1114"/>
        <item x="1115"/>
        <item x="1116"/>
        <item x="1117"/>
        <item x="1118"/>
        <item x="1119"/>
        <item x="1120"/>
        <item x="1121"/>
        <item x="1122"/>
        <item x="1123"/>
        <item x="1124"/>
        <item x="1125"/>
        <item x="1126"/>
        <item x="1127"/>
        <item x="1128"/>
        <item x="1129"/>
        <item x="1130"/>
        <item x="1131"/>
        <item x="1132"/>
        <item x="1133"/>
        <item x="1134"/>
        <item x="1135"/>
        <item x="1136"/>
        <item x="1137"/>
        <item x="1138"/>
        <item x="1139"/>
        <item x="1140"/>
        <item x="1141"/>
        <item x="1142"/>
        <item x="1143"/>
        <item x="1144"/>
        <item x="1145"/>
        <item x="1146"/>
        <item x="1147"/>
        <item x="1148"/>
        <item x="1149"/>
        <item x="1150"/>
        <item x="1151"/>
        <item x="1152"/>
        <item x="1153"/>
        <item x="1154"/>
        <item x="1155"/>
        <item x="1156"/>
        <item x="1157"/>
        <item x="1158"/>
        <item x="1159"/>
        <item x="1160"/>
        <item x="1161"/>
        <item x="1162"/>
        <item x="1163"/>
        <item x="1164"/>
        <item x="1165"/>
        <item x="1166"/>
        <item x="1167"/>
        <item x="1168"/>
        <item x="1169"/>
        <item x="1170"/>
        <item x="1171"/>
        <item x="1172"/>
        <item x="1173"/>
        <item x="1174"/>
        <item x="1175"/>
        <item x="1176"/>
        <item x="1177"/>
        <item x="1178"/>
        <item x="1179"/>
        <item x="1180"/>
        <item x="1181"/>
        <item x="1182"/>
        <item x="1183"/>
        <item x="1184"/>
        <item x="1185"/>
        <item x="1186"/>
        <item x="1187"/>
        <item x="1188"/>
        <item x="1189"/>
        <item x="1190"/>
        <item x="1191"/>
        <item x="1192"/>
        <item x="1193"/>
        <item x="1194"/>
        <item x="1195"/>
        <item x="1196"/>
        <item x="1197"/>
        <item x="1198"/>
        <item x="1199"/>
        <item x="1200"/>
        <item x="1201"/>
        <item x="1202"/>
        <item x="1203"/>
        <item x="1204"/>
        <item x="1205"/>
        <item x="1206"/>
        <item x="1207"/>
        <item x="1208"/>
        <item x="1209"/>
        <item x="1210"/>
        <item x="1211"/>
        <item x="1212"/>
        <item x="1213"/>
        <item x="1214"/>
        <item x="1215"/>
        <item x="1216"/>
        <item x="1217"/>
        <item x="1218"/>
        <item x="1219"/>
        <item x="1220"/>
        <item x="1221"/>
        <item x="1222"/>
        <item x="1223"/>
        <item x="1224"/>
        <item x="1225"/>
        <item x="1226"/>
        <item x="1227"/>
        <item x="1228"/>
        <item x="1229"/>
        <item x="1230"/>
        <item x="1231"/>
        <item x="1232"/>
        <item x="1233"/>
        <item x="1234"/>
        <item x="1235"/>
        <item x="1236"/>
        <item x="1237"/>
        <item x="1238"/>
        <item x="1239"/>
        <item x="1240"/>
        <item x="1241"/>
        <item x="1242"/>
        <item x="1243"/>
        <item x="1244"/>
        <item x="1245"/>
        <item x="1246"/>
        <item x="1247"/>
        <item x="1248"/>
        <item x="1249"/>
        <item x="1250"/>
        <item x="1251"/>
        <item x="1252"/>
        <item x="1253"/>
        <item x="1254"/>
        <item x="1255"/>
        <item x="1256"/>
        <item x="1257"/>
        <item x="1258"/>
        <item x="1259"/>
        <item x="1260"/>
        <item x="1261"/>
        <item x="1262"/>
        <item x="1263"/>
        <item x="1264"/>
        <item x="1265"/>
        <item x="1266"/>
        <item x="1267"/>
        <item x="1268"/>
        <item x="1269"/>
        <item x="1270"/>
        <item x="1271"/>
        <item x="1272"/>
        <item x="1273"/>
        <item x="1274"/>
        <item x="1275"/>
        <item x="1276"/>
        <item x="1277"/>
        <item x="1278"/>
        <item x="1279"/>
        <item x="1280"/>
        <item x="1281"/>
        <item x="1282"/>
        <item x="1283"/>
        <item x="1284"/>
        <item x="1285"/>
        <item x="1286"/>
        <item x="1287"/>
        <item x="1288"/>
        <item x="1289"/>
        <item x="1290"/>
        <item x="1291"/>
        <item x="1292"/>
        <item x="1293"/>
        <item x="1294"/>
        <item x="1295"/>
        <item x="1296"/>
        <item x="1297"/>
        <item x="1298"/>
        <item x="1299"/>
        <item x="1300"/>
        <item x="1301"/>
        <item x="1302"/>
        <item x="1303"/>
        <item x="1304"/>
        <item x="1305"/>
        <item x="1306"/>
        <item x="1307"/>
        <item x="1308"/>
        <item x="1309"/>
        <item x="1310"/>
        <item x="1311"/>
        <item x="1312"/>
        <item x="1313"/>
        <item x="1314"/>
        <item x="1315"/>
        <item x="1316"/>
        <item x="1317"/>
        <item x="1318"/>
        <item x="1319"/>
        <item x="1320"/>
        <item x="1321"/>
        <item x="1322"/>
        <item x="1323"/>
        <item x="1324"/>
        <item x="1325"/>
        <item x="1326"/>
        <item x="1327"/>
        <item x="1328"/>
        <item x="1329"/>
        <item x="1330"/>
        <item x="1331"/>
        <item x="1332"/>
        <item x="1333"/>
        <item x="1334"/>
        <item x="1335"/>
        <item x="1336"/>
        <item x="1337"/>
        <item x="1338"/>
        <item x="1339"/>
        <item x="1340"/>
        <item x="1341"/>
        <item x="1342"/>
        <item x="1343"/>
        <item x="1344"/>
        <item x="1345"/>
        <item x="1346"/>
        <item x="1347"/>
        <item x="1348"/>
        <item x="1349"/>
        <item x="1350"/>
        <item x="1351"/>
        <item x="1352"/>
        <item x="1353"/>
        <item x="1354"/>
        <item x="1355"/>
        <item x="1356"/>
        <item x="1357"/>
        <item x="1358"/>
        <item x="1359"/>
        <item x="1360"/>
        <item x="1361"/>
        <item x="1362"/>
        <item x="1363"/>
        <item x="1364"/>
        <item x="1365"/>
        <item x="1366"/>
        <item x="1367"/>
        <item x="1368"/>
        <item x="1369"/>
        <item x="1370"/>
        <item x="1371"/>
        <item x="1372"/>
        <item x="1373"/>
        <item x="1374"/>
        <item x="1375"/>
        <item x="1376"/>
        <item x="1377"/>
        <item x="1378"/>
        <item x="1379"/>
        <item x="1380"/>
        <item x="1381"/>
        <item x="1382"/>
        <item x="1383"/>
        <item x="1384"/>
        <item x="1385"/>
        <item x="1386"/>
        <item x="1387"/>
        <item x="1388"/>
        <item x="1389"/>
        <item x="1390"/>
        <item x="1391"/>
        <item x="1392"/>
        <item x="1393"/>
        <item x="1394"/>
        <item x="1395"/>
        <item x="1396"/>
        <item x="1397"/>
        <item x="1398"/>
        <item x="1399"/>
        <item x="1400"/>
        <item x="1401"/>
        <item x="1402"/>
        <item x="1403"/>
        <item x="1404"/>
        <item x="1405"/>
        <item x="1406"/>
        <item x="1407"/>
        <item x="1408"/>
        <item x="1409"/>
        <item x="1410"/>
        <item x="1411"/>
        <item x="1412"/>
        <item x="1413"/>
        <item x="1414"/>
        <item x="1415"/>
        <item x="1416"/>
        <item x="1417"/>
        <item x="1418"/>
        <item x="1419"/>
        <item x="1420"/>
        <item x="1421"/>
        <item x="1422"/>
        <item x="1423"/>
        <item x="1424"/>
        <item x="1425"/>
        <item x="1426"/>
        <item x="1427"/>
        <item x="1428"/>
        <item x="1429"/>
        <item x="1430"/>
        <item x="1431"/>
        <item x="1432"/>
        <item x="1433"/>
        <item x="1434"/>
        <item x="1435"/>
        <item x="1436"/>
        <item x="1437"/>
        <item x="1438"/>
        <item x="1439"/>
        <item x="1440"/>
        <item x="1441"/>
        <item x="1442"/>
        <item x="1443"/>
        <item x="1444"/>
        <item x="1445"/>
        <item x="1446"/>
        <item x="1447"/>
        <item x="1448"/>
        <item x="1449"/>
        <item x="1450"/>
        <item x="1451"/>
        <item x="1452"/>
        <item x="1453"/>
        <item x="1454"/>
        <item x="1455"/>
        <item x="1456"/>
        <item x="1457"/>
        <item x="1458"/>
        <item x="1459"/>
        <item x="1460"/>
        <item x="1461"/>
        <item x="1462"/>
        <item x="1463"/>
        <item x="1464"/>
        <item x="1465"/>
        <item x="1466"/>
        <item x="1467"/>
        <item x="1468"/>
        <item x="1469"/>
        <item x="1470"/>
        <item x="1471"/>
        <item x="1472"/>
        <item x="1473"/>
        <item x="1474"/>
        <item x="1475"/>
        <item x="1476"/>
        <item x="1477"/>
        <item x="1478"/>
        <item x="1479"/>
        <item x="1480"/>
        <item x="1481"/>
        <item x="1482"/>
        <item x="1483"/>
        <item x="1484"/>
        <item x="1485"/>
        <item x="1486"/>
        <item x="1487"/>
        <item x="1488"/>
        <item x="1489"/>
        <item x="1490"/>
        <item x="1491"/>
        <item x="1492"/>
        <item x="1493"/>
        <item x="1494"/>
        <item x="1495"/>
        <item x="1496"/>
        <item x="1497"/>
        <item x="1498"/>
        <item x="1499"/>
        <item x="1500"/>
        <item x="1501"/>
        <item x="1502"/>
        <item x="1503"/>
        <item x="1504"/>
        <item x="1505"/>
        <item x="1506"/>
        <item x="1507"/>
        <item x="1508"/>
        <item x="1509"/>
        <item x="1510"/>
        <item x="1511"/>
        <item x="1512"/>
        <item x="1513"/>
        <item x="1514"/>
        <item x="1515"/>
        <item x="1516"/>
        <item x="1517"/>
        <item x="1518"/>
        <item x="1519"/>
        <item x="1520"/>
        <item x="1521"/>
        <item x="1522"/>
        <item x="1523"/>
        <item x="1524"/>
        <item x="1525"/>
        <item x="1526"/>
        <item x="1527"/>
        <item x="1528"/>
        <item x="1529"/>
        <item x="1530"/>
        <item x="1531"/>
        <item x="1532"/>
        <item x="1533"/>
        <item x="1534"/>
        <item x="1535"/>
        <item x="1536"/>
        <item x="1537"/>
        <item x="1538"/>
        <item x="1539"/>
        <item x="1540"/>
        <item x="1541"/>
        <item x="1542"/>
        <item x="1543"/>
        <item x="1544"/>
        <item x="1545"/>
        <item x="1546"/>
        <item x="1547"/>
        <item x="1548"/>
        <item x="1549"/>
        <item x="1550"/>
        <item x="1551"/>
        <item x="1552"/>
        <item x="1553"/>
        <item x="1554"/>
        <item x="1555"/>
        <item x="1556"/>
        <item x="1557"/>
        <item x="1558"/>
        <item x="1559"/>
        <item x="1560"/>
        <item x="1561"/>
        <item x="1562"/>
        <item x="1563"/>
        <item x="1564"/>
        <item x="1565"/>
        <item x="1566"/>
        <item x="1567"/>
        <item x="1568"/>
        <item x="1569"/>
        <item x="1570"/>
        <item x="1571"/>
        <item x="1572"/>
        <item x="1573"/>
        <item x="1574"/>
        <item x="1575"/>
        <item x="1576"/>
        <item x="1577"/>
        <item x="1578"/>
        <item x="1579"/>
        <item x="1580"/>
        <item x="1581"/>
        <item x="1582"/>
        <item x="1583"/>
        <item x="1584"/>
        <item x="1585"/>
        <item x="1586"/>
        <item x="1587"/>
        <item x="1588"/>
        <item x="1589"/>
        <item x="1590"/>
        <item x="1591"/>
        <item x="1592"/>
        <item x="1593"/>
        <item x="1594"/>
        <item x="1595"/>
        <item x="1596"/>
        <item x="1597"/>
        <item x="1598"/>
        <item x="1599"/>
        <item x="1600"/>
        <item x="1601"/>
        <item x="1602"/>
        <item x="1603"/>
        <item x="1604"/>
        <item x="1605"/>
        <item x="1606"/>
        <item x="1607"/>
        <item x="1608"/>
        <item x="1609"/>
        <item x="1610"/>
        <item x="1611"/>
        <item x="1612"/>
        <item x="1613"/>
        <item x="1614"/>
        <item x="1615"/>
        <item x="1616"/>
        <item x="1617"/>
        <item x="1618"/>
        <item x="1619"/>
        <item x="1620"/>
        <item x="1621"/>
        <item x="1622"/>
        <item x="1623"/>
        <item x="1624"/>
        <item x="1625"/>
        <item x="1626"/>
        <item x="1627"/>
        <item x="1628"/>
        <item x="1629"/>
        <item x="1630"/>
        <item x="1631"/>
        <item x="1632"/>
        <item x="1633"/>
        <item x="1634"/>
        <item x="1635"/>
        <item x="1636"/>
        <item x="1637"/>
        <item x="1638"/>
        <item x="1639"/>
        <item x="1640"/>
        <item x="1641"/>
        <item x="1642"/>
        <item x="1643"/>
        <item x="1644"/>
        <item x="1645"/>
        <item x="1646"/>
        <item x="1647"/>
        <item x="1648"/>
        <item x="1649"/>
        <item x="1650"/>
        <item x="1651"/>
        <item x="1652"/>
        <item x="1653"/>
        <item x="1654"/>
        <item x="1655"/>
        <item x="1656"/>
        <item x="1657"/>
        <item x="1658"/>
        <item x="1659"/>
        <item x="1660"/>
        <item x="1661"/>
        <item x="1662"/>
        <item x="1663"/>
        <item x="1664"/>
        <item x="1665"/>
        <item x="1666"/>
        <item x="1667"/>
        <item x="1668"/>
        <item x="1669"/>
        <item x="1670"/>
        <item x="1671"/>
        <item x="1672"/>
        <item x="1673"/>
        <item x="1674"/>
        <item x="1675"/>
        <item x="1676"/>
        <item x="1677"/>
        <item x="1678"/>
        <item x="1679"/>
        <item x="1680"/>
        <item x="1681"/>
        <item x="1682"/>
        <item x="1683"/>
        <item x="1684"/>
        <item x="1685"/>
        <item x="1686"/>
        <item x="1687"/>
        <item x="1688"/>
        <item x="1689"/>
        <item x="1690"/>
        <item x="1691"/>
        <item x="1692"/>
        <item x="1693"/>
        <item x="1694"/>
        <item x="1695"/>
        <item x="1696"/>
        <item x="1697"/>
        <item x="1698"/>
        <item x="1699"/>
        <item x="1700"/>
        <item x="1701"/>
        <item x="1702"/>
        <item x="1703"/>
        <item x="1704"/>
        <item x="1705"/>
        <item x="1706"/>
        <item x="1707"/>
        <item x="1708"/>
        <item x="1709"/>
        <item x="1710"/>
        <item x="1711"/>
        <item x="1712"/>
        <item x="1713"/>
        <item x="1714"/>
        <item x="1715"/>
        <item x="1716"/>
        <item x="1717"/>
        <item x="1718"/>
        <item x="1719"/>
        <item x="1720"/>
        <item x="1721"/>
        <item x="1722"/>
        <item x="1723"/>
        <item x="1724"/>
        <item x="1725"/>
        <item x="1726"/>
        <item x="1727"/>
        <item x="1728"/>
        <item x="1729"/>
        <item x="1730"/>
        <item x="1731"/>
        <item x="1732"/>
        <item x="1733"/>
        <item x="1734"/>
        <item x="1735"/>
        <item x="1736"/>
        <item x="1737"/>
        <item x="1738"/>
        <item x="1739"/>
        <item x="1740"/>
        <item x="1741"/>
        <item x="1742"/>
        <item x="1743"/>
        <item x="1744"/>
        <item x="1745"/>
        <item x="1746"/>
        <item x="1747"/>
        <item x="1748"/>
        <item x="1749"/>
        <item x="1750"/>
        <item x="1751"/>
        <item x="1752"/>
        <item x="1753"/>
        <item x="1754"/>
        <item x="1755"/>
        <item x="1756"/>
        <item x="1757"/>
        <item x="1758"/>
        <item x="1759"/>
        <item x="1760"/>
        <item x="1761"/>
        <item x="1762"/>
        <item x="1763"/>
        <item x="1764"/>
        <item x="1765"/>
        <item x="1766"/>
        <item x="1767"/>
        <item x="1768"/>
        <item x="1769"/>
        <item x="1770"/>
        <item x="1771"/>
        <item x="1772"/>
        <item x="1773"/>
        <item x="1774"/>
        <item x="1775"/>
        <item x="1776"/>
        <item x="1777"/>
        <item x="1778"/>
        <item x="1779"/>
        <item x="1780"/>
        <item x="1781"/>
        <item x="1782"/>
        <item x="1783"/>
        <item x="1784"/>
        <item x="1785"/>
        <item x="1786"/>
        <item x="1787"/>
        <item x="1788"/>
        <item x="1789"/>
        <item x="1790"/>
        <item x="1791"/>
        <item x="1792"/>
        <item x="1793"/>
        <item x="1794"/>
        <item x="1795"/>
        <item x="1796"/>
        <item x="1797"/>
        <item x="1798"/>
        <item x="1799"/>
        <item x="1800"/>
        <item x="1801"/>
        <item x="1802"/>
        <item x="1803"/>
        <item x="1804"/>
        <item x="1805"/>
        <item x="1806"/>
        <item x="1807"/>
        <item x="1808"/>
        <item x="1809"/>
        <item x="1810"/>
        <item x="1811"/>
        <item x="1812"/>
        <item x="1813"/>
        <item x="1814"/>
        <item x="1815"/>
        <item x="1816"/>
        <item x="1817"/>
        <item x="1818"/>
        <item x="1819"/>
        <item x="1820"/>
        <item x="1821"/>
        <item x="1822"/>
        <item x="1823"/>
        <item x="1824"/>
        <item x="1825"/>
        <item x="1826"/>
        <item x="1827"/>
        <item x="1828"/>
        <item x="1829"/>
        <item x="1830"/>
        <item x="1831"/>
        <item x="1832"/>
        <item x="1833"/>
        <item x="1834"/>
        <item x="1835"/>
        <item x="1836"/>
        <item x="1837"/>
        <item x="1838"/>
        <item x="1839"/>
        <item x="1840"/>
        <item x="1841"/>
        <item x="1842"/>
        <item x="1843"/>
        <item x="1844"/>
        <item x="1845"/>
        <item x="1846"/>
        <item x="1847"/>
        <item x="1848"/>
        <item x="1849"/>
        <item x="1850"/>
        <item x="1851"/>
        <item x="1852"/>
        <item x="1853"/>
        <item x="1854"/>
        <item x="1855"/>
        <item x="1856"/>
        <item x="1857"/>
        <item x="1858"/>
        <item x="1859"/>
        <item x="1860"/>
        <item x="1861"/>
        <item x="1862"/>
        <item x="1863"/>
        <item x="1864"/>
        <item x="1865"/>
        <item x="1866"/>
        <item x="1867"/>
        <item x="1868"/>
        <item x="1869"/>
        <item x="1870"/>
        <item x="1871"/>
        <item x="1872"/>
        <item x="1873"/>
        <item x="1874"/>
        <item x="1875"/>
        <item x="1876"/>
        <item x="1877"/>
        <item x="1878"/>
        <item x="1879"/>
        <item x="1880"/>
        <item x="1881"/>
        <item x="1882"/>
        <item x="1883"/>
        <item x="1884"/>
        <item x="1885"/>
        <item x="1886"/>
        <item x="1887"/>
        <item x="1888"/>
        <item x="1889"/>
        <item x="1890"/>
        <item x="1891"/>
        <item x="1892"/>
        <item x="1893"/>
        <item x="1894"/>
        <item x="1895"/>
        <item x="1896"/>
        <item x="1897"/>
        <item x="1898"/>
        <item x="1899"/>
        <item x="1900"/>
        <item x="1901"/>
        <item x="1902"/>
        <item x="1903"/>
        <item x="1904"/>
        <item x="1905"/>
        <item x="1906"/>
        <item x="1907"/>
        <item x="1908"/>
        <item x="1909"/>
        <item x="1910"/>
        <item x="1911"/>
        <item x="1912"/>
        <item x="1913"/>
        <item x="1914"/>
        <item x="1915"/>
        <item x="1916"/>
        <item x="1917"/>
        <item x="1918"/>
        <item x="1919"/>
        <item x="1920"/>
        <item x="1921"/>
        <item x="1922"/>
        <item x="1923"/>
        <item x="1924"/>
        <item x="1925"/>
        <item x="1926"/>
        <item x="1927"/>
        <item x="1928"/>
        <item x="1929"/>
        <item x="1930"/>
        <item x="1931"/>
        <item x="1932"/>
        <item x="1933"/>
        <item x="1934"/>
        <item x="1935"/>
        <item x="1936"/>
        <item x="1937"/>
        <item x="1938"/>
        <item x="1939"/>
        <item x="1940"/>
        <item x="1941"/>
        <item x="1942"/>
        <item x="1943"/>
        <item x="1944"/>
        <item x="1945"/>
        <item x="1946"/>
        <item x="1947"/>
        <item x="1948"/>
        <item x="1949"/>
        <item x="1950"/>
        <item x="1951"/>
        <item x="1952"/>
        <item x="1953"/>
        <item x="1954"/>
        <item x="1955"/>
        <item x="1956"/>
        <item x="1957"/>
        <item x="1958"/>
        <item x="1959"/>
        <item x="1960"/>
        <item x="1961"/>
        <item x="1962"/>
        <item x="1963"/>
        <item x="1964"/>
        <item x="1965"/>
        <item x="1966"/>
        <item x="1967"/>
        <item x="1968"/>
        <item x="1969"/>
        <item x="1970"/>
        <item x="1971"/>
        <item x="1972"/>
        <item x="1973"/>
        <item x="1974"/>
        <item x="1975"/>
        <item x="1976"/>
        <item x="1977"/>
        <item x="1978"/>
        <item x="1979"/>
        <item x="1980"/>
        <item x="1981"/>
        <item x="1982"/>
        <item x="1983"/>
        <item x="1984"/>
        <item x="1985"/>
        <item x="1986"/>
        <item x="1987"/>
        <item x="1988"/>
        <item x="1989"/>
        <item x="1990"/>
        <item x="1991"/>
        <item x="1992"/>
        <item x="1993"/>
        <item x="1994"/>
        <item x="1995"/>
        <item x="1996"/>
        <item x="1997"/>
        <item x="1998"/>
        <item x="1999"/>
        <item x="2000"/>
        <item x="2001"/>
        <item x="2002"/>
        <item x="2003"/>
        <item x="2004"/>
        <item x="2005"/>
        <item x="2006"/>
        <item x="2007"/>
        <item x="2008"/>
        <item x="2009"/>
        <item x="2010"/>
        <item x="2011"/>
        <item x="2012"/>
        <item x="2013"/>
        <item x="2014"/>
        <item x="2015"/>
        <item x="2016"/>
        <item x="2017"/>
        <item x="2018"/>
        <item x="2019"/>
        <item x="2020"/>
        <item x="2021"/>
        <item x="2022"/>
        <item x="2023"/>
        <item x="2024"/>
        <item x="2025"/>
        <item x="2026"/>
        <item x="2027"/>
        <item x="2028"/>
        <item x="2029"/>
        <item x="2030"/>
        <item x="2031"/>
        <item x="2032"/>
        <item x="2033"/>
        <item x="2034"/>
        <item x="2035"/>
        <item x="2036"/>
        <item x="2037"/>
        <item x="2038"/>
        <item x="2039"/>
        <item x="2040"/>
        <item x="2041"/>
        <item x="2042"/>
        <item x="2043"/>
        <item x="2044"/>
        <item x="2045"/>
        <item x="2046"/>
        <item x="2047"/>
        <item x="2048"/>
        <item x="2049"/>
        <item x="2050"/>
        <item x="2051"/>
        <item x="2052"/>
        <item x="2053"/>
        <item x="2054"/>
        <item x="2055"/>
        <item x="2056"/>
        <item x="2057"/>
        <item x="2058"/>
        <item x="2059"/>
        <item x="2060"/>
        <item x="2061"/>
        <item x="2062"/>
        <item x="2063"/>
        <item x="2064"/>
        <item x="2065"/>
        <item x="2066"/>
        <item x="2067"/>
        <item x="2068"/>
        <item x="2069"/>
        <item x="2070"/>
        <item x="2071"/>
        <item x="2072"/>
        <item x="2073"/>
        <item x="2074"/>
        <item x="2075"/>
        <item x="2076"/>
        <item x="2077"/>
        <item x="2078"/>
        <item x="2079"/>
        <item x="2080"/>
        <item x="2081"/>
        <item x="2082"/>
        <item x="2083"/>
        <item x="2084"/>
        <item x="2085"/>
        <item x="2086"/>
        <item x="2087"/>
        <item x="2088"/>
        <item x="2089"/>
        <item x="2090"/>
        <item x="2091"/>
        <item x="2092"/>
        <item x="2093"/>
        <item x="2094"/>
        <item x="2095"/>
        <item x="2096"/>
        <item x="2097"/>
        <item x="2098"/>
        <item x="2099"/>
        <item x="2100"/>
        <item x="2101"/>
        <item x="2102"/>
        <item x="2103"/>
        <item x="2104"/>
        <item x="2105"/>
        <item x="2106"/>
        <item x="2107"/>
        <item x="2108"/>
        <item x="2109"/>
        <item x="2110"/>
        <item x="2111"/>
        <item x="2112"/>
        <item x="2113"/>
        <item x="2114"/>
        <item x="2115"/>
        <item x="2116"/>
        <item x="2117"/>
        <item x="2118"/>
        <item x="2119"/>
        <item x="2120"/>
        <item x="2121"/>
        <item x="2122"/>
        <item x="2123"/>
        <item x="2124"/>
        <item x="2125"/>
        <item x="2126"/>
        <item x="2127"/>
        <item x="2128"/>
        <item x="2129"/>
        <item x="2130"/>
        <item x="2131"/>
        <item x="2132"/>
        <item x="2133"/>
        <item x="2134"/>
        <item x="2135"/>
        <item x="2136"/>
        <item x="2137"/>
        <item x="2138"/>
        <item x="2139"/>
        <item x="2140"/>
        <item x="2141"/>
        <item x="2142"/>
        <item x="2143"/>
        <item x="2144"/>
        <item x="2145"/>
        <item x="2146"/>
        <item x="2147"/>
        <item x="2148"/>
        <item x="2149"/>
        <item x="2150"/>
        <item x="2151"/>
        <item x="2152"/>
        <item x="2153"/>
        <item x="2154"/>
        <item x="2155"/>
        <item x="2156"/>
        <item x="2157"/>
        <item x="2158"/>
        <item x="2159"/>
        <item x="2160"/>
        <item x="2161"/>
        <item x="2162"/>
        <item x="2163"/>
        <item x="2164"/>
        <item x="2165"/>
        <item x="2166"/>
        <item x="2167"/>
        <item x="2168"/>
        <item x="2169"/>
        <item x="2170"/>
        <item x="2171"/>
        <item x="2172"/>
        <item x="2173"/>
        <item x="2174"/>
        <item x="2175"/>
        <item x="2176"/>
        <item x="2177"/>
        <item x="2178"/>
        <item x="2179"/>
        <item x="2180"/>
        <item x="2181"/>
        <item x="2182"/>
        <item x="2183"/>
        <item x="2184"/>
        <item x="2185"/>
        <item x="2186"/>
        <item x="2187"/>
        <item x="2188"/>
        <item x="2189"/>
        <item x="2190"/>
        <item x="2191"/>
        <item x="2192"/>
        <item x="2193"/>
        <item x="2194"/>
        <item x="2195"/>
        <item x="2196"/>
        <item x="2197"/>
        <item x="2198"/>
        <item x="2199"/>
        <item x="2200"/>
        <item x="2201"/>
        <item x="2202"/>
        <item x="2203"/>
        <item x="2204"/>
        <item x="2205"/>
        <item x="2206"/>
        <item x="2207"/>
        <item x="2208"/>
        <item x="2209"/>
        <item x="2210"/>
        <item x="2211"/>
        <item x="2212"/>
        <item x="2213"/>
        <item x="2214"/>
        <item x="2215"/>
        <item x="2216"/>
        <item x="2217"/>
        <item x="2218"/>
        <item x="2219"/>
        <item x="2220"/>
        <item x="2221"/>
        <item x="2222"/>
        <item x="2223"/>
        <item x="2224"/>
        <item x="2225"/>
        <item x="2226"/>
        <item x="2227"/>
        <item x="2228"/>
        <item x="2229"/>
        <item x="2230"/>
        <item x="2231"/>
        <item x="2232"/>
        <item x="2233"/>
        <item x="2234"/>
        <item x="2235"/>
        <item x="2236"/>
        <item x="2237"/>
        <item x="2238"/>
        <item x="2239"/>
        <item x="2240"/>
        <item x="2241"/>
        <item x="2242"/>
        <item x="2243"/>
        <item x="2244"/>
        <item x="2245"/>
        <item x="2246"/>
        <item x="2247"/>
        <item x="2248"/>
        <item x="2249"/>
        <item x="2250"/>
        <item x="2251"/>
        <item x="2252"/>
        <item x="2253"/>
        <item x="2254"/>
        <item x="2255"/>
        <item x="2256"/>
        <item x="2257"/>
        <item x="2258"/>
        <item x="2259"/>
        <item x="2260"/>
        <item x="2261"/>
        <item x="2262"/>
        <item x="2263"/>
        <item x="2264"/>
        <item x="2265"/>
        <item x="2266"/>
        <item x="2267"/>
        <item x="2268"/>
        <item x="2269"/>
        <item x="2270"/>
        <item x="2271"/>
        <item x="2272"/>
        <item x="2273"/>
        <item x="2274"/>
        <item x="2275"/>
        <item x="2276"/>
        <item x="2277"/>
        <item x="2278"/>
        <item x="2279"/>
        <item x="2280"/>
        <item x="2281"/>
        <item x="2282"/>
        <item x="2283"/>
        <item x="2284"/>
        <item x="2285"/>
        <item x="2286"/>
        <item x="2287"/>
        <item x="2288"/>
        <item x="2289"/>
        <item x="2290"/>
        <item x="2291"/>
        <item x="2292"/>
        <item x="2293"/>
        <item x="2294"/>
        <item x="2295"/>
        <item x="2296"/>
        <item x="2297"/>
        <item x="2298"/>
        <item x="2299"/>
        <item x="2300"/>
        <item x="2301"/>
        <item x="2302"/>
        <item x="2303"/>
        <item x="2304"/>
        <item x="2305"/>
        <item x="2306"/>
        <item x="2307"/>
        <item x="2308"/>
        <item x="2309"/>
        <item x="2310"/>
        <item x="2311"/>
        <item x="2312"/>
        <item x="2313"/>
        <item x="2314"/>
        <item x="2315"/>
        <item x="2316"/>
        <item x="2317"/>
        <item x="2318"/>
        <item x="2319"/>
        <item x="2320"/>
        <item x="2321"/>
        <item x="2322"/>
        <item x="2323"/>
        <item x="2324"/>
        <item x="2325"/>
        <item x="2326"/>
        <item x="2327"/>
        <item x="2328"/>
        <item x="2329"/>
        <item x="2330"/>
        <item x="2331"/>
        <item x="2332"/>
        <item x="2333"/>
        <item x="2334"/>
        <item x="2335"/>
        <item x="2336"/>
        <item x="2337"/>
        <item x="2338"/>
        <item x="2339"/>
        <item x="2340"/>
        <item x="2341"/>
        <item x="2342"/>
        <item x="2343"/>
        <item x="2344"/>
        <item x="2345"/>
        <item x="2346"/>
        <item x="2347"/>
        <item x="2348"/>
        <item x="2349"/>
        <item x="2350"/>
        <item x="2351"/>
        <item x="2352"/>
        <item x="2353"/>
        <item x="2354"/>
        <item x="2355"/>
        <item x="2356"/>
        <item x="2357"/>
        <item x="2358"/>
        <item x="2359"/>
        <item x="2360"/>
        <item x="2361"/>
        <item x="2362"/>
        <item x="2363"/>
        <item x="2364"/>
        <item x="2365"/>
        <item x="2366"/>
        <item x="2367"/>
        <item x="2368"/>
        <item x="2369"/>
        <item x="2370"/>
        <item x="2371"/>
        <item x="2372"/>
        <item x="2373"/>
        <item x="2374"/>
        <item x="2375"/>
        <item x="2376"/>
        <item x="2377"/>
        <item x="2378"/>
        <item x="2379"/>
        <item x="2380"/>
        <item x="2381"/>
        <item x="2382"/>
        <item x="2383"/>
        <item x="2384"/>
        <item x="2385"/>
        <item x="2386"/>
        <item x="2387"/>
        <item x="2388"/>
        <item x="2389"/>
        <item x="2390"/>
        <item x="2391"/>
        <item x="2392"/>
        <item x="2393"/>
        <item x="2394"/>
        <item x="2395"/>
        <item x="2396"/>
        <item x="2397"/>
        <item x="2398"/>
        <item x="2399"/>
        <item x="2400"/>
        <item x="2401"/>
        <item x="2402"/>
        <item x="2403"/>
        <item x="2404"/>
        <item x="2405"/>
        <item x="2406"/>
        <item x="2407"/>
        <item x="2408"/>
        <item x="2409"/>
        <item x="2410"/>
        <item x="2411"/>
        <item x="2412"/>
        <item x="2413"/>
        <item x="2414"/>
        <item x="2415"/>
        <item x="2416"/>
        <item x="2417"/>
        <item x="2418"/>
        <item x="2419"/>
        <item x="2420"/>
        <item x="2421"/>
        <item x="2422"/>
        <item x="2423"/>
        <item x="2424"/>
        <item x="2425"/>
        <item x="2426"/>
        <item x="2427"/>
        <item x="2428"/>
        <item x="2429"/>
        <item x="2430"/>
        <item x="2431"/>
        <item x="2432"/>
        <item x="2433"/>
        <item x="2434"/>
        <item x="2435"/>
        <item x="2436"/>
        <item x="2437"/>
        <item x="2438"/>
        <item x="2439"/>
        <item x="2440"/>
        <item x="2441"/>
        <item x="2442"/>
        <item x="2443"/>
        <item x="2444"/>
        <item x="2445"/>
        <item x="2446"/>
        <item x="2447"/>
        <item x="2448"/>
        <item x="2449"/>
        <item x="2450"/>
        <item x="2451"/>
        <item x="2452"/>
        <item x="2453"/>
        <item x="2454"/>
        <item x="2455"/>
        <item x="2456"/>
        <item x="2457"/>
        <item x="2458"/>
        <item x="2459"/>
        <item x="2460"/>
        <item x="2461"/>
        <item x="2462"/>
        <item x="2463"/>
        <item x="2464"/>
        <item x="2465"/>
        <item x="2466"/>
        <item x="2467"/>
        <item x="2468"/>
        <item x="2469"/>
        <item x="2470"/>
        <item x="2471"/>
        <item x="2472"/>
        <item x="2473"/>
        <item x="2474"/>
        <item x="2475"/>
        <item x="2476"/>
        <item x="2477"/>
        <item x="2478"/>
        <item x="2479"/>
        <item x="2480"/>
        <item x="2481"/>
        <item x="2482"/>
        <item x="2483"/>
        <item x="2484"/>
        <item x="2485"/>
        <item x="2486"/>
        <item x="2487"/>
        <item x="2488"/>
        <item x="2489"/>
        <item x="2490"/>
        <item x="2491"/>
        <item x="2492"/>
        <item x="2493"/>
        <item x="2494"/>
        <item x="2495"/>
        <item x="2496"/>
        <item x="2497"/>
        <item x="2498"/>
        <item x="2499"/>
        <item x="2500"/>
        <item x="2501"/>
        <item x="2502"/>
        <item x="2503"/>
        <item x="2504"/>
        <item x="2505"/>
        <item x="2506"/>
        <item x="2507"/>
        <item x="2508"/>
        <item x="2509"/>
        <item x="2510"/>
        <item x="2511"/>
        <item x="2512"/>
        <item x="2513"/>
        <item x="2514"/>
        <item x="2515"/>
        <item x="2516"/>
        <item x="2517"/>
        <item x="2518"/>
        <item x="2519"/>
        <item x="2520"/>
        <item x="2521"/>
        <item x="2522"/>
        <item x="2523"/>
        <item x="2524"/>
        <item x="2525"/>
        <item x="2526"/>
        <item x="2527"/>
        <item x="2528"/>
        <item x="2529"/>
        <item x="2530"/>
        <item x="2531"/>
        <item x="2532"/>
        <item x="2533"/>
        <item x="2534"/>
        <item x="2535"/>
        <item x="2536"/>
        <item x="2537"/>
        <item x="2538"/>
        <item x="2539"/>
        <item x="2540"/>
        <item x="2541"/>
        <item x="2542"/>
        <item x="2543"/>
        <item x="2544"/>
        <item x="2545"/>
        <item x="2546"/>
        <item x="2547"/>
        <item x="2548"/>
        <item x="2549"/>
        <item x="2550"/>
        <item x="2551"/>
        <item x="2552"/>
        <item x="2553"/>
        <item x="2554"/>
        <item x="2555"/>
        <item x="2556"/>
        <item x="2557"/>
        <item x="2558"/>
        <item x="2559"/>
        <item x="2560"/>
        <item x="2561"/>
        <item x="2562"/>
        <item x="2563"/>
        <item x="2564"/>
        <item x="2565"/>
        <item x="2566"/>
        <item x="2567"/>
        <item x="2568"/>
        <item x="2569"/>
        <item x="2570"/>
        <item x="2571"/>
        <item x="2572"/>
        <item x="2573"/>
        <item x="2574"/>
        <item x="2575"/>
        <item x="2576"/>
        <item x="2577"/>
        <item x="2578"/>
        <item x="2579"/>
        <item x="2580"/>
        <item x="2581"/>
        <item x="2582"/>
        <item x="2583"/>
        <item x="2584"/>
        <item x="2585"/>
        <item x="2586"/>
        <item x="2587"/>
        <item x="2588"/>
        <item x="2589"/>
        <item x="2590"/>
        <item x="2591"/>
        <item x="2592"/>
        <item x="2593"/>
        <item x="2594"/>
        <item x="2595"/>
        <item x="2596"/>
        <item x="2597"/>
        <item x="2598"/>
        <item x="2599"/>
        <item x="2600"/>
        <item x="2601"/>
        <item x="2602"/>
        <item x="2603"/>
        <item x="2604"/>
        <item x="2605"/>
        <item x="2606"/>
        <item x="2607"/>
        <item x="2608"/>
        <item x="2609"/>
        <item x="2610"/>
        <item x="2611"/>
        <item x="2612"/>
        <item x="2613"/>
        <item x="2614"/>
        <item x="2615"/>
        <item x="2616"/>
        <item x="2617"/>
        <item x="2618"/>
        <item x="2619"/>
        <item x="2620"/>
        <item x="2621"/>
        <item x="2622"/>
        <item x="2623"/>
        <item x="2624"/>
        <item x="2625"/>
        <item x="2626"/>
        <item x="2627"/>
        <item x="2628"/>
        <item x="2629"/>
        <item x="2630"/>
        <item x="2631"/>
        <item x="2632"/>
        <item x="2633"/>
        <item x="2634"/>
        <item x="2635"/>
        <item x="2636"/>
        <item x="2637"/>
        <item x="2638"/>
        <item x="2639"/>
        <item x="2640"/>
        <item x="2641"/>
        <item x="2642"/>
        <item x="2643"/>
        <item x="2644"/>
        <item x="2645"/>
        <item x="2646"/>
        <item x="2647"/>
        <item x="2648"/>
        <item x="2649"/>
        <item x="2650"/>
        <item x="2651"/>
        <item x="2652"/>
        <item x="2653"/>
        <item x="2654"/>
        <item x="2655"/>
        <item x="2656"/>
        <item x="2657"/>
        <item x="2658"/>
        <item x="2659"/>
        <item x="2660"/>
        <item x="2661"/>
        <item x="2662"/>
        <item x="2663"/>
        <item x="2664"/>
        <item x="2665"/>
        <item x="2666"/>
        <item x="2667"/>
        <item x="2668"/>
        <item x="2669"/>
        <item x="2670"/>
        <item x="2671"/>
        <item x="2672"/>
        <item x="2673"/>
        <item x="2674"/>
        <item x="2675"/>
        <item x="2676"/>
        <item x="2677"/>
        <item x="2678"/>
        <item x="2679"/>
        <item x="2680"/>
        <item x="2681"/>
        <item x="2682"/>
        <item x="2683"/>
        <item x="2684"/>
        <item x="2685"/>
        <item x="2686"/>
        <item x="2687"/>
        <item x="2688"/>
        <item x="2689"/>
        <item x="2690"/>
        <item x="2691"/>
        <item x="2692"/>
        <item x="2693"/>
        <item x="2694"/>
        <item x="2695"/>
        <item x="2696"/>
        <item x="2697"/>
        <item x="2698"/>
        <item x="2699"/>
        <item x="2700"/>
        <item x="2701"/>
        <item x="2702"/>
        <item x="2703"/>
        <item x="2704"/>
        <item x="2705"/>
        <item x="2706"/>
        <item x="2707"/>
        <item x="2708"/>
        <item x="2709"/>
        <item x="2710"/>
        <item x="2711"/>
        <item x="2712"/>
        <item x="2713"/>
        <item x="2714"/>
        <item x="2715"/>
        <item x="2716"/>
        <item x="2717"/>
        <item x="2718"/>
        <item x="2719"/>
        <item x="2720"/>
        <item x="2721"/>
        <item x="2722"/>
        <item x="2723"/>
        <item x="2724"/>
        <item x="2725"/>
        <item x="2726"/>
        <item x="2727"/>
        <item x="2728"/>
        <item x="2729"/>
        <item x="2730"/>
        <item x="2731"/>
        <item x="2732"/>
        <item x="2733"/>
        <item x="2734"/>
        <item x="2735"/>
        <item x="2736"/>
        <item x="2737"/>
        <item x="2738"/>
        <item x="2739"/>
        <item x="2740"/>
        <item x="2741"/>
        <item x="2742"/>
        <item x="2743"/>
        <item x="2744"/>
        <item x="2745"/>
        <item x="2746"/>
        <item x="2747"/>
        <item x="2748"/>
        <item x="2749"/>
        <item x="2750"/>
        <item x="2751"/>
        <item x="2752"/>
        <item x="2753"/>
        <item x="2754"/>
        <item x="2755"/>
        <item x="2756"/>
        <item x="2757"/>
        <item x="2758"/>
        <item x="2759"/>
        <item x="2760"/>
        <item x="2761"/>
        <item x="2762"/>
        <item x="2763"/>
        <item x="2764"/>
        <item x="2765"/>
        <item x="2766"/>
        <item x="2767"/>
        <item x="2768"/>
        <item x="2769"/>
        <item x="2770"/>
        <item x="2771"/>
        <item x="2772"/>
        <item x="2773"/>
        <item x="2774"/>
        <item x="2775"/>
        <item x="2776"/>
        <item x="2777"/>
        <item x="2778"/>
        <item x="2779"/>
        <item x="2780"/>
        <item x="2781"/>
        <item x="2782"/>
        <item x="2783"/>
        <item x="2784"/>
        <item x="2785"/>
        <item x="2786"/>
        <item x="2787"/>
        <item x="2788"/>
        <item x="2789"/>
        <item x="2790"/>
        <item x="2791"/>
        <item x="2792"/>
        <item x="2793"/>
        <item x="2794"/>
        <item x="2795"/>
        <item x="2796"/>
        <item x="2797"/>
        <item x="2798"/>
        <item x="2799"/>
        <item x="2800"/>
        <item x="2801"/>
        <item x="2802"/>
        <item x="2803"/>
        <item x="2804"/>
        <item x="2805"/>
        <item x="2806"/>
        <item x="2807"/>
        <item x="2808"/>
        <item x="2809"/>
        <item x="2810"/>
        <item x="2811"/>
        <item x="2812"/>
        <item x="2813"/>
        <item x="2814"/>
        <item x="2815"/>
        <item x="2816"/>
        <item x="2817"/>
        <item x="2818"/>
        <item x="2819"/>
        <item x="2820"/>
        <item x="2821"/>
        <item x="2822"/>
        <item x="2823"/>
        <item x="2824"/>
        <item x="2825"/>
        <item x="2826"/>
        <item x="2827"/>
        <item x="2828"/>
        <item x="2829"/>
        <item x="2830"/>
        <item x="2831"/>
        <item x="2832"/>
        <item x="2833"/>
        <item x="2834"/>
        <item x="2835"/>
        <item x="2836"/>
        <item x="2837"/>
        <item x="2838"/>
        <item x="2839"/>
        <item x="2840"/>
        <item x="2841"/>
        <item x="2842"/>
        <item x="2843"/>
        <item x="2844"/>
        <item x="2845"/>
        <item x="2846"/>
        <item x="2847"/>
        <item x="2848"/>
        <item x="2849"/>
        <item x="2850"/>
        <item x="2851"/>
        <item x="2852"/>
        <item x="2853"/>
        <item x="2854"/>
        <item x="2855"/>
        <item x="2856"/>
        <item x="2857"/>
        <item x="2858"/>
        <item x="2859"/>
        <item x="2860"/>
        <item x="2861"/>
        <item x="2862"/>
        <item x="2863"/>
        <item x="2864"/>
        <item x="2865"/>
        <item x="2866"/>
        <item x="2867"/>
        <item x="2868"/>
        <item x="2869"/>
        <item x="2870"/>
        <item x="2871"/>
        <item x="2872"/>
        <item x="2873"/>
        <item x="2874"/>
        <item x="2875"/>
        <item x="2876"/>
        <item x="2877"/>
        <item x="2878"/>
        <item x="2879"/>
        <item x="2880"/>
        <item x="2881"/>
        <item x="2882"/>
        <item x="2883"/>
        <item x="2884"/>
        <item x="2885"/>
        <item x="2886"/>
        <item x="2887"/>
        <item x="2888"/>
        <item x="2889"/>
        <item x="2890"/>
        <item x="2891"/>
        <item x="2892"/>
        <item x="2893"/>
        <item x="2894"/>
        <item x="2895"/>
        <item x="2896"/>
        <item x="2897"/>
        <item x="2898"/>
        <item x="2899"/>
        <item x="2900"/>
        <item x="2901"/>
        <item x="2902"/>
        <item x="2903"/>
        <item x="2904"/>
        <item x="2905"/>
        <item x="2906"/>
        <item x="2907"/>
        <item x="2908"/>
        <item x="2909"/>
        <item x="2910"/>
        <item x="2911"/>
        <item x="2912"/>
        <item x="2913"/>
        <item x="2914"/>
        <item x="2915"/>
        <item x="2916"/>
        <item x="2917"/>
        <item x="2918"/>
        <item x="2919"/>
        <item x="2920"/>
        <item x="2921"/>
        <item x="2922"/>
        <item x="2923"/>
        <item x="2924"/>
        <item x="2925"/>
        <item x="2926"/>
        <item x="2927"/>
        <item x="2928"/>
        <item x="2929"/>
        <item x="2930"/>
        <item x="2931"/>
        <item x="2932"/>
        <item x="2933"/>
        <item x="2934"/>
        <item x="2935"/>
        <item x="2936"/>
        <item x="2937"/>
        <item x="2938"/>
        <item x="2939"/>
        <item x="2940"/>
        <item x="2941"/>
        <item x="2942"/>
        <item x="2943"/>
        <item x="2944"/>
        <item x="2945"/>
        <item x="2946"/>
        <item x="2947"/>
        <item x="2948"/>
        <item x="2949"/>
        <item x="2950"/>
        <item x="2951"/>
        <item x="2952"/>
        <item x="2953"/>
        <item x="2954"/>
        <item x="2955"/>
        <item x="2956"/>
        <item x="2957"/>
        <item x="2958"/>
        <item x="2959"/>
        <item x="2960"/>
        <item x="2961"/>
        <item x="2962"/>
        <item x="2963"/>
        <item x="2964"/>
        <item x="2965"/>
        <item x="2966"/>
        <item x="2967"/>
        <item x="2968"/>
        <item x="2969"/>
        <item x="2970"/>
        <item x="2971"/>
        <item x="2972"/>
        <item x="2973"/>
        <item x="2974"/>
        <item x="2975"/>
        <item x="2976"/>
        <item x="2977"/>
        <item x="2978"/>
        <item x="2979"/>
        <item x="2980"/>
        <item x="2981"/>
        <item x="2982"/>
        <item x="2983"/>
        <item x="2984"/>
        <item x="2985"/>
        <item x="2986"/>
        <item x="2987"/>
        <item x="2988"/>
        <item x="2989"/>
        <item x="2990"/>
        <item x="2991"/>
        <item x="2992"/>
        <item x="2993"/>
        <item x="2994"/>
        <item x="2995"/>
        <item x="2996"/>
        <item x="2997"/>
        <item x="2998"/>
        <item x="2999"/>
        <item x="3000"/>
        <item x="3001"/>
        <item x="3002"/>
        <item x="3003"/>
        <item x="3004"/>
        <item x="3005"/>
        <item x="3006"/>
        <item x="3007"/>
        <item x="3008"/>
        <item x="3009"/>
        <item x="3010"/>
        <item x="3011"/>
        <item x="3012"/>
        <item x="3013"/>
        <item x="3014"/>
        <item x="3015"/>
        <item x="3016"/>
        <item x="3017"/>
        <item x="3018"/>
        <item x="3019"/>
        <item x="3020"/>
        <item x="3021"/>
        <item x="3022"/>
        <item x="3023"/>
        <item x="3024"/>
        <item x="3025"/>
        <item x="3026"/>
        <item x="3027"/>
        <item x="3028"/>
        <item x="3029"/>
        <item x="3030"/>
        <item x="3031"/>
        <item x="3032"/>
        <item x="3033"/>
        <item x="3034"/>
        <item x="3035"/>
        <item x="3036"/>
        <item x="3037"/>
        <item x="3038"/>
        <item x="3039"/>
        <item x="3040"/>
        <item x="3041"/>
        <item x="3042"/>
        <item x="3043"/>
        <item x="3044"/>
        <item x="3045"/>
        <item x="3046"/>
        <item x="3047"/>
        <item x="3048"/>
        <item x="3049"/>
        <item x="3050"/>
        <item x="3051"/>
        <item x="3052"/>
        <item x="3053"/>
        <item x="3054"/>
        <item x="3055"/>
        <item x="3056"/>
        <item x="3057"/>
        <item x="3058"/>
        <item x="3059"/>
        <item x="3060"/>
        <item x="3061"/>
        <item x="3062"/>
        <item x="3063"/>
        <item x="3064"/>
        <item x="3065"/>
        <item x="3066"/>
        <item x="3067"/>
        <item x="3068"/>
        <item x="3069"/>
        <item x="3070"/>
        <item x="3071"/>
        <item x="3072"/>
        <item x="3073"/>
        <item x="3074"/>
        <item x="3075"/>
        <item x="3076"/>
        <item x="3077"/>
        <item x="3078"/>
        <item x="3079"/>
        <item x="3080"/>
        <item x="3081"/>
        <item x="3082"/>
        <item x="3083"/>
        <item x="3084"/>
        <item x="3085"/>
        <item x="3086"/>
        <item x="3087"/>
        <item x="3088"/>
        <item x="3089"/>
        <item x="3090"/>
        <item x="3091"/>
        <item x="3092"/>
        <item x="3093"/>
        <item x="3094"/>
        <item x="3095"/>
        <item x="3096"/>
        <item x="3097"/>
        <item x="3098"/>
        <item x="3099"/>
        <item x="3100"/>
        <item x="3101"/>
        <item x="3102"/>
        <item x="3103"/>
        <item x="3104"/>
        <item x="3105"/>
        <item x="3106"/>
        <item x="3107"/>
        <item x="3108"/>
        <item x="3109"/>
        <item x="3110"/>
        <item x="3111"/>
        <item x="3112"/>
        <item x="3113"/>
        <item x="3114"/>
        <item x="3115"/>
        <item x="3116"/>
        <item x="3117"/>
        <item x="3118"/>
        <item x="3119"/>
        <item x="3120"/>
        <item x="3121"/>
        <item x="3122"/>
        <item x="3123"/>
        <item x="3124"/>
        <item x="3125"/>
        <item x="3126"/>
        <item x="3127"/>
        <item x="3128"/>
        <item x="3129"/>
        <item x="3130"/>
        <item x="3131"/>
        <item x="3132"/>
        <item x="3133"/>
        <item x="3134"/>
        <item x="3135"/>
        <item x="3136"/>
        <item x="3137"/>
        <item x="3138"/>
        <item x="3139"/>
        <item x="3140"/>
        <item x="3141"/>
        <item x="3142"/>
        <item x="3143"/>
        <item x="3144"/>
        <item x="3145"/>
        <item x="3146"/>
        <item x="3147"/>
        <item x="3148"/>
        <item x="3149"/>
        <item x="3150"/>
        <item x="3151"/>
        <item x="3152"/>
        <item x="3153"/>
        <item x="3154"/>
        <item x="3155"/>
        <item x="3156"/>
        <item x="3157"/>
        <item x="3158"/>
        <item x="3159"/>
        <item x="3160"/>
        <item x="3161"/>
        <item x="3162"/>
        <item x="3163"/>
        <item x="3164"/>
        <item x="3165"/>
        <item x="3166"/>
        <item x="3167"/>
        <item x="3168"/>
        <item x="3169"/>
        <item x="3170"/>
        <item x="3171"/>
        <item x="3172"/>
        <item x="3173"/>
        <item x="3174"/>
        <item x="3175"/>
        <item x="3176"/>
        <item x="3177"/>
        <item x="3178"/>
        <item x="3179"/>
        <item x="3180"/>
        <item x="3181"/>
        <item x="3182"/>
        <item x="3183"/>
        <item x="3184"/>
        <item x="3185"/>
        <item x="3186"/>
        <item x="3187"/>
        <item x="3188"/>
        <item x="3189"/>
        <item x="3190"/>
        <item x="3191"/>
        <item x="3192"/>
        <item x="3193"/>
        <item x="3194"/>
        <item x="3195"/>
        <item x="3196"/>
        <item x="3197"/>
        <item x="3198"/>
        <item x="3199"/>
        <item x="3200"/>
        <item x="3201"/>
        <item x="3202"/>
        <item x="3203"/>
        <item x="3204"/>
        <item x="3205"/>
        <item x="3206"/>
        <item x="3207"/>
        <item x="3208"/>
        <item x="3209"/>
        <item x="3210"/>
        <item x="3211"/>
        <item x="3212"/>
        <item x="3213"/>
        <item x="3214"/>
        <item x="3215"/>
        <item x="3216"/>
        <item x="3217"/>
        <item x="3218"/>
        <item x="3219"/>
        <item x="3220"/>
        <item x="3221"/>
        <item x="3222"/>
        <item x="3223"/>
        <item x="3224"/>
        <item x="3225"/>
        <item x="3226"/>
        <item x="3227"/>
        <item x="3228"/>
        <item x="3229"/>
        <item x="3230"/>
        <item x="3231"/>
        <item x="3232"/>
        <item x="3233"/>
        <item x="3234"/>
        <item x="3235"/>
        <item x="3236"/>
        <item x="3237"/>
        <item x="3238"/>
        <item x="3239"/>
        <item x="3240"/>
        <item x="3241"/>
        <item x="3242"/>
        <item x="3243"/>
        <item x="3244"/>
        <item x="3245"/>
        <item x="3246"/>
        <item x="3247"/>
        <item x="3248"/>
        <item x="3249"/>
        <item x="3250"/>
        <item x="3251"/>
        <item x="3252"/>
        <item x="3253"/>
        <item x="3254"/>
        <item x="3255"/>
        <item x="3256"/>
        <item x="3257"/>
        <item x="3258"/>
        <item x="3259"/>
        <item x="3260"/>
        <item x="3261"/>
        <item x="3262"/>
        <item x="3263"/>
        <item x="3264"/>
        <item x="3265"/>
        <item x="3266"/>
        <item x="3267"/>
        <item x="3268"/>
        <item x="3269"/>
        <item x="3270"/>
        <item x="3271"/>
        <item x="3272"/>
        <item x="3273"/>
        <item x="3274"/>
        <item x="3275"/>
        <item x="3276"/>
        <item x="3277"/>
        <item x="3278"/>
        <item x="3279"/>
        <item x="3280"/>
        <item x="3281"/>
        <item x="3282"/>
        <item x="3283"/>
        <item x="3284"/>
        <item x="3285"/>
        <item x="3286"/>
        <item x="3287"/>
        <item x="3288"/>
        <item x="3289"/>
        <item x="3290"/>
        <item x="3291"/>
        <item x="3292"/>
        <item x="3293"/>
        <item x="3294"/>
        <item x="3295"/>
        <item x="3296"/>
        <item x="3297"/>
        <item x="3298"/>
        <item x="3299"/>
        <item x="3300"/>
        <item x="3301"/>
        <item x="3302"/>
        <item x="3303"/>
        <item x="3304"/>
        <item x="3305"/>
        <item x="3306"/>
        <item x="3307"/>
        <item x="3308"/>
        <item x="3309"/>
        <item x="3310"/>
        <item x="3311"/>
        <item x="3312"/>
        <item x="3313"/>
        <item x="3314"/>
        <item x="3315"/>
        <item x="3316"/>
        <item x="3317"/>
        <item x="3318"/>
        <item x="3319"/>
        <item x="3320"/>
        <item x="3321"/>
        <item x="3322"/>
        <item x="3323"/>
        <item x="3324"/>
        <item x="3325"/>
        <item x="3326"/>
        <item x="3327"/>
        <item x="3328"/>
        <item x="3329"/>
        <item x="3330"/>
        <item x="3331"/>
        <item x="3332"/>
        <item x="3333"/>
        <item x="3334"/>
        <item x="3335"/>
        <item x="3336"/>
        <item x="3337"/>
        <item x="3338"/>
        <item x="3339"/>
        <item x="3340"/>
        <item x="3341"/>
        <item x="3342"/>
        <item x="3343"/>
        <item x="3344"/>
        <item x="3345"/>
        <item x="3346"/>
        <item x="3347"/>
        <item x="3348"/>
        <item x="3349"/>
        <item x="3350"/>
        <item x="3351"/>
        <item x="3352"/>
        <item x="3353"/>
        <item x="3354"/>
        <item x="3355"/>
        <item x="3356"/>
        <item x="3357"/>
        <item x="3358"/>
        <item x="3359"/>
        <item x="3360"/>
        <item x="3361"/>
        <item x="3362"/>
        <item x="3363"/>
        <item x="3364"/>
        <item x="3365"/>
        <item x="3366"/>
        <item x="3367"/>
        <item x="3368"/>
        <item x="3369"/>
        <item x="3370"/>
        <item x="3371"/>
        <item x="3372"/>
        <item x="3373"/>
        <item x="3374"/>
        <item x="3375"/>
        <item x="3376"/>
        <item x="3377"/>
        <item x="3378"/>
        <item x="3379"/>
        <item x="3380"/>
        <item x="3381"/>
        <item x="3382"/>
        <item x="3383"/>
        <item x="3384"/>
        <item x="3385"/>
        <item x="3386"/>
        <item x="3387"/>
        <item x="3388"/>
        <item x="3389"/>
        <item x="3390"/>
        <item x="3391"/>
        <item x="3392"/>
        <item x="3393"/>
        <item x="3394"/>
        <item x="3395"/>
        <item x="3396"/>
        <item x="3397"/>
        <item x="3398"/>
        <item x="3399"/>
        <item x="3400"/>
        <item x="3401"/>
        <item x="3402"/>
        <item x="3403"/>
        <item x="3404"/>
        <item x="3405"/>
        <item x="3406"/>
        <item x="3407"/>
        <item x="3408"/>
        <item x="3409"/>
        <item x="3410"/>
        <item x="3411"/>
        <item x="3412"/>
        <item x="3413"/>
        <item x="3414"/>
        <item x="3415"/>
        <item x="3416"/>
        <item x="3417"/>
        <item x="3418"/>
        <item x="3419"/>
        <item x="3420"/>
        <item x="3421"/>
        <item x="3422"/>
        <item x="3423"/>
        <item x="3424"/>
        <item x="3425"/>
        <item x="3426"/>
        <item x="3427"/>
        <item x="3428"/>
        <item x="3429"/>
        <item x="3430"/>
        <item x="3431"/>
        <item x="3432"/>
        <item x="3433"/>
        <item x="3434"/>
        <item x="3435"/>
        <item x="3436"/>
        <item x="3437"/>
        <item x="3438"/>
        <item x="3439"/>
        <item x="3440"/>
        <item x="3441"/>
        <item x="3442"/>
        <item x="3443"/>
        <item x="3444"/>
        <item x="3445"/>
        <item x="3446"/>
        <item x="3447"/>
        <item x="3448"/>
        <item x="3449"/>
        <item x="3450"/>
        <item x="3451"/>
        <item x="3452"/>
        <item x="3453"/>
        <item x="3454"/>
        <item x="3455"/>
        <item x="3456"/>
        <item x="3457"/>
        <item x="3458"/>
        <item x="3459"/>
        <item x="3460"/>
        <item x="3461"/>
        <item x="3462"/>
        <item x="3463"/>
        <item x="3464"/>
        <item x="3465"/>
        <item x="3466"/>
        <item x="3467"/>
        <item x="3468"/>
        <item x="3469"/>
        <item x="3470"/>
        <item x="3471"/>
        <item x="3472"/>
        <item x="3473"/>
        <item x="3474"/>
        <item x="3475"/>
        <item x="3476"/>
        <item x="3477"/>
        <item x="3478"/>
        <item x="3479"/>
        <item x="3480"/>
        <item x="3481"/>
        <item x="3482"/>
        <item x="3483"/>
        <item x="3484"/>
        <item x="3485"/>
        <item x="3486"/>
        <item x="3487"/>
        <item x="3488"/>
        <item x="3489"/>
        <item x="3490"/>
        <item x="3491"/>
        <item x="3492"/>
        <item x="3493"/>
        <item x="3494"/>
        <item x="3495"/>
        <item x="3496"/>
        <item x="3497"/>
        <item x="3498"/>
        <item x="3499"/>
        <item x="3500"/>
        <item x="3501"/>
        <item x="3502"/>
        <item x="3503"/>
        <item x="3504"/>
        <item x="3505"/>
        <item x="3506"/>
        <item x="3507"/>
        <item x="3508"/>
        <item x="3509"/>
        <item x="3510"/>
        <item x="3511"/>
        <item x="3512"/>
        <item x="3513"/>
        <item x="3514"/>
        <item x="3515"/>
        <item x="3516"/>
        <item x="3517"/>
        <item x="3518"/>
        <item x="3519"/>
        <item x="3520"/>
        <item x="3521"/>
        <item x="3522"/>
        <item x="3523"/>
        <item x="3524"/>
        <item x="3525"/>
        <item x="3526"/>
        <item x="3527"/>
        <item x="3528"/>
        <item x="3529"/>
        <item x="3530"/>
        <item x="3531"/>
        <item x="3532"/>
        <item x="3533"/>
        <item x="3534"/>
        <item x="3535"/>
        <item x="3536"/>
        <item x="3537"/>
        <item x="3538"/>
        <item x="3539"/>
        <item x="3540"/>
        <item x="3541"/>
        <item x="3542"/>
        <item x="3543"/>
        <item x="3544"/>
        <item x="3545"/>
        <item x="3546"/>
        <item x="3547"/>
        <item x="3548"/>
        <item x="3549"/>
        <item x="3550"/>
        <item x="3551"/>
        <item x="3552"/>
        <item x="3553"/>
        <item x="3554"/>
        <item x="3555"/>
        <item x="3556"/>
        <item x="3557"/>
        <item x="3558"/>
        <item x="3559"/>
        <item x="3560"/>
        <item x="3561"/>
        <item x="3562"/>
        <item x="3563"/>
        <item x="3564"/>
        <item x="3565"/>
        <item x="3566"/>
        <item x="3567"/>
        <item x="3568"/>
        <item x="3569"/>
        <item x="3570"/>
        <item x="3571"/>
        <item x="3572"/>
        <item x="3573"/>
        <item x="3574"/>
        <item x="3575"/>
        <item x="3576"/>
        <item x="3577"/>
        <item x="3578"/>
        <item x="3579"/>
        <item x="3580"/>
        <item x="3581"/>
        <item x="3582"/>
        <item x="3583"/>
        <item x="3584"/>
        <item x="3585"/>
        <item x="3586"/>
        <item x="3587"/>
        <item x="3588"/>
        <item x="3589"/>
        <item x="3590"/>
        <item x="3591"/>
        <item x="3592"/>
        <item x="3593"/>
        <item x="3594"/>
        <item x="3595"/>
        <item x="3596"/>
        <item x="3597"/>
        <item x="3598"/>
        <item x="3599"/>
        <item x="3600"/>
        <item x="3601"/>
        <item x="3602"/>
        <item x="3603"/>
        <item x="3604"/>
        <item x="3605"/>
        <item x="3606"/>
        <item x="3607"/>
        <item x="3608"/>
        <item x="3609"/>
        <item x="3610"/>
        <item x="3611"/>
        <item t="default"/>
      </items>
    </pivotField>
  </pivotFields>
  <rowFields>
    <field x="4"/>
  </rowFields>
  <colFields>
    <field x="12"/>
  </colFields>
  <dataFields>
    <dataField name="COUNTA of Provider Name" fld="1" subtotal="count" baseField="0"/>
  </dataFields>
</pivotTableDefinition>
</file>

<file path=xl/theme/theme1.xml><?xml version="1.0" encoding="utf-8"?>
<a:theme xmlns:a="http://schemas.openxmlformats.org/drawingml/2006/main" xmlns:r="http://schemas.openxmlformats.org/officeDocument/2006/relationships" name="Sheets">
  <a:themeElements>
    <a:clrScheme name="Sheets">
      <a:dk1>
        <a:srgbClr val="000000"/>
      </a:dk1>
      <a:lt1>
        <a:srgbClr val="FFFFFF"/>
      </a:lt1>
      <a:dk2>
        <a:srgbClr val="000000"/>
      </a:dk2>
      <a:lt2>
        <a:srgbClr val="FFFFFF"/>
      </a:lt2>
      <a:accent1>
        <a:srgbClr val="4285F4"/>
      </a:accent1>
      <a:accent2>
        <a:srgbClr val="EA4335"/>
      </a:accent2>
      <a:accent3>
        <a:srgbClr val="FBBC04"/>
      </a:accent3>
      <a:accent4>
        <a:srgbClr val="34A853"/>
      </a:accent4>
      <a:accent5>
        <a:srgbClr val="FF6D01"/>
      </a:accent5>
      <a:accent6>
        <a:srgbClr val="46BDC6"/>
      </a:accent6>
      <a:hlink>
        <a:srgbClr val="1155CC"/>
      </a:hlink>
      <a:folHlink>
        <a:srgbClr val="1155CC"/>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theme>
</file>

<file path=xl/worksheets/_rels/sheet1.xml.rels><?xml version="1.0" encoding="UTF-8" standalone="yes"?><Relationships xmlns="http://schemas.openxmlformats.org/package/2006/relationships"><Relationship Id="rId1" Type="http://schemas.openxmlformats.org/officeDocument/2006/relationships/pivotTable" Target="../pivotTables/pivotTable1.xml"/><Relationship Id="rId2"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180" Type="http://schemas.openxmlformats.org/officeDocument/2006/relationships/hyperlink" Target="https://www.eskridgecareandrehab.com/" TargetMode="External"/><Relationship Id="rId2181" Type="http://schemas.openxmlformats.org/officeDocument/2006/relationships/hyperlink" Target="https://wheatridgepark.com/" TargetMode="External"/><Relationship Id="rId2182" Type="http://schemas.openxmlformats.org/officeDocument/2006/relationships/hyperlink" Target="https://www.tanglewoodhealthandrehabilitation.com/" TargetMode="External"/><Relationship Id="rId2183" Type="http://schemas.openxmlformats.org/officeDocument/2006/relationships/hyperlink" Target="https://www.medicalodgesindependence.com/" TargetMode="External"/><Relationship Id="rId2184" Type="http://schemas.openxmlformats.org/officeDocument/2006/relationships/hyperlink" Target="https://www.ascensionliving.org/find-a-community/via-christi-village-pittsburg-ks" TargetMode="External"/><Relationship Id="rId2185" Type="http://schemas.openxmlformats.org/officeDocument/2006/relationships/hyperlink" Target="https://www.seniorly.com/continuing-care-retirement-community/kansas/saint-paul/prairie-mission-retirement-village" TargetMode="External"/><Relationship Id="rId2186" Type="http://schemas.openxmlformats.org/officeDocument/2006/relationships/hyperlink" Target="https://www.americareusa.net/senior-living/ks/baxter-springs/quaker-hill/" TargetMode="External"/><Relationship Id="rId2187" Type="http://schemas.openxmlformats.org/officeDocument/2006/relationships/hyperlink" Target="https://www.nicolhome.org/" TargetMode="External"/><Relationship Id="rId2188" Type="http://schemas.openxmlformats.org/officeDocument/2006/relationships/hyperlink" Target="https://www.chapmanvalleymanor.org/" TargetMode="External"/><Relationship Id="rId2189" Type="http://schemas.openxmlformats.org/officeDocument/2006/relationships/hyperlink" Target="https://www.eencks.org/" TargetMode="External"/><Relationship Id="rId2170" Type="http://schemas.openxmlformats.org/officeDocument/2006/relationships/hyperlink" Target="https://www.healthcare4ppl.com/nursing-home/kansas/oswego/oswego-operator-llc-175434.html" TargetMode="External"/><Relationship Id="rId2171" Type="http://schemas.openxmlformats.org/officeDocument/2006/relationships/hyperlink" Target="https://www.medicalodgesjacksoncounty.com/" TargetMode="External"/><Relationship Id="rId2172" Type="http://schemas.openxmlformats.org/officeDocument/2006/relationships/hyperlink" Target="https://www.seniorcare.com/nursing-homes/ks/mcpherson/mcpherson-operator-llc/175437/" TargetMode="External"/><Relationship Id="rId2173" Type="http://schemas.openxmlformats.org/officeDocument/2006/relationships/hyperlink" Target="https://lcca.com/locations/ks/seneca/" TargetMode="External"/><Relationship Id="rId2174" Type="http://schemas.openxmlformats.org/officeDocument/2006/relationships/hyperlink" Target="https://www.villageshalom.org/" TargetMode="External"/><Relationship Id="rId2175" Type="http://schemas.openxmlformats.org/officeDocument/2006/relationships/hyperlink" Target="https://richmondhrc.com/" TargetMode="External"/><Relationship Id="rId2176" Type="http://schemas.openxmlformats.org/officeDocument/2006/relationships/hyperlink" Target="https://www.midwest-health.com/pioneer-ridge/" TargetMode="External"/><Relationship Id="rId2177" Type="http://schemas.openxmlformats.org/officeDocument/2006/relationships/hyperlink" Target="https://www.midwest-health.com/halstead-health-rehab/" TargetMode="External"/><Relationship Id="rId2178" Type="http://schemas.openxmlformats.org/officeDocument/2006/relationships/hyperlink" Target="https://www.aberdeenvillage.com/" TargetMode="External"/><Relationship Id="rId2179" Type="http://schemas.openxmlformats.org/officeDocument/2006/relationships/hyperlink" Target="https://www.wheatstatemanor.org/" TargetMode="External"/><Relationship Id="rId2190" Type="http://schemas.openxmlformats.org/officeDocument/2006/relationships/hyperlink" Target="https://loganmanorcare.com/" TargetMode="External"/><Relationship Id="rId2191" Type="http://schemas.openxmlformats.org/officeDocument/2006/relationships/hyperlink" Target="https://www.mounthopenursingcenter.com/" TargetMode="External"/><Relationship Id="rId2192" Type="http://schemas.openxmlformats.org/officeDocument/2006/relationships/hyperlink" Target="https://www.homesteadhealthcenter.org/" TargetMode="External"/><Relationship Id="rId2193" Type="http://schemas.openxmlformats.org/officeDocument/2006/relationships/hyperlink" Target="http://www.winfieldresthaven.com/" TargetMode="External"/><Relationship Id="rId2194" Type="http://schemas.openxmlformats.org/officeDocument/2006/relationships/hyperlink" Target="http://www.parkvillanursinghome.org/" TargetMode="External"/><Relationship Id="rId2195" Type="http://schemas.openxmlformats.org/officeDocument/2006/relationships/hyperlink" Target="https://linncomm.org/" TargetMode="External"/><Relationship Id="rId2196" Type="http://schemas.openxmlformats.org/officeDocument/2006/relationships/hyperlink" Target="https://www.ascensionliving.org/find-a-community/via-christi-village-hays-ks" TargetMode="External"/><Relationship Id="rId2197" Type="http://schemas.openxmlformats.org/officeDocument/2006/relationships/hyperlink" Target="https://villageatmissionbytutera.com/" TargetMode="External"/><Relationship Id="rId2198" Type="http://schemas.openxmlformats.org/officeDocument/2006/relationships/hyperlink" Target="https://www.santamartaretirement.com/health-services/?utm_source=google&amp;utm_medium=organic&amp;utm_campaign=gdseo_gmb_aug2020" TargetMode="External"/><Relationship Id="rId2199" Type="http://schemas.openxmlformats.org/officeDocument/2006/relationships/hyperlink" Target="https://springviewmanorhrc.com/" TargetMode="External"/><Relationship Id="rId3513" Type="http://schemas.openxmlformats.org/officeDocument/2006/relationships/hyperlink" Target="http://www.choctawregional.com/service/long-term-living/" TargetMode="External"/><Relationship Id="rId4844" Type="http://schemas.openxmlformats.org/officeDocument/2006/relationships/hyperlink" Target="https://www.dnb.com/business-directory/company-profiles.hill_nursing_home_inc.76ea466dbebb5d499f43922ec21e3646.html" TargetMode="External"/><Relationship Id="rId3512" Type="http://schemas.openxmlformats.org/officeDocument/2006/relationships/hyperlink" Target="https://singingriverhealthsystem.com/locations/skilled-nursing-facility/?utm_source=gmb&amp;utm_medium=yext" TargetMode="External"/><Relationship Id="rId4843" Type="http://schemas.openxmlformats.org/officeDocument/2006/relationships/hyperlink" Target="http://twentyfourthplace.com/home" TargetMode="External"/><Relationship Id="rId3515" Type="http://schemas.openxmlformats.org/officeDocument/2006/relationships/hyperlink" Target="http://carthagehealthrehab.com/" TargetMode="External"/><Relationship Id="rId4846" Type="http://schemas.openxmlformats.org/officeDocument/2006/relationships/hyperlink" Target="https://www.shawneecare.com/" TargetMode="External"/><Relationship Id="rId3514" Type="http://schemas.openxmlformats.org/officeDocument/2006/relationships/hyperlink" Target="https://trendltc.com/" TargetMode="External"/><Relationship Id="rId4845" Type="http://schemas.openxmlformats.org/officeDocument/2006/relationships/hyperlink" Target="https://noblehcc.com/" TargetMode="External"/><Relationship Id="rId3517" Type="http://schemas.openxmlformats.org/officeDocument/2006/relationships/hyperlink" Target="https://www.bolivarmedical.com/" TargetMode="External"/><Relationship Id="rId4848" Type="http://schemas.openxmlformats.org/officeDocument/2006/relationships/hyperlink" Target="https://www.clintontlc.com/" TargetMode="External"/><Relationship Id="rId3516" Type="http://schemas.openxmlformats.org/officeDocument/2006/relationships/hyperlink" Target="https://www.jaspergeneralhospital.com/" TargetMode="External"/><Relationship Id="rId4847" Type="http://schemas.openxmlformats.org/officeDocument/2006/relationships/hyperlink" Target="http://www.landmark-mc.com/" TargetMode="External"/><Relationship Id="rId3519" Type="http://schemas.openxmlformats.org/officeDocument/2006/relationships/hyperlink" Target="http://msh.state.ms.us/jnh/index.htm" TargetMode="External"/><Relationship Id="rId3518" Type="http://schemas.openxmlformats.org/officeDocument/2006/relationships/hyperlink" Target="http://mytgh.com/" TargetMode="External"/><Relationship Id="rId4849" Type="http://schemas.openxmlformats.org/officeDocument/2006/relationships/hyperlink" Target="https://southbrookhealthcare.com/" TargetMode="External"/><Relationship Id="rId4840" Type="http://schemas.openxmlformats.org/officeDocument/2006/relationships/hyperlink" Target="https://westbrookhealthcare.com/" TargetMode="External"/><Relationship Id="rId3511" Type="http://schemas.openxmlformats.org/officeDocument/2006/relationships/hyperlink" Target="https://www.mscareofraleigh.com/" TargetMode="External"/><Relationship Id="rId4842" Type="http://schemas.openxmlformats.org/officeDocument/2006/relationships/hyperlink" Target="https://www.mangumok.com/" TargetMode="External"/><Relationship Id="rId3510" Type="http://schemas.openxmlformats.org/officeDocument/2006/relationships/hyperlink" Target="https://www.gulfportcarecenter.com/" TargetMode="External"/><Relationship Id="rId4841" Type="http://schemas.openxmlformats.org/officeDocument/2006/relationships/hyperlink" Target="https://www.nursinghomesite.com/LINDSAY_NURSING_%26_REHAB_LINDSAY_OK" TargetMode="External"/><Relationship Id="rId3502" Type="http://schemas.openxmlformats.org/officeDocument/2006/relationships/hyperlink" Target="https://wisteriagardensnursinghome.com/" TargetMode="External"/><Relationship Id="rId4833" Type="http://schemas.openxmlformats.org/officeDocument/2006/relationships/hyperlink" Target="https://www.nursinghomesite.com/VILLAGE_HEALTH_CARE_CENTER_BROKEN_ARROW_OK" TargetMode="External"/><Relationship Id="rId3501" Type="http://schemas.openxmlformats.org/officeDocument/2006/relationships/hyperlink" Target="http://bruceclc.cesltc.com/" TargetMode="External"/><Relationship Id="rId4832" Type="http://schemas.openxmlformats.org/officeDocument/2006/relationships/hyperlink" Target="https://www.oakshealthcare.com/" TargetMode="External"/><Relationship Id="rId3504" Type="http://schemas.openxmlformats.org/officeDocument/2006/relationships/hyperlink" Target="https://www.mss.org/MarthaCoker" TargetMode="External"/><Relationship Id="rId4835" Type="http://schemas.openxmlformats.org/officeDocument/2006/relationships/hyperlink" Target="https://www.wellness.com/dir/2510643/nursing-home/ok/sallisaw/sequoyah-manor" TargetMode="External"/><Relationship Id="rId3503" Type="http://schemas.openxmlformats.org/officeDocument/2006/relationships/hyperlink" Target="http://pineforesthc.com/" TargetMode="External"/><Relationship Id="rId4834" Type="http://schemas.openxmlformats.org/officeDocument/2006/relationships/hyperlink" Target="http://www.southernhillsrc.com/" TargetMode="External"/><Relationship Id="rId3506" Type="http://schemas.openxmlformats.org/officeDocument/2006/relationships/hyperlink" Target="https://www.forresthealth.org/services/rehabilitation/skilled-nursing-unit/" TargetMode="External"/><Relationship Id="rId4837" Type="http://schemas.openxmlformats.org/officeDocument/2006/relationships/hyperlink" Target="https://stillwatercreekok.com/" TargetMode="External"/><Relationship Id="rId3505" Type="http://schemas.openxmlformats.org/officeDocument/2006/relationships/hyperlink" Target="https://trendltc.com/locations/holmes-county-long-term-care3/" TargetMode="External"/><Relationship Id="rId4836" Type="http://schemas.openxmlformats.org/officeDocument/2006/relationships/hyperlink" Target="https://www.brentwoodextendedcare.com/" TargetMode="External"/><Relationship Id="rId3508" Type="http://schemas.openxmlformats.org/officeDocument/2006/relationships/hyperlink" Target="http://www.lamarhrc.com/" TargetMode="External"/><Relationship Id="rId4839" Type="http://schemas.openxmlformats.org/officeDocument/2006/relationships/hyperlink" Target="https://www.wilshireokc.com/" TargetMode="External"/><Relationship Id="rId3507" Type="http://schemas.openxmlformats.org/officeDocument/2006/relationships/hyperlink" Target="https://scrmc.com/services/nursing-homes/" TargetMode="External"/><Relationship Id="rId4838" Type="http://schemas.openxmlformats.org/officeDocument/2006/relationships/hyperlink" Target="https://www.middelok.com/" TargetMode="External"/><Relationship Id="rId3509" Type="http://schemas.openxmlformats.org/officeDocument/2006/relationships/hyperlink" Target="http://choctawrc.com/" TargetMode="External"/><Relationship Id="rId3500" Type="http://schemas.openxmlformats.org/officeDocument/2006/relationships/hyperlink" Target="https://www.greenbriarnc.com/" TargetMode="External"/><Relationship Id="rId4831" Type="http://schemas.openxmlformats.org/officeDocument/2006/relationships/hyperlink" Target="https://elmbrookhome.com/" TargetMode="External"/><Relationship Id="rId4830" Type="http://schemas.openxmlformats.org/officeDocument/2006/relationships/hyperlink" Target="https://www.springsok.com/" TargetMode="External"/><Relationship Id="rId2203" Type="http://schemas.openxmlformats.org/officeDocument/2006/relationships/hyperlink" Target="https://kcva.ks.gov/veteran-homes/winfield-home" TargetMode="External"/><Relationship Id="rId3535" Type="http://schemas.openxmlformats.org/officeDocument/2006/relationships/hyperlink" Target="https://villagehealthcare.com/" TargetMode="External"/><Relationship Id="rId4866" Type="http://schemas.openxmlformats.org/officeDocument/2006/relationships/hyperlink" Target="https://www.nursinghomesite.com/MEEKER_NURSING_CENTER_MEEKER_OK" TargetMode="External"/><Relationship Id="rId2204" Type="http://schemas.openxmlformats.org/officeDocument/2006/relationships/hyperlink" Target="https://www.brookdale.com/en/communities/brookdale-overland-park.html?cid=yext" TargetMode="External"/><Relationship Id="rId3534" Type="http://schemas.openxmlformats.org/officeDocument/2006/relationships/hyperlink" Target="https://www.libbyofcascadia.com/" TargetMode="External"/><Relationship Id="rId4865" Type="http://schemas.openxmlformats.org/officeDocument/2006/relationships/hyperlink" Target="https://www.nursinghomesite.com/BURFORD_MANOR_DAVIS_OK" TargetMode="External"/><Relationship Id="rId2205" Type="http://schemas.openxmlformats.org/officeDocument/2006/relationships/hyperlink" Target="https://www.medicalodges.com/" TargetMode="External"/><Relationship Id="rId3537" Type="http://schemas.openxmlformats.org/officeDocument/2006/relationships/hyperlink" Target="https://www.livingstonhealthandrehab.com/" TargetMode="External"/><Relationship Id="rId4868" Type="http://schemas.openxmlformats.org/officeDocument/2006/relationships/hyperlink" Target="https://www.fortgibsonnh.com/" TargetMode="External"/><Relationship Id="rId2206" Type="http://schemas.openxmlformats.org/officeDocument/2006/relationships/hyperlink" Target="http://seniorly.com/continuing-care-retirement-community/kansas/scott-city/park-lane-nursing-home" TargetMode="External"/><Relationship Id="rId3536" Type="http://schemas.openxmlformats.org/officeDocument/2006/relationships/hyperlink" Target="https://mountascensionofcascadia.com/" TargetMode="External"/><Relationship Id="rId4867" Type="http://schemas.openxmlformats.org/officeDocument/2006/relationships/hyperlink" Target="https://www.talihinamanor.com/" TargetMode="External"/><Relationship Id="rId2207" Type="http://schemas.openxmlformats.org/officeDocument/2006/relationships/hyperlink" Target="https://www.fowlerresidentialcare.org/" TargetMode="External"/><Relationship Id="rId3539" Type="http://schemas.openxmlformats.org/officeDocument/2006/relationships/hyperlink" Target="http://www.cedarwoodvilla.com/" TargetMode="External"/><Relationship Id="rId2208" Type="http://schemas.openxmlformats.org/officeDocument/2006/relationships/hyperlink" Target="http://www.bhi.care/" TargetMode="External"/><Relationship Id="rId3538" Type="http://schemas.openxmlformats.org/officeDocument/2006/relationships/hyperlink" Target="https://www.polsonhealthandrehab.com/" TargetMode="External"/><Relationship Id="rId4869" Type="http://schemas.openxmlformats.org/officeDocument/2006/relationships/hyperlink" Target="http://thundercareandrehab.com/home" TargetMode="External"/><Relationship Id="rId2209" Type="http://schemas.openxmlformats.org/officeDocument/2006/relationships/hyperlink" Target="http://www.leisurehomestead.com/" TargetMode="External"/><Relationship Id="rId4860" Type="http://schemas.openxmlformats.org/officeDocument/2006/relationships/hyperlink" Target="https://lakecountrynursing.com/" TargetMode="External"/><Relationship Id="rId3531" Type="http://schemas.openxmlformats.org/officeDocument/2006/relationships/hyperlink" Target="http://www.avantarabillings.com/" TargetMode="External"/><Relationship Id="rId4862" Type="http://schemas.openxmlformats.org/officeDocument/2006/relationships/hyperlink" Target="https://www.nursinghomesite.com/HERITAGE_HILLS_LIVING_%26_REHABILITATION_CENTER_MCALESTER_OK" TargetMode="External"/><Relationship Id="rId2200" Type="http://schemas.openxmlformats.org/officeDocument/2006/relationships/hyperlink" Target="https://bethanyvillageks.com/" TargetMode="External"/><Relationship Id="rId3530" Type="http://schemas.openxmlformats.org/officeDocument/2006/relationships/hyperlink" Target="https://hillsidesenior.com/" TargetMode="External"/><Relationship Id="rId4861" Type="http://schemas.openxmlformats.org/officeDocument/2006/relationships/hyperlink" Target="https://www.creekhealth.org/community-hospitals/okmulgee-physical-rehabilitation-center/" TargetMode="External"/><Relationship Id="rId2201" Type="http://schemas.openxmlformats.org/officeDocument/2006/relationships/hyperlink" Target="https://www.mapleheightsnursing.org/" TargetMode="External"/><Relationship Id="rId3533" Type="http://schemas.openxmlformats.org/officeDocument/2006/relationships/hyperlink" Target="https://www.missoulahealthandrehab.com/" TargetMode="External"/><Relationship Id="rId4864" Type="http://schemas.openxmlformats.org/officeDocument/2006/relationships/hyperlink" Target="https://www.cherokeecountynr.com/" TargetMode="External"/><Relationship Id="rId2202" Type="http://schemas.openxmlformats.org/officeDocument/2006/relationships/hyperlink" Target="http://sandstoneheights.com/" TargetMode="External"/><Relationship Id="rId3532" Type="http://schemas.openxmlformats.org/officeDocument/2006/relationships/hyperlink" Target="http://parkplacehealthcare.yolocare1.com/" TargetMode="External"/><Relationship Id="rId4863" Type="http://schemas.openxmlformats.org/officeDocument/2006/relationships/hyperlink" Target="https://www.nursinghomesite.com/PARKHILL_NORTH_NURSING_HOME_SALINA_OK" TargetMode="External"/><Relationship Id="rId3524" Type="http://schemas.openxmlformats.org/officeDocument/2006/relationships/hyperlink" Target="https://www.bedfordcarecenters.com/" TargetMode="External"/><Relationship Id="rId4855" Type="http://schemas.openxmlformats.org/officeDocument/2006/relationships/hyperlink" Target="https://sandsprings.us/" TargetMode="External"/><Relationship Id="rId3523" Type="http://schemas.openxmlformats.org/officeDocument/2006/relationships/hyperlink" Target="https://www.nursinghomes.com/ms/whitfield/jnh-madison-inn/" TargetMode="External"/><Relationship Id="rId4854" Type="http://schemas.openxmlformats.org/officeDocument/2006/relationships/hyperlink" Target="https://www.nursinghomesite.com/MEADOWBROOK_NURSING_CENTER_CHOUTEAU_OK" TargetMode="External"/><Relationship Id="rId3526" Type="http://schemas.openxmlformats.org/officeDocument/2006/relationships/hyperlink" Target="https://www.whitfieldnursinghome.com/" TargetMode="External"/><Relationship Id="rId4857" Type="http://schemas.openxmlformats.org/officeDocument/2006/relationships/hyperlink" Target="https://artesianhome.com/" TargetMode="External"/><Relationship Id="rId3525" Type="http://schemas.openxmlformats.org/officeDocument/2006/relationships/hyperlink" Target="https://www.caring.com/senior-living/mississippi/meridian/james-t-champion" TargetMode="External"/><Relationship Id="rId4856" Type="http://schemas.openxmlformats.org/officeDocument/2006/relationships/hyperlink" Target="http://www.purcellcarecenter.com/home" TargetMode="External"/><Relationship Id="rId3528" Type="http://schemas.openxmlformats.org/officeDocument/2006/relationships/hyperlink" Target="https://www.stjohnsunited.org/" TargetMode="External"/><Relationship Id="rId4859" Type="http://schemas.openxmlformats.org/officeDocument/2006/relationships/hyperlink" Target="https://cordellchristianhome.org/" TargetMode="External"/><Relationship Id="rId3527" Type="http://schemas.openxmlformats.org/officeDocument/2006/relationships/hyperlink" Target="http://www.vallevistamanor.com/" TargetMode="External"/><Relationship Id="rId4858" Type="http://schemas.openxmlformats.org/officeDocument/2006/relationships/hyperlink" Target="https://www.gorenursingcenter.com/" TargetMode="External"/><Relationship Id="rId3529" Type="http://schemas.openxmlformats.org/officeDocument/2006/relationships/hyperlink" Target="http://www.heritagepcc.com/" TargetMode="External"/><Relationship Id="rId3520" Type="http://schemas.openxmlformats.org/officeDocument/2006/relationships/hyperlink" Target="https://www.ngcah.com/noxubee-county-nursing-home" TargetMode="External"/><Relationship Id="rId4851" Type="http://schemas.openxmlformats.org/officeDocument/2006/relationships/hyperlink" Target="https://www.westernsnt.com/" TargetMode="External"/><Relationship Id="rId4850" Type="http://schemas.openxmlformats.org/officeDocument/2006/relationships/hyperlink" Target="https://meadowlakeokc.com/" TargetMode="External"/><Relationship Id="rId3522" Type="http://schemas.openxmlformats.org/officeDocument/2006/relationships/hyperlink" Target="https://www.nursinghomes.com/ms/whitfield/jnh-jefferson-inn/" TargetMode="External"/><Relationship Id="rId4853" Type="http://schemas.openxmlformats.org/officeDocument/2006/relationships/hyperlink" Target="http://www.warracresnursingcenter.com/" TargetMode="External"/><Relationship Id="rId3521" Type="http://schemas.openxmlformats.org/officeDocument/2006/relationships/hyperlink" Target="https://scrmc.com/services/nursing-homes/" TargetMode="External"/><Relationship Id="rId4852" Type="http://schemas.openxmlformats.org/officeDocument/2006/relationships/hyperlink" Target="http://ballardnursingcenter.com/home" TargetMode="External"/><Relationship Id="rId4800" Type="http://schemas.openxmlformats.org/officeDocument/2006/relationships/hyperlink" Target="https://french-creek.foundationshealth.net/" TargetMode="External"/><Relationship Id="rId4802" Type="http://schemas.openxmlformats.org/officeDocument/2006/relationships/hyperlink" Target="https://www.altercareonline.com/zanesville" TargetMode="External"/><Relationship Id="rId4801" Type="http://schemas.openxmlformats.org/officeDocument/2006/relationships/hyperlink" Target="https://oneillhc.com/" TargetMode="External"/><Relationship Id="rId4804" Type="http://schemas.openxmlformats.org/officeDocument/2006/relationships/hyperlink" Target="https://www.altercareonline.com/westernreserve" TargetMode="External"/><Relationship Id="rId4803" Type="http://schemas.openxmlformats.org/officeDocument/2006/relationships/hyperlink" Target="https://caringplacehcg.com/" TargetMode="External"/><Relationship Id="rId4806" Type="http://schemas.openxmlformats.org/officeDocument/2006/relationships/hyperlink" Target="https://continuinghc.com/skilled-nursing-rehabilitation-facilities/belpre/" TargetMode="External"/><Relationship Id="rId4805" Type="http://schemas.openxmlformats.org/officeDocument/2006/relationships/hyperlink" Target="https://www.saberhealth.com/locations/seven-hills-health-and-rehab-center" TargetMode="External"/><Relationship Id="rId4808" Type="http://schemas.openxmlformats.org/officeDocument/2006/relationships/hyperlink" Target="https://windsormedicalcenter.com/" TargetMode="External"/><Relationship Id="rId4807" Type="http://schemas.openxmlformats.org/officeDocument/2006/relationships/hyperlink" Target="https://otterbein.org/find-a-location/loveland/" TargetMode="External"/><Relationship Id="rId4809" Type="http://schemas.openxmlformats.org/officeDocument/2006/relationships/hyperlink" Target="https://www.windsorhouseinc.com/skilled-nursing-rehabilitation/canfield" TargetMode="External"/><Relationship Id="rId4822" Type="http://schemas.openxmlformats.org/officeDocument/2006/relationships/hyperlink" Target="https://www.nursinghomesite.com/york_manor_nursing_home_muskogee_ok" TargetMode="External"/><Relationship Id="rId4821" Type="http://schemas.openxmlformats.org/officeDocument/2006/relationships/hyperlink" Target="https://www.sequoyahok.com/" TargetMode="External"/><Relationship Id="rId4824" Type="http://schemas.openxmlformats.org/officeDocument/2006/relationships/hyperlink" Target="https://www.rivervalleyok.com/" TargetMode="External"/><Relationship Id="rId4823" Type="http://schemas.openxmlformats.org/officeDocument/2006/relationships/hyperlink" Target="https://deercreekhealthcare.com/checotah-nursing-and-rehab/" TargetMode="External"/><Relationship Id="rId4826" Type="http://schemas.openxmlformats.org/officeDocument/2006/relationships/hyperlink" Target="https://www.medicalodgesdewey.com/" TargetMode="External"/><Relationship Id="rId4825" Type="http://schemas.openxmlformats.org/officeDocument/2006/relationships/hyperlink" Target="https://glenwoodok.com/" TargetMode="External"/><Relationship Id="rId4828" Type="http://schemas.openxmlformats.org/officeDocument/2006/relationships/hyperlink" Target="https://kingwoodok.com/" TargetMode="External"/><Relationship Id="rId4827" Type="http://schemas.openxmlformats.org/officeDocument/2006/relationships/hyperlink" Target="https://www.capitolhillok.com/" TargetMode="External"/><Relationship Id="rId4829" Type="http://schemas.openxmlformats.org/officeDocument/2006/relationships/hyperlink" Target="https://timbersok.com/" TargetMode="External"/><Relationship Id="rId4820" Type="http://schemas.openxmlformats.org/officeDocument/2006/relationships/hyperlink" Target="https://www.graceok.com/" TargetMode="External"/><Relationship Id="rId4811" Type="http://schemas.openxmlformats.org/officeDocument/2006/relationships/hyperlink" Target="https://www.avenueatwooster.com/" TargetMode="External"/><Relationship Id="rId4810" Type="http://schemas.openxmlformats.org/officeDocument/2006/relationships/hyperlink" Target="https://www.macintoshcompany.com/canal-winchester/" TargetMode="External"/><Relationship Id="rId4813" Type="http://schemas.openxmlformats.org/officeDocument/2006/relationships/hyperlink" Target="https://siena-gardens.foundationshealth.net/" TargetMode="External"/><Relationship Id="rId4812" Type="http://schemas.openxmlformats.org/officeDocument/2006/relationships/hyperlink" Target="https://www.trilogyhs.com/senior-living/oh/lima/springs-of-lima/" TargetMode="External"/><Relationship Id="rId4815" Type="http://schemas.openxmlformats.org/officeDocument/2006/relationships/hyperlink" Target="http://www.emeraldmidwest.com/" TargetMode="External"/><Relationship Id="rId4814" Type="http://schemas.openxmlformats.org/officeDocument/2006/relationships/hyperlink" Target="https://timberland-ridge.foundationshealth.net/" TargetMode="External"/><Relationship Id="rId4817" Type="http://schemas.openxmlformats.org/officeDocument/2006/relationships/hyperlink" Target="http://www.bartlesvillehealthandrehab.com/" TargetMode="External"/><Relationship Id="rId4816" Type="http://schemas.openxmlformats.org/officeDocument/2006/relationships/hyperlink" Target="https://bethanygrand.com/" TargetMode="External"/><Relationship Id="rId4819" Type="http://schemas.openxmlformats.org/officeDocument/2006/relationships/hyperlink" Target="https://www.swltc.com/find-a-community/heritage-at-brandon-place-health-rehabilitation/" TargetMode="External"/><Relationship Id="rId4818" Type="http://schemas.openxmlformats.org/officeDocument/2006/relationships/hyperlink" Target="https://www.nursinghomesite.com/GRAND_LAKE_VILLA_GROVE_OK" TargetMode="External"/><Relationship Id="rId2269" Type="http://schemas.openxmlformats.org/officeDocument/2006/relationships/hyperlink" Target="https://www.thejordancentercare.com/" TargetMode="External"/><Relationship Id="rId3591" Type="http://schemas.openxmlformats.org/officeDocument/2006/relationships/hyperlink" Target="https://accordiushealth.com/" TargetMode="External"/><Relationship Id="rId2260" Type="http://schemas.openxmlformats.org/officeDocument/2006/relationships/hyperlink" Target="http://shcofbowlinggreen.com/" TargetMode="External"/><Relationship Id="rId3590" Type="http://schemas.openxmlformats.org/officeDocument/2006/relationships/hyperlink" Target="https://accordiushealth.com/locations/north-carolina/eastern-north-carolina/accordius-health-at-rose-manor/" TargetMode="External"/><Relationship Id="rId2261" Type="http://schemas.openxmlformats.org/officeDocument/2006/relationships/hyperlink" Target="http://nhccare.com/locations/glasgow/" TargetMode="External"/><Relationship Id="rId3593" Type="http://schemas.openxmlformats.org/officeDocument/2006/relationships/hyperlink" Target="https://accordiushealth.com/locations/north-carolina/northern-north-carolina/the-citadel-at-winston-salem/" TargetMode="External"/><Relationship Id="rId2262" Type="http://schemas.openxmlformats.org/officeDocument/2006/relationships/hyperlink" Target="https://pikevillenursing.com/" TargetMode="External"/><Relationship Id="rId3592" Type="http://schemas.openxmlformats.org/officeDocument/2006/relationships/hyperlink" Target="http://providenceplacenc.com/westchestermanor/" TargetMode="External"/><Relationship Id="rId2263" Type="http://schemas.openxmlformats.org/officeDocument/2006/relationships/hyperlink" Target="https://exceptionallivingcenters.com/community/hillcreek-rehabilitation-and-care/" TargetMode="External"/><Relationship Id="rId3595" Type="http://schemas.openxmlformats.org/officeDocument/2006/relationships/hyperlink" Target="https://www.chathamrehab.com/" TargetMode="External"/><Relationship Id="rId2264" Type="http://schemas.openxmlformats.org/officeDocument/2006/relationships/hyperlink" Target="https://health.usnews.com/best-nursing-homes/area/ky/landmark-of-iroquois-park-rehab-and-nursing-center-185096" TargetMode="External"/><Relationship Id="rId3594" Type="http://schemas.openxmlformats.org/officeDocument/2006/relationships/hyperlink" Target="https://www.caring.com/senior-living/north-carolina/high-point/maryfield-nursing-home-high-point" TargetMode="External"/><Relationship Id="rId2265" Type="http://schemas.openxmlformats.org/officeDocument/2006/relationships/hyperlink" Target="https://www.caring.com/senior-living/kentucky/jackson/nim-henson-geriatric-center-41339" TargetMode="External"/><Relationship Id="rId3597" Type="http://schemas.openxmlformats.org/officeDocument/2006/relationships/hyperlink" Target="http://www.maggievalleyrehab.com/" TargetMode="External"/><Relationship Id="rId2266" Type="http://schemas.openxmlformats.org/officeDocument/2006/relationships/hyperlink" Target="http://shcofelizabethtown.com/" TargetMode="External"/><Relationship Id="rId3596" Type="http://schemas.openxmlformats.org/officeDocument/2006/relationships/hyperlink" Target="https://atriumhealth.org/locations/detail/atrium-health-jesse-helms-nursing-center?utm_campaign=Homepage&amp;utm_source=GMB&amp;utm_medium=organic" TargetMode="External"/><Relationship Id="rId2267" Type="http://schemas.openxmlformats.org/officeDocument/2006/relationships/hyperlink" Target="https://www.redbanks.org/" TargetMode="External"/><Relationship Id="rId3599" Type="http://schemas.openxmlformats.org/officeDocument/2006/relationships/hyperlink" Target="https://trinityplacealbemarle.net/" TargetMode="External"/><Relationship Id="rId2268" Type="http://schemas.openxmlformats.org/officeDocument/2006/relationships/hyperlink" Target="https://www.hillcresthrc.com/" TargetMode="External"/><Relationship Id="rId3598" Type="http://schemas.openxmlformats.org/officeDocument/2006/relationships/hyperlink" Target="http://trinityridge.net/" TargetMode="External"/><Relationship Id="rId2258" Type="http://schemas.openxmlformats.org/officeDocument/2006/relationships/hyperlink" Target="http://mayfairmanorcares.com/" TargetMode="External"/><Relationship Id="rId2259" Type="http://schemas.openxmlformats.org/officeDocument/2006/relationships/hyperlink" Target="https://www.twinriversnursing.com/" TargetMode="External"/><Relationship Id="rId3589" Type="http://schemas.openxmlformats.org/officeDocument/2006/relationships/hyperlink" Target="https://savaseniorcare.com/brian-center-health-and-rehabilitation-hickory-viewmont" TargetMode="External"/><Relationship Id="rId3580" Type="http://schemas.openxmlformats.org/officeDocument/2006/relationships/hyperlink" Target="https://libertyhealthcareandrehab.com/royalpark/?y_source=1_MTQzOTA3NDItNzE1LWxvY2F0aW9uLmdvb2dsZV93ZWJzaXRlX292ZXJyaWRl" TargetMode="External"/><Relationship Id="rId2250" Type="http://schemas.openxmlformats.org/officeDocument/2006/relationships/hyperlink" Target="https://grandviewky.com/" TargetMode="External"/><Relationship Id="rId3582" Type="http://schemas.openxmlformats.org/officeDocument/2006/relationships/hyperlink" Target="https://www.pettigrewrehab.com/" TargetMode="External"/><Relationship Id="rId2251" Type="http://schemas.openxmlformats.org/officeDocument/2006/relationships/hyperlink" Target="http://www.atriumlivingcenters.com/Community/Kentucky/salem-springlake.aspx" TargetMode="External"/><Relationship Id="rId3581" Type="http://schemas.openxmlformats.org/officeDocument/2006/relationships/hyperlink" Target="https://libertyhealthcareandrehab.com/foleycenter/?y_source=1_MTQ5MzIyNDQtNzE1LWxvY2F0aW9uLmdvb2dsZV93ZWJzaXRlX292ZXJyaWRl" TargetMode="External"/><Relationship Id="rId2252" Type="http://schemas.openxmlformats.org/officeDocument/2006/relationships/hyperlink" Target="https://www.fultonnursingandrehab.com/" TargetMode="External"/><Relationship Id="rId3584" Type="http://schemas.openxmlformats.org/officeDocument/2006/relationships/hyperlink" Target="https://www.pruitthealth.com/microsite/facilityid389" TargetMode="External"/><Relationship Id="rId2253" Type="http://schemas.openxmlformats.org/officeDocument/2006/relationships/hyperlink" Target="https://www.genesishcc.com/colonial" TargetMode="External"/><Relationship Id="rId3583" Type="http://schemas.openxmlformats.org/officeDocument/2006/relationships/hyperlink" Target="https://www.srmc.org/" TargetMode="External"/><Relationship Id="rId2254" Type="http://schemas.openxmlformats.org/officeDocument/2006/relationships/hyperlink" Target="http://www.bolster-jeffries.com/" TargetMode="External"/><Relationship Id="rId3586" Type="http://schemas.openxmlformats.org/officeDocument/2006/relationships/hyperlink" Target="http://www.carolinariverscare.com/" TargetMode="External"/><Relationship Id="rId2255" Type="http://schemas.openxmlformats.org/officeDocument/2006/relationships/hyperlink" Target="http://shcatsummitmanor.com/" TargetMode="External"/><Relationship Id="rId3585" Type="http://schemas.openxmlformats.org/officeDocument/2006/relationships/hyperlink" Target="http://www.alstonbrook.com/contact.htm" TargetMode="External"/><Relationship Id="rId2256" Type="http://schemas.openxmlformats.org/officeDocument/2006/relationships/hyperlink" Target="http://shcatsunrisemanor.com/" TargetMode="External"/><Relationship Id="rId3588" Type="http://schemas.openxmlformats.org/officeDocument/2006/relationships/hyperlink" Target="https://www.caring.com/senior-living/north-carolina/black-mountain/highland-farms-28711" TargetMode="External"/><Relationship Id="rId2257" Type="http://schemas.openxmlformats.org/officeDocument/2006/relationships/hyperlink" Target="http://www.landmark-lc.com/" TargetMode="External"/><Relationship Id="rId3587" Type="http://schemas.openxmlformats.org/officeDocument/2006/relationships/hyperlink" Target="https://www.sunnybrookrehab.com/" TargetMode="External"/><Relationship Id="rId2280" Type="http://schemas.openxmlformats.org/officeDocument/2006/relationships/hyperlink" Target="http://www.somerwoods.com/" TargetMode="External"/><Relationship Id="rId2281" Type="http://schemas.openxmlformats.org/officeDocument/2006/relationships/hyperlink" Target="https://www.homeoftheinnocents.org/" TargetMode="External"/><Relationship Id="rId2282" Type="http://schemas.openxmlformats.org/officeDocument/2006/relationships/hyperlink" Target="https://lcca.com/locations/ky/morehead/" TargetMode="External"/><Relationship Id="rId2283" Type="http://schemas.openxmlformats.org/officeDocument/2006/relationships/hyperlink" Target="https://www.phoenixsrliving.com/lexingtoncountryplace/" TargetMode="External"/><Relationship Id="rId2284" Type="http://schemas.openxmlformats.org/officeDocument/2006/relationships/hyperlink" Target="https://www.barbourvillehrc.com/" TargetMode="External"/><Relationship Id="rId2285" Type="http://schemas.openxmlformats.org/officeDocument/2006/relationships/hyperlink" Target="https://www.harlanhrc.com/" TargetMode="External"/><Relationship Id="rId2286" Type="http://schemas.openxmlformats.org/officeDocument/2006/relationships/hyperlink" Target="https://www.genesishcc.com/hopkinsky" TargetMode="External"/><Relationship Id="rId2287" Type="http://schemas.openxmlformats.org/officeDocument/2006/relationships/hyperlink" Target="http://shcofmonroecounty.com/" TargetMode="External"/><Relationship Id="rId2288" Type="http://schemas.openxmlformats.org/officeDocument/2006/relationships/hyperlink" Target="https://www.genesishcc.com/bradfordsquare" TargetMode="External"/><Relationship Id="rId2289" Type="http://schemas.openxmlformats.org/officeDocument/2006/relationships/hyperlink" Target="https://lcca.com/locations/ky/parkview-ky/" TargetMode="External"/><Relationship Id="rId2270" Type="http://schemas.openxmlformats.org/officeDocument/2006/relationships/hyperlink" Target="https://www.trilogyhs.com/senior-living/ky/louisville/franciscan/?utm_source=GMB&amp;utm_medium=organic" TargetMode="External"/><Relationship Id="rId2271" Type="http://schemas.openxmlformats.org/officeDocument/2006/relationships/hyperlink" Target="https://hazard-nursing-home.business.site/?utm_source=gmb&amp;utm_medium=referral" TargetMode="External"/><Relationship Id="rId2272" Type="http://schemas.openxmlformats.org/officeDocument/2006/relationships/hyperlink" Target="https://phsk.org/" TargetMode="External"/><Relationship Id="rId2273" Type="http://schemas.openxmlformats.org/officeDocument/2006/relationships/hyperlink" Target="http://shcofgeorgetown.com/" TargetMode="External"/><Relationship Id="rId2274" Type="http://schemas.openxmlformats.org/officeDocument/2006/relationships/hyperlink" Target="https://homesteadlexhc.com/" TargetMode="External"/><Relationship Id="rId2275" Type="http://schemas.openxmlformats.org/officeDocument/2006/relationships/hyperlink" Target="http://fountaincirclecare.com/" TargetMode="External"/><Relationship Id="rId2276" Type="http://schemas.openxmlformats.org/officeDocument/2006/relationships/hyperlink" Target="https://www.williamsburghrc.com/" TargetMode="External"/><Relationship Id="rId2277" Type="http://schemas.openxmlformats.org/officeDocument/2006/relationships/hyperlink" Target="http://www.landmarkofbardstown.com/" TargetMode="External"/><Relationship Id="rId2278" Type="http://schemas.openxmlformats.org/officeDocument/2006/relationships/hyperlink" Target="https://www.knottcountyhrc.com/" TargetMode="External"/><Relationship Id="rId2279" Type="http://schemas.openxmlformats.org/officeDocument/2006/relationships/hyperlink" Target="http://riverviewhealthcarecenter.com/" TargetMode="External"/><Relationship Id="rId2225" Type="http://schemas.openxmlformats.org/officeDocument/2006/relationships/hyperlink" Target="https://www.americareusa.net/senior-living/ks/pratt/grand-plains/" TargetMode="External"/><Relationship Id="rId3557" Type="http://schemas.openxmlformats.org/officeDocument/2006/relationships/hyperlink" Target="http://www.rockymtnrcc.com/SNF/Default.aspx" TargetMode="External"/><Relationship Id="rId4888" Type="http://schemas.openxmlformats.org/officeDocument/2006/relationships/hyperlink" Target="https://www.muskogeenursinghome.com/" TargetMode="External"/><Relationship Id="rId2226" Type="http://schemas.openxmlformats.org/officeDocument/2006/relationships/hyperlink" Target="https://www.logancountyseniorliving.org/" TargetMode="External"/><Relationship Id="rId3556" Type="http://schemas.openxmlformats.org/officeDocument/2006/relationships/hyperlink" Target="https://nmhcare.org/" TargetMode="External"/><Relationship Id="rId4887" Type="http://schemas.openxmlformats.org/officeDocument/2006/relationships/hyperlink" Target="http://goldenageguthrie.com/" TargetMode="External"/><Relationship Id="rId2227" Type="http://schemas.openxmlformats.org/officeDocument/2006/relationships/hyperlink" Target="http://www.wichitacountyhealthcenter.com/getpage.php?name=index" TargetMode="External"/><Relationship Id="rId3559" Type="http://schemas.openxmlformats.org/officeDocument/2006/relationships/hyperlink" Target="https://www.ponderamedical.org/" TargetMode="External"/><Relationship Id="rId2228" Type="http://schemas.openxmlformats.org/officeDocument/2006/relationships/hyperlink" Target="http://redbudvillage.org/" TargetMode="External"/><Relationship Id="rId3558" Type="http://schemas.openxmlformats.org/officeDocument/2006/relationships/hyperlink" Target="http://www.bridgercc.com/SNF/Default.aspx" TargetMode="External"/><Relationship Id="rId4889" Type="http://schemas.openxmlformats.org/officeDocument/2006/relationships/hyperlink" Target="http://www.southernoakspawnee.com/" TargetMode="External"/><Relationship Id="rId2229" Type="http://schemas.openxmlformats.org/officeDocument/2006/relationships/hyperlink" Target="https://npidb.org/organizations/nursing_and_custodial_care/nursing-facility-intermediate-care-facility_313m00000x/1033734124.aspx" TargetMode="External"/><Relationship Id="rId4880" Type="http://schemas.openxmlformats.org/officeDocument/2006/relationships/hyperlink" Target="https://mgmhealthcare.com/facility/southpointe/" TargetMode="External"/><Relationship Id="rId3551" Type="http://schemas.openxmlformats.org/officeDocument/2006/relationships/hyperlink" Target="https://valleyviewestates.org/" TargetMode="External"/><Relationship Id="rId4882" Type="http://schemas.openxmlformats.org/officeDocument/2006/relationships/hyperlink" Target="https://www.nursinghomesite.com/STROUD_HEALTH_CARE_CENTER_SOUTH_STROUD_OK" TargetMode="External"/><Relationship Id="rId2220" Type="http://schemas.openxmlformats.org/officeDocument/2006/relationships/hyperlink" Target="https://cmciks.com/" TargetMode="External"/><Relationship Id="rId3550" Type="http://schemas.openxmlformats.org/officeDocument/2006/relationships/hyperlink" Target="http://www.lakeviewcare.com/" TargetMode="External"/><Relationship Id="rId4881" Type="http://schemas.openxmlformats.org/officeDocument/2006/relationships/hyperlink" Target="http://grovenursingcenter.com/" TargetMode="External"/><Relationship Id="rId2221" Type="http://schemas.openxmlformats.org/officeDocument/2006/relationships/hyperlink" Target="https://thehealthcareresorttopeka.com/" TargetMode="External"/><Relationship Id="rId3553" Type="http://schemas.openxmlformats.org/officeDocument/2006/relationships/hyperlink" Target="http://www.glaciercc.com/" TargetMode="External"/><Relationship Id="rId4884" Type="http://schemas.openxmlformats.org/officeDocument/2006/relationships/hyperlink" Target="https://www.nursinghomesite.com/RIVERSIDE_HEALTH_SERVICES_LLC_ARKOMA_OK" TargetMode="External"/><Relationship Id="rId2222" Type="http://schemas.openxmlformats.org/officeDocument/2006/relationships/hyperlink" Target="https://thehealthcareresortleawood.com/" TargetMode="External"/><Relationship Id="rId3552" Type="http://schemas.openxmlformats.org/officeDocument/2006/relationships/hyperlink" Target="https://continentalcare.yolocare1.com/" TargetMode="External"/><Relationship Id="rId4883" Type="http://schemas.openxmlformats.org/officeDocument/2006/relationships/hyperlink" Target="http://www.wagonerhealthandrehab.com/" TargetMode="External"/><Relationship Id="rId2223" Type="http://schemas.openxmlformats.org/officeDocument/2006/relationships/hyperlink" Target="https://www.midwest-health.com/ranchhouse/" TargetMode="External"/><Relationship Id="rId3555" Type="http://schemas.openxmlformats.org/officeDocument/2006/relationships/hyperlink" Target="https://www.laurelhealthandrehab.com/" TargetMode="External"/><Relationship Id="rId4886" Type="http://schemas.openxmlformats.org/officeDocument/2006/relationships/hyperlink" Target="https://greenvalleyhealthcare.net/" TargetMode="External"/><Relationship Id="rId2224" Type="http://schemas.openxmlformats.org/officeDocument/2006/relationships/hyperlink" Target="https://www.sunporchsmith.org/" TargetMode="External"/><Relationship Id="rId3554" Type="http://schemas.openxmlformats.org/officeDocument/2006/relationships/hyperlink" Target="https://www.sclhealth.org/locations/holy-rosary-healthcare/" TargetMode="External"/><Relationship Id="rId4885" Type="http://schemas.openxmlformats.org/officeDocument/2006/relationships/hyperlink" Target="https://www.nursinghomesite.com/CHOCTAW_NATION_NURSING_HOME_ANTLERS_OK" TargetMode="External"/><Relationship Id="rId2214" Type="http://schemas.openxmlformats.org/officeDocument/2006/relationships/hyperlink" Target="https://www.ascensionliving.org/find-a-community/via-christi-village-mclean-wichita-ks" TargetMode="External"/><Relationship Id="rId3546" Type="http://schemas.openxmlformats.org/officeDocument/2006/relationships/hyperlink" Target="http://wibauxcountynursinghome.com/about-us/" TargetMode="External"/><Relationship Id="rId4877" Type="http://schemas.openxmlformats.org/officeDocument/2006/relationships/hyperlink" Target="https://www.nursinghomesite.com/NOWATA_NURSING_CENTER_NOWATA_OK" TargetMode="External"/><Relationship Id="rId2215" Type="http://schemas.openxmlformats.org/officeDocument/2006/relationships/hyperlink" Target="https://www.americareusa.net/senior-living/ks/cunningham/hilltop-manor/" TargetMode="External"/><Relationship Id="rId3545" Type="http://schemas.openxmlformats.org/officeDocument/2006/relationships/hyperlink" Target="http://www.sheridanmemorial.net/" TargetMode="External"/><Relationship Id="rId4876" Type="http://schemas.openxmlformats.org/officeDocument/2006/relationships/hyperlink" Target="https://www.servantlivingcenter.com/" TargetMode="External"/><Relationship Id="rId2216" Type="http://schemas.openxmlformats.org/officeDocument/2006/relationships/hyperlink" Target="https://missionvillage.org/" TargetMode="External"/><Relationship Id="rId3548" Type="http://schemas.openxmlformats.org/officeDocument/2006/relationships/hyperlink" Target="http://www.beartoothmanor.com/" TargetMode="External"/><Relationship Id="rId4879" Type="http://schemas.openxmlformats.org/officeDocument/2006/relationships/hyperlink" Target="http://www.glenhavencorp.com/" TargetMode="External"/><Relationship Id="rId2217" Type="http://schemas.openxmlformats.org/officeDocument/2006/relationships/hyperlink" Target="https://stratfordrehabbytutera.com/" TargetMode="External"/><Relationship Id="rId3547" Type="http://schemas.openxmlformats.org/officeDocument/2006/relationships/hyperlink" Target="https://www.good-sam.com/locations/mountain-view-manor?yxt_info=gss-location-GSS-4640&amp;y_source=1_MTQyNTAxNTEtNzE1LWxvY2F0aW9uLmdvb2dsZV93ZWJzaXRlX292ZXJyaWRl" TargetMode="External"/><Relationship Id="rId4878" Type="http://schemas.openxmlformats.org/officeDocument/2006/relationships/hyperlink" Target="https://gracejenks.com/" TargetMode="External"/><Relationship Id="rId2218" Type="http://schemas.openxmlformats.org/officeDocument/2006/relationships/hyperlink" Target="https://mortoncountyslc.com/" TargetMode="External"/><Relationship Id="rId2219" Type="http://schemas.openxmlformats.org/officeDocument/2006/relationships/hyperlink" Target="https://moundridgemanor.net/" TargetMode="External"/><Relationship Id="rId3549" Type="http://schemas.openxmlformats.org/officeDocument/2006/relationships/hyperlink" Target="https://stlukehealthcare.org/" TargetMode="External"/><Relationship Id="rId3540" Type="http://schemas.openxmlformats.org/officeDocument/2006/relationships/hyperlink" Target="https://www.elkhornhc.com/" TargetMode="External"/><Relationship Id="rId4871" Type="http://schemas.openxmlformats.org/officeDocument/2006/relationships/hyperlink" Target="https://www.shadyrestcare.com/" TargetMode="External"/><Relationship Id="rId4870" Type="http://schemas.openxmlformats.org/officeDocument/2006/relationships/hyperlink" Target="http://www.stilwellhealthcare.com/" TargetMode="External"/><Relationship Id="rId2210" Type="http://schemas.openxmlformats.org/officeDocument/2006/relationships/hyperlink" Target="https://www.midwest-health.com/twin-oaks/" TargetMode="External"/><Relationship Id="rId3542" Type="http://schemas.openxmlformats.org/officeDocument/2006/relationships/hyperlink" Target="https://www.mariascarecenter.com/" TargetMode="External"/><Relationship Id="rId4873" Type="http://schemas.openxmlformats.org/officeDocument/2006/relationships/hyperlink" Target="https://www.nursinghomesite.com/COUNTRYSIDE_ESTATES_WARNER_OK" TargetMode="External"/><Relationship Id="rId2211" Type="http://schemas.openxmlformats.org/officeDocument/2006/relationships/hyperlink" Target="https://www.westchestervillagelenexa.com/" TargetMode="External"/><Relationship Id="rId3541" Type="http://schemas.openxmlformats.org/officeDocument/2006/relationships/hyperlink" Target="https://copperridgehc.com/" TargetMode="External"/><Relationship Id="rId4872" Type="http://schemas.openxmlformats.org/officeDocument/2006/relationships/hyperlink" Target="https://www.walnutgrovelc.com/" TargetMode="External"/><Relationship Id="rId2212" Type="http://schemas.openxmlformats.org/officeDocument/2006/relationships/hyperlink" Target="https://www.nottinghamhealthandrehab.com/" TargetMode="External"/><Relationship Id="rId3544" Type="http://schemas.openxmlformats.org/officeDocument/2006/relationships/hyperlink" Target="https://www.hotspringshealthandrehab.com/" TargetMode="External"/><Relationship Id="rId4875" Type="http://schemas.openxmlformats.org/officeDocument/2006/relationships/hyperlink" Target="https://bellevueokc.com/" TargetMode="External"/><Relationship Id="rId2213" Type="http://schemas.openxmlformats.org/officeDocument/2006/relationships/hyperlink" Target="https://www.ahcfacilities.com/rehabilitation-facilities/overland-park" TargetMode="External"/><Relationship Id="rId3543" Type="http://schemas.openxmlformats.org/officeDocument/2006/relationships/hyperlink" Target="https://www.gmc.org/" TargetMode="External"/><Relationship Id="rId4874" Type="http://schemas.openxmlformats.org/officeDocument/2006/relationships/hyperlink" Target="https://sequoyahpointe.us/" TargetMode="External"/><Relationship Id="rId2247" Type="http://schemas.openxmlformats.org/officeDocument/2006/relationships/hyperlink" Target="https://madisonvillehealthandrehab.com/" TargetMode="External"/><Relationship Id="rId3579" Type="http://schemas.openxmlformats.org/officeDocument/2006/relationships/hyperlink" Target="https://clappsasheboro.com/" TargetMode="External"/><Relationship Id="rId2248" Type="http://schemas.openxmlformats.org/officeDocument/2006/relationships/hyperlink" Target="http://www.johnsonmathers.com/" TargetMode="External"/><Relationship Id="rId3578" Type="http://schemas.openxmlformats.org/officeDocument/2006/relationships/hyperlink" Target="https://accordiushealth.com/locations/north-carolina/central-north-carolina/accordius-health-at-greensboro/" TargetMode="External"/><Relationship Id="rId2249" Type="http://schemas.openxmlformats.org/officeDocument/2006/relationships/hyperlink" Target="https://www.highlandsnandr.com/" TargetMode="External"/><Relationship Id="rId3571" Type="http://schemas.openxmlformats.org/officeDocument/2006/relationships/hyperlink" Target="https://www.aspenmeadowshealthcare.com/" TargetMode="External"/><Relationship Id="rId2240" Type="http://schemas.openxmlformats.org/officeDocument/2006/relationships/hyperlink" Target="https://www.russellhospital.org/" TargetMode="External"/><Relationship Id="rId3570" Type="http://schemas.openxmlformats.org/officeDocument/2006/relationships/hyperlink" Target="https://ivyhealthcaregroup.com/" TargetMode="External"/><Relationship Id="rId2241" Type="http://schemas.openxmlformats.org/officeDocument/2006/relationships/hyperlink" Target="https://m.facebook.com/AnthonyCommunityCareCenter" TargetMode="External"/><Relationship Id="rId3573" Type="http://schemas.openxmlformats.org/officeDocument/2006/relationships/hyperlink" Target="https://www.saberhealth.com/locations/autumn-care-of-biscoe?utm_source=google&amp;utm_medium=organic&amp;utm_campaign=google-my-business&amp;utm_term=SHGNC1" TargetMode="External"/><Relationship Id="rId2242" Type="http://schemas.openxmlformats.org/officeDocument/2006/relationships/hyperlink" Target="https://www.phillipscountyretirement.org/" TargetMode="External"/><Relationship Id="rId3572" Type="http://schemas.openxmlformats.org/officeDocument/2006/relationships/hyperlink" Target="https://www.gmc.org/" TargetMode="External"/><Relationship Id="rId2243" Type="http://schemas.openxmlformats.org/officeDocument/2006/relationships/hyperlink" Target="http://www.laurelseniorliving.com/" TargetMode="External"/><Relationship Id="rId3575" Type="http://schemas.openxmlformats.org/officeDocument/2006/relationships/hyperlink" Target="https://www.personhospital.com/" TargetMode="External"/><Relationship Id="rId2244" Type="http://schemas.openxmlformats.org/officeDocument/2006/relationships/hyperlink" Target="http://morgantowncare.com/" TargetMode="External"/><Relationship Id="rId3574" Type="http://schemas.openxmlformats.org/officeDocument/2006/relationships/hyperlink" Target="https://www.cypresspointerehab.com/" TargetMode="External"/><Relationship Id="rId2245" Type="http://schemas.openxmlformats.org/officeDocument/2006/relationships/hyperlink" Target="https://www.owensborohealth.org/locations/profile/long-term-care-greenville?id=246" TargetMode="External"/><Relationship Id="rId3577" Type="http://schemas.openxmlformats.org/officeDocument/2006/relationships/hyperlink" Target="https://accordiushealth.com/locations/north-carolina/western-north-carolina/accordius-health-at-asheville/" TargetMode="External"/><Relationship Id="rId2246" Type="http://schemas.openxmlformats.org/officeDocument/2006/relationships/hyperlink" Target="https://www.genesishcc.com/hillsideky" TargetMode="External"/><Relationship Id="rId3576" Type="http://schemas.openxmlformats.org/officeDocument/2006/relationships/hyperlink" Target="https://www.nchcfa.org/find-skilled-nursing-care/blumenthal-nursing-rehabilitation-center/" TargetMode="External"/><Relationship Id="rId2236" Type="http://schemas.openxmlformats.org/officeDocument/2006/relationships/hyperlink" Target="https://www.midwest-health.com/countryside/" TargetMode="External"/><Relationship Id="rId3568" Type="http://schemas.openxmlformats.org/officeDocument/2006/relationships/hyperlink" Target="https://www.ilcorp.org/" TargetMode="External"/><Relationship Id="rId4899" Type="http://schemas.openxmlformats.org/officeDocument/2006/relationships/hyperlink" Target="https://www.eufaulamanornursingcenter.com/" TargetMode="External"/><Relationship Id="rId2237" Type="http://schemas.openxmlformats.org/officeDocument/2006/relationships/hyperlink" Target="https://www.kearnycountyhospital.com/" TargetMode="External"/><Relationship Id="rId3567" Type="http://schemas.openxmlformats.org/officeDocument/2006/relationships/hyperlink" Target="http://www.sweethomechinook.com/" TargetMode="External"/><Relationship Id="rId4898" Type="http://schemas.openxmlformats.org/officeDocument/2006/relationships/hyperlink" Target="https://www.nursinghomesite.com/SEQUOYAH_EAST_NURSING_CENTER%2C_LLC_ROLAND_OK" TargetMode="External"/><Relationship Id="rId2238" Type="http://schemas.openxmlformats.org/officeDocument/2006/relationships/hyperlink" Target="https://pioneermanorstevensco.com/" TargetMode="External"/><Relationship Id="rId2239" Type="http://schemas.openxmlformats.org/officeDocument/2006/relationships/hyperlink" Target="https://www.seniorly.com/skilled-nursing-facility/kansas/atchison/dooley-center" TargetMode="External"/><Relationship Id="rId3569" Type="http://schemas.openxmlformats.org/officeDocument/2006/relationships/hyperlink" Target="http://whitefishcare.org/" TargetMode="External"/><Relationship Id="rId3560" Type="http://schemas.openxmlformats.org/officeDocument/2006/relationships/hyperlink" Target="http://www.parkviewrcc.com/SNF/Default.aspx" TargetMode="External"/><Relationship Id="rId4891" Type="http://schemas.openxmlformats.org/officeDocument/2006/relationships/hyperlink" Target="https://www.baptistvillage.org/locations/owasso/" TargetMode="External"/><Relationship Id="rId4890" Type="http://schemas.openxmlformats.org/officeDocument/2006/relationships/hyperlink" Target="https://www.nursinghomesite.com/LAKELAND_MANOR,_INC_ARDMORE_OK" TargetMode="External"/><Relationship Id="rId2230" Type="http://schemas.openxmlformats.org/officeDocument/2006/relationships/hyperlink" Target="https://fwhuston.com/" TargetMode="External"/><Relationship Id="rId3562" Type="http://schemas.openxmlformats.org/officeDocument/2006/relationships/hyperlink" Target="https://www.thecresthealthcare.com/contact-us/" TargetMode="External"/><Relationship Id="rId4893" Type="http://schemas.openxmlformats.org/officeDocument/2006/relationships/hyperlink" Target="https://www.nursinghomesite.com/PARKLAND_MANOR_LIVING_CENTER_PRAGUE_OK" TargetMode="External"/><Relationship Id="rId2231" Type="http://schemas.openxmlformats.org/officeDocument/2006/relationships/hyperlink" Target="https://www.satantahospital.net/" TargetMode="External"/><Relationship Id="rId3561" Type="http://schemas.openxmlformats.org/officeDocument/2006/relationships/hyperlink" Target="https://www.sidneyhealth.org/Extended-Care" TargetMode="External"/><Relationship Id="rId4892" Type="http://schemas.openxmlformats.org/officeDocument/2006/relationships/hyperlink" Target="https://www.newhopenursing.com/" TargetMode="External"/><Relationship Id="rId2232" Type="http://schemas.openxmlformats.org/officeDocument/2006/relationships/hyperlink" Target="https://schcmed.com/" TargetMode="External"/><Relationship Id="rId3564" Type="http://schemas.openxmlformats.org/officeDocument/2006/relationships/hyperlink" Target="https://dillonpioneercare.org/" TargetMode="External"/><Relationship Id="rId4895" Type="http://schemas.openxmlformats.org/officeDocument/2006/relationships/hyperlink" Target="https://www.bearemanor.com/" TargetMode="External"/><Relationship Id="rId2233" Type="http://schemas.openxmlformats.org/officeDocument/2006/relationships/hyperlink" Target="https://stantoncountyhospital.com/Default.aspx?" TargetMode="External"/><Relationship Id="rId3563" Type="http://schemas.openxmlformats.org/officeDocument/2006/relationships/hyperlink" Target="http://www.eaglecliffmanor.com/SNF/Default.aspx" TargetMode="External"/><Relationship Id="rId4894" Type="http://schemas.openxmlformats.org/officeDocument/2006/relationships/hyperlink" Target="https://www.quailridgelivingcenter.com/" TargetMode="External"/><Relationship Id="rId2234" Type="http://schemas.openxmlformats.org/officeDocument/2006/relationships/hyperlink" Target="https://minneolahealth.com/" TargetMode="External"/><Relationship Id="rId3566" Type="http://schemas.openxmlformats.org/officeDocument/2006/relationships/hyperlink" Target="https://riversidesenior.com/" TargetMode="External"/><Relationship Id="rId4897" Type="http://schemas.openxmlformats.org/officeDocument/2006/relationships/hyperlink" Target="https://woodviewhome.com/" TargetMode="External"/><Relationship Id="rId2235" Type="http://schemas.openxmlformats.org/officeDocument/2006/relationships/hyperlink" Target="https://www.coffeyhealth.org/" TargetMode="External"/><Relationship Id="rId3565" Type="http://schemas.openxmlformats.org/officeDocument/2006/relationships/hyperlink" Target="http://www.livingcenter.com/" TargetMode="External"/><Relationship Id="rId4896" Type="http://schemas.openxmlformats.org/officeDocument/2006/relationships/hyperlink" Target="https://www.baptistvillage.org/locations/hugo/" TargetMode="External"/><Relationship Id="rId2290" Type="http://schemas.openxmlformats.org/officeDocument/2006/relationships/hyperlink" Target="https://www.seniorcare.com/nursing-homes/ky/south-williamson/tug-valley-arh-skilled-nursing-facility/185172/" TargetMode="External"/><Relationship Id="rId2291" Type="http://schemas.openxmlformats.org/officeDocument/2006/relationships/hyperlink" Target="https://www.cumberlandnursingandrehabilitation.com/" TargetMode="External"/><Relationship Id="rId2292" Type="http://schemas.openxmlformats.org/officeDocument/2006/relationships/hyperlink" Target="https://treytonoaktowers.com/" TargetMode="External"/><Relationship Id="rId2293" Type="http://schemas.openxmlformats.org/officeDocument/2006/relationships/hyperlink" Target="https://exceptionallivingcenters.com/community/clifton-oaks-care-center/" TargetMode="External"/><Relationship Id="rId2294" Type="http://schemas.openxmlformats.org/officeDocument/2006/relationships/hyperlink" Target="http://graysonrehab.com/" TargetMode="External"/><Relationship Id="rId2295" Type="http://schemas.openxmlformats.org/officeDocument/2006/relationships/hyperlink" Target="https://providencelouisville.com/" TargetMode="External"/><Relationship Id="rId2296" Type="http://schemas.openxmlformats.org/officeDocument/2006/relationships/hyperlink" Target="http://shcatnorthhardin.com/" TargetMode="External"/><Relationship Id="rId2297" Type="http://schemas.openxmlformats.org/officeDocument/2006/relationships/hyperlink" Target="http://www.greenwoodnursing.com/" TargetMode="External"/><Relationship Id="rId2298" Type="http://schemas.openxmlformats.org/officeDocument/2006/relationships/hyperlink" Target="https://www.baptisthealth.com/lagrange/?utm_source=g-local&amp;utm_medium=organic&amp;utm_content=org-local&amp;utm_campaign=lag-local-listing" TargetMode="External"/><Relationship Id="rId2299" Type="http://schemas.openxmlformats.org/officeDocument/2006/relationships/hyperlink" Target="https://www.hydenhrc.com/" TargetMode="External"/><Relationship Id="rId4901" Type="http://schemas.openxmlformats.org/officeDocument/2006/relationships/hyperlink" Target="https://www.nursinghomesite.com/THE_KING%27S_DAUGHTERS_%26_SONS_NURSING_HOME_DURANT_OK" TargetMode="External"/><Relationship Id="rId4900" Type="http://schemas.openxmlformats.org/officeDocument/2006/relationships/hyperlink" Target="http://www.lakesokc.com/" TargetMode="External"/><Relationship Id="rId4903" Type="http://schemas.openxmlformats.org/officeDocument/2006/relationships/hyperlink" Target="https://www.bellavenuenursing.com/" TargetMode="External"/><Relationship Id="rId4902" Type="http://schemas.openxmlformats.org/officeDocument/2006/relationships/hyperlink" Target="https://deercreekhealthcare.com/binger-nursing-and-rehab/" TargetMode="External"/><Relationship Id="rId4905" Type="http://schemas.openxmlformats.org/officeDocument/2006/relationships/hyperlink" Target="https://www.nursinghomesite.com/HARRAH_NURSING_CENTER_HARRAH_OK" TargetMode="External"/><Relationship Id="rId4904" Type="http://schemas.openxmlformats.org/officeDocument/2006/relationships/hyperlink" Target="https://www.windsorhillsnursingcenter.com/" TargetMode="External"/><Relationship Id="rId4907" Type="http://schemas.openxmlformats.org/officeDocument/2006/relationships/hyperlink" Target="http://www.grangrans.com/?fbclid=IwAR2rBe4Pqg6ArfQ8jOaoy1vJ3aE-AnGeHRcXTggrIlwgYHlgQXKeAsyoMtQ" TargetMode="External"/><Relationship Id="rId4906" Type="http://schemas.openxmlformats.org/officeDocument/2006/relationships/hyperlink" Target="https://goldenoaks.com/" TargetMode="External"/><Relationship Id="rId4909" Type="http://schemas.openxmlformats.org/officeDocument/2006/relationships/hyperlink" Target="http://www.alphacareproperties.com/haskell-care/" TargetMode="External"/><Relationship Id="rId4908" Type="http://schemas.openxmlformats.org/officeDocument/2006/relationships/hyperlink" Target="https://www.ignitemedicalresorts.com/" TargetMode="External"/><Relationship Id="rId2302" Type="http://schemas.openxmlformats.org/officeDocument/2006/relationships/hyperlink" Target="https://letchermanor.com/" TargetMode="External"/><Relationship Id="rId3634" Type="http://schemas.openxmlformats.org/officeDocument/2006/relationships/hyperlink" Target="https://sanstonehealth.com/" TargetMode="External"/><Relationship Id="rId4965" Type="http://schemas.openxmlformats.org/officeDocument/2006/relationships/hyperlink" Target="https://www.nursinghomesite.com/WILLOW_HAVEN_NURSING_HOME_TONKAWA_OK" TargetMode="External"/><Relationship Id="rId2303" Type="http://schemas.openxmlformats.org/officeDocument/2006/relationships/hyperlink" Target="http://shcofcarrollton.com/" TargetMode="External"/><Relationship Id="rId3633" Type="http://schemas.openxmlformats.org/officeDocument/2006/relationships/hyperlink" Target="http://www.westwoodhillscare.com/" TargetMode="External"/><Relationship Id="rId4964" Type="http://schemas.openxmlformats.org/officeDocument/2006/relationships/hyperlink" Target="http://emeraldmemory.com/" TargetMode="External"/><Relationship Id="rId2304" Type="http://schemas.openxmlformats.org/officeDocument/2006/relationships/hyperlink" Target="https://www.carmelmanor.com/" TargetMode="External"/><Relationship Id="rId3636" Type="http://schemas.openxmlformats.org/officeDocument/2006/relationships/hyperlink" Target="https://brookridgecommunity.org/" TargetMode="External"/><Relationship Id="rId4967" Type="http://schemas.openxmlformats.org/officeDocument/2006/relationships/hyperlink" Target="https://healthcarecomps.com/nursing-homes/ok/375557/" TargetMode="External"/><Relationship Id="rId2305" Type="http://schemas.openxmlformats.org/officeDocument/2006/relationships/hyperlink" Target="https://www.trilogyhs.com/senior-living/ky/harrodsburg/the-willows-at-harrodsburg//?utm_source=GMB&amp;utm_medium=organic" TargetMode="External"/><Relationship Id="rId3635" Type="http://schemas.openxmlformats.org/officeDocument/2006/relationships/hyperlink" Target="https://libertyhealthcareandrehab.com/lccolumbus/?utm_source=GMB&amp;utm_medium=Yext&amp;y_source=1_MTQzOTA3MTktNzE1LWxvY2F0aW9uLmdvb2dsZV93ZWJzaXRlX292ZXJyaWRl" TargetMode="External"/><Relationship Id="rId4966" Type="http://schemas.openxmlformats.org/officeDocument/2006/relationships/hyperlink" Target="http://sherwoodok.com/" TargetMode="External"/><Relationship Id="rId2306" Type="http://schemas.openxmlformats.org/officeDocument/2006/relationships/hyperlink" Target="https://www.wolfecountyhrc.com/" TargetMode="External"/><Relationship Id="rId3638" Type="http://schemas.openxmlformats.org/officeDocument/2006/relationships/hyperlink" Target="http://www.riverpointcrest.com/" TargetMode="External"/><Relationship Id="rId4969" Type="http://schemas.openxmlformats.org/officeDocument/2006/relationships/hyperlink" Target="https://beavercountyhospitalauthority.com/" TargetMode="External"/><Relationship Id="rId2307" Type="http://schemas.openxmlformats.org/officeDocument/2006/relationships/hyperlink" Target="https://www.nicholasvillenr.com/" TargetMode="External"/><Relationship Id="rId3637" Type="http://schemas.openxmlformats.org/officeDocument/2006/relationships/hyperlink" Target="https://libertyhealthcareandrehab.com/elizabethtown/?utm_source=GMB&amp;utm_medium=Yext&amp;y_source=1_MTc4NjM0MjYtNzE1LWxvY2F0aW9uLmdvb2dsZV93ZWJzaXRlX292ZXJyaWRl" TargetMode="External"/><Relationship Id="rId4968" Type="http://schemas.openxmlformats.org/officeDocument/2006/relationships/hyperlink" Target="https://www.thehighlandsowasso.com/" TargetMode="External"/><Relationship Id="rId2308" Type="http://schemas.openxmlformats.org/officeDocument/2006/relationships/hyperlink" Target="https://www.bowlinggreennursing.com/" TargetMode="External"/><Relationship Id="rId2309" Type="http://schemas.openxmlformats.org/officeDocument/2006/relationships/hyperlink" Target="https://rosedalegreen.org/" TargetMode="External"/><Relationship Id="rId3639" Type="http://schemas.openxmlformats.org/officeDocument/2006/relationships/hyperlink" Target="http://www.rivertracecare.com/" TargetMode="External"/><Relationship Id="rId3630" Type="http://schemas.openxmlformats.org/officeDocument/2006/relationships/hyperlink" Target="https://willowridgerehab.com/" TargetMode="External"/><Relationship Id="rId4961" Type="http://schemas.openxmlformats.org/officeDocument/2006/relationships/hyperlink" Target="https://zarrowpointe.org/" TargetMode="External"/><Relationship Id="rId4960" Type="http://schemas.openxmlformats.org/officeDocument/2006/relationships/hyperlink" Target="https://villagesatsouthernhills.com/" TargetMode="External"/><Relationship Id="rId2300" Type="http://schemas.openxmlformats.org/officeDocument/2006/relationships/hyperlink" Target="https://www.viewsofburlington.com/oakview" TargetMode="External"/><Relationship Id="rId3632" Type="http://schemas.openxmlformats.org/officeDocument/2006/relationships/hyperlink" Target="https://lcca.com/locations/nc/banner-elk/" TargetMode="External"/><Relationship Id="rId4963" Type="http://schemas.openxmlformats.org/officeDocument/2006/relationships/hyperlink" Target="https://www.smcok.com/" TargetMode="External"/><Relationship Id="rId2301" Type="http://schemas.openxmlformats.org/officeDocument/2006/relationships/hyperlink" Target="https://northpointlexington.com/" TargetMode="External"/><Relationship Id="rId3631" Type="http://schemas.openxmlformats.org/officeDocument/2006/relationships/hyperlink" Target="https://www.carolwoods.org/" TargetMode="External"/><Relationship Id="rId4962" Type="http://schemas.openxmlformats.org/officeDocument/2006/relationships/hyperlink" Target="https://www.ayersnursinghome.com/contact-us" TargetMode="External"/><Relationship Id="rId3623" Type="http://schemas.openxmlformats.org/officeDocument/2006/relationships/hyperlink" Target="https://www.nchcfa.org/find-skilled-nursing-care/universal-health-care-rehab-center/" TargetMode="External"/><Relationship Id="rId4954" Type="http://schemas.openxmlformats.org/officeDocument/2006/relationships/hyperlink" Target="https://cornheritage.org/" TargetMode="External"/><Relationship Id="rId3622" Type="http://schemas.openxmlformats.org/officeDocument/2006/relationships/hyperlink" Target="https://www.pruitthealth.com/microsite/facilityid426" TargetMode="External"/><Relationship Id="rId4953" Type="http://schemas.openxmlformats.org/officeDocument/2006/relationships/hyperlink" Target="https://www.eastwoodmanorllc.com/" TargetMode="External"/><Relationship Id="rId3625" Type="http://schemas.openxmlformats.org/officeDocument/2006/relationships/hyperlink" Target="https://savaseniorcare.com/surry-community-health-and-rehabilitation-center" TargetMode="External"/><Relationship Id="rId4956" Type="http://schemas.openxmlformats.org/officeDocument/2006/relationships/hyperlink" Target="https://www.nursinghomesite.com/LATIMER_NURSING_HOME_WILBURTON_OK" TargetMode="External"/><Relationship Id="rId3624" Type="http://schemas.openxmlformats.org/officeDocument/2006/relationships/hyperlink" Target="https://sanstonehealth.com/locations/grace-heights/" TargetMode="External"/><Relationship Id="rId4955" Type="http://schemas.openxmlformats.org/officeDocument/2006/relationships/hyperlink" Target="http://www.siennacare.net/contact/contact.html" TargetMode="External"/><Relationship Id="rId3627" Type="http://schemas.openxmlformats.org/officeDocument/2006/relationships/hyperlink" Target="http://glenflora.net/" TargetMode="External"/><Relationship Id="rId4958" Type="http://schemas.openxmlformats.org/officeDocument/2006/relationships/hyperlink" Target="https://www.carrushealth.com/inpatient-services/skilled-nursing/" TargetMode="External"/><Relationship Id="rId3626" Type="http://schemas.openxmlformats.org/officeDocument/2006/relationships/hyperlink" Target="https://mountainviewmanor.biz/" TargetMode="External"/><Relationship Id="rId4957" Type="http://schemas.openxmlformats.org/officeDocument/2006/relationships/hyperlink" Target="http://chickashanursingcenter.com/" TargetMode="External"/><Relationship Id="rId3629" Type="http://schemas.openxmlformats.org/officeDocument/2006/relationships/hyperlink" Target="http://mtvistahealth.com/" TargetMode="External"/><Relationship Id="rId3628" Type="http://schemas.openxmlformats.org/officeDocument/2006/relationships/hyperlink" Target="https://savaseniorcare.com/edgecombe-health-and-rehabilitation-center" TargetMode="External"/><Relationship Id="rId4959" Type="http://schemas.openxmlformats.org/officeDocument/2006/relationships/hyperlink" Target="https://town-of-vici-nursing-home.business.site/" TargetMode="External"/><Relationship Id="rId4950" Type="http://schemas.openxmlformats.org/officeDocument/2006/relationships/hyperlink" Target="https://www.nursinghomesite.com/FAMILY_CARE_CENTER_OF_FAIRLAND_FAIRLAND_OK" TargetMode="External"/><Relationship Id="rId3621" Type="http://schemas.openxmlformats.org/officeDocument/2006/relationships/hyperlink" Target="https://www.wesleypines.org/" TargetMode="External"/><Relationship Id="rId4952" Type="http://schemas.openxmlformats.org/officeDocument/2006/relationships/hyperlink" Target="https://garlandroad.com/" TargetMode="External"/><Relationship Id="rId3620" Type="http://schemas.openxmlformats.org/officeDocument/2006/relationships/hyperlink" Target="https://www.nchcfa.org/find-skilled-nursing-care/carolina-pines-at-asheville/" TargetMode="External"/><Relationship Id="rId4951" Type="http://schemas.openxmlformats.org/officeDocument/2006/relationships/hyperlink" Target="https://www.concordiaseniorliving.com/" TargetMode="External"/><Relationship Id="rId2324" Type="http://schemas.openxmlformats.org/officeDocument/2006/relationships/hyperlink" Target="http://www.lakewaycare.com/" TargetMode="External"/><Relationship Id="rId3656" Type="http://schemas.openxmlformats.org/officeDocument/2006/relationships/hyperlink" Target="https://savaseniorcare.com/404.html" TargetMode="External"/><Relationship Id="rId4987" Type="http://schemas.openxmlformats.org/officeDocument/2006/relationships/hyperlink" Target="https://www.avalonhealthcare.com/hillside/" TargetMode="External"/><Relationship Id="rId2325" Type="http://schemas.openxmlformats.org/officeDocument/2006/relationships/hyperlink" Target="https://www.madisonhealthcenter.com/" TargetMode="External"/><Relationship Id="rId3655" Type="http://schemas.openxmlformats.org/officeDocument/2006/relationships/hyperlink" Target="https://www.genesishcc.com/alleghany" TargetMode="External"/><Relationship Id="rId4986" Type="http://schemas.openxmlformats.org/officeDocument/2006/relationships/hyperlink" Target="https://www.prestigecare.com/location/porthaven-healthcare-center" TargetMode="External"/><Relationship Id="rId2326" Type="http://schemas.openxmlformats.org/officeDocument/2006/relationships/hyperlink" Target="http://concordhealthsystems.com/wordpress/?page_id=16" TargetMode="External"/><Relationship Id="rId3658" Type="http://schemas.openxmlformats.org/officeDocument/2006/relationships/hyperlink" Target="https://savaseniorcare.com/brian-center-health-rehabilitation-yanceyville" TargetMode="External"/><Relationship Id="rId4989" Type="http://schemas.openxmlformats.org/officeDocument/2006/relationships/hyperlink" Target="https://www.avamere.com/avamere-rehabilitation-of-eugene/" TargetMode="External"/><Relationship Id="rId2327" Type="http://schemas.openxmlformats.org/officeDocument/2006/relationships/hyperlink" Target="https://grantrehab.com/" TargetMode="External"/><Relationship Id="rId3657" Type="http://schemas.openxmlformats.org/officeDocument/2006/relationships/hyperlink" Target="http://www.maconvalley.com/" TargetMode="External"/><Relationship Id="rId4988" Type="http://schemas.openxmlformats.org/officeDocument/2006/relationships/hyperlink" Target="https://www.colbasin.com/" TargetMode="External"/><Relationship Id="rId2328" Type="http://schemas.openxmlformats.org/officeDocument/2006/relationships/hyperlink" Target="https://www.villageoflebanon.com/cedars-of-lebanon/" TargetMode="External"/><Relationship Id="rId2329" Type="http://schemas.openxmlformats.org/officeDocument/2006/relationships/hyperlink" Target="https://jeffersontownrehab.com/" TargetMode="External"/><Relationship Id="rId3659" Type="http://schemas.openxmlformats.org/officeDocument/2006/relationships/hyperlink" Target="http://www.roanokelanding.com/" TargetMode="External"/><Relationship Id="rId3650" Type="http://schemas.openxmlformats.org/officeDocument/2006/relationships/hyperlink" Target="https://www.harborviewhealthsystems.com/" TargetMode="External"/><Relationship Id="rId4981" Type="http://schemas.openxmlformats.org/officeDocument/2006/relationships/hyperlink" Target="https://www.okdrs.gov/guide/north-winds-living-center" TargetMode="External"/><Relationship Id="rId4980" Type="http://schemas.openxmlformats.org/officeDocument/2006/relationships/hyperlink" Target="https://www.nursinghomesite.com/RAINBOW_TERRACE_CARE_CENTER_WELEETKA_OK" TargetMode="External"/><Relationship Id="rId2320" Type="http://schemas.openxmlformats.org/officeDocument/2006/relationships/hyperlink" Target="https://www.sayrechristianvillage.org/" TargetMode="External"/><Relationship Id="rId3652" Type="http://schemas.openxmlformats.org/officeDocument/2006/relationships/hyperlink" Target="https://www.uncrockingham.org/" TargetMode="External"/><Relationship Id="rId4983" Type="http://schemas.openxmlformats.org/officeDocument/2006/relationships/hyperlink" Target="https://www.regency-pacific.com/senior-living/or/gresham/regency-gresham-nursing-and-rehabilitation-center/" TargetMode="External"/><Relationship Id="rId2321" Type="http://schemas.openxmlformats.org/officeDocument/2006/relationships/hyperlink" Target="https://www.carternr.com/" TargetMode="External"/><Relationship Id="rId3651" Type="http://schemas.openxmlformats.org/officeDocument/2006/relationships/hyperlink" Target="https://sanstonehealth.com/locations/hickory-falls/" TargetMode="External"/><Relationship Id="rId4982" Type="http://schemas.openxmlformats.org/officeDocument/2006/relationships/hyperlink" Target="https://oklahoma.gov/veterans/veterans-centers/talihina.html" TargetMode="External"/><Relationship Id="rId2322" Type="http://schemas.openxmlformats.org/officeDocument/2006/relationships/hyperlink" Target="https://ridgewaynursing.com/" TargetMode="External"/><Relationship Id="rId3654" Type="http://schemas.openxmlformats.org/officeDocument/2006/relationships/hyperlink" Target="https://centers.consulatehealthcare.com/ll/US/NC/Kannapolis/1810-Concord-Lake-Rd_" TargetMode="External"/><Relationship Id="rId4985" Type="http://schemas.openxmlformats.org/officeDocument/2006/relationships/hyperlink" Target="https://www.avamere.com/avamere-health-of-rogue-valley/" TargetMode="External"/><Relationship Id="rId2323" Type="http://schemas.openxmlformats.org/officeDocument/2006/relationships/hyperlink" Target="https://www.parkviewhcr.com/" TargetMode="External"/><Relationship Id="rId3653" Type="http://schemas.openxmlformats.org/officeDocument/2006/relationships/hyperlink" Target="https://savaseniorcare.com/brian-center-health-and-retirement-lincolnton" TargetMode="External"/><Relationship Id="rId4984" Type="http://schemas.openxmlformats.org/officeDocument/2006/relationships/hyperlink" Target="https://oregon.providence.org/location-directory/p/providence-benedictine-nursing-center/" TargetMode="External"/><Relationship Id="rId2313" Type="http://schemas.openxmlformats.org/officeDocument/2006/relationships/hyperlink" Target="http://landmarkofelkhorn.com/indexa.php" TargetMode="External"/><Relationship Id="rId3645" Type="http://schemas.openxmlformats.org/officeDocument/2006/relationships/hyperlink" Target="https://www.deerparkcare.com/" TargetMode="External"/><Relationship Id="rId4976" Type="http://schemas.openxmlformats.org/officeDocument/2006/relationships/hyperlink" Target="https://www.nursinghomesite.com/WILSON_NURSING_CENTER_WILSON_OK" TargetMode="External"/><Relationship Id="rId2314" Type="http://schemas.openxmlformats.org/officeDocument/2006/relationships/hyperlink" Target="https://chautauquahr.com/" TargetMode="External"/><Relationship Id="rId3644" Type="http://schemas.openxmlformats.org/officeDocument/2006/relationships/hyperlink" Target="https://savaseniorcare.com/brian-center-health-rehabilitation-hickory-east" TargetMode="External"/><Relationship Id="rId4975" Type="http://schemas.openxmlformats.org/officeDocument/2006/relationships/hyperlink" Target="https://accelcrystalpark.com/" TargetMode="External"/><Relationship Id="rId2315" Type="http://schemas.openxmlformats.org/officeDocument/2006/relationships/hyperlink" Target="https://www.cherokeeparkrehab.com/" TargetMode="External"/><Relationship Id="rId3647" Type="http://schemas.openxmlformats.org/officeDocument/2006/relationships/hyperlink" Target="https://accordiushealth.com/locations/north-carolina/eastern-north-carolina/accordius-health-at-wilmington/" TargetMode="External"/><Relationship Id="rId4978" Type="http://schemas.openxmlformats.org/officeDocument/2006/relationships/hyperlink" Target="https://www.healthcare4ppl.com/nursing-home/oklahoma/eufaula/lakeview-nursing-rehab-37e632.html" TargetMode="External"/><Relationship Id="rId2316" Type="http://schemas.openxmlformats.org/officeDocument/2006/relationships/hyperlink" Target="https://exceptionallivingcenters.com/community/vanceburg-rehabilitation-and-care/" TargetMode="External"/><Relationship Id="rId3646" Type="http://schemas.openxmlformats.org/officeDocument/2006/relationships/hyperlink" Target="https://twinlakescomm.org/" TargetMode="External"/><Relationship Id="rId4977" Type="http://schemas.openxmlformats.org/officeDocument/2006/relationships/hyperlink" Target="https://beaconridgeok.com/" TargetMode="External"/><Relationship Id="rId2317" Type="http://schemas.openxmlformats.org/officeDocument/2006/relationships/hyperlink" Target="https://windsorcare.com/" TargetMode="External"/><Relationship Id="rId3649" Type="http://schemas.openxmlformats.org/officeDocument/2006/relationships/hyperlink" Target="https://accordiushealth.com/locations/north-carolina/central-north-carolina/accordius-health-at-charlotte/" TargetMode="External"/><Relationship Id="rId2318" Type="http://schemas.openxmlformats.org/officeDocument/2006/relationships/hyperlink" Target="https://exceptionallivingcenters.com/community/stanford-care-and-rehabilitation/" TargetMode="External"/><Relationship Id="rId3648" Type="http://schemas.openxmlformats.org/officeDocument/2006/relationships/hyperlink" Target="https://whiteoakmanor.com/charlotte-nc" TargetMode="External"/><Relationship Id="rId4979" Type="http://schemas.openxmlformats.org/officeDocument/2006/relationships/hyperlink" Target="https://www.seniorly.com/skilled-nursing-facility/oklahoma/seiling/seiling-nursing-center" TargetMode="External"/><Relationship Id="rId2319" Type="http://schemas.openxmlformats.org/officeDocument/2006/relationships/hyperlink" Target="https://www.sayrechristianvillage.org/" TargetMode="External"/><Relationship Id="rId4970" Type="http://schemas.openxmlformats.org/officeDocument/2006/relationships/hyperlink" Target="https://www.spanishcove.com/" TargetMode="External"/><Relationship Id="rId3641" Type="http://schemas.openxmlformats.org/officeDocument/2006/relationships/hyperlink" Target="http://shcofchapelhill.com/" TargetMode="External"/><Relationship Id="rId4972" Type="http://schemas.openxmlformats.org/officeDocument/2006/relationships/hyperlink" Target="https://www.nursinghomesite.com/MEMORIAL_NURSING_CENTER_FREDERICK_OK" TargetMode="External"/><Relationship Id="rId2310" Type="http://schemas.openxmlformats.org/officeDocument/2006/relationships/hyperlink" Target="http://www.carmelhomeky.com/" TargetMode="External"/><Relationship Id="rId3640" Type="http://schemas.openxmlformats.org/officeDocument/2006/relationships/hyperlink" Target="https://www.saberhealth.com/locations/autumn-care-of-drexel?utm_source=google&amp;utm_medium=organic&amp;utm_campaign=google-my-business&amp;utm_term=SHGNC3" TargetMode="External"/><Relationship Id="rId4971" Type="http://schemas.openxmlformats.org/officeDocument/2006/relationships/hyperlink" Target="https://stannsok.com/" TargetMode="External"/><Relationship Id="rId2311" Type="http://schemas.openxmlformats.org/officeDocument/2006/relationships/hyperlink" Target="https://westernstatehospital.ky.gov/" TargetMode="External"/><Relationship Id="rId3643" Type="http://schemas.openxmlformats.org/officeDocument/2006/relationships/hyperlink" Target="https://peakresourcesinc.com/our-locations/shelby/" TargetMode="External"/><Relationship Id="rId4974" Type="http://schemas.openxmlformats.org/officeDocument/2006/relationships/hyperlink" Target="https://henryettacommunityskilled.com/" TargetMode="External"/><Relationship Id="rId2312" Type="http://schemas.openxmlformats.org/officeDocument/2006/relationships/hyperlink" Target="https://www.barrencountynursingandrehab.com/" TargetMode="External"/><Relationship Id="rId3642" Type="http://schemas.openxmlformats.org/officeDocument/2006/relationships/hyperlink" Target="https://peakresourcesinc.com/" TargetMode="External"/><Relationship Id="rId4973" Type="http://schemas.openxmlformats.org/officeDocument/2006/relationships/hyperlink" Target="https://seniorlivingproperties.com/maplewood/" TargetMode="External"/><Relationship Id="rId4921" Type="http://schemas.openxmlformats.org/officeDocument/2006/relationships/hyperlink" Target="https://pleasantvalleyhealthcare.com/" TargetMode="External"/><Relationship Id="rId4920" Type="http://schemas.openxmlformats.org/officeDocument/2006/relationships/hyperlink" Target="https://www.nursinghomesite.com/LANE_NURSING_%26_VENTILATOR_CARE_INOLA_OK" TargetMode="External"/><Relationship Id="rId4923" Type="http://schemas.openxmlformats.org/officeDocument/2006/relationships/hyperlink" Target="https://www.ignitemedicalresorts.com/norman.htm" TargetMode="External"/><Relationship Id="rId4922" Type="http://schemas.openxmlformats.org/officeDocument/2006/relationships/hyperlink" Target="http://www.phoenixhealthcarellc.com/southparkeast.html" TargetMode="External"/><Relationship Id="rId4925" Type="http://schemas.openxmlformats.org/officeDocument/2006/relationships/hyperlink" Target="http://adacarecenter.com/home" TargetMode="External"/><Relationship Id="rId4924" Type="http://schemas.openxmlformats.org/officeDocument/2006/relationships/hyperlink" Target="https://www.nursinghomesite.com/FOUNTAIN_VIEW_MANOR,_INC_HENRYETTA_OK" TargetMode="External"/><Relationship Id="rId4927" Type="http://schemas.openxmlformats.org/officeDocument/2006/relationships/hyperlink" Target="https://www.drumrightnursinghome.com/" TargetMode="External"/><Relationship Id="rId4926" Type="http://schemas.openxmlformats.org/officeDocument/2006/relationships/hyperlink" Target="https://www.skellynursing.com/" TargetMode="External"/><Relationship Id="rId4929" Type="http://schemas.openxmlformats.org/officeDocument/2006/relationships/hyperlink" Target="https://www.nursinghomesite.com/LINWOOD_VILLAGE_NURSING_%26_RETIREMENT_APTS_CUSHING_OK" TargetMode="External"/><Relationship Id="rId4928" Type="http://schemas.openxmlformats.org/officeDocument/2006/relationships/hyperlink" Target="https://www.dnb.com/business-directory/company-profiles.wildwood_care_center_inc.4f440099543e288d615dd87d758ae83c.html" TargetMode="External"/><Relationship Id="rId4910" Type="http://schemas.openxmlformats.org/officeDocument/2006/relationships/hyperlink" Target="http://www.alphacareproperties.com/elmwood-manor/" TargetMode="External"/><Relationship Id="rId4912" Type="http://schemas.openxmlformats.org/officeDocument/2006/relationships/hyperlink" Target="https://www.fairviewfellowshiphome.com/" TargetMode="External"/><Relationship Id="rId4911" Type="http://schemas.openxmlformats.org/officeDocument/2006/relationships/hyperlink" Target="http://steppingstonerehabilitation.com/" TargetMode="External"/><Relationship Id="rId4914" Type="http://schemas.openxmlformats.org/officeDocument/2006/relationships/hyperlink" Target="https://healthcarecomps.com/nursing-homes/ok/375434/" TargetMode="External"/><Relationship Id="rId4913" Type="http://schemas.openxmlformats.org/officeDocument/2006/relationships/hyperlink" Target="https://www.swltc.com/find-a-community/willow-park-healthcare-center/" TargetMode="External"/><Relationship Id="rId4916" Type="http://schemas.openxmlformats.org/officeDocument/2006/relationships/hyperlink" Target="https://fcckingston.com/?fbclid=IwAR1liGNNu7lwERh9uKzvsSZhaZTp08vfqHYYODQqPmScSzPitV62gqZ0p34" TargetMode="External"/><Relationship Id="rId4915" Type="http://schemas.openxmlformats.org/officeDocument/2006/relationships/hyperlink" Target="http://www.willowcreekhealthcare.net/" TargetMode="External"/><Relationship Id="rId4918" Type="http://schemas.openxmlformats.org/officeDocument/2006/relationships/hyperlink" Target="https://cleveland-manor.com/" TargetMode="External"/><Relationship Id="rId4917" Type="http://schemas.openxmlformats.org/officeDocument/2006/relationships/hyperlink" Target="https://www.nursinghomesite.com/SUNSET_ESTATES_OF_PURCELL_PURCELL_OK" TargetMode="External"/><Relationship Id="rId4919" Type="http://schemas.openxmlformats.org/officeDocument/2006/relationships/hyperlink" Target="https://heritagesnt.com/" TargetMode="External"/><Relationship Id="rId3612" Type="http://schemas.openxmlformats.org/officeDocument/2006/relationships/hyperlink" Target="https://www.lincolntonrehab.com/" TargetMode="External"/><Relationship Id="rId4943" Type="http://schemas.openxmlformats.org/officeDocument/2006/relationships/hyperlink" Target="https://www.bradfordok.com/" TargetMode="External"/><Relationship Id="rId3611" Type="http://schemas.openxmlformats.org/officeDocument/2006/relationships/hyperlink" Target="https://www.randolphhealth.org/services/rehabilitation/" TargetMode="External"/><Relationship Id="rId4942" Type="http://schemas.openxmlformats.org/officeDocument/2006/relationships/hyperlink" Target="https://www.nursinghomesite.com/HASKELL_COUNTY_NURSING_CENTER,_INC_STIGLER_OK" TargetMode="External"/><Relationship Id="rId3614" Type="http://schemas.openxmlformats.org/officeDocument/2006/relationships/hyperlink" Target="https://accordiushealth.com/locations/north-carolina/central-north-carolina/accordius-health-at-gastonia/" TargetMode="External"/><Relationship Id="rId4945" Type="http://schemas.openxmlformats.org/officeDocument/2006/relationships/hyperlink" Target="https://www.theregencyok.com/" TargetMode="External"/><Relationship Id="rId3613" Type="http://schemas.openxmlformats.org/officeDocument/2006/relationships/hyperlink" Target="https://www.thedaviscommunity.org/" TargetMode="External"/><Relationship Id="rId4944" Type="http://schemas.openxmlformats.org/officeDocument/2006/relationships/hyperlink" Target="https://emeraldclaremore.com/" TargetMode="External"/><Relationship Id="rId3616" Type="http://schemas.openxmlformats.org/officeDocument/2006/relationships/hyperlink" Target="https://www.saberhealth.com/locations/autumn-care-of-marion?utm_source=google&amp;utm_medium=organic&amp;utm_campaign=google-my-business&amp;utm_term=SHGNC5" TargetMode="External"/><Relationship Id="rId4947" Type="http://schemas.openxmlformats.org/officeDocument/2006/relationships/hyperlink" Target="https://www.nursinghomesite.com/HERITAGE_PARK_BETHANY_OK" TargetMode="External"/><Relationship Id="rId3615" Type="http://schemas.openxmlformats.org/officeDocument/2006/relationships/hyperlink" Target="http://www.chowanrivercare.com/" TargetMode="External"/><Relationship Id="rId4946" Type="http://schemas.openxmlformats.org/officeDocument/2006/relationships/hyperlink" Target="https://cedarcrestmanor.org/" TargetMode="External"/><Relationship Id="rId3618" Type="http://schemas.openxmlformats.org/officeDocument/2006/relationships/hyperlink" Target="https://www.genesishcc.com/meridiannc" TargetMode="External"/><Relationship Id="rId4949" Type="http://schemas.openxmlformats.org/officeDocument/2006/relationships/hyperlink" Target="https://www.nursinghomesite.com/THE_GOLDEN_RULE_HOME_SHAWNEE_OK" TargetMode="External"/><Relationship Id="rId3617" Type="http://schemas.openxmlformats.org/officeDocument/2006/relationships/hyperlink" Target="https://whiteoakmanor.com/shelby-nc" TargetMode="External"/><Relationship Id="rId4948" Type="http://schemas.openxmlformats.org/officeDocument/2006/relationships/hyperlink" Target="https://www.mitchellmnr.com/" TargetMode="External"/><Relationship Id="rId3619" Type="http://schemas.openxmlformats.org/officeDocument/2006/relationships/hyperlink" Target="https://www.saberhealth.com/locations/emerald-health-and-rehab-center?utm_source=google&amp;utm_medium=organic&amp;utm_campaign=google-my-business&amp;utm_term=SHGNC17" TargetMode="External"/><Relationship Id="rId3610" Type="http://schemas.openxmlformats.org/officeDocument/2006/relationships/hyperlink" Target="https://www.friendshomes.org/" TargetMode="External"/><Relationship Id="rId4941" Type="http://schemas.openxmlformats.org/officeDocument/2006/relationships/hyperlink" Target="https://www.countryclubcare.com/contact-us" TargetMode="External"/><Relationship Id="rId4940" Type="http://schemas.openxmlformats.org/officeDocument/2006/relationships/hyperlink" Target="https://www.woodlandsok.com/home" TargetMode="External"/><Relationship Id="rId3601" Type="http://schemas.openxmlformats.org/officeDocument/2006/relationships/hyperlink" Target="https://www.pruitthealth.com/microsite/facilityid390" TargetMode="External"/><Relationship Id="rId4932" Type="http://schemas.openxmlformats.org/officeDocument/2006/relationships/hyperlink" Target="https://www.nursinghomesite.com/ELK_CITY_NURSING_CENTER_ELK_CITY_OK" TargetMode="External"/><Relationship Id="rId3600" Type="http://schemas.openxmlformats.org/officeDocument/2006/relationships/hyperlink" Target="https://www.saberhealth.com/locations/autumn-care-of-waynesville?utm_source=google&amp;utm_medium=organic&amp;utm_campaign=google-my-business&amp;utm_term=SHGNC15" TargetMode="External"/><Relationship Id="rId4931" Type="http://schemas.openxmlformats.org/officeDocument/2006/relationships/hyperlink" Target="https://www.nursinghomesite.com/ANADARKO_NURSING_%26_REHAB_ANADARKO_OK" TargetMode="External"/><Relationship Id="rId3603" Type="http://schemas.openxmlformats.org/officeDocument/2006/relationships/hyperlink" Target="https://accordiushealth.com/locations/north-carolina/eastern-north-carolina/accordius-health-at-wilkesboro/" TargetMode="External"/><Relationship Id="rId4934" Type="http://schemas.openxmlformats.org/officeDocument/2006/relationships/hyperlink" Target="https://highlandparkhealthcare.com/" TargetMode="External"/><Relationship Id="rId3602" Type="http://schemas.openxmlformats.org/officeDocument/2006/relationships/hyperlink" Target="https://www.genesishcc.com/mountolive" TargetMode="External"/><Relationship Id="rId4933" Type="http://schemas.openxmlformats.org/officeDocument/2006/relationships/hyperlink" Target="https://www.barnsdallnursinghome.com/contact-us/" TargetMode="External"/><Relationship Id="rId3605" Type="http://schemas.openxmlformats.org/officeDocument/2006/relationships/hyperlink" Target="https://www.choice-health.net/" TargetMode="External"/><Relationship Id="rId4936" Type="http://schemas.openxmlformats.org/officeDocument/2006/relationships/hyperlink" Target="https://thecommons-umrc.com/" TargetMode="External"/><Relationship Id="rId3604" Type="http://schemas.openxmlformats.org/officeDocument/2006/relationships/hyperlink" Target="https://accordiushealth.com/locations/north-carolina/central-north-carolina/pelican-health-randolph/" TargetMode="External"/><Relationship Id="rId4935" Type="http://schemas.openxmlformats.org/officeDocument/2006/relationships/hyperlink" Target="https://www.nursinghomesite.com/MCALESTER_NURSING_%26_REHAB_MCALESTER_OK" TargetMode="External"/><Relationship Id="rId3607" Type="http://schemas.openxmlformats.org/officeDocument/2006/relationships/hyperlink" Target="https://www.genesishcc.com/silercity" TargetMode="External"/><Relationship Id="rId4938" Type="http://schemas.openxmlformats.org/officeDocument/2006/relationships/hyperlink" Target="https://www.nursinghomesite.com/HOMESTEAD_OF_HUGO_HUGO_OK" TargetMode="External"/><Relationship Id="rId3606" Type="http://schemas.openxmlformats.org/officeDocument/2006/relationships/hyperlink" Target="http://www.universityplacenursing.com/" TargetMode="External"/><Relationship Id="rId4937" Type="http://schemas.openxmlformats.org/officeDocument/2006/relationships/hyperlink" Target="https://www.nursinghomesite.com/MARLOW_NURSING_%26_REHAB_MARLOW_OK" TargetMode="External"/><Relationship Id="rId3609" Type="http://schemas.openxmlformats.org/officeDocument/2006/relationships/hyperlink" Target="https://www.friendshomes.org/" TargetMode="External"/><Relationship Id="rId3608" Type="http://schemas.openxmlformats.org/officeDocument/2006/relationships/hyperlink" Target="http://www.bethanywoodscare.com/contact-us/" TargetMode="External"/><Relationship Id="rId4939" Type="http://schemas.openxmlformats.org/officeDocument/2006/relationships/hyperlink" Target="https://www.heartsworthseniorliving.com/" TargetMode="External"/><Relationship Id="rId4930" Type="http://schemas.openxmlformats.org/officeDocument/2006/relationships/hyperlink" Target="https://www.covlivinginverness.org/" TargetMode="External"/><Relationship Id="rId1059" Type="http://schemas.openxmlformats.org/officeDocument/2006/relationships/hyperlink" Target="https://measelife.com/health-services/skilled-nursing/" TargetMode="External"/><Relationship Id="rId2380" Type="http://schemas.openxmlformats.org/officeDocument/2006/relationships/hyperlink" Target="https://www.chisaintjosephhealth.org/flaget-memorial-hospital-bardstown?utm_source=LocalSearch&amp;utm_medium=Facility&amp;utm_campaign=CHIStJoseph&amp;utm_term=CHISaintJosephHealth-FlagetMemorialHospital&amp;y_source=1_MTczMjIzNzItNzE1LWxvY2F0aW9uLndlYnNpdGU%3D" TargetMode="External"/><Relationship Id="rId1050" Type="http://schemas.openxmlformats.org/officeDocument/2006/relationships/hyperlink" Target="https://www.promedicaskillednursing.org/Orangepark" TargetMode="External"/><Relationship Id="rId2381" Type="http://schemas.openxmlformats.org/officeDocument/2006/relationships/hyperlink" Target="https://www.clarkregional.org/" TargetMode="External"/><Relationship Id="rId1051" Type="http://schemas.openxmlformats.org/officeDocument/2006/relationships/hyperlink" Target="https://northdalerehab.com/" TargetMode="External"/><Relationship Id="rId2382" Type="http://schemas.openxmlformats.org/officeDocument/2006/relationships/hyperlink" Target="http://www.tricitiesnursing.com/" TargetMode="External"/><Relationship Id="rId1052" Type="http://schemas.openxmlformats.org/officeDocument/2006/relationships/hyperlink" Target="https://alhambrahrc.com/" TargetMode="External"/><Relationship Id="rId2383" Type="http://schemas.openxmlformats.org/officeDocument/2006/relationships/hyperlink" Target="https://www.genesishcc.com/magnoliavillage" TargetMode="External"/><Relationship Id="rId1053" Type="http://schemas.openxmlformats.org/officeDocument/2006/relationships/hyperlink" Target="https://alpinehealthandrehabcenter.com/" TargetMode="External"/><Relationship Id="rId2384" Type="http://schemas.openxmlformats.org/officeDocument/2006/relationships/hyperlink" Target="https://www.caring.com/senior-living/kentucky/owensboro/wellington-parc-of-owensboro-42303" TargetMode="External"/><Relationship Id="rId1054" Type="http://schemas.openxmlformats.org/officeDocument/2006/relationships/hyperlink" Target="https://www.hamptoncourtnursing.com/" TargetMode="External"/><Relationship Id="rId2385" Type="http://schemas.openxmlformats.org/officeDocument/2006/relationships/hyperlink" Target="https://richwoodhc.com/" TargetMode="External"/><Relationship Id="rId1055" Type="http://schemas.openxmlformats.org/officeDocument/2006/relationships/hyperlink" Target="https://www.timberridgerehab.com/" TargetMode="External"/><Relationship Id="rId2386" Type="http://schemas.openxmlformats.org/officeDocument/2006/relationships/hyperlink" Target="https://www.familyassets.com/nursing-homes/kentucky/village-care-center" TargetMode="External"/><Relationship Id="rId1056" Type="http://schemas.openxmlformats.org/officeDocument/2006/relationships/hyperlink" Target="https://themayflower.com/" TargetMode="External"/><Relationship Id="rId2387" Type="http://schemas.openxmlformats.org/officeDocument/2006/relationships/hyperlink" Target="http://bluegrasscareandrehab.com/" TargetMode="External"/><Relationship Id="rId1057" Type="http://schemas.openxmlformats.org/officeDocument/2006/relationships/hyperlink" Target="https://thehomeassociation.org/" TargetMode="External"/><Relationship Id="rId2388" Type="http://schemas.openxmlformats.org/officeDocument/2006/relationships/hyperlink" Target="https://www.senecapl.com/" TargetMode="External"/><Relationship Id="rId1058" Type="http://schemas.openxmlformats.org/officeDocument/2006/relationships/hyperlink" Target="https://www.chipolahealthrehab.com/" TargetMode="External"/><Relationship Id="rId2389" Type="http://schemas.openxmlformats.org/officeDocument/2006/relationships/hyperlink" Target="https://www.trilogyhs.com/senior-living/ky/louisville/glen-ridge//?utm_source=GMB&amp;utm_medium=organic" TargetMode="External"/><Relationship Id="rId1048" Type="http://schemas.openxmlformats.org/officeDocument/2006/relationships/hyperlink" Target="https://highlandpineshealthandrehab.com/" TargetMode="External"/><Relationship Id="rId2379" Type="http://schemas.openxmlformats.org/officeDocument/2006/relationships/hyperlink" Target="https://www.christiancarecommunities.org/bowling-green/" TargetMode="External"/><Relationship Id="rId1049" Type="http://schemas.openxmlformats.org/officeDocument/2006/relationships/hyperlink" Target="https://www.fivestarseniorliving.com/communities/fl/deerfield-beach/the-forum-at-deer-creek?local=facebook" TargetMode="External"/><Relationship Id="rId2370" Type="http://schemas.openxmlformats.org/officeDocument/2006/relationships/hyperlink" Target="https://martinnursing.com/" TargetMode="External"/><Relationship Id="rId1040" Type="http://schemas.openxmlformats.org/officeDocument/2006/relationships/hyperlink" Target="https://www.cypresscarecenter.com/" TargetMode="External"/><Relationship Id="rId2371" Type="http://schemas.openxmlformats.org/officeDocument/2006/relationships/hyperlink" Target="https://countrysidecenterfrn.com/" TargetMode="External"/><Relationship Id="rId1041" Type="http://schemas.openxmlformats.org/officeDocument/2006/relationships/hyperlink" Target="https://www.bayshorepointerehab.com/" TargetMode="External"/><Relationship Id="rId2372" Type="http://schemas.openxmlformats.org/officeDocument/2006/relationships/hyperlink" Target="https://www.masonichomesky.com/louisville/" TargetMode="External"/><Relationship Id="rId1042" Type="http://schemas.openxmlformats.org/officeDocument/2006/relationships/hyperlink" Target="https://www.good-sam.com/" TargetMode="External"/><Relationship Id="rId2373" Type="http://schemas.openxmlformats.org/officeDocument/2006/relationships/hyperlink" Target="https://www.genesishcc.com/heartlandvilla" TargetMode="External"/><Relationship Id="rId1043" Type="http://schemas.openxmlformats.org/officeDocument/2006/relationships/hyperlink" Target="http://diamondridgehealthandrehab.com/" TargetMode="External"/><Relationship Id="rId2374" Type="http://schemas.openxmlformats.org/officeDocument/2006/relationships/hyperlink" Target="https://www.genesishcc.com/edmonson" TargetMode="External"/><Relationship Id="rId1044" Type="http://schemas.openxmlformats.org/officeDocument/2006/relationships/hyperlink" Target="http://oasisrehabcare.net/" TargetMode="External"/><Relationship Id="rId2375" Type="http://schemas.openxmlformats.org/officeDocument/2006/relationships/hyperlink" Target="https://www.lakecumberlandhospital.com/?utm_source=GMBSocialClimb&amp;utm_medium=LakeCumberlandRegionalHospital" TargetMode="External"/><Relationship Id="rId1045" Type="http://schemas.openxmlformats.org/officeDocument/2006/relationships/hyperlink" Target="https://www.estatesatcarpenters.com/" TargetMode="External"/><Relationship Id="rId2376" Type="http://schemas.openxmlformats.org/officeDocument/2006/relationships/hyperlink" Target="https://crestviewhr.com/" TargetMode="External"/><Relationship Id="rId1046" Type="http://schemas.openxmlformats.org/officeDocument/2006/relationships/hyperlink" Target="https://palmgardenofjacksonville.com/" TargetMode="External"/><Relationship Id="rId2377" Type="http://schemas.openxmlformats.org/officeDocument/2006/relationships/hyperlink" Target="https://www.riversbendrc.org/" TargetMode="External"/><Relationship Id="rId1047" Type="http://schemas.openxmlformats.org/officeDocument/2006/relationships/hyperlink" Target="https://orchidcovehg.com/" TargetMode="External"/><Relationship Id="rId2378" Type="http://schemas.openxmlformats.org/officeDocument/2006/relationships/hyperlink" Target="https://www.elliottnr.com/" TargetMode="External"/><Relationship Id="rId1070" Type="http://schemas.openxmlformats.org/officeDocument/2006/relationships/hyperlink" Target="https://www.portorangerehab.com/" TargetMode="External"/><Relationship Id="rId1071" Type="http://schemas.openxmlformats.org/officeDocument/2006/relationships/hyperlink" Target="https://www.leehealth.org/our-services/skilled-nursing/healthpark-care-and-rehabilitation-skilled-nursing" TargetMode="External"/><Relationship Id="rId1072" Type="http://schemas.openxmlformats.org/officeDocument/2006/relationships/hyperlink" Target="https://www.adventhealth.com/skilled-nursing/adventhealth-care-center-apopka-north" TargetMode="External"/><Relationship Id="rId1073" Type="http://schemas.openxmlformats.org/officeDocument/2006/relationships/hyperlink" Target="https://www.adventhealth.com/skilled-nursing/adventhealth-care-center-orlando-east" TargetMode="External"/><Relationship Id="rId1074" Type="http://schemas.openxmlformats.org/officeDocument/2006/relationships/hyperlink" Target="https://www.thegardensatdepugh.org/" TargetMode="External"/><Relationship Id="rId1075" Type="http://schemas.openxmlformats.org/officeDocument/2006/relationships/hyperlink" Target="http://solarishealthcare.org/locations/senior-living-north-naples/" TargetMode="External"/><Relationship Id="rId1076" Type="http://schemas.openxmlformats.org/officeDocument/2006/relationships/hyperlink" Target="https://delaneyparkhealthandrehab.com/" TargetMode="External"/><Relationship Id="rId1077" Type="http://schemas.openxmlformats.org/officeDocument/2006/relationships/hyperlink" Target="https://www.royaloaksnursingandrehab.com/" TargetMode="External"/><Relationship Id="rId1078" Type="http://schemas.openxmlformats.org/officeDocument/2006/relationships/hyperlink" Target="https://www.watermanvillage.com/edgewater-nursing-home-mount-dora-florida" TargetMode="External"/><Relationship Id="rId1079" Type="http://schemas.openxmlformats.org/officeDocument/2006/relationships/hyperlink" Target="https://morselife.org/" TargetMode="External"/><Relationship Id="rId2390" Type="http://schemas.openxmlformats.org/officeDocument/2006/relationships/hyperlink" Target="https://www.trilogyhs.com/senior-living/ky/louisville/park-terrace//?utm_source=GMB&amp;utm_medium=organic" TargetMode="External"/><Relationship Id="rId1060" Type="http://schemas.openxmlformats.org/officeDocument/2006/relationships/hyperlink" Target="https://www.orangecityrehab.com/" TargetMode="External"/><Relationship Id="rId2391" Type="http://schemas.openxmlformats.org/officeDocument/2006/relationships/hyperlink" Target="https://www.brookdale.com/en/find-a-community.html" TargetMode="External"/><Relationship Id="rId1061" Type="http://schemas.openxmlformats.org/officeDocument/2006/relationships/hyperlink" Target="https://www.macclennyrehab.com/" TargetMode="External"/><Relationship Id="rId2392" Type="http://schemas.openxmlformats.org/officeDocument/2006/relationships/hyperlink" Target="https://www.breckinridgeservices.org/" TargetMode="External"/><Relationship Id="rId1062" Type="http://schemas.openxmlformats.org/officeDocument/2006/relationships/hyperlink" Target="http://solarishealthcare.org/locations/imperial/" TargetMode="External"/><Relationship Id="rId2393" Type="http://schemas.openxmlformats.org/officeDocument/2006/relationships/hyperlink" Target="https://www.clinton-place.com/" TargetMode="External"/><Relationship Id="rId1063" Type="http://schemas.openxmlformats.org/officeDocument/2006/relationships/hyperlink" Target="https://abbeyhealthandrehab.com/" TargetMode="External"/><Relationship Id="rId2394" Type="http://schemas.openxmlformats.org/officeDocument/2006/relationships/hyperlink" Target="https://www.trilogyhs.com/senior-living/ky/lexington/willows-at-hamburg/?utm_source=GMB&amp;utm_medium=organic" TargetMode="External"/><Relationship Id="rId1064" Type="http://schemas.openxmlformats.org/officeDocument/2006/relationships/hyperlink" Target="https://www.promedicaskillednursing.org/locations/heartland-health-care-center-boynton-beach" TargetMode="External"/><Relationship Id="rId2395" Type="http://schemas.openxmlformats.org/officeDocument/2006/relationships/hyperlink" Target="https://ekvc.ky.gov/Pages/index.aspx" TargetMode="External"/><Relationship Id="rId1065" Type="http://schemas.openxmlformats.org/officeDocument/2006/relationships/hyperlink" Target="https://www.westminstertowersfl.org/" TargetMode="External"/><Relationship Id="rId2396" Type="http://schemas.openxmlformats.org/officeDocument/2006/relationships/hyperlink" Target="https://www.trilogyhs.com/senior-living/ky/lexington/willows-at-citation/?utm_source=GMB&amp;utm_medium=organic" TargetMode="External"/><Relationship Id="rId1066" Type="http://schemas.openxmlformats.org/officeDocument/2006/relationships/hyperlink" Target="https://www.fivestarseniorliving.com/communities/fl/palm-harbor/stratford-court-of-palm-harbor?local=bing" TargetMode="External"/><Relationship Id="rId2397" Type="http://schemas.openxmlformats.org/officeDocument/2006/relationships/hyperlink" Target="https://www.carespring.com/coldspring-of-campbell-county/" TargetMode="External"/><Relationship Id="rId1067" Type="http://schemas.openxmlformats.org/officeDocument/2006/relationships/hyperlink" Target="https://sunsetlakehrc.com/" TargetMode="External"/><Relationship Id="rId2398" Type="http://schemas.openxmlformats.org/officeDocument/2006/relationships/hyperlink" Target="https://www.trilogyhs.com/senior-living/ky/louisville/forest-springs/?utm_source=GMB&amp;utm_medium=organic" TargetMode="External"/><Relationship Id="rId1068" Type="http://schemas.openxmlformats.org/officeDocument/2006/relationships/hyperlink" Target="https://www.promedicaskillednursing.org/ProsperityOaks" TargetMode="External"/><Relationship Id="rId2399" Type="http://schemas.openxmlformats.org/officeDocument/2006/relationships/hyperlink" Target="https://homeplaceatmidway.christiancarecommunities.org/" TargetMode="External"/><Relationship Id="rId1069" Type="http://schemas.openxmlformats.org/officeDocument/2006/relationships/hyperlink" Target="https://tricountynh.org/" TargetMode="External"/><Relationship Id="rId1015" Type="http://schemas.openxmlformats.org/officeDocument/2006/relationships/hyperlink" Target="https://www.gatewaycarecenterpp.com/" TargetMode="External"/><Relationship Id="rId2346" Type="http://schemas.openxmlformats.org/officeDocument/2006/relationships/hyperlink" Target="https://stonecreekhar.com/" TargetMode="External"/><Relationship Id="rId3678" Type="http://schemas.openxmlformats.org/officeDocument/2006/relationships/hyperlink" Target="https://www.actsretirement.org/communities/north-carolina/matthews-glen-matthews/" TargetMode="External"/><Relationship Id="rId1016" Type="http://schemas.openxmlformats.org/officeDocument/2006/relationships/hyperlink" Target="https://royalpalmbeachhrc.com/" TargetMode="External"/><Relationship Id="rId2347" Type="http://schemas.openxmlformats.org/officeDocument/2006/relationships/hyperlink" Target="https://creekwoodnr.com/" TargetMode="External"/><Relationship Id="rId3677" Type="http://schemas.openxmlformats.org/officeDocument/2006/relationships/hyperlink" Target="https://www.nursinghomes.com/nc/wallace/brian-center-health-rehabilitation/" TargetMode="External"/><Relationship Id="rId1017" Type="http://schemas.openxmlformats.org/officeDocument/2006/relationships/hyperlink" Target="https://orchidcovehg.com/locations/orchid-cove-at-venice/" TargetMode="External"/><Relationship Id="rId2348" Type="http://schemas.openxmlformats.org/officeDocument/2006/relationships/hyperlink" Target="http://clintoncountycare.com/" TargetMode="External"/><Relationship Id="rId1018" Type="http://schemas.openxmlformats.org/officeDocument/2006/relationships/hyperlink" Target="https://epworthvillagerc.com/susanna-wesley-health-center/" TargetMode="External"/><Relationship Id="rId2349" Type="http://schemas.openxmlformats.org/officeDocument/2006/relationships/hyperlink" Target="https://princetonnr.com/" TargetMode="External"/><Relationship Id="rId3679" Type="http://schemas.openxmlformats.org/officeDocument/2006/relationships/hyperlink" Target="https://givensestates.org/" TargetMode="External"/><Relationship Id="rId1019" Type="http://schemas.openxmlformats.org/officeDocument/2006/relationships/hyperlink" Target="https://www.unityhrc.com/" TargetMode="External"/><Relationship Id="rId3670" Type="http://schemas.openxmlformats.org/officeDocument/2006/relationships/hyperlink" Target="https://accordiushealth.com/locations/north-carolina/western-north-carolina/accordius-health-at-midwood/" TargetMode="External"/><Relationship Id="rId2340" Type="http://schemas.openxmlformats.org/officeDocument/2006/relationships/hyperlink" Target="http://shcatsummerfield.com/" TargetMode="External"/><Relationship Id="rId3672" Type="http://schemas.openxmlformats.org/officeDocument/2006/relationships/hyperlink" Target="https://www.iredellhealth.org/" TargetMode="External"/><Relationship Id="rId1010" Type="http://schemas.openxmlformats.org/officeDocument/2006/relationships/hyperlink" Target="https://orchidcovehg.com/" TargetMode="External"/><Relationship Id="rId2341" Type="http://schemas.openxmlformats.org/officeDocument/2006/relationships/hyperlink" Target="https://www.genesishcc.com/regiswoods" TargetMode="External"/><Relationship Id="rId3671" Type="http://schemas.openxmlformats.org/officeDocument/2006/relationships/hyperlink" Target="https://www.brooksiderehabandcare.com/" TargetMode="External"/><Relationship Id="rId1011" Type="http://schemas.openxmlformats.org/officeDocument/2006/relationships/hyperlink" Target="https://courtenayspringsvillage.org/" TargetMode="External"/><Relationship Id="rId2342" Type="http://schemas.openxmlformats.org/officeDocument/2006/relationships/hyperlink" Target="https://www.hardinsbuqrgnursing.com/" TargetMode="External"/><Relationship Id="rId3674" Type="http://schemas.openxmlformats.org/officeDocument/2006/relationships/hyperlink" Target="http://www.fairhavenhome.com/" TargetMode="External"/><Relationship Id="rId1012" Type="http://schemas.openxmlformats.org/officeDocument/2006/relationships/hyperlink" Target="http://anchorcareandrehab.com/" TargetMode="External"/><Relationship Id="rId2343" Type="http://schemas.openxmlformats.org/officeDocument/2006/relationships/hyperlink" Target="http://prestonsburghealthcare.com/" TargetMode="External"/><Relationship Id="rId3673" Type="http://schemas.openxmlformats.org/officeDocument/2006/relationships/hyperlink" Target="https://libertyhealthcareandrehab.com/lchalifax/?utm_source=GMB&amp;utm_medium=Yext&amp;y_source=1_MTQzOTA3MDUtNzE1LWxvY2F0aW9uLmdvb2dsZV93ZWJzaXRlX292ZXJyaWRl" TargetMode="External"/><Relationship Id="rId1013" Type="http://schemas.openxmlformats.org/officeDocument/2006/relationships/hyperlink" Target="https://willistoncc.com/" TargetMode="External"/><Relationship Id="rId2344" Type="http://schemas.openxmlformats.org/officeDocument/2006/relationships/hyperlink" Target="https://www.trilogyhs.com/senior-living/ky/louisville/the-willows-at-springhurst/" TargetMode="External"/><Relationship Id="rId3676" Type="http://schemas.openxmlformats.org/officeDocument/2006/relationships/hyperlink" Target="https://brunswickcove.com/?utm_source=google&amp;utm_medium=organic&amp;utm_campaign=GMB" TargetMode="External"/><Relationship Id="rId1014" Type="http://schemas.openxmlformats.org/officeDocument/2006/relationships/hyperlink" Target="https://www.villageontheisle.com/" TargetMode="External"/><Relationship Id="rId2345" Type="http://schemas.openxmlformats.org/officeDocument/2006/relationships/hyperlink" Target="https://www.episcopalretirement.com/communities/episcopal-church-home" TargetMode="External"/><Relationship Id="rId3675" Type="http://schemas.openxmlformats.org/officeDocument/2006/relationships/hyperlink" Target="https://savaseniorcare.com/brian-center-health-retirement-clayton" TargetMode="External"/><Relationship Id="rId1004" Type="http://schemas.openxmlformats.org/officeDocument/2006/relationships/hyperlink" Target="https://www.promedicaskillednursing.org/Naples" TargetMode="External"/><Relationship Id="rId2335" Type="http://schemas.openxmlformats.org/officeDocument/2006/relationships/hyperlink" Target="https://fairoakshr.com/" TargetMode="External"/><Relationship Id="rId3667" Type="http://schemas.openxmlformats.org/officeDocument/2006/relationships/hyperlink" Target="http://www.grantsbrook.com/" TargetMode="External"/><Relationship Id="rId4998" Type="http://schemas.openxmlformats.org/officeDocument/2006/relationships/hyperlink" Target="https://www.avamere.com/avamere-rehabilitation-of-oregon-city/" TargetMode="External"/><Relationship Id="rId1005" Type="http://schemas.openxmlformats.org/officeDocument/2006/relationships/hyperlink" Target="https://plaza.healthcare/" TargetMode="External"/><Relationship Id="rId2336" Type="http://schemas.openxmlformats.org/officeDocument/2006/relationships/hyperlink" Target="http://www.essexnursing.com/" TargetMode="External"/><Relationship Id="rId3666" Type="http://schemas.openxmlformats.org/officeDocument/2006/relationships/hyperlink" Target="https://www.saberhealth.com/locations/currituck-health-rehab-center?utm_source=gmb&amp;utm_medium=organic&amp;utm_campaign=google-my-business&amp;utm_term=doctor2460" TargetMode="External"/><Relationship Id="rId4997" Type="http://schemas.openxmlformats.org/officeDocument/2006/relationships/hyperlink" Target="https://lcca.com/locations/or/valley-west/" TargetMode="External"/><Relationship Id="rId1006" Type="http://schemas.openxmlformats.org/officeDocument/2006/relationships/hyperlink" Target="http://carfl.org/gulf-shores-care-center/" TargetMode="External"/><Relationship Id="rId2337" Type="http://schemas.openxmlformats.org/officeDocument/2006/relationships/hyperlink" Target="https://www.genesishcc.com/regency" TargetMode="External"/><Relationship Id="rId3669" Type="http://schemas.openxmlformats.org/officeDocument/2006/relationships/hyperlink" Target="https://www.laurelsofgreentreeridge.com/" TargetMode="External"/><Relationship Id="rId1007" Type="http://schemas.openxmlformats.org/officeDocument/2006/relationships/hyperlink" Target="http://www.sunrisehrc.com/" TargetMode="External"/><Relationship Id="rId2338" Type="http://schemas.openxmlformats.org/officeDocument/2006/relationships/hyperlink" Target="https://www.redbanks.org/contact-us/redbanks-colonial-terrace/" TargetMode="External"/><Relationship Id="rId3668" Type="http://schemas.openxmlformats.org/officeDocument/2006/relationships/hyperlink" Target="http://www.grantsbrook.com/" TargetMode="External"/><Relationship Id="rId4999" Type="http://schemas.openxmlformats.org/officeDocument/2006/relationships/hyperlink" Target="https://www.avamere.com/avamere-at-three-fountains/" TargetMode="External"/><Relationship Id="rId1008" Type="http://schemas.openxmlformats.org/officeDocument/2006/relationships/hyperlink" Target="https://www.actsretirement.org/communities/florida/azalea-trace-pensacola/" TargetMode="External"/><Relationship Id="rId2339" Type="http://schemas.openxmlformats.org/officeDocument/2006/relationships/hyperlink" Target="https://sansburycare.org/" TargetMode="External"/><Relationship Id="rId1009" Type="http://schemas.openxmlformats.org/officeDocument/2006/relationships/hyperlink" Target="https://www.promedicaskillednursing.org/locations/manorcare-health-services-sarasota" TargetMode="External"/><Relationship Id="rId4990" Type="http://schemas.openxmlformats.org/officeDocument/2006/relationships/hyperlink" Target="https://www.prestigecare.com/location/prestige-care-and-rehabilitation-of-reedwood" TargetMode="External"/><Relationship Id="rId3661" Type="http://schemas.openxmlformats.org/officeDocument/2006/relationships/hyperlink" Target="https://www.kindredhealthcare.com/locations/ltac/kindred-hospital-greensboro" TargetMode="External"/><Relationship Id="rId4992" Type="http://schemas.openxmlformats.org/officeDocument/2006/relationships/hyperlink" Target="https://www.marquiscompanies.com/facility/marquis-springfield/" TargetMode="External"/><Relationship Id="rId2330" Type="http://schemas.openxmlformats.org/officeDocument/2006/relationships/hyperlink" Target="http://www.atriumlivingcenters.com/Community/Kentucky/crittenden-county.aspx" TargetMode="External"/><Relationship Id="rId3660" Type="http://schemas.openxmlformats.org/officeDocument/2006/relationships/hyperlink" Target="https://www.saberhealth.com/locations/autumn-care-of-marshville?utm_source=google&amp;utm_medium=organic&amp;utm_campaign=google-my-business&amp;utm_term=SHGNC6" TargetMode="External"/><Relationship Id="rId4991" Type="http://schemas.openxmlformats.org/officeDocument/2006/relationships/hyperlink" Target="https://www.regency-pacific.com/senior-living/or/grants-pass/regency-care-rogue-valley/amenities" TargetMode="External"/><Relationship Id="rId1000" Type="http://schemas.openxmlformats.org/officeDocument/2006/relationships/hyperlink" Target="https://www.ayershealthandrehab.com/" TargetMode="External"/><Relationship Id="rId2331" Type="http://schemas.openxmlformats.org/officeDocument/2006/relationships/hyperlink" Target="http://www.atriumlivingcenters.com/Community/Kentucky/crittenden-county.aspx" TargetMode="External"/><Relationship Id="rId3663" Type="http://schemas.openxmlformats.org/officeDocument/2006/relationships/hyperlink" Target="https://atriumhealth.org/locations/detail/atrium-health-cleveland-pines?utm_campaign=Homepage&amp;utm_source=GMB&amp;utm_medium=organic" TargetMode="External"/><Relationship Id="rId4994" Type="http://schemas.openxmlformats.org/officeDocument/2006/relationships/hyperlink" Target="https://www.prestigecare.com/location/hood-river-care-center" TargetMode="External"/><Relationship Id="rId1001" Type="http://schemas.openxmlformats.org/officeDocument/2006/relationships/hyperlink" Target="https://treasureislecarecenter.com/" TargetMode="External"/><Relationship Id="rId2332" Type="http://schemas.openxmlformats.org/officeDocument/2006/relationships/hyperlink" Target="http://www.mountaincomprehensivehealth.com/locations.html" TargetMode="External"/><Relationship Id="rId3662" Type="http://schemas.openxmlformats.org/officeDocument/2006/relationships/hyperlink" Target="https://www.genesishcc.com/woodlandhill" TargetMode="External"/><Relationship Id="rId4993" Type="http://schemas.openxmlformats.org/officeDocument/2006/relationships/hyperlink" Target="https://www.avalonhealthcare.com/hearthstone/" TargetMode="External"/><Relationship Id="rId1002" Type="http://schemas.openxmlformats.org/officeDocument/2006/relationships/hyperlink" Target="https://golfviewhealthcare.com/" TargetMode="External"/><Relationship Id="rId2333" Type="http://schemas.openxmlformats.org/officeDocument/2006/relationships/hyperlink" Target="http://shcatheritagehall.com/" TargetMode="External"/><Relationship Id="rId3665" Type="http://schemas.openxmlformats.org/officeDocument/2006/relationships/hyperlink" Target="https://compasshcr.com/" TargetMode="External"/><Relationship Id="rId4996" Type="http://schemas.openxmlformats.org/officeDocument/2006/relationships/hyperlink" Target="https://www.avalonhealthcare.com/frenchprairie/" TargetMode="External"/><Relationship Id="rId1003" Type="http://schemas.openxmlformats.org/officeDocument/2006/relationships/hyperlink" Target="https://lourdesmckeen.org/" TargetMode="External"/><Relationship Id="rId2334" Type="http://schemas.openxmlformats.org/officeDocument/2006/relationships/hyperlink" Target="https://www.southshorenr.com/" TargetMode="External"/><Relationship Id="rId3664" Type="http://schemas.openxmlformats.org/officeDocument/2006/relationships/hyperlink" Target="https://libertyhealthcareandrehab.com/theoaks/?y_source=1_MTQzOTA3MzktNzE1LWxvY2F0aW9uLmdvb2dsZV93ZWJzaXRlX292ZXJyaWRl" TargetMode="External"/><Relationship Id="rId4995" Type="http://schemas.openxmlformats.org/officeDocument/2006/relationships/hyperlink" Target="https://www.prestigecare.com/location/timberview-care-center-" TargetMode="External"/><Relationship Id="rId1037" Type="http://schemas.openxmlformats.org/officeDocument/2006/relationships/hyperlink" Target="https://chautauquarehab.com/" TargetMode="External"/><Relationship Id="rId2368" Type="http://schemas.openxmlformats.org/officeDocument/2006/relationships/hyperlink" Target="https://robertsonky.com/" TargetMode="External"/><Relationship Id="rId1038" Type="http://schemas.openxmlformats.org/officeDocument/2006/relationships/hyperlink" Target="https://vicarslanding.com/" TargetMode="External"/><Relationship Id="rId2369" Type="http://schemas.openxmlformats.org/officeDocument/2006/relationships/hyperlink" Target="https://gallatinhc.com/" TargetMode="External"/><Relationship Id="rId3699" Type="http://schemas.openxmlformats.org/officeDocument/2006/relationships/hyperlink" Target="https://www.saberhealth.com/locations/wadesboro?utm_source=google&amp;utm_medium=organic&amp;utm_campaign=google-my-business&amp;utm_term=SHGNC25" TargetMode="External"/><Relationship Id="rId1039" Type="http://schemas.openxmlformats.org/officeDocument/2006/relationships/hyperlink" Target="https://vicarslanding.com/vicars-landing-e-brochure/" TargetMode="External"/><Relationship Id="rId3690" Type="http://schemas.openxmlformats.org/officeDocument/2006/relationships/hyperlink" Target="https://www.pruitthealth.com/microsite/facilityid454" TargetMode="External"/><Relationship Id="rId2360" Type="http://schemas.openxmlformats.org/officeDocument/2006/relationships/hyperlink" Target="http://shcatcolonial.com/" TargetMode="External"/><Relationship Id="rId3692" Type="http://schemas.openxmlformats.org/officeDocument/2006/relationships/hyperlink" Target="http://www.greendaleforest.com/" TargetMode="External"/><Relationship Id="rId1030" Type="http://schemas.openxmlformats.org/officeDocument/2006/relationships/hyperlink" Target="https://www.palmettocarecenter.com/" TargetMode="External"/><Relationship Id="rId2361" Type="http://schemas.openxmlformats.org/officeDocument/2006/relationships/hyperlink" Target="https://brackenhcp.com/" TargetMode="External"/><Relationship Id="rId3691" Type="http://schemas.openxmlformats.org/officeDocument/2006/relationships/hyperlink" Target="https://libertyhealthcareandrehab.com/louisburghealthcare/" TargetMode="External"/><Relationship Id="rId1031" Type="http://schemas.openxmlformats.org/officeDocument/2006/relationships/hyperlink" Target="https://carltonshoreshrc.com/" TargetMode="External"/><Relationship Id="rId2362" Type="http://schemas.openxmlformats.org/officeDocument/2006/relationships/hyperlink" Target="http://hermitagecare.com/" TargetMode="External"/><Relationship Id="rId3694" Type="http://schemas.openxmlformats.org/officeDocument/2006/relationships/hyperlink" Target="https://libertyhealthcareandrehab.com/Pinehurst/?y_source=1_MTg2MDgyMjEtNzE1LWxvY2F0aW9uLmdvb2dsZV93ZWJzaXRlX292ZXJyaWRl" TargetMode="External"/><Relationship Id="rId1032" Type="http://schemas.openxmlformats.org/officeDocument/2006/relationships/hyperlink" Target="https://palmgardenofportstlucie.com/" TargetMode="External"/><Relationship Id="rId2363" Type="http://schemas.openxmlformats.org/officeDocument/2006/relationships/hyperlink" Target="http://shcatjeffersonplace.com/" TargetMode="External"/><Relationship Id="rId3693" Type="http://schemas.openxmlformats.org/officeDocument/2006/relationships/hyperlink" Target="https://www.rexhealth.com/rh/care-treatment/skilled-nursing-rehabilitation/" TargetMode="External"/><Relationship Id="rId1033" Type="http://schemas.openxmlformats.org/officeDocument/2006/relationships/hyperlink" Target="https://www.grandboulevardhealthrehab.com/" TargetMode="External"/><Relationship Id="rId2364" Type="http://schemas.openxmlformats.org/officeDocument/2006/relationships/hyperlink" Target="http://shcofeastlouisville.com/" TargetMode="External"/><Relationship Id="rId3696" Type="http://schemas.openxmlformats.org/officeDocument/2006/relationships/hyperlink" Target="https://www.pruitthealth.com/microsite/facilityid527" TargetMode="External"/><Relationship Id="rId1034" Type="http://schemas.openxmlformats.org/officeDocument/2006/relationships/hyperlink" Target="https://hawthornerehab.com/" TargetMode="External"/><Relationship Id="rId2365" Type="http://schemas.openxmlformats.org/officeDocument/2006/relationships/hyperlink" Target="https://www.brandenburgnursingandrehab.com/amenities/" TargetMode="External"/><Relationship Id="rId3695" Type="http://schemas.openxmlformats.org/officeDocument/2006/relationships/hyperlink" Target="https://ecrehabandwellness.com/?utm_source=google&amp;utm_medium=organic&amp;utm_campaign=GMB" TargetMode="External"/><Relationship Id="rId1035" Type="http://schemas.openxmlformats.org/officeDocument/2006/relationships/hyperlink" Target="https://www.rivierapalmsrehab.com/" TargetMode="External"/><Relationship Id="rId2366" Type="http://schemas.openxmlformats.org/officeDocument/2006/relationships/hyperlink" Target="https://www.fordsvillenursing.com/" TargetMode="External"/><Relationship Id="rId3698" Type="http://schemas.openxmlformats.org/officeDocument/2006/relationships/hyperlink" Target="https://retireatcountryside.com/" TargetMode="External"/><Relationship Id="rId1036" Type="http://schemas.openxmlformats.org/officeDocument/2006/relationships/hyperlink" Target="https://deerfieldbeachhealthandrehab.com/" TargetMode="External"/><Relationship Id="rId2367" Type="http://schemas.openxmlformats.org/officeDocument/2006/relationships/hyperlink" Target="https://bedfordspringshr.com/" TargetMode="External"/><Relationship Id="rId3697" Type="http://schemas.openxmlformats.org/officeDocument/2006/relationships/hyperlink" Target="https://centers.consulatehealthcare.com/ll/US/NC/Lincolnton/931-N_-Aspen-St_" TargetMode="External"/><Relationship Id="rId1026" Type="http://schemas.openxmlformats.org/officeDocument/2006/relationships/hyperlink" Target="https://coastalrehabcenter.com/" TargetMode="External"/><Relationship Id="rId2357" Type="http://schemas.openxmlformats.org/officeDocument/2006/relationships/hyperlink" Target="https://www.christianheightsnursing.com/" TargetMode="External"/><Relationship Id="rId3689" Type="http://schemas.openxmlformats.org/officeDocument/2006/relationships/hyperlink" Target="http://www.grahamnursing.com/" TargetMode="External"/><Relationship Id="rId1027" Type="http://schemas.openxmlformats.org/officeDocument/2006/relationships/hyperlink" Target="https://palmgardenofwinterhaven.com/" TargetMode="External"/><Relationship Id="rId2358" Type="http://schemas.openxmlformats.org/officeDocument/2006/relationships/hyperlink" Target="http://shcofglasgow.com/" TargetMode="External"/><Relationship Id="rId3688" Type="http://schemas.openxmlformats.org/officeDocument/2006/relationships/hyperlink" Target="https://woodburywellness.com/" TargetMode="External"/><Relationship Id="rId1028" Type="http://schemas.openxmlformats.org/officeDocument/2006/relationships/hyperlink" Target="http://thesprings.biz/" TargetMode="External"/><Relationship Id="rId2359" Type="http://schemas.openxmlformats.org/officeDocument/2006/relationships/hyperlink" Target="http://shcofglasgow.com/" TargetMode="External"/><Relationship Id="rId1029" Type="http://schemas.openxmlformats.org/officeDocument/2006/relationships/hyperlink" Target="https://windsorwoodshealthandrehab.com/" TargetMode="External"/><Relationship Id="rId3681" Type="http://schemas.openxmlformats.org/officeDocument/2006/relationships/hyperlink" Target="https://www.genesishcc.com/abbottscreek" TargetMode="External"/><Relationship Id="rId2350" Type="http://schemas.openxmlformats.org/officeDocument/2006/relationships/hyperlink" Target="https://www.facebook.com/VanceburgRehab/" TargetMode="External"/><Relationship Id="rId3680" Type="http://schemas.openxmlformats.org/officeDocument/2006/relationships/hyperlink" Target="http://www.thegraybrier.org/" TargetMode="External"/><Relationship Id="rId1020" Type="http://schemas.openxmlformats.org/officeDocument/2006/relationships/hyperlink" Target="https://www.premiermanatee.com/" TargetMode="External"/><Relationship Id="rId2351" Type="http://schemas.openxmlformats.org/officeDocument/2006/relationships/hyperlink" Target="https://medcenterhealth.org/location/cal-turner-rehab-specialty-care/" TargetMode="External"/><Relationship Id="rId3683" Type="http://schemas.openxmlformats.org/officeDocument/2006/relationships/hyperlink" Target="https://savaseniorcare.com/maple-leaf-health-care" TargetMode="External"/><Relationship Id="rId1021" Type="http://schemas.openxmlformats.org/officeDocument/2006/relationships/hyperlink" Target="http://solarishealthcare.org/locations/bayonet-point/" TargetMode="External"/><Relationship Id="rId2352" Type="http://schemas.openxmlformats.org/officeDocument/2006/relationships/hyperlink" Target="https://www.seniorcare.com/nursing-homes/ky/clinton/clinton-hickman-county-nursing-facility/185326/" TargetMode="External"/><Relationship Id="rId3682" Type="http://schemas.openxmlformats.org/officeDocument/2006/relationships/hyperlink" Target="http://www.franklinoakscare.com/" TargetMode="External"/><Relationship Id="rId1022" Type="http://schemas.openxmlformats.org/officeDocument/2006/relationships/hyperlink" Target="https://moultriecreekrehab.com/" TargetMode="External"/><Relationship Id="rId2353" Type="http://schemas.openxmlformats.org/officeDocument/2006/relationships/hyperlink" Target="https://www.campbellsvillerehab.com/our-community/activities/" TargetMode="External"/><Relationship Id="rId3685" Type="http://schemas.openxmlformats.org/officeDocument/2006/relationships/hyperlink" Target="https://www.caring.com/senior-living/north-carolina/goldsboro/brian-center-health-and-rehabilitation-goldsboro-27534" TargetMode="External"/><Relationship Id="rId1023" Type="http://schemas.openxmlformats.org/officeDocument/2006/relationships/hyperlink" Target="https://shcofbrookwoodgardens.com/" TargetMode="External"/><Relationship Id="rId2354" Type="http://schemas.openxmlformats.org/officeDocument/2006/relationships/hyperlink" Target="https://www.genesishcc.com/klondike" TargetMode="External"/><Relationship Id="rId3684" Type="http://schemas.openxmlformats.org/officeDocument/2006/relationships/hyperlink" Target="https://www.seniorhousingnet.com/seniorliving-detail/big-elm-nursing-center_1285-w-a-st_kannapolis_nc_28081-550699" TargetMode="External"/><Relationship Id="rId1024" Type="http://schemas.openxmlformats.org/officeDocument/2006/relationships/hyperlink" Target="https://palmgardenofocala.com/" TargetMode="External"/><Relationship Id="rId2355" Type="http://schemas.openxmlformats.org/officeDocument/2006/relationships/hyperlink" Target="https://www.bdnrc.com/" TargetMode="External"/><Relationship Id="rId3687" Type="http://schemas.openxmlformats.org/officeDocument/2006/relationships/hyperlink" Target="https://www.wpnursing.com/" TargetMode="External"/><Relationship Id="rId1025" Type="http://schemas.openxmlformats.org/officeDocument/2006/relationships/hyperlink" Target="https://centrepointerehab.com/" TargetMode="External"/><Relationship Id="rId2356" Type="http://schemas.openxmlformats.org/officeDocument/2006/relationships/hyperlink" Target="http://shcofsouthlouisville.com/" TargetMode="External"/><Relationship Id="rId3686" Type="http://schemas.openxmlformats.org/officeDocument/2006/relationships/hyperlink" Target="https://accordiushealth.com/locations/north-carolina/central-north-carolina/accordius-health-at-monroe/" TargetMode="External"/><Relationship Id="rId1090" Type="http://schemas.openxmlformats.org/officeDocument/2006/relationships/hyperlink" Target="https://www.fivestarseniorliving.com/communities/fl/boynton-beach/barrington-terrace?local=bing" TargetMode="External"/><Relationship Id="rId1091" Type="http://schemas.openxmlformats.org/officeDocument/2006/relationships/hyperlink" Target="http://stratfordbocaraton.com/" TargetMode="External"/><Relationship Id="rId1092" Type="http://schemas.openxmlformats.org/officeDocument/2006/relationships/hyperlink" Target="https://glenviewnaples.com/" TargetMode="External"/><Relationship Id="rId1093" Type="http://schemas.openxmlformats.org/officeDocument/2006/relationships/hyperlink" Target="https://www.citrushrc.com/" TargetMode="External"/><Relationship Id="rId1094" Type="http://schemas.openxmlformats.org/officeDocument/2006/relationships/hyperlink" Target="http://solarishealthcare.org/locations/charlotte-harbor/" TargetMode="External"/><Relationship Id="rId1095" Type="http://schemas.openxmlformats.org/officeDocument/2006/relationships/hyperlink" Target="https://www.centuryhrc.com/" TargetMode="External"/><Relationship Id="rId1096" Type="http://schemas.openxmlformats.org/officeDocument/2006/relationships/hyperlink" Target="https://www.pinellaspointrehab.com/" TargetMode="External"/><Relationship Id="rId1097" Type="http://schemas.openxmlformats.org/officeDocument/2006/relationships/hyperlink" Target="https://winklercourt.com/" TargetMode="External"/><Relationship Id="rId1098" Type="http://schemas.openxmlformats.org/officeDocument/2006/relationships/hyperlink" Target="https://www.excelcarecenter.com/" TargetMode="External"/><Relationship Id="rId1099" Type="http://schemas.openxmlformats.org/officeDocument/2006/relationships/hyperlink" Target="https://atlanticshoresrehab.com/" TargetMode="External"/><Relationship Id="rId1080" Type="http://schemas.openxmlformats.org/officeDocument/2006/relationships/hyperlink" Target="http://www.hialeahnrc.net/" TargetMode="External"/><Relationship Id="rId1081" Type="http://schemas.openxmlformats.org/officeDocument/2006/relationships/hyperlink" Target="https://www.seniorcare.com/nursing-homes/fl/fort-pierce/sunrise-city-post-acute-and-rehabilitation-center/105804/" TargetMode="External"/><Relationship Id="rId1082" Type="http://schemas.openxmlformats.org/officeDocument/2006/relationships/hyperlink" Target="http://madisonhealthandrehab.com/" TargetMode="External"/><Relationship Id="rId1083" Type="http://schemas.openxmlformats.org/officeDocument/2006/relationships/hyperlink" Target="https://www.seniorcare.com/nursing-homes/fl/st-augustine/samantha-wilson-care-center/105816/" TargetMode="External"/><Relationship Id="rId1084" Type="http://schemas.openxmlformats.org/officeDocument/2006/relationships/hyperlink" Target="https://plymouthharbor.org/" TargetMode="External"/><Relationship Id="rId1085" Type="http://schemas.openxmlformats.org/officeDocument/2006/relationships/hyperlink" Target="https://brooksrehab.org/locations/university-crossing-skilled-nursing/" TargetMode="External"/><Relationship Id="rId1086" Type="http://schemas.openxmlformats.org/officeDocument/2006/relationships/hyperlink" Target="http://svnc.us/" TargetMode="External"/><Relationship Id="rId1087" Type="http://schemas.openxmlformats.org/officeDocument/2006/relationships/hyperlink" Target="http://finnishamericanvillage.org/" TargetMode="External"/><Relationship Id="rId1088" Type="http://schemas.openxmlformats.org/officeDocument/2006/relationships/hyperlink" Target="https://goldenseniorcare.net/carehomes/the-crossings-lake-worth/" TargetMode="External"/><Relationship Id="rId1089" Type="http://schemas.openxmlformats.org/officeDocument/2006/relationships/hyperlink" Target="https://wrightshealthcare.com/contact/" TargetMode="External"/><Relationship Id="rId2423" Type="http://schemas.openxmlformats.org/officeDocument/2006/relationships/hyperlink" Target="https://chateaustjames.com/" TargetMode="External"/><Relationship Id="rId3755" Type="http://schemas.openxmlformats.org/officeDocument/2006/relationships/hyperlink" Target="https://libertyhealthcareandrehab.com/lclee/?y_source=1_MTQzOTA3MDctNzE1LWxvY2F0aW9uLmdvb2dsZV93ZWJzaXRlX292ZXJyaWRl" TargetMode="External"/><Relationship Id="rId2424" Type="http://schemas.openxmlformats.org/officeDocument/2006/relationships/hyperlink" Target="https://www.baysidehc.net/" TargetMode="External"/><Relationship Id="rId3754" Type="http://schemas.openxmlformats.org/officeDocument/2006/relationships/hyperlink" Target="https://wake.nc.networkofcare.org/mh/services/medicare-nursing-home-detail.aspx?pn=345529" TargetMode="External"/><Relationship Id="rId2425" Type="http://schemas.openxmlformats.org/officeDocument/2006/relationships/hyperlink" Target="https://www.nexion-health.com/many-healthcare/care-programs/rehabilitation/" TargetMode="External"/><Relationship Id="rId3757" Type="http://schemas.openxmlformats.org/officeDocument/2006/relationships/hyperlink" Target="https://www.pruitthealth.com/microsite/facilityid420" TargetMode="External"/><Relationship Id="rId2426" Type="http://schemas.openxmlformats.org/officeDocument/2006/relationships/hyperlink" Target="https://www.stagnescares.com/" TargetMode="External"/><Relationship Id="rId3756" Type="http://schemas.openxmlformats.org/officeDocument/2006/relationships/hyperlink" Target="https://peakresourcesinc.com/" TargetMode="External"/><Relationship Id="rId2427" Type="http://schemas.openxmlformats.org/officeDocument/2006/relationships/hyperlink" Target="http://jdlcllc.net/services.html" TargetMode="External"/><Relationship Id="rId3759" Type="http://schemas.openxmlformats.org/officeDocument/2006/relationships/hyperlink" Target="https://aldersgateliving.org/skilled-nursing/asbury-long-term-care/" TargetMode="External"/><Relationship Id="rId2428" Type="http://schemas.openxmlformats.org/officeDocument/2006/relationships/hyperlink" Target="https://www.nexion-health.com/kaplan-healthcare/" TargetMode="External"/><Relationship Id="rId3758" Type="http://schemas.openxmlformats.org/officeDocument/2006/relationships/hyperlink" Target="https://forestduke.org/" TargetMode="External"/><Relationship Id="rId2429" Type="http://schemas.openxmlformats.org/officeDocument/2006/relationships/hyperlink" Target="https://www.nexion-health.com/claiborne-healthcare/" TargetMode="External"/><Relationship Id="rId3751" Type="http://schemas.openxmlformats.org/officeDocument/2006/relationships/hyperlink" Target="https://accordiushealth.com/clinical/" TargetMode="External"/><Relationship Id="rId2420" Type="http://schemas.openxmlformats.org/officeDocument/2006/relationships/hyperlink" Target="https://greenbriarccc.com/" TargetMode="External"/><Relationship Id="rId3750" Type="http://schemas.openxmlformats.org/officeDocument/2006/relationships/hyperlink" Target="https://www.quailhavenvillage.com/the-inn-health-center?utm_source=GMB&amp;utm_medium=Yext&amp;y_source=1_MTQzOTA3MzgtNzE1LWxvY2F0aW9uLmdvb2dsZV93ZWJzaXRlX292ZXJyaWRl" TargetMode="External"/><Relationship Id="rId2421" Type="http://schemas.openxmlformats.org/officeDocument/2006/relationships/hyperlink" Target="https://trinitytraceccc.com/" TargetMode="External"/><Relationship Id="rId3753" Type="http://schemas.openxmlformats.org/officeDocument/2006/relationships/hyperlink" Target="https://www.riverlandingsr.org/" TargetMode="External"/><Relationship Id="rId2422" Type="http://schemas.openxmlformats.org/officeDocument/2006/relationships/hyperlink" Target="https://trinitytraceccc.com/contact-us/" TargetMode="External"/><Relationship Id="rId3752" Type="http://schemas.openxmlformats.org/officeDocument/2006/relationships/hyperlink" Target="https://www.choice-health.net/" TargetMode="External"/><Relationship Id="rId2412" Type="http://schemas.openxmlformats.org/officeDocument/2006/relationships/hyperlink" Target="https://www.facebook.com/gardencourtrehab/" TargetMode="External"/><Relationship Id="rId3744" Type="http://schemas.openxmlformats.org/officeDocument/2006/relationships/hyperlink" Target="https://www.rexhealth.com/rh/care-treatment/skilled-nursing-rehabilitation/" TargetMode="External"/><Relationship Id="rId2413" Type="http://schemas.openxmlformats.org/officeDocument/2006/relationships/hyperlink" Target="https://www.gardenparknursingandrehab.com/" TargetMode="External"/><Relationship Id="rId3743" Type="http://schemas.openxmlformats.org/officeDocument/2006/relationships/hyperlink" Target="https://www.saberhealth.com/locations/autumn-care-of-myrtle-grove?utm_source=google&amp;utm_medium=organic&amp;utm_campaign=google-my-business&amp;utm_term=SHGNC8" TargetMode="External"/><Relationship Id="rId2414" Type="http://schemas.openxmlformats.org/officeDocument/2006/relationships/hyperlink" Target="https://gracehealthandrehab.com/" TargetMode="External"/><Relationship Id="rId3746" Type="http://schemas.openxmlformats.org/officeDocument/2006/relationships/hyperlink" Target="https://www.saberhealth.com/locations/autumn-care-of-statesville?utm_source=google&amp;utm_medium=organic&amp;utm_campaign=google-my-business&amp;utm_term=SHGNC14" TargetMode="External"/><Relationship Id="rId2415" Type="http://schemas.openxmlformats.org/officeDocument/2006/relationships/hyperlink" Target="https://www.audubonhealthandrehab.com/" TargetMode="External"/><Relationship Id="rId3745" Type="http://schemas.openxmlformats.org/officeDocument/2006/relationships/hyperlink" Target="https://accordiushealth.com/" TargetMode="External"/><Relationship Id="rId2416" Type="http://schemas.openxmlformats.org/officeDocument/2006/relationships/hyperlink" Target="http://metairiehc.com/" TargetMode="External"/><Relationship Id="rId3748" Type="http://schemas.openxmlformats.org/officeDocument/2006/relationships/hyperlink" Target="http://www.towernursing.com/" TargetMode="External"/><Relationship Id="rId2417" Type="http://schemas.openxmlformats.org/officeDocument/2006/relationships/hyperlink" Target="https://www.heritagemanormandeville.com/" TargetMode="External"/><Relationship Id="rId3747" Type="http://schemas.openxmlformats.org/officeDocument/2006/relationships/hyperlink" Target="https://www.cypressglen.org/" TargetMode="External"/><Relationship Id="rId2418" Type="http://schemas.openxmlformats.org/officeDocument/2006/relationships/hyperlink" Target="https://www.nexion-health.com/meadowview-health-rehabilitation/" TargetMode="External"/><Relationship Id="rId2419" Type="http://schemas.openxmlformats.org/officeDocument/2006/relationships/hyperlink" Target="https://www.facebook.com/heritagemanorofferriday/" TargetMode="External"/><Relationship Id="rId3749" Type="http://schemas.openxmlformats.org/officeDocument/2006/relationships/hyperlink" Target="https://www.saberhealth.com/locations/autumn-care-of-nash?utm_source=google&amp;utm_medium=organic&amp;utm_campaign=google-my-business&amp;utm_term=SHGNC9" TargetMode="External"/><Relationship Id="rId3740" Type="http://schemas.openxmlformats.org/officeDocument/2006/relationships/hyperlink" Target="https://libertyhealthcareandrehab.com/lcrowan/?y_source=1_MTQzOTA3NDEtNzE1LWxvY2F0aW9uLmdvb2dsZV93ZWJzaXRlX292ZXJyaWRl" TargetMode="External"/><Relationship Id="rId2410" Type="http://schemas.openxmlformats.org/officeDocument/2006/relationships/hyperlink" Target="https://www.oaksofhouma.com/" TargetMode="External"/><Relationship Id="rId3742" Type="http://schemas.openxmlformats.org/officeDocument/2006/relationships/hyperlink" Target="https://www.liveatwhitestone.org/" TargetMode="External"/><Relationship Id="rId2411" Type="http://schemas.openxmlformats.org/officeDocument/2006/relationships/hyperlink" Target="https://notredamehealth.org/wynhoven-healthcare-center/" TargetMode="External"/><Relationship Id="rId3741" Type="http://schemas.openxmlformats.org/officeDocument/2006/relationships/hyperlink" Target="https://www.mfa.net/center/carolina-rehab-center-cumberland" TargetMode="External"/><Relationship Id="rId1114" Type="http://schemas.openxmlformats.org/officeDocument/2006/relationships/hyperlink" Target="https://www.adventhealth.com/skilled-nursing/adventhealth-care-center-zephyrhills-north" TargetMode="External"/><Relationship Id="rId2445" Type="http://schemas.openxmlformats.org/officeDocument/2006/relationships/hyperlink" Target="https://ldh.la.gov/index.cfm/directory/detail/11943/catid/173" TargetMode="External"/><Relationship Id="rId3777" Type="http://schemas.openxmlformats.org/officeDocument/2006/relationships/hyperlink" Target="https://www.nshorehc.com/locations/minot-health-rehab/" TargetMode="External"/><Relationship Id="rId1115" Type="http://schemas.openxmlformats.org/officeDocument/2006/relationships/hyperlink" Target="https://hunterscreekrehab.com/" TargetMode="External"/><Relationship Id="rId2446" Type="http://schemas.openxmlformats.org/officeDocument/2006/relationships/hyperlink" Target="https://brhealthcarecenter.com/" TargetMode="External"/><Relationship Id="rId3776" Type="http://schemas.openxmlformats.org/officeDocument/2006/relationships/hyperlink" Target="https://www.nshorehc.com/locations/minot-health-rehab/" TargetMode="External"/><Relationship Id="rId1116" Type="http://schemas.openxmlformats.org/officeDocument/2006/relationships/hyperlink" Target="https://centers.consulatehealthcare.com/" TargetMode="External"/><Relationship Id="rId2447" Type="http://schemas.openxmlformats.org/officeDocument/2006/relationships/hyperlink" Target="http://oldbrownleeccc.com/" TargetMode="External"/><Relationship Id="rId3779" Type="http://schemas.openxmlformats.org/officeDocument/2006/relationships/hyperlink" Target="http://www.marianmanorhc.com/" TargetMode="External"/><Relationship Id="rId1117" Type="http://schemas.openxmlformats.org/officeDocument/2006/relationships/hyperlink" Target="https://www.promedicaskillednursing.org/Delray" TargetMode="External"/><Relationship Id="rId2448" Type="http://schemas.openxmlformats.org/officeDocument/2006/relationships/hyperlink" Target="https://www.maisondelafayette.com/" TargetMode="External"/><Relationship Id="rId3778" Type="http://schemas.openxmlformats.org/officeDocument/2006/relationships/hyperlink" Target="https://www.benedictineliving.org/wahpeton-nd/skilled-nursing/" TargetMode="External"/><Relationship Id="rId1118" Type="http://schemas.openxmlformats.org/officeDocument/2006/relationships/hyperlink" Target="https://lcca.com/locations/fl/port-st-lucie/" TargetMode="External"/><Relationship Id="rId2449" Type="http://schemas.openxmlformats.org/officeDocument/2006/relationships/hyperlink" Target="https://www.promptsuccor.com/" TargetMode="External"/><Relationship Id="rId1119" Type="http://schemas.openxmlformats.org/officeDocument/2006/relationships/hyperlink" Target="https://www.medrefhub.com/united-states/tampa/skilled/st-andrew-post-acute-rehabilitation-center" TargetMode="External"/><Relationship Id="rId3771" Type="http://schemas.openxmlformats.org/officeDocument/2006/relationships/hyperlink" Target="https://www.saberhealth.com/locations/autumn-care-of-cornelius?utm_source=google&amp;utm_medium=organic&amp;utm_campaign=google-my-business&amp;utm_term=SHGNC2" TargetMode="External"/><Relationship Id="rId2440" Type="http://schemas.openxmlformats.org/officeDocument/2006/relationships/hyperlink" Target="https://springlakenursinghome.com/" TargetMode="External"/><Relationship Id="rId3770" Type="http://schemas.openxmlformats.org/officeDocument/2006/relationships/hyperlink" Target="https://www.pruitthealth.com/" TargetMode="External"/><Relationship Id="rId1110" Type="http://schemas.openxmlformats.org/officeDocument/2006/relationships/hyperlink" Target="http://martincarefl.com/" TargetMode="External"/><Relationship Id="rId2441" Type="http://schemas.openxmlformats.org/officeDocument/2006/relationships/hyperlink" Target="http://www.willowridgerehabcenter.com/" TargetMode="External"/><Relationship Id="rId3773" Type="http://schemas.openxmlformats.org/officeDocument/2006/relationships/hyperlink" Target="https://www.saberhealth.com/locations/brunswick?utm_source=gmb&amp;utm_medium=organic&amp;utm_campaign=google-my-business&amp;utm_term=SHGNC29" TargetMode="External"/><Relationship Id="rId1111" Type="http://schemas.openxmlformats.org/officeDocument/2006/relationships/hyperlink" Target="https://www.gulfshorecc.com/" TargetMode="External"/><Relationship Id="rId2442" Type="http://schemas.openxmlformats.org/officeDocument/2006/relationships/hyperlink" Target="http://lacombecare.com/" TargetMode="External"/><Relationship Id="rId3772" Type="http://schemas.openxmlformats.org/officeDocument/2006/relationships/hyperlink" Target="https://www.mfa.net/center/huntersville-health-rehabilitation-center" TargetMode="External"/><Relationship Id="rId1112" Type="http://schemas.openxmlformats.org/officeDocument/2006/relationships/hyperlink" Target="http://solarishealthcare.org/locations/coconut-creek/" TargetMode="External"/><Relationship Id="rId2443" Type="http://schemas.openxmlformats.org/officeDocument/2006/relationships/hyperlink" Target="https://www.thelodgeattangipines.com/" TargetMode="External"/><Relationship Id="rId3775" Type="http://schemas.openxmlformats.org/officeDocument/2006/relationships/hyperlink" Target="https://themeadowshc.com/" TargetMode="External"/><Relationship Id="rId1113" Type="http://schemas.openxmlformats.org/officeDocument/2006/relationships/hyperlink" Target="https://www.lakesidenursingcenter.com/" TargetMode="External"/><Relationship Id="rId2444" Type="http://schemas.openxmlformats.org/officeDocument/2006/relationships/hyperlink" Target="https://ldh.la.gov/index.cfm/directory/detail/12021/catid/173" TargetMode="External"/><Relationship Id="rId3774" Type="http://schemas.openxmlformats.org/officeDocument/2006/relationships/hyperlink" Target="https://www.thetempletonofcary.com/swift-creek-health-center?utm_source=GMB&amp;utm_medium=Yext&amp;y_source=1_MTg2MDgyMTgtNzE1LWxvY2F0aW9uLmdvb2dsZV93ZWJzaXRlX292ZXJyaWRl" TargetMode="External"/><Relationship Id="rId1103" Type="http://schemas.openxmlformats.org/officeDocument/2006/relationships/hyperlink" Target="https://www.westminstersuncoastfl.org/" TargetMode="External"/><Relationship Id="rId2434" Type="http://schemas.openxmlformats.org/officeDocument/2006/relationships/hyperlink" Target="https://www.nexion-health.com/vivian-healthcare/" TargetMode="External"/><Relationship Id="rId3766" Type="http://schemas.openxmlformats.org/officeDocument/2006/relationships/hyperlink" Target="https://hillcrestnc.com/home/raleigh-nc/" TargetMode="External"/><Relationship Id="rId1104" Type="http://schemas.openxmlformats.org/officeDocument/2006/relationships/hyperlink" Target="https://fountainsmc.com/" TargetMode="External"/><Relationship Id="rId2435" Type="http://schemas.openxmlformats.org/officeDocument/2006/relationships/hyperlink" Target="https://www.nexion-health.com/new-iberia-manor-south/" TargetMode="External"/><Relationship Id="rId3765" Type="http://schemas.openxmlformats.org/officeDocument/2006/relationships/hyperlink" Target="https://trinitygrove.net/" TargetMode="External"/><Relationship Id="rId1105" Type="http://schemas.openxmlformats.org/officeDocument/2006/relationships/hyperlink" Target="https://www.good-sam.com/locations/florida-lutheran?y_source=1_MTQyNTAxNzktNDQwLWxvY2F0aW9uLndlYnNpdGU=" TargetMode="External"/><Relationship Id="rId2436" Type="http://schemas.openxmlformats.org/officeDocument/2006/relationships/hyperlink" Target="https://www.nexion-health.com/new-iberia-manor-north/" TargetMode="External"/><Relationship Id="rId3768" Type="http://schemas.openxmlformats.org/officeDocument/2006/relationships/hyperlink" Target="https://homestead-hills.com/?utm_source=GMB&amp;utm_medium=organic" TargetMode="External"/><Relationship Id="rId1106" Type="http://schemas.openxmlformats.org/officeDocument/2006/relationships/hyperlink" Target="https://fphi.org/" TargetMode="External"/><Relationship Id="rId2437" Type="http://schemas.openxmlformats.org/officeDocument/2006/relationships/hyperlink" Target="https://www.landmarkofplaquemine.com/" TargetMode="External"/><Relationship Id="rId3767" Type="http://schemas.openxmlformats.org/officeDocument/2006/relationships/hyperlink" Target="https://www.saberhealth.com/locations/azalea-health-and-rehab-center?utm_source=google&amp;utm_medium=organic&amp;utm_campaign=google-my-business&amp;utm_term=SHGNC16" TargetMode="External"/><Relationship Id="rId1107" Type="http://schemas.openxmlformats.org/officeDocument/2006/relationships/hyperlink" Target="https://www.adviniacare.com/our-locations__trashed/adviniacare-venice/" TargetMode="External"/><Relationship Id="rId2438" Type="http://schemas.openxmlformats.org/officeDocument/2006/relationships/hyperlink" Target="https://www.nexion-health.com/marrero-healthcare/" TargetMode="External"/><Relationship Id="rId1108" Type="http://schemas.openxmlformats.org/officeDocument/2006/relationships/hyperlink" Target="http://lafayettenursingrehab.com/" TargetMode="External"/><Relationship Id="rId2439" Type="http://schemas.openxmlformats.org/officeDocument/2006/relationships/hyperlink" Target="http://www.legacy-nursing.com/" TargetMode="External"/><Relationship Id="rId3769" Type="http://schemas.openxmlformats.org/officeDocument/2006/relationships/hyperlink" Target="http://www.clearcreeknursing.com/" TargetMode="External"/><Relationship Id="rId1109" Type="http://schemas.openxmlformats.org/officeDocument/2006/relationships/hyperlink" Target="https://shcatthecourtyard.com/" TargetMode="External"/><Relationship Id="rId3760" Type="http://schemas.openxmlformats.org/officeDocument/2006/relationships/hyperlink" Target="http://www.goshenmedical.org/rosewood-medical.html" TargetMode="External"/><Relationship Id="rId2430" Type="http://schemas.openxmlformats.org/officeDocument/2006/relationships/hyperlink" Target="https://www.seniorvillagerehab.com/" TargetMode="External"/><Relationship Id="rId3762" Type="http://schemas.openxmlformats.org/officeDocument/2006/relationships/hyperlink" Target="https://www.seniorcare.com/nursing-homes/nc/bolivia/universal-health-care-brunswick/345549/" TargetMode="External"/><Relationship Id="rId1100" Type="http://schemas.openxmlformats.org/officeDocument/2006/relationships/hyperlink" Target="https://www.adventhealth.com/hospital/adventhealth-north-pinellas" TargetMode="External"/><Relationship Id="rId2431" Type="http://schemas.openxmlformats.org/officeDocument/2006/relationships/hyperlink" Target="https://www.heritagemanoropelousas.com/" TargetMode="External"/><Relationship Id="rId3761" Type="http://schemas.openxmlformats.org/officeDocument/2006/relationships/hyperlink" Target="http://www.goshenmedical.org/rosewood-medical.html" TargetMode="External"/><Relationship Id="rId1101" Type="http://schemas.openxmlformats.org/officeDocument/2006/relationships/hyperlink" Target="https://centers.consulatehealthcare.com/" TargetMode="External"/><Relationship Id="rId2432" Type="http://schemas.openxmlformats.org/officeDocument/2006/relationships/hyperlink" Target="https://centers.consulatehealthcare.com/ll/US/LA/Bossier-City/2575-Airline-Dr_" TargetMode="External"/><Relationship Id="rId3764" Type="http://schemas.openxmlformats.org/officeDocument/2006/relationships/hyperlink" Target="https://www.pruitthealth.com/microsite/facilityid383" TargetMode="External"/><Relationship Id="rId1102" Type="http://schemas.openxmlformats.org/officeDocument/2006/relationships/hyperlink" Target="https://www.westminstermanorfl.org/" TargetMode="External"/><Relationship Id="rId2433" Type="http://schemas.openxmlformats.org/officeDocument/2006/relationships/hyperlink" Target="https://centers.consulatehealthcare.com/ll/US/LA/Franklinton/2000-Main-St_" TargetMode="External"/><Relationship Id="rId3763" Type="http://schemas.openxmlformats.org/officeDocument/2006/relationships/hyperlink" Target="https://whiteoakmanor.com/waxhaw-nc" TargetMode="External"/><Relationship Id="rId3711" Type="http://schemas.openxmlformats.org/officeDocument/2006/relationships/hyperlink" Target="https://www.mfa.net/center/lexington-health-care-center" TargetMode="External"/><Relationship Id="rId3710" Type="http://schemas.openxmlformats.org/officeDocument/2006/relationships/hyperlink" Target="https://www.pinevillerehab.com/" TargetMode="External"/><Relationship Id="rId3713" Type="http://schemas.openxmlformats.org/officeDocument/2006/relationships/hyperlink" Target="https://www.wilsonmedical.com/" TargetMode="External"/><Relationship Id="rId3712" Type="http://schemas.openxmlformats.org/officeDocument/2006/relationships/hyperlink" Target="https://www.laurelsofchatham.com/" TargetMode="External"/><Relationship Id="rId3715" Type="http://schemas.openxmlformats.org/officeDocument/2006/relationships/hyperlink" Target="https://centers.consulatehealthcare.com/ll/US/NC/Andrews/551-Kent-St_" TargetMode="External"/><Relationship Id="rId3714" Type="http://schemas.openxmlformats.org/officeDocument/2006/relationships/hyperlink" Target="http://www.fairhavenhome.com/" TargetMode="External"/><Relationship Id="rId3717" Type="http://schemas.openxmlformats.org/officeDocument/2006/relationships/hyperlink" Target="https://centers.consulatehealthcare.com/ll/US/NC/Hayesville/86-Valley-Hideaway-Dr_" TargetMode="External"/><Relationship Id="rId3716" Type="http://schemas.openxmlformats.org/officeDocument/2006/relationships/hyperlink" Target="https://baptisthomesasheville.org/" TargetMode="External"/><Relationship Id="rId3719" Type="http://schemas.openxmlformats.org/officeDocument/2006/relationships/hyperlink" Target="https://www.laurelsofsummitridge.com/" TargetMode="External"/><Relationship Id="rId3718" Type="http://schemas.openxmlformats.org/officeDocument/2006/relationships/hyperlink" Target="https://carverlivingcenter.com/" TargetMode="External"/><Relationship Id="rId3700" Type="http://schemas.openxmlformats.org/officeDocument/2006/relationships/hyperlink" Target="https://brookstonelc.com/?utm_source=google&amp;utm_medium=organic&amp;utm_campaign=GMB" TargetMode="External"/><Relationship Id="rId3702" Type="http://schemas.openxmlformats.org/officeDocument/2006/relationships/hyperlink" Target="https://libertyhealthcareandrehab.com/shoreland/?utm_source=GMB&amp;utm_medium=Yext&amp;y_source=1_MTQzOTA3MTYtNzE1LWxvY2F0aW9uLmdvb2dsZV93ZWJzaXRlX292ZXJyaWRl" TargetMode="External"/><Relationship Id="rId3701" Type="http://schemas.openxmlformats.org/officeDocument/2006/relationships/hyperlink" Target="https://peakresourcesinc.com/our-locations/cherryville/" TargetMode="External"/><Relationship Id="rId3704" Type="http://schemas.openxmlformats.org/officeDocument/2006/relationships/hyperlink" Target="https://sanstonehealth.com/locations/wilkes-health-and-rehabilitation/" TargetMode="External"/><Relationship Id="rId3703" Type="http://schemas.openxmlformats.org/officeDocument/2006/relationships/hyperlink" Target="https://skylandcarecenternc.com/" TargetMode="External"/><Relationship Id="rId3706" Type="http://schemas.openxmlformats.org/officeDocument/2006/relationships/hyperlink" Target="https://savaseniorcare.com/brian-center-southpoint" TargetMode="External"/><Relationship Id="rId3705" Type="http://schemas.openxmlformats.org/officeDocument/2006/relationships/hyperlink" Target="https://accordiushealth.com/locations/north-carolina/eastern-north-carolina/accordius-health-at-gatesville/" TargetMode="External"/><Relationship Id="rId3708" Type="http://schemas.openxmlformats.org/officeDocument/2006/relationships/hyperlink" Target="https://savaseniorcare.com/haywood-nursing-and-rehabilitation-center" TargetMode="External"/><Relationship Id="rId3707" Type="http://schemas.openxmlformats.org/officeDocument/2006/relationships/hyperlink" Target="https://savaseniorcare.com/haywood-nursing-and-rehabilitation-center" TargetMode="External"/><Relationship Id="rId3709" Type="http://schemas.openxmlformats.org/officeDocument/2006/relationships/hyperlink" Target="https://www.haymountrehab.com/" TargetMode="External"/><Relationship Id="rId2401" Type="http://schemas.openxmlformats.org/officeDocument/2006/relationships/hyperlink" Target="https://www.emeraldtrace.org/" TargetMode="External"/><Relationship Id="rId3733" Type="http://schemas.openxmlformats.org/officeDocument/2006/relationships/hyperlink" Target="https://www.brookdale.com/en/communities/brookdale-carriage-club-providence.html?cid=yext" TargetMode="External"/><Relationship Id="rId2402" Type="http://schemas.openxmlformats.org/officeDocument/2006/relationships/hyperlink" Target="https://rvc.ky.gov/Pages/index.aspx" TargetMode="External"/><Relationship Id="rId3732" Type="http://schemas.openxmlformats.org/officeDocument/2006/relationships/hyperlink" Target="https://libertyhealthcareandrehab.com/woodlands/?utm_source=GMB&amp;utm_medium=Yext&amp;y_source=1_MTQzOTA3MjEtNzE1LWxvY2F0aW9uLmdvb2dsZV93ZWJzaXRlX292ZXJyaWRl" TargetMode="External"/><Relationship Id="rId2403" Type="http://schemas.openxmlformats.org/officeDocument/2006/relationships/hyperlink" Target="https://blcnky.com/" TargetMode="External"/><Relationship Id="rId3735" Type="http://schemas.openxmlformats.org/officeDocument/2006/relationships/hyperlink" Target="http://www.aydencourt.com/" TargetMode="External"/><Relationship Id="rId2404" Type="http://schemas.openxmlformats.org/officeDocument/2006/relationships/hyperlink" Target="https://www.trilogyhs.com/senior-living/ky/louisville/springs-at-stony-brook/?utm_source=GMB&amp;utm_medium=organic" TargetMode="External"/><Relationship Id="rId3734" Type="http://schemas.openxmlformats.org/officeDocument/2006/relationships/hyperlink" Target="https://www.shairecenter.com/" TargetMode="External"/><Relationship Id="rId2405" Type="http://schemas.openxmlformats.org/officeDocument/2006/relationships/hyperlink" Target="https://www.trilogyhs.com/senior-living/ky/mt-washington/sanders-ridge-health-campus/" TargetMode="External"/><Relationship Id="rId3737" Type="http://schemas.openxmlformats.org/officeDocument/2006/relationships/hyperlink" Target="https://thecypressofcharlotte.com/healthcare/" TargetMode="External"/><Relationship Id="rId2406" Type="http://schemas.openxmlformats.org/officeDocument/2006/relationships/hyperlink" Target="https://www.wkprogressivecare.com/" TargetMode="External"/><Relationship Id="rId3736" Type="http://schemas.openxmlformats.org/officeDocument/2006/relationships/hyperlink" Target="https://www.pruitthealth.com/microsite/facilityid365" TargetMode="External"/><Relationship Id="rId2407" Type="http://schemas.openxmlformats.org/officeDocument/2006/relationships/hyperlink" Target="http://trinityneurorehab.com/default.htm" TargetMode="External"/><Relationship Id="rId3739" Type="http://schemas.openxmlformats.org/officeDocument/2006/relationships/hyperlink" Target="http://www.lakeparkcare.com/" TargetMode="External"/><Relationship Id="rId2408" Type="http://schemas.openxmlformats.org/officeDocument/2006/relationships/hyperlink" Target="https://www.ochsner.org/services/skilled-nursing" TargetMode="External"/><Relationship Id="rId3738" Type="http://schemas.openxmlformats.org/officeDocument/2006/relationships/hyperlink" Target="https://www.croasdailevillage.org/" TargetMode="External"/><Relationship Id="rId2409" Type="http://schemas.openxmlformats.org/officeDocument/2006/relationships/hyperlink" Target="https://www.chateaulivingcenterkenner.com/" TargetMode="External"/><Relationship Id="rId3731" Type="http://schemas.openxmlformats.org/officeDocument/2006/relationships/hyperlink" Target="https://salemtowne.org/" TargetMode="External"/><Relationship Id="rId2400" Type="http://schemas.openxmlformats.org/officeDocument/2006/relationships/hyperlink" Target="https://www.kingsdaughtershealth.com/" TargetMode="External"/><Relationship Id="rId3730" Type="http://schemas.openxmlformats.org/officeDocument/2006/relationships/hyperlink" Target="https://centers.consulatehealthcare.com/ll/US/NC/Arden/3864-Sweeten-Creek-Rd_" TargetMode="External"/><Relationship Id="rId3722" Type="http://schemas.openxmlformats.org/officeDocument/2006/relationships/hyperlink" Target="https://www.google.com/search?q=forrest+oakes+healthcare+center&amp;rlz=1C5CHFA_enPH956PH956&amp;oq=FORREST+OAKES+HEALTHCARE+CENTER&amp;aqs=chrome.0.0i355i512j46i175i199i512j0i22i30l2.1060j1j4&amp;sourceid=chrome&amp;ie=UTF-8" TargetMode="External"/><Relationship Id="rId3721" Type="http://schemas.openxmlformats.org/officeDocument/2006/relationships/hyperlink" Target="https://alexandriaplacenc.com/" TargetMode="External"/><Relationship Id="rId3724" Type="http://schemas.openxmlformats.org/officeDocument/2006/relationships/hyperlink" Target="https://lcca.com/locations/nc/hendersonville/" TargetMode="External"/><Relationship Id="rId3723" Type="http://schemas.openxmlformats.org/officeDocument/2006/relationships/hyperlink" Target="https://www.glenaire.org/" TargetMode="External"/><Relationship Id="rId3726" Type="http://schemas.openxmlformats.org/officeDocument/2006/relationships/hyperlink" Target="https://centers.consulatehealthcare.com/ll/US/NC/Yadkinville/333-E_-Lee-Ave_" TargetMode="External"/><Relationship Id="rId3725" Type="http://schemas.openxmlformats.org/officeDocument/2006/relationships/hyperlink" Target="https://centers.consulatehealthcare.com/ll/US/NC/Rutherfordton/518-Old-US-Hwy_-221" TargetMode="External"/><Relationship Id="rId3728" Type="http://schemas.openxmlformats.org/officeDocument/2006/relationships/hyperlink" Target="https://www.allertonhouseweymouth.com/?gclid=Cj0KCQiA_8OPBhDtARIsAKQu0gbgXAHMbsgm9ii9Lyk-u6JQqgvDIR3zxyrH9d9YC_N75gpA8i-wjEwaAjiLEALw_wcB" TargetMode="External"/><Relationship Id="rId3727" Type="http://schemas.openxmlformats.org/officeDocument/2006/relationships/hyperlink" Target="https://libertyhealthcareandrehab.com/libertycommons/?utm_source=GMB&amp;utm_medium=Yext&amp;y_source=1_MTQzOTA3MDYtNzE1LWxvY2F0aW9uLmdvb2dsZV93ZWJzaXRlX292ZXJyaWRl" TargetMode="External"/><Relationship Id="rId3729" Type="http://schemas.openxmlformats.org/officeDocument/2006/relationships/hyperlink" Target="https://www.friendshomes.org/" TargetMode="External"/><Relationship Id="rId3720" Type="http://schemas.openxmlformats.org/officeDocument/2006/relationships/hyperlink" Target="https://peakresourcesinc.com/our-locations/peak-resources-brookshire/" TargetMode="External"/><Relationship Id="rId1170" Type="http://schemas.openxmlformats.org/officeDocument/2006/relationships/hyperlink" Target="http://reliablemgt.com/chulio.html" TargetMode="External"/><Relationship Id="rId1171" Type="http://schemas.openxmlformats.org/officeDocument/2006/relationships/hyperlink" Target="https://www.pruitthealth.com/microsite/facilityid408" TargetMode="External"/><Relationship Id="rId1172" Type="http://schemas.openxmlformats.org/officeDocument/2006/relationships/hyperlink" Target="http://www.theplaceinfo.com/" TargetMode="External"/><Relationship Id="rId1173" Type="http://schemas.openxmlformats.org/officeDocument/2006/relationships/hyperlink" Target="http://www.stevensparkhealth.org/" TargetMode="External"/><Relationship Id="rId1174" Type="http://schemas.openxmlformats.org/officeDocument/2006/relationships/hyperlink" Target="http://www.zebulonparkhealth.org/ZebulonParkHealth" TargetMode="External"/><Relationship Id="rId1175" Type="http://schemas.openxmlformats.org/officeDocument/2006/relationships/hyperlink" Target="http://www.fairburnhc.com/" TargetMode="External"/><Relationship Id="rId1176" Type="http://schemas.openxmlformats.org/officeDocument/2006/relationships/hyperlink" Target="http://www.theplaceinfo.com/" TargetMode="External"/><Relationship Id="rId1177" Type="http://schemas.openxmlformats.org/officeDocument/2006/relationships/hyperlink" Target="https://www.pruitthealth.com/microsite/facilityid382" TargetMode="External"/><Relationship Id="rId1178" Type="http://schemas.openxmlformats.org/officeDocument/2006/relationships/hyperlink" Target="https://savaseniorcare.com/briarwood-health-and-rehabilitation-center" TargetMode="External"/><Relationship Id="rId1179" Type="http://schemas.openxmlformats.org/officeDocument/2006/relationships/hyperlink" Target="https://www.bainbridgehealthandrehab.com/" TargetMode="External"/><Relationship Id="rId1169" Type="http://schemas.openxmlformats.org/officeDocument/2006/relationships/hyperlink" Target="http://www.chatsworthhc.com/" TargetMode="External"/><Relationship Id="rId2490" Type="http://schemas.openxmlformats.org/officeDocument/2006/relationships/hyperlink" Target="http://colonialcareretirementcenter.com/" TargetMode="External"/><Relationship Id="rId1160" Type="http://schemas.openxmlformats.org/officeDocument/2006/relationships/hyperlink" Target="https://www.universityhealth.org/patient-rehabilitation-assisted-living/amara-extended-care/" TargetMode="External"/><Relationship Id="rId2491" Type="http://schemas.openxmlformats.org/officeDocument/2006/relationships/hyperlink" Target="http://www.goldenageofwelsh.com/" TargetMode="External"/><Relationship Id="rId1161" Type="http://schemas.openxmlformats.org/officeDocument/2006/relationships/hyperlink" Target="http://shcofmarietta.com/" TargetMode="External"/><Relationship Id="rId2492" Type="http://schemas.openxmlformats.org/officeDocument/2006/relationships/hyperlink" Target="https://www.goldenageds.com/" TargetMode="External"/><Relationship Id="rId1162" Type="http://schemas.openxmlformats.org/officeDocument/2006/relationships/hyperlink" Target="https://www.ahcs.org/services/pavilion/" TargetMode="External"/><Relationship Id="rId2493" Type="http://schemas.openxmlformats.org/officeDocument/2006/relationships/hyperlink" Target="https://www.trustcaremanagement.com/westwood" TargetMode="External"/><Relationship Id="rId1163" Type="http://schemas.openxmlformats.org/officeDocument/2006/relationships/hyperlink" Target="https://web-nh.prod.aplaceformom.com/ga/edison/calhoun-nursing-home/" TargetMode="External"/><Relationship Id="rId2494" Type="http://schemas.openxmlformats.org/officeDocument/2006/relationships/hyperlink" Target="https://ridgecrestccc.com/" TargetMode="External"/><Relationship Id="rId1164" Type="http://schemas.openxmlformats.org/officeDocument/2006/relationships/hyperlink" Target="https://www.harborviewhealthsystems.com/" TargetMode="External"/><Relationship Id="rId2495" Type="http://schemas.openxmlformats.org/officeDocument/2006/relationships/hyperlink" Target="https://www.ouachitahealthcare.com/" TargetMode="External"/><Relationship Id="rId1165" Type="http://schemas.openxmlformats.org/officeDocument/2006/relationships/hyperlink" Target="https://savaseniorcare.com/dunwoody-health-and-rehabilitation-center" TargetMode="External"/><Relationship Id="rId2496" Type="http://schemas.openxmlformats.org/officeDocument/2006/relationships/hyperlink" Target="https://www.trustcaremanagement.com/deridder" TargetMode="External"/><Relationship Id="rId1166" Type="http://schemas.openxmlformats.org/officeDocument/2006/relationships/hyperlink" Target="http://www.joeanneburginhealth.org/" TargetMode="External"/><Relationship Id="rId2497" Type="http://schemas.openxmlformats.org/officeDocument/2006/relationships/hyperlink" Target="https://www.colonialoakslivingcenter.com/" TargetMode="External"/><Relationship Id="rId1167" Type="http://schemas.openxmlformats.org/officeDocument/2006/relationships/hyperlink" Target="https://www.douglasvillerehabcenter.com/" TargetMode="External"/><Relationship Id="rId2498" Type="http://schemas.openxmlformats.org/officeDocument/2006/relationships/hyperlink" Target="https://www.thecarecenterbr.com/" TargetMode="External"/><Relationship Id="rId1168" Type="http://schemas.openxmlformats.org/officeDocument/2006/relationships/hyperlink" Target="https://www.agrhodes.org/" TargetMode="External"/><Relationship Id="rId2499" Type="http://schemas.openxmlformats.org/officeDocument/2006/relationships/hyperlink" Target="https://alpineskillednursing.com/" TargetMode="External"/><Relationship Id="rId1190" Type="http://schemas.openxmlformats.org/officeDocument/2006/relationships/hyperlink" Target="https://thomsonhealthrehab.com/" TargetMode="External"/><Relationship Id="rId1191" Type="http://schemas.openxmlformats.org/officeDocument/2006/relationships/hyperlink" Target="https://www.carrolltonnursingandrehabilitation.com/services/rehabilitation/" TargetMode="External"/><Relationship Id="rId1192" Type="http://schemas.openxmlformats.org/officeDocument/2006/relationships/hyperlink" Target="https://www.hamiltonhealth.com/services/long-term-care/wood-dale-health-and-rehabilitation/" TargetMode="External"/><Relationship Id="rId1193" Type="http://schemas.openxmlformats.org/officeDocument/2006/relationships/hyperlink" Target="http://www.riversidehc.com/" TargetMode="External"/><Relationship Id="rId1194" Type="http://schemas.openxmlformats.org/officeDocument/2006/relationships/hyperlink" Target="https://www.southlandnh.com/" TargetMode="External"/><Relationship Id="rId1195" Type="http://schemas.openxmlformats.org/officeDocument/2006/relationships/hyperlink" Target="https://www.pruitthealth.com/microsite/facilityid518" TargetMode="External"/><Relationship Id="rId1196" Type="http://schemas.openxmlformats.org/officeDocument/2006/relationships/hyperlink" Target="https://www.pruitthealth.com/microsite/facilityid386" TargetMode="External"/><Relationship Id="rId1197" Type="http://schemas.openxmlformats.org/officeDocument/2006/relationships/hyperlink" Target="http://www.oxleyparkhealth.org/" TargetMode="External"/><Relationship Id="rId1198" Type="http://schemas.openxmlformats.org/officeDocument/2006/relationships/hyperlink" Target="https://www.facebook.com/Quiet-Oaks-Health-Care-1689185808037022/" TargetMode="External"/><Relationship Id="rId1199" Type="http://schemas.openxmlformats.org/officeDocument/2006/relationships/hyperlink" Target="https://www.pruitthealth.com/microsite/facilityid428" TargetMode="External"/><Relationship Id="rId1180" Type="http://schemas.openxmlformats.org/officeDocument/2006/relationships/hyperlink" Target="https://www.pruitthealth.com/microsite/facilityid374" TargetMode="External"/><Relationship Id="rId1181" Type="http://schemas.openxmlformats.org/officeDocument/2006/relationships/hyperlink" Target="https://www.universityhealth.org/patient-rehabilitation-assisted-living/westwood-extended-care" TargetMode="External"/><Relationship Id="rId1182" Type="http://schemas.openxmlformats.org/officeDocument/2006/relationships/hyperlink" Target="https://www.mionawebsite.com/" TargetMode="External"/><Relationship Id="rId1183" Type="http://schemas.openxmlformats.org/officeDocument/2006/relationships/hyperlink" Target="https://www.bncrc.com/" TargetMode="External"/><Relationship Id="rId1184" Type="http://schemas.openxmlformats.org/officeDocument/2006/relationships/hyperlink" Target="https://www.pruitthealth.com/microsite/facilityid432" TargetMode="External"/><Relationship Id="rId1185" Type="http://schemas.openxmlformats.org/officeDocument/2006/relationships/hyperlink" Target="http://www.muscogeemanorga.com/" TargetMode="External"/><Relationship Id="rId1186" Type="http://schemas.openxmlformats.org/officeDocument/2006/relationships/hyperlink" Target="https://www.facebook.com/lagrangehealth/" TargetMode="External"/><Relationship Id="rId1187" Type="http://schemas.openxmlformats.org/officeDocument/2006/relationships/hyperlink" Target="http://www.oconeehealth.org/" TargetMode="External"/><Relationship Id="rId1188" Type="http://schemas.openxmlformats.org/officeDocument/2006/relationships/hyperlink" Target="http://www.brentwoodhealth.org/" TargetMode="External"/><Relationship Id="rId1189" Type="http://schemas.openxmlformats.org/officeDocument/2006/relationships/hyperlink" Target="https://savaseniorcare.com/rome-health-and-rehabilitation-center" TargetMode="External"/><Relationship Id="rId1136" Type="http://schemas.openxmlformats.org/officeDocument/2006/relationships/hyperlink" Target="https://sarasotapointrehab.com/" TargetMode="External"/><Relationship Id="rId2467" Type="http://schemas.openxmlformats.org/officeDocument/2006/relationships/hyperlink" Target="https://www.vermilionhealthcarecenter.com/" TargetMode="External"/><Relationship Id="rId3799" Type="http://schemas.openxmlformats.org/officeDocument/2006/relationships/hyperlink" Target="http://good-sam.com/locations/sunset-drive" TargetMode="External"/><Relationship Id="rId1137" Type="http://schemas.openxmlformats.org/officeDocument/2006/relationships/hyperlink" Target="https://www.theterracesatbonitasprings.com/health-services/" TargetMode="External"/><Relationship Id="rId2468" Type="http://schemas.openxmlformats.org/officeDocument/2006/relationships/hyperlink" Target="http://www.legacy-nursing.com/" TargetMode="External"/><Relationship Id="rId3798" Type="http://schemas.openxmlformats.org/officeDocument/2006/relationships/hyperlink" Target="https://www.benedictineliving.org/garrison-nd/" TargetMode="External"/><Relationship Id="rId1138" Type="http://schemas.openxmlformats.org/officeDocument/2006/relationships/hyperlink" Target="https://www.arlingtonnaples.org/" TargetMode="External"/><Relationship Id="rId2469" Type="http://schemas.openxmlformats.org/officeDocument/2006/relationships/hyperlink" Target="https://www.heritagemanorwest.com/" TargetMode="External"/><Relationship Id="rId1139" Type="http://schemas.openxmlformats.org/officeDocument/2006/relationships/hyperlink" Target="http://tampalakes.com/" TargetMode="External"/><Relationship Id="rId3791" Type="http://schemas.openxmlformats.org/officeDocument/2006/relationships/hyperlink" Target="https://www.mmcarecenter.com/" TargetMode="External"/><Relationship Id="rId2460" Type="http://schemas.openxmlformats.org/officeDocument/2006/relationships/hyperlink" Target="https://www.resthavennursingandrehab.com/" TargetMode="External"/><Relationship Id="rId3790" Type="http://schemas.openxmlformats.org/officeDocument/2006/relationships/hyperlink" Target="https://www.strasburgcarecenter.org/" TargetMode="External"/><Relationship Id="rId1130" Type="http://schemas.openxmlformats.org/officeDocument/2006/relationships/hyperlink" Target="https://www.viliving.com/locations/fl/miami-aventura" TargetMode="External"/><Relationship Id="rId2461" Type="http://schemas.openxmlformats.org/officeDocument/2006/relationships/hyperlink" Target="https://www.naomiheightsnursingandrehab.com/" TargetMode="External"/><Relationship Id="rId3793" Type="http://schemas.openxmlformats.org/officeDocument/2006/relationships/hyperlink" Target="https://krcc-nd.net/" TargetMode="External"/><Relationship Id="rId1131" Type="http://schemas.openxmlformats.org/officeDocument/2006/relationships/hyperlink" Target="https://www.moosehaven.org/" TargetMode="External"/><Relationship Id="rId2462" Type="http://schemas.openxmlformats.org/officeDocument/2006/relationships/hyperlink" Target="https://paramounthcla.com/properties/carroll-pointe/" TargetMode="External"/><Relationship Id="rId3792" Type="http://schemas.openxmlformats.org/officeDocument/2006/relationships/hyperlink" Target="https://nelsoncountyhealthsystem.org/" TargetMode="External"/><Relationship Id="rId1132" Type="http://schemas.openxmlformats.org/officeDocument/2006/relationships/hyperlink" Target="https://www.trinityregionalrehab.com/" TargetMode="External"/><Relationship Id="rId2463" Type="http://schemas.openxmlformats.org/officeDocument/2006/relationships/hyperlink" Target="https://www.lexingtonhousecarecenter.com/" TargetMode="External"/><Relationship Id="rId3795" Type="http://schemas.openxmlformats.org/officeDocument/2006/relationships/hyperlink" Target="https://www.good-sam.com/locations/st-vincents" TargetMode="External"/><Relationship Id="rId1133" Type="http://schemas.openxmlformats.org/officeDocument/2006/relationships/hyperlink" Target="http://fbrcvero.org/" TargetMode="External"/><Relationship Id="rId2464" Type="http://schemas.openxmlformats.org/officeDocument/2006/relationships/hyperlink" Target="https://encoreatcrowley.org/" TargetMode="External"/><Relationship Id="rId3794" Type="http://schemas.openxmlformats.org/officeDocument/2006/relationships/hyperlink" Target="https://swhealthcare.net/about/history.html" TargetMode="External"/><Relationship Id="rId1134" Type="http://schemas.openxmlformats.org/officeDocument/2006/relationships/hyperlink" Target="https://plazahealth.org/university-plaza/" TargetMode="External"/><Relationship Id="rId2465" Type="http://schemas.openxmlformats.org/officeDocument/2006/relationships/hyperlink" Target="http://www.stmargaretsno.org/" TargetMode="External"/><Relationship Id="rId3797" Type="http://schemas.openxmlformats.org/officeDocument/2006/relationships/hyperlink" Target="https://stlukeshome.com/" TargetMode="External"/><Relationship Id="rId1135" Type="http://schemas.openxmlformats.org/officeDocument/2006/relationships/hyperlink" Target="https://www.sebastianrivermedical.org/" TargetMode="External"/><Relationship Id="rId2466" Type="http://schemas.openxmlformats.org/officeDocument/2006/relationships/hyperlink" Target="https://www.landmarknursingandrehab.com/" TargetMode="External"/><Relationship Id="rId3796" Type="http://schemas.openxmlformats.org/officeDocument/2006/relationships/hyperlink" Target="https://www.sanfordhealth.org/locations/sanford-hillsboro-care-center?yxt_info=healthcare-facility-7509bf1b-841e-48da-bb2a-d8740be73857&amp;y_source=1_MTA2MTkwNDMtNzE1LWxvY2F0aW9uLmdvb2dsZV93ZWJzaXRlX292ZXJyaWRl" TargetMode="External"/><Relationship Id="rId1125" Type="http://schemas.openxmlformats.org/officeDocument/2006/relationships/hyperlink" Target="https://lcca.com/locations/fl/inverrary/" TargetMode="External"/><Relationship Id="rId2456" Type="http://schemas.openxmlformats.org/officeDocument/2006/relationships/hyperlink" Target="https://www.ascensionoaksnursingandrehab.com/" TargetMode="External"/><Relationship Id="rId3788" Type="http://schemas.openxmlformats.org/officeDocument/2006/relationships/hyperlink" Target="https://smphealth.org/stcatherinenorth/" TargetMode="External"/><Relationship Id="rId1126" Type="http://schemas.openxmlformats.org/officeDocument/2006/relationships/hyperlink" Target="https://www.pruitthealth.com/microsite/facilityid424" TargetMode="External"/><Relationship Id="rId2457" Type="http://schemas.openxmlformats.org/officeDocument/2006/relationships/hyperlink" Target="https://www.magnoliamanornursingandrehab.com/" TargetMode="External"/><Relationship Id="rId3787" Type="http://schemas.openxmlformats.org/officeDocument/2006/relationships/hyperlink" Target="https://goldenacresmanor.com/" TargetMode="External"/><Relationship Id="rId1127" Type="http://schemas.openxmlformats.org/officeDocument/2006/relationships/hyperlink" Target="http://www.lutheranhaven.org/" TargetMode="External"/><Relationship Id="rId2458" Type="http://schemas.openxmlformats.org/officeDocument/2006/relationships/hyperlink" Target="https://www.autumnleavesnursingandrehab.com/" TargetMode="External"/><Relationship Id="rId1128" Type="http://schemas.openxmlformats.org/officeDocument/2006/relationships/hyperlink" Target="https://lcca.com/locations/fl/estero/" TargetMode="External"/><Relationship Id="rId2459" Type="http://schemas.openxmlformats.org/officeDocument/2006/relationships/hyperlink" Target="https://lakecharlescarecenter.com/" TargetMode="External"/><Relationship Id="rId3789" Type="http://schemas.openxmlformats.org/officeDocument/2006/relationships/hyperlink" Target="https://www.benedictineliving.org/ellendale-nd/" TargetMode="External"/><Relationship Id="rId1129" Type="http://schemas.openxmlformats.org/officeDocument/2006/relationships/hyperlink" Target="https://islehrc.com/" TargetMode="External"/><Relationship Id="rId3780" Type="http://schemas.openxmlformats.org/officeDocument/2006/relationships/hyperlink" Target="https://smphealth.org/staloisius/" TargetMode="External"/><Relationship Id="rId2450" Type="http://schemas.openxmlformats.org/officeDocument/2006/relationships/hyperlink" Target="https://ldh.la.gov/index.cfm/directory/detail/12152/catid/173" TargetMode="External"/><Relationship Id="rId3782" Type="http://schemas.openxmlformats.org/officeDocument/2006/relationships/hyperlink" Target="https://coopermc.com/" TargetMode="External"/><Relationship Id="rId1120" Type="http://schemas.openxmlformats.org/officeDocument/2006/relationships/hyperlink" Target="https://www.brookdale.com/en/communities/brookdale-palmer-ranch/skilled-nursing.html" TargetMode="External"/><Relationship Id="rId2451" Type="http://schemas.openxmlformats.org/officeDocument/2006/relationships/hyperlink" Target="https://www.grandcovecenter.com/" TargetMode="External"/><Relationship Id="rId3781" Type="http://schemas.openxmlformats.org/officeDocument/2006/relationships/hyperlink" Target="https://smphealth.org/staloisius/" TargetMode="External"/><Relationship Id="rId1121" Type="http://schemas.openxmlformats.org/officeDocument/2006/relationships/hyperlink" Target="https://lcca.com/locations/fl/sarasota/" TargetMode="External"/><Relationship Id="rId2452" Type="http://schemas.openxmlformats.org/officeDocument/2006/relationships/hyperlink" Target="https://theguesthousenursinghome.com/" TargetMode="External"/><Relationship Id="rId3784" Type="http://schemas.openxmlformats.org/officeDocument/2006/relationships/hyperlink" Target="https://www.lhgs.org/" TargetMode="External"/><Relationship Id="rId1122" Type="http://schemas.openxmlformats.org/officeDocument/2006/relationships/hyperlink" Target="https://victorianursing.net/" TargetMode="External"/><Relationship Id="rId2453" Type="http://schemas.openxmlformats.org/officeDocument/2006/relationships/hyperlink" Target="https://www.jmmorrownursinghome.com/" TargetMode="External"/><Relationship Id="rId3783" Type="http://schemas.openxmlformats.org/officeDocument/2006/relationships/hyperlink" Target="https://www.luthermemorialhome.com/" TargetMode="External"/><Relationship Id="rId1123" Type="http://schemas.openxmlformats.org/officeDocument/2006/relationships/hyperlink" Target="http://thegrovehrc.com/" TargetMode="External"/><Relationship Id="rId2454" Type="http://schemas.openxmlformats.org/officeDocument/2006/relationships/hyperlink" Target="https://legacy-nursing.com/locations.php?location=morgan-city" TargetMode="External"/><Relationship Id="rId3786" Type="http://schemas.openxmlformats.org/officeDocument/2006/relationships/hyperlink" Target="https://www.stanleyhealth.org/facilities/bethel-home/" TargetMode="External"/><Relationship Id="rId1124" Type="http://schemas.openxmlformats.org/officeDocument/2006/relationships/hyperlink" Target="https://terracehrc.com/" TargetMode="External"/><Relationship Id="rId2455" Type="http://schemas.openxmlformats.org/officeDocument/2006/relationships/hyperlink" Target="http://www.legacy-nursing.com/" TargetMode="External"/><Relationship Id="rId3785" Type="http://schemas.openxmlformats.org/officeDocument/2006/relationships/hyperlink" Target="https://www.wrhs.com/" TargetMode="External"/><Relationship Id="rId1158" Type="http://schemas.openxmlformats.org/officeDocument/2006/relationships/hyperlink" Target="https://www.riverdalenursing.com/" TargetMode="External"/><Relationship Id="rId2489" Type="http://schemas.openxmlformats.org/officeDocument/2006/relationships/hyperlink" Target="http://www.rustonrehabcenter.com/" TargetMode="External"/><Relationship Id="rId1159" Type="http://schemas.openxmlformats.org/officeDocument/2006/relationships/hyperlink" Target="https://www.universityhealth.org/patient-rehabilitation-assisted-living/kentwood-extended-care" TargetMode="External"/><Relationship Id="rId2480" Type="http://schemas.openxmlformats.org/officeDocument/2006/relationships/hyperlink" Target="https://rivieredesoleilccc.com/" TargetMode="External"/><Relationship Id="rId1150" Type="http://schemas.openxmlformats.org/officeDocument/2006/relationships/hyperlink" Target="http://www.parkplacenursingandrehab.com/" TargetMode="External"/><Relationship Id="rId2481" Type="http://schemas.openxmlformats.org/officeDocument/2006/relationships/hyperlink" Target="http://www.chateaudville.com/" TargetMode="External"/><Relationship Id="rId1151" Type="http://schemas.openxmlformats.org/officeDocument/2006/relationships/hyperlink" Target="http://www.bellminorhome.com/" TargetMode="External"/><Relationship Id="rId2482" Type="http://schemas.openxmlformats.org/officeDocument/2006/relationships/hyperlink" Target="https://paramounthcla.com/properties/avalon-place/" TargetMode="External"/><Relationship Id="rId1152" Type="http://schemas.openxmlformats.org/officeDocument/2006/relationships/hyperlink" Target="https://www.jewishhomelife.org/william-breman-jewish-home/" TargetMode="External"/><Relationship Id="rId2483" Type="http://schemas.openxmlformats.org/officeDocument/2006/relationships/hyperlink" Target="http://www.landmarkbatonrouge.com/" TargetMode="External"/><Relationship Id="rId1153" Type="http://schemas.openxmlformats.org/officeDocument/2006/relationships/hyperlink" Target="https://savaseniorcare.com/azalea-health-and-rehabilitation-center" TargetMode="External"/><Relationship Id="rId2484" Type="http://schemas.openxmlformats.org/officeDocument/2006/relationships/hyperlink" Target="https://www.roseviewnursingandrehab.com/" TargetMode="External"/><Relationship Id="rId1154" Type="http://schemas.openxmlformats.org/officeDocument/2006/relationships/hyperlink" Target="https://nhccare.com/locations/rossville/" TargetMode="External"/><Relationship Id="rId2485" Type="http://schemas.openxmlformats.org/officeDocument/2006/relationships/hyperlink" Target="https://www.riverviewcarecenter.com/" TargetMode="External"/><Relationship Id="rId1155" Type="http://schemas.openxmlformats.org/officeDocument/2006/relationships/hyperlink" Target="http://www.nursecareofbuckhead.com/" TargetMode="External"/><Relationship Id="rId2486" Type="http://schemas.openxmlformats.org/officeDocument/2006/relationships/hyperlink" Target="https://www.dhcgrp.com/assumption/" TargetMode="External"/><Relationship Id="rId1156" Type="http://schemas.openxmlformats.org/officeDocument/2006/relationships/hyperlink" Target="https://abercornrehab.com/" TargetMode="External"/><Relationship Id="rId2487" Type="http://schemas.openxmlformats.org/officeDocument/2006/relationships/hyperlink" Target="https://tiogaccc.com/" TargetMode="External"/><Relationship Id="rId1157" Type="http://schemas.openxmlformats.org/officeDocument/2006/relationships/hyperlink" Target="http://www.newnanhealthrehabilitation.org/" TargetMode="External"/><Relationship Id="rId2488" Type="http://schemas.openxmlformats.org/officeDocument/2006/relationships/hyperlink" Target="https://notredamehealth.org/" TargetMode="External"/><Relationship Id="rId1147" Type="http://schemas.openxmlformats.org/officeDocument/2006/relationships/hyperlink" Target="https://rivercityrehab.healthcare/" TargetMode="External"/><Relationship Id="rId2478" Type="http://schemas.openxmlformats.org/officeDocument/2006/relationships/hyperlink" Target="https://www.landmarkhammond.com/" TargetMode="External"/><Relationship Id="rId1148" Type="http://schemas.openxmlformats.org/officeDocument/2006/relationships/hyperlink" Target="https://www.shcofmiddleburg.com/" TargetMode="External"/><Relationship Id="rId2479" Type="http://schemas.openxmlformats.org/officeDocument/2006/relationships/hyperlink" Target="https://www.landmarkofacadiana.com/" TargetMode="External"/><Relationship Id="rId1149" Type="http://schemas.openxmlformats.org/officeDocument/2006/relationships/hyperlink" Target="https://www.seniorlivingatblueheron.com/" TargetMode="External"/><Relationship Id="rId2470" Type="http://schemas.openxmlformats.org/officeDocument/2006/relationships/hyperlink" Target="http://www.winnfieldrehabcenter.com/" TargetMode="External"/><Relationship Id="rId1140" Type="http://schemas.openxmlformats.org/officeDocument/2006/relationships/hyperlink" Target="https://www.vieradelmarhealthrehab.com/" TargetMode="External"/><Relationship Id="rId2471" Type="http://schemas.openxmlformats.org/officeDocument/2006/relationships/hyperlink" Target="https://paramounthcla.com/properties/avalon-place/" TargetMode="External"/><Relationship Id="rId1141" Type="http://schemas.openxmlformats.org/officeDocument/2006/relationships/hyperlink" Target="https://www.adventhealth.com/skilled-nursing/adventhealth-care-center-celebration" TargetMode="External"/><Relationship Id="rId2472" Type="http://schemas.openxmlformats.org/officeDocument/2006/relationships/hyperlink" Target="https://www.foresthavennursingandrehab.com/" TargetMode="External"/><Relationship Id="rId1142" Type="http://schemas.openxmlformats.org/officeDocument/2006/relationships/hyperlink" Target="https://goldengladesnursing.com/" TargetMode="External"/><Relationship Id="rId2473" Type="http://schemas.openxmlformats.org/officeDocument/2006/relationships/hyperlink" Target="http://www.lasallenursinghome.care/" TargetMode="External"/><Relationship Id="rId1143" Type="http://schemas.openxmlformats.org/officeDocument/2006/relationships/hyperlink" Target="https://southdadenursing.com/" TargetMode="External"/><Relationship Id="rId2474" Type="http://schemas.openxmlformats.org/officeDocument/2006/relationships/hyperlink" Target="https://www.ameliamanor.com/" TargetMode="External"/><Relationship Id="rId1144" Type="http://schemas.openxmlformats.org/officeDocument/2006/relationships/hyperlink" Target="https://thepreservevoa.org/" TargetMode="External"/><Relationship Id="rId2475" Type="http://schemas.openxmlformats.org/officeDocument/2006/relationships/hyperlink" Target="http://www.thewoodleighbr.com/" TargetMode="External"/><Relationship Id="rId1145" Type="http://schemas.openxmlformats.org/officeDocument/2006/relationships/hyperlink" Target="https://villagesrehab.com/" TargetMode="External"/><Relationship Id="rId2476" Type="http://schemas.openxmlformats.org/officeDocument/2006/relationships/hyperlink" Target="https://www.thecarpenterhealthnetwork.com/about-us/capitol-house-nursing-rehabilitation/" TargetMode="External"/><Relationship Id="rId1146" Type="http://schemas.openxmlformats.org/officeDocument/2006/relationships/hyperlink" Target="https://www.pruitthealth.com/microsite/facilityid550" TargetMode="External"/><Relationship Id="rId2477" Type="http://schemas.openxmlformats.org/officeDocument/2006/relationships/hyperlink" Target="https://thecolumnsccc.com/" TargetMode="External"/><Relationship Id="rId6009" Type="http://schemas.openxmlformats.org/officeDocument/2006/relationships/hyperlink" Target="https://www.missionhealthservices.org/mission-community-rehabilitation-center/" TargetMode="External"/><Relationship Id="rId6000" Type="http://schemas.openxmlformats.org/officeDocument/2006/relationships/hyperlink" Target="https://www.avalonhealthcare.com/northcanyon/" TargetMode="External"/><Relationship Id="rId6003" Type="http://schemas.openxmlformats.org/officeDocument/2006/relationships/hyperlink" Target="https://www.rmcare.com/locations/utah/rocky-mountain-care-riverton/" TargetMode="External"/><Relationship Id="rId6004" Type="http://schemas.openxmlformats.org/officeDocument/2006/relationships/hyperlink" Target="https://www.thatcherbrookrehab.com/" TargetMode="External"/><Relationship Id="rId6001" Type="http://schemas.openxmlformats.org/officeDocument/2006/relationships/hyperlink" Target="https://www.ahcfacilities.com/rehabilitation-facilities/aspen-ridge-west/" TargetMode="External"/><Relationship Id="rId6002" Type="http://schemas.openxmlformats.org/officeDocument/2006/relationships/hyperlink" Target="https://www.stonehengeutah.com/orem" TargetMode="External"/><Relationship Id="rId6007" Type="http://schemas.openxmlformats.org/officeDocument/2006/relationships/hyperlink" Target="https://www.stonehengeutah.com/richfield" TargetMode="External"/><Relationship Id="rId6008" Type="http://schemas.openxmlformats.org/officeDocument/2006/relationships/hyperlink" Target="https://fairfieldvillagelayton.com/" TargetMode="External"/><Relationship Id="rId6005" Type="http://schemas.openxmlformats.org/officeDocument/2006/relationships/hyperlink" Target="https://legacyrehabtaylorsville.com/" TargetMode="External"/><Relationship Id="rId6006" Type="http://schemas.openxmlformats.org/officeDocument/2006/relationships/hyperlink" Target="https://www.avalonhealthcare.com/ogden/" TargetMode="External"/><Relationship Id="rId6061" Type="http://schemas.openxmlformats.org/officeDocument/2006/relationships/hyperlink" Target="https://www.williamsburglanding.org/" TargetMode="External"/><Relationship Id="rId6062" Type="http://schemas.openxmlformats.org/officeDocument/2006/relationships/hyperlink" Target="https://bethsholomvillage.com/" TargetMode="External"/><Relationship Id="rId6060" Type="http://schemas.openxmlformats.org/officeDocument/2006/relationships/hyperlink" Target="https://www.brandermillwoods.com/" TargetMode="External"/><Relationship Id="rId6065" Type="http://schemas.openxmlformats.org/officeDocument/2006/relationships/hyperlink" Target="https://regencyhcr.com/about-us/" TargetMode="External"/><Relationship Id="rId6066" Type="http://schemas.openxmlformats.org/officeDocument/2006/relationships/hyperlink" Target="http://kissitohealthcarebland.org/" TargetMode="External"/><Relationship Id="rId6063" Type="http://schemas.openxmlformats.org/officeDocument/2006/relationships/hyperlink" Target="https://www.saberhealth.com/locations/hillsville" TargetMode="External"/><Relationship Id="rId6064" Type="http://schemas.openxmlformats.org/officeDocument/2006/relationships/hyperlink" Target="https://www.mfa.net/center/appomattox-health-rehabilitation-center" TargetMode="External"/><Relationship Id="rId6069" Type="http://schemas.openxmlformats.org/officeDocument/2006/relationships/hyperlink" Target="https://www.saberhealth.com/locations/autumn-care-of-portsmouth" TargetMode="External"/><Relationship Id="rId6067" Type="http://schemas.openxmlformats.org/officeDocument/2006/relationships/hyperlink" Target="https://www.nursinghomesite.com/ENVOY_OF_LAWRENCEVILLE%2C_LLC_LAWRENCEVILLE_VA" TargetMode="External"/><Relationship Id="rId6068" Type="http://schemas.openxmlformats.org/officeDocument/2006/relationships/hyperlink" Target="https://www.mfa.net/center/henrico-health-rehabilitation-center" TargetMode="External"/><Relationship Id="rId6050" Type="http://schemas.openxmlformats.org/officeDocument/2006/relationships/hyperlink" Target="https://www.communicarehealth.com/location/petersburg-healthcare-center/?utm_source=google&amp;utm_medium=organic&amp;utm_campaign=GMB&amp;utm_term=7199700303" TargetMode="External"/><Relationship Id="rId6051" Type="http://schemas.openxmlformats.org/officeDocument/2006/relationships/hyperlink" Target="https://www.nursinghomesite.com/ACCORDIUS_HEALTH_AT_HARRISONBURG_LLC_HARRISONBURG_VA" TargetMode="External"/><Relationship Id="rId6054" Type="http://schemas.openxmlformats.org/officeDocument/2006/relationships/hyperlink" Target="https://www.nursinghomesite.com/ANNANDALE_HEALTHCARE_CENTER_ANNANDALE_VA" TargetMode="External"/><Relationship Id="rId6055" Type="http://schemas.openxmlformats.org/officeDocument/2006/relationships/hyperlink" Target="https://www.nursinghomesite.com/ACCORDIUS_HEALTH_AT_ROANOKE_ROANOKE_VA" TargetMode="External"/><Relationship Id="rId6052" Type="http://schemas.openxmlformats.org/officeDocument/2006/relationships/hyperlink" Target="https://www.nursinghomesite.com/ACCORDIUS_HEALTH_AT_WAYNESBORO_LLC_WAYNESBORO_VA" TargetMode="External"/><Relationship Id="rId6053" Type="http://schemas.openxmlformats.org/officeDocument/2006/relationships/hyperlink" Target="https://www.nursinghomesite.com/ACCORDIUS_HEALTH_AT_LYNCHBURG_LLC_LYNCHBURG_VA" TargetMode="External"/><Relationship Id="rId6058" Type="http://schemas.openxmlformats.org/officeDocument/2006/relationships/hyperlink" Target="https://www.nursinghomesite.com/COMMUNITY_MEMORIAL_HOSPITAL_HUNDLEY_CENTER_SOUTH_HILL_VA" TargetMode="External"/><Relationship Id="rId6059" Type="http://schemas.openxmlformats.org/officeDocument/2006/relationships/hyperlink" Target="https://www.mfa.net/center/charlottesville-health-rehabilitation-center" TargetMode="External"/><Relationship Id="rId6056" Type="http://schemas.openxmlformats.org/officeDocument/2006/relationships/hyperlink" Target="https://www.svwc.org/" TargetMode="External"/><Relationship Id="rId6057" Type="http://schemas.openxmlformats.org/officeDocument/2006/relationships/hyperlink" Target="https://www.wcch.org/" TargetMode="External"/><Relationship Id="rId3810" Type="http://schemas.openxmlformats.org/officeDocument/2006/relationships/hyperlink" Target="https://www.nursinghomes.com/nd/dunseith/dunseith-com-nursing-home/" TargetMode="External"/><Relationship Id="rId3812" Type="http://schemas.openxmlformats.org/officeDocument/2006/relationships/hyperlink" Target="https://smphealth.org/avemaria/" TargetMode="External"/><Relationship Id="rId3811" Type="http://schemas.openxmlformats.org/officeDocument/2006/relationships/hyperlink" Target="https://rolettecommunitycarecenter.com/" TargetMode="External"/><Relationship Id="rId3814" Type="http://schemas.openxmlformats.org/officeDocument/2006/relationships/hyperlink" Target="https://www.bethanynd.org/" TargetMode="External"/><Relationship Id="rId3813" Type="http://schemas.openxmlformats.org/officeDocument/2006/relationships/hyperlink" Target="https://www.lutheransunsethome.org/" TargetMode="External"/><Relationship Id="rId3816" Type="http://schemas.openxmlformats.org/officeDocument/2006/relationships/hyperlink" Target="https://www.good-sam.com/locations/park-river?yxt_info=gss-location-GSS-6300&amp;y_source=1_MTQyNTAzMzItNzE1LWxvY2F0aW9uLmdvb2dsZV93ZWJzaXRlX292ZXJyaWRl" TargetMode="External"/><Relationship Id="rId3815" Type="http://schemas.openxmlformats.org/officeDocument/2006/relationships/hyperlink" Target="http://www.wedgewoodmanor.net/" TargetMode="External"/><Relationship Id="rId3818" Type="http://schemas.openxmlformats.org/officeDocument/2006/relationships/hyperlink" Target="https://www.hilltophomeofcomfort.org/" TargetMode="External"/><Relationship Id="rId3817" Type="http://schemas.openxmlformats.org/officeDocument/2006/relationships/hyperlink" Target="https://www.benedictineliving.org/dickinson-nd/" TargetMode="External"/><Relationship Id="rId3819" Type="http://schemas.openxmlformats.org/officeDocument/2006/relationships/hyperlink" Target="https://www.good-sam.com/locations/bottineau?yxt_info=gss-location-GSS-6040&amp;y_source=1_MTQyNTAyMDMtNzE1LWxvY2F0aW9uLmdvb2dsZV93ZWJzaXRlX292ZXJyaWRl" TargetMode="External"/><Relationship Id="rId6090" Type="http://schemas.openxmlformats.org/officeDocument/2006/relationships/hyperlink" Target="https://fredericksburgrehab.com/contact/" TargetMode="External"/><Relationship Id="rId6091" Type="http://schemas.openxmlformats.org/officeDocument/2006/relationships/hyperlink" Target="https://www.heritage-hall.org/our-facilities/heritage-hall-brookneal" TargetMode="External"/><Relationship Id="rId6083" Type="http://schemas.openxmlformats.org/officeDocument/2006/relationships/hyperlink" Target="https://promedicaskillednursing.org/FairOaks" TargetMode="External"/><Relationship Id="rId6084" Type="http://schemas.openxmlformats.org/officeDocument/2006/relationships/hyperlink" Target="http://www.kissitohealthcarebotetourt.org/" TargetMode="External"/><Relationship Id="rId6081" Type="http://schemas.openxmlformats.org/officeDocument/2006/relationships/hyperlink" Target="https://www.augustahealth.com/" TargetMode="External"/><Relationship Id="rId6082" Type="http://schemas.openxmlformats.org/officeDocument/2006/relationships/hyperlink" Target="https://www.nursinghomesite.com/STANLEYTOWN_HEALTH_AND_REHABILITATION_CENTER_BASSETT_VA" TargetMode="External"/><Relationship Id="rId6087" Type="http://schemas.openxmlformats.org/officeDocument/2006/relationships/hyperlink" Target="https://centers.consulatehealthcare.com/ll/US/VA/Fork-Union/4238-James-Madison-Hwy_" TargetMode="External"/><Relationship Id="rId6088" Type="http://schemas.openxmlformats.org/officeDocument/2006/relationships/hyperlink" Target="https://www.vhca.org/locator/pelican-health-of-virginia-beach/" TargetMode="External"/><Relationship Id="rId6085" Type="http://schemas.openxmlformats.org/officeDocument/2006/relationships/hyperlink" Target="https://www.nursinghomesite.com/THE_BRIAN_CENTER_LOW_MOOR_VA" TargetMode="External"/><Relationship Id="rId6086" Type="http://schemas.openxmlformats.org/officeDocument/2006/relationships/hyperlink" Target="https://westminstercanterbury.org/" TargetMode="External"/><Relationship Id="rId6089" Type="http://schemas.openxmlformats.org/officeDocument/2006/relationships/hyperlink" Target="https://www.nursinghomesite.com/ENVOY_OF_WILLIAMSBURG%2C_LLC_WILLIAMSBURG_VA" TargetMode="External"/><Relationship Id="rId3801" Type="http://schemas.openxmlformats.org/officeDocument/2006/relationships/hyperlink" Target="https://www.senioradvice.com/providers/view/towner-county-living-center-cando-nd" TargetMode="External"/><Relationship Id="rId3800" Type="http://schemas.openxmlformats.org/officeDocument/2006/relationships/hyperlink" Target="https://www.wisheklivingcenter.com/" TargetMode="External"/><Relationship Id="rId3803" Type="http://schemas.openxmlformats.org/officeDocument/2006/relationships/hyperlink" Target="https://www.blnrc.com/" TargetMode="External"/><Relationship Id="rId3802" Type="http://schemas.openxmlformats.org/officeDocument/2006/relationships/hyperlink" Target="https://eventide.org/community_/eventide-heartland-care-center/" TargetMode="External"/><Relationship Id="rId3805" Type="http://schemas.openxmlformats.org/officeDocument/2006/relationships/hyperlink" Target="https://www.trinityhealth.org/locations/trinity-homes/" TargetMode="External"/><Relationship Id="rId3804" Type="http://schemas.openxmlformats.org/officeDocument/2006/relationships/hyperlink" Target="https://www.mckenziehealth.com/" TargetMode="External"/><Relationship Id="rId3807" Type="http://schemas.openxmlformats.org/officeDocument/2006/relationships/hyperlink" Target="https://smphealth.org/straphael/" TargetMode="External"/><Relationship Id="rId3806" Type="http://schemas.openxmlformats.org/officeDocument/2006/relationships/hyperlink" Target="https://www.ndhc.net/" TargetMode="External"/><Relationship Id="rId3809" Type="http://schemas.openxmlformats.org/officeDocument/2006/relationships/hyperlink" Target="https://www.senioradvice.com/providers/view/villa-maria-fargo-nd" TargetMode="External"/><Relationship Id="rId3808" Type="http://schemas.openxmlformats.org/officeDocument/2006/relationships/hyperlink" Target="https://eventide.org/community_/jamestown-nd/" TargetMode="External"/><Relationship Id="rId6080" Type="http://schemas.openxmlformats.org/officeDocument/2006/relationships/hyperlink" Target="https://www.mfa.net/center/bayside-health-rehabilitation-center" TargetMode="External"/><Relationship Id="rId6072" Type="http://schemas.openxmlformats.org/officeDocument/2006/relationships/hyperlink" Target="https://www.greensvillehealth.com/" TargetMode="External"/><Relationship Id="rId6073" Type="http://schemas.openxmlformats.org/officeDocument/2006/relationships/hyperlink" Target="https://www.saberhealth.com/locations/portside-health-rehab-center?utm_source=google&amp;utm_medium=organic&amp;utm_campaign=google-my-business&amp;utm_term=doctor2461" TargetMode="External"/><Relationship Id="rId6070" Type="http://schemas.openxmlformats.org/officeDocument/2006/relationships/hyperlink" Target="https://www.saberhealth.com/locations/autumn-care-of-altavista" TargetMode="External"/><Relationship Id="rId6071" Type="http://schemas.openxmlformats.org/officeDocument/2006/relationships/hyperlink" Target="https://www.sunriseseniorliving.com/communities/the-fairfax/about.aspx" TargetMode="External"/><Relationship Id="rId6076" Type="http://schemas.openxmlformats.org/officeDocument/2006/relationships/hyperlink" Target="https://www.bonsecours.com/locations/assisted-living-skilled-nursing/hampton-roads" TargetMode="External"/><Relationship Id="rId6077" Type="http://schemas.openxmlformats.org/officeDocument/2006/relationships/hyperlink" Target="https://www.mfa.net/center/franklin-health-rehabilitation-center" TargetMode="External"/><Relationship Id="rId6074" Type="http://schemas.openxmlformats.org/officeDocument/2006/relationships/hyperlink" Target="https://centers.consulatehealthcare.com/ll/US/VA/Alexandria/900-Virginia-Ave_" TargetMode="External"/><Relationship Id="rId6075" Type="http://schemas.openxmlformats.org/officeDocument/2006/relationships/hyperlink" Target="https://iliffnrc.com/" TargetMode="External"/><Relationship Id="rId6078" Type="http://schemas.openxmlformats.org/officeDocument/2006/relationships/hyperlink" Target="https://www.mfa.net/center/norfolk-health-rehabilitation-center" TargetMode="External"/><Relationship Id="rId6079" Type="http://schemas.openxmlformats.org/officeDocument/2006/relationships/hyperlink" Target="https://www.communicarehealth.com/location/mount-vernon-healthcare-center/?utm_source=google&amp;utm_medium=organic&amp;utm_campaign=GMB&amp;utm_term=CC93" TargetMode="External"/><Relationship Id="rId6021" Type="http://schemas.openxmlformats.org/officeDocument/2006/relationships/hyperlink" Target="https://www.lomondrehab.com/" TargetMode="External"/><Relationship Id="rId6022" Type="http://schemas.openxmlformats.org/officeDocument/2006/relationships/hyperlink" Target="https://richfieldliving.com/?utm_campaign=gmb" TargetMode="External"/><Relationship Id="rId6020" Type="http://schemas.openxmlformats.org/officeDocument/2006/relationships/hyperlink" Target="https://canyonlandscarecenter.com/" TargetMode="External"/><Relationship Id="rId6025" Type="http://schemas.openxmlformats.org/officeDocument/2006/relationships/hyperlink" Target="https://kalex.kendal.org/" TargetMode="External"/><Relationship Id="rId6026" Type="http://schemas.openxmlformats.org/officeDocument/2006/relationships/hyperlink" Target="https://manassas-rehab.com/" TargetMode="External"/><Relationship Id="rId6023" Type="http://schemas.openxmlformats.org/officeDocument/2006/relationships/hyperlink" Target="https://www.romaneagle.org/" TargetMode="External"/><Relationship Id="rId6024" Type="http://schemas.openxmlformats.org/officeDocument/2006/relationships/hyperlink" Target="http://woodbinerehab.com/" TargetMode="External"/><Relationship Id="rId6029" Type="http://schemas.openxmlformats.org/officeDocument/2006/relationships/hyperlink" Target="https://www.promedicaskillednursing.org/Lynchburg" TargetMode="External"/><Relationship Id="rId6027" Type="http://schemas.openxmlformats.org/officeDocument/2006/relationships/hyperlink" Target="https://www.promedicaskillednursing.org/Richmond" TargetMode="External"/><Relationship Id="rId6028" Type="http://schemas.openxmlformats.org/officeDocument/2006/relationships/hyperlink" Target="https://www.riversideonline.com/lifelong-health-and-aging/lifelong-health-and-aging/our-communities/warwick-forest" TargetMode="External"/><Relationship Id="rId6010" Type="http://schemas.openxmlformats.org/officeDocument/2006/relationships/hyperlink" Target="https://www.stonehengeutah.com/south-jordan" TargetMode="External"/><Relationship Id="rId6011" Type="http://schemas.openxmlformats.org/officeDocument/2006/relationships/hyperlink" Target="https://www.stonehengeutah.com/american-fork" TargetMode="External"/><Relationship Id="rId6014" Type="http://schemas.openxmlformats.org/officeDocument/2006/relationships/hyperlink" Target="https://cascadesatriverwalk.com/" TargetMode="External"/><Relationship Id="rId6015" Type="http://schemas.openxmlformats.org/officeDocument/2006/relationships/hyperlink" Target="https://maplespringsliving.com/" TargetMode="External"/><Relationship Id="rId6012" Type="http://schemas.openxmlformats.org/officeDocument/2006/relationships/hyperlink" Target="https://www.avalonhealthcare.com/payson/" TargetMode="External"/><Relationship Id="rId6013" Type="http://schemas.openxmlformats.org/officeDocument/2006/relationships/hyperlink" Target="https://www.stonehengeutah.com/ogden" TargetMode="External"/><Relationship Id="rId6018" Type="http://schemas.openxmlformats.org/officeDocument/2006/relationships/hyperlink" Target="https://alpinemeadowrehab.com/" TargetMode="External"/><Relationship Id="rId6019" Type="http://schemas.openxmlformats.org/officeDocument/2006/relationships/hyperlink" Target="https://www.summitvista.com/meadow-peak/" TargetMode="External"/><Relationship Id="rId6016" Type="http://schemas.openxmlformats.org/officeDocument/2006/relationships/hyperlink" Target="https://pointemeadows.com/" TargetMode="External"/><Relationship Id="rId6017" Type="http://schemas.openxmlformats.org/officeDocument/2006/relationships/hyperlink" Target="https://www.ahcfacilities.com/rehabilitation-facilities/st-george/" TargetMode="External"/><Relationship Id="rId6040" Type="http://schemas.openxmlformats.org/officeDocument/2006/relationships/hyperlink" Target="https://www.nursinghomesite.com/ROCKY_MOUNT_HEALTH_%26_REHAB_CENTER_ROCKY_MOUNT_VA" TargetMode="External"/><Relationship Id="rId6043" Type="http://schemas.openxmlformats.org/officeDocument/2006/relationships/hyperlink" Target="https://nhccare.com/locations/bristol/" TargetMode="External"/><Relationship Id="rId6044" Type="http://schemas.openxmlformats.org/officeDocument/2006/relationships/hyperlink" Target="https://www.saberhealth.com/locations/ridgecrest-manor-nursing-and-rehabilitation" TargetMode="External"/><Relationship Id="rId6041" Type="http://schemas.openxmlformats.org/officeDocument/2006/relationships/hyperlink" Target="https://www.nursinghomesite.com/WADDELL_NURSING_AND_REHAB_CENTER_GALAX_VA" TargetMode="External"/><Relationship Id="rId6042" Type="http://schemas.openxmlformats.org/officeDocument/2006/relationships/hyperlink" Target="https://www.wcbay.com/" TargetMode="External"/><Relationship Id="rId6047" Type="http://schemas.openxmlformats.org/officeDocument/2006/relationships/hyperlink" Target="https://rosehillrehabcenter.com/" TargetMode="External"/><Relationship Id="rId6048" Type="http://schemas.openxmlformats.org/officeDocument/2006/relationships/hyperlink" Target="https://alleghanyrehab.com/" TargetMode="External"/><Relationship Id="rId6045" Type="http://schemas.openxmlformats.org/officeDocument/2006/relationships/hyperlink" Target="https://www.heritage-hall.org/location/detail/big-stone-gap" TargetMode="External"/><Relationship Id="rId6046" Type="http://schemas.openxmlformats.org/officeDocument/2006/relationships/hyperlink" Target="https://lcca.com/locations/va/new-market/" TargetMode="External"/><Relationship Id="rId6049" Type="http://schemas.openxmlformats.org/officeDocument/2006/relationships/hyperlink" Target="https://evergreenhrc.org/" TargetMode="External"/><Relationship Id="rId6032" Type="http://schemas.openxmlformats.org/officeDocument/2006/relationships/hyperlink" Target="https://www.wcrichmond.org/?_vsrefdom=organic-local-moz&amp;CMM=seolocal_direct_1018967_moz" TargetMode="External"/><Relationship Id="rId6033" Type="http://schemas.openxmlformats.org/officeDocument/2006/relationships/hyperlink" Target="https://www.mfa.net/center/parham-healthcare-rehabilitation-center" TargetMode="External"/><Relationship Id="rId6030" Type="http://schemas.openxmlformats.org/officeDocument/2006/relationships/hyperlink" Target="https://lucycorr.org/" TargetMode="External"/><Relationship Id="rId6031" Type="http://schemas.openxmlformats.org/officeDocument/2006/relationships/hyperlink" Target="https://www.friendship.us/" TargetMode="External"/><Relationship Id="rId6036" Type="http://schemas.openxmlformats.org/officeDocument/2006/relationships/hyperlink" Target="https://www.laurelsofuniversitypark.com/" TargetMode="External"/><Relationship Id="rId6037" Type="http://schemas.openxmlformats.org/officeDocument/2006/relationships/hyperlink" Target="https://www.centrahealth.com/facilities/centra-rehabilitation-virginia-baptist-hospital" TargetMode="External"/><Relationship Id="rId6034" Type="http://schemas.openxmlformats.org/officeDocument/2006/relationships/hyperlink" Target="https://fairfaxhc.com/" TargetMode="External"/><Relationship Id="rId6035" Type="http://schemas.openxmlformats.org/officeDocument/2006/relationships/hyperlink" Target="https://promedicaskillednursing.org/Arlington" TargetMode="External"/><Relationship Id="rId6038" Type="http://schemas.openxmlformats.org/officeDocument/2006/relationships/hyperlink" Target="https://hwdmc.dbhds.virginia.gov/" TargetMode="External"/><Relationship Id="rId6039" Type="http://schemas.openxmlformats.org/officeDocument/2006/relationships/hyperlink" Target="https://colonialheightshc.com/" TargetMode="External"/><Relationship Id="rId1213" Type="http://schemas.openxmlformats.org/officeDocument/2006/relationships/hyperlink" Target="https://www.pruitthealth.com/microsite/facilityid433" TargetMode="External"/><Relationship Id="rId2544" Type="http://schemas.openxmlformats.org/officeDocument/2006/relationships/hyperlink" Target="https://www.gardnerrehab.com/" TargetMode="External"/><Relationship Id="rId3876" Type="http://schemas.openxmlformats.org/officeDocument/2006/relationships/hyperlink" Target="https://www.azriahealth.com/locations/azria-health-sutherland/" TargetMode="External"/><Relationship Id="rId1214" Type="http://schemas.openxmlformats.org/officeDocument/2006/relationships/hyperlink" Target="http://www.southlandhealthrehabilitation.org/" TargetMode="External"/><Relationship Id="rId2545" Type="http://schemas.openxmlformats.org/officeDocument/2006/relationships/hyperlink" Target="https://riverterracerehab.com/" TargetMode="External"/><Relationship Id="rId3875" Type="http://schemas.openxmlformats.org/officeDocument/2006/relationships/hyperlink" Target="https://www.gosyracusene.com/?portfolio=good-samaritan-society-rehabilition-skilled-nursing-assisted-living-child-daycare" TargetMode="External"/><Relationship Id="rId1215" Type="http://schemas.openxmlformats.org/officeDocument/2006/relationships/hyperlink" Target="http://www.townsendparkhealth.org/" TargetMode="External"/><Relationship Id="rId2546" Type="http://schemas.openxmlformats.org/officeDocument/2006/relationships/hyperlink" Target="https://www.theellis.com/" TargetMode="External"/><Relationship Id="rId3878" Type="http://schemas.openxmlformats.org/officeDocument/2006/relationships/hyperlink" Target="http://www.crestvcc.com/SNF/Default.aspx" TargetMode="External"/><Relationship Id="rId1216" Type="http://schemas.openxmlformats.org/officeDocument/2006/relationships/hyperlink" Target="https://www.westburyofmcdonough.com/" TargetMode="External"/><Relationship Id="rId2547" Type="http://schemas.openxmlformats.org/officeDocument/2006/relationships/hyperlink" Target="https://southshorerehabcare.com/" TargetMode="External"/><Relationship Id="rId3877" Type="http://schemas.openxmlformats.org/officeDocument/2006/relationships/hyperlink" Target="https://npino.com/nursing-home/1851952758-bcp-blue-hill%2C-llc/" TargetMode="External"/><Relationship Id="rId1217" Type="http://schemas.openxmlformats.org/officeDocument/2006/relationships/hyperlink" Target="http://www.autumnlanehealth.org/" TargetMode="External"/><Relationship Id="rId2548" Type="http://schemas.openxmlformats.org/officeDocument/2006/relationships/hyperlink" Target="https://www.nextstephc.com/fitchburg" TargetMode="External"/><Relationship Id="rId1218" Type="http://schemas.openxmlformats.org/officeDocument/2006/relationships/hyperlink" Target="https://www.universitynursingandrehabilitationathens.com/services/rehabilitation/" TargetMode="External"/><Relationship Id="rId2549" Type="http://schemas.openxmlformats.org/officeDocument/2006/relationships/hyperlink" Target="https://theoxfordrehabhealth.com/" TargetMode="External"/><Relationship Id="rId3879" Type="http://schemas.openxmlformats.org/officeDocument/2006/relationships/hyperlink" Target="https://www.wisnercarecenter.com/index.html" TargetMode="External"/><Relationship Id="rId1219" Type="http://schemas.openxmlformats.org/officeDocument/2006/relationships/hyperlink" Target="https://www.pruitthealth.com/microsite/facilityid380" TargetMode="External"/><Relationship Id="rId3870" Type="http://schemas.openxmlformats.org/officeDocument/2006/relationships/hyperlink" Target="https://www.seniorhousingnet.com/seniorliving-detail/valhaven-nursing-center_300-w-melgs-st_valley_ne_68064-501882" TargetMode="External"/><Relationship Id="rId2540" Type="http://schemas.openxmlformats.org/officeDocument/2006/relationships/hyperlink" Target="https://www.jhccenter.org/" TargetMode="External"/><Relationship Id="rId3872" Type="http://schemas.openxmlformats.org/officeDocument/2006/relationships/hyperlink" Target="https://beatricehealthandrehab.com/" TargetMode="External"/><Relationship Id="rId1210" Type="http://schemas.openxmlformats.org/officeDocument/2006/relationships/hyperlink" Target="https://www.haralsonnursingandrehabilitation.com/services/rehabilitation/" TargetMode="External"/><Relationship Id="rId2541" Type="http://schemas.openxmlformats.org/officeDocument/2006/relationships/hyperlink" Target="https://www.casa-rehab.com/" TargetMode="External"/><Relationship Id="rId3871" Type="http://schemas.openxmlformats.org/officeDocument/2006/relationships/hyperlink" Target="https://bestcare.org/locations/dunklau-gardens" TargetMode="External"/><Relationship Id="rId1211" Type="http://schemas.openxmlformats.org/officeDocument/2006/relationships/hyperlink" Target="https://www.pineknollnursingandrehabilitation.com/" TargetMode="External"/><Relationship Id="rId2542" Type="http://schemas.openxmlformats.org/officeDocument/2006/relationships/hyperlink" Target="http://websterparkhealthcare.com/" TargetMode="External"/><Relationship Id="rId3874" Type="http://schemas.openxmlformats.org/officeDocument/2006/relationships/hyperlink" Target="https://lcca.com/locations/ne/omaha/" TargetMode="External"/><Relationship Id="rId1212" Type="http://schemas.openxmlformats.org/officeDocument/2006/relationships/hyperlink" Target="http://www.heritageinnbarnesville.org/" TargetMode="External"/><Relationship Id="rId2543" Type="http://schemas.openxmlformats.org/officeDocument/2006/relationships/hyperlink" Target="https://www.bearmountainhc.com/locations/country-garden-health-and-rehabilitation-center/" TargetMode="External"/><Relationship Id="rId3873" Type="http://schemas.openxmlformats.org/officeDocument/2006/relationships/hyperlink" Target="https://www.hillcresthealth.com/locations/health-and-rehab/" TargetMode="External"/><Relationship Id="rId1202" Type="http://schemas.openxmlformats.org/officeDocument/2006/relationships/hyperlink" Target="https://www.pruitthealth.com/microsite/facilityid396" TargetMode="External"/><Relationship Id="rId2533" Type="http://schemas.openxmlformats.org/officeDocument/2006/relationships/hyperlink" Target="https://spauldingrehab.org/locations/brighton-nursing-therapy" TargetMode="External"/><Relationship Id="rId3865" Type="http://schemas.openxmlformats.org/officeDocument/2006/relationships/hyperlink" Target="https://www.facebook.com/accfranklin" TargetMode="External"/><Relationship Id="rId1203" Type="http://schemas.openxmlformats.org/officeDocument/2006/relationships/hyperlink" Target="https://www.pleasantviewnh.com/" TargetMode="External"/><Relationship Id="rId2534" Type="http://schemas.openxmlformats.org/officeDocument/2006/relationships/hyperlink" Target="https://www.knollwoodnursingcenter.com/" TargetMode="External"/><Relationship Id="rId3864" Type="http://schemas.openxmlformats.org/officeDocument/2006/relationships/hyperlink" Target="https://monumentrehab.com/" TargetMode="External"/><Relationship Id="rId1204" Type="http://schemas.openxmlformats.org/officeDocument/2006/relationships/hyperlink" Target="https://www.woodstocknursingandrehabilitation.com/" TargetMode="External"/><Relationship Id="rId2535" Type="http://schemas.openxmlformats.org/officeDocument/2006/relationships/hyperlink" Target="https://lcca.com/locations/ma/leominster/" TargetMode="External"/><Relationship Id="rId3867" Type="http://schemas.openxmlformats.org/officeDocument/2006/relationships/hyperlink" Target="http://stantonhealthcenter.com/" TargetMode="External"/><Relationship Id="rId1205" Type="http://schemas.openxmlformats.org/officeDocument/2006/relationships/hyperlink" Target="https://www.roswellnursingandrehabilitation.com/" TargetMode="External"/><Relationship Id="rId2536" Type="http://schemas.openxmlformats.org/officeDocument/2006/relationships/hyperlink" Target="https://pilgrimrehab.org/" TargetMode="External"/><Relationship Id="rId3866" Type="http://schemas.openxmlformats.org/officeDocument/2006/relationships/hyperlink" Target="https://www.good-sam.com/locations/millard?yxt_info=gss-location-GSS-5130&amp;y_source=1_MTQyNTAyODYtNzE1LWxvY2F0aW9uLmdvb2dsZV93ZWJzaXRlX292ZXJyaWRl" TargetMode="External"/><Relationship Id="rId1206" Type="http://schemas.openxmlformats.org/officeDocument/2006/relationships/hyperlink" Target="http://cypresshealthcare.net/" TargetMode="External"/><Relationship Id="rId2537" Type="http://schemas.openxmlformats.org/officeDocument/2006/relationships/hyperlink" Target="http://www.longtermcentersgroup.com/About-Pine-Knoll-Nursing-Center-Rehab" TargetMode="External"/><Relationship Id="rId3869" Type="http://schemas.openxmlformats.org/officeDocument/2006/relationships/hyperlink" Target="http://www.fallscitycc.com/SNF/Default.aspx" TargetMode="External"/><Relationship Id="rId1207" Type="http://schemas.openxmlformats.org/officeDocument/2006/relationships/hyperlink" Target="https://www.lakecrossing.com/" TargetMode="External"/><Relationship Id="rId2538" Type="http://schemas.openxmlformats.org/officeDocument/2006/relationships/hyperlink" Target="https://www.nextstephc.com/wedgemere" TargetMode="External"/><Relationship Id="rId3868" Type="http://schemas.openxmlformats.org/officeDocument/2006/relationships/hyperlink" Target="https://emeraldlakeview.com/" TargetMode="External"/><Relationship Id="rId1208" Type="http://schemas.openxmlformats.org/officeDocument/2006/relationships/hyperlink" Target="http://www.oakviewhealth.org/" TargetMode="External"/><Relationship Id="rId2539" Type="http://schemas.openxmlformats.org/officeDocument/2006/relationships/hyperlink" Target="https://www.mass.gov/orgs/soldiers-home-in-chelsea" TargetMode="External"/><Relationship Id="rId1209" Type="http://schemas.openxmlformats.org/officeDocument/2006/relationships/hyperlink" Target="https://summerhillseniorcommunity.com/" TargetMode="External"/><Relationship Id="rId3861" Type="http://schemas.openxmlformats.org/officeDocument/2006/relationships/hyperlink" Target="http://emeraldcolumbus.com/" TargetMode="External"/><Relationship Id="rId2530" Type="http://schemas.openxmlformats.org/officeDocument/2006/relationships/hyperlink" Target="http://www.regencyhouseofalexandria.com/" TargetMode="External"/><Relationship Id="rId3860" Type="http://schemas.openxmlformats.org/officeDocument/2006/relationships/hyperlink" Target="http://www.indianhillsmanor.com/SNF/Default.aspx" TargetMode="External"/><Relationship Id="rId1200" Type="http://schemas.openxmlformats.org/officeDocument/2006/relationships/hyperlink" Target="https://www.hamiltonhealth.com/services/long-term-care/quinton-memorial-health-and-rehabilitation/" TargetMode="External"/><Relationship Id="rId2531" Type="http://schemas.openxmlformats.org/officeDocument/2006/relationships/hyperlink" Target="https://lhcgroup.com/locations/louisiana-extended-care-hospital-of-lafayette/?utm_source=GMB&amp;utm_campaign=Google_Local_Listing&amp;utm_medium=referral&amp;utm_content=Louisiana_Extended_Care_Hospital_Lafayette_LA_70506" TargetMode="External"/><Relationship Id="rId3863" Type="http://schemas.openxmlformats.org/officeDocument/2006/relationships/hyperlink" Target="https://www.azriahealth.com/locations/azria-health-centennial-park/" TargetMode="External"/><Relationship Id="rId1201" Type="http://schemas.openxmlformats.org/officeDocument/2006/relationships/hyperlink" Target="https://www.lumbercitynh.com/" TargetMode="External"/><Relationship Id="rId2532" Type="http://schemas.openxmlformats.org/officeDocument/2006/relationships/hyperlink" Target="https://www.thecarpenterhealthnetwork.com/" TargetMode="External"/><Relationship Id="rId3862" Type="http://schemas.openxmlformats.org/officeDocument/2006/relationships/hyperlink" Target="https://emeraldcozad.com/" TargetMode="External"/><Relationship Id="rId1235" Type="http://schemas.openxmlformats.org/officeDocument/2006/relationships/hyperlink" Target="https://www.robertahealthandrehab.com/" TargetMode="External"/><Relationship Id="rId2566" Type="http://schemas.openxmlformats.org/officeDocument/2006/relationships/hyperlink" Target="https://northwoodrehab.com/" TargetMode="External"/><Relationship Id="rId3898" Type="http://schemas.openxmlformats.org/officeDocument/2006/relationships/hyperlink" Target="https://www.cloverlodge.com/" TargetMode="External"/><Relationship Id="rId1236" Type="http://schemas.openxmlformats.org/officeDocument/2006/relationships/hyperlink" Target="https://www.brandonwilde.com/" TargetMode="External"/><Relationship Id="rId2567" Type="http://schemas.openxmlformats.org/officeDocument/2006/relationships/hyperlink" Target="https://www.stmaryhc.com/" TargetMode="External"/><Relationship Id="rId3897" Type="http://schemas.openxmlformats.org/officeDocument/2006/relationships/hyperlink" Target="https://www.good-sam.com/locations/albion?yxt_info=gss-location-GSS-4800&amp;y_source=1_MTQyNTAzMjktNzE1LWxvY2F0aW9uLmdvb2dsZV93ZWJzaXRlX292ZXJyaWRl" TargetMode="External"/><Relationship Id="rId1237" Type="http://schemas.openxmlformats.org/officeDocument/2006/relationships/hyperlink" Target="http://www.avalonhealthrehabilitation.org/" TargetMode="External"/><Relationship Id="rId2568" Type="http://schemas.openxmlformats.org/officeDocument/2006/relationships/hyperlink" Target="https://mountgreylockextendedcare.org/" TargetMode="External"/><Relationship Id="rId1238" Type="http://schemas.openxmlformats.org/officeDocument/2006/relationships/hyperlink" Target="https://www.pruitthealth.com/microsite/facilityid533" TargetMode="External"/><Relationship Id="rId2569" Type="http://schemas.openxmlformats.org/officeDocument/2006/relationships/hyperlink" Target="https://lcca.com/locations/ma/the-highlands/" TargetMode="External"/><Relationship Id="rId3899" Type="http://schemas.openxmlformats.org/officeDocument/2006/relationships/hyperlink" Target="https://www.sanfordhealth.org/locations" TargetMode="External"/><Relationship Id="rId1239" Type="http://schemas.openxmlformats.org/officeDocument/2006/relationships/hyperlink" Target="https://www.pruitthealth.com/microsite/facilityid430" TargetMode="External"/><Relationship Id="rId3890" Type="http://schemas.openxmlformats.org/officeDocument/2006/relationships/hyperlink" Target="https://colonialmanor-randolph.com/" TargetMode="External"/><Relationship Id="rId2560" Type="http://schemas.openxmlformats.org/officeDocument/2006/relationships/hyperlink" Target="https://lcca.com/locations/ma/south-shore/" TargetMode="External"/><Relationship Id="rId3892" Type="http://schemas.openxmlformats.org/officeDocument/2006/relationships/hyperlink" Target="https://www.sanfordhealth.org/locations" TargetMode="External"/><Relationship Id="rId1230" Type="http://schemas.openxmlformats.org/officeDocument/2006/relationships/hyperlink" Target="http://www.taylorcountyhealth.org/" TargetMode="External"/><Relationship Id="rId2561" Type="http://schemas.openxmlformats.org/officeDocument/2006/relationships/hyperlink" Target="https://webstermanorrehab.com/" TargetMode="External"/><Relationship Id="rId3891" Type="http://schemas.openxmlformats.org/officeDocument/2006/relationships/hyperlink" Target="https://www.pchne.org/facilities/legacy-garden-rehabilitation-and-living-center/" TargetMode="External"/><Relationship Id="rId1231" Type="http://schemas.openxmlformats.org/officeDocument/2006/relationships/hyperlink" Target="https://www.pruitthealth.com/microsite/facilityid407" TargetMode="External"/><Relationship Id="rId2562" Type="http://schemas.openxmlformats.org/officeDocument/2006/relationships/hyperlink" Target="https://southbridgerehab.com/" TargetMode="External"/><Relationship Id="rId3894" Type="http://schemas.openxmlformats.org/officeDocument/2006/relationships/hyperlink" Target="https://www.rhdconsult.com/communities/verdigre/" TargetMode="External"/><Relationship Id="rId1232" Type="http://schemas.openxmlformats.org/officeDocument/2006/relationships/hyperlink" Target="https://searscoastalnursingrehab.com/" TargetMode="External"/><Relationship Id="rId2563" Type="http://schemas.openxmlformats.org/officeDocument/2006/relationships/hyperlink" Target="https://www.verohc.com/vero-health-rehab-of-wilbraham/" TargetMode="External"/><Relationship Id="rId3893" Type="http://schemas.openxmlformats.org/officeDocument/2006/relationships/hyperlink" Target="https://www.good-sam.com/locations/st-johns?yxt_info=gss-location-GSS-5080&amp;y_source=1_MTQyNTAxOTYtNzE1LWxvY2F0aW9uLmdvb2dsZV93ZWJzaXRlX292ZXJyaWRl" TargetMode="External"/><Relationship Id="rId1233" Type="http://schemas.openxmlformats.org/officeDocument/2006/relationships/hyperlink" Target="https://www.agrhodes.org/our-homes/" TargetMode="External"/><Relationship Id="rId2564" Type="http://schemas.openxmlformats.org/officeDocument/2006/relationships/hyperlink" Target="http://www.quabbinvalleyhealthcare.com/" TargetMode="External"/><Relationship Id="rId3896" Type="http://schemas.openxmlformats.org/officeDocument/2006/relationships/hyperlink" Target="https://www.good-sam.com/locations/osceola?yxt_info=gss-location-GSS-5200-osce&amp;y_source=1_MTQyNTAxOTctNzE1LWxvY2F0aW9uLmdvb2dsZV93ZWJzaXRlX292ZXJyaWRl" TargetMode="External"/><Relationship Id="rId1234" Type="http://schemas.openxmlformats.org/officeDocument/2006/relationships/hyperlink" Target="http://www.orchardhealth.org/" TargetMode="External"/><Relationship Id="rId2565" Type="http://schemas.openxmlformats.org/officeDocument/2006/relationships/hyperlink" Target="https://www.lighthousenursing.org/" TargetMode="External"/><Relationship Id="rId3895" Type="http://schemas.openxmlformats.org/officeDocument/2006/relationships/hyperlink" Target="https://www.good-sam.com/" TargetMode="External"/><Relationship Id="rId1224" Type="http://schemas.openxmlformats.org/officeDocument/2006/relationships/hyperlink" Target="https://www.phgainc.org/" TargetMode="External"/><Relationship Id="rId2555" Type="http://schemas.openxmlformats.org/officeDocument/2006/relationships/hyperlink" Target="https://www.bearmountainhc.com/bear-mountain-at-west-springfield/" TargetMode="External"/><Relationship Id="rId3887" Type="http://schemas.openxmlformats.org/officeDocument/2006/relationships/hyperlink" Target="https://www.good-sam.com/locations/atkinson?yxt_info=gss-location-GSS-4840&amp;y_source=1_MTQyNTAyMzUtNzE1LWxvY2F0aW9uLmdvb2dsZV93ZWJzaXRlX292ZXJyaWRl" TargetMode="External"/><Relationship Id="rId1225" Type="http://schemas.openxmlformats.org/officeDocument/2006/relationships/hyperlink" Target="https://www.pruitthealth.com/microsite/facilityid372" TargetMode="External"/><Relationship Id="rId2556" Type="http://schemas.openxmlformats.org/officeDocument/2006/relationships/hyperlink" Target="https://www.quincy-health.com/" TargetMode="External"/><Relationship Id="rId3886" Type="http://schemas.openxmlformats.org/officeDocument/2006/relationships/hyperlink" Target="https://www.nursinghomesite.com/GOOD_SAMARITAN_SOCIETY_-_VALENTINE_VALENTINE_NE" TargetMode="External"/><Relationship Id="rId1226" Type="http://schemas.openxmlformats.org/officeDocument/2006/relationships/hyperlink" Target="https://www.phgainc.org/locations/quitman-ga/" TargetMode="External"/><Relationship Id="rId2557" Type="http://schemas.openxmlformats.org/officeDocument/2006/relationships/hyperlink" Target="https://www.elizabethseton.org/" TargetMode="External"/><Relationship Id="rId3889" Type="http://schemas.openxmlformats.org/officeDocument/2006/relationships/hyperlink" Target="https://www.accura.healthcare/location/butte/" TargetMode="External"/><Relationship Id="rId1227" Type="http://schemas.openxmlformats.org/officeDocument/2006/relationships/hyperlink" Target="http://www.grandviewhc.com/" TargetMode="External"/><Relationship Id="rId2558" Type="http://schemas.openxmlformats.org/officeDocument/2006/relationships/hyperlink" Target="https://www.daybrookvillage.org/" TargetMode="External"/><Relationship Id="rId3888" Type="http://schemas.openxmlformats.org/officeDocument/2006/relationships/hyperlink" Target="https://hillcrestcarecenter.wordpress.com/" TargetMode="External"/><Relationship Id="rId1228" Type="http://schemas.openxmlformats.org/officeDocument/2006/relationships/hyperlink" Target="https://www.jesuphealthandrehab.com/" TargetMode="External"/><Relationship Id="rId2559" Type="http://schemas.openxmlformats.org/officeDocument/2006/relationships/hyperlink" Target="https://www.care-one.com/locations/careone-at-essex-park/" TargetMode="External"/><Relationship Id="rId1229" Type="http://schemas.openxmlformats.org/officeDocument/2006/relationships/hyperlink" Target="https://www.pruitthealth.com/microsite/facilityid392" TargetMode="External"/><Relationship Id="rId3881" Type="http://schemas.openxmlformats.org/officeDocument/2006/relationships/hyperlink" Target="http://www.plumcreekrcc.com/SNF/Default.aspx" TargetMode="External"/><Relationship Id="rId2550" Type="http://schemas.openxmlformats.org/officeDocument/2006/relationships/hyperlink" Target="https://www.care-one.com/locations/careone-at-lowell/" TargetMode="External"/><Relationship Id="rId3880" Type="http://schemas.openxmlformats.org/officeDocument/2006/relationships/hyperlink" Target="https://trilliumhcg.com/fac-pawnee.html" TargetMode="External"/><Relationship Id="rId1220" Type="http://schemas.openxmlformats.org/officeDocument/2006/relationships/hyperlink" Target="https://www.heartofgeorgiarehab.com/" TargetMode="External"/><Relationship Id="rId2551" Type="http://schemas.openxmlformats.org/officeDocument/2006/relationships/hyperlink" Target="https://willimansettcenterwest.com/" TargetMode="External"/><Relationship Id="rId3883" Type="http://schemas.openxmlformats.org/officeDocument/2006/relationships/hyperlink" Target="https://trilliumhcg.com/fac-kenesaw.html" TargetMode="External"/><Relationship Id="rId1221" Type="http://schemas.openxmlformats.org/officeDocument/2006/relationships/hyperlink" Target="http://www.traditionshealthrehabilitation.org/" TargetMode="External"/><Relationship Id="rId2552" Type="http://schemas.openxmlformats.org/officeDocument/2006/relationships/hyperlink" Target="https://ma.care-one.com/locations/careone-at-northampton/" TargetMode="External"/><Relationship Id="rId3882" Type="http://schemas.openxmlformats.org/officeDocument/2006/relationships/hyperlink" Target="http://holmeslakecc.com/" TargetMode="External"/><Relationship Id="rId1222" Type="http://schemas.openxmlformats.org/officeDocument/2006/relationships/hyperlink" Target="https://www.bryantnh.com/" TargetMode="External"/><Relationship Id="rId2553" Type="http://schemas.openxmlformats.org/officeDocument/2006/relationships/hyperlink" Target="https://www.alliancehhs.org/Skilled-Nursing-Home-Rehab-Brockton/" TargetMode="External"/><Relationship Id="rId3885" Type="http://schemas.openxmlformats.org/officeDocument/2006/relationships/hyperlink" Target="https://www.omahaseniorcare.org/" TargetMode="External"/><Relationship Id="rId1223" Type="http://schemas.openxmlformats.org/officeDocument/2006/relationships/hyperlink" Target="http://www.greenepointhealth.org/" TargetMode="External"/><Relationship Id="rId2554" Type="http://schemas.openxmlformats.org/officeDocument/2006/relationships/hyperlink" Target="http://www.elderservices.com/blairehouseofmilford/" TargetMode="External"/><Relationship Id="rId3884" Type="http://schemas.openxmlformats.org/officeDocument/2006/relationships/hyperlink" Target="http://wilbercarecenter.com/" TargetMode="External"/><Relationship Id="rId2500" Type="http://schemas.openxmlformats.org/officeDocument/2006/relationships/hyperlink" Target="https://www.theoaksmonroe.com/" TargetMode="External"/><Relationship Id="rId3832" Type="http://schemas.openxmlformats.org/officeDocument/2006/relationships/hyperlink" Target="https://www.dcstlukes.org/st-lukes-care-center-2/about/st-lukes-care-center/" TargetMode="External"/><Relationship Id="rId2501" Type="http://schemas.openxmlformats.org/officeDocument/2006/relationships/hyperlink" Target="https://www.eunicemanor.com/" TargetMode="External"/><Relationship Id="rId3831" Type="http://schemas.openxmlformats.org/officeDocument/2006/relationships/hyperlink" Target="https://elmcrestmanor.com/" TargetMode="External"/><Relationship Id="rId2502" Type="http://schemas.openxmlformats.org/officeDocument/2006/relationships/hyperlink" Target="https://theguesthousenursinghome.com/" TargetMode="External"/><Relationship Id="rId3834" Type="http://schemas.openxmlformats.org/officeDocument/2006/relationships/hyperlink" Target="https://www.ndvh.nd.gov//" TargetMode="External"/><Relationship Id="rId2503" Type="http://schemas.openxmlformats.org/officeDocument/2006/relationships/hyperlink" Target="https://eastridgenursing.org/" TargetMode="External"/><Relationship Id="rId3833" Type="http://schemas.openxmlformats.org/officeDocument/2006/relationships/hyperlink" Target="https://valleyseniorliving.org/" TargetMode="External"/><Relationship Id="rId2504" Type="http://schemas.openxmlformats.org/officeDocument/2006/relationships/hyperlink" Target="https://paramounthcla.com/properties/legrand/" TargetMode="External"/><Relationship Id="rId3836" Type="http://schemas.openxmlformats.org/officeDocument/2006/relationships/hyperlink" Target="https://www.nursinghomes.com/nd/richardton/richardton-health-center/" TargetMode="External"/><Relationship Id="rId2505" Type="http://schemas.openxmlformats.org/officeDocument/2006/relationships/hyperlink" Target="https://www.trustcaremanagement.com/sabine" TargetMode="External"/><Relationship Id="rId3835" Type="http://schemas.openxmlformats.org/officeDocument/2006/relationships/hyperlink" Target="https://parksidelutheranhome.com/" TargetMode="External"/><Relationship Id="rId2506" Type="http://schemas.openxmlformats.org/officeDocument/2006/relationships/hyperlink" Target="https://www.valleyviewhealthcarefacility.com/" TargetMode="External"/><Relationship Id="rId3838" Type="http://schemas.openxmlformats.org/officeDocument/2006/relationships/hyperlink" Target="https://eventide.org/community_/eventide-sheyenne-crossings-senior-living-apartments/" TargetMode="External"/><Relationship Id="rId2507" Type="http://schemas.openxmlformats.org/officeDocument/2006/relationships/hyperlink" Target="https://www.summitnursingcenter.com/" TargetMode="External"/><Relationship Id="rId3837" Type="http://schemas.openxmlformats.org/officeDocument/2006/relationships/hyperlink" Target="https://www.bethanynd.org/?utm_source=local&amp;utm_medium=organic&amp;utm_campaign=gmb&amp;utm_term=fargo" TargetMode="External"/><Relationship Id="rId2508" Type="http://schemas.openxmlformats.org/officeDocument/2006/relationships/hyperlink" Target="https://www.maisondumondelivingcenter.com/" TargetMode="External"/><Relationship Id="rId2509" Type="http://schemas.openxmlformats.org/officeDocument/2006/relationships/hyperlink" Target="http://www.oldjeffersonccc.com/" TargetMode="External"/><Relationship Id="rId3839" Type="http://schemas.openxmlformats.org/officeDocument/2006/relationships/hyperlink" Target="https://www.good-sam.com/locations/augusta-place" TargetMode="External"/><Relationship Id="rId3830" Type="http://schemas.openxmlformats.org/officeDocument/2006/relationships/hyperlink" Target="https://www.good-sam.com/locations/souris-valley-care-center" TargetMode="External"/><Relationship Id="rId3821" Type="http://schemas.openxmlformats.org/officeDocument/2006/relationships/hyperlink" Target="https://www.good-sam.com/locations/larimore" TargetMode="External"/><Relationship Id="rId3820" Type="http://schemas.openxmlformats.org/officeDocument/2006/relationships/hyperlink" Target="https://www.good-sam.com/locations/mohall?yxt_info=gss-location-GSS-6210&amp;y_source=1_MTQyNTAzNjctNzE1LWxvY2F0aW9uLmdvb2dsZV93ZWJzaXRlX292ZXJyaWRl" TargetMode="External"/><Relationship Id="rId3823" Type="http://schemas.openxmlformats.org/officeDocument/2006/relationships/hyperlink" Target="https://eventide.org/community_/eventide-devils-lake-care-center/" TargetMode="External"/><Relationship Id="rId3822" Type="http://schemas.openxmlformats.org/officeDocument/2006/relationships/hyperlink" Target="https://www.good-sam.com/locations/mott?yxt_info=gss-location-GSS-6230&amp;y_source=1_MTQyNTAyNDMtNzE1LWxvY2F0aW9uLmdvb2dsZV93ZWJzaXRlX292ZXJyaWRl" TargetMode="External"/><Relationship Id="rId3825" Type="http://schemas.openxmlformats.org/officeDocument/2006/relationships/hyperlink" Target="https://www.napoleoncarecenter.com/" TargetMode="External"/><Relationship Id="rId3824" Type="http://schemas.openxmlformats.org/officeDocument/2006/relationships/hyperlink" Target="https://www.hitinc.org/services/BrainInjury/DakotaAlpha/" TargetMode="External"/><Relationship Id="rId3827" Type="http://schemas.openxmlformats.org/officeDocument/2006/relationships/hyperlink" Target="https://www.good-sam.com/locations/lakota?yxt_info=gss-location-GSS-6190&amp;y_source=1_MTQyNTAxMTgtNzE1LWxvY2F0aW9uLmdvb2dsZV93ZWJzaXRlX292ZXJyaWRl" TargetMode="External"/><Relationship Id="rId3826" Type="http://schemas.openxmlformats.org/officeDocument/2006/relationships/hyperlink" Target="https://fourseasonshcc.com/" TargetMode="External"/><Relationship Id="rId3829" Type="http://schemas.openxmlformats.org/officeDocument/2006/relationships/hyperlink" Target="https://www.benedictineliving.org/lamoure-nd/" TargetMode="External"/><Relationship Id="rId3828" Type="http://schemas.openxmlformats.org/officeDocument/2006/relationships/hyperlink" Target="https://www.benedictineliving.org/lamoure-nd/" TargetMode="External"/><Relationship Id="rId6094" Type="http://schemas.openxmlformats.org/officeDocument/2006/relationships/hyperlink" Target="https://www.mfa.net/center/burke-health-rehabilitation-center" TargetMode="External"/><Relationship Id="rId6095" Type="http://schemas.openxmlformats.org/officeDocument/2006/relationships/hyperlink" Target="https://www.saberhealth.com/locations/farmville?utm_source=google&amp;utm_medium=organic&amp;utm_campaign=google-my-business&amp;utm_term=SHGVA22" TargetMode="External"/><Relationship Id="rId6092" Type="http://schemas.openxmlformats.org/officeDocument/2006/relationships/hyperlink" Target="https://www.saberhealth.com/locations/autumn-care-of-madison?utm_source=google&amp;utm_medium=organic&amp;utm_campaign=google-my-business&amp;utm_term=SHGVA3" TargetMode="External"/><Relationship Id="rId6093" Type="http://schemas.openxmlformats.org/officeDocument/2006/relationships/hyperlink" Target="https://accordiushealth.com/locations/virginia/eastern-virginia/accordius-health-at-nans-pointe/" TargetMode="External"/><Relationship Id="rId6098" Type="http://schemas.openxmlformats.org/officeDocument/2006/relationships/hyperlink" Target="https://www.laurelsofwillowcreek.com/" TargetMode="External"/><Relationship Id="rId6099" Type="http://schemas.openxmlformats.org/officeDocument/2006/relationships/hyperlink" Target="https://www.heritage-hall.org/location/detail/grundy" TargetMode="External"/><Relationship Id="rId6096" Type="http://schemas.openxmlformats.org/officeDocument/2006/relationships/hyperlink" Target="https://www.saberhealth.com/locations/autumn-care-of-norfolk?utm_source=google&amp;utm_medium=organic&amp;utm_campaign=google-my-business&amp;utm_term=SHGVA5" TargetMode="External"/><Relationship Id="rId6097" Type="http://schemas.openxmlformats.org/officeDocument/2006/relationships/hyperlink" Target="https://skyviewsprings.com/" TargetMode="External"/><Relationship Id="rId2522" Type="http://schemas.openxmlformats.org/officeDocument/2006/relationships/hyperlink" Target="http://www.covenantnursinghome.org/" TargetMode="External"/><Relationship Id="rId3854" Type="http://schemas.openxmlformats.org/officeDocument/2006/relationships/hyperlink" Target="https://www.azriahealth.com/locations/azria-health-regency-square/" TargetMode="External"/><Relationship Id="rId2523" Type="http://schemas.openxmlformats.org/officeDocument/2006/relationships/hyperlink" Target="https://www.pointecoupeehealthcare.com/" TargetMode="External"/><Relationship Id="rId3853" Type="http://schemas.openxmlformats.org/officeDocument/2006/relationships/hyperlink" Target="https://www.davidplace.com/" TargetMode="External"/><Relationship Id="rId2524" Type="http://schemas.openxmlformats.org/officeDocument/2006/relationships/hyperlink" Target="https://resthavenlivingcenter.com/d" TargetMode="External"/><Relationship Id="rId3856" Type="http://schemas.openxmlformats.org/officeDocument/2006/relationships/hyperlink" Target="http://www.hillcrestnh.org/" TargetMode="External"/><Relationship Id="rId2525" Type="http://schemas.openxmlformats.org/officeDocument/2006/relationships/hyperlink" Target="https://www.stlukesno.org/" TargetMode="External"/><Relationship Id="rId3855" Type="http://schemas.openxmlformats.org/officeDocument/2006/relationships/hyperlink" Target="https://www.stjosephvillaomaha.com/" TargetMode="External"/><Relationship Id="rId2526" Type="http://schemas.openxmlformats.org/officeDocument/2006/relationships/hyperlink" Target="https://lafonnursingfacility.org/" TargetMode="External"/><Relationship Id="rId3858" Type="http://schemas.openxmlformats.org/officeDocument/2006/relationships/hyperlink" Target="https://www.lindencourt.com/" TargetMode="External"/><Relationship Id="rId2527" Type="http://schemas.openxmlformats.org/officeDocument/2006/relationships/hyperlink" Target="https://www.ladyoftheoaks.com/" TargetMode="External"/><Relationship Id="rId3857" Type="http://schemas.openxmlformats.org/officeDocument/2006/relationships/hyperlink" Target="https://www.chihealth.com/st-francis.html?utm_source=LocalSearch&amp;utm_medium=Facility&amp;utm_campaign=CHIHealth&amp;utm_term=CHIHealthStFrancis&amp;y_source=1_MTQ1MjI3NzYtNzE1LWxvY2F0aW9uLndlYnNpdGU%3D" TargetMode="External"/><Relationship Id="rId2528" Type="http://schemas.openxmlformats.org/officeDocument/2006/relationships/hyperlink" Target="https://www.capitaloaksnursingandrehab.com/" TargetMode="External"/><Relationship Id="rId2529" Type="http://schemas.openxmlformats.org/officeDocument/2006/relationships/hyperlink" Target="http://www.gandgcare.com/" TargetMode="External"/><Relationship Id="rId3859" Type="http://schemas.openxmlformats.org/officeDocument/2006/relationships/hyperlink" Target="https://immanuel.com/our-communities/omaha/immanuel-fontenelle/home" TargetMode="External"/><Relationship Id="rId3850" Type="http://schemas.openxmlformats.org/officeDocument/2006/relationships/hyperlink" Target="https://goldcrest.net/" TargetMode="External"/><Relationship Id="rId2520" Type="http://schemas.openxmlformats.org/officeDocument/2006/relationships/hyperlink" Target="https://www.courtyard306and308.com/" TargetMode="External"/><Relationship Id="rId3852" Type="http://schemas.openxmlformats.org/officeDocument/2006/relationships/hyperlink" Target="https://www.theembers.org/" TargetMode="External"/><Relationship Id="rId2521" Type="http://schemas.openxmlformats.org/officeDocument/2006/relationships/hyperlink" Target="https://www.dhcgrp.com/st-christina/" TargetMode="External"/><Relationship Id="rId3851" Type="http://schemas.openxmlformats.org/officeDocument/2006/relationships/hyperlink" Target="https://www.heritageestates-gering.com/" TargetMode="External"/><Relationship Id="rId2511" Type="http://schemas.openxmlformats.org/officeDocument/2006/relationships/hyperlink" Target="https://www.prairiemanor.org/" TargetMode="External"/><Relationship Id="rId3843" Type="http://schemas.openxmlformats.org/officeDocument/2006/relationships/hyperlink" Target="https://brooksiderc.com/" TargetMode="External"/><Relationship Id="rId2512" Type="http://schemas.openxmlformats.org/officeDocument/2006/relationships/hyperlink" Target="http://evangelineoaks.com/" TargetMode="External"/><Relationship Id="rId3842" Type="http://schemas.openxmlformats.org/officeDocument/2006/relationships/hyperlink" Target="https://www.madonna.org/" TargetMode="External"/><Relationship Id="rId2513" Type="http://schemas.openxmlformats.org/officeDocument/2006/relationships/hyperlink" Target="https://notredamehealth.org/chateau-notre-dame/" TargetMode="External"/><Relationship Id="rId3845" Type="http://schemas.openxmlformats.org/officeDocument/2006/relationships/hyperlink" Target="https://fallscityrehab.com/" TargetMode="External"/><Relationship Id="rId2514" Type="http://schemas.openxmlformats.org/officeDocument/2006/relationships/hyperlink" Target="https://ololrmc.com/services/senior-services/st-clare-manor-nursing-facility/?utm_campaign=website-link&amp;utm_medium=organic&amp;utm_source=local-listing" TargetMode="External"/><Relationship Id="rId3844" Type="http://schemas.openxmlformats.org/officeDocument/2006/relationships/hyperlink" Target="https://www.azriahealth.com/locations/azria-health-montclair/" TargetMode="External"/><Relationship Id="rId2515" Type="http://schemas.openxmlformats.org/officeDocument/2006/relationships/hyperlink" Target="https://camelotseniorliving.com/locations/camelot-assisted-living/" TargetMode="External"/><Relationship Id="rId3847" Type="http://schemas.openxmlformats.org/officeDocument/2006/relationships/hyperlink" Target="https://www.rivercitynursing.com/" TargetMode="External"/><Relationship Id="rId2516" Type="http://schemas.openxmlformats.org/officeDocument/2006/relationships/hyperlink" Target="https://www.lagniappehealthcare.com/" TargetMode="External"/><Relationship Id="rId3846" Type="http://schemas.openxmlformats.org/officeDocument/2006/relationships/hyperlink" Target="https://www.tabitha.org/senior-care-services/home-health.html" TargetMode="External"/><Relationship Id="rId2517" Type="http://schemas.openxmlformats.org/officeDocument/2006/relationships/hyperlink" Target="https://www.matthewsmemorialnursing.com/" TargetMode="External"/><Relationship Id="rId3849" Type="http://schemas.openxmlformats.org/officeDocument/2006/relationships/hyperlink" Target="http://midwestcovenanthome.org/" TargetMode="External"/><Relationship Id="rId2518" Type="http://schemas.openxmlformats.org/officeDocument/2006/relationships/hyperlink" Target="http://www.cthealthcare.net/index.html" TargetMode="External"/><Relationship Id="rId3848" Type="http://schemas.openxmlformats.org/officeDocument/2006/relationships/hyperlink" Target="https://rbjh.com/?utm_source=google&amp;utm_medium=organic&amp;utm_campaign=GMB" TargetMode="External"/><Relationship Id="rId2519" Type="http://schemas.openxmlformats.org/officeDocument/2006/relationships/hyperlink" Target="http://bayouvistaccc.com/" TargetMode="External"/><Relationship Id="rId3841" Type="http://schemas.openxmlformats.org/officeDocument/2006/relationships/hyperlink" Target="https://www.sumnerplacecare.com/" TargetMode="External"/><Relationship Id="rId2510" Type="http://schemas.openxmlformats.org/officeDocument/2006/relationships/hyperlink" Target="https://paramounthcla.com/properties/leslie-lakes/" TargetMode="External"/><Relationship Id="rId3840" Type="http://schemas.openxmlformats.org/officeDocument/2006/relationships/hyperlink" Target="https://eventide.org/community_/fargo-nd/" TargetMode="External"/><Relationship Id="rId1290" Type="http://schemas.openxmlformats.org/officeDocument/2006/relationships/hyperlink" Target="http://www.rockdalehc.com/" TargetMode="External"/><Relationship Id="rId1291" Type="http://schemas.openxmlformats.org/officeDocument/2006/relationships/hyperlink" Target="https://www.pruitthealth.com/microsite/facilityid363" TargetMode="External"/><Relationship Id="rId1292" Type="http://schemas.openxmlformats.org/officeDocument/2006/relationships/hyperlink" Target="https://rehabcentersouthga.com/" TargetMode="External"/><Relationship Id="rId1293" Type="http://schemas.openxmlformats.org/officeDocument/2006/relationships/hyperlink" Target="https://www.pruitthealth.com/microsite/facilityid403" TargetMode="External"/><Relationship Id="rId1294" Type="http://schemas.openxmlformats.org/officeDocument/2006/relationships/hyperlink" Target="https://carlyleplace.org/" TargetMode="External"/><Relationship Id="rId1295" Type="http://schemas.openxmlformats.org/officeDocument/2006/relationships/hyperlink" Target="https://www.uniongeneralhealthsystem.com/ucnh" TargetMode="External"/><Relationship Id="rId1296" Type="http://schemas.openxmlformats.org/officeDocument/2006/relationships/hyperlink" Target="https://thefountainviewcenter.com/" TargetMode="External"/><Relationship Id="rId1297" Type="http://schemas.openxmlformats.org/officeDocument/2006/relationships/hyperlink" Target="https://www.uniongeneralhealthsystem.com/crnh" TargetMode="External"/><Relationship Id="rId1298" Type="http://schemas.openxmlformats.org/officeDocument/2006/relationships/hyperlink" Target="https://www.emanuelmedical.org/home/" TargetMode="External"/><Relationship Id="rId1299" Type="http://schemas.openxmlformats.org/officeDocument/2006/relationships/hyperlink" Target="https://www.seniorcare.com/nursing-homes/ga/talking-rock/wildwood-health-and-rehab/115706/" TargetMode="External"/><Relationship Id="rId1280" Type="http://schemas.openxmlformats.org/officeDocument/2006/relationships/hyperlink" Target="http://www.riverviewhealth.net/" TargetMode="External"/><Relationship Id="rId1281" Type="http://schemas.openxmlformats.org/officeDocument/2006/relationships/hyperlink" Target="https://parksidepar.com/" TargetMode="External"/><Relationship Id="rId1282" Type="http://schemas.openxmlformats.org/officeDocument/2006/relationships/hyperlink" Target="http://gwinnettextendedcarecenter.weebly.com/gecc-blog" TargetMode="External"/><Relationship Id="rId1283" Type="http://schemas.openxmlformats.org/officeDocument/2006/relationships/hyperlink" Target="https://atriumhealth.org/locations/detail/navicent-health-baldwin" TargetMode="External"/><Relationship Id="rId1284" Type="http://schemas.openxmlformats.org/officeDocument/2006/relationships/hyperlink" Target="http://www.cherryblossomhealth.org/" TargetMode="External"/><Relationship Id="rId1285" Type="http://schemas.openxmlformats.org/officeDocument/2006/relationships/hyperlink" Target="https://www.lifecarenh.com/" TargetMode="External"/><Relationship Id="rId1286" Type="http://schemas.openxmlformats.org/officeDocument/2006/relationships/hyperlink" Target="https://mysouthwell.com/southwell-health-and-rehabilitation/" TargetMode="External"/><Relationship Id="rId1287" Type="http://schemas.openxmlformats.org/officeDocument/2006/relationships/hyperlink" Target="https://www.nursinghomes.com/ga/macon/eastview-nursing-center/" TargetMode="External"/><Relationship Id="rId1288" Type="http://schemas.openxmlformats.org/officeDocument/2006/relationships/hyperlink" Target="https://lcca.com/locations/ga/lawrenceville/" TargetMode="External"/><Relationship Id="rId1289" Type="http://schemas.openxmlformats.org/officeDocument/2006/relationships/hyperlink" Target="https://www.pruitthealth.com/microsite/facilityid429" TargetMode="External"/><Relationship Id="rId1257" Type="http://schemas.openxmlformats.org/officeDocument/2006/relationships/hyperlink" Target="http://pinewoodmanor.org/" TargetMode="External"/><Relationship Id="rId2588" Type="http://schemas.openxmlformats.org/officeDocument/2006/relationships/hyperlink" Target="http://www.lakeviewhousema.com/" TargetMode="External"/><Relationship Id="rId1258" Type="http://schemas.openxmlformats.org/officeDocument/2006/relationships/hyperlink" Target="https://www.buchanan.care/" TargetMode="External"/><Relationship Id="rId2589" Type="http://schemas.openxmlformats.org/officeDocument/2006/relationships/hyperlink" Target="https://www.cliftonrehab.com/" TargetMode="External"/><Relationship Id="rId1259" Type="http://schemas.openxmlformats.org/officeDocument/2006/relationships/hyperlink" Target="https://www.pruitthealth.com/microsite/facilityid385" TargetMode="External"/><Relationship Id="rId2580" Type="http://schemas.openxmlformats.org/officeDocument/2006/relationships/hyperlink" Target="https://windsorskillednursing.org/" TargetMode="External"/><Relationship Id="rId1250" Type="http://schemas.openxmlformats.org/officeDocument/2006/relationships/hyperlink" Target="http://www.rosemontstonemountain.com/" TargetMode="External"/><Relationship Id="rId2581" Type="http://schemas.openxmlformats.org/officeDocument/2006/relationships/hyperlink" Target="https://ma.care-one.com/locations/careone-at-randolph/?utm_source=yext&amp;utm_medium=other&amp;utm_term=1&amp;utm_content=website" TargetMode="External"/><Relationship Id="rId1251" Type="http://schemas.openxmlformats.org/officeDocument/2006/relationships/hyperlink" Target="https://rivertownecenter.com/" TargetMode="External"/><Relationship Id="rId2582" Type="http://schemas.openxmlformats.org/officeDocument/2006/relationships/hyperlink" Target="http://www.quaboagonthecommon.com/" TargetMode="External"/><Relationship Id="rId1252" Type="http://schemas.openxmlformats.org/officeDocument/2006/relationships/hyperlink" Target="https://www.tattnallnh.com/" TargetMode="External"/><Relationship Id="rId2583" Type="http://schemas.openxmlformats.org/officeDocument/2006/relationships/hyperlink" Target="https://brookhavenatlexington.org/" TargetMode="External"/><Relationship Id="rId1253" Type="http://schemas.openxmlformats.org/officeDocument/2006/relationships/hyperlink" Target="http://www.oakviewwaverlyhall.org/" TargetMode="External"/><Relationship Id="rId2584" Type="http://schemas.openxmlformats.org/officeDocument/2006/relationships/hyperlink" Target="http://www.parkplaceskillednursingcenter.com/" TargetMode="External"/><Relationship Id="rId1254" Type="http://schemas.openxmlformats.org/officeDocument/2006/relationships/hyperlink" Target="https://www.altamahanh.com/" TargetMode="External"/><Relationship Id="rId2585" Type="http://schemas.openxmlformats.org/officeDocument/2006/relationships/hyperlink" Target="https://www.nevillecenter.org/" TargetMode="External"/><Relationship Id="rId1255" Type="http://schemas.openxmlformats.org/officeDocument/2006/relationships/hyperlink" Target="http://www.greenacreshealth.org/" TargetMode="External"/><Relationship Id="rId2586" Type="http://schemas.openxmlformats.org/officeDocument/2006/relationships/hyperlink" Target="https://www.aldencourtnursing.com/" TargetMode="External"/><Relationship Id="rId1256" Type="http://schemas.openxmlformats.org/officeDocument/2006/relationships/hyperlink" Target="http://www.gordonhealth.org/" TargetMode="External"/><Relationship Id="rId2587" Type="http://schemas.openxmlformats.org/officeDocument/2006/relationships/hyperlink" Target="https://www.salterhealthcare.com/locations/woburn" TargetMode="External"/><Relationship Id="rId1246" Type="http://schemas.openxmlformats.org/officeDocument/2006/relationships/hyperlink" Target="https://www.magnoliamanor.com/midway" TargetMode="External"/><Relationship Id="rId2577" Type="http://schemas.openxmlformats.org/officeDocument/2006/relationships/hyperlink" Target="https://www.oriolhealthcare.com/our-nursing-centers/oakdale-rehabilitation-skilled-nursing-center/" TargetMode="External"/><Relationship Id="rId1247" Type="http://schemas.openxmlformats.org/officeDocument/2006/relationships/hyperlink" Target="https://gracemorenursingrehab.com/" TargetMode="External"/><Relationship Id="rId2578" Type="http://schemas.openxmlformats.org/officeDocument/2006/relationships/hyperlink" Target="https://medfordrnc.com/" TargetMode="External"/><Relationship Id="rId1248" Type="http://schemas.openxmlformats.org/officeDocument/2006/relationships/hyperlink" Target="http://reliablemgt.com/gateway-health-rehab/" TargetMode="External"/><Relationship Id="rId2579" Type="http://schemas.openxmlformats.org/officeDocument/2006/relationships/hyperlink" Target="https://bournemanor.org/" TargetMode="External"/><Relationship Id="rId1249" Type="http://schemas.openxmlformats.org/officeDocument/2006/relationships/hyperlink" Target="https://www.westburyofjackson.com/" TargetMode="External"/><Relationship Id="rId2570" Type="http://schemas.openxmlformats.org/officeDocument/2006/relationships/hyperlink" Target="https://www.verohc.com/vero-health-rehab-of-amesbury/" TargetMode="External"/><Relationship Id="rId1240" Type="http://schemas.openxmlformats.org/officeDocument/2006/relationships/hyperlink" Target="https://www.winderhealthcare.com/" TargetMode="External"/><Relationship Id="rId2571" Type="http://schemas.openxmlformats.org/officeDocument/2006/relationships/hyperlink" Target="https://www.nextstephc.com/chetwynde" TargetMode="External"/><Relationship Id="rId1241" Type="http://schemas.openxmlformats.org/officeDocument/2006/relationships/hyperlink" Target="https://www.renaissancenursing.com/" TargetMode="External"/><Relationship Id="rId2572" Type="http://schemas.openxmlformats.org/officeDocument/2006/relationships/hyperlink" Target="https://www.nextstephc.com/southdennis" TargetMode="External"/><Relationship Id="rId1242" Type="http://schemas.openxmlformats.org/officeDocument/2006/relationships/hyperlink" Target="https://www.crossviewhc.com/" TargetMode="External"/><Relationship Id="rId2573" Type="http://schemas.openxmlformats.org/officeDocument/2006/relationships/hyperlink" Target="https://www.nextstephc.com/dedham" TargetMode="External"/><Relationship Id="rId1243" Type="http://schemas.openxmlformats.org/officeDocument/2006/relationships/hyperlink" Target="https://jonesbororehabcenter.com/" TargetMode="External"/><Relationship Id="rId2574" Type="http://schemas.openxmlformats.org/officeDocument/2006/relationships/hyperlink" Target="http://www.sachemcenterrehab.com/" TargetMode="External"/><Relationship Id="rId1244" Type="http://schemas.openxmlformats.org/officeDocument/2006/relationships/hyperlink" Target="https://www.pruitthealth.com/microsite/facilityid547" TargetMode="External"/><Relationship Id="rId2575" Type="http://schemas.openxmlformats.org/officeDocument/2006/relationships/hyperlink" Target="https://www.nextstephc.com/westnewton" TargetMode="External"/><Relationship Id="rId1245" Type="http://schemas.openxmlformats.org/officeDocument/2006/relationships/hyperlink" Target="https://www.cummingnursing.com/" TargetMode="External"/><Relationship Id="rId2576" Type="http://schemas.openxmlformats.org/officeDocument/2006/relationships/hyperlink" Target="https://www.nextstephc.com/melrose" TargetMode="External"/><Relationship Id="rId1279" Type="http://schemas.openxmlformats.org/officeDocument/2006/relationships/hyperlink" Target="https://fountainbluerehab.com/" TargetMode="External"/><Relationship Id="rId1270" Type="http://schemas.openxmlformats.org/officeDocument/2006/relationships/hyperlink" Target="http://www.gibsonhealth.org/" TargetMode="External"/><Relationship Id="rId1271" Type="http://schemas.openxmlformats.org/officeDocument/2006/relationships/hyperlink" Target="http://www.leecountyhealthrehabilitation.org/" TargetMode="External"/><Relationship Id="rId1272" Type="http://schemas.openxmlformats.org/officeDocument/2006/relationships/hyperlink" Target="https://baptistvillage.com/" TargetMode="External"/><Relationship Id="rId1273" Type="http://schemas.openxmlformats.org/officeDocument/2006/relationships/hyperlink" Target="https://www.pruitthealth.com/microsite/facilityid397" TargetMode="External"/><Relationship Id="rId1274" Type="http://schemas.openxmlformats.org/officeDocument/2006/relationships/hyperlink" Target="https://www.pruitthealth.com/microsite/facilityid394" TargetMode="External"/><Relationship Id="rId1275" Type="http://schemas.openxmlformats.org/officeDocument/2006/relationships/hyperlink" Target="http://www.eaglehealthrehabilitation.org/" TargetMode="External"/><Relationship Id="rId1276" Type="http://schemas.openxmlformats.org/officeDocument/2006/relationships/hyperlink" Target="https://www.hazlehurstnh.com/" TargetMode="External"/><Relationship Id="rId1277" Type="http://schemas.openxmlformats.org/officeDocument/2006/relationships/hyperlink" Target="https://theoakswebsite.com/" TargetMode="External"/><Relationship Id="rId1278" Type="http://schemas.openxmlformats.org/officeDocument/2006/relationships/hyperlink" Target="https://www.riverbrooknh.com/" TargetMode="External"/><Relationship Id="rId1268" Type="http://schemas.openxmlformats.org/officeDocument/2006/relationships/hyperlink" Target="http://www.vistaparkhealth.org/" TargetMode="External"/><Relationship Id="rId2599" Type="http://schemas.openxmlformats.org/officeDocument/2006/relationships/hyperlink" Target="https://stonehedgerehabcare.com/" TargetMode="External"/><Relationship Id="rId1269" Type="http://schemas.openxmlformats.org/officeDocument/2006/relationships/hyperlink" Target="https://warnerrobinsrehabilitation.com/" TargetMode="External"/><Relationship Id="rId2590" Type="http://schemas.openxmlformats.org/officeDocument/2006/relationships/hyperlink" Target="https://www.colemanhouse.com/" TargetMode="External"/><Relationship Id="rId1260" Type="http://schemas.openxmlformats.org/officeDocument/2006/relationships/hyperlink" Target="https://bayviewnursingrehabcommunity.com/" TargetMode="External"/><Relationship Id="rId2591" Type="http://schemas.openxmlformats.org/officeDocument/2006/relationships/hyperlink" Target="https://www.maristhill.org/" TargetMode="External"/><Relationship Id="rId1261" Type="http://schemas.openxmlformats.org/officeDocument/2006/relationships/hyperlink" Target="https://www.tuckerctr.com/" TargetMode="External"/><Relationship Id="rId2592" Type="http://schemas.openxmlformats.org/officeDocument/2006/relationships/hyperlink" Target="https://www.thelafayette.net/" TargetMode="External"/><Relationship Id="rId1262" Type="http://schemas.openxmlformats.org/officeDocument/2006/relationships/hyperlink" Target="http://www.heritageinnhealth.org/" TargetMode="External"/><Relationship Id="rId2593" Type="http://schemas.openxmlformats.org/officeDocument/2006/relationships/hyperlink" Target="https://advocatehealthcareeastboston.com/" TargetMode="External"/><Relationship Id="rId1263" Type="http://schemas.openxmlformats.org/officeDocument/2006/relationships/hyperlink" Target="https://www.magnoliamanor.com/buena-vista/" TargetMode="External"/><Relationship Id="rId2594" Type="http://schemas.openxmlformats.org/officeDocument/2006/relationships/hyperlink" Target="https://www.sjmbrockton.com/" TargetMode="External"/><Relationship Id="rId1264" Type="http://schemas.openxmlformats.org/officeDocument/2006/relationships/hyperlink" Target="https://www.brownsnh.com/" TargetMode="External"/><Relationship Id="rId2595" Type="http://schemas.openxmlformats.org/officeDocument/2006/relationships/hyperlink" Target="https://awwainc.org/armenian-nursing-rehabilitation-center/" TargetMode="External"/><Relationship Id="rId1265" Type="http://schemas.openxmlformats.org/officeDocument/2006/relationships/hyperlink" Target="http://www.waycrosshealth.org/" TargetMode="External"/><Relationship Id="rId2596" Type="http://schemas.openxmlformats.org/officeDocument/2006/relationships/hyperlink" Target="https://hellenicnursingandrehabilitationcenter.org/" TargetMode="External"/><Relationship Id="rId1266" Type="http://schemas.openxmlformats.org/officeDocument/2006/relationships/hyperlink" Target="https://www.facebook.com/Canton-Nursing-Center-123646787694334/" TargetMode="External"/><Relationship Id="rId2597" Type="http://schemas.openxmlformats.org/officeDocument/2006/relationships/hyperlink" Target="https://www.cecaa.com/" TargetMode="External"/><Relationship Id="rId1267" Type="http://schemas.openxmlformats.org/officeDocument/2006/relationships/hyperlink" Target="https://www.pruitthealth.com/microsite/facilityid414" TargetMode="External"/><Relationship Id="rId2598" Type="http://schemas.openxmlformats.org/officeDocument/2006/relationships/hyperlink" Target="https://genesishcc.com/applevalley" TargetMode="External"/><Relationship Id="rId3070" Type="http://schemas.openxmlformats.org/officeDocument/2006/relationships/hyperlink" Target="https://healthcare.ascension.org/locations/michigan/migra/grand-blanc-ascension-genesys-hospital-inpatient-rehabilitation?utm_campaign=gmb&amp;utm_medium=organic&amp;utm_source=local" TargetMode="External"/><Relationship Id="rId3072" Type="http://schemas.openxmlformats.org/officeDocument/2006/relationships/hyperlink" Target="https://www.pioneerhcm.com/lakesidemanor/" TargetMode="External"/><Relationship Id="rId3071" Type="http://schemas.openxmlformats.org/officeDocument/2006/relationships/hyperlink" Target="https://thewellbridgegroup.com/location-fenton/" TargetMode="External"/><Relationship Id="rId3074" Type="http://schemas.openxmlformats.org/officeDocument/2006/relationships/hyperlink" Target="https://missionpointhealthcare.com/holly/" TargetMode="External"/><Relationship Id="rId3073" Type="http://schemas.openxmlformats.org/officeDocument/2006/relationships/hyperlink" Target="https://thewellbridgegroup.com/location-pinckney/" TargetMode="External"/><Relationship Id="rId3076" Type="http://schemas.openxmlformats.org/officeDocument/2006/relationships/hyperlink" Target="https://thewellbridgegroup.com/location-clarkston/" TargetMode="External"/><Relationship Id="rId3075" Type="http://schemas.openxmlformats.org/officeDocument/2006/relationships/hyperlink" Target="https://missionpointhealthcare.com/healthbridge/about-us/" TargetMode="External"/><Relationship Id="rId3078" Type="http://schemas.openxmlformats.org/officeDocument/2006/relationships/hyperlink" Target="http://crestviewcares.org/crest-view-lutheran-home" TargetMode="External"/><Relationship Id="rId3077" Type="http://schemas.openxmlformats.org/officeDocument/2006/relationships/hyperlink" Target="https://www.gilbertresidence.com/" TargetMode="External"/><Relationship Id="rId3079" Type="http://schemas.openxmlformats.org/officeDocument/2006/relationships/hyperlink" Target="https://cloquethospital.com/" TargetMode="External"/><Relationship Id="rId4390" Type="http://schemas.openxmlformats.org/officeDocument/2006/relationships/hyperlink" Target="https://www.cabrini-eldercare.org/" TargetMode="External"/><Relationship Id="rId3061" Type="http://schemas.openxmlformats.org/officeDocument/2006/relationships/hyperlink" Target="https://www.trilogyhs.com/senior-living/mi/shelby-township/shelby-crossing/?utm_source=GMB&amp;utm_medium=organic" TargetMode="External"/><Relationship Id="rId4392" Type="http://schemas.openxmlformats.org/officeDocument/2006/relationships/hyperlink" Target="https://hudsonwidehealthcare.com/livingston/" TargetMode="External"/><Relationship Id="rId3060" Type="http://schemas.openxmlformats.org/officeDocument/2006/relationships/hyperlink" Target="https://www.trilogyhs.com/senior-living/mi/lapeer/stonegate//?utm_source=GMB&amp;utm_medium=organic" TargetMode="External"/><Relationship Id="rId4391" Type="http://schemas.openxmlformats.org/officeDocument/2006/relationships/hyperlink" Target="https://thegrandhealthcare.com/mohawkvalley/" TargetMode="External"/><Relationship Id="rId3063" Type="http://schemas.openxmlformats.org/officeDocument/2006/relationships/hyperlink" Target="http://www.maplemanorrehab.com/" TargetMode="External"/><Relationship Id="rId4394" Type="http://schemas.openxmlformats.org/officeDocument/2006/relationships/hyperlink" Target="https://oasisrehabandnursing.com/" TargetMode="External"/><Relationship Id="rId3062" Type="http://schemas.openxmlformats.org/officeDocument/2006/relationships/hyperlink" Target="https://thewellbridgegroup.com/" TargetMode="External"/><Relationship Id="rId4393" Type="http://schemas.openxmlformats.org/officeDocument/2006/relationships/hyperlink" Target="https://sanssoucirehab.com/" TargetMode="External"/><Relationship Id="rId3065" Type="http://schemas.openxmlformats.org/officeDocument/2006/relationships/hyperlink" Target="https://thewellbridgegroup.com/location-novi/" TargetMode="External"/><Relationship Id="rId4396" Type="http://schemas.openxmlformats.org/officeDocument/2006/relationships/hyperlink" Target="https://www.archcare.org/nursing-homes/ferncliff" TargetMode="External"/><Relationship Id="rId3064" Type="http://schemas.openxmlformats.org/officeDocument/2006/relationships/hyperlink" Target="https://www.trilogyhs.com/senior-living/mi/okemos/willows-at-okemos//?utm_source=GMB&amp;utm_medium=organic" TargetMode="External"/><Relationship Id="rId4395" Type="http://schemas.openxmlformats.org/officeDocument/2006/relationships/hyperlink" Target="https://renaissancenexgen.com/" TargetMode="External"/><Relationship Id="rId3067" Type="http://schemas.openxmlformats.org/officeDocument/2006/relationships/hyperlink" Target="https://thewellbridgegroup.com/location-romeo/" TargetMode="External"/><Relationship Id="rId4398" Type="http://schemas.openxmlformats.org/officeDocument/2006/relationships/hyperlink" Target="http://wedgewoodrehab.com/" TargetMode="External"/><Relationship Id="rId3066" Type="http://schemas.openxmlformats.org/officeDocument/2006/relationships/hyperlink" Target="http://www.oaklandm.com/" TargetMode="External"/><Relationship Id="rId4397" Type="http://schemas.openxmlformats.org/officeDocument/2006/relationships/hyperlink" Target="https://www.hurlbutcare.com/our-communities/penfield-place" TargetMode="External"/><Relationship Id="rId3069" Type="http://schemas.openxmlformats.org/officeDocument/2006/relationships/hyperlink" Target="https://www.cienahealthcare.com/locations/regency-at-lansing-west/" TargetMode="External"/><Relationship Id="rId3068" Type="http://schemas.openxmlformats.org/officeDocument/2006/relationships/hyperlink" Target="http://www.hnjh.org/HNJHWebsite/" TargetMode="External"/><Relationship Id="rId4399" Type="http://schemas.openxmlformats.org/officeDocument/2006/relationships/hyperlink" Target="https://www.watersedgernc.com/" TargetMode="External"/><Relationship Id="rId3090" Type="http://schemas.openxmlformats.org/officeDocument/2006/relationships/hyperlink" Target="https://www.benedictineliving.org/rochester-mn/" TargetMode="External"/><Relationship Id="rId3092" Type="http://schemas.openxmlformats.org/officeDocument/2006/relationships/hyperlink" Target="http://villaatstlouispark.com/" TargetMode="External"/><Relationship Id="rId3091" Type="http://schemas.openxmlformats.org/officeDocument/2006/relationships/hyperlink" Target="https://newbrightonvhc.com/" TargetMode="External"/><Relationship Id="rId3094" Type="http://schemas.openxmlformats.org/officeDocument/2006/relationships/hyperlink" Target="https://www.southviewacres.com/?utm_source=local&amp;utm_medium=organic&amp;utm_campaign=gmb" TargetMode="External"/><Relationship Id="rId3093" Type="http://schemas.openxmlformats.org/officeDocument/2006/relationships/hyperlink" Target="http://www.brookviewvhc.com/" TargetMode="External"/><Relationship Id="rId3096" Type="http://schemas.openxmlformats.org/officeDocument/2006/relationships/hyperlink" Target="https://www.essentiahealth.org/find-facility/profile/essentia-health-oak-crossing/?utm_campaign=website-link&amp;utm_medium=organic&amp;utm_source=local-listing" TargetMode="External"/><Relationship Id="rId3095" Type="http://schemas.openxmlformats.org/officeDocument/2006/relationships/hyperlink" Target="https://www.essentiahealth.org/find-facility/profile/essentia-health-oak-crossing/?utm_campaign=website-link&amp;utm_medium=organic&amp;utm_source=local-listing" TargetMode="External"/><Relationship Id="rId3098" Type="http://schemas.openxmlformats.org/officeDocument/2006/relationships/hyperlink" Target="https://www.voaseniorliving.org/communities/sleepy-eye-care-center/" TargetMode="External"/><Relationship Id="rId3097" Type="http://schemas.openxmlformats.org/officeDocument/2006/relationships/hyperlink" Target="https://www.good-sam.com/locations/maplewood?yxt_info=gss-location-GSS-3550&amp;y_source=1_MTQyNTAxNDUtNzE1LWxvY2F0aW9uLmdvb2dsZV93ZWJzaXRlX292ZXJyaWRl" TargetMode="External"/><Relationship Id="rId3099" Type="http://schemas.openxmlformats.org/officeDocument/2006/relationships/hyperlink" Target="http://www.bayshorecarecenter.com/" TargetMode="External"/><Relationship Id="rId3081" Type="http://schemas.openxmlformats.org/officeDocument/2006/relationships/hyperlink" Target="https://www.walkermethodist.org/" TargetMode="External"/><Relationship Id="rId3080" Type="http://schemas.openxmlformats.org/officeDocument/2006/relationships/hyperlink" Target="http://superiorhcm.com/facility/moorhead-rehabilitation-and-healthcare-center/" TargetMode="External"/><Relationship Id="rId3083" Type="http://schemas.openxmlformats.org/officeDocument/2006/relationships/hyperlink" Target="https://www.stanthonyparkhome.com/pricing-services" TargetMode="External"/><Relationship Id="rId3082" Type="http://schemas.openxmlformats.org/officeDocument/2006/relationships/hyperlink" Target="https://www.stanthonyparkhome.com/" TargetMode="External"/><Relationship Id="rId3085" Type="http://schemas.openxmlformats.org/officeDocument/2006/relationships/hyperlink" Target="https://parkvhc.com/" TargetMode="External"/><Relationship Id="rId3084" Type="http://schemas.openxmlformats.org/officeDocument/2006/relationships/hyperlink" Target="https://monarchmn.com/the-emeralds-at-faribault" TargetMode="External"/><Relationship Id="rId3087" Type="http://schemas.openxmlformats.org/officeDocument/2006/relationships/hyperlink" Target="https://monarchmn.com/pleasant-manor-and-pleasant-view-estates" TargetMode="External"/><Relationship Id="rId3086" Type="http://schemas.openxmlformats.org/officeDocument/2006/relationships/hyperlink" Target="https://parkvhc.com/" TargetMode="External"/><Relationship Id="rId3089" Type="http://schemas.openxmlformats.org/officeDocument/2006/relationships/hyperlink" Target="https://boundarywaterscc.com/" TargetMode="External"/><Relationship Id="rId3088" Type="http://schemas.openxmlformats.org/officeDocument/2006/relationships/hyperlink" Target="https://www.ahs.sfhs.org/" TargetMode="External"/><Relationship Id="rId3039" Type="http://schemas.openxmlformats.org/officeDocument/2006/relationships/hyperlink" Target="https://hazelfindlay.com/" TargetMode="External"/><Relationship Id="rId5691" Type="http://schemas.openxmlformats.org/officeDocument/2006/relationships/hyperlink" Target="https://jcnh.org/" TargetMode="External"/><Relationship Id="rId5692" Type="http://schemas.openxmlformats.org/officeDocument/2006/relationships/hyperlink" Target="https://www.hermitagehealthcenter.com/" TargetMode="External"/><Relationship Id="rId3030" Type="http://schemas.openxmlformats.org/officeDocument/2006/relationships/hyperlink" Target="http://fourseasonsrehab.com/" TargetMode="External"/><Relationship Id="rId4361" Type="http://schemas.openxmlformats.org/officeDocument/2006/relationships/hyperlink" Target="http://waterviewhills.com/" TargetMode="External"/><Relationship Id="rId4360" Type="http://schemas.openxmlformats.org/officeDocument/2006/relationships/hyperlink" Target="http://elmrehab.com/" TargetMode="External"/><Relationship Id="rId5690" Type="http://schemas.openxmlformats.org/officeDocument/2006/relationships/hyperlink" Target="https://www.hendersonctr.com/" TargetMode="External"/><Relationship Id="rId3032" Type="http://schemas.openxmlformats.org/officeDocument/2006/relationships/hyperlink" Target="https://www.optalishealthcare.com/evergreen-health-and-rehabilitation-center/" TargetMode="External"/><Relationship Id="rId4363" Type="http://schemas.openxmlformats.org/officeDocument/2006/relationships/hyperlink" Target="https://www.verrazanonursinghome.com/" TargetMode="External"/><Relationship Id="rId5695" Type="http://schemas.openxmlformats.org/officeDocument/2006/relationships/hyperlink" Target="https://durhamhensleyhealth.com/" TargetMode="External"/><Relationship Id="rId3031" Type="http://schemas.openxmlformats.org/officeDocument/2006/relationships/hyperlink" Target="https://promedicaskillednursing.org/AnnArbor" TargetMode="External"/><Relationship Id="rId4362" Type="http://schemas.openxmlformats.org/officeDocument/2006/relationships/hyperlink" Target="https://episcopalseniorlife.org/communities/episcopal-church-home/" TargetMode="External"/><Relationship Id="rId5696" Type="http://schemas.openxmlformats.org/officeDocument/2006/relationships/hyperlink" Target="https://lcca.com/locations/tn/gray/" TargetMode="External"/><Relationship Id="rId3034" Type="http://schemas.openxmlformats.org/officeDocument/2006/relationships/hyperlink" Target="https://www.thelakelandcenter.net/" TargetMode="External"/><Relationship Id="rId4365" Type="http://schemas.openxmlformats.org/officeDocument/2006/relationships/hyperlink" Target="https://www.centralislandhealthcare.com/" TargetMode="External"/><Relationship Id="rId5693" Type="http://schemas.openxmlformats.org/officeDocument/2006/relationships/hyperlink" Target="https://www.hillcresthc.com/island-home/" TargetMode="External"/><Relationship Id="rId3033" Type="http://schemas.openxmlformats.org/officeDocument/2006/relationships/hyperlink" Target="https://www.covenanthealthcare.com/ch/locations?search=executesearch" TargetMode="External"/><Relationship Id="rId4364" Type="http://schemas.openxmlformats.org/officeDocument/2006/relationships/hyperlink" Target="https://sansimeonbythesound.org/" TargetMode="External"/><Relationship Id="rId5694" Type="http://schemas.openxmlformats.org/officeDocument/2006/relationships/hyperlink" Target="http://www.dicksonhealthandrehab.com/our-services/" TargetMode="External"/><Relationship Id="rId3036" Type="http://schemas.openxmlformats.org/officeDocument/2006/relationships/hyperlink" Target="https://peplinskigroup.com/locations/huron-woods/" TargetMode="External"/><Relationship Id="rId4367" Type="http://schemas.openxmlformats.org/officeDocument/2006/relationships/hyperlink" Target="https://parkgardensrnc.com/" TargetMode="External"/><Relationship Id="rId5699" Type="http://schemas.openxmlformats.org/officeDocument/2006/relationships/hyperlink" Target="https://avemariahome.org/about-us/st-clare-health-rehab/" TargetMode="External"/><Relationship Id="rId3035" Type="http://schemas.openxmlformats.org/officeDocument/2006/relationships/hyperlink" Target="https://wellspringlutheran.com/locations/livonia-woods-senior-services" TargetMode="External"/><Relationship Id="rId4366" Type="http://schemas.openxmlformats.org/officeDocument/2006/relationships/hyperlink" Target="https://carillonnursing.com/" TargetMode="External"/><Relationship Id="rId3038" Type="http://schemas.openxmlformats.org/officeDocument/2006/relationships/hyperlink" Target="https://chnursingandrehab.com/" TargetMode="External"/><Relationship Id="rId4369" Type="http://schemas.openxmlformats.org/officeDocument/2006/relationships/hyperlink" Target="https://longislandcarecenter.com/" TargetMode="External"/><Relationship Id="rId5697" Type="http://schemas.openxmlformats.org/officeDocument/2006/relationships/hyperlink" Target="http://watersofspringfield.com/" TargetMode="External"/><Relationship Id="rId3037" Type="http://schemas.openxmlformats.org/officeDocument/2006/relationships/hyperlink" Target="https://missionpointhealthcare.com/superiorwoods/" TargetMode="External"/><Relationship Id="rId4368" Type="http://schemas.openxmlformats.org/officeDocument/2006/relationships/hyperlink" Target="https://www.flhealth.org/services/inpatient-care/soldiers-sailors-memorial-hospital/" TargetMode="External"/><Relationship Id="rId5698" Type="http://schemas.openxmlformats.org/officeDocument/2006/relationships/hyperlink" Target="https://www.humphreyscountynursinghome.org/" TargetMode="External"/><Relationship Id="rId3029" Type="http://schemas.openxmlformats.org/officeDocument/2006/relationships/hyperlink" Target="https://www.mclaren.org/lapeer-region/mclaren-lapeer-region-home?utm_source=loc-412&amp;utm_medium=organic&amp;utm_campaign=google-my-business&amp;utm_content=gmb&amp;y_source=1_MjI2Mjg0MzEtNzE1LWxvY2F0aW9uLmdvb2dsZV93ZWJzaXRlX292ZXJyaWRl" TargetMode="External"/><Relationship Id="rId3028" Type="http://schemas.openxmlformats.org/officeDocument/2006/relationships/hyperlink" Target="https://www.cienahealthcare.com/locations/ovid-healthcare-center/" TargetMode="External"/><Relationship Id="rId4359" Type="http://schemas.openxmlformats.org/officeDocument/2006/relationships/hyperlink" Target="https://acadiacenter.com/" TargetMode="External"/><Relationship Id="rId5680" Type="http://schemas.openxmlformats.org/officeDocument/2006/relationships/hyperlink" Target="https://ahcseniorcare.com/communities/ahc-humboldt" TargetMode="External"/><Relationship Id="rId5681" Type="http://schemas.openxmlformats.org/officeDocument/2006/relationships/hyperlink" Target="https://ahcseniorcare.com/communities/ahc-clarksville" TargetMode="External"/><Relationship Id="rId4350" Type="http://schemas.openxmlformats.org/officeDocument/2006/relationships/hyperlink" Target="https://vestalparkrehab.com/" TargetMode="External"/><Relationship Id="rId3021" Type="http://schemas.openxmlformats.org/officeDocument/2006/relationships/hyperlink" Target="https://missionpointhealthcare.com/hancock/" TargetMode="External"/><Relationship Id="rId4352" Type="http://schemas.openxmlformats.org/officeDocument/2006/relationships/hyperlink" Target="https://putnamrehab.com/" TargetMode="External"/><Relationship Id="rId5684" Type="http://schemas.openxmlformats.org/officeDocument/2006/relationships/hyperlink" Target="https://www.hancockmanor.com/mission" TargetMode="External"/><Relationship Id="rId3020" Type="http://schemas.openxmlformats.org/officeDocument/2006/relationships/hyperlink" Target="https://nexcarehealth.com/" TargetMode="External"/><Relationship Id="rId4351" Type="http://schemas.openxmlformats.org/officeDocument/2006/relationships/hyperlink" Target="https://wcmcc.org/" TargetMode="External"/><Relationship Id="rId5685" Type="http://schemas.openxmlformats.org/officeDocument/2006/relationships/hyperlink" Target="https://magnoliacreekrehab.com/" TargetMode="External"/><Relationship Id="rId3023" Type="http://schemas.openxmlformats.org/officeDocument/2006/relationships/hyperlink" Target="https://www.optalishealthcare.com/woodward-hills-health-and-rehabilitation-center/" TargetMode="External"/><Relationship Id="rId4354" Type="http://schemas.openxmlformats.org/officeDocument/2006/relationships/hyperlink" Target="https://thegrandhealthcare.com/colonial-park/" TargetMode="External"/><Relationship Id="rId5682" Type="http://schemas.openxmlformats.org/officeDocument/2006/relationships/hyperlink" Target="https://sweetwaternursingcenter.com/" TargetMode="External"/><Relationship Id="rId3022" Type="http://schemas.openxmlformats.org/officeDocument/2006/relationships/hyperlink" Target="https://eastwoodnc.com/" TargetMode="External"/><Relationship Id="rId4353" Type="http://schemas.openxmlformats.org/officeDocument/2006/relationships/hyperlink" Target="https://excelwoodbury.com/" TargetMode="External"/><Relationship Id="rId5683" Type="http://schemas.openxmlformats.org/officeDocument/2006/relationships/hyperlink" Target="https://trousdalelc.org/madisonville/" TargetMode="External"/><Relationship Id="rId3025" Type="http://schemas.openxmlformats.org/officeDocument/2006/relationships/hyperlink" Target="https://arianursingandrehab.com/" TargetMode="External"/><Relationship Id="rId4356" Type="http://schemas.openxmlformats.org/officeDocument/2006/relationships/hyperlink" Target="https://clovelakes.com/" TargetMode="External"/><Relationship Id="rId5688" Type="http://schemas.openxmlformats.org/officeDocument/2006/relationships/hyperlink" Target="https://ivyhallnursinghome.com/" TargetMode="External"/><Relationship Id="rId3024" Type="http://schemas.openxmlformats.org/officeDocument/2006/relationships/hyperlink" Target="https://www.nshorehc.com/locations/menominee-health-services/" TargetMode="External"/><Relationship Id="rId4355" Type="http://schemas.openxmlformats.org/officeDocument/2006/relationships/hyperlink" Target="https://thegrandhealthcare.com/robinson-terrace/" TargetMode="External"/><Relationship Id="rId5689" Type="http://schemas.openxmlformats.org/officeDocument/2006/relationships/hyperlink" Target="https://puryear-farms.com/" TargetMode="External"/><Relationship Id="rId3027" Type="http://schemas.openxmlformats.org/officeDocument/2006/relationships/hyperlink" Target="https://www.hillsdalehospital.com/" TargetMode="External"/><Relationship Id="rId4358" Type="http://schemas.openxmlformats.org/officeDocument/2006/relationships/hyperlink" Target="https://centralparkrehab.com/" TargetMode="External"/><Relationship Id="rId5686" Type="http://schemas.openxmlformats.org/officeDocument/2006/relationships/hyperlink" Target="https://www.ahcseniorcare.com/communities/ahc-paris" TargetMode="External"/><Relationship Id="rId3026" Type="http://schemas.openxmlformats.org/officeDocument/2006/relationships/hyperlink" Target="https://www.cienahealthcare.com/locations/bloomfield-orchard-villa/" TargetMode="External"/><Relationship Id="rId4357" Type="http://schemas.openxmlformats.org/officeDocument/2006/relationships/hyperlink" Target="http://highfieldgardens.com/" TargetMode="External"/><Relationship Id="rId5687" Type="http://schemas.openxmlformats.org/officeDocument/2006/relationships/hyperlink" Target="https://www.hillviewhealthcenter.com/" TargetMode="External"/><Relationship Id="rId3050" Type="http://schemas.openxmlformats.org/officeDocument/2006/relationships/hyperlink" Target="https://beaconhillgr.org/" TargetMode="External"/><Relationship Id="rId4381" Type="http://schemas.openxmlformats.org/officeDocument/2006/relationships/hyperlink" Target="http://www.cliffsiderehab.com/" TargetMode="External"/><Relationship Id="rId4380" Type="http://schemas.openxmlformats.org/officeDocument/2006/relationships/hyperlink" Target="https://www.nuvancehealth.org/locations/the-thompson-house-northern-dutchess-residential-health-care-facility" TargetMode="External"/><Relationship Id="rId3052" Type="http://schemas.openxmlformats.org/officeDocument/2006/relationships/hyperlink" Target="http://medilodgeofholland.com/" TargetMode="External"/><Relationship Id="rId4383" Type="http://schemas.openxmlformats.org/officeDocument/2006/relationships/hyperlink" Target="https://pinescare.com/" TargetMode="External"/><Relationship Id="rId3051" Type="http://schemas.openxmlformats.org/officeDocument/2006/relationships/hyperlink" Target="https://symphonytricities.com/" TargetMode="External"/><Relationship Id="rId4382" Type="http://schemas.openxmlformats.org/officeDocument/2006/relationships/hyperlink" Target="https://www.heritage1886.org/locations/village/" TargetMode="External"/><Relationship Id="rId3054" Type="http://schemas.openxmlformats.org/officeDocument/2006/relationships/hyperlink" Target="http://medilodgeofokemos.com/" TargetMode="External"/><Relationship Id="rId4385" Type="http://schemas.openxmlformats.org/officeDocument/2006/relationships/hyperlink" Target="https://www.cubamemorialhospital.com/" TargetMode="External"/><Relationship Id="rId3053" Type="http://schemas.openxmlformats.org/officeDocument/2006/relationships/hyperlink" Target="https://www.trilogyhs.com/senior-living/mi/commerce-township/westlake//?utm_source=GMB&amp;utm_medium=organic" TargetMode="External"/><Relationship Id="rId4384" Type="http://schemas.openxmlformats.org/officeDocument/2006/relationships/hyperlink" Target="http://www.bronxparkcenter.com/" TargetMode="External"/><Relationship Id="rId3056" Type="http://schemas.openxmlformats.org/officeDocument/2006/relationships/hyperlink" Target="http://www.atriumlivingcenters.com/Community/Michigan/the-timbers.aspx" TargetMode="External"/><Relationship Id="rId4387" Type="http://schemas.openxmlformats.org/officeDocument/2006/relationships/hyperlink" Target="https://sodusrehab.com/" TargetMode="External"/><Relationship Id="rId3055" Type="http://schemas.openxmlformats.org/officeDocument/2006/relationships/hyperlink" Target="https://gvmsonline.com/" TargetMode="External"/><Relationship Id="rId4386" Type="http://schemas.openxmlformats.org/officeDocument/2006/relationships/hyperlink" Target="https://www.hurlbutcare.com/our-communities/woodside-manor" TargetMode="External"/><Relationship Id="rId3058" Type="http://schemas.openxmlformats.org/officeDocument/2006/relationships/hyperlink" Target="https://www.cienahealthcare.com/locations/regency-at-bluffs-park/" TargetMode="External"/><Relationship Id="rId4389" Type="http://schemas.openxmlformats.org/officeDocument/2006/relationships/hyperlink" Target="https://lorettocny.org/locations/the-commons-on-st-anthony/" TargetMode="External"/><Relationship Id="rId3057" Type="http://schemas.openxmlformats.org/officeDocument/2006/relationships/hyperlink" Target="https://thevillagesoflapeer.net/" TargetMode="External"/><Relationship Id="rId4388" Type="http://schemas.openxmlformats.org/officeDocument/2006/relationships/hyperlink" Target="https://northern-metropolitan.facilities.centershealthcare.org/" TargetMode="External"/><Relationship Id="rId3059" Type="http://schemas.openxmlformats.org/officeDocument/2006/relationships/hyperlink" Target="https://www.trilogyhs.com/senior-living/mi/grand-blanc/oaks-at-woodfield//?utm_source=GMB&amp;utm_medium=organic" TargetMode="External"/><Relationship Id="rId4370" Type="http://schemas.openxmlformats.org/officeDocument/2006/relationships/hyperlink" Target="https://thegrandpavilionrc.com/" TargetMode="External"/><Relationship Id="rId3041" Type="http://schemas.openxmlformats.org/officeDocument/2006/relationships/hyperlink" Target="http://www.atriumlivingcenters.com/Community/Michigan/freeman.aspx" TargetMode="External"/><Relationship Id="rId4372" Type="http://schemas.openxmlformats.org/officeDocument/2006/relationships/hyperlink" Target="https://www.tfrnc.org/" TargetMode="External"/><Relationship Id="rId3040" Type="http://schemas.openxmlformats.org/officeDocument/2006/relationships/hyperlink" Target="http://fisherch.com/" TargetMode="External"/><Relationship Id="rId4371" Type="http://schemas.openxmlformats.org/officeDocument/2006/relationships/hyperlink" Target="http://www.fvrehab.com/" TargetMode="External"/><Relationship Id="rId3043" Type="http://schemas.openxmlformats.org/officeDocument/2006/relationships/hyperlink" Target="https://caretelbrighton.com/" TargetMode="External"/><Relationship Id="rId4374" Type="http://schemas.openxmlformats.org/officeDocument/2006/relationships/hyperlink" Target="https://sprainbrookmanor.com/" TargetMode="External"/><Relationship Id="rId3042" Type="http://schemas.openxmlformats.org/officeDocument/2006/relationships/hyperlink" Target="https://www.maplemanorrehab.com/" TargetMode="External"/><Relationship Id="rId4373" Type="http://schemas.openxmlformats.org/officeDocument/2006/relationships/hyperlink" Target="https://theenclaverehab.com/" TargetMode="External"/><Relationship Id="rId3045" Type="http://schemas.openxmlformats.org/officeDocument/2006/relationships/hyperlink" Target="https://www.promedicaskillednursing.org/locations/promedica-skilled-nursing-and-rehabilitation-canton/" TargetMode="External"/><Relationship Id="rId4376" Type="http://schemas.openxmlformats.org/officeDocument/2006/relationships/hyperlink" Target="http://www.palmgardenscenter.com/" TargetMode="External"/><Relationship Id="rId3044" Type="http://schemas.openxmlformats.org/officeDocument/2006/relationships/hyperlink" Target="https://www.pioneerhcm.com/regency-manor/" TargetMode="External"/><Relationship Id="rId4375" Type="http://schemas.openxmlformats.org/officeDocument/2006/relationships/hyperlink" Target="https://pinesglensfalls.com/" TargetMode="External"/><Relationship Id="rId3047" Type="http://schemas.openxmlformats.org/officeDocument/2006/relationships/hyperlink" Target="https://www.cienahealthcare.com/locations/regency-on-the-lake/" TargetMode="External"/><Relationship Id="rId4378" Type="http://schemas.openxmlformats.org/officeDocument/2006/relationships/hyperlink" Target="https://vestracare.com/bishop/" TargetMode="External"/><Relationship Id="rId3046" Type="http://schemas.openxmlformats.org/officeDocument/2006/relationships/hyperlink" Target="https://www.cofccc.org/" TargetMode="External"/><Relationship Id="rId4377" Type="http://schemas.openxmlformats.org/officeDocument/2006/relationships/hyperlink" Target="https://www.eger.org/" TargetMode="External"/><Relationship Id="rId3049" Type="http://schemas.openxmlformats.org/officeDocument/2006/relationships/hyperlink" Target="https://www.cienahealthcare.com/locations/royalton-manor/" TargetMode="External"/><Relationship Id="rId3048" Type="http://schemas.openxmlformats.org/officeDocument/2006/relationships/hyperlink" Target="https://www.cienahealthcare.com/locations/qualicare-nursing-home/" TargetMode="External"/><Relationship Id="rId4379" Type="http://schemas.openxmlformats.org/officeDocument/2006/relationships/hyperlink" Target="http://www.cottagesatgardengrove.org/" TargetMode="External"/><Relationship Id="rId5714" Type="http://schemas.openxmlformats.org/officeDocument/2006/relationships/hyperlink" Target="https://cccofbristol.com/" TargetMode="External"/><Relationship Id="rId5715" Type="http://schemas.openxmlformats.org/officeDocument/2006/relationships/hyperlink" Target="https://stonesrivermanor.com/" TargetMode="External"/><Relationship Id="rId5712" Type="http://schemas.openxmlformats.org/officeDocument/2006/relationships/hyperlink" Target="https://nhccare.com/locations/lakeshore-nashville-senior-communities/" TargetMode="External"/><Relationship Id="rId5713" Type="http://schemas.openxmlformats.org/officeDocument/2006/relationships/hyperlink" Target="https://lcca.com/locations/tn/east-ridge/" TargetMode="External"/><Relationship Id="rId5718" Type="http://schemas.openxmlformats.org/officeDocument/2006/relationships/hyperlink" Target="https://www.bswhealth.com/locations/temple-clinic/" TargetMode="External"/><Relationship Id="rId5719" Type="http://schemas.openxmlformats.org/officeDocument/2006/relationships/hyperlink" Target="https://www.qcwaco.com/" TargetMode="External"/><Relationship Id="rId5716" Type="http://schemas.openxmlformats.org/officeDocument/2006/relationships/hyperlink" Target="http://hardinhomenh.com/about-us/" TargetMode="External"/><Relationship Id="rId5717" Type="http://schemas.openxmlformats.org/officeDocument/2006/relationships/hyperlink" Target="http://serenemanor.com/" TargetMode="External"/><Relationship Id="rId5710" Type="http://schemas.openxmlformats.org/officeDocument/2006/relationships/hyperlink" Target="https://www.thca.org/facility-finder/christian-care-center-of-memphis/" TargetMode="External"/><Relationship Id="rId5711" Type="http://schemas.openxmlformats.org/officeDocument/2006/relationships/hyperlink" Target="https://shannondaletn.com/wellpark/" TargetMode="External"/><Relationship Id="rId5703" Type="http://schemas.openxmlformats.org/officeDocument/2006/relationships/hyperlink" Target="https://lcca.com/locations/tn/ooltewah/" TargetMode="External"/><Relationship Id="rId5704" Type="http://schemas.openxmlformats.org/officeDocument/2006/relationships/hyperlink" Target="https://nhccare.com/locations/tullahoma/" TargetMode="External"/><Relationship Id="rId5701" Type="http://schemas.openxmlformats.org/officeDocument/2006/relationships/hyperlink" Target="https://lcca.com/locations/tn/hickory-woods/" TargetMode="External"/><Relationship Id="rId5702" Type="http://schemas.openxmlformats.org/officeDocument/2006/relationships/hyperlink" Target="https://obioncountynursinghome.com/" TargetMode="External"/><Relationship Id="rId5707" Type="http://schemas.openxmlformats.org/officeDocument/2006/relationships/hyperlink" Target="https://nhccare.com/locations/nhc-place-sumner/" TargetMode="External"/><Relationship Id="rId5708" Type="http://schemas.openxmlformats.org/officeDocument/2006/relationships/hyperlink" Target="https://lcca.com/locations/tn/blount-county/" TargetMode="External"/><Relationship Id="rId5705" Type="http://schemas.openxmlformats.org/officeDocument/2006/relationships/hyperlink" Target="https://nhccare.com/locations/kingsport/" TargetMode="External"/><Relationship Id="rId5706" Type="http://schemas.openxmlformats.org/officeDocument/2006/relationships/hyperlink" Target="https://trousdalelc.org/waynesboro/" TargetMode="External"/><Relationship Id="rId5709" Type="http://schemas.openxmlformats.org/officeDocument/2006/relationships/hyperlink" Target="https://www.regionalonehealth.org/main-campus/regional-medical-center/" TargetMode="External"/><Relationship Id="rId5700" Type="http://schemas.openxmlformats.org/officeDocument/2006/relationships/hyperlink" Target="https://nhccare.com/locations/the-meadows/" TargetMode="External"/><Relationship Id="rId3117" Type="http://schemas.openxmlformats.org/officeDocument/2006/relationships/hyperlink" Target="http://benedictineliving.org" TargetMode="External"/><Relationship Id="rId4448" Type="http://schemas.openxmlformats.org/officeDocument/2006/relationships/hyperlink" Target="http://www.romehospital.org/fivestar.aspx" TargetMode="External"/><Relationship Id="rId3116" Type="http://schemas.openxmlformats.org/officeDocument/2006/relationships/hyperlink" Target="https://www.mhs.sfhs.org/" TargetMode="External"/><Relationship Id="rId4447" Type="http://schemas.openxmlformats.org/officeDocument/2006/relationships/hyperlink" Target="https://statenislandcc.com/" TargetMode="External"/><Relationship Id="rId3119" Type="http://schemas.openxmlformats.org/officeDocument/2006/relationships/hyperlink" Target="https://www.nshorehc.com/locations/whitewater-health-services/" TargetMode="External"/><Relationship Id="rId5778" Type="http://schemas.openxmlformats.org/officeDocument/2006/relationships/hyperlink" Target="https://www.dhcgrp.com/brush-country/" TargetMode="External"/><Relationship Id="rId3118" Type="http://schemas.openxmlformats.org/officeDocument/2006/relationships/hyperlink" Target="https://goodshepherdcampus.org/" TargetMode="External"/><Relationship Id="rId4449" Type="http://schemas.openxmlformats.org/officeDocument/2006/relationships/hyperlink" Target="https://www.sunrisemanorrehab.com/" TargetMode="External"/><Relationship Id="rId5779" Type="http://schemas.openxmlformats.org/officeDocument/2006/relationships/hyperlink" Target="https://www.nexion-health.com/midwestern-healthcare/" TargetMode="External"/><Relationship Id="rId4440" Type="http://schemas.openxmlformats.org/officeDocument/2006/relationships/hyperlink" Target="https://salamancarnc.com/" TargetMode="External"/><Relationship Id="rId5772" Type="http://schemas.openxmlformats.org/officeDocument/2006/relationships/hyperlink" Target="https://goldenacresliving.com/" TargetMode="External"/><Relationship Id="rId5773" Type="http://schemas.openxmlformats.org/officeDocument/2006/relationships/hyperlink" Target="https://seniorlivingproperties.com/granbury/" TargetMode="External"/><Relationship Id="rId3111" Type="http://schemas.openxmlformats.org/officeDocument/2006/relationships/hyperlink" Target="https://www.riverviewhealth.org/" TargetMode="External"/><Relationship Id="rId4442" Type="http://schemas.openxmlformats.org/officeDocument/2006/relationships/hyperlink" Target="https://www.communitywellnesspartners.org/presbyterian" TargetMode="External"/><Relationship Id="rId5770" Type="http://schemas.openxmlformats.org/officeDocument/2006/relationships/hyperlink" Target="https://dvcr.com/locations/chisolm-trail/" TargetMode="External"/><Relationship Id="rId3110" Type="http://schemas.openxmlformats.org/officeDocument/2006/relationships/hyperlink" Target="https://kittsonhc.org/" TargetMode="External"/><Relationship Id="rId4441" Type="http://schemas.openxmlformats.org/officeDocument/2006/relationships/hyperlink" Target="https://thegrandhealthcare.com/guilderland/" TargetMode="External"/><Relationship Id="rId5771" Type="http://schemas.openxmlformats.org/officeDocument/2006/relationships/hyperlink" Target="http://fpacp.com/focused-care-at-allenbrook/" TargetMode="External"/><Relationship Id="rId3113" Type="http://schemas.openxmlformats.org/officeDocument/2006/relationships/hyperlink" Target="https://cerenityseniorcare.org/" TargetMode="External"/><Relationship Id="rId4444" Type="http://schemas.openxmlformats.org/officeDocument/2006/relationships/hyperlink" Target="https://www.coldspringcare.com/" TargetMode="External"/><Relationship Id="rId5776" Type="http://schemas.openxmlformats.org/officeDocument/2006/relationships/hyperlink" Target="https://www.regencyhealthcare.com/" TargetMode="External"/><Relationship Id="rId3112" Type="http://schemas.openxmlformats.org/officeDocument/2006/relationships/hyperlink" Target="http://www.thiefrivercarecenter.com/" TargetMode="External"/><Relationship Id="rId4443" Type="http://schemas.openxmlformats.org/officeDocument/2006/relationships/hyperlink" Target="https://onondaga-center.facilities.centershealthcare.org/" TargetMode="External"/><Relationship Id="rId5777" Type="http://schemas.openxmlformats.org/officeDocument/2006/relationships/hyperlink" Target="https://heritagegardensrehab.com/" TargetMode="External"/><Relationship Id="rId3115" Type="http://schemas.openxmlformats.org/officeDocument/2006/relationships/hyperlink" Target="http://www.lutherhaven-mn.org/" TargetMode="External"/><Relationship Id="rId4446" Type="http://schemas.openxmlformats.org/officeDocument/2006/relationships/hyperlink" Target="http://center84.com/" TargetMode="External"/><Relationship Id="rId5774" Type="http://schemas.openxmlformats.org/officeDocument/2006/relationships/hyperlink" Target="https://www.nursinghomes.com/tx/hallettsville/hallettsville-rehabilitation-and-nursing-center/" TargetMode="External"/><Relationship Id="rId3114" Type="http://schemas.openxmlformats.org/officeDocument/2006/relationships/hyperlink" Target="https://stottos.org/" TargetMode="External"/><Relationship Id="rId4445" Type="http://schemas.openxmlformats.org/officeDocument/2006/relationships/hyperlink" Target="http://www.rebekahrehab.org/" TargetMode="External"/><Relationship Id="rId5775" Type="http://schemas.openxmlformats.org/officeDocument/2006/relationships/hyperlink" Target="http://villagerichardson.com/" TargetMode="External"/><Relationship Id="rId3106" Type="http://schemas.openxmlformats.org/officeDocument/2006/relationships/hyperlink" Target="https://www.winonahealth.org/?utm_source=GMBSocialClimb&amp;utm_medium=LakeWinonaManor-WinonaHealth" TargetMode="External"/><Relationship Id="rId4437" Type="http://schemas.openxmlformats.org/officeDocument/2006/relationships/hyperlink" Target="https://plattsburghrehab.com/" TargetMode="External"/><Relationship Id="rId5769" Type="http://schemas.openxmlformats.org/officeDocument/2006/relationships/hyperlink" Target="https://www.ahstexas.com/pharr" TargetMode="External"/><Relationship Id="rId3105" Type="http://schemas.openxmlformats.org/officeDocument/2006/relationships/hyperlink" Target="https://gahrc.sfhs.org/" TargetMode="External"/><Relationship Id="rId4436" Type="http://schemas.openxmlformats.org/officeDocument/2006/relationships/hyperlink" Target="https://www.goodshepherdcommunities.org/communities/good-shepherd-fairview-home/" TargetMode="External"/><Relationship Id="rId3108" Type="http://schemas.openxmlformats.org/officeDocument/2006/relationships/hyperlink" Target="https://www.avera.org/locations/profile/avera-granite-falls-care-center/" TargetMode="External"/><Relationship Id="rId4439" Type="http://schemas.openxmlformats.org/officeDocument/2006/relationships/hyperlink" Target="https://aaronmanor.com/" TargetMode="External"/><Relationship Id="rId5767" Type="http://schemas.openxmlformats.org/officeDocument/2006/relationships/hyperlink" Target="https://seniorlivingproperties.com/electra/" TargetMode="External"/><Relationship Id="rId3107" Type="http://schemas.openxmlformats.org/officeDocument/2006/relationships/hyperlink" Target="http://www.northfieldhospital.org/long-term-care" TargetMode="External"/><Relationship Id="rId4438" Type="http://schemas.openxmlformats.org/officeDocument/2006/relationships/hyperlink" Target="https://hillsidemanorrehab.com/" TargetMode="External"/><Relationship Id="rId5768" Type="http://schemas.openxmlformats.org/officeDocument/2006/relationships/hyperlink" Target="https://www.regentcare.biz/facilities_laredo.html" TargetMode="External"/><Relationship Id="rId3109" Type="http://schemas.openxmlformats.org/officeDocument/2006/relationships/hyperlink" Target="https://www.centracare.com/locations/centracare-long-prairie-care-center/" TargetMode="External"/><Relationship Id="rId5761" Type="http://schemas.openxmlformats.org/officeDocument/2006/relationships/hyperlink" Target="https://www.seniorcare.com/nursing-homes/tx/desoto/desoto-ltc-partners-inc/455994/" TargetMode="External"/><Relationship Id="rId5762" Type="http://schemas.openxmlformats.org/officeDocument/2006/relationships/hyperlink" Target="https://www.caring.com/senior-living/texas/san-antonio/highland-nursing-center-78223" TargetMode="External"/><Relationship Id="rId3100" Type="http://schemas.openxmlformats.org/officeDocument/2006/relationships/hyperlink" Target="https://www.appletonareahealth.com/" TargetMode="External"/><Relationship Id="rId4431" Type="http://schemas.openxmlformats.org/officeDocument/2006/relationships/hyperlink" Target="https://bronx-center.facilities.centershealthcare.org/" TargetMode="External"/><Relationship Id="rId4430" Type="http://schemas.openxmlformats.org/officeDocument/2006/relationships/hyperlink" Target="https://holliswood-center.facilities.centershealthcare.org/" TargetMode="External"/><Relationship Id="rId5760" Type="http://schemas.openxmlformats.org/officeDocument/2006/relationships/hyperlink" Target="https://www.regencyhealthcare.com/locations/rockport" TargetMode="External"/><Relationship Id="rId3102" Type="http://schemas.openxmlformats.org/officeDocument/2006/relationships/hyperlink" Target="https://www.benedictineliving.org/" TargetMode="External"/><Relationship Id="rId4433" Type="http://schemas.openxmlformats.org/officeDocument/2006/relationships/hyperlink" Target="https://foltsbrook.com/" TargetMode="External"/><Relationship Id="rId5765" Type="http://schemas.openxmlformats.org/officeDocument/2006/relationships/hyperlink" Target="https://cherokeerosenursing.com/" TargetMode="External"/><Relationship Id="rId3101" Type="http://schemas.openxmlformats.org/officeDocument/2006/relationships/hyperlink" Target="http://www.cuyunamed.org/" TargetMode="External"/><Relationship Id="rId4432" Type="http://schemas.openxmlformats.org/officeDocument/2006/relationships/hyperlink" Target="http://skyviewrehab.com/" TargetMode="External"/><Relationship Id="rId5766" Type="http://schemas.openxmlformats.org/officeDocument/2006/relationships/hyperlink" Target="https://www.ahstexas.com/crowell" TargetMode="External"/><Relationship Id="rId3104" Type="http://schemas.openxmlformats.org/officeDocument/2006/relationships/hyperlink" Target="https://www.mahnomenhealthcenter.com/" TargetMode="External"/><Relationship Id="rId4435" Type="http://schemas.openxmlformats.org/officeDocument/2006/relationships/hyperlink" Target="https://www.harlemcenterrehab.com/" TargetMode="External"/><Relationship Id="rId5763" Type="http://schemas.openxmlformats.org/officeDocument/2006/relationships/hyperlink" Target="http://www.shdistrict.com/coldwater-manor.html" TargetMode="External"/><Relationship Id="rId3103" Type="http://schemas.openxmlformats.org/officeDocument/2006/relationships/hyperlink" Target="https://www.benedictineliving.org/" TargetMode="External"/><Relationship Id="rId4434" Type="http://schemas.openxmlformats.org/officeDocument/2006/relationships/hyperlink" Target="https://yonkersgardens.com/" TargetMode="External"/><Relationship Id="rId5764" Type="http://schemas.openxmlformats.org/officeDocument/2006/relationships/hyperlink" Target="https://www.nexion-health.com/find-a-facility/truman-w-smith-childrens-care-center/" TargetMode="External"/><Relationship Id="rId3139" Type="http://schemas.openxmlformats.org/officeDocument/2006/relationships/hyperlink" Target="https://motherofmercymn.org/" TargetMode="External"/><Relationship Id="rId3138" Type="http://schemas.openxmlformats.org/officeDocument/2006/relationships/hyperlink" Target="https://monarchmn.com/the-estates-at-linden" TargetMode="External"/><Relationship Id="rId4469" Type="http://schemas.openxmlformats.org/officeDocument/2006/relationships/hyperlink" Target="https://www.bayberrycarecenter.com/" TargetMode="External"/><Relationship Id="rId5790" Type="http://schemas.openxmlformats.org/officeDocument/2006/relationships/hyperlink" Target="http://summitltc.com/locations/pecanmanor/" TargetMode="External"/><Relationship Id="rId5791" Type="http://schemas.openxmlformats.org/officeDocument/2006/relationships/hyperlink" Target="http://www.villahavenhealth.com/" TargetMode="External"/><Relationship Id="rId4460" Type="http://schemas.openxmlformats.org/officeDocument/2006/relationships/hyperlink" Target="https://dunkirkrnc.com/" TargetMode="External"/><Relationship Id="rId3131" Type="http://schemas.openxmlformats.org/officeDocument/2006/relationships/hyperlink" Target="https://www.good-sam.com/locations/austin" TargetMode="External"/><Relationship Id="rId4462" Type="http://schemas.openxmlformats.org/officeDocument/2006/relationships/hyperlink" Target="http://nursingandrehab.org/" TargetMode="External"/><Relationship Id="rId5794" Type="http://schemas.openxmlformats.org/officeDocument/2006/relationships/hyperlink" Target="http://fpacp.com/focused-care-at-linden/" TargetMode="External"/><Relationship Id="rId3130" Type="http://schemas.openxmlformats.org/officeDocument/2006/relationships/hyperlink" Target="https://www.good-sam.com/locations/winthrop?yxt_info=gss-location-GSS-3660&amp;y_source=1_MTQyNTAyNzQtNzE1LWxvY2F0aW9uLmdvb2dsZV93ZWJzaXRlX292ZXJyaWRl" TargetMode="External"/><Relationship Id="rId4461" Type="http://schemas.openxmlformats.org/officeDocument/2006/relationships/hyperlink" Target="https://www.clintoncountygov.com/nursinghome" TargetMode="External"/><Relationship Id="rId5795" Type="http://schemas.openxmlformats.org/officeDocument/2006/relationships/hyperlink" Target="https://www.nexion-health.com/pleasant-valley-healthcare/" TargetMode="External"/><Relationship Id="rId3133" Type="http://schemas.openxmlformats.org/officeDocument/2006/relationships/hyperlink" Target="http://lacrescenths.com/" TargetMode="External"/><Relationship Id="rId4464" Type="http://schemas.openxmlformats.org/officeDocument/2006/relationships/hyperlink" Target="https://edenrnc.com/" TargetMode="External"/><Relationship Id="rId5792" Type="http://schemas.openxmlformats.org/officeDocument/2006/relationships/hyperlink" Target="https://amarillomedicallodge.com/" TargetMode="External"/><Relationship Id="rId3132" Type="http://schemas.openxmlformats.org/officeDocument/2006/relationships/hyperlink" Target="https://www.good-sam.com/locations/international-falls?yxt_info=gss-location-GSS-3470-falls&amp;y_source=1_MTQyNTAyMjgtNzE1LWxvY2F0aW9uLmdvb2dsZV93ZWJzaXRlX292ZXJyaWRl" TargetMode="External"/><Relationship Id="rId4463" Type="http://schemas.openxmlformats.org/officeDocument/2006/relationships/hyperlink" Target="http://bumch.org/" TargetMode="External"/><Relationship Id="rId5793" Type="http://schemas.openxmlformats.org/officeDocument/2006/relationships/hyperlink" Target="https://cottonwoodnursing.com/" TargetMode="External"/><Relationship Id="rId3135" Type="http://schemas.openxmlformats.org/officeDocument/2006/relationships/hyperlink" Target="https://www.countrymanorcampus.org/" TargetMode="External"/><Relationship Id="rId4466" Type="http://schemas.openxmlformats.org/officeDocument/2006/relationships/hyperlink" Target="https://gicnr.com/" TargetMode="External"/><Relationship Id="rId5798" Type="http://schemas.openxmlformats.org/officeDocument/2006/relationships/hyperlink" Target="https://www.cantexcc.com/snf/palma-real/" TargetMode="External"/><Relationship Id="rId3134" Type="http://schemas.openxmlformats.org/officeDocument/2006/relationships/hyperlink" Target="https://monarchmn.com/parmly-on-the-lake" TargetMode="External"/><Relationship Id="rId4465" Type="http://schemas.openxmlformats.org/officeDocument/2006/relationships/hyperlink" Target="https://www.crownheightscenterrehab.com/" TargetMode="External"/><Relationship Id="rId5799" Type="http://schemas.openxmlformats.org/officeDocument/2006/relationships/hyperlink" Target="https://savaseniorcare.com/levelland-nursing-rehabilitation-center" TargetMode="External"/><Relationship Id="rId3137" Type="http://schemas.openxmlformats.org/officeDocument/2006/relationships/hyperlink" Target="https://monarchmn.com/the-estates-at-linden" TargetMode="External"/><Relationship Id="rId4468" Type="http://schemas.openxmlformats.org/officeDocument/2006/relationships/hyperlink" Target="https://www.brookmeadecommunity.org/" TargetMode="External"/><Relationship Id="rId5796" Type="http://schemas.openxmlformats.org/officeDocument/2006/relationships/hyperlink" Target="http://www.mhcsltd.com/" TargetMode="External"/><Relationship Id="rId3136" Type="http://schemas.openxmlformats.org/officeDocument/2006/relationships/hyperlink" Target="https://monarchmn.com/" TargetMode="External"/><Relationship Id="rId4467" Type="http://schemas.openxmlformats.org/officeDocument/2006/relationships/hyperlink" Target="https://www.bapthealth.com/" TargetMode="External"/><Relationship Id="rId5797" Type="http://schemas.openxmlformats.org/officeDocument/2006/relationships/hyperlink" Target="https://savaseniorcare.com/retama-manor-nursing-center-alice" TargetMode="External"/><Relationship Id="rId3128" Type="http://schemas.openxmlformats.org/officeDocument/2006/relationships/hyperlink" Target="https://monarchmn.com/the-emeralds-at-st-paul" TargetMode="External"/><Relationship Id="rId4459" Type="http://schemas.openxmlformats.org/officeDocument/2006/relationships/hyperlink" Target="https://vestracare.com/sunset/" TargetMode="External"/><Relationship Id="rId3127" Type="http://schemas.openxmlformats.org/officeDocument/2006/relationships/hyperlink" Target="https://www.nshorehc.com/" TargetMode="External"/><Relationship Id="rId4458" Type="http://schemas.openxmlformats.org/officeDocument/2006/relationships/hyperlink" Target="https://alpinerehab.net/" TargetMode="External"/><Relationship Id="rId5789" Type="http://schemas.openxmlformats.org/officeDocument/2006/relationships/hyperlink" Target="http://www.laredomedical.com/" TargetMode="External"/><Relationship Id="rId3129" Type="http://schemas.openxmlformats.org/officeDocument/2006/relationships/hyperlink" Target="http://www.cornerstoneshc.com/" TargetMode="External"/><Relationship Id="rId5780" Type="http://schemas.openxmlformats.org/officeDocument/2006/relationships/hyperlink" Target="http://fpacp.com/focused-care-at-hamilton/" TargetMode="External"/><Relationship Id="rId3120" Type="http://schemas.openxmlformats.org/officeDocument/2006/relationships/hyperlink" Target="https://monarchmn.com/the-waterview-woods" TargetMode="External"/><Relationship Id="rId4451" Type="http://schemas.openxmlformats.org/officeDocument/2006/relationships/hyperlink" Target="https://amsterdamcares.org/" TargetMode="External"/><Relationship Id="rId5783" Type="http://schemas.openxmlformats.org/officeDocument/2006/relationships/hyperlink" Target="https://abrihealthcare.com/find-a-community/the-homestead-of-denison" TargetMode="External"/><Relationship Id="rId4450" Type="http://schemas.openxmlformats.org/officeDocument/2006/relationships/hyperlink" Target="https://www.elderwood.com/locations/elderwood-of-lakeside-at-brockport" TargetMode="External"/><Relationship Id="rId5784" Type="http://schemas.openxmlformats.org/officeDocument/2006/relationships/hyperlink" Target="https://www.seniorcare.com/nursing-homes/tx/clute/clute-ltc-partners-inc-/675234/" TargetMode="External"/><Relationship Id="rId3122" Type="http://schemas.openxmlformats.org/officeDocument/2006/relationships/hyperlink" Target="https://www.good-sam.com/locations/robbinsdale" TargetMode="External"/><Relationship Id="rId4453" Type="http://schemas.openxmlformats.org/officeDocument/2006/relationships/hyperlink" Target="https://maplewoodnursinghome.com/" TargetMode="External"/><Relationship Id="rId5781" Type="http://schemas.openxmlformats.org/officeDocument/2006/relationships/hyperlink" Target="http://bluebonnetrehab.com/" TargetMode="External"/><Relationship Id="rId3121" Type="http://schemas.openxmlformats.org/officeDocument/2006/relationships/hyperlink" Target="https://www.good-sam.com/locations/howard-lake?yxt_info=gss-location-GSS-3520&amp;y_source=1_MTQyNTAyMjktNzE1LWxvY2F0aW9uLmdvb2dsZV93ZWJzaXRlX292ZXJyaWRl" TargetMode="External"/><Relationship Id="rId4452" Type="http://schemas.openxmlformats.org/officeDocument/2006/relationships/hyperlink" Target="https://rockawaycc.com/" TargetMode="External"/><Relationship Id="rId5782" Type="http://schemas.openxmlformats.org/officeDocument/2006/relationships/hyperlink" Target="https://savaseniorcare.com/north-park-health-and-rehabilitation-center" TargetMode="External"/><Relationship Id="rId3124" Type="http://schemas.openxmlformats.org/officeDocument/2006/relationships/hyperlink" Target="https://www.good-sam.com/locations/inver-grove-heights" TargetMode="External"/><Relationship Id="rId4455" Type="http://schemas.openxmlformats.org/officeDocument/2006/relationships/hyperlink" Target="https://pinescare.com/machias-campus" TargetMode="External"/><Relationship Id="rId5787" Type="http://schemas.openxmlformats.org/officeDocument/2006/relationships/hyperlink" Target="https://www.athenshealthcareandrehab.com/" TargetMode="External"/><Relationship Id="rId3123" Type="http://schemas.openxmlformats.org/officeDocument/2006/relationships/hyperlink" Target="https://monarchmn.com/the-waterview-pines/" TargetMode="External"/><Relationship Id="rId4454" Type="http://schemas.openxmlformats.org/officeDocument/2006/relationships/hyperlink" Target="https://greenemeadows.com/" TargetMode="External"/><Relationship Id="rId5788" Type="http://schemas.openxmlformats.org/officeDocument/2006/relationships/hyperlink" Target="https://greenbrieroftyler.com/" TargetMode="External"/><Relationship Id="rId3126" Type="http://schemas.openxmlformats.org/officeDocument/2006/relationships/hyperlink" Target="https://www.stclarelivingcommunity.org/" TargetMode="External"/><Relationship Id="rId4457" Type="http://schemas.openxmlformats.org/officeDocument/2006/relationships/hyperlink" Target="https://www.providencerest.org/" TargetMode="External"/><Relationship Id="rId5785" Type="http://schemas.openxmlformats.org/officeDocument/2006/relationships/hyperlink" Target="https://retirement.org/trinity/?utm_source=facebook&amp;utm_medium=social&amp;utm_campaign=fb" TargetMode="External"/><Relationship Id="rId3125" Type="http://schemas.openxmlformats.org/officeDocument/2006/relationships/hyperlink" Target="https://pierzvilla.com/" TargetMode="External"/><Relationship Id="rId4456" Type="http://schemas.openxmlformats.org/officeDocument/2006/relationships/hyperlink" Target="https://carthage-center.facilities.centershealthcare.org/" TargetMode="External"/><Relationship Id="rId5786" Type="http://schemas.openxmlformats.org/officeDocument/2006/relationships/hyperlink" Target="http://www.tuliacare.com/" TargetMode="External"/><Relationship Id="rId4404" Type="http://schemas.openxmlformats.org/officeDocument/2006/relationships/hyperlink" Target="https://www.elderwood.com/locations/elderwood-at-north-creek" TargetMode="External"/><Relationship Id="rId5736" Type="http://schemas.openxmlformats.org/officeDocument/2006/relationships/hyperlink" Target="http://caneycreeknursingandrehab.com/" TargetMode="External"/><Relationship Id="rId4403" Type="http://schemas.openxmlformats.org/officeDocument/2006/relationships/hyperlink" Target="https://martine-center.facilities.centershealthcare.org/" TargetMode="External"/><Relationship Id="rId5737" Type="http://schemas.openxmlformats.org/officeDocument/2006/relationships/hyperlink" Target="https://dvcr.com/locations/oakmont-katy/" TargetMode="External"/><Relationship Id="rId4406" Type="http://schemas.openxmlformats.org/officeDocument/2006/relationships/hyperlink" Target="https://bertrandchaffee.com/longtermcare/" TargetMode="External"/><Relationship Id="rId5734" Type="http://schemas.openxmlformats.org/officeDocument/2006/relationships/hyperlink" Target="https://www.good-sam.com/locations/lake-forest-village?yxt_info=gss-location-GSS-8120&amp;y_source=1_MTQyNTAxMjYtNDgzLWxvY2F0aW9uLndlYnNpdGU%3D" TargetMode="External"/><Relationship Id="rId4405" Type="http://schemas.openxmlformats.org/officeDocument/2006/relationships/hyperlink" Target="https://www.littlenecknursing.com/" TargetMode="External"/><Relationship Id="rId5735" Type="http://schemas.openxmlformats.org/officeDocument/2006/relationships/hyperlink" Target="https://lcca.com/locations/tx/alameda-oaks/" TargetMode="External"/><Relationship Id="rId4408" Type="http://schemas.openxmlformats.org/officeDocument/2006/relationships/hyperlink" Target="https://www.cvph.org/Departments-and-Programs/Skilled-Nursing/Skilled-Nursing" TargetMode="External"/><Relationship Id="rId4407" Type="http://schemas.openxmlformats.org/officeDocument/2006/relationships/hyperlink" Target="https://jamaicahospitalnursinghome.org/" TargetMode="External"/><Relationship Id="rId5738" Type="http://schemas.openxmlformats.org/officeDocument/2006/relationships/hyperlink" Target="https://timberwoodrehab.com/" TargetMode="External"/><Relationship Id="rId4409" Type="http://schemas.openxmlformats.org/officeDocument/2006/relationships/hyperlink" Target="https://triboro-center.facilities.centershealthcare.org/" TargetMode="External"/><Relationship Id="rId5739" Type="http://schemas.openxmlformats.org/officeDocument/2006/relationships/hyperlink" Target="https://northeastrehab.net/" TargetMode="External"/><Relationship Id="rId4400" Type="http://schemas.openxmlformats.org/officeDocument/2006/relationships/hyperlink" Target="https://cooperstown-center.facilities.centershealthcare.org/" TargetMode="External"/><Relationship Id="rId5732" Type="http://schemas.openxmlformats.org/officeDocument/2006/relationships/hyperlink" Target="https://goldenpalmsrehab.com/" TargetMode="External"/><Relationship Id="rId5733" Type="http://schemas.openxmlformats.org/officeDocument/2006/relationships/hyperlink" Target="http://communitycarecenter.net/" TargetMode="External"/><Relationship Id="rId4402" Type="http://schemas.openxmlformats.org/officeDocument/2006/relationships/hyperlink" Target="https://www.chsbuffalo.org/locations/st-catherine-laboure-health-care-center" TargetMode="External"/><Relationship Id="rId5730" Type="http://schemas.openxmlformats.org/officeDocument/2006/relationships/hyperlink" Target="https://www.alvaradomeadows.com/" TargetMode="External"/><Relationship Id="rId4401" Type="http://schemas.openxmlformats.org/officeDocument/2006/relationships/hyperlink" Target="https://northern-riverview.facilities.centershealthcare.org/" TargetMode="External"/><Relationship Id="rId5731" Type="http://schemas.openxmlformats.org/officeDocument/2006/relationships/hyperlink" Target="https://wellingtonplaceliving.com/" TargetMode="External"/><Relationship Id="rId5725" Type="http://schemas.openxmlformats.org/officeDocument/2006/relationships/hyperlink" Target="https://seniorlivingproperties.com/gardenterrace/" TargetMode="External"/><Relationship Id="rId5726" Type="http://schemas.openxmlformats.org/officeDocument/2006/relationships/hyperlink" Target="https://www.beaumonthealthcarecenter.com/" TargetMode="External"/><Relationship Id="rId5723" Type="http://schemas.openxmlformats.org/officeDocument/2006/relationships/hyperlink" Target="https://www.cantexcc.com/" TargetMode="External"/><Relationship Id="rId5724" Type="http://schemas.openxmlformats.org/officeDocument/2006/relationships/hyperlink" Target="http://summitltc.com/locations/holiday/" TargetMode="External"/><Relationship Id="rId5729" Type="http://schemas.openxmlformats.org/officeDocument/2006/relationships/hyperlink" Target="https://savaseniorcare.com/memorial-medical-nursing-center" TargetMode="External"/><Relationship Id="rId5727" Type="http://schemas.openxmlformats.org/officeDocument/2006/relationships/hyperlink" Target="https://seniorlivingproperties.com/palestine/" TargetMode="External"/><Relationship Id="rId5728" Type="http://schemas.openxmlformats.org/officeDocument/2006/relationships/hyperlink" Target="https://fortressnursing.com/" TargetMode="External"/><Relationship Id="rId5721" Type="http://schemas.openxmlformats.org/officeDocument/2006/relationships/hyperlink" Target="http://www.creeksideterracerehab.com/" TargetMode="External"/><Relationship Id="rId5722" Type="http://schemas.openxmlformats.org/officeDocument/2006/relationships/hyperlink" Target="https://amistadnr.com/" TargetMode="External"/><Relationship Id="rId5720" Type="http://schemas.openxmlformats.org/officeDocument/2006/relationships/hyperlink" Target="https://www.enniscarecenter.com/" TargetMode="External"/><Relationship Id="rId4426" Type="http://schemas.openxmlformats.org/officeDocument/2006/relationships/hyperlink" Target="https://thewaynecenter.com/" TargetMode="External"/><Relationship Id="rId5758" Type="http://schemas.openxmlformats.org/officeDocument/2006/relationships/hyperlink" Target="https://seniorlivingproperties.com/kaufman/" TargetMode="External"/><Relationship Id="rId4425" Type="http://schemas.openxmlformats.org/officeDocument/2006/relationships/hyperlink" Target="https://www.bethelwell.org/senior-services-ossining-ny" TargetMode="External"/><Relationship Id="rId5759" Type="http://schemas.openxmlformats.org/officeDocument/2006/relationships/hyperlink" Target="http://texhomachristiancare.com/" TargetMode="External"/><Relationship Id="rId4428" Type="http://schemas.openxmlformats.org/officeDocument/2006/relationships/hyperlink" Target="https://www.elderwood.com/locations/elderwood-at-lockport" TargetMode="External"/><Relationship Id="rId5756" Type="http://schemas.openxmlformats.org/officeDocument/2006/relationships/hyperlink" Target="https://westwardtrailsnursing.com/" TargetMode="External"/><Relationship Id="rId4427" Type="http://schemas.openxmlformats.org/officeDocument/2006/relationships/hyperlink" Target="https://eshomeny.org/" TargetMode="External"/><Relationship Id="rId5757" Type="http://schemas.openxmlformats.org/officeDocument/2006/relationships/hyperlink" Target="https://www.ahstexas.com/palopinto" TargetMode="External"/><Relationship Id="rId4429" Type="http://schemas.openxmlformats.org/officeDocument/2006/relationships/hyperlink" Target="https://www.goldengaterehab.com/" TargetMode="External"/><Relationship Id="rId5750" Type="http://schemas.openxmlformats.org/officeDocument/2006/relationships/hyperlink" Target="https://lcca.com/locations/tx/renaissance-park/" TargetMode="External"/><Relationship Id="rId5751" Type="http://schemas.openxmlformats.org/officeDocument/2006/relationships/hyperlink" Target="https://rowletthealth.com/" TargetMode="External"/><Relationship Id="rId4420" Type="http://schemas.openxmlformats.org/officeDocument/2006/relationships/hyperlink" Target="http://www.newfanerehab.com/" TargetMode="External"/><Relationship Id="rId4422" Type="http://schemas.openxmlformats.org/officeDocument/2006/relationships/hyperlink" Target="https://healthcarecomps.com/nursing-homes/ny/335486/" TargetMode="External"/><Relationship Id="rId5754" Type="http://schemas.openxmlformats.org/officeDocument/2006/relationships/hyperlink" Target="https://verandarehab.com/" TargetMode="External"/><Relationship Id="rId4421" Type="http://schemas.openxmlformats.org/officeDocument/2006/relationships/hyperlink" Target="https://thegrandhealthcare.com/greatneck/" TargetMode="External"/><Relationship Id="rId5755" Type="http://schemas.openxmlformats.org/officeDocument/2006/relationships/hyperlink" Target="http://fpacp.com/focused-care-at-lamesa/" TargetMode="External"/><Relationship Id="rId4424" Type="http://schemas.openxmlformats.org/officeDocument/2006/relationships/hyperlink" Target="http://www.wesleygardens.com/" TargetMode="External"/><Relationship Id="rId5752" Type="http://schemas.openxmlformats.org/officeDocument/2006/relationships/hyperlink" Target="https://www.lonestarrehabilitationandwellness.com/" TargetMode="External"/><Relationship Id="rId4423" Type="http://schemas.openxmlformats.org/officeDocument/2006/relationships/hyperlink" Target="https://www.stjohnland.org/" TargetMode="External"/><Relationship Id="rId5753" Type="http://schemas.openxmlformats.org/officeDocument/2006/relationships/hyperlink" Target="https://savaseniorcare.com/deer-creek-of-wimberley" TargetMode="External"/><Relationship Id="rId4415" Type="http://schemas.openxmlformats.org/officeDocument/2006/relationships/hyperlink" Target="http://newburghcare.com/" TargetMode="External"/><Relationship Id="rId5747" Type="http://schemas.openxmlformats.org/officeDocument/2006/relationships/hyperlink" Target="http://www.landmark-pl.com/" TargetMode="External"/><Relationship Id="rId4414" Type="http://schemas.openxmlformats.org/officeDocument/2006/relationships/hyperlink" Target="https://www.nychealthandhospitals.org/gouverneur/home/" TargetMode="External"/><Relationship Id="rId5748" Type="http://schemas.openxmlformats.org/officeDocument/2006/relationships/hyperlink" Target="https://www.brookdale.com/en/brookdale-at-home/austin-westlake-hills.html" TargetMode="External"/><Relationship Id="rId4417" Type="http://schemas.openxmlformats.org/officeDocument/2006/relationships/hyperlink" Target="http://www.midwaynursinghome.com/" TargetMode="External"/><Relationship Id="rId5745" Type="http://schemas.openxmlformats.org/officeDocument/2006/relationships/hyperlink" Target="https://www.regencyhealthcare.com/locations/robstown" TargetMode="External"/><Relationship Id="rId4416" Type="http://schemas.openxmlformats.org/officeDocument/2006/relationships/hyperlink" Target="https://www.kingswaycommunity.com/" TargetMode="External"/><Relationship Id="rId5746" Type="http://schemas.openxmlformats.org/officeDocument/2006/relationships/hyperlink" Target="https://thearborsnursing.com/" TargetMode="External"/><Relationship Id="rId4419" Type="http://schemas.openxmlformats.org/officeDocument/2006/relationships/hyperlink" Target="https://www.sitrin.com/" TargetMode="External"/><Relationship Id="rId4418" Type="http://schemas.openxmlformats.org/officeDocument/2006/relationships/hyperlink" Target="https://thegrandhealthcare.com/rochester/" TargetMode="External"/><Relationship Id="rId5749" Type="http://schemas.openxmlformats.org/officeDocument/2006/relationships/hyperlink" Target="https://www.caringhealthcare.net/marshall-manor-west" TargetMode="External"/><Relationship Id="rId5740" Type="http://schemas.openxmlformats.org/officeDocument/2006/relationships/hyperlink" Target="https://www.regencyhealthcare.com/locations/spindletop" TargetMode="External"/><Relationship Id="rId4411" Type="http://schemas.openxmlformats.org/officeDocument/2006/relationships/hyperlink" Target="https://www.goldenhillrehab.com/" TargetMode="External"/><Relationship Id="rId5743" Type="http://schemas.openxmlformats.org/officeDocument/2006/relationships/hyperlink" Target="http://www.spanish-meadows-brownsville.com/" TargetMode="External"/><Relationship Id="rId4410" Type="http://schemas.openxmlformats.org/officeDocument/2006/relationships/hyperlink" Target="https://cypressgardenrehab.com/" TargetMode="External"/><Relationship Id="rId5744" Type="http://schemas.openxmlformats.org/officeDocument/2006/relationships/hyperlink" Target="https://caradayhealth.com/wurzbach/" TargetMode="External"/><Relationship Id="rId4413" Type="http://schemas.openxmlformats.org/officeDocument/2006/relationships/hyperlink" Target="https://www.archcare.org/short-term-rehab/carmel-richmond" TargetMode="External"/><Relationship Id="rId5741" Type="http://schemas.openxmlformats.org/officeDocument/2006/relationships/hyperlink" Target="https://regencyhealthcare.com/locations/town-and-country" TargetMode="External"/><Relationship Id="rId4412" Type="http://schemas.openxmlformats.org/officeDocument/2006/relationships/hyperlink" Target="https://hwuh.wpengine.com/" TargetMode="External"/><Relationship Id="rId5742" Type="http://schemas.openxmlformats.org/officeDocument/2006/relationships/hyperlink" Target="https://austinwellnessandrehab.com/" TargetMode="External"/><Relationship Id="rId3191" Type="http://schemas.openxmlformats.org/officeDocument/2006/relationships/hyperlink" Target="https://www.good-sam.com/locations/pine-river?yxt_info=gss-location-GSS-4170-pine&amp;y_source=1_MTQyNTAzMjUtNzE1LWxvY2F0aW9uLmdvb2dsZV93ZWJzaXRlX292ZXJyaWRl" TargetMode="External"/><Relationship Id="rId3190" Type="http://schemas.openxmlformats.org/officeDocument/2006/relationships/hyperlink" Target="https://lifecaremedicalcenter.org/" TargetMode="External"/><Relationship Id="rId3193" Type="http://schemas.openxmlformats.org/officeDocument/2006/relationships/hyperlink" Target="https://monarchmn.com/north-shore-estates" TargetMode="External"/><Relationship Id="rId3192" Type="http://schemas.openxmlformats.org/officeDocument/2006/relationships/hyperlink" Target="http://prairiemanorinc.com/" TargetMode="External"/><Relationship Id="rId3195" Type="http://schemas.openxmlformats.org/officeDocument/2006/relationships/hyperlink" Target="https://www.perhamhealth.org/perham-living/" TargetMode="External"/><Relationship Id="rId3194" Type="http://schemas.openxmlformats.org/officeDocument/2006/relationships/hyperlink" Target="https://www.benedictineliving.org/crookston-mn/" TargetMode="External"/><Relationship Id="rId3197" Type="http://schemas.openxmlformats.org/officeDocument/2006/relationships/hyperlink" Target="https://monarchmn.com/the-emeralds-at-grand-rapids" TargetMode="External"/><Relationship Id="rId3196" Type="http://schemas.openxmlformats.org/officeDocument/2006/relationships/hyperlink" Target="https://www.chapelviewcampus.org/" TargetMode="External"/><Relationship Id="rId3199" Type="http://schemas.openxmlformats.org/officeDocument/2006/relationships/hyperlink" Target="https://caledoniarehab.com/" TargetMode="External"/><Relationship Id="rId3198" Type="http://schemas.openxmlformats.org/officeDocument/2006/relationships/hyperlink" Target="https://www.minmanor.org/" TargetMode="External"/><Relationship Id="rId3180" Type="http://schemas.openxmlformats.org/officeDocument/2006/relationships/hyperlink" Target="https://lbhomes.org/" TargetMode="External"/><Relationship Id="rId3182" Type="http://schemas.openxmlformats.org/officeDocument/2006/relationships/hyperlink" Target="https://www.good-sam.com/locations/jackson?yxt_info=gss-location-GSS-4000-jack&amp;y_source=1_MTQyNTAxNDgtNzE1LWxvY2F0aW9uLmdvb2dsZV93ZWJzaXRlX292ZXJyaWRl" TargetMode="External"/><Relationship Id="rId3181" Type="http://schemas.openxmlformats.org/officeDocument/2006/relationships/hyperlink" Target="https://sandstonehealthcc.com/" TargetMode="External"/><Relationship Id="rId3184" Type="http://schemas.openxmlformats.org/officeDocument/2006/relationships/hyperlink" Target="https://monarchmn.com/the-gardens-at-winsted" TargetMode="External"/><Relationship Id="rId3183" Type="http://schemas.openxmlformats.org/officeDocument/2006/relationships/hyperlink" Target="https://www.essentiahealth.org/find-facility/profile/essentia-health-virginia-care-center/?utm_campaign=website-link&amp;utm_medium=organic&amp;utm_source=local-listing" TargetMode="External"/><Relationship Id="rId3186" Type="http://schemas.openxmlformats.org/officeDocument/2006/relationships/hyperlink" Target="https://www.preshomes.org/our-communities/maranatha?utm_source=Google&amp;utm_medium=Yext" TargetMode="External"/><Relationship Id="rId3185" Type="http://schemas.openxmlformats.org/officeDocument/2006/relationships/hyperlink" Target="https://eventide.org/" TargetMode="External"/><Relationship Id="rId3188" Type="http://schemas.openxmlformats.org/officeDocument/2006/relationships/hyperlink" Target="http://www.galeonmn.com/" TargetMode="External"/><Relationship Id="rId3187" Type="http://schemas.openxmlformats.org/officeDocument/2006/relationships/hyperlink" Target="https://www.pioneercare.org/" TargetMode="External"/><Relationship Id="rId3189" Type="http://schemas.openxmlformats.org/officeDocument/2006/relationships/hyperlink" Target="https://www.accura.healthcare/location/karlstad/" TargetMode="External"/><Relationship Id="rId4480" Type="http://schemas.openxmlformats.org/officeDocument/2006/relationships/hyperlink" Target="https://www.absolutcare.com/three-rivers/contact-form/" TargetMode="External"/><Relationship Id="rId3151" Type="http://schemas.openxmlformats.org/officeDocument/2006/relationships/hyperlink" Target="http://www.ecumengrand.org/" TargetMode="External"/><Relationship Id="rId4482" Type="http://schemas.openxmlformats.org/officeDocument/2006/relationships/hyperlink" Target="https://www.campbellhallrehab.com/" TargetMode="External"/><Relationship Id="rId3150" Type="http://schemas.openxmlformats.org/officeDocument/2006/relationships/hyperlink" Target="https://glenoaksslc.com/" TargetMode="External"/><Relationship Id="rId4481" Type="http://schemas.openxmlformats.org/officeDocument/2006/relationships/hyperlink" Target="https://www.haymsalomonhome.com/" TargetMode="External"/><Relationship Id="rId3153" Type="http://schemas.openxmlformats.org/officeDocument/2006/relationships/hyperlink" Target="https://www.ecumennorthbranch.org/" TargetMode="External"/><Relationship Id="rId4484" Type="http://schemas.openxmlformats.org/officeDocument/2006/relationships/hyperlink" Target="https://www.archcare.org/nursing-homes/terence-cardinal-cooke" TargetMode="External"/><Relationship Id="rId3152" Type="http://schemas.openxmlformats.org/officeDocument/2006/relationships/hyperlink" Target="https://www.stmarksliving.org/" TargetMode="External"/><Relationship Id="rId4483" Type="http://schemas.openxmlformats.org/officeDocument/2006/relationships/hyperlink" Target="https://www.mcguiregroup.com/locations/autumn-view/" TargetMode="External"/><Relationship Id="rId3155" Type="http://schemas.openxmlformats.org/officeDocument/2006/relationships/hyperlink" Target="http://newharmonycarecenter.org/" TargetMode="External"/><Relationship Id="rId4486" Type="http://schemas.openxmlformats.org/officeDocument/2006/relationships/hyperlink" Target="https://fourseasonshcs.com/skilled-nursing-and-rehabilitation/" TargetMode="External"/><Relationship Id="rId3154" Type="http://schemas.openxmlformats.org/officeDocument/2006/relationships/hyperlink" Target="http://www.lmc-pcac.com/" TargetMode="External"/><Relationship Id="rId4485" Type="http://schemas.openxmlformats.org/officeDocument/2006/relationships/hyperlink" Target="https://www.bassett.org/locations/valley-health-services" TargetMode="External"/><Relationship Id="rId3157" Type="http://schemas.openxmlformats.org/officeDocument/2006/relationships/hyperlink" Target="https://northshorehealthgm.org/" TargetMode="External"/><Relationship Id="rId4488" Type="http://schemas.openxmlformats.org/officeDocument/2006/relationships/hyperlink" Target="https://ennrc.com/" TargetMode="External"/><Relationship Id="rId3156" Type="http://schemas.openxmlformats.org/officeDocument/2006/relationships/hyperlink" Target="https://mhsmn.org/" TargetMode="External"/><Relationship Id="rId4487" Type="http://schemas.openxmlformats.org/officeDocument/2006/relationships/hyperlink" Target="https://www.seniorly.com/skilled-nursing-facility/new-york/johnson-city/james-g-johnston-memorial-nursing-home" TargetMode="External"/><Relationship Id="rId3159" Type="http://schemas.openxmlformats.org/officeDocument/2006/relationships/hyperlink" Target="https://monarchmn.com/the-estates-at-lynnhurst" TargetMode="External"/><Relationship Id="rId3158" Type="http://schemas.openxmlformats.org/officeDocument/2006/relationships/hyperlink" Target="https://www.preshomes.org/our-communities/langton-shores?utm_source=Google&amp;utm_medium=Yext" TargetMode="External"/><Relationship Id="rId4489" Type="http://schemas.openxmlformats.org/officeDocument/2006/relationships/hyperlink" Target="https://www.absolutcare.com/westfield/" TargetMode="External"/><Relationship Id="rId3149" Type="http://schemas.openxmlformats.org/officeDocument/2006/relationships/hyperlink" Target="http://pinehavencommunity.org/care-center/" TargetMode="External"/><Relationship Id="rId3140" Type="http://schemas.openxmlformats.org/officeDocument/2006/relationships/hyperlink" Target="https://www.centracare.com/locations/centracare-sauk-centre-care-center/" TargetMode="External"/><Relationship Id="rId4471" Type="http://schemas.openxmlformats.org/officeDocument/2006/relationships/hyperlink" Target="https://www.bedfordcenterrehab.com/" TargetMode="External"/><Relationship Id="rId4470" Type="http://schemas.openxmlformats.org/officeDocument/2006/relationships/hyperlink" Target="https://www.hurlbutcare.com/our-communities/latta-road-east" TargetMode="External"/><Relationship Id="rId3142" Type="http://schemas.openxmlformats.org/officeDocument/2006/relationships/hyperlink" Target="https://www.mnmasonichomes.org/" TargetMode="External"/><Relationship Id="rId4473" Type="http://schemas.openxmlformats.org/officeDocument/2006/relationships/hyperlink" Target="https://sullivanny.us/Departments/Adultcarecenter" TargetMode="External"/><Relationship Id="rId3141" Type="http://schemas.openxmlformats.org/officeDocument/2006/relationships/hyperlink" Target="https://monarchmn.com/the-estates-at-greeley" TargetMode="External"/><Relationship Id="rId4472" Type="http://schemas.openxmlformats.org/officeDocument/2006/relationships/hyperlink" Target="https://teresianhouse.org/" TargetMode="External"/><Relationship Id="rId3144" Type="http://schemas.openxmlformats.org/officeDocument/2006/relationships/hyperlink" Target="https://heartlandseniorlivingmn.org/" TargetMode="External"/><Relationship Id="rId4475" Type="http://schemas.openxmlformats.org/officeDocument/2006/relationships/hyperlink" Target="https://thegrandhealthcare.com/delawarepark/" TargetMode="External"/><Relationship Id="rId3143" Type="http://schemas.openxmlformats.org/officeDocument/2006/relationships/hyperlink" Target="https://monarchmn.com/green-prairie-rehabilitation-center" TargetMode="External"/><Relationship Id="rId4474" Type="http://schemas.openxmlformats.org/officeDocument/2006/relationships/hyperlink" Target="https://www.mcguiregroup.com/locations/garden-gate/" TargetMode="External"/><Relationship Id="rId3146" Type="http://schemas.openxmlformats.org/officeDocument/2006/relationships/hyperlink" Target="https://www.ramseycounty.us/residents/assistance-support/assistance/seniors/ramsey-county-care-center" TargetMode="External"/><Relationship Id="rId4477" Type="http://schemas.openxmlformats.org/officeDocument/2006/relationships/hyperlink" Target="https://williamsvillesuburbancare.com/" TargetMode="External"/><Relationship Id="rId3145" Type="http://schemas.openxmlformats.org/officeDocument/2006/relationships/hyperlink" Target="https://villagehealthcare.com/" TargetMode="External"/><Relationship Id="rId4476" Type="http://schemas.openxmlformats.org/officeDocument/2006/relationships/hyperlink" Target="https://houghtonrnc.com/" TargetMode="External"/><Relationship Id="rId3148" Type="http://schemas.openxmlformats.org/officeDocument/2006/relationships/hyperlink" Target="https://hilltophealthcc.com/" TargetMode="External"/><Relationship Id="rId4479" Type="http://schemas.openxmlformats.org/officeDocument/2006/relationships/hyperlink" Target="https://www.ecmc.edu/health-services-and-doctors/long-term-care-at-terrace-view/" TargetMode="External"/><Relationship Id="rId3147" Type="http://schemas.openxmlformats.org/officeDocument/2006/relationships/hyperlink" Target="https://marytinc.com/senior-living/skilled-nursing/" TargetMode="External"/><Relationship Id="rId4478" Type="http://schemas.openxmlformats.org/officeDocument/2006/relationships/hyperlink" Target="https://www.mcguiregroup.com/locations/northgate/" TargetMode="External"/><Relationship Id="rId3171" Type="http://schemas.openxmlformats.org/officeDocument/2006/relationships/hyperlink" Target="https://www.preshomes.org/our-communities/gracepointe-crossing?utm_source=Google&amp;utm_medium=Yext" TargetMode="External"/><Relationship Id="rId3170" Type="http://schemas.openxmlformats.org/officeDocument/2006/relationships/hyperlink" Target="https://fieldcrestcare.com/" TargetMode="External"/><Relationship Id="rId3173" Type="http://schemas.openxmlformats.org/officeDocument/2006/relationships/hyperlink" Target="https://heartlandseniorlivingmn.org/living-options/" TargetMode="External"/><Relationship Id="rId3172" Type="http://schemas.openxmlformats.org/officeDocument/2006/relationships/hyperlink" Target="https://www.knutenelson.org/" TargetMode="External"/><Relationship Id="rId3175" Type="http://schemas.openxmlformats.org/officeDocument/2006/relationships/hyperlink" Target="http://shakopeefriendshipmanor.com/" TargetMode="External"/><Relationship Id="rId3174" Type="http://schemas.openxmlformats.org/officeDocument/2006/relationships/hyperlink" Target="http://www.catholiceldercare.org/" TargetMode="External"/><Relationship Id="rId3177" Type="http://schemas.openxmlformats.org/officeDocument/2006/relationships/hyperlink" Target="https://www.benedictineliving.org/red-wing-mn/" TargetMode="External"/><Relationship Id="rId3176" Type="http://schemas.openxmlformats.org/officeDocument/2006/relationships/hyperlink" Target="https://www.sacredhcc.org/" TargetMode="External"/><Relationship Id="rId3179" Type="http://schemas.openxmlformats.org/officeDocument/2006/relationships/hyperlink" Target="https://episcopalhomes.org/episcopal-church-nursing-home/?utm_source=GMBlisting&amp;utm_medium=organic" TargetMode="External"/><Relationship Id="rId3178" Type="http://schemas.openxmlformats.org/officeDocument/2006/relationships/hyperlink" Target="https://threelinks.org/senior-centers-minnesota/" TargetMode="External"/><Relationship Id="rId3160" Type="http://schemas.openxmlformats.org/officeDocument/2006/relationships/hyperlink" Target="https://www.crossroadscaremn.com/" TargetMode="External"/><Relationship Id="rId4491" Type="http://schemas.openxmlformats.org/officeDocument/2006/relationships/hyperlink" Target="http://salemhillsrehab.com/" TargetMode="External"/><Relationship Id="rId4490" Type="http://schemas.openxmlformats.org/officeDocument/2006/relationships/hyperlink" Target="http://goshencare.com/" TargetMode="External"/><Relationship Id="rId3162" Type="http://schemas.openxmlformats.org/officeDocument/2006/relationships/hyperlink" Target="https://www.heritageparkrapids.org/" TargetMode="External"/><Relationship Id="rId4493" Type="http://schemas.openxmlformats.org/officeDocument/2006/relationships/hyperlink" Target="https://new.whiteoaksrehab.com/" TargetMode="External"/><Relationship Id="rId3161" Type="http://schemas.openxmlformats.org/officeDocument/2006/relationships/hyperlink" Target="https://eldercarebemidji.com/havenwood-care-center/" TargetMode="External"/><Relationship Id="rId4492" Type="http://schemas.openxmlformats.org/officeDocument/2006/relationships/hyperlink" Target="https://www.pbmchealth.org/care-centers-services/services/peconic-bay-skilled-nursing-rehabilitation" TargetMode="External"/><Relationship Id="rId3164" Type="http://schemas.openxmlformats.org/officeDocument/2006/relationships/hyperlink" Target="https://cokatoseniorcare.com/" TargetMode="External"/><Relationship Id="rId4495" Type="http://schemas.openxmlformats.org/officeDocument/2006/relationships/hyperlink" Target="https://www.gurwin.org/" TargetMode="External"/><Relationship Id="rId3163" Type="http://schemas.openxmlformats.org/officeDocument/2006/relationships/hyperlink" Target="https://edenbrookrochester.com/" TargetMode="External"/><Relationship Id="rId4494" Type="http://schemas.openxmlformats.org/officeDocument/2006/relationships/hyperlink" Target="https://www.bonsecourscommunityhosp.org/st-josephs--place" TargetMode="External"/><Relationship Id="rId3166" Type="http://schemas.openxmlformats.org/officeDocument/2006/relationships/hyperlink" Target="https://www.lakewoodhealthsystem.com/" TargetMode="External"/><Relationship Id="rId4497" Type="http://schemas.openxmlformats.org/officeDocument/2006/relationships/hyperlink" Target="https://www.hamiltonparkrehab.com/" TargetMode="External"/><Relationship Id="rId3165" Type="http://schemas.openxmlformats.org/officeDocument/2006/relationships/hyperlink" Target="https://robbinsdalevhc.com/" TargetMode="External"/><Relationship Id="rId4496" Type="http://schemas.openxmlformats.org/officeDocument/2006/relationships/hyperlink" Target="https://www.northwell.edu/rehabilitation-network/locations/northwell-health-stern-family-center-rehabilitation" TargetMode="External"/><Relationship Id="rId3168" Type="http://schemas.openxmlformats.org/officeDocument/2006/relationships/hyperlink" Target="https://www.essentiahealth.org/find-facility/profile/essentia-health-deer-river/?utm_campaign=website-link&amp;utm_medium=organic&amp;utm_source=local-listing" TargetMode="External"/><Relationship Id="rId4499" Type="http://schemas.openxmlformats.org/officeDocument/2006/relationships/hyperlink" Target="https://www.atriumrehabcenter.com/" TargetMode="External"/><Relationship Id="rId3167" Type="http://schemas.openxmlformats.org/officeDocument/2006/relationships/hyperlink" Target="http://chosenvalleyseniorliving.com/" TargetMode="External"/><Relationship Id="rId4498" Type="http://schemas.openxmlformats.org/officeDocument/2006/relationships/hyperlink" Target="https://www.mcharrielife.org/" TargetMode="External"/><Relationship Id="rId3169" Type="http://schemas.openxmlformats.org/officeDocument/2006/relationships/hyperlink" Target="https://www.gundersenhealth.org/tweeten-care-center/" TargetMode="External"/><Relationship Id="rId5813" Type="http://schemas.openxmlformats.org/officeDocument/2006/relationships/hyperlink" Target="https://www.touchstone-communities.com/community/west-oaks-nursing-rehabilitation/" TargetMode="External"/><Relationship Id="rId5814" Type="http://schemas.openxmlformats.org/officeDocument/2006/relationships/hyperlink" Target="https://www.parkviewnursing.net/" TargetMode="External"/><Relationship Id="rId5811" Type="http://schemas.openxmlformats.org/officeDocument/2006/relationships/hyperlink" Target="https://rpsnf.com/" TargetMode="External"/><Relationship Id="rId5812" Type="http://schemas.openxmlformats.org/officeDocument/2006/relationships/hyperlink" Target="https://www.rosewoodrcc.com/" TargetMode="External"/><Relationship Id="rId5817" Type="http://schemas.openxmlformats.org/officeDocument/2006/relationships/hyperlink" Target="https://heritageplacedecatur.com/" TargetMode="External"/><Relationship Id="rId5818" Type="http://schemas.openxmlformats.org/officeDocument/2006/relationships/hyperlink" Target="http://fpacp.com/focused-care-at-monahans/" TargetMode="External"/><Relationship Id="rId5815" Type="http://schemas.openxmlformats.org/officeDocument/2006/relationships/hyperlink" Target="http://www.lockneycare.com/" TargetMode="External"/><Relationship Id="rId5816" Type="http://schemas.openxmlformats.org/officeDocument/2006/relationships/hyperlink" Target="https://www.caringhealthcare.net/highland-park" TargetMode="External"/><Relationship Id="rId5819" Type="http://schemas.openxmlformats.org/officeDocument/2006/relationships/hyperlink" Target="https://www.wheelernursing.com/" TargetMode="External"/><Relationship Id="rId5810" Type="http://schemas.openxmlformats.org/officeDocument/2006/relationships/hyperlink" Target="https://msl-dallas.com/" TargetMode="External"/><Relationship Id="rId5802" Type="http://schemas.openxmlformats.org/officeDocument/2006/relationships/hyperlink" Target="http://riverviewnursingandrehab.com/" TargetMode="External"/><Relationship Id="rId5803" Type="http://schemas.openxmlformats.org/officeDocument/2006/relationships/hyperlink" Target="https://www.nexion-health.com/whisperingsprings/" TargetMode="External"/><Relationship Id="rId5800" Type="http://schemas.openxmlformats.org/officeDocument/2006/relationships/hyperlink" Target="http://www.kirklandcourthealthcare.com/" TargetMode="External"/><Relationship Id="rId5801" Type="http://schemas.openxmlformats.org/officeDocument/2006/relationships/hyperlink" Target="https://seniorlivingproperties.com/heritageoaks/" TargetMode="External"/><Relationship Id="rId5806" Type="http://schemas.openxmlformats.org/officeDocument/2006/relationships/hyperlink" Target="https://navasotanursing.com/" TargetMode="External"/><Relationship Id="rId5807" Type="http://schemas.openxmlformats.org/officeDocument/2006/relationships/hyperlink" Target="https://savaseniorcare.com/retama-manor-nursing-center-edinburg" TargetMode="External"/><Relationship Id="rId5804" Type="http://schemas.openxmlformats.org/officeDocument/2006/relationships/hyperlink" Target="https://savaseniorcare.com/bangs-nursing-and-rehabilitiation-center" TargetMode="External"/><Relationship Id="rId5805" Type="http://schemas.openxmlformats.org/officeDocument/2006/relationships/hyperlink" Target="https://whisperingpinescare.com/" TargetMode="External"/><Relationship Id="rId5808" Type="http://schemas.openxmlformats.org/officeDocument/2006/relationships/hyperlink" Target="https://www.cantexcc.com/snf/the-manor-at-seagoville/" TargetMode="External"/><Relationship Id="rId5809" Type="http://schemas.openxmlformats.org/officeDocument/2006/relationships/hyperlink" Target="https://www.ahstexas.com/liveoak" TargetMode="External"/><Relationship Id="rId4503" Type="http://schemas.openxmlformats.org/officeDocument/2006/relationships/hyperlink" Target="https://friedwaldcenter.com/" TargetMode="External"/><Relationship Id="rId5835" Type="http://schemas.openxmlformats.org/officeDocument/2006/relationships/hyperlink" Target="https://villagerehabcenter.com/" TargetMode="External"/><Relationship Id="rId4502" Type="http://schemas.openxmlformats.org/officeDocument/2006/relationships/hyperlink" Target="http://betsyrossrehab.com/?fbclid=IwAR357RH-L0ZPa3oHZjj2OcJU_nYSFGBFZ1kYp3vK8eWgGWBVCgscRCVUIyc" TargetMode="External"/><Relationship Id="rId5836" Type="http://schemas.openxmlformats.org/officeDocument/2006/relationships/hyperlink" Target="https://goldenestatesrehab.com/" TargetMode="External"/><Relationship Id="rId4505" Type="http://schemas.openxmlformats.org/officeDocument/2006/relationships/hyperlink" Target="https://niagararehab.com/" TargetMode="External"/><Relationship Id="rId5833" Type="http://schemas.openxmlformats.org/officeDocument/2006/relationships/hyperlink" Target="https://www.briarcliffhealthcenter.com/" TargetMode="External"/><Relationship Id="rId4504" Type="http://schemas.openxmlformats.org/officeDocument/2006/relationships/hyperlink" Target="https://luxormillspond.com/" TargetMode="External"/><Relationship Id="rId5834" Type="http://schemas.openxmlformats.org/officeDocument/2006/relationships/hyperlink" Target="http://holidayhill.net/" TargetMode="External"/><Relationship Id="rId4507" Type="http://schemas.openxmlformats.org/officeDocument/2006/relationships/hyperlink" Target="https://www.stlukehs.com/st-luke-health-services/" TargetMode="External"/><Relationship Id="rId5839" Type="http://schemas.openxmlformats.org/officeDocument/2006/relationships/hyperlink" Target="https://sanrafaelnursingandrehab.business.site/?utm_source=gmb&amp;utm_medium=referral" TargetMode="External"/><Relationship Id="rId4506" Type="http://schemas.openxmlformats.org/officeDocument/2006/relationships/hyperlink" Target="http://www.grandmanor.org/" TargetMode="External"/><Relationship Id="rId4509" Type="http://schemas.openxmlformats.org/officeDocument/2006/relationships/hyperlink" Target="https://fishkillcare.com/" TargetMode="External"/><Relationship Id="rId5837" Type="http://schemas.openxmlformats.org/officeDocument/2006/relationships/hyperlink" Target="https://armyresidence.com/health-care" TargetMode="External"/><Relationship Id="rId4508" Type="http://schemas.openxmlformats.org/officeDocument/2006/relationships/hyperlink" Target="https://rockvillerehab.com/" TargetMode="External"/><Relationship Id="rId5838" Type="http://schemas.openxmlformats.org/officeDocument/2006/relationships/hyperlink" Target="https://www.nexion-health.com/" TargetMode="External"/><Relationship Id="rId5831" Type="http://schemas.openxmlformats.org/officeDocument/2006/relationships/hyperlink" Target="https://seniorlivingproperties.com/snyderoaks/" TargetMode="External"/><Relationship Id="rId5832" Type="http://schemas.openxmlformats.org/officeDocument/2006/relationships/hyperlink" Target="https://sanmarcoscare.com/" TargetMode="External"/><Relationship Id="rId4501" Type="http://schemas.openxmlformats.org/officeDocument/2006/relationships/hyperlink" Target="https://www.beaconrnc.com/" TargetMode="External"/><Relationship Id="rId4500" Type="http://schemas.openxmlformats.org/officeDocument/2006/relationships/hyperlink" Target="https://www.easthavencares.com/" TargetMode="External"/><Relationship Id="rId5830" Type="http://schemas.openxmlformats.org/officeDocument/2006/relationships/hyperlink" Target="https://www.twinpinesnr.com/" TargetMode="External"/><Relationship Id="rId5824" Type="http://schemas.openxmlformats.org/officeDocument/2006/relationships/hyperlink" Target="https://wisteriaplaceliving.com/" TargetMode="External"/><Relationship Id="rId5825" Type="http://schemas.openxmlformats.org/officeDocument/2006/relationships/hyperlink" Target="https://dvcr.com/" TargetMode="External"/><Relationship Id="rId5822" Type="http://schemas.openxmlformats.org/officeDocument/2006/relationships/hyperlink" Target="http://www.gracecarecenters.com/" TargetMode="External"/><Relationship Id="rId5823" Type="http://schemas.openxmlformats.org/officeDocument/2006/relationships/hyperlink" Target="https://parkwoodretirementlcs.com/?utm_source=google&amp;utm_medium=organic&amp;utm_campaign=google-my-business&amp;utm_term=LCSPH" TargetMode="External"/><Relationship Id="rId5828" Type="http://schemas.openxmlformats.org/officeDocument/2006/relationships/hyperlink" Target="https://www.vistasnf.com/" TargetMode="External"/><Relationship Id="rId5829" Type="http://schemas.openxmlformats.org/officeDocument/2006/relationships/hyperlink" Target="https://www.regencyhealthcare.com/locations/ebony-lake" TargetMode="External"/><Relationship Id="rId5826" Type="http://schemas.openxmlformats.org/officeDocument/2006/relationships/hyperlink" Target="https://www.oaksnursingcenter.com/" TargetMode="External"/><Relationship Id="rId5827" Type="http://schemas.openxmlformats.org/officeDocument/2006/relationships/hyperlink" Target="https://www.ahstexas.com/whitehall" TargetMode="External"/><Relationship Id="rId5820" Type="http://schemas.openxmlformats.org/officeDocument/2006/relationships/hyperlink" Target="https://www.westjanischhealthcarecenter.com/" TargetMode="External"/><Relationship Id="rId5821" Type="http://schemas.openxmlformats.org/officeDocument/2006/relationships/hyperlink" Target="https://www.heritagehousehc.com/" TargetMode="External"/><Relationship Id="rId3238" Type="http://schemas.openxmlformats.org/officeDocument/2006/relationships/hyperlink" Target="https://www.trilliumwoodslcs.com/health-center/skilled-nursing/" TargetMode="External"/><Relationship Id="rId4569" Type="http://schemas.openxmlformats.org/officeDocument/2006/relationships/hyperlink" Target="https://maria-joseph.foundationshealth.net/" TargetMode="External"/><Relationship Id="rId3237" Type="http://schemas.openxmlformats.org/officeDocument/2006/relationships/hyperlink" Target="https://episcopalhomes.org/skilled-nursing-care/?utm_source=GMBlisting&amp;utm_medium=organic" TargetMode="External"/><Relationship Id="rId4568" Type="http://schemas.openxmlformats.org/officeDocument/2006/relationships/hyperlink" Target="https://carelistings.com/skilled-nursing-facilities/akron-oh/highland-square-nursing-and-rehabilitation/5ace88b993efd2372f98a1ba" TargetMode="External"/><Relationship Id="rId5899" Type="http://schemas.openxmlformats.org/officeDocument/2006/relationships/hyperlink" Target="https://garnethillrehab.com/" TargetMode="External"/><Relationship Id="rId3239" Type="http://schemas.openxmlformats.org/officeDocument/2006/relationships/hyperlink" Target="https://www.sainttherese.org/communities/robbinsdale?y_source=1_ODM0OTA4NS03MTUtbG9jYXRpb24ud2Vic2l0ZQ%3D%3D" TargetMode="External"/><Relationship Id="rId5890" Type="http://schemas.openxmlformats.org/officeDocument/2006/relationships/hyperlink" Target="https://savaseniorcare.com/peach-tree-place.html" TargetMode="External"/><Relationship Id="rId3230" Type="http://schemas.openxmlformats.org/officeDocument/2006/relationships/hyperlink" Target="https://www.good-sam.com/locations/blackduck?yxt_info=gss-location-GSS-3820&amp;y_source=1_MTQyNTAzMTgtNzE1LWxvY2F0aW9uLmdvb2dsZV93ZWJzaXRlX292ZXJyaWRl" TargetMode="External"/><Relationship Id="rId4561" Type="http://schemas.openxmlformats.org/officeDocument/2006/relationships/hyperlink" Target="https://www.vancrest.com/our-communities/vancrest-of-van-wert/" TargetMode="External"/><Relationship Id="rId5893" Type="http://schemas.openxmlformats.org/officeDocument/2006/relationships/hyperlink" Target="https://colonialbellesealy.com/" TargetMode="External"/><Relationship Id="rId4560" Type="http://schemas.openxmlformats.org/officeDocument/2006/relationships/hyperlink" Target="https://www.saberhealth.com/locations/wilmington-nursing-and-rehabilitation-center?utm_source=google&amp;utm_medium=organic&amp;utm_campaign=google-my-business&amp;utm_term=SHGOH33" TargetMode="External"/><Relationship Id="rId5894" Type="http://schemas.openxmlformats.org/officeDocument/2006/relationships/hyperlink" Target="https://www.crowleynursingandrehabilitation.com/" TargetMode="External"/><Relationship Id="rId3232" Type="http://schemas.openxmlformats.org/officeDocument/2006/relationships/hyperlink" Target="https://www.preshomes.org/our-communities/waverly-gardens?utm_source=Google&amp;utm_medium=Yext" TargetMode="External"/><Relationship Id="rId4563" Type="http://schemas.openxmlformats.org/officeDocument/2006/relationships/hyperlink" Target="https://www.communicarehealth.com/location/oxford-healthcare-center/?utm_source=google&amp;utm_medium=organic&amp;utm_campaign=GMB&amp;utm_term=CC102" TargetMode="External"/><Relationship Id="rId5891" Type="http://schemas.openxmlformats.org/officeDocument/2006/relationships/hyperlink" Target="https://www.sevenacres.org/" TargetMode="External"/><Relationship Id="rId3231" Type="http://schemas.openxmlformats.org/officeDocument/2006/relationships/hyperlink" Target="https://www.auburnhomes.org/auburn_manor.php" TargetMode="External"/><Relationship Id="rId4562" Type="http://schemas.openxmlformats.org/officeDocument/2006/relationships/hyperlink" Target="https://www.laurelsofworthington.com/" TargetMode="External"/><Relationship Id="rId5892" Type="http://schemas.openxmlformats.org/officeDocument/2006/relationships/hyperlink" Target="https://www.prestonwoodrehab.com/" TargetMode="External"/><Relationship Id="rId3234" Type="http://schemas.openxmlformats.org/officeDocument/2006/relationships/hyperlink" Target="https://carondeletvillage.org/?utm_source=Google&amp;utm_medium=Yext" TargetMode="External"/><Relationship Id="rId4565" Type="http://schemas.openxmlformats.org/officeDocument/2006/relationships/hyperlink" Target="https://www.mcareparkvista.com/" TargetMode="External"/><Relationship Id="rId5897" Type="http://schemas.openxmlformats.org/officeDocument/2006/relationships/hyperlink" Target="https://www.harborlakesnursingandrehabilitation.com/" TargetMode="External"/><Relationship Id="rId3233" Type="http://schemas.openxmlformats.org/officeDocument/2006/relationships/hyperlink" Target="https://lifecaremedicalcenter.org/" TargetMode="External"/><Relationship Id="rId4564" Type="http://schemas.openxmlformats.org/officeDocument/2006/relationships/hyperlink" Target="https://oneillhc.com/" TargetMode="External"/><Relationship Id="rId5898" Type="http://schemas.openxmlformats.org/officeDocument/2006/relationships/hyperlink" Target="https://www.nexion-health.com/millbrook-healthcare/contact/" TargetMode="External"/><Relationship Id="rId3236" Type="http://schemas.openxmlformats.org/officeDocument/2006/relationships/hyperlink" Target="https://www.interluderestorativesuites.org/locations/plymouth/" TargetMode="External"/><Relationship Id="rId4567" Type="http://schemas.openxmlformats.org/officeDocument/2006/relationships/hyperlink" Target="https://promedicaskillednursing.org/Willoughby" TargetMode="External"/><Relationship Id="rId5895" Type="http://schemas.openxmlformats.org/officeDocument/2006/relationships/hyperlink" Target="https://midlandml.com/" TargetMode="External"/><Relationship Id="rId3235" Type="http://schemas.openxmlformats.org/officeDocument/2006/relationships/hyperlink" Target="https://www.sainttherese.org/" TargetMode="External"/><Relationship Id="rId4566" Type="http://schemas.openxmlformats.org/officeDocument/2006/relationships/hyperlink" Target="http://mtairyghc.com/" TargetMode="External"/><Relationship Id="rId5896" Type="http://schemas.openxmlformats.org/officeDocument/2006/relationships/hyperlink" Target="https://www.huntingtonhealthcaretx.com/" TargetMode="External"/><Relationship Id="rId3227" Type="http://schemas.openxmlformats.org/officeDocument/2006/relationships/hyperlink" Target="https://www.southshorecaremn.com/" TargetMode="External"/><Relationship Id="rId4558" Type="http://schemas.openxmlformats.org/officeDocument/2006/relationships/hyperlink" Target="https://www.majesticcare.com/location/middletown/" TargetMode="External"/><Relationship Id="rId3226" Type="http://schemas.openxmlformats.org/officeDocument/2006/relationships/hyperlink" Target="https://blhcc.org/" TargetMode="External"/><Relationship Id="rId4557" Type="http://schemas.openxmlformats.org/officeDocument/2006/relationships/hyperlink" Target="https://mcnaughten-pointe.foundationshealth.net/" TargetMode="External"/><Relationship Id="rId3229" Type="http://schemas.openxmlformats.org/officeDocument/2006/relationships/hyperlink" Target="https://divineprovidencehome.org/" TargetMode="External"/><Relationship Id="rId5888" Type="http://schemas.openxmlformats.org/officeDocument/2006/relationships/hyperlink" Target="https://seniorcarewf.com/" TargetMode="External"/><Relationship Id="rId3228" Type="http://schemas.openxmlformats.org/officeDocument/2006/relationships/hyperlink" Target="https://sunnysidecarecenter.com/" TargetMode="External"/><Relationship Id="rId4559" Type="http://schemas.openxmlformats.org/officeDocument/2006/relationships/hyperlink" Target="https://www.laurelsofnorworth.com/" TargetMode="External"/><Relationship Id="rId5889" Type="http://schemas.openxmlformats.org/officeDocument/2006/relationships/hyperlink" Target="https://www.stallingscourtnursingandrehabilitation.com/" TargetMode="External"/><Relationship Id="rId4550" Type="http://schemas.openxmlformats.org/officeDocument/2006/relationships/hyperlink" Target="https://www.annamariaofaurora.com/" TargetMode="External"/><Relationship Id="rId5882" Type="http://schemas.openxmlformats.org/officeDocument/2006/relationships/hyperlink" Target="https://www.theplazacare.com/" TargetMode="External"/><Relationship Id="rId5883" Type="http://schemas.openxmlformats.org/officeDocument/2006/relationships/hyperlink" Target="https://legendsouthsanantonio.com/" TargetMode="External"/><Relationship Id="rId3221" Type="http://schemas.openxmlformats.org/officeDocument/2006/relationships/hyperlink" Target="https://www.essentiahealth.org/find-facility/profile/essentia-health-grace-home/" TargetMode="External"/><Relationship Id="rId4552" Type="http://schemas.openxmlformats.org/officeDocument/2006/relationships/hyperlink" Target="https://villageliving.org/" TargetMode="External"/><Relationship Id="rId5880" Type="http://schemas.openxmlformats.org/officeDocument/2006/relationships/hyperlink" Target="https://americanreligious.org/senior-living-centers/" TargetMode="External"/><Relationship Id="rId3220" Type="http://schemas.openxmlformats.org/officeDocument/2006/relationships/hyperlink" Target="http://www.colonialmanormn.com/" TargetMode="External"/><Relationship Id="rId4551" Type="http://schemas.openxmlformats.org/officeDocument/2006/relationships/hyperlink" Target="https://avon-place.foundationshealth.net/" TargetMode="External"/><Relationship Id="rId5881" Type="http://schemas.openxmlformats.org/officeDocument/2006/relationships/hyperlink" Target="https://bbvrehab.com/" TargetMode="External"/><Relationship Id="rId3223" Type="http://schemas.openxmlformats.org/officeDocument/2006/relationships/hyperlink" Target="https://traversecarecenter.com/" TargetMode="External"/><Relationship Id="rId4554" Type="http://schemas.openxmlformats.org/officeDocument/2006/relationships/hyperlink" Target="https://communicarehealth.com/location/madeira-healthcare-center/?utm_source=google&amp;utm_medium=organic&amp;utm_campaign=GMB&amp;utm_term=CCMHCC" TargetMode="External"/><Relationship Id="rId5886" Type="http://schemas.openxmlformats.org/officeDocument/2006/relationships/hyperlink" Target="https://emeraldhillsrehabhcc.com/" TargetMode="External"/><Relationship Id="rId3222" Type="http://schemas.openxmlformats.org/officeDocument/2006/relationships/hyperlink" Target="https://www.auburnhomes.org/auburn_home.php" TargetMode="External"/><Relationship Id="rId4553" Type="http://schemas.openxmlformats.org/officeDocument/2006/relationships/hyperlink" Target="https://www.marionmanornursing.com/" TargetMode="External"/><Relationship Id="rId5887" Type="http://schemas.openxmlformats.org/officeDocument/2006/relationships/hyperlink" Target="https://www.greenoaksnursingandrehabilitation.com/" TargetMode="External"/><Relationship Id="rId3225" Type="http://schemas.openxmlformats.org/officeDocument/2006/relationships/hyperlink" Target="https://www.stwilliamslivingcenter.com/" TargetMode="External"/><Relationship Id="rId4556" Type="http://schemas.openxmlformats.org/officeDocument/2006/relationships/hyperlink" Target="https://www.communicarehealth.com/location/greenbrier-health-center/?utm_source=google&amp;utm_medium=organic&amp;utm_campaign=GMB&amp;utm_term=CC28" TargetMode="External"/><Relationship Id="rId5884" Type="http://schemas.openxmlformats.org/officeDocument/2006/relationships/hyperlink" Target="https://oakgrovenursinghome.com/" TargetMode="External"/><Relationship Id="rId3224" Type="http://schemas.openxmlformats.org/officeDocument/2006/relationships/hyperlink" Target="https://www.ebenezercares.org/ebenezer-care-center" TargetMode="External"/><Relationship Id="rId4555" Type="http://schemas.openxmlformats.org/officeDocument/2006/relationships/hyperlink" Target="https://xeniarehab.com/" TargetMode="External"/><Relationship Id="rId5885" Type="http://schemas.openxmlformats.org/officeDocument/2006/relationships/hyperlink" Target="https://www.mrcpinecrest.org/" TargetMode="External"/><Relationship Id="rId3259" Type="http://schemas.openxmlformats.org/officeDocument/2006/relationships/hyperlink" Target="http://www.cedargatehc.com/" TargetMode="External"/><Relationship Id="rId3250" Type="http://schemas.openxmlformats.org/officeDocument/2006/relationships/hyperlink" Target="https://friendshipvillagestl.com/" TargetMode="External"/><Relationship Id="rId4581" Type="http://schemas.openxmlformats.org/officeDocument/2006/relationships/hyperlink" Target="https://www.jaghealthcare.com/galion-pointe/" TargetMode="External"/><Relationship Id="rId4580" Type="http://schemas.openxmlformats.org/officeDocument/2006/relationships/hyperlink" Target="https://www.lhshealth.com/facility-locations/wickliffe-country-place/" TargetMode="External"/><Relationship Id="rId3252" Type="http://schemas.openxmlformats.org/officeDocument/2006/relationships/hyperlink" Target="https://www.chateaugir.com/" TargetMode="External"/><Relationship Id="rId4583" Type="http://schemas.openxmlformats.org/officeDocument/2006/relationships/hyperlink" Target="http://rockyghc.com/" TargetMode="External"/><Relationship Id="rId3251" Type="http://schemas.openxmlformats.org/officeDocument/2006/relationships/hyperlink" Target="https://www.bigbendwoodshc.com/home" TargetMode="External"/><Relationship Id="rId4582" Type="http://schemas.openxmlformats.org/officeDocument/2006/relationships/hyperlink" Target="https://www.lhshealth.com/franklin-plaza/" TargetMode="External"/><Relationship Id="rId3254" Type="http://schemas.openxmlformats.org/officeDocument/2006/relationships/hyperlink" Target="https://nhccare.com/locations/desloge/" TargetMode="External"/><Relationship Id="rId4585" Type="http://schemas.openxmlformats.org/officeDocument/2006/relationships/hyperlink" Target="https://dvcr.com/locations/best-care/" TargetMode="External"/><Relationship Id="rId3253" Type="http://schemas.openxmlformats.org/officeDocument/2006/relationships/hyperlink" Target="https://nhccare.com/locations/springfield-rehabilitation/" TargetMode="External"/><Relationship Id="rId4584" Type="http://schemas.openxmlformats.org/officeDocument/2006/relationships/hyperlink" Target="https://continuinghc.com/" TargetMode="External"/><Relationship Id="rId3256" Type="http://schemas.openxmlformats.org/officeDocument/2006/relationships/hyperlink" Target="https://www.visitcharlestonmanor.com/" TargetMode="External"/><Relationship Id="rId4587" Type="http://schemas.openxmlformats.org/officeDocument/2006/relationships/hyperlink" Target="https://www.newarkcareandrehab.com/" TargetMode="External"/><Relationship Id="rId3255" Type="http://schemas.openxmlformats.org/officeDocument/2006/relationships/hyperlink" Target="https://www.lewisandclarkgardens.com/" TargetMode="External"/><Relationship Id="rId4586" Type="http://schemas.openxmlformats.org/officeDocument/2006/relationships/hyperlink" Target="https://www.laurelsofmtvernon.com/" TargetMode="External"/><Relationship Id="rId3258" Type="http://schemas.openxmlformats.org/officeDocument/2006/relationships/hyperlink" Target="http://standrewsfrancisplace.com/" TargetMode="External"/><Relationship Id="rId4589" Type="http://schemas.openxmlformats.org/officeDocument/2006/relationships/hyperlink" Target="https://www.riversidemanor.com/" TargetMode="External"/><Relationship Id="rId3257" Type="http://schemas.openxmlformats.org/officeDocument/2006/relationships/hyperlink" Target="https://communitycaremidwest.com/aurora/" TargetMode="External"/><Relationship Id="rId4588" Type="http://schemas.openxmlformats.org/officeDocument/2006/relationships/hyperlink" Target="https://arborswest.com/" TargetMode="External"/><Relationship Id="rId3249" Type="http://schemas.openxmlformats.org/officeDocument/2006/relationships/hyperlink" Target="https://www.nrmchealth.com/moore-few-care-center?utm_source=GMBSocialClimb&amp;utm_medium=Moore-FewCareCenter" TargetMode="External"/><Relationship Id="rId3248" Type="http://schemas.openxmlformats.org/officeDocument/2006/relationships/hyperlink" Target="https://bethaven.org/" TargetMode="External"/><Relationship Id="rId4579" Type="http://schemas.openxmlformats.org/officeDocument/2006/relationships/hyperlink" Target="https://www.voaseniorliving.org/communities/autumnwood-care-center/" TargetMode="External"/><Relationship Id="rId4570" Type="http://schemas.openxmlformats.org/officeDocument/2006/relationships/hyperlink" Target="https://locustridgehc.com/" TargetMode="External"/><Relationship Id="rId3241" Type="http://schemas.openxmlformats.org/officeDocument/2006/relationships/hyperlink" Target="http://www.bywoodeast.com/" TargetMode="External"/><Relationship Id="rId4572" Type="http://schemas.openxmlformats.org/officeDocument/2006/relationships/hyperlink" Target="https://www.nursinghomesite.com/CARRIAGE_INN_OF_CADIZ_INC_CADIZ_OH" TargetMode="External"/><Relationship Id="rId3240" Type="http://schemas.openxmlformats.org/officeDocument/2006/relationships/hyperlink" Target="https://www.preshomes.org/our-communities/norris-square?utm_source=Google&amp;utm_medium=Yext" TargetMode="External"/><Relationship Id="rId4571" Type="http://schemas.openxmlformats.org/officeDocument/2006/relationships/hyperlink" Target="https://manoratgreendale.com/" TargetMode="External"/><Relationship Id="rId3243" Type="http://schemas.openxmlformats.org/officeDocument/2006/relationships/hyperlink" Target="https://hayesmn.com/" TargetMode="External"/><Relationship Id="rId4574" Type="http://schemas.openxmlformats.org/officeDocument/2006/relationships/hyperlink" Target="http://certushc.com/candlewood-healthcare-rehabilitation/" TargetMode="External"/><Relationship Id="rId3242" Type="http://schemas.openxmlformats.org/officeDocument/2006/relationships/hyperlink" Target="https://aftenro.org/" TargetMode="External"/><Relationship Id="rId4573" Type="http://schemas.openxmlformats.org/officeDocument/2006/relationships/hyperlink" Target="https://crestviewrehab.com/" TargetMode="External"/><Relationship Id="rId3245" Type="http://schemas.openxmlformats.org/officeDocument/2006/relationships/hyperlink" Target="https://www.camdentonwindsor.com/" TargetMode="External"/><Relationship Id="rId4576" Type="http://schemas.openxmlformats.org/officeDocument/2006/relationships/hyperlink" Target="https://shawneemanor.com/" TargetMode="External"/><Relationship Id="rId3244" Type="http://schemas.openxmlformats.org/officeDocument/2006/relationships/hyperlink" Target="https://www.lssliving.org/communities/mason-pointe-town-country-mo/?utm_source=google&amp;utm_medium=Yext" TargetMode="External"/><Relationship Id="rId4575" Type="http://schemas.openxmlformats.org/officeDocument/2006/relationships/hyperlink" Target="https://www.ohioliving.org/communities/ohio-living-mount-pleasant/" TargetMode="External"/><Relationship Id="rId3247" Type="http://schemas.openxmlformats.org/officeDocument/2006/relationships/hyperlink" Target="https://www.delmargardens.com/facilities/delmar-gardens-west/" TargetMode="External"/><Relationship Id="rId4578" Type="http://schemas.openxmlformats.org/officeDocument/2006/relationships/hyperlink" Target="https://www.ohiovalleymanor.com/" TargetMode="External"/><Relationship Id="rId3246" Type="http://schemas.openxmlformats.org/officeDocument/2006/relationships/hyperlink" Target="https://www.jkv.org/health-services/skilled-nursing/" TargetMode="External"/><Relationship Id="rId4577" Type="http://schemas.openxmlformats.org/officeDocument/2006/relationships/hyperlink" Target="https://embassyhealthcare.net/embassy-location/parkside/" TargetMode="External"/><Relationship Id="rId4525" Type="http://schemas.openxmlformats.org/officeDocument/2006/relationships/hyperlink" Target="https://wingatehealthcare.com/location/wingate-at-ulster/" TargetMode="External"/><Relationship Id="rId5857" Type="http://schemas.openxmlformats.org/officeDocument/2006/relationships/hyperlink" Target="https://www.lindanparkhealth.com/" TargetMode="External"/><Relationship Id="rId4524" Type="http://schemas.openxmlformats.org/officeDocument/2006/relationships/hyperlink" Target="https://lorettocny.org/locations/the-nottingham/" TargetMode="External"/><Relationship Id="rId5858" Type="http://schemas.openxmlformats.org/officeDocument/2006/relationships/hyperlink" Target="https://seniorlivingproperties.com/comfort/" TargetMode="External"/><Relationship Id="rId4527" Type="http://schemas.openxmlformats.org/officeDocument/2006/relationships/hyperlink" Target="https://thegroverehab.com/" TargetMode="External"/><Relationship Id="rId5855" Type="http://schemas.openxmlformats.org/officeDocument/2006/relationships/hyperlink" Target="https://caradayhealth.com/parkbend/" TargetMode="External"/><Relationship Id="rId4526" Type="http://schemas.openxmlformats.org/officeDocument/2006/relationships/hyperlink" Target="https://hempsteadparknh.com/" TargetMode="External"/><Relationship Id="rId5856" Type="http://schemas.openxmlformats.org/officeDocument/2006/relationships/hyperlink" Target="http://www.herefordnursing.com/" TargetMode="External"/><Relationship Id="rId4529" Type="http://schemas.openxmlformats.org/officeDocument/2006/relationships/hyperlink" Target="https://hudsonparkrehab.com/" TargetMode="External"/><Relationship Id="rId4528" Type="http://schemas.openxmlformats.org/officeDocument/2006/relationships/hyperlink" Target="https://www.lutherancarecenter.org/" TargetMode="External"/><Relationship Id="rId5859" Type="http://schemas.openxmlformats.org/officeDocument/2006/relationships/hyperlink" Target="https://greenbrierhealthcarecenter.com/" TargetMode="External"/><Relationship Id="rId5850" Type="http://schemas.openxmlformats.org/officeDocument/2006/relationships/hyperlink" Target="http://risingstarnursing.com/" TargetMode="External"/><Relationship Id="rId4521" Type="http://schemas.openxmlformats.org/officeDocument/2006/relationships/hyperlink" Target="http://www.qbecf.com/" TargetMode="External"/><Relationship Id="rId5853" Type="http://schemas.openxmlformats.org/officeDocument/2006/relationships/hyperlink" Target="https://www.touchstone-communities.com/community/coastal-palms-nursing-rehabilitation/" TargetMode="External"/><Relationship Id="rId4520" Type="http://schemas.openxmlformats.org/officeDocument/2006/relationships/hyperlink" Target="https://wingatehealthcare.com/location/wingate-at-dutchess/" TargetMode="External"/><Relationship Id="rId5854" Type="http://schemas.openxmlformats.org/officeDocument/2006/relationships/hyperlink" Target="https://www.touchstone-communities.com/community/heritage-nursing-rehabilitation" TargetMode="External"/><Relationship Id="rId4523" Type="http://schemas.openxmlformats.org/officeDocument/2006/relationships/hyperlink" Target="https://www.townhousecare.com/" TargetMode="External"/><Relationship Id="rId5851" Type="http://schemas.openxmlformats.org/officeDocument/2006/relationships/hyperlink" Target="https://www.brookdale.com/en/communities/brookdale-galleria.html" TargetMode="External"/><Relationship Id="rId4522" Type="http://schemas.openxmlformats.org/officeDocument/2006/relationships/hyperlink" Target="https://www.theosborn.org/" TargetMode="External"/><Relationship Id="rId5852" Type="http://schemas.openxmlformats.org/officeDocument/2006/relationships/hyperlink" Target="http://fpacp.com/focused-care-at-webster/" TargetMode="External"/><Relationship Id="rId4514" Type="http://schemas.openxmlformats.org/officeDocument/2006/relationships/hyperlink" Target="https://www.sphp.com/" TargetMode="External"/><Relationship Id="rId5846" Type="http://schemas.openxmlformats.org/officeDocument/2006/relationships/hyperlink" Target="https://www.parkmanor-cyfair.com/" TargetMode="External"/><Relationship Id="rId4513" Type="http://schemas.openxmlformats.org/officeDocument/2006/relationships/hyperlink" Target="https://www.iroquoisnh.org/" TargetMode="External"/><Relationship Id="rId5847" Type="http://schemas.openxmlformats.org/officeDocument/2006/relationships/hyperlink" Target="https://dvcr.com/locations/normandy/" TargetMode="External"/><Relationship Id="rId4516" Type="http://schemas.openxmlformats.org/officeDocument/2006/relationships/hyperlink" Target="https://apps.health.ny.gov/nysvets/web/" TargetMode="External"/><Relationship Id="rId5844" Type="http://schemas.openxmlformats.org/officeDocument/2006/relationships/hyperlink" Target="http://seniorlivingproperties.com/westridge/" TargetMode="External"/><Relationship Id="rId4515" Type="http://schemas.openxmlformats.org/officeDocument/2006/relationships/hyperlink" Target="https://www.rochesterregional.org/locations/senior-services/edna-tina-wilson-living-center" TargetMode="External"/><Relationship Id="rId5845" Type="http://schemas.openxmlformats.org/officeDocument/2006/relationships/hyperlink" Target="https://paramounthcla.com/properties/arbor-grace-of-kilgore/" TargetMode="External"/><Relationship Id="rId4518" Type="http://schemas.openxmlformats.org/officeDocument/2006/relationships/hyperlink" Target="https://www.stanthonycommunityhosp.org/long-term-care-schervier-pavilion" TargetMode="External"/><Relationship Id="rId4517" Type="http://schemas.openxmlformats.org/officeDocument/2006/relationships/hyperlink" Target="https://acacianetwork.org/casa-promesa/" TargetMode="External"/><Relationship Id="rId5848" Type="http://schemas.openxmlformats.org/officeDocument/2006/relationships/hyperlink" Target="https://autumnleaveslcs.com/" TargetMode="External"/><Relationship Id="rId4519" Type="http://schemas.openxmlformats.org/officeDocument/2006/relationships/hyperlink" Target="https://www.highlandsatpittsford.org/the-living-center/" TargetMode="External"/><Relationship Id="rId5849" Type="http://schemas.openxmlformats.org/officeDocument/2006/relationships/hyperlink" Target="https://www.regentcare.biz/facilities_el_paso.html" TargetMode="External"/><Relationship Id="rId4510" Type="http://schemas.openxmlformats.org/officeDocument/2006/relationships/hyperlink" Target="http://smithtowncenter.com/" TargetMode="External"/><Relationship Id="rId5842" Type="http://schemas.openxmlformats.org/officeDocument/2006/relationships/hyperlink" Target="https://www.sbchc.net/our-locations/hillendahl-clinic/" TargetMode="External"/><Relationship Id="rId5843" Type="http://schemas.openxmlformats.org/officeDocument/2006/relationships/hyperlink" Target="https://caradayhealth.com/regency/" TargetMode="External"/><Relationship Id="rId4512" Type="http://schemas.openxmlformats.org/officeDocument/2006/relationships/hyperlink" Target="https://norwichrehab.com/" TargetMode="External"/><Relationship Id="rId5840" Type="http://schemas.openxmlformats.org/officeDocument/2006/relationships/hyperlink" Target="https://www.knopphealthcare.com/" TargetMode="External"/><Relationship Id="rId4511" Type="http://schemas.openxmlformats.org/officeDocument/2006/relationships/hyperlink" Target="https://veteranshome.stonybrookmedicine.edu/?y_source=1_NTg2NDM1MS03MTUtbG9jYXRpb24ud2Vic2l0ZQ%3D%3D" TargetMode="External"/><Relationship Id="rId5841" Type="http://schemas.openxmlformats.org/officeDocument/2006/relationships/hyperlink" Target="https://heritagetrailshc.com/" TargetMode="External"/><Relationship Id="rId3216" Type="http://schemas.openxmlformats.org/officeDocument/2006/relationships/hyperlink" Target="https://www.preshomes.org/" TargetMode="External"/><Relationship Id="rId4547" Type="http://schemas.openxmlformats.org/officeDocument/2006/relationships/hyperlink" Target="https://www.nationalchurchresidences.org/" TargetMode="External"/><Relationship Id="rId5879" Type="http://schemas.openxmlformats.org/officeDocument/2006/relationships/hyperlink" Target="https://www.edgewoodmanor.care/" TargetMode="External"/><Relationship Id="rId3215" Type="http://schemas.openxmlformats.org/officeDocument/2006/relationships/hyperlink" Target="https://www.rhs.sfhs.org/" TargetMode="External"/><Relationship Id="rId4546" Type="http://schemas.openxmlformats.org/officeDocument/2006/relationships/hyperlink" Target="https://hillebrandhealth.com/" TargetMode="External"/><Relationship Id="rId3218" Type="http://schemas.openxmlformats.org/officeDocument/2006/relationships/hyperlink" Target="https://www.halstadlivingcenter.com/" TargetMode="External"/><Relationship Id="rId4549" Type="http://schemas.openxmlformats.org/officeDocument/2006/relationships/hyperlink" Target="https://harrisonpavilionhc.com/" TargetMode="External"/><Relationship Id="rId5877" Type="http://schemas.openxmlformats.org/officeDocument/2006/relationships/hyperlink" Target="http://fpacp.com/focused-care-at-pasadena/" TargetMode="External"/><Relationship Id="rId3217" Type="http://schemas.openxmlformats.org/officeDocument/2006/relationships/hyperlink" Target="https://www.good-sam.com/locations/windom" TargetMode="External"/><Relationship Id="rId4548" Type="http://schemas.openxmlformats.org/officeDocument/2006/relationships/hyperlink" Target="https://www.ohioliving.org/communities/ohio-living-rockynol" TargetMode="External"/><Relationship Id="rId5878" Type="http://schemas.openxmlformats.org/officeDocument/2006/relationships/hyperlink" Target="https://www.spanish-meadows.com/" TargetMode="External"/><Relationship Id="rId3219" Type="http://schemas.openxmlformats.org/officeDocument/2006/relationships/hyperlink" Target="https://maplelawn.org/" TargetMode="External"/><Relationship Id="rId5871" Type="http://schemas.openxmlformats.org/officeDocument/2006/relationships/hyperlink" Target="https://srsnf.com/" TargetMode="External"/><Relationship Id="rId5872" Type="http://schemas.openxmlformats.org/officeDocument/2006/relationships/hyperlink" Target="https://www.nexion-health.com/find-a-facility/village-creek-rehabilitation-nursing-center/" TargetMode="External"/><Relationship Id="rId3210" Type="http://schemas.openxmlformats.org/officeDocument/2006/relationships/hyperlink" Target="https://www.missionsinc.org/our-services/long-term-care-services/" TargetMode="External"/><Relationship Id="rId4541" Type="http://schemas.openxmlformats.org/officeDocument/2006/relationships/hyperlink" Target="https://foxrunorchardpark.com/" TargetMode="External"/><Relationship Id="rId4540" Type="http://schemas.openxmlformats.org/officeDocument/2006/relationships/hyperlink" Target="https://www.matherhospital.org/" TargetMode="External"/><Relationship Id="rId5870" Type="http://schemas.openxmlformats.org/officeDocument/2006/relationships/hyperlink" Target="https://www.regencyhealthcare.com/locations/windsor-duval" TargetMode="External"/><Relationship Id="rId3212" Type="http://schemas.openxmlformats.org/officeDocument/2006/relationships/hyperlink" Target="https://www.good-sam.com/locations/mountain-lake?yxt_info=gss-location-GSS-4110&amp;y_source=1_MTQyNTAxNDktNzE1LWxvY2F0aW9uLmdvb2dsZV93ZWJzaXRlX292ZXJyaWRl" TargetMode="External"/><Relationship Id="rId4543" Type="http://schemas.openxmlformats.org/officeDocument/2006/relationships/hyperlink" Target="https://www.goodshepherdcommunities.org/communities/good-shepherd-village-at-endwell/" TargetMode="External"/><Relationship Id="rId5875" Type="http://schemas.openxmlformats.org/officeDocument/2006/relationships/hyperlink" Target="https://dvcr.com/locations/brentwood-terrace/" TargetMode="External"/><Relationship Id="rId3211" Type="http://schemas.openxmlformats.org/officeDocument/2006/relationships/hyperlink" Target="http://www.tuffmemorialhome.com/" TargetMode="External"/><Relationship Id="rId4542" Type="http://schemas.openxmlformats.org/officeDocument/2006/relationships/hyperlink" Target="https://woodlandpondnp.org/?utm_source=gmb&amp;utm_medium=organic&amp;utm_campaign=website&amp;utm_term=updated&amp;utm_content=2021" TargetMode="External"/><Relationship Id="rId5876" Type="http://schemas.openxmlformats.org/officeDocument/2006/relationships/hyperlink" Target="https://carenursingcenter.com/" TargetMode="External"/><Relationship Id="rId3214" Type="http://schemas.openxmlformats.org/officeDocument/2006/relationships/hyperlink" Target="http://www.ellsworth.mn.citygovt.org/Default.aspx?tabid=4097" TargetMode="External"/><Relationship Id="rId4545" Type="http://schemas.openxmlformats.org/officeDocument/2006/relationships/hyperlink" Target="https://setonchildrens.org/" TargetMode="External"/><Relationship Id="rId5873" Type="http://schemas.openxmlformats.org/officeDocument/2006/relationships/hyperlink" Target="https://www.mrccrestview.org/" TargetMode="External"/><Relationship Id="rId3213" Type="http://schemas.openxmlformats.org/officeDocument/2006/relationships/hyperlink" Target="https://www.northstarmanor.org/" TargetMode="External"/><Relationship Id="rId4544" Type="http://schemas.openxmlformats.org/officeDocument/2006/relationships/hyperlink" Target="https://delhirehab.com/" TargetMode="External"/><Relationship Id="rId5874" Type="http://schemas.openxmlformats.org/officeDocument/2006/relationships/hyperlink" Target="http://autumnleaveshenderson.com/" TargetMode="External"/><Relationship Id="rId3205" Type="http://schemas.openxmlformats.org/officeDocument/2006/relationships/hyperlink" Target="https://littlesistersofthepoor.org/" TargetMode="External"/><Relationship Id="rId4536" Type="http://schemas.openxmlformats.org/officeDocument/2006/relationships/hyperlink" Target="https://apps.health.ny.gov/nysvets/web/montrose/new-york-state-veterans-home-montrose" TargetMode="External"/><Relationship Id="rId5868" Type="http://schemas.openxmlformats.org/officeDocument/2006/relationships/hyperlink" Target="https://wellingtoncarecenter.com/" TargetMode="External"/><Relationship Id="rId3204" Type="http://schemas.openxmlformats.org/officeDocument/2006/relationships/hyperlink" Target="https://livingmeadows.com/" TargetMode="External"/><Relationship Id="rId4535" Type="http://schemas.openxmlformats.org/officeDocument/2006/relationships/hyperlink" Target="https://www.cfdsny.org/st-margarets-center" TargetMode="External"/><Relationship Id="rId5869" Type="http://schemas.openxmlformats.org/officeDocument/2006/relationships/hyperlink" Target="http://www.parkplacemanortx.com/" TargetMode="External"/><Relationship Id="rId3207" Type="http://schemas.openxmlformats.org/officeDocument/2006/relationships/hyperlink" Target="https://www.samaritanbethany.com/" TargetMode="External"/><Relationship Id="rId4538" Type="http://schemas.openxmlformats.org/officeDocument/2006/relationships/hyperlink" Target="https://www.ascensionliving.org/find-a-community/our-lady-of-peace-lewiston-ny" TargetMode="External"/><Relationship Id="rId5866" Type="http://schemas.openxmlformats.org/officeDocument/2006/relationships/hyperlink" Target="https://www.arbrookplaza.com/" TargetMode="External"/><Relationship Id="rId3206" Type="http://schemas.openxmlformats.org/officeDocument/2006/relationships/hyperlink" Target="https://www.gundersenhealth.org/harmony-care-center/" TargetMode="External"/><Relationship Id="rId4537" Type="http://schemas.openxmlformats.org/officeDocument/2006/relationships/hyperlink" Target="https://affinityskilled.com/" TargetMode="External"/><Relationship Id="rId5867" Type="http://schemas.openxmlformats.org/officeDocument/2006/relationships/hyperlink" Target="https://www.hemphillcarecenter.com/" TargetMode="External"/><Relationship Id="rId3209" Type="http://schemas.openxmlformats.org/officeDocument/2006/relationships/hyperlink" Target="https://khs.sfhs.org/our-community/littlefork-care-center/" TargetMode="External"/><Relationship Id="rId3208" Type="http://schemas.openxmlformats.org/officeDocument/2006/relationships/hyperlink" Target="https://www.healthpartners.com/care/hospitals/regions/specialties/capitol-view/?utm_campaign=hospital_locallistings_20m1_care_reg&amp;utm_source=googlemybusiness_&amp;utm_medium=organic&amp;utm_content=capitol-view-transitional-care-center_localpack_conversion&amp;utm_term=_v1__" TargetMode="External"/><Relationship Id="rId4539" Type="http://schemas.openxmlformats.org/officeDocument/2006/relationships/hyperlink" Target="https://www.littlesistersofthepoorbronx.org/association-jeanne-jugan/" TargetMode="External"/><Relationship Id="rId5860" Type="http://schemas.openxmlformats.org/officeDocument/2006/relationships/hyperlink" Target="https://www.nexion-health.com/terrell-healthcare/" TargetMode="External"/><Relationship Id="rId5861" Type="http://schemas.openxmlformats.org/officeDocument/2006/relationships/hyperlink" Target="https://coryellhealth.org/residential-care/rehab-living-at-the-meadows/" TargetMode="External"/><Relationship Id="rId4530" Type="http://schemas.openxmlformats.org/officeDocument/2006/relationships/hyperlink" Target="https://www.elmhurstcare.com/" TargetMode="External"/><Relationship Id="rId3201" Type="http://schemas.openxmlformats.org/officeDocument/2006/relationships/hyperlink" Target="https://monarchmn.com/laurels-peak-rehabilitation-center" TargetMode="External"/><Relationship Id="rId4532" Type="http://schemas.openxmlformats.org/officeDocument/2006/relationships/hyperlink" Target="https://huntingtonhillscenter.com/" TargetMode="External"/><Relationship Id="rId5864" Type="http://schemas.openxmlformats.org/officeDocument/2006/relationships/hyperlink" Target="https://www.ardenplaceofgrapevine.com/" TargetMode="External"/><Relationship Id="rId3200" Type="http://schemas.openxmlformats.org/officeDocument/2006/relationships/hyperlink" Target="https://www.good-sam.com/locations/bethany?yxt_info=gss-location-GSS-3850&amp;y_source=1_MTQyNTAzMTktNzE1LWxvY2F0aW9uLmdvb2dsZV93ZWJzaXRlX292ZXJyaWRl" TargetMode="External"/><Relationship Id="rId4531" Type="http://schemas.openxmlformats.org/officeDocument/2006/relationships/hyperlink" Target="https://www.oswegohealth.org/services/rehabilitation-services/short-term-rehabilitation/" TargetMode="External"/><Relationship Id="rId5865" Type="http://schemas.openxmlformats.org/officeDocument/2006/relationships/hyperlink" Target="https://cedarcreeknursing.com/" TargetMode="External"/><Relationship Id="rId3203" Type="http://schemas.openxmlformats.org/officeDocument/2006/relationships/hyperlink" Target="https://account.allinahealth.org/locations/1394?utm_source=gmb&amp;utm_medium=organic&amp;utm_content=web-url&amp;utm_campaign=gmb_website&amp;utm_term=courage-kenny-golden-valley" TargetMode="External"/><Relationship Id="rId4534" Type="http://schemas.openxmlformats.org/officeDocument/2006/relationships/hyperlink" Target="https://www.buenavidarehab.com/" TargetMode="External"/><Relationship Id="rId5862" Type="http://schemas.openxmlformats.org/officeDocument/2006/relationships/hyperlink" Target="http://www.parkmanor-conroe.com/" TargetMode="External"/><Relationship Id="rId3202" Type="http://schemas.openxmlformats.org/officeDocument/2006/relationships/hyperlink" Target="https://monarchmn.com/oaklawn-rehabilitation-center" TargetMode="External"/><Relationship Id="rId4533" Type="http://schemas.openxmlformats.org/officeDocument/2006/relationships/hyperlink" Target="https://www.chsli.org/st-catherine-siena-hospital" TargetMode="External"/><Relationship Id="rId5863" Type="http://schemas.openxmlformats.org/officeDocument/2006/relationships/hyperlink" Target="https://riverccc.com/" TargetMode="External"/><Relationship Id="rId190" Type="http://schemas.openxmlformats.org/officeDocument/2006/relationships/hyperlink" Target="https://web.facebook.com/WCHC.AR/?_rdc=1&amp;_rdr" TargetMode="External"/><Relationship Id="rId194" Type="http://schemas.openxmlformats.org/officeDocument/2006/relationships/hyperlink" Target="https://www.belleviewestatesrehab.com/" TargetMode="External"/><Relationship Id="rId193" Type="http://schemas.openxmlformats.org/officeDocument/2006/relationships/hyperlink" Target="https://www.desarcrehab.com/" TargetMode="External"/><Relationship Id="rId192" Type="http://schemas.openxmlformats.org/officeDocument/2006/relationships/hyperlink" Target="https://web.facebook.com/maplehealthhc/?_rdc=1&amp;_rdr" TargetMode="External"/><Relationship Id="rId191" Type="http://schemas.openxmlformats.org/officeDocument/2006/relationships/hyperlink" Target="https://www.pleasantmanornursing.com/" TargetMode="External"/><Relationship Id="rId187" Type="http://schemas.openxmlformats.org/officeDocument/2006/relationships/hyperlink" Target="https://twinrivershr.com/" TargetMode="External"/><Relationship Id="rId186" Type="http://schemas.openxmlformats.org/officeDocument/2006/relationships/hyperlink" Target="http://hudsonmemorialnursing.com/" TargetMode="External"/><Relationship Id="rId185" Type="http://schemas.openxmlformats.org/officeDocument/2006/relationships/hyperlink" Target="https://thecrossingatriverside.com/" TargetMode="External"/><Relationship Id="rId184" Type="http://schemas.openxmlformats.org/officeDocument/2006/relationships/hyperlink" Target="http://cabothr.com/" TargetMode="External"/><Relationship Id="rId189" Type="http://schemas.openxmlformats.org/officeDocument/2006/relationships/hyperlink" Target="https://fayettevillehealthandrehab.com/" TargetMode="External"/><Relationship Id="rId188" Type="http://schemas.openxmlformats.org/officeDocument/2006/relationships/hyperlink" Target="https://gassvillelivingcenter.com/" TargetMode="External"/><Relationship Id="rId183" Type="http://schemas.openxmlformats.org/officeDocument/2006/relationships/hyperlink" Target="https://www.ouachitanursing.com/" TargetMode="External"/><Relationship Id="rId182" Type="http://schemas.openxmlformats.org/officeDocument/2006/relationships/hyperlink" Target="https://thespringsbatesville.com/" TargetMode="External"/><Relationship Id="rId181" Type="http://schemas.openxmlformats.org/officeDocument/2006/relationships/hyperlink" Target="https://www.facebook.com/pages/category/Nursing-Home/Chapel-Woods-Health-and-Rehab-223170284502393/" TargetMode="External"/><Relationship Id="rId180" Type="http://schemas.openxmlformats.org/officeDocument/2006/relationships/hyperlink" Target="https://www.facebook.com/pages/category/Physical-Therapist/Somerset-Senior-Living-At-Harrison-1019300874799663/" TargetMode="External"/><Relationship Id="rId176" Type="http://schemas.openxmlformats.org/officeDocument/2006/relationships/hyperlink" Target="https://www.facebook.com/SSLPH/" TargetMode="External"/><Relationship Id="rId175" Type="http://schemas.openxmlformats.org/officeDocument/2006/relationships/hyperlink" Target="https://www.lakevillagerehab.com/" TargetMode="External"/><Relationship Id="rId174" Type="http://schemas.openxmlformats.org/officeDocument/2006/relationships/hyperlink" Target="https://www.salemplacerehab.com/" TargetMode="External"/><Relationship Id="rId173" Type="http://schemas.openxmlformats.org/officeDocument/2006/relationships/hyperlink" Target="https://thespringsminecreek.com/" TargetMode="External"/><Relationship Id="rId179" Type="http://schemas.openxmlformats.org/officeDocument/2006/relationships/hyperlink" Target="https://www.bentleyhcllc.com/" TargetMode="External"/><Relationship Id="rId178" Type="http://schemas.openxmlformats.org/officeDocument/2006/relationships/hyperlink" Target="https://www.good-sam.com/locations/hot-springs-village?yxt_info=gss-location-GSS-0450&amp;y_source=1_MTQyNTAzMDItNzE1LWxvY2F0aW9uLmdvb2dsZV93ZWJzaXRlX292ZXJyaWRl" TargetMode="External"/><Relationship Id="rId177" Type="http://schemas.openxmlformats.org/officeDocument/2006/relationships/hyperlink" Target="https://www.facebook.com/sslchc/" TargetMode="External"/><Relationship Id="rId198" Type="http://schemas.openxmlformats.org/officeDocument/2006/relationships/hyperlink" Target="https://village-springs-health-and-rehab.business.site/?m=true" TargetMode="External"/><Relationship Id="rId197" Type="http://schemas.openxmlformats.org/officeDocument/2006/relationships/hyperlink" Target="https://www.good-sam.com/locations/mountain-home?y_source=1_MTQyNTAzNDMtNzE1LWxvY2F0aW9uLndlYnNpdGU=" TargetMode="External"/><Relationship Id="rId196" Type="http://schemas.openxmlformats.org/officeDocument/2006/relationships/hyperlink" Target="https://stellamanornr.com/" TargetMode="External"/><Relationship Id="rId195" Type="http://schemas.openxmlformats.org/officeDocument/2006/relationships/hyperlink" Target="https://baileycreekhealthandrehab.com/" TargetMode="External"/><Relationship Id="rId199" Type="http://schemas.openxmlformats.org/officeDocument/2006/relationships/hyperlink" Target="http://www.montgomerycountynursinghome.com/" TargetMode="External"/><Relationship Id="rId150" Type="http://schemas.openxmlformats.org/officeDocument/2006/relationships/hyperlink" Target="https://galleriawoodsseniorliving.com/" TargetMode="External"/><Relationship Id="rId149" Type="http://schemas.openxmlformats.org/officeDocument/2006/relationships/hyperlink" Target="https://ahcseniorcare.com/communities/ahc-millennium" TargetMode="External"/><Relationship Id="rId148" Type="http://schemas.openxmlformats.org/officeDocument/2006/relationships/hyperlink" Target="https://www.gulfcoasthealthandrehab.com/" TargetMode="External"/><Relationship Id="rId3270" Type="http://schemas.openxmlformats.org/officeDocument/2006/relationships/hyperlink" Target="https://www.reliantcaremgmt.com/North-Village-Park" TargetMode="External"/><Relationship Id="rId3272" Type="http://schemas.openxmlformats.org/officeDocument/2006/relationships/hyperlink" Target="https://carriagerehab.com/" TargetMode="External"/><Relationship Id="rId3271" Type="http://schemas.openxmlformats.org/officeDocument/2006/relationships/hyperlink" Target="https://www.chestnutrehab.com/" TargetMode="External"/><Relationship Id="rId143" Type="http://schemas.openxmlformats.org/officeDocument/2006/relationships/hyperlink" Target="https://montrosebayrehab.com/" TargetMode="External"/><Relationship Id="rId3274" Type="http://schemas.openxmlformats.org/officeDocument/2006/relationships/hyperlink" Target="https://lcca.com/locations/mo/bridgeton/" TargetMode="External"/><Relationship Id="rId142" Type="http://schemas.openxmlformats.org/officeDocument/2006/relationships/hyperlink" Target="https://www.nolandhealth.com/communities/greenbriar-at-the-altamont/" TargetMode="External"/><Relationship Id="rId3273" Type="http://schemas.openxmlformats.org/officeDocument/2006/relationships/hyperlink" Target="https://pacificcarecenter.net/" TargetMode="External"/><Relationship Id="rId141" Type="http://schemas.openxmlformats.org/officeDocument/2006/relationships/hyperlink" Target="https://usahealthcare.net/health-rehab-centers/folsom-center-rehabilitation-healthcare/" TargetMode="External"/><Relationship Id="rId3276" Type="http://schemas.openxmlformats.org/officeDocument/2006/relationships/hyperlink" Target="https://lcca.com/locations/mo/grandview/" TargetMode="External"/><Relationship Id="rId140" Type="http://schemas.openxmlformats.org/officeDocument/2006/relationships/hyperlink" Target="https://dvcr.com/locations/lynwood/" TargetMode="External"/><Relationship Id="rId3275" Type="http://schemas.openxmlformats.org/officeDocument/2006/relationships/hyperlink" Target="https://www.primehm.com/" TargetMode="External"/><Relationship Id="rId147" Type="http://schemas.openxmlformats.org/officeDocument/2006/relationships/hyperlink" Target="https://redstonevillage.org/" TargetMode="External"/><Relationship Id="rId3278" Type="http://schemas.openxmlformats.org/officeDocument/2006/relationships/hyperlink" Target="https://stonebridgeseniorliving.com/location/florissant/" TargetMode="External"/><Relationship Id="rId146" Type="http://schemas.openxmlformats.org/officeDocument/2006/relationships/hyperlink" Target="https://columbianahealthandrehab.com/" TargetMode="External"/><Relationship Id="rId3277" Type="http://schemas.openxmlformats.org/officeDocument/2006/relationships/hyperlink" Target="https://www.thelutheranhomecape.com/" TargetMode="External"/><Relationship Id="rId145" Type="http://schemas.openxmlformats.org/officeDocument/2006/relationships/hyperlink" Target="https://www.eamc.org/location/oak-park" TargetMode="External"/><Relationship Id="rId144" Type="http://schemas.openxmlformats.org/officeDocument/2006/relationships/hyperlink" Target="https://floralahealthandrehab.com/" TargetMode="External"/><Relationship Id="rId3279" Type="http://schemas.openxmlformats.org/officeDocument/2006/relationships/hyperlink" Target="https://www.grandviewhealthcare.com/" TargetMode="External"/><Relationship Id="rId139" Type="http://schemas.openxmlformats.org/officeDocument/2006/relationships/hyperlink" Target="https://kensingtonhrc.com/" TargetMode="External"/><Relationship Id="rId138" Type="http://schemas.openxmlformats.org/officeDocument/2006/relationships/hyperlink" Target="http://ballhealth.com/healthcare-facilities/our-facilities/roanoke-rehabilitation-healthcare-center/" TargetMode="External"/><Relationship Id="rId137" Type="http://schemas.openxmlformats.org/officeDocument/2006/relationships/hyperlink" Target="https://www.tlcnursingcenter.com/" TargetMode="External"/><Relationship Id="rId4590" Type="http://schemas.openxmlformats.org/officeDocument/2006/relationships/hyperlink" Target="http://www.jenkinscare.org/" TargetMode="External"/><Relationship Id="rId3261" Type="http://schemas.openxmlformats.org/officeDocument/2006/relationships/hyperlink" Target="https://scenicrehabcenter.com/" TargetMode="External"/><Relationship Id="rId4592" Type="http://schemas.openxmlformats.org/officeDocument/2006/relationships/hyperlink" Target="https://www.vancrest.com/our-communities/vancrest-of-urbana/" TargetMode="External"/><Relationship Id="rId3260" Type="http://schemas.openxmlformats.org/officeDocument/2006/relationships/hyperlink" Target="https://stonebridgeseniorliving.com/location/jefferson-city-villa-marie/" TargetMode="External"/><Relationship Id="rId4591" Type="http://schemas.openxmlformats.org/officeDocument/2006/relationships/hyperlink" Target="https://www.saberhealth.com/locations/diplomat-healthcare" TargetMode="External"/><Relationship Id="rId132" Type="http://schemas.openxmlformats.org/officeDocument/2006/relationships/hyperlink" Target="https://www.facebook.com/pages/category/Nursing-Home/Health-Care-Inc-Nursing-Home-1661499524097311/" TargetMode="External"/><Relationship Id="rId3263" Type="http://schemas.openxmlformats.org/officeDocument/2006/relationships/hyperlink" Target="http://www.kirksvillemanor.com/" TargetMode="External"/><Relationship Id="rId4594" Type="http://schemas.openxmlformats.org/officeDocument/2006/relationships/hyperlink" Target="https://lakepointerehab.com/" TargetMode="External"/><Relationship Id="rId131" Type="http://schemas.openxmlformats.org/officeDocument/2006/relationships/hyperlink" Target="https://www.facebook.com/gbchomeandrehab/" TargetMode="External"/><Relationship Id="rId3262" Type="http://schemas.openxmlformats.org/officeDocument/2006/relationships/hyperlink" Target="https://communitycaremidwest.com/mark-twain/" TargetMode="External"/><Relationship Id="rId4593" Type="http://schemas.openxmlformats.org/officeDocument/2006/relationships/hyperlink" Target="https://arlington-care.foundationshealth.net/" TargetMode="External"/><Relationship Id="rId130" Type="http://schemas.openxmlformats.org/officeDocument/2006/relationships/hyperlink" Target="https://dvcr.com/locations/hueytown/" TargetMode="External"/><Relationship Id="rId3265" Type="http://schemas.openxmlformats.org/officeDocument/2006/relationships/hyperlink" Target="https://rspseniorliving.com/cedar-pointe/" TargetMode="External"/><Relationship Id="rId4596" Type="http://schemas.openxmlformats.org/officeDocument/2006/relationships/hyperlink" Target="https://www.hillviewretirement.org/" TargetMode="External"/><Relationship Id="rId3264" Type="http://schemas.openxmlformats.org/officeDocument/2006/relationships/hyperlink" Target="https://www.trumanhc.com/" TargetMode="External"/><Relationship Id="rId4595" Type="http://schemas.openxmlformats.org/officeDocument/2006/relationships/hyperlink" Target="https://www.laurelsofmilford.com/" TargetMode="External"/><Relationship Id="rId136" Type="http://schemas.openxmlformats.org/officeDocument/2006/relationships/hyperlink" Target="http://www.lafayettenursinghome.com/" TargetMode="External"/><Relationship Id="rId3267" Type="http://schemas.openxmlformats.org/officeDocument/2006/relationships/hyperlink" Target="https://www.newmarkcarecenter.com/" TargetMode="External"/><Relationship Id="rId4598" Type="http://schemas.openxmlformats.org/officeDocument/2006/relationships/hyperlink" Target="https://www.aydenhealthcare.com/" TargetMode="External"/><Relationship Id="rId135" Type="http://schemas.openxmlformats.org/officeDocument/2006/relationships/hyperlink" Target="https://www.rehabselect.net/shelby-ridge" TargetMode="External"/><Relationship Id="rId3266" Type="http://schemas.openxmlformats.org/officeDocument/2006/relationships/hyperlink" Target="https://www.ignitemedicalresorts.com/" TargetMode="External"/><Relationship Id="rId4597" Type="http://schemas.openxmlformats.org/officeDocument/2006/relationships/hyperlink" Target="http://www.hgohio.com/brookview-healthcare-center.html" TargetMode="External"/><Relationship Id="rId134" Type="http://schemas.openxmlformats.org/officeDocument/2006/relationships/hyperlink" Target="https://www.eamc.org/location/eamc-skilled-nursing-facility" TargetMode="External"/><Relationship Id="rId3269" Type="http://schemas.openxmlformats.org/officeDocument/2006/relationships/hyperlink" Target="https://www.delmargardens.com/s" TargetMode="External"/><Relationship Id="rId133" Type="http://schemas.openxmlformats.org/officeDocument/2006/relationships/hyperlink" Target="https://www.walkerrehab.com/" TargetMode="External"/><Relationship Id="rId3268" Type="http://schemas.openxmlformats.org/officeDocument/2006/relationships/hyperlink" Target="https://gardenviewcarecenter.com/ofallon/" TargetMode="External"/><Relationship Id="rId4599" Type="http://schemas.openxmlformats.org/officeDocument/2006/relationships/hyperlink" Target="https://www.greenecountyohio.gov/267/Greenewood-Manor" TargetMode="External"/><Relationship Id="rId172" Type="http://schemas.openxmlformats.org/officeDocument/2006/relationships/hyperlink" Target="https://www.thewoodsofmonticellohc.com/" TargetMode="External"/><Relationship Id="rId171" Type="http://schemas.openxmlformats.org/officeDocument/2006/relationships/hyperlink" Target="http://silveroakshealthandrehab.com/" TargetMode="External"/><Relationship Id="rId170" Type="http://schemas.openxmlformats.org/officeDocument/2006/relationships/hyperlink" Target="https://bellemeadecottages.com/" TargetMode="External"/><Relationship Id="rId3290" Type="http://schemas.openxmlformats.org/officeDocument/2006/relationships/hyperlink" Target="https://www.dixonnursing.com/" TargetMode="External"/><Relationship Id="rId3292" Type="http://schemas.openxmlformats.org/officeDocument/2006/relationships/hyperlink" Target="https://www.lakeregional.com/" TargetMode="External"/><Relationship Id="rId3291" Type="http://schemas.openxmlformats.org/officeDocument/2006/relationships/hyperlink" Target="https://mgmhealthcare.com/facility/oakpark/" TargetMode="External"/><Relationship Id="rId3294" Type="http://schemas.openxmlformats.org/officeDocument/2006/relationships/hyperlink" Target="https://www.themanorpb.com/" TargetMode="External"/><Relationship Id="rId3293" Type="http://schemas.openxmlformats.org/officeDocument/2006/relationships/hyperlink" Target="https://bethesdahealth.org/" TargetMode="External"/><Relationship Id="rId165" Type="http://schemas.openxmlformats.org/officeDocument/2006/relationships/hyperlink" Target="http://www.cavecitynursinghome.org/" TargetMode="External"/><Relationship Id="rId3296" Type="http://schemas.openxmlformats.org/officeDocument/2006/relationships/hyperlink" Target="https://www.marktwaincaringcenter.com/" TargetMode="External"/><Relationship Id="rId164" Type="http://schemas.openxmlformats.org/officeDocument/2006/relationships/hyperlink" Target="http://www.brookridgecoverehabcarecenter.com/" TargetMode="External"/><Relationship Id="rId3295" Type="http://schemas.openxmlformats.org/officeDocument/2006/relationships/hyperlink" Target="https://www.citizensmemorial.com/locations/community-springs-healthcare-facility/index.html" TargetMode="External"/><Relationship Id="rId163" Type="http://schemas.openxmlformats.org/officeDocument/2006/relationships/hyperlink" Target="https://thespringssearcy.com/" TargetMode="External"/><Relationship Id="rId3298" Type="http://schemas.openxmlformats.org/officeDocument/2006/relationships/hyperlink" Target="https://www.willardcarecenter.com/" TargetMode="External"/><Relationship Id="rId162" Type="http://schemas.openxmlformats.org/officeDocument/2006/relationships/hyperlink" Target="https://www.valleyspringshc.com/" TargetMode="External"/><Relationship Id="rId3297" Type="http://schemas.openxmlformats.org/officeDocument/2006/relationships/hyperlink" Target="https://www.bloomfieldlivingcenter.com/" TargetMode="External"/><Relationship Id="rId169" Type="http://schemas.openxmlformats.org/officeDocument/2006/relationships/hyperlink" Target="https://springdalehealthandrehab.com/" TargetMode="External"/><Relationship Id="rId168" Type="http://schemas.openxmlformats.org/officeDocument/2006/relationships/hyperlink" Target="https://www.riverridgerehab.com/" TargetMode="External"/><Relationship Id="rId3299" Type="http://schemas.openxmlformats.org/officeDocument/2006/relationships/hyperlink" Target="http://www.primehm.com/cassville-health-center/" TargetMode="External"/><Relationship Id="rId167" Type="http://schemas.openxmlformats.org/officeDocument/2006/relationships/hyperlink" Target="https://www.ashflathc.com/" TargetMode="External"/><Relationship Id="rId166" Type="http://schemas.openxmlformats.org/officeDocument/2006/relationships/hyperlink" Target="https://walnutridge.care/" TargetMode="External"/><Relationship Id="rId161" Type="http://schemas.openxmlformats.org/officeDocument/2006/relationships/hyperlink" Target="https://thespringsmagnolia.com/" TargetMode="External"/><Relationship Id="rId160" Type="http://schemas.openxmlformats.org/officeDocument/2006/relationships/hyperlink" Target="https://thespringsjonesboro.com/" TargetMode="External"/><Relationship Id="rId159" Type="http://schemas.openxmlformats.org/officeDocument/2006/relationships/hyperlink" Target="https://www.rogershc.com/" TargetMode="External"/><Relationship Id="rId3281" Type="http://schemas.openxmlformats.org/officeDocument/2006/relationships/hyperlink" Target="https://www.dexterlivingcenter.com/" TargetMode="External"/><Relationship Id="rId3280" Type="http://schemas.openxmlformats.org/officeDocument/2006/relationships/hyperlink" Target="https://www.jeffersonhc.com/" TargetMode="External"/><Relationship Id="rId3283" Type="http://schemas.openxmlformats.org/officeDocument/2006/relationships/hyperlink" Target="https://www.americareusa.net/" TargetMode="External"/><Relationship Id="rId3282" Type="http://schemas.openxmlformats.org/officeDocument/2006/relationships/hyperlink" Target="https://www.ridgeviewlivingcommunity.com/" TargetMode="External"/><Relationship Id="rId154" Type="http://schemas.openxmlformats.org/officeDocument/2006/relationships/hyperlink" Target="http://trussvillehealth.com/" TargetMode="External"/><Relationship Id="rId3285" Type="http://schemas.openxmlformats.org/officeDocument/2006/relationships/hyperlink" Target="https://festusmanor.com/" TargetMode="External"/><Relationship Id="rId153" Type="http://schemas.openxmlformats.org/officeDocument/2006/relationships/hyperlink" Target="https://www.aspirephysicalrecovery.com/locations/west-alabama/?utm_source=google&amp;utm_medium=Yext" TargetMode="External"/><Relationship Id="rId3284" Type="http://schemas.openxmlformats.org/officeDocument/2006/relationships/hyperlink" Target="https://www.shepherdofthehillsliving.com/" TargetMode="External"/><Relationship Id="rId152" Type="http://schemas.openxmlformats.org/officeDocument/2006/relationships/hyperlink" Target="https://www.aspirephysicalrecovery.com/locations/hoover/?utm_source=google&amp;utm_medium=Yext" TargetMode="External"/><Relationship Id="rId3287" Type="http://schemas.openxmlformats.org/officeDocument/2006/relationships/hyperlink" Target="https://www.autumnoakscc.net/" TargetMode="External"/><Relationship Id="rId151" Type="http://schemas.openxmlformats.org/officeDocument/2006/relationships/hyperlink" Target="https://charltonplacebytutera.com/" TargetMode="External"/><Relationship Id="rId3286" Type="http://schemas.openxmlformats.org/officeDocument/2006/relationships/hyperlink" Target="https://www.maywoodtlc.com/" TargetMode="External"/><Relationship Id="rId158" Type="http://schemas.openxmlformats.org/officeDocument/2006/relationships/hyperlink" Target="https://montgomerybytutera.com/" TargetMode="External"/><Relationship Id="rId3289" Type="http://schemas.openxmlformats.org/officeDocument/2006/relationships/hyperlink" Target="https://www.ascensionliving.org/find-a-community/sherbrooke-village-st-louis-mo" TargetMode="External"/><Relationship Id="rId157" Type="http://schemas.openxmlformats.org/officeDocument/2006/relationships/hyperlink" Target="https://fatherpurcell.org/contact/" TargetMode="External"/><Relationship Id="rId3288" Type="http://schemas.openxmlformats.org/officeDocument/2006/relationships/hyperlink" Target="https://www.pointlookoutnursing.com/" TargetMode="External"/><Relationship Id="rId156" Type="http://schemas.openxmlformats.org/officeDocument/2006/relationships/hyperlink" Target="https://thesanctuaryatthewoodlands.com/" TargetMode="External"/><Relationship Id="rId155" Type="http://schemas.openxmlformats.org/officeDocument/2006/relationships/hyperlink" Target="https://www.aspirephysicalrecovery.com/locations/cahaba-river/?utm_source=google&amp;utm_medium=Yext" TargetMode="External"/><Relationship Id="rId4602" Type="http://schemas.openxmlformats.org/officeDocument/2006/relationships/hyperlink" Target="https://www.libertynursingcenters.com/" TargetMode="External"/><Relationship Id="rId5934" Type="http://schemas.openxmlformats.org/officeDocument/2006/relationships/hyperlink" Target="https://brightpointeatlytlelake.com/" TargetMode="External"/><Relationship Id="rId4601" Type="http://schemas.openxmlformats.org/officeDocument/2006/relationships/hyperlink" Target="https://continuinghc.com/skilled-nursing-rehabilitation-facilities/muskingum/" TargetMode="External"/><Relationship Id="rId5935" Type="http://schemas.openxmlformats.org/officeDocument/2006/relationships/hyperlink" Target="https://lahaciendarehabcare.com/" TargetMode="External"/><Relationship Id="rId4604" Type="http://schemas.openxmlformats.org/officeDocument/2006/relationships/hyperlink" Target="https://www.altercareonline.com/navarre" TargetMode="External"/><Relationship Id="rId5932" Type="http://schemas.openxmlformats.org/officeDocument/2006/relationships/hyperlink" Target="http://www.lasventanascarecenter.com/" TargetMode="External"/><Relationship Id="rId4603" Type="http://schemas.openxmlformats.org/officeDocument/2006/relationships/hyperlink" Target="https://www.astoriaplacesilverton.com/" TargetMode="External"/><Relationship Id="rId5933" Type="http://schemas.openxmlformats.org/officeDocument/2006/relationships/hyperlink" Target="https://sheridanml.com/" TargetMode="External"/><Relationship Id="rId4606" Type="http://schemas.openxmlformats.org/officeDocument/2006/relationships/hyperlink" Target="https://www.communicarehealth.com/location/evergreen-healthcare-center/" TargetMode="External"/><Relationship Id="rId5938" Type="http://schemas.openxmlformats.org/officeDocument/2006/relationships/hyperlink" Target="https://thehallmark.org/" TargetMode="External"/><Relationship Id="rId4605" Type="http://schemas.openxmlformats.org/officeDocument/2006/relationships/hyperlink" Target="https://www.flintridgehc.com/" TargetMode="External"/><Relationship Id="rId5939" Type="http://schemas.openxmlformats.org/officeDocument/2006/relationships/hyperlink" Target="https://skilledcareofmexia.com/" TargetMode="External"/><Relationship Id="rId4608" Type="http://schemas.openxmlformats.org/officeDocument/2006/relationships/hyperlink" Target="https://www.solivita.care/" TargetMode="External"/><Relationship Id="rId5936" Type="http://schemas.openxmlformats.org/officeDocument/2006/relationships/hyperlink" Target="https://legendoakswaxahachie.com/" TargetMode="External"/><Relationship Id="rId4607" Type="http://schemas.openxmlformats.org/officeDocument/2006/relationships/hyperlink" Target="https://arborsatwoodsfield.com/" TargetMode="External"/><Relationship Id="rId5937" Type="http://schemas.openxmlformats.org/officeDocument/2006/relationships/hyperlink" Target="https://www.cantexcc.com/snf/palomino-place/" TargetMode="External"/><Relationship Id="rId4609" Type="http://schemas.openxmlformats.org/officeDocument/2006/relationships/hyperlink" Target="http://welcomenursinghome.com/" TargetMode="External"/><Relationship Id="rId5930" Type="http://schemas.openxmlformats.org/officeDocument/2006/relationships/hyperlink" Target="https://www.parkmanor-beecave.com/" TargetMode="External"/><Relationship Id="rId5931" Type="http://schemas.openxmlformats.org/officeDocument/2006/relationships/hyperlink" Target="https://www.westresthaven.com/" TargetMode="External"/><Relationship Id="rId4600" Type="http://schemas.openxmlformats.org/officeDocument/2006/relationships/hyperlink" Target="https://www.laurelsofmiddletown.com/" TargetMode="External"/><Relationship Id="rId5923" Type="http://schemas.openxmlformats.org/officeDocument/2006/relationships/hyperlink" Target="https://broadmoormedicallodge.com/" TargetMode="External"/><Relationship Id="rId5924" Type="http://schemas.openxmlformats.org/officeDocument/2006/relationships/hyperlink" Target="http://windsorhouston.com/" TargetMode="External"/><Relationship Id="rId5921" Type="http://schemas.openxmlformats.org/officeDocument/2006/relationships/hyperlink" Target="https://regencyhealthcare.com/locations/lakeside-nursing-and-rehabilitation-center" TargetMode="External"/><Relationship Id="rId5922" Type="http://schemas.openxmlformats.org/officeDocument/2006/relationships/hyperlink" Target="https://chelseagardensnh.com/" TargetMode="External"/><Relationship Id="rId5927" Type="http://schemas.openxmlformats.org/officeDocument/2006/relationships/hyperlink" Target="https://www.cantexcc.com/snf/bel-air-at-teravista/" TargetMode="External"/><Relationship Id="rId5928" Type="http://schemas.openxmlformats.org/officeDocument/2006/relationships/hyperlink" Target="https://madisonmedicalresort.com/" TargetMode="External"/><Relationship Id="rId5925" Type="http://schemas.openxmlformats.org/officeDocument/2006/relationships/hyperlink" Target="https://caprocknursing.com/" TargetMode="External"/><Relationship Id="rId5926" Type="http://schemas.openxmlformats.org/officeDocument/2006/relationships/hyperlink" Target="https://stteresanursing.com/" TargetMode="External"/><Relationship Id="rId5929" Type="http://schemas.openxmlformats.org/officeDocument/2006/relationships/hyperlink" Target="https://www.regencyhealthcare.com/locations/windsor-quail-valley" TargetMode="External"/><Relationship Id="rId5920" Type="http://schemas.openxmlformats.org/officeDocument/2006/relationships/hyperlink" Target="http://www.corinthrehabsuites.com/" TargetMode="External"/><Relationship Id="rId4624" Type="http://schemas.openxmlformats.org/officeDocument/2006/relationships/hyperlink" Target="http://www.prestigeghc.com/" TargetMode="External"/><Relationship Id="rId5956" Type="http://schemas.openxmlformats.org/officeDocument/2006/relationships/hyperlink" Target="https://www.avalonhealthcare.com/west/" TargetMode="External"/><Relationship Id="rId4623" Type="http://schemas.openxmlformats.org/officeDocument/2006/relationships/hyperlink" Target="https://www.nursinghomesite.com/EASTLAND_HEALTH_CARE_AND_REHABILITATION_CENTER_COLUMBUS_OH" TargetMode="External"/><Relationship Id="rId5957" Type="http://schemas.openxmlformats.org/officeDocument/2006/relationships/hyperlink" Target="https://citycreekpostacute.com/" TargetMode="External"/><Relationship Id="rId4626" Type="http://schemas.openxmlformats.org/officeDocument/2006/relationships/hyperlink" Target="https://www.nursinghomesite.com/EUCLID_BEACH_HEALTHCARE_CLEVELAND_OH" TargetMode="External"/><Relationship Id="rId5954" Type="http://schemas.openxmlformats.org/officeDocument/2006/relationships/hyperlink" Target="https://springcreekhc.com/" TargetMode="External"/><Relationship Id="rId4625" Type="http://schemas.openxmlformats.org/officeDocument/2006/relationships/hyperlink" Target="https://continentalmanornrc.com/" TargetMode="External"/><Relationship Id="rId5955" Type="http://schemas.openxmlformats.org/officeDocument/2006/relationships/hyperlink" Target="https://stgeorgerehab.com/" TargetMode="External"/><Relationship Id="rId4628" Type="http://schemas.openxmlformats.org/officeDocument/2006/relationships/hyperlink" Target="https://www.laurelsofwestcarrollton.com/" TargetMode="External"/><Relationship Id="rId4627" Type="http://schemas.openxmlformats.org/officeDocument/2006/relationships/hyperlink" Target="https://www.franklinridgehc.com/" TargetMode="External"/><Relationship Id="rId5958" Type="http://schemas.openxmlformats.org/officeDocument/2006/relationships/hyperlink" Target="https://www.avalonhealthcare.com/willowwood/" TargetMode="External"/><Relationship Id="rId4629" Type="http://schemas.openxmlformats.org/officeDocument/2006/relationships/hyperlink" Target="https://promedicaskillednursing.org/westerville" TargetMode="External"/><Relationship Id="rId5959" Type="http://schemas.openxmlformats.org/officeDocument/2006/relationships/hyperlink" Target="https://www.rmcare.com/locations/utah/rocky-mountain-care-hunter-hollow/" TargetMode="External"/><Relationship Id="rId4620" Type="http://schemas.openxmlformats.org/officeDocument/2006/relationships/hyperlink" Target="https://www.slovenehome.org/" TargetMode="External"/><Relationship Id="rId5952" Type="http://schemas.openxmlformats.org/officeDocument/2006/relationships/hyperlink" Target="https://harrisonpointehealthcare.com/" TargetMode="External"/><Relationship Id="rId5953" Type="http://schemas.openxmlformats.org/officeDocument/2006/relationships/hyperlink" Target="https://www.avalonhealthcare.com/pioneer/" TargetMode="External"/><Relationship Id="rId4622" Type="http://schemas.openxmlformats.org/officeDocument/2006/relationships/hyperlink" Target="https://otterbein.org/find-a-location/pemberville/" TargetMode="External"/><Relationship Id="rId5950" Type="http://schemas.openxmlformats.org/officeDocument/2006/relationships/hyperlink" Target="https://www.ml-healthcare.net/sylvan-shores" TargetMode="External"/><Relationship Id="rId4621" Type="http://schemas.openxmlformats.org/officeDocument/2006/relationships/hyperlink" Target="https://www.eohospital.com/" TargetMode="External"/><Relationship Id="rId5951" Type="http://schemas.openxmlformats.org/officeDocument/2006/relationships/hyperlink" Target="https://heritageparkrehab.com/" TargetMode="External"/><Relationship Id="rId4613" Type="http://schemas.openxmlformats.org/officeDocument/2006/relationships/hyperlink" Target="https://www.nursinghomesite.com/GREENVILLE_HEALTHCARE_GREENVILLE_OH" TargetMode="External"/><Relationship Id="rId5945" Type="http://schemas.openxmlformats.org/officeDocument/2006/relationships/hyperlink" Target="https://www.themedresort.com/" TargetMode="External"/><Relationship Id="rId4612" Type="http://schemas.openxmlformats.org/officeDocument/2006/relationships/hyperlink" Target="https://www.nursinghomesite.com/GARDEN_PARK_HEALTH_CARE_CENTER_CINCINNATI_OH" TargetMode="External"/><Relationship Id="rId5946" Type="http://schemas.openxmlformats.org/officeDocument/2006/relationships/hyperlink" Target="https://www.touchstone-communities.com/community/las-alturas-nursing/" TargetMode="External"/><Relationship Id="rId4615" Type="http://schemas.openxmlformats.org/officeDocument/2006/relationships/hyperlink" Target="https://www.nursinghomesite.com/OAK_HILLS_LIVING_CENTER_JONES_OK" TargetMode="External"/><Relationship Id="rId5943" Type="http://schemas.openxmlformats.org/officeDocument/2006/relationships/hyperlink" Target="https://bridgemoorcare.com/locations/san-antonio/" TargetMode="External"/><Relationship Id="rId4614" Type="http://schemas.openxmlformats.org/officeDocument/2006/relationships/hyperlink" Target="http://www.jtslc.com/" TargetMode="External"/><Relationship Id="rId5944" Type="http://schemas.openxmlformats.org/officeDocument/2006/relationships/hyperlink" Target="https://vibralifekaty.com/" TargetMode="External"/><Relationship Id="rId4617" Type="http://schemas.openxmlformats.org/officeDocument/2006/relationships/hyperlink" Target="https://www.nursinghomesite.com/O%27BRIEN_MEMORIAL_HEALTH_CARE_C_MASURY_OH" TargetMode="External"/><Relationship Id="rId5949" Type="http://schemas.openxmlformats.org/officeDocument/2006/relationships/hyperlink" Target="https://thelegacyseniorcommunities.org/legacymidtownpark/" TargetMode="External"/><Relationship Id="rId4616" Type="http://schemas.openxmlformats.org/officeDocument/2006/relationships/hyperlink" Target="https://glen-meadows.foundationshealth.net/" TargetMode="External"/><Relationship Id="rId4619" Type="http://schemas.openxmlformats.org/officeDocument/2006/relationships/hyperlink" Target="https://www.nursinghomesite.com/AUTUMNWOOD_NURSING_%26_REHAB_CENTER_RITTMAN_OH" TargetMode="External"/><Relationship Id="rId5947" Type="http://schemas.openxmlformats.org/officeDocument/2006/relationships/hyperlink" Target="https://www.cantexcc.com/snf/park-valley-inn-health-center/" TargetMode="External"/><Relationship Id="rId4618" Type="http://schemas.openxmlformats.org/officeDocument/2006/relationships/hyperlink" Target="http://mapleghc.com/" TargetMode="External"/><Relationship Id="rId5948" Type="http://schemas.openxmlformats.org/officeDocument/2006/relationships/hyperlink" Target="https://www.ml-healthcare.net/copy-of-communities" TargetMode="External"/><Relationship Id="rId5941" Type="http://schemas.openxmlformats.org/officeDocument/2006/relationships/hyperlink" Target="https://www.cantexcc.com/snf/bonne-vie/" TargetMode="External"/><Relationship Id="rId5942" Type="http://schemas.openxmlformats.org/officeDocument/2006/relationships/hyperlink" Target="https://www.briarwoodmanorcare.com/" TargetMode="External"/><Relationship Id="rId4611" Type="http://schemas.openxmlformats.org/officeDocument/2006/relationships/hyperlink" Target="https://www.communicarehealth.com/location/allen-view-healthcare-center/" TargetMode="External"/><Relationship Id="rId4610" Type="http://schemas.openxmlformats.org/officeDocument/2006/relationships/hyperlink" Target="https://www.voaseniorliving.org/communities/bethesda-care-center/" TargetMode="External"/><Relationship Id="rId5940" Type="http://schemas.openxmlformats.org/officeDocument/2006/relationships/hyperlink" Target="https://cedarpointehealth.com/" TargetMode="External"/><Relationship Id="rId5912" Type="http://schemas.openxmlformats.org/officeDocument/2006/relationships/hyperlink" Target="https://crownpointhealth.com/" TargetMode="External"/><Relationship Id="rId5913" Type="http://schemas.openxmlformats.org/officeDocument/2006/relationships/hyperlink" Target="https://thewesleyan.org/contact/" TargetMode="External"/><Relationship Id="rId5910" Type="http://schemas.openxmlformats.org/officeDocument/2006/relationships/hyperlink" Target="https://www.touchstone-communities.com/community/the-heights-of-tyler/" TargetMode="External"/><Relationship Id="rId5911" Type="http://schemas.openxmlformats.org/officeDocument/2006/relationships/hyperlink" Target="https://www.remarkablehealthcare.net/locations.html" TargetMode="External"/><Relationship Id="rId5916" Type="http://schemas.openxmlformats.org/officeDocument/2006/relationships/hyperlink" Target="https://www.thestayton.com/" TargetMode="External"/><Relationship Id="rId5917" Type="http://schemas.openxmlformats.org/officeDocument/2006/relationships/hyperlink" Target="https://hollyhall.org/" TargetMode="External"/><Relationship Id="rId5914" Type="http://schemas.openxmlformats.org/officeDocument/2006/relationships/hyperlink" Target="https://www.atriumofbellmead.com/" TargetMode="External"/><Relationship Id="rId5915" Type="http://schemas.openxmlformats.org/officeDocument/2006/relationships/hyperlink" Target="https://www.ahstexas.com/paris" TargetMode="External"/><Relationship Id="rId5918" Type="http://schemas.openxmlformats.org/officeDocument/2006/relationships/hyperlink" Target="http://www.sangabrielrehabcenter.com/" TargetMode="External"/><Relationship Id="rId5919" Type="http://schemas.openxmlformats.org/officeDocument/2006/relationships/hyperlink" Target="https://www.touchstone-communities.com/community/laredo-nursing-rehabilitation/" TargetMode="External"/><Relationship Id="rId5901" Type="http://schemas.openxmlformats.org/officeDocument/2006/relationships/hyperlink" Target="https://www.regencyhealthcare.com/locations/windsor-arbor-view" TargetMode="External"/><Relationship Id="rId5902" Type="http://schemas.openxmlformats.org/officeDocument/2006/relationships/hyperlink" Target="https://www.regencyhealthcare.com/locations/bastrop-lost-pines" TargetMode="External"/><Relationship Id="rId5900" Type="http://schemas.openxmlformats.org/officeDocument/2006/relationships/hyperlink" Target="http://fpacp.com/focused-care-at-cedar-bayou/" TargetMode="External"/><Relationship Id="rId5905" Type="http://schemas.openxmlformats.org/officeDocument/2006/relationships/hyperlink" Target="https://legendnorthaustin.com/" TargetMode="External"/><Relationship Id="rId5906" Type="http://schemas.openxmlformats.org/officeDocument/2006/relationships/hyperlink" Target="https://villatoscanarehab.com/" TargetMode="External"/><Relationship Id="rId5903" Type="http://schemas.openxmlformats.org/officeDocument/2006/relationships/hyperlink" Target="https://www.touchstone-communities.com/community/the-heights-of-huebner/" TargetMode="External"/><Relationship Id="rId5904" Type="http://schemas.openxmlformats.org/officeDocument/2006/relationships/hyperlink" Target="https://www.touchstone-communities.com/community/bandera-nursing-rehabilitation/" TargetMode="External"/><Relationship Id="rId5909" Type="http://schemas.openxmlformats.org/officeDocument/2006/relationships/hyperlink" Target="https://www.shinneryoaks.com/" TargetMode="External"/><Relationship Id="rId5907" Type="http://schemas.openxmlformats.org/officeDocument/2006/relationships/hyperlink" Target="https://www.regencyhealthcare.com/locations/remington-richardson" TargetMode="External"/><Relationship Id="rId5908" Type="http://schemas.openxmlformats.org/officeDocument/2006/relationships/hyperlink" Target="https://www.capstonehealthcarevm.com/" TargetMode="External"/><Relationship Id="rId2027" Type="http://schemas.openxmlformats.org/officeDocument/2006/relationships/hyperlink" Target="https://www.maplemanorchristianhome.org/default.aspx" TargetMode="External"/><Relationship Id="rId3359" Type="http://schemas.openxmlformats.org/officeDocument/2006/relationships/hyperlink" Target="https://www.reliantcaremgmt.com/homes/eastview-manor-care-center" TargetMode="External"/><Relationship Id="rId2028" Type="http://schemas.openxmlformats.org/officeDocument/2006/relationships/hyperlink" Target="https://www.trilogyhs.com/senior-living/in/greenfield/springhurst/?utm_source=GMB&amp;utm_medium=organic" TargetMode="External"/><Relationship Id="rId3358" Type="http://schemas.openxmlformats.org/officeDocument/2006/relationships/hyperlink" Target="https://crevecoeurmanor.com/" TargetMode="External"/><Relationship Id="rId4689" Type="http://schemas.openxmlformats.org/officeDocument/2006/relationships/hyperlink" Target="https://www.communicarehealth.com/location/berea-alzheimers-care-center/" TargetMode="External"/><Relationship Id="rId2029" Type="http://schemas.openxmlformats.org/officeDocument/2006/relationships/hyperlink" Target="https://otterbein.org/find-a-location/franklin/" TargetMode="External"/><Relationship Id="rId107" Type="http://schemas.openxmlformats.org/officeDocument/2006/relationships/hyperlink" Target="http://oakviewmanor.com/" TargetMode="External"/><Relationship Id="rId106" Type="http://schemas.openxmlformats.org/officeDocument/2006/relationships/hyperlink" Target="https://www.bibbmed.com/" TargetMode="External"/><Relationship Id="rId105" Type="http://schemas.openxmlformats.org/officeDocument/2006/relationships/hyperlink" Target="https://crownehealthcare.com/madison/" TargetMode="External"/><Relationship Id="rId104" Type="http://schemas.openxmlformats.org/officeDocument/2006/relationships/hyperlink" Target="http://troyhealthandrehab.com/" TargetMode="External"/><Relationship Id="rId109" Type="http://schemas.openxmlformats.org/officeDocument/2006/relationships/hyperlink" Target="https://crownehealthcare.com/thomasville/" TargetMode="External"/><Relationship Id="rId4680" Type="http://schemas.openxmlformats.org/officeDocument/2006/relationships/hyperlink" Target="https://www.independence-house.com/independence-house/independence-house" TargetMode="External"/><Relationship Id="rId108" Type="http://schemas.openxmlformats.org/officeDocument/2006/relationships/hyperlink" Target="http://www.birminghamnursingandrehab.com/" TargetMode="External"/><Relationship Id="rId3351" Type="http://schemas.openxmlformats.org/officeDocument/2006/relationships/hyperlink" Target="https://www.bellefontainegardens.com/" TargetMode="External"/><Relationship Id="rId4682" Type="http://schemas.openxmlformats.org/officeDocument/2006/relationships/hyperlink" Target="https://portsmouthoh.org/profile/crystal-care-center" TargetMode="External"/><Relationship Id="rId2020" Type="http://schemas.openxmlformats.org/officeDocument/2006/relationships/hyperlink" Target="https://www.asccare.com/community/rosegate/" TargetMode="External"/><Relationship Id="rId3350" Type="http://schemas.openxmlformats.org/officeDocument/2006/relationships/hyperlink" Target="https://shirkeyhealthservices.com/" TargetMode="External"/><Relationship Id="rId4681" Type="http://schemas.openxmlformats.org/officeDocument/2006/relationships/hyperlink" Target="https://www.sprengerhealthcare.com/communities/towne-center-community-campus/" TargetMode="External"/><Relationship Id="rId2021" Type="http://schemas.openxmlformats.org/officeDocument/2006/relationships/hyperlink" Target="http://www.asburytowers.com/" TargetMode="External"/><Relationship Id="rId3353" Type="http://schemas.openxmlformats.org/officeDocument/2006/relationships/hyperlink" Target="http://www.millercountycare.com/" TargetMode="External"/><Relationship Id="rId4684" Type="http://schemas.openxmlformats.org/officeDocument/2006/relationships/hyperlink" Target="https://www.solivita.care/echo-manor" TargetMode="External"/><Relationship Id="rId2022" Type="http://schemas.openxmlformats.org/officeDocument/2006/relationships/hyperlink" Target="https://www.trilogyhs.com/senior-living/in/new-castle/glen-oaks/?utm_source=GMB&amp;utm_medium=organic" TargetMode="External"/><Relationship Id="rId3352" Type="http://schemas.openxmlformats.org/officeDocument/2006/relationships/hyperlink" Target="https://www.delmargardens.com/facilities/delmar-gardens-of-meramec-valley/" TargetMode="External"/><Relationship Id="rId4683" Type="http://schemas.openxmlformats.org/officeDocument/2006/relationships/hyperlink" Target="https://continuinghc.com/skilled-nursing-rehabilitation-facilities/pineridge/" TargetMode="External"/><Relationship Id="rId103" Type="http://schemas.openxmlformats.org/officeDocument/2006/relationships/hyperlink" Target="https://www.facebook.com/selfhealthcareandrehab/" TargetMode="External"/><Relationship Id="rId2023" Type="http://schemas.openxmlformats.org/officeDocument/2006/relationships/hyperlink" Target="https://www.asccare.com/community/brownsburg-meadows/" TargetMode="External"/><Relationship Id="rId3355" Type="http://schemas.openxmlformats.org/officeDocument/2006/relationships/hyperlink" Target="https://www.visitmonticellohouse.com/" TargetMode="External"/><Relationship Id="rId4686" Type="http://schemas.openxmlformats.org/officeDocument/2006/relationships/hyperlink" Target="https://www.altercareonline.com/coshocton" TargetMode="External"/><Relationship Id="rId102" Type="http://schemas.openxmlformats.org/officeDocument/2006/relationships/hyperlink" Target="http://ballhealth.com/healthcare-facilities/our-facilities/twin-oaks-rehabilitation-healthcare-center-/" TargetMode="External"/><Relationship Id="rId2024" Type="http://schemas.openxmlformats.org/officeDocument/2006/relationships/hyperlink" Target="https://www.trilogyhs.com/senior-living/in/richmond/forest-park/?utm_source=GMB&amp;utm_medium=organic" TargetMode="External"/><Relationship Id="rId3354" Type="http://schemas.openxmlformats.org/officeDocument/2006/relationships/hyperlink" Target="http://www.sunnyviewnursinghome.com/" TargetMode="External"/><Relationship Id="rId4685" Type="http://schemas.openxmlformats.org/officeDocument/2006/relationships/hyperlink" Target="https://www.good-sam.com/locations/arlington" TargetMode="External"/><Relationship Id="rId101" Type="http://schemas.openxmlformats.org/officeDocument/2006/relationships/hyperlink" Target="https://opphealthandrehab.com/" TargetMode="External"/><Relationship Id="rId2025" Type="http://schemas.openxmlformats.org/officeDocument/2006/relationships/hyperlink" Target="https://springmillhc.com/" TargetMode="External"/><Relationship Id="rId3357" Type="http://schemas.openxmlformats.org/officeDocument/2006/relationships/hyperlink" Target="https://www.goldenagenursinghome.com/" TargetMode="External"/><Relationship Id="rId4688" Type="http://schemas.openxmlformats.org/officeDocument/2006/relationships/hyperlink" Target="https://www.communicarehealth.com/location/burlington-house-rehab-and-alzheimers-center/" TargetMode="External"/><Relationship Id="rId100" Type="http://schemas.openxmlformats.org/officeDocument/2006/relationships/hyperlink" Target="https://dvcr.com/locations/bessemer/" TargetMode="External"/><Relationship Id="rId2026" Type="http://schemas.openxmlformats.org/officeDocument/2006/relationships/hyperlink" Target="https://vrhsouthernindiana.com/" TargetMode="External"/><Relationship Id="rId3356" Type="http://schemas.openxmlformats.org/officeDocument/2006/relationships/hyperlink" Target="https://www.grandmanornursingandrehab.com/" TargetMode="External"/><Relationship Id="rId4687" Type="http://schemas.openxmlformats.org/officeDocument/2006/relationships/hyperlink" Target="https://lafayette-care.foundationshealth.net/" TargetMode="External"/><Relationship Id="rId2016" Type="http://schemas.openxmlformats.org/officeDocument/2006/relationships/hyperlink" Target="https://holycrossvillage.com/" TargetMode="External"/><Relationship Id="rId3348" Type="http://schemas.openxmlformats.org/officeDocument/2006/relationships/hyperlink" Target="https://capitalhealthmanagement.com/communities/wilshire-lakewood-care-center/" TargetMode="External"/><Relationship Id="rId4679" Type="http://schemas.openxmlformats.org/officeDocument/2006/relationships/hyperlink" Target="https://merrimancare.com/" TargetMode="External"/><Relationship Id="rId2017" Type="http://schemas.openxmlformats.org/officeDocument/2006/relationships/hyperlink" Target="https://adamshospital.org/" TargetMode="External"/><Relationship Id="rId3347" Type="http://schemas.openxmlformats.org/officeDocument/2006/relationships/hyperlink" Target="https://beauvaisrehab.com/" TargetMode="External"/><Relationship Id="rId4678" Type="http://schemas.openxmlformats.org/officeDocument/2006/relationships/hyperlink" Target="https://thebriarwood.com/" TargetMode="External"/><Relationship Id="rId2018" Type="http://schemas.openxmlformats.org/officeDocument/2006/relationships/hyperlink" Target="https://www.trilogyhs.com/senior-living/in/scottsburg/hampton-oaks/?utm_source=GMB&amp;utm_medium=organic" TargetMode="External"/><Relationship Id="rId2019" Type="http://schemas.openxmlformats.org/officeDocument/2006/relationships/hyperlink" Target="https://www.greencroft.org/GoldenYears/" TargetMode="External"/><Relationship Id="rId3349" Type="http://schemas.openxmlformats.org/officeDocument/2006/relationships/hyperlink" Target="https://goodshepherdlockwood.wixsite.com/goodshepherdlockwood/rates" TargetMode="External"/><Relationship Id="rId3340" Type="http://schemas.openxmlformats.org/officeDocument/2006/relationships/hyperlink" Target="https://generalbaptisthealthcare.com/" TargetMode="External"/><Relationship Id="rId4671" Type="http://schemas.openxmlformats.org/officeDocument/2006/relationships/hyperlink" Target="https://www.macintoshcompany.com/west-park/" TargetMode="External"/><Relationship Id="rId4670" Type="http://schemas.openxmlformats.org/officeDocument/2006/relationships/hyperlink" Target="https://www.westparkhc.com/" TargetMode="External"/><Relationship Id="rId2010" Type="http://schemas.openxmlformats.org/officeDocument/2006/relationships/hyperlink" Target="https://www.trilogyhs.com/senior-living/in/greencastle/mill-pond//?utm_source=GMB&amp;utm_medium=organic" TargetMode="External"/><Relationship Id="rId3342" Type="http://schemas.openxmlformats.org/officeDocument/2006/relationships/hyperlink" Target="https://independence-manor.com/" TargetMode="External"/><Relationship Id="rId4673" Type="http://schemas.openxmlformats.org/officeDocument/2006/relationships/hyperlink" Target="https://www.ahfohio.com/samaritan-care-center-and-villa/" TargetMode="External"/><Relationship Id="rId2011" Type="http://schemas.openxmlformats.org/officeDocument/2006/relationships/hyperlink" Target="https://themiltonhome.com/" TargetMode="External"/><Relationship Id="rId3341" Type="http://schemas.openxmlformats.org/officeDocument/2006/relationships/hyperlink" Target="https://oakknoll1948.com/" TargetMode="External"/><Relationship Id="rId4672" Type="http://schemas.openxmlformats.org/officeDocument/2006/relationships/hyperlink" Target="https://www.saberhealth.com/locations/cortland-healthcare-center?utm_source=google&amp;utm_medium=organic&amp;utm_campaign=google-my-business&amp;utm_term=SHGOH9" TargetMode="External"/><Relationship Id="rId2012" Type="http://schemas.openxmlformats.org/officeDocument/2006/relationships/hyperlink" Target="https://www.asccare.com/community/fairway-village/" TargetMode="External"/><Relationship Id="rId3344" Type="http://schemas.openxmlformats.org/officeDocument/2006/relationships/hyperlink" Target="http://www.luthermanorhannibal.com/" TargetMode="External"/><Relationship Id="rId4675" Type="http://schemas.openxmlformats.org/officeDocument/2006/relationships/hyperlink" Target="https://morrowmanor.com/" TargetMode="External"/><Relationship Id="rId2013" Type="http://schemas.openxmlformats.org/officeDocument/2006/relationships/hyperlink" Target="https://www.trilogyhs.com/senior-living/in/batesville/st-andrews//?utm_source=GMB&amp;utm_medium=organic" TargetMode="External"/><Relationship Id="rId3343" Type="http://schemas.openxmlformats.org/officeDocument/2006/relationships/hyperlink" Target="https://www.windsorhealthcarecenter.com/" TargetMode="External"/><Relationship Id="rId4674" Type="http://schemas.openxmlformats.org/officeDocument/2006/relationships/hyperlink" Target="https://certushc.com/kent-healthcare-rehabilitation/" TargetMode="External"/><Relationship Id="rId2014" Type="http://schemas.openxmlformats.org/officeDocument/2006/relationships/hyperlink" Target="https://www.greenhillmanornursing.com/" TargetMode="External"/><Relationship Id="rId3346" Type="http://schemas.openxmlformats.org/officeDocument/2006/relationships/hyperlink" Target="https://www.reliantcaremgmt.com/Nicks-Health-Care-Center" TargetMode="External"/><Relationship Id="rId4677" Type="http://schemas.openxmlformats.org/officeDocument/2006/relationships/hyperlink" Target="https://www.saberhealth.com/locations/bath-manor-special-care-centre" TargetMode="External"/><Relationship Id="rId2015" Type="http://schemas.openxmlformats.org/officeDocument/2006/relationships/hyperlink" Target="https://lutheranlifevillages.org/" TargetMode="External"/><Relationship Id="rId3345" Type="http://schemas.openxmlformats.org/officeDocument/2006/relationships/hyperlink" Target="https://www.saltriver.org/" TargetMode="External"/><Relationship Id="rId4676" Type="http://schemas.openxmlformats.org/officeDocument/2006/relationships/hyperlink" Target="https://kentonnursingandrehab.com/" TargetMode="External"/><Relationship Id="rId2049" Type="http://schemas.openxmlformats.org/officeDocument/2006/relationships/hyperlink" Target="https://www.trilogyhs.com/senior-living/in/kokomo/wellbrooke-of-kokomo/" TargetMode="External"/><Relationship Id="rId129" Type="http://schemas.openxmlformats.org/officeDocument/2006/relationships/hyperlink" Target="http://ballhealth.com/healthcare-facilities/our-facilities/monroe-manor-health-rehabilitation-center/" TargetMode="External"/><Relationship Id="rId128" Type="http://schemas.openxmlformats.org/officeDocument/2006/relationships/hyperlink" Target="https://dvcr.com/locations/windsor/" TargetMode="External"/><Relationship Id="rId127" Type="http://schemas.openxmlformats.org/officeDocument/2006/relationships/hyperlink" Target="https://colonialhavenrehab.com/" TargetMode="External"/><Relationship Id="rId126" Type="http://schemas.openxmlformats.org/officeDocument/2006/relationships/hyperlink" Target="https://www.genesishcc.com/cypresscove" TargetMode="External"/><Relationship Id="rId3371" Type="http://schemas.openxmlformats.org/officeDocument/2006/relationships/hyperlink" Target="https://bethesdahealth.org/" TargetMode="External"/><Relationship Id="rId2040" Type="http://schemas.openxmlformats.org/officeDocument/2006/relationships/hyperlink" Target="https://www.ashtoncreekhealthandrehab.com/" TargetMode="External"/><Relationship Id="rId3370" Type="http://schemas.openxmlformats.org/officeDocument/2006/relationships/hyperlink" Target="http://lincolnnursinghome.org/" TargetMode="External"/><Relationship Id="rId121" Type="http://schemas.openxmlformats.org/officeDocument/2006/relationships/hyperlink" Target="https://www.actsretirement.org/communities/alabama/westminster-village-spanish-fort/" TargetMode="External"/><Relationship Id="rId2041" Type="http://schemas.openxmlformats.org/officeDocument/2006/relationships/hyperlink" Target="https://phcwoods.com/" TargetMode="External"/><Relationship Id="rId3373" Type="http://schemas.openxmlformats.org/officeDocument/2006/relationships/hyperlink" Target="https://lssliving.org/communities/breeze-park-st-charles-mo/?utm_source=google&amp;utm_medium=Yext" TargetMode="External"/><Relationship Id="rId120" Type="http://schemas.openxmlformats.org/officeDocument/2006/relationships/hyperlink" Target="https://mobilerehabcenter.com/" TargetMode="External"/><Relationship Id="rId2042" Type="http://schemas.openxmlformats.org/officeDocument/2006/relationships/hyperlink" Target="https://www.trilogyhs.com/senior-living/in/westfield/wellbrooke-of-westfield//?utm_source=GMB&amp;utm_medium=organic" TargetMode="External"/><Relationship Id="rId3372" Type="http://schemas.openxmlformats.org/officeDocument/2006/relationships/hyperlink" Target="https://bethesdahealth.org/living-options/memory-support/bethesda-meadow/" TargetMode="External"/><Relationship Id="rId2043" Type="http://schemas.openxmlformats.org/officeDocument/2006/relationships/hyperlink" Target="https://www.saberhealth.com/locations/grey-stone-health-and-rehabilitation-center" TargetMode="External"/><Relationship Id="rId3375" Type="http://schemas.openxmlformats.org/officeDocument/2006/relationships/hyperlink" Target="https://www.southgateliving.net/" TargetMode="External"/><Relationship Id="rId2044" Type="http://schemas.openxmlformats.org/officeDocument/2006/relationships/hyperlink" Target="https://www.trilogyhs.com/senior-living/in/indianapolis/wellbrooke-of-avon//?utm_source=GMB&amp;utm_medium=organic" TargetMode="External"/><Relationship Id="rId3374" Type="http://schemas.openxmlformats.org/officeDocument/2006/relationships/hyperlink" Target="https://bishopspencerplace.org/" TargetMode="External"/><Relationship Id="rId125" Type="http://schemas.openxmlformats.org/officeDocument/2006/relationships/hyperlink" Target="https://capitolhillcares.com/" TargetMode="External"/><Relationship Id="rId2045" Type="http://schemas.openxmlformats.org/officeDocument/2006/relationships/hyperlink" Target="https://www.trilogyhs.com/senior-living/in/new-albany/villages-at-historic-silvercrest/?utm_source=GMB&amp;utm_medium=organic" TargetMode="External"/><Relationship Id="rId3377" Type="http://schemas.openxmlformats.org/officeDocument/2006/relationships/hyperlink" Target="https://estates-of-spanish-lake-nursing-rehabilitation.business.site/" TargetMode="External"/><Relationship Id="rId124" Type="http://schemas.openxmlformats.org/officeDocument/2006/relationships/hyperlink" Target="https://usahealthcare.net/health-rehab-centers/adams-health-rehab-center/" TargetMode="External"/><Relationship Id="rId2046" Type="http://schemas.openxmlformats.org/officeDocument/2006/relationships/hyperlink" Target="https://www.inhcf.com/brookeknollvillage/home/" TargetMode="External"/><Relationship Id="rId3376" Type="http://schemas.openxmlformats.org/officeDocument/2006/relationships/hyperlink" Target="https://stonebridgeseniorliving.com/location/desoto/" TargetMode="External"/><Relationship Id="rId123" Type="http://schemas.openxmlformats.org/officeDocument/2006/relationships/hyperlink" Target="https://usahealthcare.net/health-rehab-centers/woodland-village-rehabilitation-healthcare-center/" TargetMode="External"/><Relationship Id="rId2047" Type="http://schemas.openxmlformats.org/officeDocument/2006/relationships/hyperlink" Target="https://www.trilogyhs.com/senior-living/in/indianapolis/arlington-place/" TargetMode="External"/><Relationship Id="rId3379" Type="http://schemas.openxmlformats.org/officeDocument/2006/relationships/hyperlink" Target="https://www.mountcarmelliving.com/" TargetMode="External"/><Relationship Id="rId122" Type="http://schemas.openxmlformats.org/officeDocument/2006/relationships/hyperlink" Target="https://dvcr.com/locations/canterbury/" TargetMode="External"/><Relationship Id="rId2048" Type="http://schemas.openxmlformats.org/officeDocument/2006/relationships/hyperlink" Target="https://www.thebarringtonofcarmel.com/" TargetMode="External"/><Relationship Id="rId3378" Type="http://schemas.openxmlformats.org/officeDocument/2006/relationships/hyperlink" Target="https://stonebridgeseniorliving.com/location/lake-ozark/" TargetMode="External"/><Relationship Id="rId2038" Type="http://schemas.openxmlformats.org/officeDocument/2006/relationships/hyperlink" Target="https://cardon.us/communities/hamilton-trace/" TargetMode="External"/><Relationship Id="rId2039" Type="http://schemas.openxmlformats.org/officeDocument/2006/relationships/hyperlink" Target="https://www.trilogyhs.com/senior-living/in/valparaiso/avalon-springs//?utm_source=GMB&amp;utm_medium=organic" TargetMode="External"/><Relationship Id="rId3369" Type="http://schemas.openxmlformats.org/officeDocument/2006/relationships/hyperlink" Target="https://www.ignitemedicalresorts.com/blue-springs.htm" TargetMode="External"/><Relationship Id="rId118" Type="http://schemas.openxmlformats.org/officeDocument/2006/relationships/hyperlink" Target="https://camdennursingfacilityinc.com/" TargetMode="External"/><Relationship Id="rId117" Type="http://schemas.openxmlformats.org/officeDocument/2006/relationships/hyperlink" Target="https://regencyhuntsville.com/" TargetMode="External"/><Relationship Id="rId116" Type="http://schemas.openxmlformats.org/officeDocument/2006/relationships/hyperlink" Target="https://luvernehealthandrehab.com/services/" TargetMode="External"/><Relationship Id="rId115" Type="http://schemas.openxmlformats.org/officeDocument/2006/relationships/hyperlink" Target="https://parkmanorhealthandrehab.com/" TargetMode="External"/><Relationship Id="rId3360" Type="http://schemas.openxmlformats.org/officeDocument/2006/relationships/hyperlink" Target="https://magnoliasquarenursingandrehab.com/" TargetMode="External"/><Relationship Id="rId4691" Type="http://schemas.openxmlformats.org/officeDocument/2006/relationships/hyperlink" Target="https://www.winchesterterrace.com/" TargetMode="External"/><Relationship Id="rId119" Type="http://schemas.openxmlformats.org/officeDocument/2006/relationships/hyperlink" Target="https://dvcr.com/locations/winfield/" TargetMode="External"/><Relationship Id="rId4690" Type="http://schemas.openxmlformats.org/officeDocument/2006/relationships/hyperlink" Target="https://www.saintjosephseniorliving.org/" TargetMode="External"/><Relationship Id="rId110" Type="http://schemas.openxmlformats.org/officeDocument/2006/relationships/hyperlink" Target="http://chapmanhealthcare.net/index.html" TargetMode="External"/><Relationship Id="rId2030" Type="http://schemas.openxmlformats.org/officeDocument/2006/relationships/hyperlink" Target="https://www.trilogyhs.com/senior-living/in/terre-haute/cobblestone-crossings//?utm_source=GMB&amp;utm_medium=organic" TargetMode="External"/><Relationship Id="rId3362" Type="http://schemas.openxmlformats.org/officeDocument/2006/relationships/hyperlink" Target="https://www.visitcountrymeadows.com/" TargetMode="External"/><Relationship Id="rId4693" Type="http://schemas.openxmlformats.org/officeDocument/2006/relationships/hyperlink" Target="https://www.thenormandy.com/" TargetMode="External"/><Relationship Id="rId2031" Type="http://schemas.openxmlformats.org/officeDocument/2006/relationships/hyperlink" Target="https://www.trilogyhs.com/senior-living/in/west-lafayette/cumberland-pointe//?utm_source=GMB&amp;utm_medium=organic" TargetMode="External"/><Relationship Id="rId3361" Type="http://schemas.openxmlformats.org/officeDocument/2006/relationships/hyperlink" Target="http://sjpcare.com/" TargetMode="External"/><Relationship Id="rId4692" Type="http://schemas.openxmlformats.org/officeDocument/2006/relationships/hyperlink" Target="https://continuinghc.com/skilled-nursing-rehabilitation-facilities/siennahills/" TargetMode="External"/><Relationship Id="rId2032" Type="http://schemas.openxmlformats.org/officeDocument/2006/relationships/hyperlink" Target="https://www.trilogyhs.com/senior-living/in/lafayette/creasy-springs/?utm_source=GMB&amp;utm_medium=organic" TargetMode="External"/><Relationship Id="rId3364" Type="http://schemas.openxmlformats.org/officeDocument/2006/relationships/hyperlink" Target="https://gsnhd.com/" TargetMode="External"/><Relationship Id="rId4695" Type="http://schemas.openxmlformats.org/officeDocument/2006/relationships/hyperlink" Target="https://courthousemanor.com/" TargetMode="External"/><Relationship Id="rId2033" Type="http://schemas.openxmlformats.org/officeDocument/2006/relationships/hyperlink" Target="https://www.trilogyhs.com/senior-living/in/noblesville/prairie-lakes//?utm_source=GMB&amp;utm_medium=organic" TargetMode="External"/><Relationship Id="rId3363" Type="http://schemas.openxmlformats.org/officeDocument/2006/relationships/hyperlink" Target="http://ucityforestmanor.com/" TargetMode="External"/><Relationship Id="rId4694" Type="http://schemas.openxmlformats.org/officeDocument/2006/relationships/hyperlink" Target="https://www.reginahealthcenter.org/" TargetMode="External"/><Relationship Id="rId114" Type="http://schemas.openxmlformats.org/officeDocument/2006/relationships/hyperlink" Target="https://crownehealthcare.com/englewood/" TargetMode="External"/><Relationship Id="rId2034" Type="http://schemas.openxmlformats.org/officeDocument/2006/relationships/hyperlink" Target="https://www.trilogyhs.com/senior-living/in/elkhart/greenleaf//?utm_source=GMB&amp;utm_medium=organic" TargetMode="External"/><Relationship Id="rId3366" Type="http://schemas.openxmlformats.org/officeDocument/2006/relationships/hyperlink" Target="https://www.tiptonoakmanor.com/" TargetMode="External"/><Relationship Id="rId4697" Type="http://schemas.openxmlformats.org/officeDocument/2006/relationships/hyperlink" Target="https://www.nursinghomesite.com/CONCORD_CARE_CENTER_OF_CORTLAND_CORTLAND_OH" TargetMode="External"/><Relationship Id="rId113" Type="http://schemas.openxmlformats.org/officeDocument/2006/relationships/hyperlink" Target="https://enterprisenursinghome.com/" TargetMode="External"/><Relationship Id="rId2035" Type="http://schemas.openxmlformats.org/officeDocument/2006/relationships/hyperlink" Target="https://www.asccare.com/community/creekside-village/" TargetMode="External"/><Relationship Id="rId3365" Type="http://schemas.openxmlformats.org/officeDocument/2006/relationships/hyperlink" Target="https://www.jmsseniorliving.com/" TargetMode="External"/><Relationship Id="rId4696" Type="http://schemas.openxmlformats.org/officeDocument/2006/relationships/hyperlink" Target="https://www.ohmanfamilyliving.com/briar/" TargetMode="External"/><Relationship Id="rId112" Type="http://schemas.openxmlformats.org/officeDocument/2006/relationships/hyperlink" Target="https://dvcr.com/locations/northside/" TargetMode="External"/><Relationship Id="rId2036" Type="http://schemas.openxmlformats.org/officeDocument/2006/relationships/hyperlink" Target="https://www.in.gov/ivh/" TargetMode="External"/><Relationship Id="rId3368" Type="http://schemas.openxmlformats.org/officeDocument/2006/relationships/hyperlink" Target="https://richlandcarecenter.com/" TargetMode="External"/><Relationship Id="rId4699" Type="http://schemas.openxmlformats.org/officeDocument/2006/relationships/hyperlink" Target="https://piketonnursingcenter.com/" TargetMode="External"/><Relationship Id="rId111" Type="http://schemas.openxmlformats.org/officeDocument/2006/relationships/hyperlink" Target="https://www.nolandhealth.com/" TargetMode="External"/><Relationship Id="rId2037" Type="http://schemas.openxmlformats.org/officeDocument/2006/relationships/hyperlink" Target="https://www.trilogyhs.com/senior-living/in/peru/blair-ridge//?utm_source=GMB&amp;utm_medium=organic" TargetMode="External"/><Relationship Id="rId3367" Type="http://schemas.openxmlformats.org/officeDocument/2006/relationships/hyperlink" Target="https://dvcr.com/locations/st-joseph/" TargetMode="External"/><Relationship Id="rId4698" Type="http://schemas.openxmlformats.org/officeDocument/2006/relationships/hyperlink" Target="https://otterbein.org/find-a-location/st-marys/" TargetMode="External"/><Relationship Id="rId3315" Type="http://schemas.openxmlformats.org/officeDocument/2006/relationships/hyperlink" Target="https://www.petersenhealthcare.net/tarkio/" TargetMode="External"/><Relationship Id="rId4646" Type="http://schemas.openxmlformats.org/officeDocument/2006/relationships/hyperlink" Target="https://caringplacehcg.com/cincinnati-western-hills-retirement-village/" TargetMode="External"/><Relationship Id="rId5978" Type="http://schemas.openxmlformats.org/officeDocument/2006/relationships/hyperlink" Target="https://sandyrehab.com/" TargetMode="External"/><Relationship Id="rId3314" Type="http://schemas.openxmlformats.org/officeDocument/2006/relationships/hyperlink" Target="https://www.valleyviewmo.com/" TargetMode="External"/><Relationship Id="rId4645" Type="http://schemas.openxmlformats.org/officeDocument/2006/relationships/hyperlink" Target="https://arborsatmarietta.com/" TargetMode="External"/><Relationship Id="rId5979" Type="http://schemas.openxmlformats.org/officeDocument/2006/relationships/hyperlink" Target="https://lcca.com/locations/ut/bountiful/" TargetMode="External"/><Relationship Id="rId3317" Type="http://schemas.openxmlformats.org/officeDocument/2006/relationships/hyperlink" Target="https://www.gasconademanor.org/" TargetMode="External"/><Relationship Id="rId4648" Type="http://schemas.openxmlformats.org/officeDocument/2006/relationships/hyperlink" Target="https://www.communicarehealth.com/location/advanced-healthcare-center/" TargetMode="External"/><Relationship Id="rId5976" Type="http://schemas.openxmlformats.org/officeDocument/2006/relationships/hyperlink" Target="https://copperridgehealth.com/" TargetMode="External"/><Relationship Id="rId3316" Type="http://schemas.openxmlformats.org/officeDocument/2006/relationships/hyperlink" Target="https://www.citizensmemorial.com/" TargetMode="External"/><Relationship Id="rId4647" Type="http://schemas.openxmlformats.org/officeDocument/2006/relationships/hyperlink" Target="https://www.windsorhouseinc.com/skilled-nursing-rehabilitation/doylestown" TargetMode="External"/><Relationship Id="rId5977" Type="http://schemas.openxmlformats.org/officeDocument/2006/relationships/hyperlink" Target="https://holladayhealthcare.net/" TargetMode="External"/><Relationship Id="rId3319" Type="http://schemas.openxmlformats.org/officeDocument/2006/relationships/hyperlink" Target="https://madisonmedicalcenter.net/nursing-home/" TargetMode="External"/><Relationship Id="rId3318" Type="http://schemas.openxmlformats.org/officeDocument/2006/relationships/hyperlink" Target="https://themapleshealthandrehabilitation.com/" TargetMode="External"/><Relationship Id="rId4649" Type="http://schemas.openxmlformats.org/officeDocument/2006/relationships/hyperlink" Target="https://guardianhc.com/locations/ivy-woods/" TargetMode="External"/><Relationship Id="rId5970" Type="http://schemas.openxmlformats.org/officeDocument/2006/relationships/hyperlink" Target="https://www.avalonhealthcare.com/canyonrim/" TargetMode="External"/><Relationship Id="rId5971" Type="http://schemas.openxmlformats.org/officeDocument/2006/relationships/hyperlink" Target="https://www.avalonhealthcare.com/heritage/" TargetMode="External"/><Relationship Id="rId4640" Type="http://schemas.openxmlformats.org/officeDocument/2006/relationships/hyperlink" Target="https://www.saberhealth.com/locations/indian-lake-rehabilitation-center" TargetMode="External"/><Relationship Id="rId3311" Type="http://schemas.openxmlformats.org/officeDocument/2006/relationships/hyperlink" Target="https://jeffersoncityrehabcenter.com/" TargetMode="External"/><Relationship Id="rId4642" Type="http://schemas.openxmlformats.org/officeDocument/2006/relationships/hyperlink" Target="https://www.unitedchurchhomes.org/four-winds/" TargetMode="External"/><Relationship Id="rId5974" Type="http://schemas.openxmlformats.org/officeDocument/2006/relationships/hyperlink" Target="https://parkdalerehab.com/" TargetMode="External"/><Relationship Id="rId3310" Type="http://schemas.openxmlformats.org/officeDocument/2006/relationships/hyperlink" Target="https://www.citizensmemorial.com/locations/parkview-healthcare-facility/index.html" TargetMode="External"/><Relationship Id="rId4641" Type="http://schemas.openxmlformats.org/officeDocument/2006/relationships/hyperlink" Target="https://www.fishertitus.org/medical-services/senior-health-services/norwalk-memorial-home/" TargetMode="External"/><Relationship Id="rId5975" Type="http://schemas.openxmlformats.org/officeDocument/2006/relationships/hyperlink" Target="https://oremrehab.com/" TargetMode="External"/><Relationship Id="rId3313" Type="http://schemas.openxmlformats.org/officeDocument/2006/relationships/hyperlink" Target="https://www.glasgowgardens.com/" TargetMode="External"/><Relationship Id="rId4644" Type="http://schemas.openxmlformats.org/officeDocument/2006/relationships/hyperlink" Target="https://www.communicarehealth.com/location/discover-senior-care-in-columbus-oh-offering-short-term-recovery-and-rehabilitation-services-contact-us-today-to-learn-about-our-senior-healthcare-plans/" TargetMode="External"/><Relationship Id="rId5972" Type="http://schemas.openxmlformats.org/officeDocument/2006/relationships/hyperlink" Target="https://paramounthealth.net/" TargetMode="External"/><Relationship Id="rId3312" Type="http://schemas.openxmlformats.org/officeDocument/2006/relationships/hyperlink" Target="https://www.reliantcaremgmt.com/Heritage-Care-Center-Berkeley" TargetMode="External"/><Relationship Id="rId4643" Type="http://schemas.openxmlformats.org/officeDocument/2006/relationships/hyperlink" Target="https://www.nursinghomesite.com/EAGLEWOOD_CARE_CENTER_SPRINGFIELD_OH" TargetMode="External"/><Relationship Id="rId5973" Type="http://schemas.openxmlformats.org/officeDocument/2006/relationships/hyperlink" Target="https://hurricanehealthandrehab.com/" TargetMode="External"/><Relationship Id="rId3304" Type="http://schemas.openxmlformats.org/officeDocument/2006/relationships/hyperlink" Target="https://stonebridgeseniorliving.com/" TargetMode="External"/><Relationship Id="rId4635" Type="http://schemas.openxmlformats.org/officeDocument/2006/relationships/hyperlink" Target="https://www.communicarehealth.com/location/dixon-healthcare-center/" TargetMode="External"/><Relationship Id="rId5967" Type="http://schemas.openxmlformats.org/officeDocument/2006/relationships/hyperlink" Target="https://www.avalonhealthcare.com/willowglen/" TargetMode="External"/><Relationship Id="rId3303" Type="http://schemas.openxmlformats.org/officeDocument/2006/relationships/hyperlink" Target="https://mgmhealthcare.com/facility/springfield/" TargetMode="External"/><Relationship Id="rId4634" Type="http://schemas.openxmlformats.org/officeDocument/2006/relationships/hyperlink" Target="https://www.laurelsofhuberheights.com/" TargetMode="External"/><Relationship Id="rId5968" Type="http://schemas.openxmlformats.org/officeDocument/2006/relationships/hyperlink" Target="https://www.avalonhealthcare.com/woodland/" TargetMode="External"/><Relationship Id="rId3306" Type="http://schemas.openxmlformats.org/officeDocument/2006/relationships/hyperlink" Target="https://www.medicalodgesnevada.com/" TargetMode="External"/><Relationship Id="rId4637" Type="http://schemas.openxmlformats.org/officeDocument/2006/relationships/hyperlink" Target="https://kingstonhealthcare.com/communities/kingston-of-ashland/?utm_source=bing&amp;utm_medium=organic&amp;utm_campaign=places" TargetMode="External"/><Relationship Id="rId5965" Type="http://schemas.openxmlformats.org/officeDocument/2006/relationships/hyperlink" Target="https://orchardparkrehab.com/" TargetMode="External"/><Relationship Id="rId3305" Type="http://schemas.openxmlformats.org/officeDocument/2006/relationships/hyperlink" Target="https://communitycaremidwest.com/ste-gen/" TargetMode="External"/><Relationship Id="rId4636" Type="http://schemas.openxmlformats.org/officeDocument/2006/relationships/hyperlink" Target="http://www.hgohio.com/mccrea-manor-nursing-and-rehab-center.html" TargetMode="External"/><Relationship Id="rId5966" Type="http://schemas.openxmlformats.org/officeDocument/2006/relationships/hyperlink" Target="https://drapercare.com/" TargetMode="External"/><Relationship Id="rId3308" Type="http://schemas.openxmlformats.org/officeDocument/2006/relationships/hyperlink" Target="https://thebluffscolumbia.org/our-difference/" TargetMode="External"/><Relationship Id="rId4639" Type="http://schemas.openxmlformats.org/officeDocument/2006/relationships/hyperlink" Target="http://mckinleyhc.com/" TargetMode="External"/><Relationship Id="rId3307" Type="http://schemas.openxmlformats.org/officeDocument/2006/relationships/hyperlink" Target="https://www.rockyridgemanor.com/" TargetMode="External"/><Relationship Id="rId4638" Type="http://schemas.openxmlformats.org/officeDocument/2006/relationships/hyperlink" Target="https://www.mercy.com/locations/senior-living/springfield/mercy-mcauley-center?utm_source=local-listings&amp;utm_medium=organic&amp;utm_content=website_link" TargetMode="External"/><Relationship Id="rId5969" Type="http://schemas.openxmlformats.org/officeDocument/2006/relationships/hyperlink" Target="https://stjosephvilla.com/" TargetMode="External"/><Relationship Id="rId3309" Type="http://schemas.openxmlformats.org/officeDocument/2006/relationships/hyperlink" Target="https://www.newhavenlivingcenter.com/" TargetMode="External"/><Relationship Id="rId5960" Type="http://schemas.openxmlformats.org/officeDocument/2006/relationships/hyperlink" Target="https://highlandcarecenter.com/" TargetMode="External"/><Relationship Id="rId3300" Type="http://schemas.openxmlformats.org/officeDocument/2006/relationships/hyperlink" Target="https://willowcarebytutera.com/" TargetMode="External"/><Relationship Id="rId4631" Type="http://schemas.openxmlformats.org/officeDocument/2006/relationships/hyperlink" Target="https://promedicaskillednursing.org/Kettering" TargetMode="External"/><Relationship Id="rId5963" Type="http://schemas.openxmlformats.org/officeDocument/2006/relationships/hyperlink" Target="http://emerynursing.com/" TargetMode="External"/><Relationship Id="rId4630" Type="http://schemas.openxmlformats.org/officeDocument/2006/relationships/hyperlink" Target="https://www.nursinghomesite.com/SUMMIT_ACRES_NURSING_HOME_CALDWELL_OH" TargetMode="External"/><Relationship Id="rId5964" Type="http://schemas.openxmlformats.org/officeDocument/2006/relationships/hyperlink" Target="https://www.rmcare.com/willow-springs/rocky-mountain-care-willow-springs-receives-customer-experience-award/" TargetMode="External"/><Relationship Id="rId3302" Type="http://schemas.openxmlformats.org/officeDocument/2006/relationships/hyperlink" Target="https://www.mvlife.org/" TargetMode="External"/><Relationship Id="rId4633" Type="http://schemas.openxmlformats.org/officeDocument/2006/relationships/hyperlink" Target="https://promedicaskillednursing.org/Hillsboro" TargetMode="External"/><Relationship Id="rId5961" Type="http://schemas.openxmlformats.org/officeDocument/2006/relationships/hyperlink" Target="http://www.crestwoodcarecenter.com/" TargetMode="External"/><Relationship Id="rId3301" Type="http://schemas.openxmlformats.org/officeDocument/2006/relationships/hyperlink" Target="https://www.glendalenursingrehab.com/" TargetMode="External"/><Relationship Id="rId4632" Type="http://schemas.openxmlformats.org/officeDocument/2006/relationships/hyperlink" Target="https://presidential-pa.com/" TargetMode="External"/><Relationship Id="rId5962" Type="http://schemas.openxmlformats.org/officeDocument/2006/relationships/hyperlink" Target="https://ubh.org/the-villa/" TargetMode="External"/><Relationship Id="rId2005" Type="http://schemas.openxmlformats.org/officeDocument/2006/relationships/hyperlink" Target="http://www.alphahomeawc.com/" TargetMode="External"/><Relationship Id="rId3337" Type="http://schemas.openxmlformats.org/officeDocument/2006/relationships/hyperlink" Target="http://warrensburgmanor.com/" TargetMode="External"/><Relationship Id="rId4668" Type="http://schemas.openxmlformats.org/officeDocument/2006/relationships/hyperlink" Target="https://www.laurellake.org/" TargetMode="External"/><Relationship Id="rId2006" Type="http://schemas.openxmlformats.org/officeDocument/2006/relationships/hyperlink" Target="https://essentialseniorhealthandliving.org/" TargetMode="External"/><Relationship Id="rId3336" Type="http://schemas.openxmlformats.org/officeDocument/2006/relationships/hyperlink" Target="https://jamesrivernursingandrehabilitation.com/" TargetMode="External"/><Relationship Id="rId4667" Type="http://schemas.openxmlformats.org/officeDocument/2006/relationships/hyperlink" Target="https://www.nursinghomesite.com/MEDINA_MEADOWS_REHAB_AND_NURSING_CENTRE_MEDINA_OH" TargetMode="External"/><Relationship Id="rId2007" Type="http://schemas.openxmlformats.org/officeDocument/2006/relationships/hyperlink" Target="http://www.georgeade.org/" TargetMode="External"/><Relationship Id="rId3339" Type="http://schemas.openxmlformats.org/officeDocument/2006/relationships/hyperlink" Target="https://www.reliantcaremgmt.com/st-elizabeth-care-center" TargetMode="External"/><Relationship Id="rId5998" Type="http://schemas.openxmlformats.org/officeDocument/2006/relationships/hyperlink" Target="https://www.ahcfacilities.com/rehabilitation-facilities/aspen-ridge/" TargetMode="External"/><Relationship Id="rId2008" Type="http://schemas.openxmlformats.org/officeDocument/2006/relationships/hyperlink" Target="https://www.trilogyhs.com/senior-living/in/bedford/stonebridge//?utm_source=GMB&amp;utm_medium=organic" TargetMode="External"/><Relationship Id="rId3338" Type="http://schemas.openxmlformats.org/officeDocument/2006/relationships/hyperlink" Target="https://dutchtowncarecenter.com/" TargetMode="External"/><Relationship Id="rId4669" Type="http://schemas.openxmlformats.org/officeDocument/2006/relationships/hyperlink" Target="http://pataskalaoaks.com/" TargetMode="External"/><Relationship Id="rId5999" Type="http://schemas.openxmlformats.org/officeDocument/2006/relationships/hyperlink" Target="https://coraldesertrehabilitation.com/" TargetMode="External"/><Relationship Id="rId2009" Type="http://schemas.openxmlformats.org/officeDocument/2006/relationships/hyperlink" Target="https://adamsheritage.org/" TargetMode="External"/><Relationship Id="rId4660" Type="http://schemas.openxmlformats.org/officeDocument/2006/relationships/hyperlink" Target="https://www.nursinghomesite.com/WHITEHOUSE_COUNTRY_MANOR_WHITEHOUSE_OH" TargetMode="External"/><Relationship Id="rId5992" Type="http://schemas.openxmlformats.org/officeDocument/2006/relationships/hyperlink" Target="https://st-george-bella-terra-nursing-and-rehabilitation.business.site/?utm_source=gmb&amp;utm_medium=referral" TargetMode="External"/><Relationship Id="rId5993" Type="http://schemas.openxmlformats.org/officeDocument/2006/relationships/hyperlink" Target="https://www.stonehengeutah.com/cedar-city" TargetMode="External"/><Relationship Id="rId3331" Type="http://schemas.openxmlformats.org/officeDocument/2006/relationships/hyperlink" Target="http://osbycorp.com/facilities/village-care-center/" TargetMode="External"/><Relationship Id="rId4662" Type="http://schemas.openxmlformats.org/officeDocument/2006/relationships/hyperlink" Target="https://continuinghc.com/skilled-nursing-rehabilitation-facilities/boardman/" TargetMode="External"/><Relationship Id="rId5990" Type="http://schemas.openxmlformats.org/officeDocument/2006/relationships/hyperlink" Target="https://www.rmcare.com/locations/utah/rocky-mountain-care-the-lodge/" TargetMode="External"/><Relationship Id="rId2000" Type="http://schemas.openxmlformats.org/officeDocument/2006/relationships/hyperlink" Target="https://cklc.poorhandmaids.org/" TargetMode="External"/><Relationship Id="rId3330" Type="http://schemas.openxmlformats.org/officeDocument/2006/relationships/hyperlink" Target="https://nazarethlivingcenter.org/?y_source=1_MTcyMjQ2NDAtNzE1LWxvY2F0aW9uLndlYnNpdGU%3D" TargetMode="External"/><Relationship Id="rId4661" Type="http://schemas.openxmlformats.org/officeDocument/2006/relationships/hyperlink" Target="https://renaissance.elizajennings.org/" TargetMode="External"/><Relationship Id="rId5991" Type="http://schemas.openxmlformats.org/officeDocument/2006/relationships/hyperlink" Target="https://www.avalonhealthcare.com/slveterans/" TargetMode="External"/><Relationship Id="rId2001" Type="http://schemas.openxmlformats.org/officeDocument/2006/relationships/hyperlink" Target="https://aperioncare.com/locations/peru/" TargetMode="External"/><Relationship Id="rId3333" Type="http://schemas.openxmlformats.org/officeDocument/2006/relationships/hyperlink" Target="https://sarcoxienursingcenter.com/" TargetMode="External"/><Relationship Id="rId4664" Type="http://schemas.openxmlformats.org/officeDocument/2006/relationships/hyperlink" Target="https://centervillerehab.com/" TargetMode="External"/><Relationship Id="rId5996" Type="http://schemas.openxmlformats.org/officeDocument/2006/relationships/hyperlink" Target="http://www.millardcare.com/" TargetMode="External"/><Relationship Id="rId2002" Type="http://schemas.openxmlformats.org/officeDocument/2006/relationships/hyperlink" Target="https://www.swissvillage.org/" TargetMode="External"/><Relationship Id="rId3332" Type="http://schemas.openxmlformats.org/officeDocument/2006/relationships/hyperlink" Target="https://www.moniteaucarecenter.com/" TargetMode="External"/><Relationship Id="rId4663" Type="http://schemas.openxmlformats.org/officeDocument/2006/relationships/hyperlink" Target="https://www.avonoaks.net/" TargetMode="External"/><Relationship Id="rId5997" Type="http://schemas.openxmlformats.org/officeDocument/2006/relationships/hyperlink" Target="http://www.meadowbrookrehab.net/" TargetMode="External"/><Relationship Id="rId2003" Type="http://schemas.openxmlformats.org/officeDocument/2006/relationships/hyperlink" Target="http://www.lutherancommhome.org/" TargetMode="External"/><Relationship Id="rId3335" Type="http://schemas.openxmlformats.org/officeDocument/2006/relationships/hyperlink" Target="https://www.st-lukesnursingcenter.com/" TargetMode="External"/><Relationship Id="rId4666" Type="http://schemas.openxmlformats.org/officeDocument/2006/relationships/hyperlink" Target="https://www.laurelsofkettering.com/" TargetMode="External"/><Relationship Id="rId5994" Type="http://schemas.openxmlformats.org/officeDocument/2006/relationships/hyperlink" Target="https://www.ahcfacilities.com/rehabilitation-facilities/pine-view/" TargetMode="External"/><Relationship Id="rId2004" Type="http://schemas.openxmlformats.org/officeDocument/2006/relationships/hyperlink" Target="https://goodsamhome.org/" TargetMode="External"/><Relationship Id="rId3334" Type="http://schemas.openxmlformats.org/officeDocument/2006/relationships/hyperlink" Target="http://www.fountainbleaunursingcenter.com/" TargetMode="External"/><Relationship Id="rId4665" Type="http://schemas.openxmlformats.org/officeDocument/2006/relationships/hyperlink" Target="https://www.carespring.com/eastgatespring-of-cincinnati/" TargetMode="External"/><Relationship Id="rId5995" Type="http://schemas.openxmlformats.org/officeDocument/2006/relationships/hyperlink" Target="https://www.avalonhealthcare.com/bountiful/" TargetMode="External"/><Relationship Id="rId3326" Type="http://schemas.openxmlformats.org/officeDocument/2006/relationships/hyperlink" Target="https://lcca.com/locations/mo/st-louis/" TargetMode="External"/><Relationship Id="rId4657" Type="http://schemas.openxmlformats.org/officeDocument/2006/relationships/hyperlink" Target="https://www.brentwoodhcc.com/" TargetMode="External"/><Relationship Id="rId5989" Type="http://schemas.openxmlformats.org/officeDocument/2006/relationships/hyperlink" Target="http://www.seasonshealthgroup.com/" TargetMode="External"/><Relationship Id="rId3325" Type="http://schemas.openxmlformats.org/officeDocument/2006/relationships/hyperlink" Target="https://brunswicknursingandrehab.com/" TargetMode="External"/><Relationship Id="rId4656" Type="http://schemas.openxmlformats.org/officeDocument/2006/relationships/hyperlink" Target="https://swantonvalley.com/" TargetMode="External"/><Relationship Id="rId3328" Type="http://schemas.openxmlformats.org/officeDocument/2006/relationships/hyperlink" Target="https://www.clearviewnursing.com/" TargetMode="External"/><Relationship Id="rId4659" Type="http://schemas.openxmlformats.org/officeDocument/2006/relationships/hyperlink" Target="https://www.nursinghomesite.com/COLONIAL_MANOR_HEALTH_CARE_CEN_LOUDONVILLE_OH" TargetMode="External"/><Relationship Id="rId5987" Type="http://schemas.openxmlformats.org/officeDocument/2006/relationships/hyperlink" Target="https://lcca.com/locations/ut/salt-lake-city/" TargetMode="External"/><Relationship Id="rId3327" Type="http://schemas.openxmlformats.org/officeDocument/2006/relationships/hyperlink" Target="https://www.silexcommunitycare.com/" TargetMode="External"/><Relationship Id="rId4658" Type="http://schemas.openxmlformats.org/officeDocument/2006/relationships/hyperlink" Target="https://www.majesticcare.com/location/columbus/" TargetMode="External"/><Relationship Id="rId5988" Type="http://schemas.openxmlformats.org/officeDocument/2006/relationships/hyperlink" Target="https://cedarhealthandrehab.com/" TargetMode="External"/><Relationship Id="rId3329" Type="http://schemas.openxmlformats.org/officeDocument/2006/relationships/hyperlink" Target="https://gardenviewcarecenter.com/" TargetMode="External"/><Relationship Id="rId5981" Type="http://schemas.openxmlformats.org/officeDocument/2006/relationships/hyperlink" Target="https://southogdenrehab.com/" TargetMode="External"/><Relationship Id="rId5982" Type="http://schemas.openxmlformats.org/officeDocument/2006/relationships/hyperlink" Target="https://provorehabilitation.com/" TargetMode="External"/><Relationship Id="rId3320" Type="http://schemas.openxmlformats.org/officeDocument/2006/relationships/hyperlink" Target="https://www.medicalodgesbutler.com/" TargetMode="External"/><Relationship Id="rId4651" Type="http://schemas.openxmlformats.org/officeDocument/2006/relationships/hyperlink" Target="https://arborsatstreetsboro.com/" TargetMode="External"/><Relationship Id="rId4650" Type="http://schemas.openxmlformats.org/officeDocument/2006/relationships/hyperlink" Target="https://graftonoaks.com/" TargetMode="External"/><Relationship Id="rId5980" Type="http://schemas.openxmlformats.org/officeDocument/2006/relationships/hyperlink" Target="https://theterraceatmtogden.com/" TargetMode="External"/><Relationship Id="rId3322" Type="http://schemas.openxmlformats.org/officeDocument/2006/relationships/hyperlink" Target="https://montereyparkbytutera.com/" TargetMode="External"/><Relationship Id="rId4653" Type="http://schemas.openxmlformats.org/officeDocument/2006/relationships/hyperlink" Target="https://gatewaycarecommunity.com/" TargetMode="External"/><Relationship Id="rId5985" Type="http://schemas.openxmlformats.org/officeDocument/2006/relationships/hyperlink" Target="https://www.stonehengeutah.com/springville" TargetMode="External"/><Relationship Id="rId3321" Type="http://schemas.openxmlformats.org/officeDocument/2006/relationships/hyperlink" Target="https://www.dadecountynursinghome.com/" TargetMode="External"/><Relationship Id="rId4652" Type="http://schemas.openxmlformats.org/officeDocument/2006/relationships/hyperlink" Target="https://arborsatstow.com/" TargetMode="External"/><Relationship Id="rId5986" Type="http://schemas.openxmlformats.org/officeDocument/2006/relationships/hyperlink" Target="https://redcliffsrehab.com/" TargetMode="External"/><Relationship Id="rId3324" Type="http://schemas.openxmlformats.org/officeDocument/2006/relationships/hyperlink" Target="https://www.jmsseniorliving.com/parkdale-manor" TargetMode="External"/><Relationship Id="rId4655" Type="http://schemas.openxmlformats.org/officeDocument/2006/relationships/hyperlink" Target="https://www.healthcare4ppl.com/nursing-home/ohio/clyde/astoria-place-of-clyde-llc-365740.html" TargetMode="External"/><Relationship Id="rId5983" Type="http://schemas.openxmlformats.org/officeDocument/2006/relationships/hyperlink" Target="https://www.rmcare.com/locations/utah/rocky-mountain-care-cottage-vine/" TargetMode="External"/><Relationship Id="rId3323" Type="http://schemas.openxmlformats.org/officeDocument/2006/relationships/hyperlink" Target="https://www.rollapresbyterianmanor.org/" TargetMode="External"/><Relationship Id="rId4654" Type="http://schemas.openxmlformats.org/officeDocument/2006/relationships/hyperlink" Target="https://www.communicarehealth.com/location/austintown-healthcare-center/" TargetMode="External"/><Relationship Id="rId5984" Type="http://schemas.openxmlformats.org/officeDocument/2006/relationships/hyperlink" Target="https://parkway-rehab.com/" TargetMode="External"/><Relationship Id="rId2090" Type="http://schemas.openxmlformats.org/officeDocument/2006/relationships/hyperlink" Target="https://www.delmargardens.com/facilities/delmar-gardens-of-overland-park/" TargetMode="External"/><Relationship Id="rId2091" Type="http://schemas.openxmlformats.org/officeDocument/2006/relationships/hyperlink" Target="https://www.ascensionliving.org/find-a-community/st-joseph-place-overland-park-ks" TargetMode="External"/><Relationship Id="rId2092" Type="http://schemas.openxmlformats.org/officeDocument/2006/relationships/hyperlink" Target="https://pinnacleparkhrc.com/" TargetMode="External"/><Relationship Id="rId2093" Type="http://schemas.openxmlformats.org/officeDocument/2006/relationships/hyperlink" Target="https://www.midwest-health.com/stoneybrook/" TargetMode="External"/><Relationship Id="rId2094" Type="http://schemas.openxmlformats.org/officeDocument/2006/relationships/hyperlink" Target="https://www.facebook.com/KenwoodView/" TargetMode="External"/><Relationship Id="rId2095" Type="http://schemas.openxmlformats.org/officeDocument/2006/relationships/hyperlink" Target="https://www.sunporchdodge.org/" TargetMode="External"/><Relationship Id="rId2096" Type="http://schemas.openxmlformats.org/officeDocument/2006/relationships/hyperlink" Target="https://www.good-sam.com/locations/parsons?yxt_info=gss-location-GSS-3160&amp;y_source=1_MTQyNTAzMTYtNzE1LWxvY2F0aW9uLmdvb2dsZV93ZWJzaXRlX292ZXJyaWRl" TargetMode="External"/><Relationship Id="rId2097" Type="http://schemas.openxmlformats.org/officeDocument/2006/relationships/hyperlink" Target="https://dvcr.com/locations/chanute/" TargetMode="External"/><Relationship Id="rId2098" Type="http://schemas.openxmlformats.org/officeDocument/2006/relationships/hyperlink" Target="https://legendks.com/" TargetMode="External"/><Relationship Id="rId2099" Type="http://schemas.openxmlformats.org/officeDocument/2006/relationships/hyperlink" Target="https://wathenahrc.com/" TargetMode="External"/><Relationship Id="rId3391" Type="http://schemas.openxmlformats.org/officeDocument/2006/relationships/hyperlink" Target="https://nhccare.com/locations/villages-jackson-creek/" TargetMode="External"/><Relationship Id="rId2060" Type="http://schemas.openxmlformats.org/officeDocument/2006/relationships/hyperlink" Target="https://www.simmonslovingcare.com/" TargetMode="External"/><Relationship Id="rId3390" Type="http://schemas.openxmlformats.org/officeDocument/2006/relationships/hyperlink" Target="https://stonebridgeseniorliving.com/" TargetMode="External"/><Relationship Id="rId2061" Type="http://schemas.openxmlformats.org/officeDocument/2006/relationships/hyperlink" Target="https://www.hendricks.org/services/enmotionrecoverycare" TargetMode="External"/><Relationship Id="rId3393" Type="http://schemas.openxmlformats.org/officeDocument/2006/relationships/hyperlink" Target="https://avalongarden1920.com/" TargetMode="External"/><Relationship Id="rId2062" Type="http://schemas.openxmlformats.org/officeDocument/2006/relationships/hyperlink" Target="https://www.trilogyhs.com/senior-living/in/madison/river-terrace//?utm_source=GMB&amp;utm_medium=organic" TargetMode="External"/><Relationship Id="rId3392" Type="http://schemas.openxmlformats.org/officeDocument/2006/relationships/hyperlink" Target="https://www.reliantcaremgmt.com/homes/bridgewood-health-care-center" TargetMode="External"/><Relationship Id="rId2063" Type="http://schemas.openxmlformats.org/officeDocument/2006/relationships/hyperlink" Target="https://www.providencelifeservices.com/communities/parkplacestjohn/health-care?utm_source=gmb&amp;utm_medium=yext" TargetMode="External"/><Relationship Id="rId3395" Type="http://schemas.openxmlformats.org/officeDocument/2006/relationships/hyperlink" Target="https://www.manorgrove.com/" TargetMode="External"/><Relationship Id="rId2064" Type="http://schemas.openxmlformats.org/officeDocument/2006/relationships/hyperlink" Target="https://www.nursinghomesite.com/BROOKSIDE_CARE_STRATEGIES_MUNCIE_IN" TargetMode="External"/><Relationship Id="rId3394" Type="http://schemas.openxmlformats.org/officeDocument/2006/relationships/hyperlink" Target="https://ackertpark.com/" TargetMode="External"/><Relationship Id="rId2065" Type="http://schemas.openxmlformats.org/officeDocument/2006/relationships/hyperlink" Target="https://www.nursinghomesite.com/MORGANTOWN_HEALTH_CARE_MORGANTOWN_IN" TargetMode="External"/><Relationship Id="rId3397" Type="http://schemas.openxmlformats.org/officeDocument/2006/relationships/hyperlink" Target="http://tiffanycare.com/nodaway-nursing-home-maryville-mo" TargetMode="External"/><Relationship Id="rId2066" Type="http://schemas.openxmlformats.org/officeDocument/2006/relationships/hyperlink" Target="https://brewsterliving.org/" TargetMode="External"/><Relationship Id="rId3396" Type="http://schemas.openxmlformats.org/officeDocument/2006/relationships/hyperlink" Target="http://tiffanycare.com/nodaway-nursing-home-maryville-mo" TargetMode="External"/><Relationship Id="rId2067" Type="http://schemas.openxmlformats.org/officeDocument/2006/relationships/hyperlink" Target="http://www.legacyatcollegehill.com/" TargetMode="External"/><Relationship Id="rId3399" Type="http://schemas.openxmlformats.org/officeDocument/2006/relationships/hyperlink" Target="https://www.americareusa.net/senior-living/mo/columbia/neighborhoods-by-tigerplace/" TargetMode="External"/><Relationship Id="rId2068" Type="http://schemas.openxmlformats.org/officeDocument/2006/relationships/hyperlink" Target="https://www.ascensionliving.org/find-a-community/via-christi-village-manhattan-ks" TargetMode="External"/><Relationship Id="rId3398" Type="http://schemas.openxmlformats.org/officeDocument/2006/relationships/hyperlink" Target="https://www.abbeyseniorhealth.com/" TargetMode="External"/><Relationship Id="rId2069" Type="http://schemas.openxmlformats.org/officeDocument/2006/relationships/hyperlink" Target="https://www.advenatenth.com/" TargetMode="External"/><Relationship Id="rId3380" Type="http://schemas.openxmlformats.org/officeDocument/2006/relationships/hyperlink" Target="https://www.benedictineliving.org/st-joseph-mo/" TargetMode="External"/><Relationship Id="rId2050" Type="http://schemas.openxmlformats.org/officeDocument/2006/relationships/hyperlink" Target="https://www.universitynursingandrehabilitation.com/" TargetMode="External"/><Relationship Id="rId3382" Type="http://schemas.openxmlformats.org/officeDocument/2006/relationships/hyperlink" Target="http://scotlandcountycarecenter.com/" TargetMode="External"/><Relationship Id="rId2051" Type="http://schemas.openxmlformats.org/officeDocument/2006/relationships/hyperlink" Target="https://cardon.us/communities/aspen-trace/contact-us/" TargetMode="External"/><Relationship Id="rId3381" Type="http://schemas.openxmlformats.org/officeDocument/2006/relationships/hyperlink" Target="https://thegroves.com/rosewood/" TargetMode="External"/><Relationship Id="rId2052" Type="http://schemas.openxmlformats.org/officeDocument/2006/relationships/hyperlink" Target="https://www.littlesistersofthepoorindianapolis.org/contact-us/" TargetMode="External"/><Relationship Id="rId3384" Type="http://schemas.openxmlformats.org/officeDocument/2006/relationships/hyperlink" Target="https://www.lssliving.org/communities/heisinger-bluffs/?utm_source=google&amp;utm_medium=Yext" TargetMode="External"/><Relationship Id="rId2053" Type="http://schemas.openxmlformats.org/officeDocument/2006/relationships/hyperlink" Target="https://www.communicarehealth.com/location/evergreen-crossing-loft/" TargetMode="External"/><Relationship Id="rId3383" Type="http://schemas.openxmlformats.org/officeDocument/2006/relationships/hyperlink" Target="https://www.laplatanursinghome.com/" TargetMode="External"/><Relationship Id="rId2054" Type="http://schemas.openxmlformats.org/officeDocument/2006/relationships/hyperlink" Target="https://www.saberhealth.com/locations/sage-bluff-health-and-rehab-center" TargetMode="External"/><Relationship Id="rId3386" Type="http://schemas.openxmlformats.org/officeDocument/2006/relationships/hyperlink" Target="https://themanor.elfindaleretirement.com/l" TargetMode="External"/><Relationship Id="rId2055" Type="http://schemas.openxmlformats.org/officeDocument/2006/relationships/hyperlink" Target="https://www.trilogyhs.com/senior-living/in/carmel/wellbrooke-of-carmel/?utm_source=GMB&amp;utm_medium=organic" TargetMode="External"/><Relationship Id="rId3385" Type="http://schemas.openxmlformats.org/officeDocument/2006/relationships/hyperlink" Target="https://communitymanor.spacecrafted.com/" TargetMode="External"/><Relationship Id="rId2056" Type="http://schemas.openxmlformats.org/officeDocument/2006/relationships/hyperlink" Target="https://symphonycrownpoint.com/" TargetMode="External"/><Relationship Id="rId3388" Type="http://schemas.openxmlformats.org/officeDocument/2006/relationships/hyperlink" Target="http://www.morningsidecenter.com/" TargetMode="External"/><Relationship Id="rId2057" Type="http://schemas.openxmlformats.org/officeDocument/2006/relationships/hyperlink" Target="https://www.trilogyhs.com/senior-living/in/bloomington/stonecroft-health-campus//?utm_source=GMB&amp;utm_medium=organic" TargetMode="External"/><Relationship Id="rId3387" Type="http://schemas.openxmlformats.org/officeDocument/2006/relationships/hyperlink" Target="https://gardenviewcarecenter.com/" TargetMode="External"/><Relationship Id="rId2058" Type="http://schemas.openxmlformats.org/officeDocument/2006/relationships/hyperlink" Target="https://symphonydyer.com/" TargetMode="External"/><Relationship Id="rId2059" Type="http://schemas.openxmlformats.org/officeDocument/2006/relationships/hyperlink" Target="https://symphonychesterton.com/" TargetMode="External"/><Relationship Id="rId3389" Type="http://schemas.openxmlformats.org/officeDocument/2006/relationships/hyperlink" Target="http://www.bluecirclerehab.com/" TargetMode="External"/><Relationship Id="rId2080" Type="http://schemas.openxmlformats.org/officeDocument/2006/relationships/hyperlink" Target="http://www.swmedcenter.com/" TargetMode="External"/><Relationship Id="rId2081" Type="http://schemas.openxmlformats.org/officeDocument/2006/relationships/hyperlink" Target="https://wichita-center.facilities.centershealthcare.org/" TargetMode="External"/><Relationship Id="rId2082" Type="http://schemas.openxmlformats.org/officeDocument/2006/relationships/hyperlink" Target="https://mccriteplaza.com/" TargetMode="External"/><Relationship Id="rId2083" Type="http://schemas.openxmlformats.org/officeDocument/2006/relationships/hyperlink" Target="https://topeka-center.facilities.centershealthcare.org/" TargetMode="External"/><Relationship Id="rId2084" Type="http://schemas.openxmlformats.org/officeDocument/2006/relationships/hyperlink" Target="https://www.holidayresorts.net/" TargetMode="External"/><Relationship Id="rId2085" Type="http://schemas.openxmlformats.org/officeDocument/2006/relationships/hyperlink" Target="https://www.meadowlark.org/" TargetMode="External"/><Relationship Id="rId2086" Type="http://schemas.openxmlformats.org/officeDocument/2006/relationships/hyperlink" Target="https://gvrvhealth.com/" TargetMode="External"/><Relationship Id="rId2087" Type="http://schemas.openxmlformats.org/officeDocument/2006/relationships/hyperlink" Target="https://www.infinityparkhc.com/" TargetMode="External"/><Relationship Id="rId2088" Type="http://schemas.openxmlformats.org/officeDocument/2006/relationships/hyperlink" Target="https://overlandparkrehabandcarecenter.com/" TargetMode="External"/><Relationship Id="rId2089" Type="http://schemas.openxmlformats.org/officeDocument/2006/relationships/hyperlink" Target="https://larksfield.org/" TargetMode="External"/><Relationship Id="rId2070" Type="http://schemas.openxmlformats.org/officeDocument/2006/relationships/hyperlink" Target="https://kmh.org/" TargetMode="External"/><Relationship Id="rId2071" Type="http://schemas.openxmlformats.org/officeDocument/2006/relationships/hyperlink" Target="https://merriamgardenshrc.com/" TargetMode="External"/><Relationship Id="rId2072" Type="http://schemas.openxmlformats.org/officeDocument/2006/relationships/hyperlink" Target="https://omegasrliving.com/find-a-community/lakepoint-eldorado/?utm_source=lakepointeldorado&amp;utm_medium=redirect&amp;utm_campaign=301_redirects" TargetMode="External"/><Relationship Id="rId2073" Type="http://schemas.openxmlformats.org/officeDocument/2006/relationships/hyperlink" Target="http://vvseniorlife.com/" TargetMode="External"/><Relationship Id="rId2074" Type="http://schemas.openxmlformats.org/officeDocument/2006/relationships/hyperlink" Target="https://dvcr.com/locations/haysville/" TargetMode="External"/><Relationship Id="rId2075" Type="http://schemas.openxmlformats.org/officeDocument/2006/relationships/hyperlink" Target="https://www.medicalodgespostacutecare.com/" TargetMode="External"/><Relationship Id="rId2076" Type="http://schemas.openxmlformats.org/officeDocument/2006/relationships/hyperlink" Target="https://www.brooksideks.com/" TargetMode="External"/><Relationship Id="rId2077" Type="http://schemas.openxmlformats.org/officeDocument/2006/relationships/hyperlink" Target="https://www.midwest-health.com/lexington-park/care-level/rapid-recovery/" TargetMode="External"/><Relationship Id="rId2078" Type="http://schemas.openxmlformats.org/officeDocument/2006/relationships/hyperlink" Target="https://lcca.com/locations/ks/andover/" TargetMode="External"/><Relationship Id="rId2079" Type="http://schemas.openxmlformats.org/officeDocument/2006/relationships/hyperlink" Target="https://www.medicalodgesleavenworth.com/" TargetMode="External"/><Relationship Id="rId4723" Type="http://schemas.openxmlformats.org/officeDocument/2006/relationships/hyperlink" Target="https://www.fultoncountyhealthcenter.org/services/fulton-manor/" TargetMode="External"/><Relationship Id="rId4722" Type="http://schemas.openxmlformats.org/officeDocument/2006/relationships/hyperlink" Target="https://www.windsorhouseinc.com/skilled-nursing-rehabilitation/burton" TargetMode="External"/><Relationship Id="rId4725" Type="http://schemas.openxmlformats.org/officeDocument/2006/relationships/hyperlink" Target="http://stfrancistiffin.org/" TargetMode="External"/><Relationship Id="rId4724" Type="http://schemas.openxmlformats.org/officeDocument/2006/relationships/hyperlink" Target="https://promedicaskillednursing.org/Centerville" TargetMode="External"/><Relationship Id="rId4727" Type="http://schemas.openxmlformats.org/officeDocument/2006/relationships/hyperlink" Target="http://fairfaxplace.com/" TargetMode="External"/><Relationship Id="rId4726" Type="http://schemas.openxmlformats.org/officeDocument/2006/relationships/hyperlink" Target="http://www.welshhome.com/" TargetMode="External"/><Relationship Id="rId4729" Type="http://schemas.openxmlformats.org/officeDocument/2006/relationships/hyperlink" Target="http://www.thegreensandfountains.com/" TargetMode="External"/><Relationship Id="rId4728" Type="http://schemas.openxmlformats.org/officeDocument/2006/relationships/hyperlink" Target="https://www.saberhealth.com/locations/crawford-manor-health-care-center" TargetMode="External"/><Relationship Id="rId4721" Type="http://schemas.openxmlformats.org/officeDocument/2006/relationships/hyperlink" Target="http://www.atriumlivingcenters.com/Community/Ohio/austinburg.aspx" TargetMode="External"/><Relationship Id="rId4720" Type="http://schemas.openxmlformats.org/officeDocument/2006/relationships/hyperlink" Target="https://continuinghc.com/skilled-nursing-rehabilitation-facilities/lisbon/" TargetMode="External"/><Relationship Id="rId4712" Type="http://schemas.openxmlformats.org/officeDocument/2006/relationships/hyperlink" Target="https://www.altercareonline.com/hartville" TargetMode="External"/><Relationship Id="rId4711" Type="http://schemas.openxmlformats.org/officeDocument/2006/relationships/hyperlink" Target="https://christianvillages.org/" TargetMode="External"/><Relationship Id="rId4714" Type="http://schemas.openxmlformats.org/officeDocument/2006/relationships/hyperlink" Target="https://www.greenfieldsnf.com/" TargetMode="External"/><Relationship Id="rId4713" Type="http://schemas.openxmlformats.org/officeDocument/2006/relationships/hyperlink" Target="https://www.nursinghomesite.com/BOWERSTON_HILLS_NURSING_%26_REHABILITATION_BOWERSTON_OH" TargetMode="External"/><Relationship Id="rId4716" Type="http://schemas.openxmlformats.org/officeDocument/2006/relationships/hyperlink" Target="https://www.lhshealth.com/facility-locations/orchard-villa/" TargetMode="External"/><Relationship Id="rId4715" Type="http://schemas.openxmlformats.org/officeDocument/2006/relationships/hyperlink" Target="https://embassyhealthcare.net/embassy-location/carlisle-manor/" TargetMode="External"/><Relationship Id="rId4718" Type="http://schemas.openxmlformats.org/officeDocument/2006/relationships/hyperlink" Target="https://embassyhealthcare.net/embassy-location/valley-view/" TargetMode="External"/><Relationship Id="rId4717" Type="http://schemas.openxmlformats.org/officeDocument/2006/relationships/hyperlink" Target="https://www.eriecounty.oh.gov/TheMeadowsatOsbornPark.aspx" TargetMode="External"/><Relationship Id="rId4719" Type="http://schemas.openxmlformats.org/officeDocument/2006/relationships/hyperlink" Target="https://www.vancrest.com/our-communities/vancrest-of-eaton/" TargetMode="External"/><Relationship Id="rId4710" Type="http://schemas.openxmlformats.org/officeDocument/2006/relationships/hyperlink" Target="https://sycamore-run.foundationshealth.net/" TargetMode="External"/><Relationship Id="rId3414" Type="http://schemas.openxmlformats.org/officeDocument/2006/relationships/hyperlink" Target="https://www.pemiscot.org/long-term-care-1" TargetMode="External"/><Relationship Id="rId4745" Type="http://schemas.openxmlformats.org/officeDocument/2006/relationships/hyperlink" Target="http://www.hgohio.com/the-gardens-at-st-henry.html" TargetMode="External"/><Relationship Id="rId3413" Type="http://schemas.openxmlformats.org/officeDocument/2006/relationships/hyperlink" Target="http://www.smdh.net/" TargetMode="External"/><Relationship Id="rId4744" Type="http://schemas.openxmlformats.org/officeDocument/2006/relationships/hyperlink" Target="https://beeghlyoaksrehab.com/" TargetMode="External"/><Relationship Id="rId3416" Type="http://schemas.openxmlformats.org/officeDocument/2006/relationships/hyperlink" Target="https://www.winstonmedical.org/locations/" TargetMode="External"/><Relationship Id="rId4747" Type="http://schemas.openxmlformats.org/officeDocument/2006/relationships/hyperlink" Target="https://bellaterracenursing.com/" TargetMode="External"/><Relationship Id="rId3415" Type="http://schemas.openxmlformats.org/officeDocument/2006/relationships/hyperlink" Target="https://altenheimstlouis.org/" TargetMode="External"/><Relationship Id="rId4746" Type="http://schemas.openxmlformats.org/officeDocument/2006/relationships/hyperlink" Target="http://www.cccoalgrovehc.com/" TargetMode="External"/><Relationship Id="rId3418" Type="http://schemas.openxmlformats.org/officeDocument/2006/relationships/hyperlink" Target="https://dvcr.com/" TargetMode="External"/><Relationship Id="rId4749" Type="http://schemas.openxmlformats.org/officeDocument/2006/relationships/hyperlink" Target="https://www.auburnskilled.com/" TargetMode="External"/><Relationship Id="rId3417" Type="http://schemas.openxmlformats.org/officeDocument/2006/relationships/hyperlink" Target="https://trendltc.com//" TargetMode="External"/><Relationship Id="rId4748" Type="http://schemas.openxmlformats.org/officeDocument/2006/relationships/hyperlink" Target="https://huntington-court.foundationshealth.net/" TargetMode="External"/><Relationship Id="rId3419" Type="http://schemas.openxmlformats.org/officeDocument/2006/relationships/hyperlink" Target="https://dvcr.com/locations/ripley/" TargetMode="External"/><Relationship Id="rId3410" Type="http://schemas.openxmlformats.org/officeDocument/2006/relationships/hyperlink" Target="http://www.copperrockvillage.com/" TargetMode="External"/><Relationship Id="rId4741" Type="http://schemas.openxmlformats.org/officeDocument/2006/relationships/hyperlink" Target="https://www.saberhealth.com/locations/grand-rapids-care-center" TargetMode="External"/><Relationship Id="rId4740" Type="http://schemas.openxmlformats.org/officeDocument/2006/relationships/hyperlink" Target="https://www.nursinghomesite.com/SOLON_POINTE_AT_EMERALD_RIDGE_SOLON_OH" TargetMode="External"/><Relationship Id="rId3412" Type="http://schemas.openxmlformats.org/officeDocument/2006/relationships/hyperlink" Target="http://www.sgtrc.com/" TargetMode="External"/><Relationship Id="rId4743" Type="http://schemas.openxmlformats.org/officeDocument/2006/relationships/hyperlink" Target="https://genacrosslutheranservices.org/services/senior-living/toledo/" TargetMode="External"/><Relationship Id="rId3411" Type="http://schemas.openxmlformats.org/officeDocument/2006/relationships/hyperlink" Target="http://littlesistersofthepoorkansascity.org/" TargetMode="External"/><Relationship Id="rId4742" Type="http://schemas.openxmlformats.org/officeDocument/2006/relationships/hyperlink" Target="https://www.elizabethscott.org/" TargetMode="External"/><Relationship Id="rId3403" Type="http://schemas.openxmlformats.org/officeDocument/2006/relationships/hyperlink" Target="https://carnegievillagebytutera.com/" TargetMode="External"/><Relationship Id="rId4734" Type="http://schemas.openxmlformats.org/officeDocument/2006/relationships/hyperlink" Target="https://www.nursinghomesite.com/OAKHILL_MANOR_CARE_CENTER_LOUISVILLE_OH" TargetMode="External"/><Relationship Id="rId3402" Type="http://schemas.openxmlformats.org/officeDocument/2006/relationships/hyperlink" Target="https://cottageslsl.com/" TargetMode="External"/><Relationship Id="rId4733" Type="http://schemas.openxmlformats.org/officeDocument/2006/relationships/hyperlink" Target="https://www.altercareonline.com/cambridge" TargetMode="External"/><Relationship Id="rId3405" Type="http://schemas.openxmlformats.org/officeDocument/2006/relationships/hyperlink" Target="https://www.sunterrasprings.com/" TargetMode="External"/><Relationship Id="rId4736" Type="http://schemas.openxmlformats.org/officeDocument/2006/relationships/hyperlink" Target="https://terrace-view.foundationshealth.net/" TargetMode="External"/><Relationship Id="rId3404" Type="http://schemas.openxmlformats.org/officeDocument/2006/relationships/hyperlink" Target="https://www.deltasouthcare.com/" TargetMode="External"/><Relationship Id="rId4735" Type="http://schemas.openxmlformats.org/officeDocument/2006/relationships/hyperlink" Target="https://www.williamscountyoh.gov/184/Hillside-Country-Living" TargetMode="External"/><Relationship Id="rId3407" Type="http://schemas.openxmlformats.org/officeDocument/2006/relationships/hyperlink" Target="http://columbiapostacute.com/o" TargetMode="External"/><Relationship Id="rId4738" Type="http://schemas.openxmlformats.org/officeDocument/2006/relationships/hyperlink" Target="https://brethrencarevillage.org/" TargetMode="External"/><Relationship Id="rId3406" Type="http://schemas.openxmlformats.org/officeDocument/2006/relationships/hyperlink" Target="https://norterre.org/" TargetMode="External"/><Relationship Id="rId4737" Type="http://schemas.openxmlformats.org/officeDocument/2006/relationships/hyperlink" Target="https://hillandale.com/birchwood-care-center/" TargetMode="External"/><Relationship Id="rId3409" Type="http://schemas.openxmlformats.org/officeDocument/2006/relationships/hyperlink" Target="https://www.ignitemedicalresorts.com/" TargetMode="External"/><Relationship Id="rId3408" Type="http://schemas.openxmlformats.org/officeDocument/2006/relationships/hyperlink" Target="https://mccriteplaza.com/" TargetMode="External"/><Relationship Id="rId4739" Type="http://schemas.openxmlformats.org/officeDocument/2006/relationships/hyperlink" Target="https://www.widowshome.org/" TargetMode="External"/><Relationship Id="rId4730" Type="http://schemas.openxmlformats.org/officeDocument/2006/relationships/hyperlink" Target="https://www.sprengerhealthcare.com/communities/elms-retirement-village/" TargetMode="External"/><Relationship Id="rId3401" Type="http://schemas.openxmlformats.org/officeDocument/2006/relationships/hyperlink" Target="https://www.communitiesofwildwood.com/" TargetMode="External"/><Relationship Id="rId4732" Type="http://schemas.openxmlformats.org/officeDocument/2006/relationships/hyperlink" Target="https://www.ohmanfamilyliving.com/blossom/" TargetMode="External"/><Relationship Id="rId3400" Type="http://schemas.openxmlformats.org/officeDocument/2006/relationships/hyperlink" Target="https://www.aberdeenseniorliving.com/" TargetMode="External"/><Relationship Id="rId4731" Type="http://schemas.openxmlformats.org/officeDocument/2006/relationships/hyperlink" Target="https://cardon.us/communities/cedar-village/" TargetMode="External"/><Relationship Id="rId4701" Type="http://schemas.openxmlformats.org/officeDocument/2006/relationships/hyperlink" Target="https://www.communicarehealth.com/location/canfield-healthcare-center/" TargetMode="External"/><Relationship Id="rId4700" Type="http://schemas.openxmlformats.org/officeDocument/2006/relationships/hyperlink" Target="https://www.sprengerhealthcare.com/communities/anchor-lodge-retirement-village/" TargetMode="External"/><Relationship Id="rId4703" Type="http://schemas.openxmlformats.org/officeDocument/2006/relationships/hyperlink" Target="https://www.ohioliving.org/communities/ohio-living-quaker-heights" TargetMode="External"/><Relationship Id="rId4702" Type="http://schemas.openxmlformats.org/officeDocument/2006/relationships/hyperlink" Target="https://www.birchaven.org/birchaven-village/birchaven-village-home" TargetMode="External"/><Relationship Id="rId4705" Type="http://schemas.openxmlformats.org/officeDocument/2006/relationships/hyperlink" Target="https://salemcircleofcare.com/" TargetMode="External"/><Relationship Id="rId4704" Type="http://schemas.openxmlformats.org/officeDocument/2006/relationships/hyperlink" Target="https://www.homeishere.org/locations/providence-care-center/providence-care-center/" TargetMode="External"/><Relationship Id="rId4707" Type="http://schemas.openxmlformats.org/officeDocument/2006/relationships/hyperlink" Target="https://www.holzer.org/locations/locations-profile/?id=19&amp;searchId=145e661c-43dc-e711-8caf-2c768a4e1b84&amp;sort=13&amp;page=1&amp;pageSize=10" TargetMode="External"/><Relationship Id="rId4706" Type="http://schemas.openxmlformats.org/officeDocument/2006/relationships/hyperlink" Target="https://www.laurelsofhillsboro.com/" TargetMode="External"/><Relationship Id="rId4709" Type="http://schemas.openxmlformats.org/officeDocument/2006/relationships/hyperlink" Target="https://www.mainstreetterracecarecenter.com/default.html" TargetMode="External"/><Relationship Id="rId4708" Type="http://schemas.openxmlformats.org/officeDocument/2006/relationships/hyperlink" Target="https://whisperinghillsnwh.com/" TargetMode="External"/><Relationship Id="rId2148" Type="http://schemas.openxmlformats.org/officeDocument/2006/relationships/hyperlink" Target="https://www.mennofriend.com/" TargetMode="External"/><Relationship Id="rId2149" Type="http://schemas.openxmlformats.org/officeDocument/2006/relationships/hyperlink" Target="https://thecedars.org/" TargetMode="External"/><Relationship Id="rId3479" Type="http://schemas.openxmlformats.org/officeDocument/2006/relationships/hyperlink" Target="https://www.sardiscommunitynursing.com/" TargetMode="External"/><Relationship Id="rId3470" Type="http://schemas.openxmlformats.org/officeDocument/2006/relationships/hyperlink" Target="http://longwoodclc.cesltc.com/" TargetMode="External"/><Relationship Id="rId2140" Type="http://schemas.openxmlformats.org/officeDocument/2006/relationships/hyperlink" Target="https://sandpiperhrc.com/" TargetMode="External"/><Relationship Id="rId3472" Type="http://schemas.openxmlformats.org/officeDocument/2006/relationships/hyperlink" Target="https://www.clarksdalenursingcenter.com/" TargetMode="External"/><Relationship Id="rId2141" Type="http://schemas.openxmlformats.org/officeDocument/2006/relationships/hyperlink" Target="https://www.midwest-health.com/alma-manor/" TargetMode="External"/><Relationship Id="rId3471" Type="http://schemas.openxmlformats.org/officeDocument/2006/relationships/hyperlink" Target="https://www.brandoncourtnursing.com/" TargetMode="External"/><Relationship Id="rId2142" Type="http://schemas.openxmlformats.org/officeDocument/2006/relationships/hyperlink" Target="https://www.ecojc.org/" TargetMode="External"/><Relationship Id="rId3474" Type="http://schemas.openxmlformats.org/officeDocument/2006/relationships/hyperlink" Target="http://www.oxfordhealthandrehab.com/" TargetMode="External"/><Relationship Id="rId2143" Type="http://schemas.openxmlformats.org/officeDocument/2006/relationships/hyperlink" Target="http://www.wellingtonhealthandrehab.com/contact-us/" TargetMode="External"/><Relationship Id="rId3473" Type="http://schemas.openxmlformats.org/officeDocument/2006/relationships/hyperlink" Target="https://newalbanyhealthandrehab.com/" TargetMode="External"/><Relationship Id="rId2144" Type="http://schemas.openxmlformats.org/officeDocument/2006/relationships/hyperlink" Target="https://www.good-sam.com/locations/wamego?yxt_info=gss-location-GSS-3260-rehab&amp;y_source=1_MTQyNTAyMjctNzE1LWxvY2F0aW9uLmdvb2dsZV93ZWJzaXRlX292ZXJyaWRl" TargetMode="External"/><Relationship Id="rId3476" Type="http://schemas.openxmlformats.org/officeDocument/2006/relationships/hyperlink" Target="http://www.myrtlesnursingcenter.com/" TargetMode="External"/><Relationship Id="rId2145" Type="http://schemas.openxmlformats.org/officeDocument/2006/relationships/hyperlink" Target="https://locustgrovevillage.com/" TargetMode="External"/><Relationship Id="rId3475" Type="http://schemas.openxmlformats.org/officeDocument/2006/relationships/hyperlink" Target="http://www.pontotochealthandrehab.com/" TargetMode="External"/><Relationship Id="rId2146" Type="http://schemas.openxmlformats.org/officeDocument/2006/relationships/hyperlink" Target="https://www.apostolicsabetha.com/" TargetMode="External"/><Relationship Id="rId3478" Type="http://schemas.openxmlformats.org/officeDocument/2006/relationships/hyperlink" Target="https://georgeregional.com/services/" TargetMode="External"/><Relationship Id="rId2147" Type="http://schemas.openxmlformats.org/officeDocument/2006/relationships/hyperlink" Target="https://trinity-manor.com/" TargetMode="External"/><Relationship Id="rId3477" Type="http://schemas.openxmlformats.org/officeDocument/2006/relationships/hyperlink" Target="http://www.magnoliaseniorcare.com/" TargetMode="External"/><Relationship Id="rId2137" Type="http://schemas.openxmlformats.org/officeDocument/2006/relationships/hyperlink" Target="https://baldwinhrc.com/" TargetMode="External"/><Relationship Id="rId3469" Type="http://schemas.openxmlformats.org/officeDocument/2006/relationships/hyperlink" Target="http://laurelwoodclc.cesltc.com/" TargetMode="External"/><Relationship Id="rId2138" Type="http://schemas.openxmlformats.org/officeDocument/2006/relationships/hyperlink" Target="https://www.aldersgatevillage.org/" TargetMode="External"/><Relationship Id="rId3468" Type="http://schemas.openxmlformats.org/officeDocument/2006/relationships/hyperlink" Target="https://centers.consulatehealthcare.com/ll/US/MS/Meridian/3716-Hwy_-39-N_" TargetMode="External"/><Relationship Id="rId4799" Type="http://schemas.openxmlformats.org/officeDocument/2006/relationships/hyperlink" Target="https://otterbein.org/find-a-location/new-albany/" TargetMode="External"/><Relationship Id="rId2139" Type="http://schemas.openxmlformats.org/officeDocument/2006/relationships/hyperlink" Target="https://www.claridgecourt.com/retirement-community-prairie-village/?utm_medium=organic&amp;utm_source=gmb&amp;utm_campaign=community" TargetMode="External"/><Relationship Id="rId4790" Type="http://schemas.openxmlformats.org/officeDocument/2006/relationships/hyperlink" Target="https://www.brookdale.com/en/brookdale-at-home/westlake-village.html" TargetMode="External"/><Relationship Id="rId3461" Type="http://schemas.openxmlformats.org/officeDocument/2006/relationships/hyperlink" Target="https://www.nexion-health.com/cornerstone-rehabilitation/" TargetMode="External"/><Relationship Id="rId4792" Type="http://schemas.openxmlformats.org/officeDocument/2006/relationships/hyperlink" Target="https://theavenuecarecenter.com/" TargetMode="External"/><Relationship Id="rId2130" Type="http://schemas.openxmlformats.org/officeDocument/2006/relationships/hyperlink" Target="https://www.claycenterpresbyterianmanor.org/" TargetMode="External"/><Relationship Id="rId3460" Type="http://schemas.openxmlformats.org/officeDocument/2006/relationships/hyperlink" Target="https://www.baptistonline.org/locations/golden-triangle?utm_source=googlemybusiness&amp;utm_medium=organic&amp;utm_campaign=golden_triangle_hospital" TargetMode="External"/><Relationship Id="rId4791" Type="http://schemas.openxmlformats.org/officeDocument/2006/relationships/hyperlink" Target="https://www.communicarehealth.com/location/forest-hill-care-center/" TargetMode="External"/><Relationship Id="rId2131" Type="http://schemas.openxmlformats.org/officeDocument/2006/relationships/hyperlink" Target="https://www.pratthealthandrehab.com/" TargetMode="External"/><Relationship Id="rId3463" Type="http://schemas.openxmlformats.org/officeDocument/2006/relationships/hyperlink" Target="http://sunplexsubacute.cesltc.com/" TargetMode="External"/><Relationship Id="rId4794" Type="http://schemas.openxmlformats.org/officeDocument/2006/relationships/hyperlink" Target="https://www.saberhealth.com/locations/bath-creek-estates" TargetMode="External"/><Relationship Id="rId2132" Type="http://schemas.openxmlformats.org/officeDocument/2006/relationships/hyperlink" Target="http://missionhealthcommunities.com/el-dorado-home-page/" TargetMode="External"/><Relationship Id="rId3462" Type="http://schemas.openxmlformats.org/officeDocument/2006/relationships/hyperlink" Target="https://azaleagardensnc.com/" TargetMode="External"/><Relationship Id="rId4793" Type="http://schemas.openxmlformats.org/officeDocument/2006/relationships/hyperlink" Target="https://www.thecovenantofgreentownship.com/" TargetMode="External"/><Relationship Id="rId2133" Type="http://schemas.openxmlformats.org/officeDocument/2006/relationships/hyperlink" Target="https://www.good-sam.com/locations/ellis?yxt_info=gss-location-GSS-2900-ellis&amp;y_source=1_MTQyNTAyNzAtNzE1LWxvY2F0aW9uLmdvb2dsZV93ZWJzaXRlX292ZXJyaWRl" TargetMode="External"/><Relationship Id="rId3465" Type="http://schemas.openxmlformats.org/officeDocument/2006/relationships/hyperlink" Target="http://plantation-pointe.net/" TargetMode="External"/><Relationship Id="rId4796" Type="http://schemas.openxmlformats.org/officeDocument/2006/relationships/hyperlink" Target="https://www.homeishere.org/locations/st.-clare-commons/st.-clare-commons/" TargetMode="External"/><Relationship Id="rId2134" Type="http://schemas.openxmlformats.org/officeDocument/2006/relationships/hyperlink" Target="https://www.progressivecarecenters.com/loma-linda-heritage-gardens-health-care/" TargetMode="External"/><Relationship Id="rId3464" Type="http://schemas.openxmlformats.org/officeDocument/2006/relationships/hyperlink" Target="http://www.resthavenhealth.com/" TargetMode="External"/><Relationship Id="rId4795" Type="http://schemas.openxmlformats.org/officeDocument/2006/relationships/hyperlink" Target="https://www.woosterhospital.org/" TargetMode="External"/><Relationship Id="rId2135" Type="http://schemas.openxmlformats.org/officeDocument/2006/relationships/hyperlink" Target="https://www.advenacherryvale.com/" TargetMode="External"/><Relationship Id="rId3467" Type="http://schemas.openxmlformats.org/officeDocument/2006/relationships/hyperlink" Target="https://centers.consulatehealthcare.com/ll/US/MS/Union/101-Kirkland-St_" TargetMode="External"/><Relationship Id="rId4798" Type="http://schemas.openxmlformats.org/officeDocument/2006/relationships/hyperlink" Target="https://promedicaskillednursing.org/Dublin" TargetMode="External"/><Relationship Id="rId2136" Type="http://schemas.openxmlformats.org/officeDocument/2006/relationships/hyperlink" Target="https://www.good-sam.com/locations/lyons" TargetMode="External"/><Relationship Id="rId3466" Type="http://schemas.openxmlformats.org/officeDocument/2006/relationships/hyperlink" Target="http://www.humphreyscountynursinghome.org/" TargetMode="External"/><Relationship Id="rId4797" Type="http://schemas.openxmlformats.org/officeDocument/2006/relationships/hyperlink" Target="https://lanciahealthcare.com/" TargetMode="External"/><Relationship Id="rId3490" Type="http://schemas.openxmlformats.org/officeDocument/2006/relationships/hyperlink" Target="https://www.shelbyhealthrehab.com/" TargetMode="External"/><Relationship Id="rId2160" Type="http://schemas.openxmlformats.org/officeDocument/2006/relationships/hyperlink" Target="https://www.countrycare.org/" TargetMode="External"/><Relationship Id="rId3492" Type="http://schemas.openxmlformats.org/officeDocument/2006/relationships/hyperlink" Target="https://senatobiahealthcare.com/" TargetMode="External"/><Relationship Id="rId2161" Type="http://schemas.openxmlformats.org/officeDocument/2006/relationships/hyperlink" Target="https://highlandhrc.com/" TargetMode="External"/><Relationship Id="rId3491" Type="http://schemas.openxmlformats.org/officeDocument/2006/relationships/hyperlink" Target="https://www.willowcreeknursingandrehab.com/" TargetMode="External"/><Relationship Id="rId2162" Type="http://schemas.openxmlformats.org/officeDocument/2006/relationships/hyperlink" Target="https://www.medicalodgespaola.com/" TargetMode="External"/><Relationship Id="rId3494" Type="http://schemas.openxmlformats.org/officeDocument/2006/relationships/hyperlink" Target="https://scrnc.net/" TargetMode="External"/><Relationship Id="rId2163" Type="http://schemas.openxmlformats.org/officeDocument/2006/relationships/hyperlink" Target="https://www.pinevillageks.org/" TargetMode="External"/><Relationship Id="rId3493" Type="http://schemas.openxmlformats.org/officeDocument/2006/relationships/hyperlink" Target="http://goldenageinc.org/" TargetMode="External"/><Relationship Id="rId2164" Type="http://schemas.openxmlformats.org/officeDocument/2006/relationships/hyperlink" Target="https://www.woodworthhealthcare.net/" TargetMode="External"/><Relationship Id="rId3496" Type="http://schemas.openxmlformats.org/officeDocument/2006/relationships/hyperlink" Target="https://trendltc.com/locations/poplar-springs-health-rehabilitation/" TargetMode="External"/><Relationship Id="rId2165" Type="http://schemas.openxmlformats.org/officeDocument/2006/relationships/hyperlink" Target="http://foundationproperties.net/facilities/18mt-joseph-seniorvillage" TargetMode="External"/><Relationship Id="rId3495" Type="http://schemas.openxmlformats.org/officeDocument/2006/relationships/hyperlink" Target="https://silvercrosshealthandrehab.com/" TargetMode="External"/><Relationship Id="rId2166" Type="http://schemas.openxmlformats.org/officeDocument/2006/relationships/hyperlink" Target="https://www.midwest-health.com/holiday-resort/" TargetMode="External"/><Relationship Id="rId3498" Type="http://schemas.openxmlformats.org/officeDocument/2006/relationships/hyperlink" Target="https://sunshinehealthcareinc.com/" TargetMode="External"/><Relationship Id="rId2167" Type="http://schemas.openxmlformats.org/officeDocument/2006/relationships/hyperlink" Target="http://www.lakepointaugusta.com/" TargetMode="External"/><Relationship Id="rId3497" Type="http://schemas.openxmlformats.org/officeDocument/2006/relationships/hyperlink" Target="https://thegrovecolumbia.com/" TargetMode="External"/><Relationship Id="rId2168" Type="http://schemas.openxmlformats.org/officeDocument/2006/relationships/hyperlink" Target="http://crestviewseneca.com/" TargetMode="External"/><Relationship Id="rId2169" Type="http://schemas.openxmlformats.org/officeDocument/2006/relationships/hyperlink" Target="https://www.parkviewheights.com/contact/" TargetMode="External"/><Relationship Id="rId3499" Type="http://schemas.openxmlformats.org/officeDocument/2006/relationships/hyperlink" Target="https://dunbarvillagems.com/" TargetMode="External"/><Relationship Id="rId2159" Type="http://schemas.openxmlformats.org/officeDocument/2006/relationships/hyperlink" Target="https://catholiccarecenter.org/" TargetMode="External"/><Relationship Id="rId3481" Type="http://schemas.openxmlformats.org/officeDocument/2006/relationships/hyperlink" Target="http://vaidenclc.cesltc.com/" TargetMode="External"/><Relationship Id="rId2150" Type="http://schemas.openxmlformats.org/officeDocument/2006/relationships/hyperlink" Target="https://www.pclr.org/" TargetMode="External"/><Relationship Id="rId3480" Type="http://schemas.openxmlformats.org/officeDocument/2006/relationships/hyperlink" Target="https://www.camelliaestatesnursing.com/" TargetMode="External"/><Relationship Id="rId2151" Type="http://schemas.openxmlformats.org/officeDocument/2006/relationships/hyperlink" Target="https://schowalter-villa.org/" TargetMode="External"/><Relationship Id="rId3483" Type="http://schemas.openxmlformats.org/officeDocument/2006/relationships/hyperlink" Target="https://www.pineviewhealthrehab.com/" TargetMode="External"/><Relationship Id="rId2152" Type="http://schemas.openxmlformats.org/officeDocument/2006/relationships/hyperlink" Target="https://parksideks.org/" TargetMode="External"/><Relationship Id="rId3482" Type="http://schemas.openxmlformats.org/officeDocument/2006/relationships/hyperlink" Target="https://community-place.org/" TargetMode="External"/><Relationship Id="rId2153" Type="http://schemas.openxmlformats.org/officeDocument/2006/relationships/hyperlink" Target="https://www.familyassets.com/nursing-homes/kansas/yates-operator-llc" TargetMode="External"/><Relationship Id="rId3485" Type="http://schemas.openxmlformats.org/officeDocument/2006/relationships/hyperlink" Target="https://www.lakesidehealthrehab.com/" TargetMode="External"/><Relationship Id="rId2154" Type="http://schemas.openxmlformats.org/officeDocument/2006/relationships/hyperlink" Target="http://www.cheneygoldenage.org/" TargetMode="External"/><Relationship Id="rId3484" Type="http://schemas.openxmlformats.org/officeDocument/2006/relationships/hyperlink" Target="https://www.passchristianhealthrehab.com/" TargetMode="External"/><Relationship Id="rId2155" Type="http://schemas.openxmlformats.org/officeDocument/2006/relationships/hyperlink" Target="https://kidronbethel.org/living-options/health-care" TargetMode="External"/><Relationship Id="rId3487" Type="http://schemas.openxmlformats.org/officeDocument/2006/relationships/hyperlink" Target="https://www.gulfportmemorial.com/driftwood" TargetMode="External"/><Relationship Id="rId2156" Type="http://schemas.openxmlformats.org/officeDocument/2006/relationships/hyperlink" Target="https://bethesdahome.org/" TargetMode="External"/><Relationship Id="rId3486" Type="http://schemas.openxmlformats.org/officeDocument/2006/relationships/hyperlink" Target="https://riverchasevillagems.com/" TargetMode="External"/><Relationship Id="rId2157" Type="http://schemas.openxmlformats.org/officeDocument/2006/relationships/hyperlink" Target="https://www.sunshinemeadows.org/" TargetMode="External"/><Relationship Id="rId3489" Type="http://schemas.openxmlformats.org/officeDocument/2006/relationships/hyperlink" Target="https://www.legacymanornursingandrehab.com/" TargetMode="External"/><Relationship Id="rId2158" Type="http://schemas.openxmlformats.org/officeDocument/2006/relationships/hyperlink" Target="https://www.pleasantviewhome.com/" TargetMode="External"/><Relationship Id="rId3488" Type="http://schemas.openxmlformats.org/officeDocument/2006/relationships/hyperlink" Target="https://www.copiahlivingcenter.com/" TargetMode="External"/><Relationship Id="rId2104" Type="http://schemas.openxmlformats.org/officeDocument/2006/relationships/hyperlink" Target="https://www.americareusa.net/senior-living/ks/galena/galena-nursing-center/" TargetMode="External"/><Relationship Id="rId3436" Type="http://schemas.openxmlformats.org/officeDocument/2006/relationships/hyperlink" Target="https://www.bedfordcarecenters.com/" TargetMode="External"/><Relationship Id="rId4767" Type="http://schemas.openxmlformats.org/officeDocument/2006/relationships/hyperlink" Target="https://www.belaircare.com/" TargetMode="External"/><Relationship Id="rId2105" Type="http://schemas.openxmlformats.org/officeDocument/2006/relationships/hyperlink" Target="https://dvcr.com/locations/larned/" TargetMode="External"/><Relationship Id="rId3435" Type="http://schemas.openxmlformats.org/officeDocument/2006/relationships/hyperlink" Target="https://www.bedfordcarecenters.com/mendenhall.html" TargetMode="External"/><Relationship Id="rId4766" Type="http://schemas.openxmlformats.org/officeDocument/2006/relationships/hyperlink" Target="https://www.laurelsofchagrinfalls.com/" TargetMode="External"/><Relationship Id="rId2106" Type="http://schemas.openxmlformats.org/officeDocument/2006/relationships/hyperlink" Target="https://www.medicalodges.com/our-communities/medicalodges-coffeyville/" TargetMode="External"/><Relationship Id="rId3438" Type="http://schemas.openxmlformats.org/officeDocument/2006/relationships/hyperlink" Target="https://www.perrycountynursing.com/" TargetMode="External"/><Relationship Id="rId4769" Type="http://schemas.openxmlformats.org/officeDocument/2006/relationships/hyperlink" Target="https://continuinghc.com/skilled-nursing-rehabilitation-facilities/shadyside/" TargetMode="External"/><Relationship Id="rId2107" Type="http://schemas.openxmlformats.org/officeDocument/2006/relationships/hyperlink" Target="https://dvcr.com/locations/council-grove/" TargetMode="External"/><Relationship Id="rId3437" Type="http://schemas.openxmlformats.org/officeDocument/2006/relationships/hyperlink" Target="https://www.nexion-health.com/crystal-rehabilitation/" TargetMode="External"/><Relationship Id="rId4768" Type="http://schemas.openxmlformats.org/officeDocument/2006/relationships/hyperlink" Target="https://www.windsorhouseinc.com/skilled-nursing-rehabilitation/champion" TargetMode="External"/><Relationship Id="rId2108" Type="http://schemas.openxmlformats.org/officeDocument/2006/relationships/hyperlink" Target="https://www.americareusa.net/senior-living/ks/sabetha/sabetha-manor/" TargetMode="External"/><Relationship Id="rId2109" Type="http://schemas.openxmlformats.org/officeDocument/2006/relationships/hyperlink" Target="https://www.medicalodgesgardner.com/" TargetMode="External"/><Relationship Id="rId3439" Type="http://schemas.openxmlformats.org/officeDocument/2006/relationships/hyperlink" Target="https://www.nmhs.net/locations/profile/baldwyn-nursing-facility/?utm_source=google&amp;utm_medium=Yext" TargetMode="External"/><Relationship Id="rId3430" Type="http://schemas.openxmlformats.org/officeDocument/2006/relationships/hyperlink" Target="https://www.oceanspringshealthrehab.com/" TargetMode="External"/><Relationship Id="rId4761" Type="http://schemas.openxmlformats.org/officeDocument/2006/relationships/hyperlink" Target="https://odemauglaize.com/" TargetMode="External"/><Relationship Id="rId4760" Type="http://schemas.openxmlformats.org/officeDocument/2006/relationships/hyperlink" Target="https://embassyhealthcare.net/embassy-location/crystal-care-center-of-ashland/" TargetMode="External"/><Relationship Id="rId2100" Type="http://schemas.openxmlformats.org/officeDocument/2006/relationships/hyperlink" Target="https://westviewderbybytutera.com/" TargetMode="External"/><Relationship Id="rId3432" Type="http://schemas.openxmlformats.org/officeDocument/2006/relationships/hyperlink" Target="https://www.nexion-health.com/yazoo-city-rehabilitation/" TargetMode="External"/><Relationship Id="rId4763" Type="http://schemas.openxmlformats.org/officeDocument/2006/relationships/hyperlink" Target="https://www.gbvillage.com/" TargetMode="External"/><Relationship Id="rId2101" Type="http://schemas.openxmlformats.org/officeDocument/2006/relationships/hyperlink" Target="https://www.missionhealthcommunities.com/kaw-river-home/" TargetMode="External"/><Relationship Id="rId3431" Type="http://schemas.openxmlformats.org/officeDocument/2006/relationships/hyperlink" Target="http://centers.consulatehealthcare.com/ll/US/MS/McComb/501-S_-Locust-St_" TargetMode="External"/><Relationship Id="rId4762" Type="http://schemas.openxmlformats.org/officeDocument/2006/relationships/hyperlink" Target="https://www.communicarehealth.com/location/chamberlain-healthcare-center/?utm_source=google&amp;utm_medium=organic&amp;utm_campaign=GMB&amp;utm_term=CCCHC" TargetMode="External"/><Relationship Id="rId2102" Type="http://schemas.openxmlformats.org/officeDocument/2006/relationships/hyperlink" Target="https://www.americareusa.net/senior-living/ks/moran/moran-manor/" TargetMode="External"/><Relationship Id="rId3434" Type="http://schemas.openxmlformats.org/officeDocument/2006/relationships/hyperlink" Target="https://www.bedfordcarecenters.com/" TargetMode="External"/><Relationship Id="rId4765" Type="http://schemas.openxmlformats.org/officeDocument/2006/relationships/hyperlink" Target="https://eaglepointerehab.com/" TargetMode="External"/><Relationship Id="rId2103" Type="http://schemas.openxmlformats.org/officeDocument/2006/relationships/hyperlink" Target="https://www.seniorcare.com/nursing-homes/ks/edwardsville/parkway-operator-llc/175229/" TargetMode="External"/><Relationship Id="rId3433" Type="http://schemas.openxmlformats.org/officeDocument/2006/relationships/hyperlink" Target="https://www.nexion-health.com/woodlands-rehabilitation/" TargetMode="External"/><Relationship Id="rId4764" Type="http://schemas.openxmlformats.org/officeDocument/2006/relationships/hyperlink" Target="https://www.nursinghomesite.com/BREWSTER_CONVALESCENT_CENTER_BREWSTER_OH" TargetMode="External"/><Relationship Id="rId3425" Type="http://schemas.openxmlformats.org/officeDocument/2006/relationships/hyperlink" Target="https://dvcr.com/locations/amory/" TargetMode="External"/><Relationship Id="rId4756" Type="http://schemas.openxmlformats.org/officeDocument/2006/relationships/hyperlink" Target="https://www.discoverwestover.org/" TargetMode="External"/><Relationship Id="rId3424" Type="http://schemas.openxmlformats.org/officeDocument/2006/relationships/hyperlink" Target="https://dvcr.com/locations/meridian/" TargetMode="External"/><Relationship Id="rId4755" Type="http://schemas.openxmlformats.org/officeDocument/2006/relationships/hyperlink" Target="http://www.roselawnhc.com/" TargetMode="External"/><Relationship Id="rId3427" Type="http://schemas.openxmlformats.org/officeDocument/2006/relationships/hyperlink" Target="http://tishomingoclc.cesltc.com/" TargetMode="External"/><Relationship Id="rId4758" Type="http://schemas.openxmlformats.org/officeDocument/2006/relationships/hyperlink" Target="https://www.saberhealth.com/locations/wadsworth-pointe" TargetMode="External"/><Relationship Id="rId3426" Type="http://schemas.openxmlformats.org/officeDocument/2006/relationships/hyperlink" Target="https://trendltc.com/" TargetMode="External"/><Relationship Id="rId4757" Type="http://schemas.openxmlformats.org/officeDocument/2006/relationships/hyperlink" Target="https://fairhavenservices.com/" TargetMode="External"/><Relationship Id="rId3429" Type="http://schemas.openxmlformats.org/officeDocument/2006/relationships/hyperlink" Target="https://www.neshobageneral.com/locations-clinics/neshoba-county-nursing-home/" TargetMode="External"/><Relationship Id="rId3428" Type="http://schemas.openxmlformats.org/officeDocument/2006/relationships/hyperlink" Target="https://tupelorehabcenter.com/" TargetMode="External"/><Relationship Id="rId4759" Type="http://schemas.openxmlformats.org/officeDocument/2006/relationships/hyperlink" Target="https://norwood-pa.com/" TargetMode="External"/><Relationship Id="rId4750" Type="http://schemas.openxmlformats.org/officeDocument/2006/relationships/hyperlink" Target="https://www.trilogyhs.com/senior-living/oh/lima/springview-manor/" TargetMode="External"/><Relationship Id="rId3421" Type="http://schemas.openxmlformats.org/officeDocument/2006/relationships/hyperlink" Target="https://dvcr.com/locations/southaven/" TargetMode="External"/><Relationship Id="rId4752" Type="http://schemas.openxmlformats.org/officeDocument/2006/relationships/hyperlink" Target="https://www.nursinghomesite.com/MAPLE_VIEW_MANOR_BAINBRIDGE_OH" TargetMode="External"/><Relationship Id="rId3420" Type="http://schemas.openxmlformats.org/officeDocument/2006/relationships/hyperlink" Target="https://www.grenadalivingcenter.com/" TargetMode="External"/><Relationship Id="rId4751" Type="http://schemas.openxmlformats.org/officeDocument/2006/relationships/hyperlink" Target="https://fallsvillagesnr.com/" TargetMode="External"/><Relationship Id="rId3423" Type="http://schemas.openxmlformats.org/officeDocument/2006/relationships/hyperlink" Target="http://pleasanthillsclc.cesltc.com/" TargetMode="External"/><Relationship Id="rId4754" Type="http://schemas.openxmlformats.org/officeDocument/2006/relationships/hyperlink" Target="https://www.jaghealthcare.com/country-pointe/" TargetMode="External"/><Relationship Id="rId3422" Type="http://schemas.openxmlformats.org/officeDocument/2006/relationships/hyperlink" Target="http://westpointclc.cesltc.com/" TargetMode="External"/><Relationship Id="rId4753" Type="http://schemas.openxmlformats.org/officeDocument/2006/relationships/hyperlink" Target="https://www.lhshealth.com/facility-locations/parkside-villa/" TargetMode="External"/><Relationship Id="rId2126" Type="http://schemas.openxmlformats.org/officeDocument/2006/relationships/hyperlink" Target="https://www.parsonspresbyterianmanor.org/" TargetMode="External"/><Relationship Id="rId3458" Type="http://schemas.openxmlformats.org/officeDocument/2006/relationships/hyperlink" Target="https://www.nexion-health.com/delta-rehabilitation/" TargetMode="External"/><Relationship Id="rId4789" Type="http://schemas.openxmlformats.org/officeDocument/2006/relationships/hyperlink" Target="https://otterbein.org/find-a-location/monclova/" TargetMode="External"/><Relationship Id="rId2127" Type="http://schemas.openxmlformats.org/officeDocument/2006/relationships/hyperlink" Target="https://www.emporiapresbyterianmanor.org/" TargetMode="External"/><Relationship Id="rId3457" Type="http://schemas.openxmlformats.org/officeDocument/2006/relationships/hyperlink" Target="https://www.nexion-health.com/columbia-rehabilitation/" TargetMode="External"/><Relationship Id="rId4788" Type="http://schemas.openxmlformats.org/officeDocument/2006/relationships/hyperlink" Target="https://emerald-pointe.foundationshealth.net/" TargetMode="External"/><Relationship Id="rId2128" Type="http://schemas.openxmlformats.org/officeDocument/2006/relationships/hyperlink" Target="https://www.lawrencepresbyterianmanor.org/" TargetMode="External"/><Relationship Id="rId2129" Type="http://schemas.openxmlformats.org/officeDocument/2006/relationships/hyperlink" Target="https://www.manoroftheplains.org/" TargetMode="External"/><Relationship Id="rId3459" Type="http://schemas.openxmlformats.org/officeDocument/2006/relationships/hyperlink" Target="https://www.nexion-health.com/holly-springs-rehabilitation/" TargetMode="External"/><Relationship Id="rId3450" Type="http://schemas.openxmlformats.org/officeDocument/2006/relationships/hyperlink" Target="http://courtyardsclc.cesltc.com/" TargetMode="External"/><Relationship Id="rId4781" Type="http://schemas.openxmlformats.org/officeDocument/2006/relationships/hyperlink" Target="https://dvs.ohio.gov/wps/portal/gov/dvs/veterans-homes" TargetMode="External"/><Relationship Id="rId4780" Type="http://schemas.openxmlformats.org/officeDocument/2006/relationships/hyperlink" Target="https://www.promedica.org/location/promedica-goerlich-center" TargetMode="External"/><Relationship Id="rId2120" Type="http://schemas.openxmlformats.org/officeDocument/2006/relationships/hyperlink" Target="https://www.americareusa.net/senior-living/ks/eureka/eureka-nursing/" TargetMode="External"/><Relationship Id="rId3452" Type="http://schemas.openxmlformats.org/officeDocument/2006/relationships/hyperlink" Target="https://www.landmarkofcollinsms.com/" TargetMode="External"/><Relationship Id="rId4783" Type="http://schemas.openxmlformats.org/officeDocument/2006/relationships/hyperlink" Target="https://www.nationalchurchresidences.org/communities/chillicothe/" TargetMode="External"/><Relationship Id="rId2121" Type="http://schemas.openxmlformats.org/officeDocument/2006/relationships/hyperlink" Target="https://www.azriahealth.com/locations/azria-health-great-bend/" TargetMode="External"/><Relationship Id="rId3451" Type="http://schemas.openxmlformats.org/officeDocument/2006/relationships/hyperlink" Target="https://www.lawrencecountynursing.com/" TargetMode="External"/><Relationship Id="rId4782" Type="http://schemas.openxmlformats.org/officeDocument/2006/relationships/hyperlink" Target="http://www.bethanynh.com/" TargetMode="External"/><Relationship Id="rId2122" Type="http://schemas.openxmlformats.org/officeDocument/2006/relationships/hyperlink" Target="https://www.medicalodgesgoddard.com/" TargetMode="External"/><Relationship Id="rId3454" Type="http://schemas.openxmlformats.org/officeDocument/2006/relationships/hyperlink" Target="https://www.tishomingomanor.com/" TargetMode="External"/><Relationship Id="rId4785" Type="http://schemas.openxmlformats.org/officeDocument/2006/relationships/hyperlink" Target="https://promedicaskillednursing.org/parma" TargetMode="External"/><Relationship Id="rId2123" Type="http://schemas.openxmlformats.org/officeDocument/2006/relationships/hyperlink" Target="https://www.salinapresbyterianmanor.org/" TargetMode="External"/><Relationship Id="rId3453" Type="http://schemas.openxmlformats.org/officeDocument/2006/relationships/hyperlink" Target="https://www.mhihealth.org/riverheights/default.asp" TargetMode="External"/><Relationship Id="rId4784" Type="http://schemas.openxmlformats.org/officeDocument/2006/relationships/hyperlink" Target="http://www.atriumlivingcenters.com/community/ohio/st-mary-of-the-woods.aspx" TargetMode="External"/><Relationship Id="rId2124" Type="http://schemas.openxmlformats.org/officeDocument/2006/relationships/hyperlink" Target="https://www.wichitapresbyterianmanor.org/" TargetMode="External"/><Relationship Id="rId3456" Type="http://schemas.openxmlformats.org/officeDocument/2006/relationships/hyperlink" Target="https://www.nexion-health.com/natchez-rehabilitation/" TargetMode="External"/><Relationship Id="rId4787" Type="http://schemas.openxmlformats.org/officeDocument/2006/relationships/hyperlink" Target="https://mcgregoramasa.org/" TargetMode="External"/><Relationship Id="rId2125" Type="http://schemas.openxmlformats.org/officeDocument/2006/relationships/hyperlink" Target="https://www.newtonpresbyterianmanor.org/" TargetMode="External"/><Relationship Id="rId3455" Type="http://schemas.openxmlformats.org/officeDocument/2006/relationships/hyperlink" Target="https://www.mhihealth.org/facilities/haven-hall/?facility=havenhall" TargetMode="External"/><Relationship Id="rId4786" Type="http://schemas.openxmlformats.org/officeDocument/2006/relationships/hyperlink" Target="https://www.venetian-gardens.net/" TargetMode="External"/><Relationship Id="rId2115" Type="http://schemas.openxmlformats.org/officeDocument/2006/relationships/hyperlink" Target="https://meridianbytutera.com/" TargetMode="External"/><Relationship Id="rId3447" Type="http://schemas.openxmlformats.org/officeDocument/2006/relationships/hyperlink" Target="https://www.attalacountynursingcenter.com/" TargetMode="External"/><Relationship Id="rId4778" Type="http://schemas.openxmlformats.org/officeDocument/2006/relationships/hyperlink" Target="https://www.homeishere.org/locations/the-gardens-of-st.-francis/the-gardens-of-st.-francis/" TargetMode="External"/><Relationship Id="rId2116" Type="http://schemas.openxmlformats.org/officeDocument/2006/relationships/hyperlink" Target="https://www.medicalodgeskinsley.com/" TargetMode="External"/><Relationship Id="rId3446" Type="http://schemas.openxmlformats.org/officeDocument/2006/relationships/hyperlink" Target="https://www.singingriverhealthrehab.com/" TargetMode="External"/><Relationship Id="rId4777" Type="http://schemas.openxmlformats.org/officeDocument/2006/relationships/hyperlink" Target="https://www.ohioliving.org/communities/ohio-living-sarah-moore/" TargetMode="External"/><Relationship Id="rId2117" Type="http://schemas.openxmlformats.org/officeDocument/2006/relationships/hyperlink" Target="https://flinthillscrc.com/" TargetMode="External"/><Relationship Id="rId3449" Type="http://schemas.openxmlformats.org/officeDocument/2006/relationships/hyperlink" Target="http://plazaclc.cesltc.com/" TargetMode="External"/><Relationship Id="rId2118" Type="http://schemas.openxmlformats.org/officeDocument/2006/relationships/hyperlink" Target="https://lcca.com/locations/ks/kansas-city/" TargetMode="External"/><Relationship Id="rId3448" Type="http://schemas.openxmlformats.org/officeDocument/2006/relationships/hyperlink" Target="http://www.aurorahealthrehab.com/" TargetMode="External"/><Relationship Id="rId4779" Type="http://schemas.openxmlformats.org/officeDocument/2006/relationships/hyperlink" Target="https://kag.kendal.org/" TargetMode="External"/><Relationship Id="rId2119" Type="http://schemas.openxmlformats.org/officeDocument/2006/relationships/hyperlink" Target="https://www.seniorcare.com/nursing-homes/ks/minneapolis/minneapolis-health-and-rehabilitation/175282/" TargetMode="External"/><Relationship Id="rId4770" Type="http://schemas.openxmlformats.org/officeDocument/2006/relationships/hyperlink" Target="https://sunrisenursinghealthcare.com/" TargetMode="External"/><Relationship Id="rId3441" Type="http://schemas.openxmlformats.org/officeDocument/2006/relationships/hyperlink" Target="https://wvnc.net/?utm_source=extnet&amp;utm_medium=yext" TargetMode="External"/><Relationship Id="rId4772" Type="http://schemas.openxmlformats.org/officeDocument/2006/relationships/hyperlink" Target="https://www.limaconvalescenthome.com/" TargetMode="External"/><Relationship Id="rId2110" Type="http://schemas.openxmlformats.org/officeDocument/2006/relationships/hyperlink" Target="https://bellevillehrc.com/" TargetMode="External"/><Relationship Id="rId3440" Type="http://schemas.openxmlformats.org/officeDocument/2006/relationships/hyperlink" Target="https://savaseniorcare.com/find-a-center" TargetMode="External"/><Relationship Id="rId4771" Type="http://schemas.openxmlformats.org/officeDocument/2006/relationships/hyperlink" Target="http://fairlawnarchbold.com/" TargetMode="External"/><Relationship Id="rId2111" Type="http://schemas.openxmlformats.org/officeDocument/2006/relationships/hyperlink" Target="https://plazawesthrc.com/" TargetMode="External"/><Relationship Id="rId3443" Type="http://schemas.openxmlformats.org/officeDocument/2006/relationships/hyperlink" Target="https://www.adamscountynursing.com/" TargetMode="External"/><Relationship Id="rId4774" Type="http://schemas.openxmlformats.org/officeDocument/2006/relationships/hyperlink" Target="https://www.nursinghomesite.com/SHILOH_SPRINGS_CARE_CENTER_INC_TROTWOOD_OH" TargetMode="External"/><Relationship Id="rId2112" Type="http://schemas.openxmlformats.org/officeDocument/2006/relationships/hyperlink" Target="https://shawneegardenshrc.com/" TargetMode="External"/><Relationship Id="rId3442" Type="http://schemas.openxmlformats.org/officeDocument/2006/relationships/hyperlink" Target="https://www.merithealthwesley.com/?utm_campaign=gmb-website&amp;utm_medium=organic&amp;utm_source=google" TargetMode="External"/><Relationship Id="rId4773" Type="http://schemas.openxmlformats.org/officeDocument/2006/relationships/hyperlink" Target="https://www.cantonchristianhome.org/" TargetMode="External"/><Relationship Id="rId2113" Type="http://schemas.openxmlformats.org/officeDocument/2006/relationships/hyperlink" Target="https://www.missionhealthcommunities.com/wakefield-home/" TargetMode="External"/><Relationship Id="rId3445" Type="http://schemas.openxmlformats.org/officeDocument/2006/relationships/hyperlink" Target="https://centers.consulatehealthcare.com/ll/US/MS/Natchez/555-John-R-Junkin-Dr_" TargetMode="External"/><Relationship Id="rId4776" Type="http://schemas.openxmlformats.org/officeDocument/2006/relationships/hyperlink" Target="https://www.algarthealthcare.com/" TargetMode="External"/><Relationship Id="rId2114" Type="http://schemas.openxmlformats.org/officeDocument/2006/relationships/hyperlink" Target="https://www.lincolncareandrehab.com/" TargetMode="External"/><Relationship Id="rId3444" Type="http://schemas.openxmlformats.org/officeDocument/2006/relationships/hyperlink" Target="https://centers.consulatehealthcare.com/ll/US/MS/Winona/627-Middleton-Rd_" TargetMode="External"/><Relationship Id="rId4775" Type="http://schemas.openxmlformats.org/officeDocument/2006/relationships/hyperlink" Target="https://promedicaskillednursing.org/Marion" TargetMode="External"/><Relationship Id="rId5251" Type="http://schemas.openxmlformats.org/officeDocument/2006/relationships/hyperlink" Target="https://etownrehab.com/" TargetMode="External"/><Relationship Id="rId6582" Type="http://schemas.openxmlformats.org/officeDocument/2006/relationships/hyperlink" Target="https://www.genesishcc.com/logan" TargetMode="External"/><Relationship Id="rId5252" Type="http://schemas.openxmlformats.org/officeDocument/2006/relationships/hyperlink" Target="https://www.upmc.com/services/senior-communities/skilled-nursing/patients-families-caregivers/facilities/cranberry-place" TargetMode="External"/><Relationship Id="rId6583" Type="http://schemas.openxmlformats.org/officeDocument/2006/relationships/hyperlink" Target="https://www.genesishcc.com/hampshire" TargetMode="External"/><Relationship Id="rId6580" Type="http://schemas.openxmlformats.org/officeDocument/2006/relationships/hyperlink" Target="https://www.amfmwv.com/locations/e-hawse-nursing-rehabilitation-center" TargetMode="External"/><Relationship Id="rId5250" Type="http://schemas.openxmlformats.org/officeDocument/2006/relationships/hyperlink" Target="https://www.rehabriversedge.com/" TargetMode="External"/><Relationship Id="rId6581" Type="http://schemas.openxmlformats.org/officeDocument/2006/relationships/hyperlink" Target="https://completecareoakridge.com/" TargetMode="External"/><Relationship Id="rId5255" Type="http://schemas.openxmlformats.org/officeDocument/2006/relationships/hyperlink" Target="https://gardensmillville.com/" TargetMode="External"/><Relationship Id="rId6586" Type="http://schemas.openxmlformats.org/officeDocument/2006/relationships/hyperlink" Target="https://ohiovalleyhealthcare.org/" TargetMode="External"/><Relationship Id="rId5256" Type="http://schemas.openxmlformats.org/officeDocument/2006/relationships/hyperlink" Target="https://www.diakonseniorliving.org/communities/cumberland-crossings/" TargetMode="External"/><Relationship Id="rId6587" Type="http://schemas.openxmlformats.org/officeDocument/2006/relationships/hyperlink" Target="https://www.genesishcc.com/miletree" TargetMode="External"/><Relationship Id="rId5253" Type="http://schemas.openxmlformats.org/officeDocument/2006/relationships/hyperlink" Target="https://bedrockcare.com/cliveden/" TargetMode="External"/><Relationship Id="rId6584" Type="http://schemas.openxmlformats.org/officeDocument/2006/relationships/hyperlink" Target="https://www.genesishcc.com/canterbury" TargetMode="External"/><Relationship Id="rId5254" Type="http://schemas.openxmlformats.org/officeDocument/2006/relationships/hyperlink" Target="https://www.nursinghomesite.com/EPHRATA_MANOR_EPHRATA_PA" TargetMode="External"/><Relationship Id="rId6585" Type="http://schemas.openxmlformats.org/officeDocument/2006/relationships/hyperlink" Target="https://www.amfmwv.com/locations/braxton-health-care-center" TargetMode="External"/><Relationship Id="rId5259" Type="http://schemas.openxmlformats.org/officeDocument/2006/relationships/hyperlink" Target="https://www.laurelviewvillage.com/" TargetMode="External"/><Relationship Id="rId5257" Type="http://schemas.openxmlformats.org/officeDocument/2006/relationships/hyperlink" Target="https://www.nursinghomesite.com/HIGHLAND_VIEW_HEALTHCARE_AND_REHABILITATION_CENTER_BROCKWAY_PA" TargetMode="External"/><Relationship Id="rId6588" Type="http://schemas.openxmlformats.org/officeDocument/2006/relationships/hyperlink" Target="https://www.genesishcc.com/pocahontas" TargetMode="External"/><Relationship Id="rId5258" Type="http://schemas.openxmlformats.org/officeDocument/2006/relationships/hyperlink" Target="https://pennwoodnursing.business.site/?utm_source=gmb&amp;utm_medium=referral" TargetMode="External"/><Relationship Id="rId6589" Type="http://schemas.openxmlformats.org/officeDocument/2006/relationships/hyperlink" Target="https://www.nursinghomesite.com/PINE_VIEW_NURSING_AND_REHABILITATION_CENTER_HARRISVILLE_WV" TargetMode="External"/><Relationship Id="rId5240" Type="http://schemas.openxmlformats.org/officeDocument/2006/relationships/hyperlink" Target="http://www.ucc-homes.org/thornwald-home/contact-information/" TargetMode="External"/><Relationship Id="rId6571" Type="http://schemas.openxmlformats.org/officeDocument/2006/relationships/hyperlink" Target="https://www.crestviewmanor.com/" TargetMode="External"/><Relationship Id="rId5241" Type="http://schemas.openxmlformats.org/officeDocument/2006/relationships/hyperlink" Target="https://center.stmrehab.org/" TargetMode="External"/><Relationship Id="rId6572" Type="http://schemas.openxmlformats.org/officeDocument/2006/relationships/hyperlink" Target="https://www.amfmwv.com/locations/mcdowell-nursing-rehabilitation-center" TargetMode="External"/><Relationship Id="rId6570" Type="http://schemas.openxmlformats.org/officeDocument/2006/relationships/hyperlink" Target="https://stonerise.com/what-we-do/transitional-care-centers/stonerise-parkersburg/" TargetMode="External"/><Relationship Id="rId5244" Type="http://schemas.openxmlformats.org/officeDocument/2006/relationships/hyperlink" Target="https://bedrockcare.com/watsontown/" TargetMode="External"/><Relationship Id="rId6575" Type="http://schemas.openxmlformats.org/officeDocument/2006/relationships/hyperlink" Target="https://www.genesishcc.com/shenandoah" TargetMode="External"/><Relationship Id="rId5245" Type="http://schemas.openxmlformats.org/officeDocument/2006/relationships/hyperlink" Target="http://www.kadimahealth.com/" TargetMode="External"/><Relationship Id="rId6576" Type="http://schemas.openxmlformats.org/officeDocument/2006/relationships/hyperlink" Target="https://www.amfmwv.com/locations/wayne-nursing-rehabilitation-center" TargetMode="External"/><Relationship Id="rId5242" Type="http://schemas.openxmlformats.org/officeDocument/2006/relationships/hyperlink" Target="https://www.caringheartrnc.com/" TargetMode="External"/><Relationship Id="rId6573" Type="http://schemas.openxmlformats.org/officeDocument/2006/relationships/hyperlink" Target="https://ccdawnview.com/" TargetMode="External"/><Relationship Id="rId5243" Type="http://schemas.openxmlformats.org/officeDocument/2006/relationships/hyperlink" Target="http://townview.net/" TargetMode="External"/><Relationship Id="rId6574" Type="http://schemas.openxmlformats.org/officeDocument/2006/relationships/hyperlink" Target="https://www.amfmwv.com/locations/webster-nursing-rehabilitation-center" TargetMode="External"/><Relationship Id="rId5248" Type="http://schemas.openxmlformats.org/officeDocument/2006/relationships/hyperlink" Target="https://www.thepatriotcommunity.com/" TargetMode="External"/><Relationship Id="rId6579" Type="http://schemas.openxmlformats.org/officeDocument/2006/relationships/hyperlink" Target="https://www.amfmwv.com/locations/lincoln-nursing-rehabilitation-center" TargetMode="External"/><Relationship Id="rId5249" Type="http://schemas.openxmlformats.org/officeDocument/2006/relationships/hyperlink" Target="https://vcs.org/vincentian-de-marillac/" TargetMode="External"/><Relationship Id="rId5246" Type="http://schemas.openxmlformats.org/officeDocument/2006/relationships/hyperlink" Target="https://www.schuylkillhc.com/" TargetMode="External"/><Relationship Id="rId6577" Type="http://schemas.openxmlformats.org/officeDocument/2006/relationships/hyperlink" Target="https://www.genesishcc.com/valley" TargetMode="External"/><Relationship Id="rId5247" Type="http://schemas.openxmlformats.org/officeDocument/2006/relationships/hyperlink" Target="https://promedicaskillednursing.org/KingofPrussia" TargetMode="External"/><Relationship Id="rId6578" Type="http://schemas.openxmlformats.org/officeDocument/2006/relationships/hyperlink" Target="https://www.amfmwv.com/locations/summers-nursing-rehabilitation-center" TargetMode="External"/><Relationship Id="rId5270" Type="http://schemas.openxmlformats.org/officeDocument/2006/relationships/hyperlink" Target="https://www.lvhn.org/locations/lehigh-valley-hospital-17th-street" TargetMode="External"/><Relationship Id="rId5273" Type="http://schemas.openxmlformats.org/officeDocument/2006/relationships/hyperlink" Target="https://www.nursinghomesite.com/MONTICELLO_HOUSE_MEDIA_PA" TargetMode="External"/><Relationship Id="rId5274" Type="http://schemas.openxmlformats.org/officeDocument/2006/relationships/hyperlink" Target="https://www.communicarehealth.com/location/bella-healthcare-center/" TargetMode="External"/><Relationship Id="rId5271" Type="http://schemas.openxmlformats.org/officeDocument/2006/relationships/hyperlink" Target="http://www.caringplacenursing.com/" TargetMode="External"/><Relationship Id="rId5272" Type="http://schemas.openxmlformats.org/officeDocument/2006/relationships/hyperlink" Target="https://www.upmc.com/services/rehab/rehab-institute/locations/northwest" TargetMode="External"/><Relationship Id="rId5277" Type="http://schemas.openxmlformats.org/officeDocument/2006/relationships/hyperlink" Target="https://erie.srcare.org/retirement-communities/manchester-commons/?_vsrefdom=organic-local-gmb&amp;CMM=seolocal_direct_1019707_gmb" TargetMode="External"/><Relationship Id="rId5278" Type="http://schemas.openxmlformats.org/officeDocument/2006/relationships/hyperlink" Target="https://www.genesishcc.com/norriton" TargetMode="External"/><Relationship Id="rId5275" Type="http://schemas.openxmlformats.org/officeDocument/2006/relationships/hyperlink" Target="http://kearsleyrehab.com/" TargetMode="External"/><Relationship Id="rId5276" Type="http://schemas.openxmlformats.org/officeDocument/2006/relationships/hyperlink" Target="http://www.myaltoonacenterfornursingcare.com/" TargetMode="External"/><Relationship Id="rId5279" Type="http://schemas.openxmlformats.org/officeDocument/2006/relationships/hyperlink" Target="https://www.renaissanceseniorhomes.com/weston-care-center" TargetMode="External"/><Relationship Id="rId6590" Type="http://schemas.openxmlformats.org/officeDocument/2006/relationships/hyperlink" Target="https://www.amfmwv.com/locations/greenbrier-health-care-center" TargetMode="External"/><Relationship Id="rId5262" Type="http://schemas.openxmlformats.org/officeDocument/2006/relationships/hyperlink" Target="https://seniorcarehomes.com/memory-care/pennsylvania/erie/forestview/" TargetMode="External"/><Relationship Id="rId6593" Type="http://schemas.openxmlformats.org/officeDocument/2006/relationships/hyperlink" Target="https://stonerise.com/what-we-do/transitional-care-centers/stonerise-lindside/" TargetMode="External"/><Relationship Id="rId5263" Type="http://schemas.openxmlformats.org/officeDocument/2006/relationships/hyperlink" Target="http://www.kinkorahome.org/contact.aspx" TargetMode="External"/><Relationship Id="rId6594" Type="http://schemas.openxmlformats.org/officeDocument/2006/relationships/hyperlink" Target="https://guardianhc.com/locations/fairmont/" TargetMode="External"/><Relationship Id="rId5260" Type="http://schemas.openxmlformats.org/officeDocument/2006/relationships/hyperlink" Target="https://bedrockcare.com/care-pavilion/" TargetMode="External"/><Relationship Id="rId6591" Type="http://schemas.openxmlformats.org/officeDocument/2006/relationships/hyperlink" Target="http://maplesrehab.com/" TargetMode="External"/><Relationship Id="rId5261" Type="http://schemas.openxmlformats.org/officeDocument/2006/relationships/hyperlink" Target="https://www.genesishcc.com/sanatogacenter" TargetMode="External"/><Relationship Id="rId6592" Type="http://schemas.openxmlformats.org/officeDocument/2006/relationships/hyperlink" Target="https://www.phcconline.org/" TargetMode="External"/><Relationship Id="rId5266" Type="http://schemas.openxmlformats.org/officeDocument/2006/relationships/hyperlink" Target="https://artmanhome.org/" TargetMode="External"/><Relationship Id="rId6597" Type="http://schemas.openxmlformats.org/officeDocument/2006/relationships/hyperlink" Target="https://www.amfmwv.com/locations/bridgeport-health-care-center" TargetMode="External"/><Relationship Id="rId5267" Type="http://schemas.openxmlformats.org/officeDocument/2006/relationships/hyperlink" Target="https://findalocation.slhn.org/details/11047" TargetMode="External"/><Relationship Id="rId6598" Type="http://schemas.openxmlformats.org/officeDocument/2006/relationships/hyperlink" Target="https://dhhr.wv.gov/officeofhealthfacilities/Pages/Welch-Community-Hospital.aspx" TargetMode="External"/><Relationship Id="rId5264" Type="http://schemas.openxmlformats.org/officeDocument/2006/relationships/hyperlink" Target="https://brintonmanorhc.com/contact-us/" TargetMode="External"/><Relationship Id="rId6595" Type="http://schemas.openxmlformats.org/officeDocument/2006/relationships/hyperlink" Target="https://www.amfmwv.com/locations/cabell-health-care-center" TargetMode="External"/><Relationship Id="rId5265" Type="http://schemas.openxmlformats.org/officeDocument/2006/relationships/hyperlink" Target="https://shookhome.org/" TargetMode="External"/><Relationship Id="rId6596" Type="http://schemas.openxmlformats.org/officeDocument/2006/relationships/hyperlink" Target="https://www.edgewoodsummit.com/arthur-b-hodges-center/" TargetMode="External"/><Relationship Id="rId5268" Type="http://schemas.openxmlformats.org/officeDocument/2006/relationships/hyperlink" Target="https://www.wmh.org/services-2/" TargetMode="External"/><Relationship Id="rId6599" Type="http://schemas.openxmlformats.org/officeDocument/2006/relationships/hyperlink" Target="https://www.nursinghomesite.com/NELLA%27S_INC_ELKINS_WV" TargetMode="External"/><Relationship Id="rId5269" Type="http://schemas.openxmlformats.org/officeDocument/2006/relationships/hyperlink" Target="https://completecareberkshire.com/" TargetMode="External"/><Relationship Id="rId5219" Type="http://schemas.openxmlformats.org/officeDocument/2006/relationships/hyperlink" Target="https://www.paramountseniorliving.com/paramount-communities/paramount-senior-living-at-chambersburg-road/" TargetMode="External"/><Relationship Id="rId5217" Type="http://schemas.openxmlformats.org/officeDocument/2006/relationships/hyperlink" Target="https://oakmont.srcare.org/skilled-nursing-facility-oakmont-pa/" TargetMode="External"/><Relationship Id="rId6548" Type="http://schemas.openxmlformats.org/officeDocument/2006/relationships/hyperlink" Target="https://www.nursinghomesite.com/TEAYS_VALLEY_CENTER_HURRICANE_WV" TargetMode="External"/><Relationship Id="rId5218" Type="http://schemas.openxmlformats.org/officeDocument/2006/relationships/hyperlink" Target="https://www.homesteadvillage.org/" TargetMode="External"/><Relationship Id="rId6549" Type="http://schemas.openxmlformats.org/officeDocument/2006/relationships/hyperlink" Target="https://www.st-marys.org/" TargetMode="External"/><Relationship Id="rId392" Type="http://schemas.openxmlformats.org/officeDocument/2006/relationships/hyperlink" Target="https://northvalleynursingcenter.com/" TargetMode="External"/><Relationship Id="rId391" Type="http://schemas.openxmlformats.org/officeDocument/2006/relationships/hyperlink" Target="http://magnoliagardensnh.com/" TargetMode="External"/><Relationship Id="rId390" Type="http://schemas.openxmlformats.org/officeDocument/2006/relationships/hyperlink" Target="http://montrosehealthcare.com/" TargetMode="External"/><Relationship Id="rId385" Type="http://schemas.openxmlformats.org/officeDocument/2006/relationships/hyperlink" Target="https://www.springvalleypostacute.com/contact-us" TargetMode="External"/><Relationship Id="rId5211" Type="http://schemas.openxmlformats.org/officeDocument/2006/relationships/hyperlink" Target="https://www.beaconridge.net/" TargetMode="External"/><Relationship Id="rId6542" Type="http://schemas.openxmlformats.org/officeDocument/2006/relationships/hyperlink" Target="https://www.roanegeneralhospital.com/" TargetMode="External"/><Relationship Id="rId384" Type="http://schemas.openxmlformats.org/officeDocument/2006/relationships/hyperlink" Target="https://palomarvista.com/" TargetMode="External"/><Relationship Id="rId5212" Type="http://schemas.openxmlformats.org/officeDocument/2006/relationships/hyperlink" Target="https://www.redeemerhealth.org/locations/redeemer-health-lafayette" TargetMode="External"/><Relationship Id="rId6543" Type="http://schemas.openxmlformats.org/officeDocument/2006/relationships/hyperlink" Target="https://www.nursinghomesite.com/WHITE_SULPHUR_SPRINGS_CENTER_WHITE_SULPHUR_SPRING_WV" TargetMode="External"/><Relationship Id="rId383" Type="http://schemas.openxmlformats.org/officeDocument/2006/relationships/hyperlink" Target="https://palmscarecenter.com/" TargetMode="External"/><Relationship Id="rId6540" Type="http://schemas.openxmlformats.org/officeDocument/2006/relationships/hyperlink" Target="https://www.nursinghomesite.com/CEDAR_RIDGE_CENTER_SISSONVILLE_WV" TargetMode="External"/><Relationship Id="rId382" Type="http://schemas.openxmlformats.org/officeDocument/2006/relationships/hyperlink" Target="https://www.covenantcare.com/stores/royal-care-skilled-nursing-center/" TargetMode="External"/><Relationship Id="rId5210" Type="http://schemas.openxmlformats.org/officeDocument/2006/relationships/hyperlink" Target="https://abingtonhc.com/" TargetMode="External"/><Relationship Id="rId6541" Type="http://schemas.openxmlformats.org/officeDocument/2006/relationships/hyperlink" Target="https://stonerise.com/what-we-do/transitional-care-centers/stonerise-charleston/" TargetMode="External"/><Relationship Id="rId389" Type="http://schemas.openxmlformats.org/officeDocument/2006/relationships/hyperlink" Target="https://www.grandterracecare.com/" TargetMode="External"/><Relationship Id="rId5215" Type="http://schemas.openxmlformats.org/officeDocument/2006/relationships/hyperlink" Target="https://www.saberhealth.com/locations/elkins-crest?utm_source=google&amp;utm_medium=organic&amp;utm_campaign=google-my-business&amp;utm_term=SHGPA21" TargetMode="External"/><Relationship Id="rId6546" Type="http://schemas.openxmlformats.org/officeDocument/2006/relationships/hyperlink" Target="https://www.nursinghomesite.com/MADISON%2C_THE_MORGANTOWN_WV" TargetMode="External"/><Relationship Id="rId388" Type="http://schemas.openxmlformats.org/officeDocument/2006/relationships/hyperlink" Target="https://pelicanridgepostacute.com/" TargetMode="External"/><Relationship Id="rId5216" Type="http://schemas.openxmlformats.org/officeDocument/2006/relationships/hyperlink" Target="https://guardianhc.com/locations/carleton/" TargetMode="External"/><Relationship Id="rId6547" Type="http://schemas.openxmlformats.org/officeDocument/2006/relationships/hyperlink" Target="https://www.nursinghomesite.com/ROSEWOOD_CENTER_GRAFTON_WV" TargetMode="External"/><Relationship Id="rId387" Type="http://schemas.openxmlformats.org/officeDocument/2006/relationships/hyperlink" Target="https://www.lindamarrehab.com/" TargetMode="External"/><Relationship Id="rId5213" Type="http://schemas.openxmlformats.org/officeDocument/2006/relationships/hyperlink" Target="https://gardenseastmountain.com/" TargetMode="External"/><Relationship Id="rId6544" Type="http://schemas.openxmlformats.org/officeDocument/2006/relationships/hyperlink" Target="https://www.nursinghomesite.com/PARKERSBURG_CENTER_PARKERSBURG_WV" TargetMode="External"/><Relationship Id="rId386" Type="http://schemas.openxmlformats.org/officeDocument/2006/relationships/hyperlink" Target="https://www.southmarinhealth.com/" TargetMode="External"/><Relationship Id="rId5214" Type="http://schemas.openxmlformats.org/officeDocument/2006/relationships/hyperlink" Target="https://attleborocommunity.com/" TargetMode="External"/><Relationship Id="rId6545" Type="http://schemas.openxmlformats.org/officeDocument/2006/relationships/hyperlink" Target="https://www.nursinghomesite.com/GLENVILLE_CENTER_GLENVILLE_WV" TargetMode="External"/><Relationship Id="rId5208" Type="http://schemas.openxmlformats.org/officeDocument/2006/relationships/hyperlink" Target="https://greenerycenter.com/" TargetMode="External"/><Relationship Id="rId6539" Type="http://schemas.openxmlformats.org/officeDocument/2006/relationships/hyperlink" Target="https://www.nursinghomesite.com/WILLOWS_CENTER_PARKERSBURG_WV" TargetMode="External"/><Relationship Id="rId5209" Type="http://schemas.openxmlformats.org/officeDocument/2006/relationships/hyperlink" Target="https://embassyhealthcare.net/embassy-location/embassy-of-woodland-park/" TargetMode="External"/><Relationship Id="rId5206" Type="http://schemas.openxmlformats.org/officeDocument/2006/relationships/hyperlink" Target="https://web.pahsa.org/Care-Center/Southmont-of-Presbyterian-SeniorCare-865" TargetMode="External"/><Relationship Id="rId6537" Type="http://schemas.openxmlformats.org/officeDocument/2006/relationships/hyperlink" Target="https://mghwv.com/" TargetMode="External"/><Relationship Id="rId5207" Type="http://schemas.openxmlformats.org/officeDocument/2006/relationships/hyperlink" Target="https://www.transitionshealthcarellc.com/our-communities/washington-pa/" TargetMode="External"/><Relationship Id="rId6538" Type="http://schemas.openxmlformats.org/officeDocument/2006/relationships/hyperlink" Target="https://sundalecare.com/" TargetMode="External"/><Relationship Id="rId381" Type="http://schemas.openxmlformats.org/officeDocument/2006/relationships/hyperlink" Target="http://goodsamrehab.com/" TargetMode="External"/><Relationship Id="rId380" Type="http://schemas.openxmlformats.org/officeDocument/2006/relationships/hyperlink" Target="https://msagardens.org/" TargetMode="External"/><Relationship Id="rId379" Type="http://schemas.openxmlformats.org/officeDocument/2006/relationships/hyperlink" Target="http://acaciaparknursing.com/" TargetMode="External"/><Relationship Id="rId374" Type="http://schemas.openxmlformats.org/officeDocument/2006/relationships/hyperlink" Target="https://aspiretransitionalcare.org/" TargetMode="External"/><Relationship Id="rId5200" Type="http://schemas.openxmlformats.org/officeDocument/2006/relationships/hyperlink" Target="https://masonicvillages.org/locations/sewickley/" TargetMode="External"/><Relationship Id="rId6531" Type="http://schemas.openxmlformats.org/officeDocument/2006/relationships/hyperlink" Target="https://stonerise.com/what-we-do/transitional-care-centers/stonerise-kingwood/" TargetMode="External"/><Relationship Id="rId373" Type="http://schemas.openxmlformats.org/officeDocument/2006/relationships/hyperlink" Target="http://www.centerattucson.com/" TargetMode="External"/><Relationship Id="rId5201" Type="http://schemas.openxmlformats.org/officeDocument/2006/relationships/hyperlink" Target="https://www.healthcare4ppl.com/nursing-home/pennsylvania/mckeesport/john-j-kane-regional-center-mc-395640.html" TargetMode="External"/><Relationship Id="rId6532" Type="http://schemas.openxmlformats.org/officeDocument/2006/relationships/hyperlink" Target="https://www.nursinghomesite.com/NEW_MARTINSVILLE_CENTER_NEW_MARTINSVILLE_WV" TargetMode="External"/><Relationship Id="rId372" Type="http://schemas.openxmlformats.org/officeDocument/2006/relationships/hyperlink" Target="https://sapphireestatesrc.com/" TargetMode="External"/><Relationship Id="rId371" Type="http://schemas.openxmlformats.org/officeDocument/2006/relationships/hyperlink" Target="https://www.centeratarrowhead.com/" TargetMode="External"/><Relationship Id="rId6530" Type="http://schemas.openxmlformats.org/officeDocument/2006/relationships/hyperlink" Target="https://www.nursinghomesite.com/PUTNAM_CENTER_HURRICANE_WV" TargetMode="External"/><Relationship Id="rId378" Type="http://schemas.openxmlformats.org/officeDocument/2006/relationships/hyperlink" Target="https://cmsnf.com/" TargetMode="External"/><Relationship Id="rId5204" Type="http://schemas.openxmlformats.org/officeDocument/2006/relationships/hyperlink" Target="https://www.linkedin.com/company/bonham-nursing-center" TargetMode="External"/><Relationship Id="rId6535" Type="http://schemas.openxmlformats.org/officeDocument/2006/relationships/hyperlink" Target="https://www.weirtonmedical.com/" TargetMode="External"/><Relationship Id="rId377" Type="http://schemas.openxmlformats.org/officeDocument/2006/relationships/hyperlink" Target="https://redlandshealthcarecenter.com/" TargetMode="External"/><Relationship Id="rId5205" Type="http://schemas.openxmlformats.org/officeDocument/2006/relationships/hyperlink" Target="https://allegheny.pa.networkofcare.org/veterans/services/medicare-nursing-home-detail.aspx?pn=395670" TargetMode="External"/><Relationship Id="rId6536" Type="http://schemas.openxmlformats.org/officeDocument/2006/relationships/hyperlink" Target="https://www.nursinghomesite.com/HAMPSHIRE_MEMORIAL_HOSPITAL_ROMNEY_WV" TargetMode="External"/><Relationship Id="rId376" Type="http://schemas.openxmlformats.org/officeDocument/2006/relationships/hyperlink" Target="https://www.northparkhealthandrehab.com/" TargetMode="External"/><Relationship Id="rId5202" Type="http://schemas.openxmlformats.org/officeDocument/2006/relationships/hyperlink" Target="https://guardianhc.com/locations/oak-hill/" TargetMode="External"/><Relationship Id="rId6533" Type="http://schemas.openxmlformats.org/officeDocument/2006/relationships/hyperlink" Target="https://dhhr.wv.gov/officeofhealthfacilities/Pages/John-Manchin-Sr.-Health-Care-Center.aspx" TargetMode="External"/><Relationship Id="rId375" Type="http://schemas.openxmlformats.org/officeDocument/2006/relationships/hyperlink" Target="https://surprisehealthcare.com/" TargetMode="External"/><Relationship Id="rId5203" Type="http://schemas.openxmlformats.org/officeDocument/2006/relationships/hyperlink" Target="https://warrenmanor.com/" TargetMode="External"/><Relationship Id="rId6534" Type="http://schemas.openxmlformats.org/officeDocument/2006/relationships/hyperlink" Target="https://www.nursinghomesite.com/HOLBROOK_HEALTHCARE_CENTER_BUCKHANNON_WV" TargetMode="External"/><Relationship Id="rId5239" Type="http://schemas.openxmlformats.org/officeDocument/2006/relationships/hyperlink" Target="https://www.sunriseseniorliving.com/communities/the-quadrangle/about.aspx" TargetMode="External"/><Relationship Id="rId6560" Type="http://schemas.openxmlformats.org/officeDocument/2006/relationships/hyperlink" Target="https://www.genesishcc.com/ansted" TargetMode="External"/><Relationship Id="rId5230" Type="http://schemas.openxmlformats.org/officeDocument/2006/relationships/hyperlink" Target="https://www.edgehillnursing.org/" TargetMode="External"/><Relationship Id="rId6561" Type="http://schemas.openxmlformats.org/officeDocument/2006/relationships/hyperlink" Target="https://www.meadowbrookacres.net/" TargetMode="External"/><Relationship Id="rId5233" Type="http://schemas.openxmlformats.org/officeDocument/2006/relationships/hyperlink" Target="https://lancasterhcg.com/" TargetMode="External"/><Relationship Id="rId6564" Type="http://schemas.openxmlformats.org/officeDocument/2006/relationships/hyperlink" Target="https://stonerise.com/what-we-do/transitional-care-centers/stonerise-lewisburg/" TargetMode="External"/><Relationship Id="rId5234" Type="http://schemas.openxmlformats.org/officeDocument/2006/relationships/hyperlink" Target="https://www.sunnyviewcenter.com/" TargetMode="External"/><Relationship Id="rId6565" Type="http://schemas.openxmlformats.org/officeDocument/2006/relationships/hyperlink" Target="https://www.grantrehabilitationcarecenter.com/" TargetMode="External"/><Relationship Id="rId5231" Type="http://schemas.openxmlformats.org/officeDocument/2006/relationships/hyperlink" Target="https://butler.pa.networkofcare.org/mh/services/medicare-nursing-home-detail.aspx?pn=395758" TargetMode="External"/><Relationship Id="rId6562" Type="http://schemas.openxmlformats.org/officeDocument/2006/relationships/hyperlink" Target="https://stonerise.com/what-we-do/transitional-care-centers/stonerise-berkeley-springs/" TargetMode="External"/><Relationship Id="rId5232" Type="http://schemas.openxmlformats.org/officeDocument/2006/relationships/hyperlink" Target="https://cedarhaven.healthcare/" TargetMode="External"/><Relationship Id="rId6563" Type="http://schemas.openxmlformats.org/officeDocument/2006/relationships/hyperlink" Target="https://stonerise.com/what-we-do/transitional-care-centers/stonerise-bridgeport/" TargetMode="External"/><Relationship Id="rId5237" Type="http://schemas.openxmlformats.org/officeDocument/2006/relationships/hyperlink" Target="https://www.landishomes.org/?utm_source=google-my-business&amp;utm_medium=knowledge-panel&amp;utm_campaign=home" TargetMode="External"/><Relationship Id="rId6568" Type="http://schemas.openxmlformats.org/officeDocument/2006/relationships/hyperlink" Target="https://www.genesishcc.com/pierpont" TargetMode="External"/><Relationship Id="rId5238" Type="http://schemas.openxmlformats.org/officeDocument/2006/relationships/hyperlink" Target="https://www.thehighlands.org/" TargetMode="External"/><Relationship Id="rId6569" Type="http://schemas.openxmlformats.org/officeDocument/2006/relationships/hyperlink" Target="https://www.communicarehealth.com/location/willow-tree-healthcare-center/?utm_source=google&amp;utm_medium=organic&amp;utm_campaign=GMB&amp;utm_term=CC52" TargetMode="External"/><Relationship Id="rId5235" Type="http://schemas.openxmlformats.org/officeDocument/2006/relationships/hyperlink" Target="https://orchardmanor.org/" TargetMode="External"/><Relationship Id="rId6566" Type="http://schemas.openxmlformats.org/officeDocument/2006/relationships/hyperlink" Target="https://mghwv.com/mrn" TargetMode="External"/><Relationship Id="rId5236" Type="http://schemas.openxmlformats.org/officeDocument/2006/relationships/hyperlink" Target="http://www.saintjohnxxiiihome.org/" TargetMode="External"/><Relationship Id="rId6567" Type="http://schemas.openxmlformats.org/officeDocument/2006/relationships/hyperlink" Target="https://www.communicarehealth.com/location/fayette-health-and-rehabilitation-center/" TargetMode="External"/><Relationship Id="rId5228" Type="http://schemas.openxmlformats.org/officeDocument/2006/relationships/hyperlink" Target="https://www.beaumontretirement.com/" TargetMode="External"/><Relationship Id="rId6559" Type="http://schemas.openxmlformats.org/officeDocument/2006/relationships/hyperlink" Target="https://www.genesishcc.com/sistersville" TargetMode="External"/><Relationship Id="rId5229" Type="http://schemas.openxmlformats.org/officeDocument/2006/relationships/hyperlink" Target="https://junipercommunities.com/community/brookline-senior-living/" TargetMode="External"/><Relationship Id="rId6550" Type="http://schemas.openxmlformats.org/officeDocument/2006/relationships/hyperlink" Target="https://www.good-sam.com/locations/barbour-county?yxt_info=gss-location-GSS-8850&amp;y_source=1_MTQyNTAzMzctNzE1LWxvY2F0aW9uLmdvb2dsZV93ZWJzaXRlX292ZXJyaWRl" TargetMode="External"/><Relationship Id="rId396" Type="http://schemas.openxmlformats.org/officeDocument/2006/relationships/hyperlink" Target="https://gardencityhealthcare.com/" TargetMode="External"/><Relationship Id="rId5222" Type="http://schemas.openxmlformats.org/officeDocument/2006/relationships/hyperlink" Target="https://www.upmc.com/services/senior-communities/skilled-nursing/patients-families-caregivers/facilities/heritage-place" TargetMode="External"/><Relationship Id="rId6553" Type="http://schemas.openxmlformats.org/officeDocument/2006/relationships/hyperlink" Target="https://stonerise.com/what-we-do/transitional-care-centers/stonerise-clarksburg/" TargetMode="External"/><Relationship Id="rId395" Type="http://schemas.openxmlformats.org/officeDocument/2006/relationships/hyperlink" Target="https://lemongrovecare.com/" TargetMode="External"/><Relationship Id="rId5223" Type="http://schemas.openxmlformats.org/officeDocument/2006/relationships/hyperlink" Target="https://www.genesishcc.com/gettysburg" TargetMode="External"/><Relationship Id="rId6554" Type="http://schemas.openxmlformats.org/officeDocument/2006/relationships/hyperlink" Target="https://stonerise.com/what-we-do/transitional-care-centers/stonerise-keyser/" TargetMode="External"/><Relationship Id="rId394" Type="http://schemas.openxmlformats.org/officeDocument/2006/relationships/hyperlink" Target="https://www.montebellocc.com/" TargetMode="External"/><Relationship Id="rId5220" Type="http://schemas.openxmlformats.org/officeDocument/2006/relationships/hyperlink" Target="https://gardenseaston.com/" TargetMode="External"/><Relationship Id="rId6551" Type="http://schemas.openxmlformats.org/officeDocument/2006/relationships/hyperlink" Target="https://www.amfmwv.com/locations/hillcrest-health-care-center" TargetMode="External"/><Relationship Id="rId393" Type="http://schemas.openxmlformats.org/officeDocument/2006/relationships/hyperlink" Target="http://maderarehab.com/" TargetMode="External"/><Relationship Id="rId5221" Type="http://schemas.openxmlformats.org/officeDocument/2006/relationships/hyperlink" Target="http://www.kadimahealth.com/locations/" TargetMode="External"/><Relationship Id="rId6552" Type="http://schemas.openxmlformats.org/officeDocument/2006/relationships/hyperlink" Target="https://savaseniorcare.com/glasgow-health-and-rehabilitation-center" TargetMode="External"/><Relationship Id="rId5226" Type="http://schemas.openxmlformats.org/officeDocument/2006/relationships/hyperlink" Target="https://rochestermanorandvilla.com/" TargetMode="External"/><Relationship Id="rId6557" Type="http://schemas.openxmlformats.org/officeDocument/2006/relationships/hyperlink" Target="https://www.davishealthsystem.org/locations/mansfield-place" TargetMode="External"/><Relationship Id="rId399" Type="http://schemas.openxmlformats.org/officeDocument/2006/relationships/hyperlink" Target="https://vineyardshealth.com/" TargetMode="External"/><Relationship Id="rId5227" Type="http://schemas.openxmlformats.org/officeDocument/2006/relationships/hyperlink" Target="https://www.morningstarliving.org/moravian-hall-square/" TargetMode="External"/><Relationship Id="rId6558" Type="http://schemas.openxmlformats.org/officeDocument/2006/relationships/hyperlink" Target="https://www.nursinghomesite.com/STONE_PEAR_PAVILION_CHESTER_WV" TargetMode="External"/><Relationship Id="rId398" Type="http://schemas.openxmlformats.org/officeDocument/2006/relationships/hyperlink" Target="https://horizonhealthfresno.com/" TargetMode="External"/><Relationship Id="rId5224" Type="http://schemas.openxmlformats.org/officeDocument/2006/relationships/hyperlink" Target="https://www.lq.org/" TargetMode="External"/><Relationship Id="rId6555" Type="http://schemas.openxmlformats.org/officeDocument/2006/relationships/hyperlink" Target="https://www.good-sam.com/locations/pendleton-manor" TargetMode="External"/><Relationship Id="rId397" Type="http://schemas.openxmlformats.org/officeDocument/2006/relationships/hyperlink" Target="https://www.gardenviewrehab.com/" TargetMode="External"/><Relationship Id="rId5225" Type="http://schemas.openxmlformats.org/officeDocument/2006/relationships/hyperlink" Target="https://www.paulsrun.org/" TargetMode="External"/><Relationship Id="rId6556" Type="http://schemas.openxmlformats.org/officeDocument/2006/relationships/hyperlink" Target="https://www.amfmwv.com/locations/cameron-nursing-rehabilitation-center" TargetMode="External"/><Relationship Id="rId1730" Type="http://schemas.openxmlformats.org/officeDocument/2006/relationships/hyperlink" Target="https://www.ablehearts.org/communities/river-crossing-of-elgin/" TargetMode="External"/><Relationship Id="rId1731" Type="http://schemas.openxmlformats.org/officeDocument/2006/relationships/hyperlink" Target="https://estateshp.com/" TargetMode="External"/><Relationship Id="rId1732" Type="http://schemas.openxmlformats.org/officeDocument/2006/relationships/hyperlink" Target="https://kensingtonrehab.com/" TargetMode="External"/><Relationship Id="rId1733" Type="http://schemas.openxmlformats.org/officeDocument/2006/relationships/hyperlink" Target="https://www.petersenhealthcare.net/shelbyville/" TargetMode="External"/><Relationship Id="rId1734" Type="http://schemas.openxmlformats.org/officeDocument/2006/relationships/hyperlink" Target="https://libertyvillageofmarion.com/contact.htm" TargetMode="External"/><Relationship Id="rId1735" Type="http://schemas.openxmlformats.org/officeDocument/2006/relationships/hyperlink" Target="https://www.petersenhealthcare.net/flanagan/" TargetMode="External"/><Relationship Id="rId1736" Type="http://schemas.openxmlformats.org/officeDocument/2006/relationships/hyperlink" Target="https://www.bethesdaseniorcare.org/" TargetMode="External"/><Relationship Id="rId1737" Type="http://schemas.openxmlformats.org/officeDocument/2006/relationships/hyperlink" Target="https://www.seniorcare.com/nursing-homes/il/berwyn/macneal-hospital-snf/145848/" TargetMode="External"/><Relationship Id="rId1738" Type="http://schemas.openxmlformats.org/officeDocument/2006/relationships/hyperlink" Target="https://dimensionsliving.com/dimensions-living-prospect-heights/" TargetMode="External"/><Relationship Id="rId1739" Type="http://schemas.openxmlformats.org/officeDocument/2006/relationships/hyperlink" Target="https://aperioncare.com/locations/st-elmo/" TargetMode="External"/><Relationship Id="rId1720" Type="http://schemas.openxmlformats.org/officeDocument/2006/relationships/hyperlink" Target="https://www.gshq.org/" TargetMode="External"/><Relationship Id="rId1721" Type="http://schemas.openxmlformats.org/officeDocument/2006/relationships/hyperlink" Target="https://www.petersenhealthcare.net/havana/" TargetMode="External"/><Relationship Id="rId1722" Type="http://schemas.openxmlformats.org/officeDocument/2006/relationships/hyperlink" Target="https://www.sunrise-snr.com/" TargetMode="External"/><Relationship Id="rId1723" Type="http://schemas.openxmlformats.org/officeDocument/2006/relationships/hyperlink" Target="https://www.familyassets.com/nursing-homes/illinois/fireside-house-of-centralia" TargetMode="External"/><Relationship Id="rId1724" Type="http://schemas.openxmlformats.org/officeDocument/2006/relationships/hyperlink" Target="https://renaissancecarerehab.com/" TargetMode="External"/><Relationship Id="rId1725" Type="http://schemas.openxmlformats.org/officeDocument/2006/relationships/hyperlink" Target="https://balmoralnursing.com/" TargetMode="External"/><Relationship Id="rId1726" Type="http://schemas.openxmlformats.org/officeDocument/2006/relationships/hyperlink" Target="https://health.usnews.com/best-nursing-homes/area/il/countryside-nursing-rehabilitation-center-145798" TargetMode="External"/><Relationship Id="rId1727" Type="http://schemas.openxmlformats.org/officeDocument/2006/relationships/hyperlink" Target="https://www.sunsetseniorliving.org/" TargetMode="External"/><Relationship Id="rId1728" Type="http://schemas.openxmlformats.org/officeDocument/2006/relationships/hyperlink" Target="https://evenglow.org/tjardes-health-center/?gclid=EAIaIQobChMI8bPqo_Tl9AIV4QmICR1kGwDeEAAYASAAEgJmJPD_BwE" TargetMode="External"/><Relationship Id="rId1729" Type="http://schemas.openxmlformats.org/officeDocument/2006/relationships/hyperlink" Target="http://groveofnorthbrook.com/" TargetMode="External"/><Relationship Id="rId1752" Type="http://schemas.openxmlformats.org/officeDocument/2006/relationships/hyperlink" Target="https://www.petersenhealthcare.net/jonesboro/" TargetMode="External"/><Relationship Id="rId1753" Type="http://schemas.openxmlformats.org/officeDocument/2006/relationships/hyperlink" Target="https://greenville-nursing-and-rehabilitation.business.site/" TargetMode="External"/><Relationship Id="rId1754" Type="http://schemas.openxmlformats.org/officeDocument/2006/relationships/hyperlink" Target="https://calhounrehabcenter.com/" TargetMode="External"/><Relationship Id="rId1755" Type="http://schemas.openxmlformats.org/officeDocument/2006/relationships/hyperlink" Target="https://www.heritageofcare.com/gibson-city" TargetMode="External"/><Relationship Id="rId1756" Type="http://schemas.openxmlformats.org/officeDocument/2006/relationships/hyperlink" Target="https://aperioncare.com/locations/bridgeport/" TargetMode="External"/><Relationship Id="rId1757" Type="http://schemas.openxmlformats.org/officeDocument/2006/relationships/hyperlink" Target="https://premierofillinois.com/location/gardenview-manor-of-premier-healthcare/" TargetMode="External"/><Relationship Id="rId1758" Type="http://schemas.openxmlformats.org/officeDocument/2006/relationships/hyperlink" Target="https://www.acskylines.org/" TargetMode="External"/><Relationship Id="rId1759" Type="http://schemas.openxmlformats.org/officeDocument/2006/relationships/hyperlink" Target="https://www.ascensionliving.org/find-a-community/saint-joseph-village" TargetMode="External"/><Relationship Id="rId1750" Type="http://schemas.openxmlformats.org/officeDocument/2006/relationships/hyperlink" Target="https://www.petersenhealthcare.net/vandalia" TargetMode="External"/><Relationship Id="rId1751" Type="http://schemas.openxmlformats.org/officeDocument/2006/relationships/hyperlink" Target="https://www.smithvillage.org/" TargetMode="External"/><Relationship Id="rId1741" Type="http://schemas.openxmlformats.org/officeDocument/2006/relationships/hyperlink" Target="http://www.integrityhcc.com/locations/marion/" TargetMode="External"/><Relationship Id="rId1742" Type="http://schemas.openxmlformats.org/officeDocument/2006/relationships/hyperlink" Target="http://fairmontcare.com/" TargetMode="External"/><Relationship Id="rId1743" Type="http://schemas.openxmlformats.org/officeDocument/2006/relationships/hyperlink" Target="http://www.warrenbarrlincolnpark.com/" TargetMode="External"/><Relationship Id="rId1744" Type="http://schemas.openxmlformats.org/officeDocument/2006/relationships/hyperlink" Target="https://www.stpatricksresidence.org/contact-us/contact/" TargetMode="External"/><Relationship Id="rId1745" Type="http://schemas.openxmlformats.org/officeDocument/2006/relationships/hyperlink" Target="https://tristatevillage.com/" TargetMode="External"/><Relationship Id="rId1746" Type="http://schemas.openxmlformats.org/officeDocument/2006/relationships/hyperlink" Target="http://mayfieldtlc.com/" TargetMode="External"/><Relationship Id="rId1747" Type="http://schemas.openxmlformats.org/officeDocument/2006/relationships/hyperlink" Target="http://waucondacare.com/" TargetMode="External"/><Relationship Id="rId1748" Type="http://schemas.openxmlformats.org/officeDocument/2006/relationships/hyperlink" Target="https://www.aldenestatesofnorthmoor.com/" TargetMode="External"/><Relationship Id="rId1749" Type="http://schemas.openxmlformats.org/officeDocument/2006/relationships/hyperlink" Target="http://www.stephensonnursingcenter.org/" TargetMode="External"/><Relationship Id="rId1740" Type="http://schemas.openxmlformats.org/officeDocument/2006/relationships/hyperlink" Target="http://thegroveofskokie.com/" TargetMode="External"/><Relationship Id="rId5291" Type="http://schemas.openxmlformats.org/officeDocument/2006/relationships/hyperlink" Target="https://www.concordialm.org/locations/concordia-of-the-south-hills?utm_source=GoogleBusiness&amp;utm_medium=SouthHills&amp;service=46" TargetMode="External"/><Relationship Id="rId5292" Type="http://schemas.openxmlformats.org/officeDocument/2006/relationships/hyperlink" Target="https://www.nursinghomesite.com/PRESTON_RESIDENCE_WEST_GROVE_PA" TargetMode="External"/><Relationship Id="rId5290" Type="http://schemas.openxmlformats.org/officeDocument/2006/relationships/hyperlink" Target="https://www.nursinghomesite.com/MAPLE_WINDS_HEALTHCARE_AND_REHABILITATION%2C_LLC_PORTAGE_PA" TargetMode="External"/><Relationship Id="rId5295" Type="http://schemas.openxmlformats.org/officeDocument/2006/relationships/hyperlink" Target="https://providencepoint.org/" TargetMode="External"/><Relationship Id="rId5296" Type="http://schemas.openxmlformats.org/officeDocument/2006/relationships/hyperlink" Target="https://www.christshome.org/" TargetMode="External"/><Relationship Id="rId5293" Type="http://schemas.openxmlformats.org/officeDocument/2006/relationships/hyperlink" Target="http://www.havench.com/" TargetMode="External"/><Relationship Id="rId5294" Type="http://schemas.openxmlformats.org/officeDocument/2006/relationships/hyperlink" Target="https://www.goodshepherdrehab.org/location/good-shepherd-home-bethlehem/" TargetMode="External"/><Relationship Id="rId5299" Type="http://schemas.openxmlformats.org/officeDocument/2006/relationships/hyperlink" Target="https://vibralife.net/rehabilitation/" TargetMode="External"/><Relationship Id="rId5297" Type="http://schemas.openxmlformats.org/officeDocument/2006/relationships/hyperlink" Target="https://www.saberhealth.com/locations/whitestone-care-center?utm_source=google&amp;utm_medium=organic&amp;utm_campaign=google-my-business&amp;utm_term=SHGPA18" TargetMode="External"/><Relationship Id="rId5298" Type="http://schemas.openxmlformats.org/officeDocument/2006/relationships/hyperlink" Target="https://www.qualitylifeservices.com/westmont/" TargetMode="External"/><Relationship Id="rId5280" Type="http://schemas.openxmlformats.org/officeDocument/2006/relationships/hyperlink" Target="https://masonicvillagewarminster.org/" TargetMode="External"/><Relationship Id="rId5281" Type="http://schemas.openxmlformats.org/officeDocument/2006/relationships/hyperlink" Target="https://margaretemoul.org/" TargetMode="External"/><Relationship Id="rId5284" Type="http://schemas.openxmlformats.org/officeDocument/2006/relationships/hyperlink" Target="https://thepinesrehab.com/" TargetMode="External"/><Relationship Id="rId5285" Type="http://schemas.openxmlformats.org/officeDocument/2006/relationships/hyperlink" Target="https://embassyhealthcare.net/embassy-location/clepper-manor/" TargetMode="External"/><Relationship Id="rId5282" Type="http://schemas.openxmlformats.org/officeDocument/2006/relationships/hyperlink" Target="http://bloomsburghc.com/about/" TargetMode="External"/><Relationship Id="rId5283" Type="http://schemas.openxmlformats.org/officeDocument/2006/relationships/hyperlink" Target="https://arbutusparkmanor.com/" TargetMode="External"/><Relationship Id="rId5288" Type="http://schemas.openxmlformats.org/officeDocument/2006/relationships/hyperlink" Target="http://www.stmaryshome.org/asbury-ridge/" TargetMode="External"/><Relationship Id="rId5289" Type="http://schemas.openxmlformats.org/officeDocument/2006/relationships/hyperlink" Target="https://www.nursinghomesite.com/THE_WATERMARK_AT_BELLINGHAM_PARK_LANE_WEST_CHESTER_PA" TargetMode="External"/><Relationship Id="rId5286" Type="http://schemas.openxmlformats.org/officeDocument/2006/relationships/hyperlink" Target="https://www.nursinghomesite.com/NORTH_STRABANE_REHABILITATION_AND_WELLNESS_CTR%2C_LL_CANONSBURG_PA" TargetMode="External"/><Relationship Id="rId5287" Type="http://schemas.openxmlformats.org/officeDocument/2006/relationships/hyperlink" Target="https://www.nursinghomesite.com/BALA_NURSING_AND_RETIREMENT_CE_PHILADELPHIA_PA" TargetMode="External"/><Relationship Id="rId1710" Type="http://schemas.openxmlformats.org/officeDocument/2006/relationships/hyperlink" Target="http://umvillage.com/" TargetMode="External"/><Relationship Id="rId1711" Type="http://schemas.openxmlformats.org/officeDocument/2006/relationships/hyperlink" Target="https://www.franciscanministries.org/addolorata-villa/?utm_source=google&amp;utm_medium=organic&amp;utm_campaign=google-my-business&amp;utm_term=FMAV" TargetMode="External"/><Relationship Id="rId1712" Type="http://schemas.openxmlformats.org/officeDocument/2006/relationships/hyperlink" Target="https://libertyvillageofjerseyville.com/" TargetMode="External"/><Relationship Id="rId1713" Type="http://schemas.openxmlformats.org/officeDocument/2006/relationships/hyperlink" Target="https://briahs.com/location/river-oaks/" TargetMode="External"/><Relationship Id="rId1714" Type="http://schemas.openxmlformats.org/officeDocument/2006/relationships/hyperlink" Target="https://aperioncare.com/locations/elgin/" TargetMode="External"/><Relationship Id="rId1715" Type="http://schemas.openxmlformats.org/officeDocument/2006/relationships/hyperlink" Target="https://www.heritageofcare.com/minonk" TargetMode="External"/><Relationship Id="rId1716" Type="http://schemas.openxmlformats.org/officeDocument/2006/relationships/hyperlink" Target="https://montgomeryplace.org/" TargetMode="External"/><Relationship Id="rId1717" Type="http://schemas.openxmlformats.org/officeDocument/2006/relationships/hyperlink" Target="https://parkviewrc.com/" TargetMode="External"/><Relationship Id="rId1718" Type="http://schemas.openxmlformats.org/officeDocument/2006/relationships/hyperlink" Target="https://rbnh.org/" TargetMode="External"/><Relationship Id="rId1719" Type="http://schemas.openxmlformats.org/officeDocument/2006/relationships/hyperlink" Target="https://www.heritageofcare.com/mattoon" TargetMode="External"/><Relationship Id="rId1700" Type="http://schemas.openxmlformats.org/officeDocument/2006/relationships/hyperlink" Target="https://www.petersenhealthcare.net/flora/" TargetMode="External"/><Relationship Id="rId1701" Type="http://schemas.openxmlformats.org/officeDocument/2006/relationships/hyperlink" Target="https://www.knoxcountynursinghome.com/" TargetMode="External"/><Relationship Id="rId1702" Type="http://schemas.openxmlformats.org/officeDocument/2006/relationships/hyperlink" Target="http://www.avantarachicagoridge.com/" TargetMode="External"/><Relationship Id="rId1703" Type="http://schemas.openxmlformats.org/officeDocument/2006/relationships/hyperlink" Target="https://www.bellaterrastreamwood.com/" TargetMode="External"/><Relationship Id="rId1704" Type="http://schemas.openxmlformats.org/officeDocument/2006/relationships/hyperlink" Target="https://www.each.org/" TargetMode="External"/><Relationship Id="rId1705" Type="http://schemas.openxmlformats.org/officeDocument/2006/relationships/hyperlink" Target="http://day.it/" TargetMode="External"/><Relationship Id="rId1706" Type="http://schemas.openxmlformats.org/officeDocument/2006/relationships/hyperlink" Target="http://www.willowcrestrehab.com/" TargetMode="External"/><Relationship Id="rId1707" Type="http://schemas.openxmlformats.org/officeDocument/2006/relationships/hyperlink" Target="https://oakparkoasishc.com/" TargetMode="External"/><Relationship Id="rId1708" Type="http://schemas.openxmlformats.org/officeDocument/2006/relationships/hyperlink" Target="https://www.heritageofcare.com/lincoln" TargetMode="External"/><Relationship Id="rId1709" Type="http://schemas.openxmlformats.org/officeDocument/2006/relationships/hyperlink" Target="https://villasseniorcare.com/" TargetMode="External"/><Relationship Id="rId40" Type="http://schemas.openxmlformats.org/officeDocument/2006/relationships/hyperlink" Target="https://dvcr.com/locations/park-place/" TargetMode="External"/><Relationship Id="rId42" Type="http://schemas.openxmlformats.org/officeDocument/2006/relationships/hyperlink" Target="https://northhillnursingandrehab.com/" TargetMode="External"/><Relationship Id="rId41" Type="http://schemas.openxmlformats.org/officeDocument/2006/relationships/hyperlink" Target="https://crownehealthcare.com/evergreen/" TargetMode="External"/><Relationship Id="rId44" Type="http://schemas.openxmlformats.org/officeDocument/2006/relationships/hyperlink" Target="https://www.nolandhealth.com/communities/allen-health-and-rehabilitation/" TargetMode="External"/><Relationship Id="rId43" Type="http://schemas.openxmlformats.org/officeDocument/2006/relationships/hyperlink" Target="https://southhealthandrehab.com/" TargetMode="External"/><Relationship Id="rId46" Type="http://schemas.openxmlformats.org/officeDocument/2006/relationships/hyperlink" Target="http://www.altoonahealthandrehab.com/" TargetMode="External"/><Relationship Id="rId45" Type="http://schemas.openxmlformats.org/officeDocument/2006/relationships/hyperlink" Target="https://crownehealthcare.com/" TargetMode="External"/><Relationship Id="rId48" Type="http://schemas.openxmlformats.org/officeDocument/2006/relationships/hyperlink" Target="https://facilitylocator.anha.org/facility-locator/southland-nursing-home/" TargetMode="External"/><Relationship Id="rId47" Type="http://schemas.openxmlformats.org/officeDocument/2006/relationships/hyperlink" Target="https://www.ashlandplacehealthandrehab.com/" TargetMode="External"/><Relationship Id="rId49" Type="http://schemas.openxmlformats.org/officeDocument/2006/relationships/hyperlink" Target="https://dvcr.com/locations/big-springs/" TargetMode="External"/><Relationship Id="rId31" Type="http://schemas.openxmlformats.org/officeDocument/2006/relationships/hyperlink" Target="https://sumterhealthandrehab.com/?utm_source=google&amp;utm_medium=Yext" TargetMode="External"/><Relationship Id="rId30" Type="http://schemas.openxmlformats.org/officeDocument/2006/relationships/hyperlink" Target="https://dvcr.com/locations/montgomery/" TargetMode="External"/><Relationship Id="rId33" Type="http://schemas.openxmlformats.org/officeDocument/2006/relationships/hyperlink" Target="https://www.nolandhealth.com/communities/eastern-shore/" TargetMode="External"/><Relationship Id="rId32" Type="http://schemas.openxmlformats.org/officeDocument/2006/relationships/hyperlink" Target="https://northwayhealthandrehab.com/" TargetMode="External"/><Relationship Id="rId35" Type="http://schemas.openxmlformats.org/officeDocument/2006/relationships/hyperlink" Target="https://www.linkedin.com/company/cleburne-county-nursing-home" TargetMode="External"/><Relationship Id="rId34" Type="http://schemas.openxmlformats.org/officeDocument/2006/relationships/hyperlink" Target="https://oaktracerehab.com/" TargetMode="External"/><Relationship Id="rId37" Type="http://schemas.openxmlformats.org/officeDocument/2006/relationships/hyperlink" Target="https://prattvillehealthandrehab.com/" TargetMode="External"/><Relationship Id="rId36" Type="http://schemas.openxmlformats.org/officeDocument/2006/relationships/hyperlink" Target="https://terraceoaksrehab.com/" TargetMode="External"/><Relationship Id="rId39" Type="http://schemas.openxmlformats.org/officeDocument/2006/relationships/hyperlink" Target="https://facilitylocator.anha.org/facility-locator/russellville-health-care-inc/" TargetMode="External"/><Relationship Id="rId38" Type="http://schemas.openxmlformats.org/officeDocument/2006/relationships/hyperlink" Target="https://terracemanornursingandrehab.com/" TargetMode="External"/><Relationship Id="rId20" Type="http://schemas.openxmlformats.org/officeDocument/2006/relationships/hyperlink" Target="https://maplespringsliving.com/palmer/" TargetMode="External"/><Relationship Id="rId22" Type="http://schemas.openxmlformats.org/officeDocument/2006/relationships/hyperlink" Target="https://www.highlandsmedcenter.com/111.46/short-term-rehab-and-long-term-care-nursing-home" TargetMode="External"/><Relationship Id="rId21" Type="http://schemas.openxmlformats.org/officeDocument/2006/relationships/hyperlink" Target="http://burnsnursinghome.com/" TargetMode="External"/><Relationship Id="rId24" Type="http://schemas.openxmlformats.org/officeDocument/2006/relationships/hyperlink" Target="https://www.plantationmanor.org/" TargetMode="External"/><Relationship Id="rId23" Type="http://schemas.openxmlformats.org/officeDocument/2006/relationships/hyperlink" Target="http://ballhealth.com/healthcare-facilities/our-facilities/eastview-rehabilitation-healthcare-center-/" TargetMode="External"/><Relationship Id="rId26" Type="http://schemas.openxmlformats.org/officeDocument/2006/relationships/hyperlink" Target="https://www.genesishcc.com/merrywoodlodge" TargetMode="External"/><Relationship Id="rId25" Type="http://schemas.openxmlformats.org/officeDocument/2006/relationships/hyperlink" Target="https://www.athenshealthandrehabilitation.com/?utm_source=google&amp;utm_medium=Yext" TargetMode="External"/><Relationship Id="rId28" Type="http://schemas.openxmlformats.org/officeDocument/2006/relationships/hyperlink" Target="https://crownehealthcare.com/west-gate/" TargetMode="External"/><Relationship Id="rId27" Type="http://schemas.openxmlformats.org/officeDocument/2006/relationships/hyperlink" Target="https://www.limestonehf.com/" TargetMode="External"/><Relationship Id="rId29" Type="http://schemas.openxmlformats.org/officeDocument/2006/relationships/hyperlink" Target="https://crimsonrehab.com/" TargetMode="External"/><Relationship Id="rId11" Type="http://schemas.openxmlformats.org/officeDocument/2006/relationships/hyperlink" Target="https://www.prestigecare.com/location/prestige-care-and-rehabilitation-center-of-anchorage-" TargetMode="External"/><Relationship Id="rId10" Type="http://schemas.openxmlformats.org/officeDocument/2006/relationships/hyperlink" Target="https://www.providence.org/locations/ak/seward-mountain-haven?y_source=1_OTU3NTcwNi00ODMtbG9jYXRpb24ud2Vic2l0ZQ%3D%3D" TargetMode="External"/><Relationship Id="rId13" Type="http://schemas.openxmlformats.org/officeDocument/2006/relationships/hyperlink" Target="https://www.cdvcmc.com/" TargetMode="External"/><Relationship Id="rId12" Type="http://schemas.openxmlformats.org/officeDocument/2006/relationships/hyperlink" Target="https://www.wildflowercourt.org/" TargetMode="External"/><Relationship Id="rId15" Type="http://schemas.openxmlformats.org/officeDocument/2006/relationships/hyperlink" Target="https://www.sphosp.org/" TargetMode="External"/><Relationship Id="rId14" Type="http://schemas.openxmlformats.org/officeDocument/2006/relationships/hyperlink" Target="https://www.providence.org/locations/ak/kodiak-island-medical-center?y_source=1_OTU3NTcwNS00ODMtbG9jYXRpb24ud2Vic2l0ZQ%3D%3D" TargetMode="External"/><Relationship Id="rId17" Type="http://schemas.openxmlformats.org/officeDocument/2006/relationships/hyperlink" Target="https://www.providence.org/locations/ak/valdez-medical-center" TargetMode="External"/><Relationship Id="rId16" Type="http://schemas.openxmlformats.org/officeDocument/2006/relationships/hyperlink" Target="https://searhc.org/community/sitka/" TargetMode="External"/><Relationship Id="rId19" Type="http://schemas.openxmlformats.org/officeDocument/2006/relationships/hyperlink" Target="https://maplespringsliving.com/wasilla/" TargetMode="External"/><Relationship Id="rId18" Type="http://schemas.openxmlformats.org/officeDocument/2006/relationships/hyperlink" Target="https://www.providence.org/locations/ak/extended-care-alaska?y_source=1_OTU3NTcwNC00ODMtbG9jYXRpb24ud2Vic2l0ZQ%3D%3D" TargetMode="External"/><Relationship Id="rId84" Type="http://schemas.openxmlformats.org/officeDocument/2006/relationships/hyperlink" Target="https://crownehealthcare.com/woodhaven/" TargetMode="External"/><Relationship Id="rId1774" Type="http://schemas.openxmlformats.org/officeDocument/2006/relationships/hyperlink" Target="https://theloftrehab.com/" TargetMode="External"/><Relationship Id="rId83" Type="http://schemas.openxmlformats.org/officeDocument/2006/relationships/hyperlink" Target="https://www.southernspringsrehab.com/" TargetMode="External"/><Relationship Id="rId1775" Type="http://schemas.openxmlformats.org/officeDocument/2006/relationships/hyperlink" Target="https://www.facebook.com/Berkeley-Nursing-and-Rehabilitation-Center-561608160917989/" TargetMode="External"/><Relationship Id="rId86" Type="http://schemas.openxmlformats.org/officeDocument/2006/relationships/hyperlink" Target="http://gadsdenhealthcare.com/" TargetMode="External"/><Relationship Id="rId1776" Type="http://schemas.openxmlformats.org/officeDocument/2006/relationships/hyperlink" Target="https://www.hearthstonewoodstock.org/" TargetMode="External"/><Relationship Id="rId85" Type="http://schemas.openxmlformats.org/officeDocument/2006/relationships/hyperlink" Target="http://www.gcheutaw.com/" TargetMode="External"/><Relationship Id="rId1777" Type="http://schemas.openxmlformats.org/officeDocument/2006/relationships/hyperlink" Target="https://christianhorizonsliving.org/locations/lewis-memorial-christian-village" TargetMode="External"/><Relationship Id="rId88" Type="http://schemas.openxmlformats.org/officeDocument/2006/relationships/hyperlink" Target="https://northmobilerehabcenter.com/" TargetMode="External"/><Relationship Id="rId1778" Type="http://schemas.openxmlformats.org/officeDocument/2006/relationships/hyperlink" Target="https://www.greekamericancare.org/" TargetMode="External"/><Relationship Id="rId87" Type="http://schemas.openxmlformats.org/officeDocument/2006/relationships/hyperlink" Target="https://georgianahealthandrehab.com/" TargetMode="External"/><Relationship Id="rId1779" Type="http://schemas.openxmlformats.org/officeDocument/2006/relationships/hyperlink" Target="https://www.fairviewrehab.com/" TargetMode="External"/><Relationship Id="rId89" Type="http://schemas.openxmlformats.org/officeDocument/2006/relationships/hyperlink" Target="http://www.cloverdalernc.com/" TargetMode="External"/><Relationship Id="rId80" Type="http://schemas.openxmlformats.org/officeDocument/2006/relationships/hyperlink" Target="https://www.choctawrehab.com/" TargetMode="External"/><Relationship Id="rId82" Type="http://schemas.openxmlformats.org/officeDocument/2006/relationships/hyperlink" Target="https://www.florencerehabcenter.com/" TargetMode="External"/><Relationship Id="rId81" Type="http://schemas.openxmlformats.org/officeDocument/2006/relationships/hyperlink" Target="http://www.dadevillehealthcare.net/" TargetMode="External"/><Relationship Id="rId1770" Type="http://schemas.openxmlformats.org/officeDocument/2006/relationships/hyperlink" Target="https://presbyterianhomes.org/our-locations/lake-forest-place/" TargetMode="External"/><Relationship Id="rId1771" Type="http://schemas.openxmlformats.org/officeDocument/2006/relationships/hyperlink" Target="https://alluregalesburg.com/" TargetMode="External"/><Relationship Id="rId1772" Type="http://schemas.openxmlformats.org/officeDocument/2006/relationships/hyperlink" Target="https://symphonymc.com/" TargetMode="External"/><Relationship Id="rId1773" Type="http://schemas.openxmlformats.org/officeDocument/2006/relationships/hyperlink" Target="https://symphonymdw.com/" TargetMode="External"/><Relationship Id="rId73" Type="http://schemas.openxmlformats.org/officeDocument/2006/relationships/hyperlink" Target="http://ballhealth.com/healthcare-facilities/our-facilities/arlington-rehabilitation-healthcare-center/" TargetMode="External"/><Relationship Id="rId1763" Type="http://schemas.openxmlformats.org/officeDocument/2006/relationships/hyperlink" Target="https://www.prairieviewlutheran.com/" TargetMode="External"/><Relationship Id="rId72" Type="http://schemas.openxmlformats.org/officeDocument/2006/relationships/hyperlink" Target="https://azaleahr.com/" TargetMode="External"/><Relationship Id="rId1764" Type="http://schemas.openxmlformats.org/officeDocument/2006/relationships/hyperlink" Target="https://www.seniorcare.com/nursing-homes/il/mcleansboro/mcleansboro-rehab-hlth-c-ctr/145964/" TargetMode="External"/><Relationship Id="rId75" Type="http://schemas.openxmlformats.org/officeDocument/2006/relationships/hyperlink" Target="https://crownehealthcare.com/fort-payne/" TargetMode="External"/><Relationship Id="rId1765" Type="http://schemas.openxmlformats.org/officeDocument/2006/relationships/hyperlink" Target="https://windsorestates.care/" TargetMode="External"/><Relationship Id="rId74" Type="http://schemas.openxmlformats.org/officeDocument/2006/relationships/hyperlink" Target="https://www.dchsystem.com/fayette" TargetMode="External"/><Relationship Id="rId1766" Type="http://schemas.openxmlformats.org/officeDocument/2006/relationships/hyperlink" Target="https://www.petersenhealthcare.net/kewanee/" TargetMode="External"/><Relationship Id="rId77" Type="http://schemas.openxmlformats.org/officeDocument/2006/relationships/hyperlink" Target="https://www.nolandhealth.com/communities/sylacauga-health-and-rehabilitation/" TargetMode="External"/><Relationship Id="rId1767" Type="http://schemas.openxmlformats.org/officeDocument/2006/relationships/hyperlink" Target="https://symphonysouthshore.com/" TargetMode="External"/><Relationship Id="rId76" Type="http://schemas.openxmlformats.org/officeDocument/2006/relationships/hyperlink" Target="https://perrycountynursinghome.com/" TargetMode="External"/><Relationship Id="rId1768" Type="http://schemas.openxmlformats.org/officeDocument/2006/relationships/hyperlink" Target="https://www.gibsonhospital.org/services-and-conditions/profile/long-term-care" TargetMode="External"/><Relationship Id="rId79" Type="http://schemas.openxmlformats.org/officeDocument/2006/relationships/hyperlink" Target="https://www.rehabselect.net/albertville" TargetMode="External"/><Relationship Id="rId1769" Type="http://schemas.openxmlformats.org/officeDocument/2006/relationships/hyperlink" Target="https://symphony87.com/" TargetMode="External"/><Relationship Id="rId78" Type="http://schemas.openxmlformats.org/officeDocument/2006/relationships/hyperlink" Target="https://www.rehabselect.net/talladega" TargetMode="External"/><Relationship Id="rId71" Type="http://schemas.openxmlformats.org/officeDocument/2006/relationships/hyperlink" Target="https://www.genesishcc.com/glenwood" TargetMode="External"/><Relationship Id="rId70" Type="http://schemas.openxmlformats.org/officeDocument/2006/relationships/hyperlink" Target="https://forestmanorhealth.com/" TargetMode="External"/><Relationship Id="rId1760" Type="http://schemas.openxmlformats.org/officeDocument/2006/relationships/hyperlink" Target="http://parkshoreestates.com/indexa.php" TargetMode="External"/><Relationship Id="rId1761" Type="http://schemas.openxmlformats.org/officeDocument/2006/relationships/hyperlink" Target="https://www.pearlhcm.com/" TargetMode="External"/><Relationship Id="rId1762" Type="http://schemas.openxmlformats.org/officeDocument/2006/relationships/hyperlink" Target="https://www.prairieviewlutheran.com/" TargetMode="External"/><Relationship Id="rId62" Type="http://schemas.openxmlformats.org/officeDocument/2006/relationships/hyperlink" Target="https://www.genesishcc.com/magnoliaridge" TargetMode="External"/><Relationship Id="rId1796" Type="http://schemas.openxmlformats.org/officeDocument/2006/relationships/hyperlink" Target="https://www.petersenhealthcare.net/tuscola/" TargetMode="External"/><Relationship Id="rId61" Type="http://schemas.openxmlformats.org/officeDocument/2006/relationships/hyperlink" Target="https://dvcr.com/locations/oxford/" TargetMode="External"/><Relationship Id="rId1797" Type="http://schemas.openxmlformats.org/officeDocument/2006/relationships/hyperlink" Target="http://www.integrityhcc.com/locations/herrin/" TargetMode="External"/><Relationship Id="rId64" Type="http://schemas.openxmlformats.org/officeDocument/2006/relationships/hyperlink" Target="https://www.johnknoxmanor.com/" TargetMode="External"/><Relationship Id="rId1798" Type="http://schemas.openxmlformats.org/officeDocument/2006/relationships/hyperlink" Target="https://meadowbrookrehabilitation.com/meadowbrook-lagrange/" TargetMode="External"/><Relationship Id="rId63" Type="http://schemas.openxmlformats.org/officeDocument/2006/relationships/hyperlink" Target="https://birminghameastrehabcenter.com/" TargetMode="External"/><Relationship Id="rId1799" Type="http://schemas.openxmlformats.org/officeDocument/2006/relationships/hyperlink" Target="https://www.ridgeviewhrc.com/" TargetMode="External"/><Relationship Id="rId66" Type="http://schemas.openxmlformats.org/officeDocument/2006/relationships/hyperlink" Target="https://alicevillemanornursinghome.com/" TargetMode="External"/><Relationship Id="rId65" Type="http://schemas.openxmlformats.org/officeDocument/2006/relationships/hyperlink" Target="https://usahealthcare.net/health-rehab-centers/falkville-health-rehab-center/" TargetMode="External"/><Relationship Id="rId68" Type="http://schemas.openxmlformats.org/officeDocument/2006/relationships/hyperlink" Target="https://www.facebook.com/pages/category/Nursing-Home/Arbor-Woods-Health-Rehab-1874195066135293/" TargetMode="External"/><Relationship Id="rId67" Type="http://schemas.openxmlformats.org/officeDocument/2006/relationships/hyperlink" Target="https://hendrixhealthandrehab.com/" TargetMode="External"/><Relationship Id="rId60" Type="http://schemas.openxmlformats.org/officeDocument/2006/relationships/hyperlink" Target="https://crownehealthcare.com/atmore/" TargetMode="External"/><Relationship Id="rId69" Type="http://schemas.openxmlformats.org/officeDocument/2006/relationships/hyperlink" Target="https://linevillehealthandrehab.com/" TargetMode="External"/><Relationship Id="rId1790" Type="http://schemas.openxmlformats.org/officeDocument/2006/relationships/hyperlink" Target="https://www.heritageofcare.com/walnut/" TargetMode="External"/><Relationship Id="rId1791" Type="http://schemas.openxmlformats.org/officeDocument/2006/relationships/hyperlink" Target="http://www.abbingtonrehab.com/" TargetMode="External"/><Relationship Id="rId1792" Type="http://schemas.openxmlformats.org/officeDocument/2006/relationships/hyperlink" Target="https://briahs.com/location/geneva/" TargetMode="External"/><Relationship Id="rId1793" Type="http://schemas.openxmlformats.org/officeDocument/2006/relationships/hyperlink" Target="http://eastbankcenter.com/" TargetMode="External"/><Relationship Id="rId1794" Type="http://schemas.openxmlformats.org/officeDocument/2006/relationships/hyperlink" Target="https://crossroadscarecenter.com/belvidere-nursing-home/" TargetMode="External"/><Relationship Id="rId1795" Type="http://schemas.openxmlformats.org/officeDocument/2006/relationships/hyperlink" Target="https://crossroadscarecenter.com/belvidere-nursing-home/" TargetMode="External"/><Relationship Id="rId51" Type="http://schemas.openxmlformats.org/officeDocument/2006/relationships/hyperlink" Target="https://www.facebook.com/ShadescrestSkilledRehab/" TargetMode="External"/><Relationship Id="rId1785" Type="http://schemas.openxmlformats.org/officeDocument/2006/relationships/hyperlink" Target="https://www.umh.org/wesley-village" TargetMode="External"/><Relationship Id="rId50" Type="http://schemas.openxmlformats.org/officeDocument/2006/relationships/hyperlink" Target="https://www.genesishcc.com/RiverCity" TargetMode="External"/><Relationship Id="rId1786" Type="http://schemas.openxmlformats.org/officeDocument/2006/relationships/hyperlink" Target="https://wlcfirm.com/" TargetMode="External"/><Relationship Id="rId53" Type="http://schemas.openxmlformats.org/officeDocument/2006/relationships/hyperlink" Target="http://shcofwhitesburggardens.com/" TargetMode="External"/><Relationship Id="rId1787" Type="http://schemas.openxmlformats.org/officeDocument/2006/relationships/hyperlink" Target="https://aperioncare.com/locations/evanston/" TargetMode="External"/><Relationship Id="rId52" Type="http://schemas.openxmlformats.org/officeDocument/2006/relationships/hyperlink" Target="https://cordovahealthandrehab.com/" TargetMode="External"/><Relationship Id="rId1788" Type="http://schemas.openxmlformats.org/officeDocument/2006/relationships/hyperlink" Target="https://www.brookdale.com/en/communities/brookdale-lisle/skilled-nursing.html" TargetMode="External"/><Relationship Id="rId55" Type="http://schemas.openxmlformats.org/officeDocument/2006/relationships/hyperlink" Target="https://selmarehab.com/" TargetMode="External"/><Relationship Id="rId1789" Type="http://schemas.openxmlformats.org/officeDocument/2006/relationships/hyperlink" Target="https://centerhomehe.com/" TargetMode="External"/><Relationship Id="rId54" Type="http://schemas.openxmlformats.org/officeDocument/2006/relationships/hyperlink" Target="https://oakknollhealthandrehab.com/" TargetMode="External"/><Relationship Id="rId57" Type="http://schemas.openxmlformats.org/officeDocument/2006/relationships/hyperlink" Target="https://www.claycountyhospital.com/" TargetMode="External"/><Relationship Id="rId56" Type="http://schemas.openxmlformats.org/officeDocument/2006/relationships/hyperlink" Target="https://www.wchnh.org/" TargetMode="External"/><Relationship Id="rId59" Type="http://schemas.openxmlformats.org/officeDocument/2006/relationships/hyperlink" Target="https://nhccare.com/locations/moulton/" TargetMode="External"/><Relationship Id="rId58" Type="http://schemas.openxmlformats.org/officeDocument/2006/relationships/hyperlink" Target="https://dvcr.com/locations/brookshire/" TargetMode="External"/><Relationship Id="rId1780" Type="http://schemas.openxmlformats.org/officeDocument/2006/relationships/hyperlink" Target="https://www.petersenhealthcare.net/prairie-city/" TargetMode="External"/><Relationship Id="rId1781" Type="http://schemas.openxmlformats.org/officeDocument/2006/relationships/hyperlink" Target="https://liveon.psu.edu/" TargetMode="External"/><Relationship Id="rId1782" Type="http://schemas.openxmlformats.org/officeDocument/2006/relationships/hyperlink" Target="https://www.nursinghomes.com/il/mount-pulaski/h-j-vonderlieth-lvg-center/" TargetMode="External"/><Relationship Id="rId1783" Type="http://schemas.openxmlformats.org/officeDocument/2006/relationships/hyperlink" Target="http://www.heliahealthcare.com/energy/" TargetMode="External"/><Relationship Id="rId1784" Type="http://schemas.openxmlformats.org/officeDocument/2006/relationships/hyperlink" Target="http://www.atriumlivingcenters.com/Community/Michigan/marshall.aspx" TargetMode="External"/><Relationship Id="rId6627" Type="http://schemas.openxmlformats.org/officeDocument/2006/relationships/drawing" Target="../drawings/drawing2.xml"/><Relationship Id="rId6628" Type="http://schemas.openxmlformats.org/officeDocument/2006/relationships/vmlDrawing" Target="../drawings/vmlDrawing1.vml"/><Relationship Id="rId6625" Type="http://schemas.openxmlformats.org/officeDocument/2006/relationships/hyperlink" Target="https://starvalleyhealth.org/" TargetMode="External"/><Relationship Id="rId6626" Type="http://schemas.openxmlformats.org/officeDocument/2006/relationships/hyperlink" Target="https://www.southlincolnmedical.com/" TargetMode="External"/><Relationship Id="rId349" Type="http://schemas.openxmlformats.org/officeDocument/2006/relationships/hyperlink" Target="https://immanuelcares.com/" TargetMode="External"/><Relationship Id="rId348" Type="http://schemas.openxmlformats.org/officeDocument/2006/relationships/hyperlink" Target="http://www.marylandgardens.com/" TargetMode="External"/><Relationship Id="rId347" Type="http://schemas.openxmlformats.org/officeDocument/2006/relationships/hyperlink" Target="http://sunviewhealth.com/" TargetMode="External"/><Relationship Id="rId346" Type="http://schemas.openxmlformats.org/officeDocument/2006/relationships/hyperlink" Target="https://www.good-sam.com/locations/prescott-valley?y_source=1_MTQyNTAyNTYtNzE1LWxvY2F0aW9uLndlYnNpdGU=" TargetMode="External"/><Relationship Id="rId341" Type="http://schemas.openxmlformats.org/officeDocument/2006/relationships/hyperlink" Target="https://www.havenhealthaz.com/locations/globe/?utm_source=google&amp;utm_medium=organic&amp;utm_campaign=GMB&amp;utm_term=Haven_Health_Globe" TargetMode="External"/><Relationship Id="rId340" Type="http://schemas.openxmlformats.org/officeDocument/2006/relationships/hyperlink" Target="https://sierrawinds.com/?utm_source=google&amp;utm_medium=organic&amp;utm_campaign=gdseo_gmb_may2021" TargetMode="External"/><Relationship Id="rId6620" Type="http://schemas.openxmlformats.org/officeDocument/2006/relationships/hyperlink" Target="https://www.thermopolisrehabilitationandwellness.com/" TargetMode="External"/><Relationship Id="rId345" Type="http://schemas.openxmlformats.org/officeDocument/2006/relationships/hyperlink" Target="https://lifestreamliving.com/location/sun-ridge/" TargetMode="External"/><Relationship Id="rId6623" Type="http://schemas.openxmlformats.org/officeDocument/2006/relationships/hyperlink" Target="https://vetras.com/" TargetMode="External"/><Relationship Id="rId344" Type="http://schemas.openxmlformats.org/officeDocument/2006/relationships/hyperlink" Target="http://southmountainpostacute.com/" TargetMode="External"/><Relationship Id="rId6624" Type="http://schemas.openxmlformats.org/officeDocument/2006/relationships/hyperlink" Target="https://www.jchealthcare.com/" TargetMode="External"/><Relationship Id="rId343" Type="http://schemas.openxmlformats.org/officeDocument/2006/relationships/hyperlink" Target="https://www.havenhealthaz.com/locations/lake-havasu/?utm_source=google&amp;utm_medium=organic&amp;utm_campaign=GMB&amp;utm_term=Haven_Health_Lake_Havasu" TargetMode="External"/><Relationship Id="rId6621" Type="http://schemas.openxmlformats.org/officeDocument/2006/relationships/hyperlink" Target="https://sheridangreenhouse.org/" TargetMode="External"/><Relationship Id="rId342" Type="http://schemas.openxmlformats.org/officeDocument/2006/relationships/hyperlink" Target="https://dvs.az.gov/state-veteran-home-phoenix" TargetMode="External"/><Relationship Id="rId6622" Type="http://schemas.openxmlformats.org/officeDocument/2006/relationships/hyperlink" Target="https://www.sageviewcarecenter.com/" TargetMode="External"/><Relationship Id="rId6616" Type="http://schemas.openxmlformats.org/officeDocument/2006/relationships/hyperlink" Target="https://lcca.com/locations/wy/westview/" TargetMode="External"/><Relationship Id="rId6617" Type="http://schemas.openxmlformats.org/officeDocument/2006/relationships/hyperlink" Target="https://douglascarecenter.com/" TargetMode="External"/><Relationship Id="rId6614" Type="http://schemas.openxmlformats.org/officeDocument/2006/relationships/hyperlink" Target="https://www.rawlinsrehabilitationandwellness.com/" TargetMode="External"/><Relationship Id="rId6615" Type="http://schemas.openxmlformats.org/officeDocument/2006/relationships/hyperlink" Target="http://www.rmcare.com/locations/wyoming/rocky-mountain-care-evanston/" TargetMode="External"/><Relationship Id="rId6618" Type="http://schemas.openxmlformats.org/officeDocument/2006/relationships/hyperlink" Target="https://www.sageliving.health/" TargetMode="External"/><Relationship Id="rId6619" Type="http://schemas.openxmlformats.org/officeDocument/2006/relationships/hyperlink" Target="https://lcca.com/locations/wy/casper/" TargetMode="External"/><Relationship Id="rId338" Type="http://schemas.openxmlformats.org/officeDocument/2006/relationships/hyperlink" Target="https://www.pacificaseniorliving.com/az/scottsdale/pacifica-senior-living-scottsdale-village-square/" TargetMode="External"/><Relationship Id="rId337" Type="http://schemas.openxmlformats.org/officeDocument/2006/relationships/hyperlink" Target="http://grhc.org/the-caring-house/" TargetMode="External"/><Relationship Id="rId336" Type="http://schemas.openxmlformats.org/officeDocument/2006/relationships/hyperlink" Target="http://www.genesishcc.com/mesachristiansnf" TargetMode="External"/><Relationship Id="rId335" Type="http://schemas.openxmlformats.org/officeDocument/2006/relationships/hyperlink" Target="http://catalinacare.com/" TargetMode="External"/><Relationship Id="rId339" Type="http://schemas.openxmlformats.org/officeDocument/2006/relationships/hyperlink" Target="http://www.genesishcc.com/suncity" TargetMode="External"/><Relationship Id="rId330" Type="http://schemas.openxmlformats.org/officeDocument/2006/relationships/hyperlink" Target="https://www.havenhealthaz.com/locations/safford/" TargetMode="External"/><Relationship Id="rId334" Type="http://schemas.openxmlformats.org/officeDocument/2006/relationships/hyperlink" Target="http://lacanadacarecenter.com/" TargetMode="External"/><Relationship Id="rId6612" Type="http://schemas.openxmlformats.org/officeDocument/2006/relationships/hyperlink" Target="https://lcca.com/locations/wy/cheyenne" TargetMode="External"/><Relationship Id="rId333" Type="http://schemas.openxmlformats.org/officeDocument/2006/relationships/hyperlink" Target="https://www.havenhealthaz.com/locations/douglas/?utm_source=google&amp;utm_medium=organic&amp;utm_campaign=GMB&amp;utm_term=Haven_Health_Douglas" TargetMode="External"/><Relationship Id="rId6613" Type="http://schemas.openxmlformats.org/officeDocument/2006/relationships/hyperlink" Target="https://www.westward-heights.com/" TargetMode="External"/><Relationship Id="rId332" Type="http://schemas.openxmlformats.org/officeDocument/2006/relationships/hyperlink" Target="https://www.maravillacarecenter.com/" TargetMode="External"/><Relationship Id="rId6610" Type="http://schemas.openxmlformats.org/officeDocument/2006/relationships/hyperlink" Target="https://www.nbhh.com/" TargetMode="External"/><Relationship Id="rId331" Type="http://schemas.openxmlformats.org/officeDocument/2006/relationships/hyperlink" Target="https://www.fellowshipsquareseniorliving.org/campus/az/phoenix/skilled-nursing/" TargetMode="External"/><Relationship Id="rId6611" Type="http://schemas.openxmlformats.org/officeDocument/2006/relationships/hyperlink" Target="https://www.windriverrehabilitationandwellness.com/" TargetMode="External"/><Relationship Id="rId5318" Type="http://schemas.openxmlformats.org/officeDocument/2006/relationships/hyperlink" Target="https://goldencrestnursingcentre.com/" TargetMode="External"/><Relationship Id="rId5319" Type="http://schemas.openxmlformats.org/officeDocument/2006/relationships/hyperlink" Target="https://www.cedarsliving.com/" TargetMode="External"/><Relationship Id="rId5316" Type="http://schemas.openxmlformats.org/officeDocument/2006/relationships/hyperlink" Target="https://oakhill-center.facilities.centershealthcare.org/" TargetMode="External"/><Relationship Id="rId5317" Type="http://schemas.openxmlformats.org/officeDocument/2006/relationships/hyperlink" Target="https://www.healthconceptsltd.com/west-shore-health-center/" TargetMode="External"/><Relationship Id="rId370" Type="http://schemas.openxmlformats.org/officeDocument/2006/relationships/hyperlink" Target="https://www.wellspringstherapy.com/" TargetMode="External"/><Relationship Id="rId369" Type="http://schemas.openxmlformats.org/officeDocument/2006/relationships/hyperlink" Target="https://santecares.com/locations/sante-of-chandler/" TargetMode="External"/><Relationship Id="rId368" Type="http://schemas.openxmlformats.org/officeDocument/2006/relationships/hyperlink" Target="https://santecares.com/locations/sante-of-surprise/" TargetMode="External"/><Relationship Id="rId363" Type="http://schemas.openxmlformats.org/officeDocument/2006/relationships/hyperlink" Target="https://splendidotucson.com/?utm_source=gmb&amp;utm_medium=loc&amp;utm_campaign=gmbloc" TargetMode="External"/><Relationship Id="rId5310" Type="http://schemas.openxmlformats.org/officeDocument/2006/relationships/hyperlink" Target="https://www.elderwood.com/locations/elderwood-at-riverside" TargetMode="External"/><Relationship Id="rId362" Type="http://schemas.openxmlformats.org/officeDocument/2006/relationships/hyperlink" Target="https://www.viliving.com/locations/az/scottsdale-grayhawk/?utm_source=google&amp;utm_medium=organic&amp;utm_campaign=WEBGPLCDRCT" TargetMode="External"/><Relationship Id="rId5311" Type="http://schemas.openxmlformats.org/officeDocument/2006/relationships/hyperlink" Target="https://genesishcc.com/greenwood" TargetMode="External"/><Relationship Id="rId361" Type="http://schemas.openxmlformats.org/officeDocument/2006/relationships/hyperlink" Target="https://www.genesishcc.com/laestancia/" TargetMode="External"/><Relationship Id="rId360" Type="http://schemas.openxmlformats.org/officeDocument/2006/relationships/hyperlink" Target="http://www.ahcfacilities.com/" TargetMode="External"/><Relationship Id="rId367" Type="http://schemas.openxmlformats.org/officeDocument/2006/relationships/hyperlink" Target="https://www.sagewoodlcs.com/health-center/?utm_campaign=gmb&amp;utm_medium=organic&amp;utm_source=local" TargetMode="External"/><Relationship Id="rId5314" Type="http://schemas.openxmlformats.org/officeDocument/2006/relationships/hyperlink" Target="https://www.genesishcc.com/grandview" TargetMode="External"/><Relationship Id="rId366" Type="http://schemas.openxmlformats.org/officeDocument/2006/relationships/hyperlink" Target="https://www.havenhealthaz.com/locations/lakeside/?utm_source=google&amp;utm_medium=organic&amp;utm_campaign=GMB&amp;utm_term=Haven_Health_Lakeside" TargetMode="External"/><Relationship Id="rId5315" Type="http://schemas.openxmlformats.org/officeDocument/2006/relationships/hyperlink" Target="http://www.sunnyviewnursing.com/" TargetMode="External"/><Relationship Id="rId365" Type="http://schemas.openxmlformats.org/officeDocument/2006/relationships/hyperlink" Target="http://www.oasispavilion.com/" TargetMode="External"/><Relationship Id="rId5312" Type="http://schemas.openxmlformats.org/officeDocument/2006/relationships/hyperlink" Target="https://www.genesishcc.com/kentregency" TargetMode="External"/><Relationship Id="rId364" Type="http://schemas.openxmlformats.org/officeDocument/2006/relationships/hyperlink" Target="http://www.ahcfacilities.com/glendale" TargetMode="External"/><Relationship Id="rId5313" Type="http://schemas.openxmlformats.org/officeDocument/2006/relationships/hyperlink" Target="https://briarclifferi.com/?utm_source=Google-Listing-TOUR-BUTTON&amp;utm_medium=MANOR&amp;utm_campaign=GOOGLE" TargetMode="External"/><Relationship Id="rId95" Type="http://schemas.openxmlformats.org/officeDocument/2006/relationships/hyperlink" Target="https://www.nolandhealth.com/communities/village-at-cook-springs/" TargetMode="External"/><Relationship Id="rId5307" Type="http://schemas.openxmlformats.org/officeDocument/2006/relationships/hyperlink" Target="https://www.dmva.pa.gov/paveteranshomes/SouthWesternVeteransCenter/Pages/default.aspx" TargetMode="External"/><Relationship Id="rId94" Type="http://schemas.openxmlformats.org/officeDocument/2006/relationships/hyperlink" Target="https://crownehealthcare.com/greenville/" TargetMode="External"/><Relationship Id="rId5308" Type="http://schemas.openxmlformats.org/officeDocument/2006/relationships/hyperlink" Target="https://hattieidechaffee.com/" TargetMode="External"/><Relationship Id="rId97" Type="http://schemas.openxmlformats.org/officeDocument/2006/relationships/hyperlink" Target="https://genmanco.com/" TargetMode="External"/><Relationship Id="rId5305" Type="http://schemas.openxmlformats.org/officeDocument/2006/relationships/hyperlink" Target="https://www.lutheranseniorlife.org/community/advanced-care-center" TargetMode="External"/><Relationship Id="rId96" Type="http://schemas.openxmlformats.org/officeDocument/2006/relationships/hyperlink" Target="http://www.cherokee2013.com/" TargetMode="External"/><Relationship Id="rId5306" Type="http://schemas.openxmlformats.org/officeDocument/2006/relationships/hyperlink" Target="http://dmva.pa.gov/paveteranshomes/SouthEasternVeteransCenter/Pages/default.aspx" TargetMode="External"/><Relationship Id="rId99" Type="http://schemas.openxmlformats.org/officeDocument/2006/relationships/hyperlink" Target="https://m.facebook.com/attallahealthandrehab/" TargetMode="External"/><Relationship Id="rId98" Type="http://schemas.openxmlformats.org/officeDocument/2006/relationships/hyperlink" Target="https://www.mcguffeycares.com/" TargetMode="External"/><Relationship Id="rId5309" Type="http://schemas.openxmlformats.org/officeDocument/2006/relationships/hyperlink" Target="https://www.royalhealthgroup.com/facility/royal-health-westerly/" TargetMode="External"/><Relationship Id="rId91" Type="http://schemas.openxmlformats.org/officeDocument/2006/relationships/hyperlink" Target="https://crownehealthcare.com/jackson/" TargetMode="External"/><Relationship Id="rId90" Type="http://schemas.openxmlformats.org/officeDocument/2006/relationships/hyperlink" Target="https://glenhavenhealthandrehab.com/" TargetMode="External"/><Relationship Id="rId93" Type="http://schemas.openxmlformats.org/officeDocument/2006/relationships/hyperlink" Target="https://www.arborspringshealth.com/" TargetMode="External"/><Relationship Id="rId92" Type="http://schemas.openxmlformats.org/officeDocument/2006/relationships/hyperlink" Target="https://dvcr.com/locations/pell-city/" TargetMode="External"/><Relationship Id="rId359" Type="http://schemas.openxmlformats.org/officeDocument/2006/relationships/hyperlink" Target="http://www.ahcfacilities.com/" TargetMode="External"/><Relationship Id="rId358" Type="http://schemas.openxmlformats.org/officeDocument/2006/relationships/hyperlink" Target="https://www.sunhealthcommunities.org/community/la-loma-village/" TargetMode="External"/><Relationship Id="rId357" Type="http://schemas.openxmlformats.org/officeDocument/2006/relationships/hyperlink" Target="http://www.toltc.org/" TargetMode="External"/><Relationship Id="rId352" Type="http://schemas.openxmlformats.org/officeDocument/2006/relationships/hyperlink" Target="http://www.palmvalleyrehabilitation.com/" TargetMode="External"/><Relationship Id="rId351" Type="http://schemas.openxmlformats.org/officeDocument/2006/relationships/hyperlink" Target="https://www.winslowcampusofcare.com/" TargetMode="External"/><Relationship Id="rId5300" Type="http://schemas.openxmlformats.org/officeDocument/2006/relationships/hyperlink" Target="https://www.psh-rehab.com/" TargetMode="External"/><Relationship Id="rId350" Type="http://schemas.openxmlformats.org/officeDocument/2006/relationships/hyperlink" Target="https://www.brookdale.com/en/communities/brookdale-santa-catalina.html?cid=yext" TargetMode="External"/><Relationship Id="rId356" Type="http://schemas.openxmlformats.org/officeDocument/2006/relationships/hyperlink" Target="http://www.lingenfeltercenter.com/" TargetMode="External"/><Relationship Id="rId5303" Type="http://schemas.openxmlformats.org/officeDocument/2006/relationships/hyperlink" Target="https://www.thevillacrest.com/" TargetMode="External"/><Relationship Id="rId355" Type="http://schemas.openxmlformats.org/officeDocument/2006/relationships/hyperlink" Target="http://www.fountainviewvillageaz.com/" TargetMode="External"/><Relationship Id="rId5304" Type="http://schemas.openxmlformats.org/officeDocument/2006/relationships/hyperlink" Target="https://seniorhealthpa.com/delaware-valley-health-care-center/" TargetMode="External"/><Relationship Id="rId354" Type="http://schemas.openxmlformats.org/officeDocument/2006/relationships/hyperlink" Target="https://thepeaks.org/what-we-offer/" TargetMode="External"/><Relationship Id="rId5301" Type="http://schemas.openxmlformats.org/officeDocument/2006/relationships/hyperlink" Target="https://www.allied-services.org/locations/allied-services-scranton-transitional-rehab-unit/" TargetMode="External"/><Relationship Id="rId353" Type="http://schemas.openxmlformats.org/officeDocument/2006/relationships/hyperlink" Target="https://freedomplazaarizona.com/Campus" TargetMode="External"/><Relationship Id="rId5302" Type="http://schemas.openxmlformats.org/officeDocument/2006/relationships/hyperlink" Target="http://tulipspecialcare.com/" TargetMode="External"/><Relationship Id="rId305" Type="http://schemas.openxmlformats.org/officeDocument/2006/relationships/hyperlink" Target="http://paysoncarecenter.com/" TargetMode="External"/><Relationship Id="rId304" Type="http://schemas.openxmlformats.org/officeDocument/2006/relationships/hyperlink" Target="http://www.palazzohc.com/" TargetMode="External"/><Relationship Id="rId303" Type="http://schemas.openxmlformats.org/officeDocument/2006/relationships/hyperlink" Target="http://www.mtviewmanor.com/" TargetMode="External"/><Relationship Id="rId302" Type="http://schemas.openxmlformats.org/officeDocument/2006/relationships/hyperlink" Target="https://sunwestchoice.com/" TargetMode="External"/><Relationship Id="rId309" Type="http://schemas.openxmlformats.org/officeDocument/2006/relationships/hyperlink" Target="https://www.prescottrehab.com/" TargetMode="External"/><Relationship Id="rId308" Type="http://schemas.openxmlformats.org/officeDocument/2006/relationships/hyperlink" Target="https://www.windsorridgecrest.com/" TargetMode="External"/><Relationship Id="rId307" Type="http://schemas.openxmlformats.org/officeDocument/2006/relationships/hyperlink" Target="https://www.bannerhealth.com/locations/sun-city/banner-boswell-skilled-nursing-rehabilitation-center-santa-fe?y_source=1_MTI2NjM5NTctNzE1LWxvY2F0aW9uLndlYnNpdGU%3D" TargetMode="External"/><Relationship Id="rId306" Type="http://schemas.openxmlformats.org/officeDocument/2006/relationships/hyperlink" Target="https://www.havenhealthaz.com/locations/camp-verde/?utm_source=google&amp;utm_medium=organic&amp;utm_campaign=GMB&amp;utm_term=Haven_Health_Camp_Verde" TargetMode="External"/><Relationship Id="rId301" Type="http://schemas.openxmlformats.org/officeDocument/2006/relationships/hyperlink" Target="https://www.havenhealthaz.com/locations/phoenix/?utm_source=google&amp;utm_medium=organic&amp;utm_campaign=GMB&amp;utm_term=Haven_Health_Phoenix" TargetMode="External"/><Relationship Id="rId300" Type="http://schemas.openxmlformats.org/officeDocument/2006/relationships/hyperlink" Target="https://tempepostacute.com/" TargetMode="External"/><Relationship Id="rId6605" Type="http://schemas.openxmlformats.org/officeDocument/2006/relationships/hyperlink" Target="https://www.trhealth.com/" TargetMode="External"/><Relationship Id="rId6606" Type="http://schemas.openxmlformats.org/officeDocument/2006/relationships/hyperlink" Target="https://wchs-wy.org/nursing-home/" TargetMode="External"/><Relationship Id="rId6603" Type="http://schemas.openxmlformats.org/officeDocument/2006/relationships/hyperlink" Target="https://www.graniterehabilitationandwellness.com/" TargetMode="External"/><Relationship Id="rId6604" Type="http://schemas.openxmlformats.org/officeDocument/2006/relationships/hyperlink" Target="https://www.sublettecenter.org/" TargetMode="External"/><Relationship Id="rId6609" Type="http://schemas.openxmlformats.org/officeDocument/2006/relationships/hyperlink" Target="http://www.ccmsd.org/" TargetMode="External"/><Relationship Id="rId6607" Type="http://schemas.openxmlformats.org/officeDocument/2006/relationships/hyperlink" Target="https://caspermountainhc.com/" TargetMode="External"/><Relationship Id="rId6608" Type="http://schemas.openxmlformats.org/officeDocument/2006/relationships/hyperlink" Target="https://www.codyregionalhealth.org/" TargetMode="External"/><Relationship Id="rId327" Type="http://schemas.openxmlformats.org/officeDocument/2006/relationships/hyperlink" Target="http://www.desertblossomrehab.com/" TargetMode="External"/><Relationship Id="rId326" Type="http://schemas.openxmlformats.org/officeDocument/2006/relationships/hyperlink" Target="http://horizonglendale.com/" TargetMode="External"/><Relationship Id="rId325" Type="http://schemas.openxmlformats.org/officeDocument/2006/relationships/hyperlink" Target="https://www.good-sam.com/locations/prescott-village?y_source=1_MTQyNTAxNzctNzE1LWxvY2F0aW9uLndlYnNpdGU%3D" TargetMode="External"/><Relationship Id="rId324" Type="http://schemas.openxmlformats.org/officeDocument/2006/relationships/hyperlink" Target="http://glencroft.com/" TargetMode="External"/><Relationship Id="rId329" Type="http://schemas.openxmlformats.org/officeDocument/2006/relationships/hyperlink" Target="https://www.deserthighlandscc.com/" TargetMode="External"/><Relationship Id="rId328" Type="http://schemas.openxmlformats.org/officeDocument/2006/relationships/hyperlink" Target="https://www.havenhealthaz.com/tucson.html" TargetMode="External"/><Relationship Id="rId323" Type="http://schemas.openxmlformats.org/officeDocument/2006/relationships/hyperlink" Target="https://www.yumanursingcenter.com/" TargetMode="External"/><Relationship Id="rId6601" Type="http://schemas.openxmlformats.org/officeDocument/2006/relationships/hyperlink" Target="https://www.nursinghomesite.com/NELLA%27S_INC_ELKINS_WV" TargetMode="External"/><Relationship Id="rId322" Type="http://schemas.openxmlformats.org/officeDocument/2006/relationships/hyperlink" Target="http://www.sabinocanyoncare.com/" TargetMode="External"/><Relationship Id="rId6602" Type="http://schemas.openxmlformats.org/officeDocument/2006/relationships/hyperlink" Target="https://dhhr.wv.gov/officeofhealthfacilities/Pages/Hopemont-Hospital.aspx" TargetMode="External"/><Relationship Id="rId321" Type="http://schemas.openxmlformats.org/officeDocument/2006/relationships/hyperlink" Target="https://villamariacc.com/" TargetMode="External"/><Relationship Id="rId320" Type="http://schemas.openxmlformats.org/officeDocument/2006/relationships/hyperlink" Target="http://lifecarecenterofparadisevalleyaz.com/" TargetMode="External"/><Relationship Id="rId6600" Type="http://schemas.openxmlformats.org/officeDocument/2006/relationships/hyperlink" Target="https://www.mhhs.healthcare/" TargetMode="External"/><Relationship Id="rId316" Type="http://schemas.openxmlformats.org/officeDocument/2006/relationships/hyperlink" Target="http://www.lifestreamliving.com/location/cook-health-care" TargetMode="External"/><Relationship Id="rId315" Type="http://schemas.openxmlformats.org/officeDocument/2006/relationships/hyperlink" Target="https://lcca.com/locations/az/sierra-vista/" TargetMode="External"/><Relationship Id="rId314" Type="http://schemas.openxmlformats.org/officeDocument/2006/relationships/hyperlink" Target="https://montecitocare.com/" TargetMode="External"/><Relationship Id="rId313" Type="http://schemas.openxmlformats.org/officeDocument/2006/relationships/hyperlink" Target="https://lcca.com/locations/az/yuma/" TargetMode="External"/><Relationship Id="rId319" Type="http://schemas.openxmlformats.org/officeDocument/2006/relationships/hyperlink" Target="http://lifecarecenterofscottsdale.com/" TargetMode="External"/><Relationship Id="rId318" Type="http://schemas.openxmlformats.org/officeDocument/2006/relationships/hyperlink" Target="https://lcca.com/locations/az/heritage-globe/" TargetMode="External"/><Relationship Id="rId317" Type="http://schemas.openxmlformats.org/officeDocument/2006/relationships/hyperlink" Target="https://www.havenhealthaz.com/locations/show-low/?utm_source=google&amp;utm_medium=organic&amp;utm_campaign=GMB&amp;utm_term=Haven_Health_Show_Low" TargetMode="External"/><Relationship Id="rId312" Type="http://schemas.openxmlformats.org/officeDocument/2006/relationships/hyperlink" Target="https://coronadocare.com/" TargetMode="External"/><Relationship Id="rId311" Type="http://schemas.openxmlformats.org/officeDocument/2006/relationships/hyperlink" Target="http://www.granitecreekrehab.com/" TargetMode="External"/><Relationship Id="rId310" Type="http://schemas.openxmlformats.org/officeDocument/2006/relationships/hyperlink" Target="http://www.archstonecare.com/" TargetMode="External"/><Relationship Id="rId4040" Type="http://schemas.openxmlformats.org/officeDocument/2006/relationships/hyperlink" Target="https://cranfordrehab.com/" TargetMode="External"/><Relationship Id="rId5372" Type="http://schemas.openxmlformats.org/officeDocument/2006/relationships/hyperlink" Target="https://summitcommonsrehab.com/" TargetMode="External"/><Relationship Id="rId5373" Type="http://schemas.openxmlformats.org/officeDocument/2006/relationships/hyperlink" Target="https://brushycreekpa.com/" TargetMode="External"/><Relationship Id="rId4042" Type="http://schemas.openxmlformats.org/officeDocument/2006/relationships/hyperlink" Target="https://jfkhartwyck.org/" TargetMode="External"/><Relationship Id="rId5370" Type="http://schemas.openxmlformats.org/officeDocument/2006/relationships/hyperlink" Target="https://www.apple-rehab.com/" TargetMode="External"/><Relationship Id="rId4041" Type="http://schemas.openxmlformats.org/officeDocument/2006/relationships/hyperlink" Target="https://www.care-one.com/locations/careone-at-holmdel/" TargetMode="External"/><Relationship Id="rId5371" Type="http://schemas.openxmlformats.org/officeDocument/2006/relationships/hyperlink" Target="https://www.nursinghomesite.com/CORTLAND_PLACE_GREENVILLE_RI" TargetMode="External"/><Relationship Id="rId4044" Type="http://schemas.openxmlformats.org/officeDocument/2006/relationships/hyperlink" Target="https://www.windsorhealthcare.org/cornell" TargetMode="External"/><Relationship Id="rId5376" Type="http://schemas.openxmlformats.org/officeDocument/2006/relationships/hyperlink" Target="https://www.spartanburgregional.com/locations/ellen-sagar-nursing-center/" TargetMode="External"/><Relationship Id="rId4043" Type="http://schemas.openxmlformats.org/officeDocument/2006/relationships/hyperlink" Target="https://www.nursinghomedatabase.com/home/NJ/WAYNE/07470/regency-gardens-nursing-center" TargetMode="External"/><Relationship Id="rId5377" Type="http://schemas.openxmlformats.org/officeDocument/2006/relationships/hyperlink" Target="https://www.pruitthealth.com/microsite/facilityid384" TargetMode="External"/><Relationship Id="rId4046" Type="http://schemas.openxmlformats.org/officeDocument/2006/relationships/hyperlink" Target="https://elizabethnursingrehab.com/" TargetMode="External"/><Relationship Id="rId5374" Type="http://schemas.openxmlformats.org/officeDocument/2006/relationships/hyperlink" Target="https://www.cherawhealthcare.com/" TargetMode="External"/><Relationship Id="rId4045" Type="http://schemas.openxmlformats.org/officeDocument/2006/relationships/hyperlink" Target="https://coralharborrehab.com/" TargetMode="External"/><Relationship Id="rId5375" Type="http://schemas.openxmlformats.org/officeDocument/2006/relationships/hyperlink" Target="http://www.faithhealthcentersnf.com/" TargetMode="External"/><Relationship Id="rId4048" Type="http://schemas.openxmlformats.org/officeDocument/2006/relationships/hyperlink" Target="https://www.lakeviewrehabcare.com/" TargetMode="External"/><Relationship Id="rId4047" Type="http://schemas.openxmlformats.org/officeDocument/2006/relationships/hyperlink" Target="http://www.princetoncarecenter.com/" TargetMode="External"/><Relationship Id="rId5378" Type="http://schemas.openxmlformats.org/officeDocument/2006/relationships/hyperlink" Target="https://www.carlyleaiken.com/" TargetMode="External"/><Relationship Id="rId4049" Type="http://schemas.openxmlformats.org/officeDocument/2006/relationships/hyperlink" Target="https://preferredcareathamilton.com/" TargetMode="External"/><Relationship Id="rId5379" Type="http://schemas.openxmlformats.org/officeDocument/2006/relationships/hyperlink" Target="https://www.nursinghomesite.com/LINLEY_PARK_REHABILITATION_AND_HEALTHCARE_CENTER%2C_ANDERSON_SC" TargetMode="External"/><Relationship Id="rId5361" Type="http://schemas.openxmlformats.org/officeDocument/2006/relationships/hyperlink" Target="https://mansionnursing.com/" TargetMode="External"/><Relationship Id="rId5362" Type="http://schemas.openxmlformats.org/officeDocument/2006/relationships/hyperlink" Target="https://crystallakerehab.com/news-events/" TargetMode="External"/><Relationship Id="rId4031" Type="http://schemas.openxmlformats.org/officeDocument/2006/relationships/hyperlink" Target="https://jerseyshorepostacute.com/" TargetMode="External"/><Relationship Id="rId4030" Type="http://schemas.openxmlformats.org/officeDocument/2006/relationships/hyperlink" Target="https://olcenter.org/" TargetMode="External"/><Relationship Id="rId5360" Type="http://schemas.openxmlformats.org/officeDocument/2006/relationships/hyperlink" Target="http://bethanyhomeofri.org/" TargetMode="External"/><Relationship Id="rId297" Type="http://schemas.openxmlformats.org/officeDocument/2006/relationships/hyperlink" Target="https://www.havasunursingcenter.com/" TargetMode="External"/><Relationship Id="rId4033" Type="http://schemas.openxmlformats.org/officeDocument/2006/relationships/hyperlink" Target="https://goldenrehabcenter.com/" TargetMode="External"/><Relationship Id="rId5365" Type="http://schemas.openxmlformats.org/officeDocument/2006/relationships/hyperlink" Target="https://kingston-center.facilities.centershealthcare.org/" TargetMode="External"/><Relationship Id="rId296" Type="http://schemas.openxmlformats.org/officeDocument/2006/relationships/hyperlink" Target="https://sapphireoftucson.com/" TargetMode="External"/><Relationship Id="rId4032" Type="http://schemas.openxmlformats.org/officeDocument/2006/relationships/hyperlink" Target="https://merryheart.com/" TargetMode="External"/><Relationship Id="rId5366" Type="http://schemas.openxmlformats.org/officeDocument/2006/relationships/hyperlink" Target="https://www.nursinghomesite.com/HARRIS_HEALTH_CARE_CENTER_NORTH_CENTRAL_FALLS_RI" TargetMode="External"/><Relationship Id="rId295" Type="http://schemas.openxmlformats.org/officeDocument/2006/relationships/hyperlink" Target="http://www.thelegacyrehab.com/" TargetMode="External"/><Relationship Id="rId4035" Type="http://schemas.openxmlformats.org/officeDocument/2006/relationships/hyperlink" Target="http://mimahealth.com/communities/avista-healthcare-cherry-hill-nj/" TargetMode="External"/><Relationship Id="rId5363" Type="http://schemas.openxmlformats.org/officeDocument/2006/relationships/hyperlink" Target="https://robertshealthcentre.com/" TargetMode="External"/><Relationship Id="rId294" Type="http://schemas.openxmlformats.org/officeDocument/2006/relationships/hyperlink" Target="https://lcca.com/locations/az/desert-cove/" TargetMode="External"/><Relationship Id="rId4034" Type="http://schemas.openxmlformats.org/officeDocument/2006/relationships/hyperlink" Target="https://stmc.org/" TargetMode="External"/><Relationship Id="rId5364" Type="http://schemas.openxmlformats.org/officeDocument/2006/relationships/hyperlink" Target="https://stantoine.net/" TargetMode="External"/><Relationship Id="rId4037" Type="http://schemas.openxmlformats.org/officeDocument/2006/relationships/hyperlink" Target="http://alarishealth.com/locations/alaris-health-at-jersey-city/" TargetMode="External"/><Relationship Id="rId5369" Type="http://schemas.openxmlformats.org/officeDocument/2006/relationships/hyperlink" Target="https://berkshireplace.com/" TargetMode="External"/><Relationship Id="rId4036" Type="http://schemas.openxmlformats.org/officeDocument/2006/relationships/hyperlink" Target="https://www.heathvillage.com/" TargetMode="External"/><Relationship Id="rId299" Type="http://schemas.openxmlformats.org/officeDocument/2006/relationships/hyperlink" Target="https://sheaparc.com/" TargetMode="External"/><Relationship Id="rId4039" Type="http://schemas.openxmlformats.org/officeDocument/2006/relationships/hyperlink" Target="https://www.care-one.com/locations/careone-at-king-james/" TargetMode="External"/><Relationship Id="rId5367" Type="http://schemas.openxmlformats.org/officeDocument/2006/relationships/hyperlink" Target="https://stclarenewport.org/" TargetMode="External"/><Relationship Id="rId298" Type="http://schemas.openxmlformats.org/officeDocument/2006/relationships/hyperlink" Target="https://chandlerpostacute.com/" TargetMode="External"/><Relationship Id="rId4038" Type="http://schemas.openxmlformats.org/officeDocument/2006/relationships/hyperlink" Target="https://ccchestnuthill.com/" TargetMode="External"/><Relationship Id="rId5368" Type="http://schemas.openxmlformats.org/officeDocument/2006/relationships/hyperlink" Target="https://tockwotton.org/" TargetMode="External"/><Relationship Id="rId5390" Type="http://schemas.openxmlformats.org/officeDocument/2006/relationships/hyperlink" Target="http://www.wilsonseniorcare.com/long-term-care/oakhaven-nursing-center/" TargetMode="External"/><Relationship Id="rId5391" Type="http://schemas.openxmlformats.org/officeDocument/2006/relationships/hyperlink" Target="https://www.beaufortnursing.com/" TargetMode="External"/><Relationship Id="rId4060" Type="http://schemas.openxmlformats.org/officeDocument/2006/relationships/hyperlink" Target="https://newgrovemanor.com/" TargetMode="External"/><Relationship Id="rId4062" Type="http://schemas.openxmlformats.org/officeDocument/2006/relationships/hyperlink" Target="https://www.friendsvillage.org/" TargetMode="External"/><Relationship Id="rId5394" Type="http://schemas.openxmlformats.org/officeDocument/2006/relationships/hyperlink" Target="https://prismahealth.org/locations/practices/lila-doyle" TargetMode="External"/><Relationship Id="rId4061" Type="http://schemas.openxmlformats.org/officeDocument/2006/relationships/hyperlink" Target="https://www.care-one.com/locations/careone-at-wellington/" TargetMode="External"/><Relationship Id="rId5395" Type="http://schemas.openxmlformats.org/officeDocument/2006/relationships/hyperlink" Target="http://www.wesleycommons.org/" TargetMode="External"/><Relationship Id="rId4064" Type="http://schemas.openxmlformats.org/officeDocument/2006/relationships/hyperlink" Target="https://www.njmasonic.org/" TargetMode="External"/><Relationship Id="rId5392" Type="http://schemas.openxmlformats.org/officeDocument/2006/relationships/hyperlink" Target="https://whiteoakmanor.com/columbia-sc" TargetMode="External"/><Relationship Id="rId4063" Type="http://schemas.openxmlformats.org/officeDocument/2006/relationships/hyperlink" Target="https://familyofcaring.com/" TargetMode="External"/><Relationship Id="rId5393" Type="http://schemas.openxmlformats.org/officeDocument/2006/relationships/hyperlink" Target="https://nhccare.com/locations/clinton/" TargetMode="External"/><Relationship Id="rId4066" Type="http://schemas.openxmlformats.org/officeDocument/2006/relationships/hyperlink" Target="https://www.bshcare.com/" TargetMode="External"/><Relationship Id="rId5398" Type="http://schemas.openxmlformats.org/officeDocument/2006/relationships/hyperlink" Target="https://www.pruitthealth.com/microsite/facilityid416" TargetMode="External"/><Relationship Id="rId4065" Type="http://schemas.openxmlformats.org/officeDocument/2006/relationships/hyperlink" Target="https://gatewaycarecenter.com/" TargetMode="External"/><Relationship Id="rId5399" Type="http://schemas.openxmlformats.org/officeDocument/2006/relationships/hyperlink" Target="http://www.wilsonseniorcare.com/long-term-care/loris-rehab-nursing-center/about-loris/" TargetMode="External"/><Relationship Id="rId4068" Type="http://schemas.openxmlformats.org/officeDocument/2006/relationships/hyperlink" Target="https://www.nursinghomesite.com/VOORHEES_CARE_%26_REHABILITATION_CENTER%2C_THE_VOORHEES_NJ" TargetMode="External"/><Relationship Id="rId5396" Type="http://schemas.openxmlformats.org/officeDocument/2006/relationships/hyperlink" Target="http://riversidehealthrehabsc.com/" TargetMode="External"/><Relationship Id="rId4067" Type="http://schemas.openxmlformats.org/officeDocument/2006/relationships/hyperlink" Target="https://cclinwood.com/" TargetMode="External"/><Relationship Id="rId5397" Type="http://schemas.openxmlformats.org/officeDocument/2006/relationships/hyperlink" Target="https://sa-hc.com/location/manna-rehabilitation-and-healthcare-center/" TargetMode="External"/><Relationship Id="rId4069" Type="http://schemas.openxmlformats.org/officeDocument/2006/relationships/hyperlink" Target="https://leisurechateau.com/" TargetMode="External"/><Relationship Id="rId5380" Type="http://schemas.openxmlformats.org/officeDocument/2006/relationships/hyperlink" Target="https://whiteoakmanor.com/lancaster-sc" TargetMode="External"/><Relationship Id="rId4051" Type="http://schemas.openxmlformats.org/officeDocument/2006/relationships/hyperlink" Target="https://atlanticcoastrehab.com/" TargetMode="External"/><Relationship Id="rId5383" Type="http://schemas.openxmlformats.org/officeDocument/2006/relationships/hyperlink" Target="http://www.mountainviewnh.com/" TargetMode="External"/><Relationship Id="rId4050" Type="http://schemas.openxmlformats.org/officeDocument/2006/relationships/hyperlink" Target="https://hudsonviewrehab.com/" TargetMode="External"/><Relationship Id="rId5384" Type="http://schemas.openxmlformats.org/officeDocument/2006/relationships/hyperlink" Target="https://www.magnoliamanor.com/" TargetMode="External"/><Relationship Id="rId4053" Type="http://schemas.openxmlformats.org/officeDocument/2006/relationships/hyperlink" Target="https://www.virtua.org/locations/rehabilitation-center-mount-holly" TargetMode="External"/><Relationship Id="rId5381" Type="http://schemas.openxmlformats.org/officeDocument/2006/relationships/hyperlink" Target="https://www.nursinghomesite.com/FLEETWOOD_REHABILITATION_AND_HEALTHCARE_CENTER_EASLEY_SC" TargetMode="External"/><Relationship Id="rId4052" Type="http://schemas.openxmlformats.org/officeDocument/2006/relationships/hyperlink" Target="https://slrc.org/" TargetMode="External"/><Relationship Id="rId5382" Type="http://schemas.openxmlformats.org/officeDocument/2006/relationships/hyperlink" Target="https://whiteoakmanor.com/spartanburg-sc" TargetMode="External"/><Relationship Id="rId4055" Type="http://schemas.openxmlformats.org/officeDocument/2006/relationships/hyperlink" Target="https://crestpointerehab.com/" TargetMode="External"/><Relationship Id="rId5387" Type="http://schemas.openxmlformats.org/officeDocument/2006/relationships/hyperlink" Target="https://nhccare.com/locations/anderson/" TargetMode="External"/><Relationship Id="rId4054" Type="http://schemas.openxmlformats.org/officeDocument/2006/relationships/hyperlink" Target="https://ccgreenknoll.com/" TargetMode="External"/><Relationship Id="rId5388" Type="http://schemas.openxmlformats.org/officeDocument/2006/relationships/hyperlink" Target="http://www.jolleyacreshealthcarecenter.com/" TargetMode="External"/><Relationship Id="rId4057" Type="http://schemas.openxmlformats.org/officeDocument/2006/relationships/hyperlink" Target="https://www.windsorhealthcare.org/abingdon" TargetMode="External"/><Relationship Id="rId5385" Type="http://schemas.openxmlformats.org/officeDocument/2006/relationships/hyperlink" Target="http://www.newberryccrc.com/" TargetMode="External"/><Relationship Id="rId4056" Type="http://schemas.openxmlformats.org/officeDocument/2006/relationships/hyperlink" Target="https://www.genesishcc.com/barnhill/" TargetMode="External"/><Relationship Id="rId5386" Type="http://schemas.openxmlformats.org/officeDocument/2006/relationships/hyperlink" Target="https://condorhealth.com/" TargetMode="External"/><Relationship Id="rId4059" Type="http://schemas.openxmlformats.org/officeDocument/2006/relationships/hyperlink" Target="http://alarishealth.com/locations/care-connection-rahway/" TargetMode="External"/><Relationship Id="rId4058" Type="http://schemas.openxmlformats.org/officeDocument/2006/relationships/hyperlink" Target="https://www.genesishcc.com/HollyManor" TargetMode="External"/><Relationship Id="rId5389" Type="http://schemas.openxmlformats.org/officeDocument/2006/relationships/hyperlink" Target="https://www.brookview.care/" TargetMode="External"/><Relationship Id="rId4008" Type="http://schemas.openxmlformats.org/officeDocument/2006/relationships/hyperlink" Target="https://www.nursinghomesite.com/ST_JOSEPH_RESIDENCE_MANCHESTER_NH" TargetMode="External"/><Relationship Id="rId4007" Type="http://schemas.openxmlformats.org/officeDocument/2006/relationships/hyperlink" Target="https://www.carrollcountynh.net/mountain-view-community" TargetMode="External"/><Relationship Id="rId5338" Type="http://schemas.openxmlformats.org/officeDocument/2006/relationships/hyperlink" Target="https://scalabrinivilla.com/" TargetMode="External"/><Relationship Id="rId4009" Type="http://schemas.openxmlformats.org/officeDocument/2006/relationships/hyperlink" Target="https://www.genesishcc.com/langdonplace" TargetMode="External"/><Relationship Id="rId5339" Type="http://schemas.openxmlformats.org/officeDocument/2006/relationships/hyperlink" Target="https://pawtucketfalls.com/" TargetMode="External"/><Relationship Id="rId271" Type="http://schemas.openxmlformats.org/officeDocument/2006/relationships/hyperlink" Target="https://superiorhrc.com/" TargetMode="External"/><Relationship Id="rId270" Type="http://schemas.openxmlformats.org/officeDocument/2006/relationships/hyperlink" Target="https://poplargrove.care/" TargetMode="External"/><Relationship Id="rId269" Type="http://schemas.openxmlformats.org/officeDocument/2006/relationships/hyperlink" Target="https://applecreekhr.com/" TargetMode="External"/><Relationship Id="rId264" Type="http://schemas.openxmlformats.org/officeDocument/2006/relationships/hyperlink" Target="http://happyvalleyhealth.com/" TargetMode="External"/><Relationship Id="rId4000" Type="http://schemas.openxmlformats.org/officeDocument/2006/relationships/hyperlink" Target="https://nhccare.com/locations/villa-crest/" TargetMode="External"/><Relationship Id="rId5332" Type="http://schemas.openxmlformats.org/officeDocument/2006/relationships/hyperlink" Target="https://lcca.com/locations/ri/evergreen-house/" TargetMode="External"/><Relationship Id="rId263" Type="http://schemas.openxmlformats.org/officeDocument/2006/relationships/hyperlink" Target="http://cottagelanehealth.com/" TargetMode="External"/><Relationship Id="rId5333" Type="http://schemas.openxmlformats.org/officeDocument/2006/relationships/hyperlink" Target="https://www.elderwood.com/locations/elderwood-of-scallop-shell-at-wakefield" TargetMode="External"/><Relationship Id="rId262" Type="http://schemas.openxmlformats.org/officeDocument/2006/relationships/hyperlink" Target="http://evergreenhealthandrehab.com/" TargetMode="External"/><Relationship Id="rId4002" Type="http://schemas.openxmlformats.org/officeDocument/2006/relationships/hyperlink" Target="https://cedar-hc.com/" TargetMode="External"/><Relationship Id="rId5330" Type="http://schemas.openxmlformats.org/officeDocument/2006/relationships/hyperlink" Target="http://www.scandinaviancommunities.org/" TargetMode="External"/><Relationship Id="rId261" Type="http://schemas.openxmlformats.org/officeDocument/2006/relationships/hyperlink" Target="https://hickoryheightshr.com/" TargetMode="External"/><Relationship Id="rId4001" Type="http://schemas.openxmlformats.org/officeDocument/2006/relationships/hyperlink" Target="https://nhccare.com/locations/epsom/" TargetMode="External"/><Relationship Id="rId5331" Type="http://schemas.openxmlformats.org/officeDocument/2006/relationships/hyperlink" Target="https://www.charlesgate.net/" TargetMode="External"/><Relationship Id="rId268" Type="http://schemas.openxmlformats.org/officeDocument/2006/relationships/hyperlink" Target="http://amberwoodhealthandrehab.com/" TargetMode="External"/><Relationship Id="rId4004" Type="http://schemas.openxmlformats.org/officeDocument/2006/relationships/hyperlink" Target="https://www.genesishcc.com/mineralsprings" TargetMode="External"/><Relationship Id="rId5336" Type="http://schemas.openxmlformats.org/officeDocument/2006/relationships/hyperlink" Target="https://www.brentwoodnursinghome.com/Contact.php" TargetMode="External"/><Relationship Id="rId267" Type="http://schemas.openxmlformats.org/officeDocument/2006/relationships/hyperlink" Target="http://belvederenr.com/" TargetMode="External"/><Relationship Id="rId4003" Type="http://schemas.openxmlformats.org/officeDocument/2006/relationships/hyperlink" Target="https://www.genesishcc.com/wolfeborobay" TargetMode="External"/><Relationship Id="rId5337" Type="http://schemas.openxmlformats.org/officeDocument/2006/relationships/hyperlink" Target="https://www.healthconceptsltd.com/morgan-health-center/" TargetMode="External"/><Relationship Id="rId266" Type="http://schemas.openxmlformats.org/officeDocument/2006/relationships/hyperlink" Target="http://www.veterans.arkansas.gov/homes/ASVH-NLR" TargetMode="External"/><Relationship Id="rId4006" Type="http://schemas.openxmlformats.org/officeDocument/2006/relationships/hyperlink" Target="https://www.bnrcenter.com/" TargetMode="External"/><Relationship Id="rId5334" Type="http://schemas.openxmlformats.org/officeDocument/2006/relationships/hyperlink" Target="https://orchardviewmanor.com/" TargetMode="External"/><Relationship Id="rId265" Type="http://schemas.openxmlformats.org/officeDocument/2006/relationships/hyperlink" Target="http://colonelglennhr.com/" TargetMode="External"/><Relationship Id="rId4005" Type="http://schemas.openxmlformats.org/officeDocument/2006/relationships/hyperlink" Target="https://www.genesishcc.com/langdonplacekeene" TargetMode="External"/><Relationship Id="rId5335" Type="http://schemas.openxmlformats.org/officeDocument/2006/relationships/hyperlink" Target="https://www.avalonnhri.com/" TargetMode="External"/><Relationship Id="rId5329" Type="http://schemas.openxmlformats.org/officeDocument/2006/relationships/hyperlink" Target="https://www.nursinghomesite.com/HEBERT_NURSING_HOME_SMITHFIELD_RI" TargetMode="External"/><Relationship Id="rId5327" Type="http://schemas.openxmlformats.org/officeDocument/2006/relationships/hyperlink" Target="http://thefriendlynursinghome.com/home/frontpage" TargetMode="External"/><Relationship Id="rId5328" Type="http://schemas.openxmlformats.org/officeDocument/2006/relationships/hyperlink" Target="https://www.nursinghomesite.com/OVERLOOK_NURSING_AND_REHABILITATION_CENTER_PASCOAG_RI" TargetMode="External"/><Relationship Id="rId260" Type="http://schemas.openxmlformats.org/officeDocument/2006/relationships/hyperlink" Target="https://mitchellsnursingandrehab.com/" TargetMode="External"/><Relationship Id="rId259" Type="http://schemas.openxmlformats.org/officeDocument/2006/relationships/hyperlink" Target="https://www.greystonenursingandrehab.com/" TargetMode="External"/><Relationship Id="rId258" Type="http://schemas.openxmlformats.org/officeDocument/2006/relationships/hyperlink" Target="http://www.greenhurst.net/index.html" TargetMode="External"/><Relationship Id="rId253" Type="http://schemas.openxmlformats.org/officeDocument/2006/relationships/hyperlink" Target="https://katherinesplace.org/" TargetMode="External"/><Relationship Id="rId5321" Type="http://schemas.openxmlformats.org/officeDocument/2006/relationships/hyperlink" Target="https://www.genesishcc.com/grandislander" TargetMode="External"/><Relationship Id="rId252" Type="http://schemas.openxmlformats.org/officeDocument/2006/relationships/hyperlink" Target="https://edgewoodhealthandrehab.com/" TargetMode="External"/><Relationship Id="rId5322" Type="http://schemas.openxmlformats.org/officeDocument/2006/relationships/hyperlink" Target="https://lincolnwoodhc.com/" TargetMode="External"/><Relationship Id="rId251" Type="http://schemas.openxmlformats.org/officeDocument/2006/relationships/hyperlink" Target="https://www.shilohhr.com/" TargetMode="External"/><Relationship Id="rId250" Type="http://schemas.openxmlformats.org/officeDocument/2006/relationships/hyperlink" Target="https://thelakesatmaumelle.com/" TargetMode="External"/><Relationship Id="rId5320" Type="http://schemas.openxmlformats.org/officeDocument/2006/relationships/hyperlink" Target="https://heatherwoodrehab.com/" TargetMode="External"/><Relationship Id="rId257" Type="http://schemas.openxmlformats.org/officeDocument/2006/relationships/hyperlink" Target="https://www.ashtonplacehr.com/" TargetMode="External"/><Relationship Id="rId5325" Type="http://schemas.openxmlformats.org/officeDocument/2006/relationships/hyperlink" Target="https://woonsockethealthcentre.com/" TargetMode="External"/><Relationship Id="rId256" Type="http://schemas.openxmlformats.org/officeDocument/2006/relationships/hyperlink" Target="https://www.gosnellhandr.com/" TargetMode="External"/><Relationship Id="rId5326" Type="http://schemas.openxmlformats.org/officeDocument/2006/relationships/hyperlink" Target="https://waterviewvillarehab.com/" TargetMode="External"/><Relationship Id="rId255" Type="http://schemas.openxmlformats.org/officeDocument/2006/relationships/hyperlink" Target="https://www.trinityvillageretirement.com/" TargetMode="External"/><Relationship Id="rId5323" Type="http://schemas.openxmlformats.org/officeDocument/2006/relationships/hyperlink" Target="https://bannister-center.facilities.centershealthcare.org/" TargetMode="External"/><Relationship Id="rId254" Type="http://schemas.openxmlformats.org/officeDocument/2006/relationships/hyperlink" Target="https://www.jamestownnr.com/" TargetMode="External"/><Relationship Id="rId5324" Type="http://schemas.openxmlformats.org/officeDocument/2006/relationships/hyperlink" Target="https://www.healthconceptsltd.com/heritage-hills/" TargetMode="External"/><Relationship Id="rId4029" Type="http://schemas.openxmlformats.org/officeDocument/2006/relationships/hyperlink" Target="https://ccburlingtonwoods.com/" TargetMode="External"/><Relationship Id="rId293" Type="http://schemas.openxmlformats.org/officeDocument/2006/relationships/hyperlink" Target="https://www.havenhealthaz.com/locations/sedona/" TargetMode="External"/><Relationship Id="rId292" Type="http://schemas.openxmlformats.org/officeDocument/2006/relationships/hyperlink" Target="https://bellavitarehab.com/" TargetMode="External"/><Relationship Id="rId291" Type="http://schemas.openxmlformats.org/officeDocument/2006/relationships/hyperlink" Target="https://www.havenhealthaz.com/locations/flagstaff/?utm_source=google&amp;utm_medium=organic&amp;utm_campaign=GMB&amp;utm_term=Haven_Health_Flagstaff" TargetMode="External"/><Relationship Id="rId290" Type="http://schemas.openxmlformats.org/officeDocument/2006/relationships/hyperlink" Target="https://camelbackrehab.com/" TargetMode="External"/><Relationship Id="rId5350" Type="http://schemas.openxmlformats.org/officeDocument/2006/relationships/hyperlink" Target="http://trinityhealthrehab.com/" TargetMode="External"/><Relationship Id="rId5351" Type="http://schemas.openxmlformats.org/officeDocument/2006/relationships/hyperlink" Target="https://www.healthconceptsltd.com/bayberry-commons/" TargetMode="External"/><Relationship Id="rId4020" Type="http://schemas.openxmlformats.org/officeDocument/2006/relationships/hyperlink" Target="https://www.cooscountynh.us/nursing-homes/co%C3%B6s-county-nursing-hospital-w-stewartstown" TargetMode="External"/><Relationship Id="rId286" Type="http://schemas.openxmlformats.org/officeDocument/2006/relationships/hyperlink" Target="https://scottsdaleheritagecourt.com/" TargetMode="External"/><Relationship Id="rId4022" Type="http://schemas.openxmlformats.org/officeDocument/2006/relationships/hyperlink" Target="https://elmorahills.com/" TargetMode="External"/><Relationship Id="rId5354" Type="http://schemas.openxmlformats.org/officeDocument/2006/relationships/hyperlink" Target="https://elmhurstrehabhc.com/" TargetMode="External"/><Relationship Id="rId285" Type="http://schemas.openxmlformats.org/officeDocument/2006/relationships/hyperlink" Target="https://osbornhealth.com/" TargetMode="External"/><Relationship Id="rId4021" Type="http://schemas.openxmlformats.org/officeDocument/2006/relationships/hyperlink" Target="http://springgroverehab.com/" TargetMode="External"/><Relationship Id="rId5355" Type="http://schemas.openxmlformats.org/officeDocument/2006/relationships/hyperlink" Target="https://www.covenanthealth.net/locations/mount-st-rita-health" TargetMode="External"/><Relationship Id="rId284" Type="http://schemas.openxmlformats.org/officeDocument/2006/relationships/hyperlink" Target="https://www.friendshipvillageaz.com/" TargetMode="External"/><Relationship Id="rId4024" Type="http://schemas.openxmlformats.org/officeDocument/2006/relationships/hyperlink" Target="https://www.newbridgehealth.org/" TargetMode="External"/><Relationship Id="rId5352" Type="http://schemas.openxmlformats.org/officeDocument/2006/relationships/hyperlink" Target="https://www.healthconceptsltd.com/westerly-health-center/" TargetMode="External"/><Relationship Id="rId283" Type="http://schemas.openxmlformats.org/officeDocument/2006/relationships/hyperlink" Target="https://www.santaritacare.com/" TargetMode="External"/><Relationship Id="rId4023" Type="http://schemas.openxmlformats.org/officeDocument/2006/relationships/hyperlink" Target="https://eagleviewrehab.com/" TargetMode="External"/><Relationship Id="rId5353" Type="http://schemas.openxmlformats.org/officeDocument/2006/relationships/hyperlink" Target="https://www.healthconceptsltd.com/eastgate/" TargetMode="External"/><Relationship Id="rId4026" Type="http://schemas.openxmlformats.org/officeDocument/2006/relationships/hyperlink" Target="https://www.genesishcc.com/arborglen" TargetMode="External"/><Relationship Id="rId5358" Type="http://schemas.openxmlformats.org/officeDocument/2006/relationships/hyperlink" Target="http://www.steerehouse.org/" TargetMode="External"/><Relationship Id="rId289" Type="http://schemas.openxmlformats.org/officeDocument/2006/relationships/hyperlink" Target="https://northmountain.net/" TargetMode="External"/><Relationship Id="rId4025" Type="http://schemas.openxmlformats.org/officeDocument/2006/relationships/hyperlink" Target="https://www.saintclares.com/our-services/the-dwelling-place-respiratory-rehabilitation-ce/" TargetMode="External"/><Relationship Id="rId5359" Type="http://schemas.openxmlformats.org/officeDocument/2006/relationships/hyperlink" Target="https://www.balloulife.org/" TargetMode="External"/><Relationship Id="rId288" Type="http://schemas.openxmlformats.org/officeDocument/2006/relationships/hyperlink" Target="https://havenhg.com/sierravista.html" TargetMode="External"/><Relationship Id="rId4028" Type="http://schemas.openxmlformats.org/officeDocument/2006/relationships/hyperlink" Target="http://limecrestrehab.com/" TargetMode="External"/><Relationship Id="rId5356" Type="http://schemas.openxmlformats.org/officeDocument/2006/relationships/hyperlink" Target="https://www.genesishcc.com/greenville" TargetMode="External"/><Relationship Id="rId287" Type="http://schemas.openxmlformats.org/officeDocument/2006/relationships/hyperlink" Target="https://havenhg.com/saguarovalley.html" TargetMode="External"/><Relationship Id="rId4027" Type="http://schemas.openxmlformats.org/officeDocument/2006/relationships/hyperlink" Target="https://ccsummitridge.com/" TargetMode="External"/><Relationship Id="rId5357" Type="http://schemas.openxmlformats.org/officeDocument/2006/relationships/hyperlink" Target="https://alpinenursinghome.com/" TargetMode="External"/><Relationship Id="rId4019" Type="http://schemas.openxmlformats.org/officeDocument/2006/relationships/hyperlink" Target="https://www.mainehealth.org/memorial-hospital/services/aging-senior-care/merriman-house" TargetMode="External"/><Relationship Id="rId4018" Type="http://schemas.openxmlformats.org/officeDocument/2006/relationships/hyperlink" Target="https://www.dhhs.nh.gov/glencliff/" TargetMode="External"/><Relationship Id="rId5349" Type="http://schemas.openxmlformats.org/officeDocument/2006/relationships/hyperlink" Target="https://www.genesishcc.com/respiratoryandrehabilitationcenterri" TargetMode="External"/><Relationship Id="rId282" Type="http://schemas.openxmlformats.org/officeDocument/2006/relationships/hyperlink" Target="https://phoenixmountain.com/" TargetMode="External"/><Relationship Id="rId281" Type="http://schemas.openxmlformats.org/officeDocument/2006/relationships/hyperlink" Target="https://casasadobesrehab.com/" TargetMode="External"/><Relationship Id="rId280" Type="http://schemas.openxmlformats.org/officeDocument/2006/relationships/hyperlink" Target="https://pueblosprings.com/" TargetMode="External"/><Relationship Id="rId5340" Type="http://schemas.openxmlformats.org/officeDocument/2006/relationships/hyperlink" Target="http://www.cramarmeadows.com/" TargetMode="External"/><Relationship Id="rId275" Type="http://schemas.openxmlformats.org/officeDocument/2006/relationships/hyperlink" Target="https://desertterrace.net/" TargetMode="External"/><Relationship Id="rId4011" Type="http://schemas.openxmlformats.org/officeDocument/2006/relationships/hyperlink" Target="http://hillsborohouse.org/" TargetMode="External"/><Relationship Id="rId5343" Type="http://schemas.openxmlformats.org/officeDocument/2006/relationships/hyperlink" Target="https://www.crestwoodnursinghome.com/" TargetMode="External"/><Relationship Id="rId274" Type="http://schemas.openxmlformats.org/officeDocument/2006/relationships/hyperlink" Target="http://www.santarosacarecenter.com/" TargetMode="External"/><Relationship Id="rId4010" Type="http://schemas.openxmlformats.org/officeDocument/2006/relationships/hyperlink" Target="https://www.colonialpoplin.com/" TargetMode="External"/><Relationship Id="rId5344" Type="http://schemas.openxmlformats.org/officeDocument/2006/relationships/hyperlink" Target="https://southcountynursing.com/" TargetMode="External"/><Relationship Id="rId273" Type="http://schemas.openxmlformats.org/officeDocument/2006/relationships/hyperlink" Target="https://www.humangood.org/the-terraces-of-phoenix" TargetMode="External"/><Relationship Id="rId4013" Type="http://schemas.openxmlformats.org/officeDocument/2006/relationships/hyperlink" Target="https://themorrisoncommunities.org/" TargetMode="External"/><Relationship Id="rId5341" Type="http://schemas.openxmlformats.org/officeDocument/2006/relationships/hyperlink" Target="http://westviewnursing.com/" TargetMode="External"/><Relationship Id="rId272" Type="http://schemas.openxmlformats.org/officeDocument/2006/relationships/hyperlink" Target="https://www.craigheadnursingcenter.org/" TargetMode="External"/><Relationship Id="rId4012" Type="http://schemas.openxmlformats.org/officeDocument/2006/relationships/hyperlink" Target="https://www.sullivancountynh.gov/152/Sullivan-County-Health-Care" TargetMode="External"/><Relationship Id="rId5342" Type="http://schemas.openxmlformats.org/officeDocument/2006/relationships/hyperlink" Target="https://www.genesishcc.com/warren" TargetMode="External"/><Relationship Id="rId279" Type="http://schemas.openxmlformats.org/officeDocument/2006/relationships/hyperlink" Target="https://foothillsrehabcenter.com/" TargetMode="External"/><Relationship Id="rId4015" Type="http://schemas.openxmlformats.org/officeDocument/2006/relationships/hyperlink" Target="http://www.woodlawncarecenter.com/" TargetMode="External"/><Relationship Id="rId5347" Type="http://schemas.openxmlformats.org/officeDocument/2006/relationships/hyperlink" Target="https://www.holidayretirement.com/skilled-nursing-rehab/" TargetMode="External"/><Relationship Id="rId278" Type="http://schemas.openxmlformats.org/officeDocument/2006/relationships/hyperlink" Target="https://www.dhccaz.com/" TargetMode="External"/><Relationship Id="rId4014" Type="http://schemas.openxmlformats.org/officeDocument/2006/relationships/hyperlink" Target="https://www.belairnursingandrehabcenter.com/" TargetMode="External"/><Relationship Id="rId5348" Type="http://schemas.openxmlformats.org/officeDocument/2006/relationships/hyperlink" Target="https://johnclarkeseniorliving.org/" TargetMode="External"/><Relationship Id="rId277" Type="http://schemas.openxmlformats.org/officeDocument/2006/relationships/hyperlink" Target="https://www.havenhealthaz.com/locations/scottsdale/" TargetMode="External"/><Relationship Id="rId4017" Type="http://schemas.openxmlformats.org/officeDocument/2006/relationships/hyperlink" Target="https://www.cooscountynh.us/nursing-homes/co%C3%B6s-county-nursing-home-berlin" TargetMode="External"/><Relationship Id="rId5345" Type="http://schemas.openxmlformats.org/officeDocument/2006/relationships/hyperlink" Target="https://www.healthconceptsltd.com/elmwood-health-center/" TargetMode="External"/><Relationship Id="rId276" Type="http://schemas.openxmlformats.org/officeDocument/2006/relationships/hyperlink" Target="https://www.handmaker.org/" TargetMode="External"/><Relationship Id="rId4016" Type="http://schemas.openxmlformats.org/officeDocument/2006/relationships/hyperlink" Target="https://www.belknapcounty.org/nursing-home" TargetMode="External"/><Relationship Id="rId5346" Type="http://schemas.openxmlformats.org/officeDocument/2006/relationships/hyperlink" Target="https://www.nursinghomes.com/ri/pawtucket/jeanne-jugan-residence-little-sisters-of-the-poor/" TargetMode="External"/><Relationship Id="rId1851" Type="http://schemas.openxmlformats.org/officeDocument/2006/relationships/hyperlink" Target="https://aperioncare.com/locations/kokomo/" TargetMode="External"/><Relationship Id="rId1852" Type="http://schemas.openxmlformats.org/officeDocument/2006/relationships/hyperlink" Target="https://www.asccare.com/community/beech-grove-meadows/" TargetMode="External"/><Relationship Id="rId1853" Type="http://schemas.openxmlformats.org/officeDocument/2006/relationships/hyperlink" Target="https://www.goldenlivingcenters.com/location/golden-livingcenters-indianapolis/" TargetMode="External"/><Relationship Id="rId1854" Type="http://schemas.openxmlformats.org/officeDocument/2006/relationships/hyperlink" Target="https://www.inhcf.com/lakeviewmanor/home/" TargetMode="External"/><Relationship Id="rId1855" Type="http://schemas.openxmlformats.org/officeDocument/2006/relationships/hyperlink" Target="https://woodlandmanornursingandrehab.com/" TargetMode="External"/><Relationship Id="rId1856" Type="http://schemas.openxmlformats.org/officeDocument/2006/relationships/hyperlink" Target="https://www.gardenvillahealth.com/bedford/" TargetMode="External"/><Relationship Id="rId1857" Type="http://schemas.openxmlformats.org/officeDocument/2006/relationships/hyperlink" Target="http://millersmerrymanor.com/locations/plymouth" TargetMode="External"/><Relationship Id="rId1858" Type="http://schemas.openxmlformats.org/officeDocument/2006/relationships/hyperlink" Target="https://www.asccare.com/community/trailpoint-village/" TargetMode="External"/><Relationship Id="rId1859" Type="http://schemas.openxmlformats.org/officeDocument/2006/relationships/hyperlink" Target="https://www.holidayhealthcare.com/heritage-center/" TargetMode="External"/><Relationship Id="rId1850" Type="http://schemas.openxmlformats.org/officeDocument/2006/relationships/hyperlink" Target="http://millersmerrymanor.com/locations/huntington" TargetMode="External"/><Relationship Id="rId1840" Type="http://schemas.openxmlformats.org/officeDocument/2006/relationships/hyperlink" Target="https://www.petersenhealthcare.net/aspen/" TargetMode="External"/><Relationship Id="rId1841" Type="http://schemas.openxmlformats.org/officeDocument/2006/relationships/hyperlink" Target="http://www.petersenhealthcare.net/rock-river/" TargetMode="External"/><Relationship Id="rId1842" Type="http://schemas.openxmlformats.org/officeDocument/2006/relationships/hyperlink" Target="https://www.petersenhealthcare.net/mt-vernon/" TargetMode="External"/><Relationship Id="rId1843" Type="http://schemas.openxmlformats.org/officeDocument/2006/relationships/hyperlink" Target="https://www.masonhealthandrehab.com/" TargetMode="External"/><Relationship Id="rId1844" Type="http://schemas.openxmlformats.org/officeDocument/2006/relationships/hyperlink" Target="https://www.beaumonthc.com/" TargetMode="External"/><Relationship Id="rId1845" Type="http://schemas.openxmlformats.org/officeDocument/2006/relationships/hyperlink" Target="https://www.gardenvillahealth.com/" TargetMode="External"/><Relationship Id="rId1846" Type="http://schemas.openxmlformats.org/officeDocument/2006/relationships/hyperlink" Target="https://heritagehousein.com/heritage-house-locations/heritage-house-of-shelbyville/" TargetMode="External"/><Relationship Id="rId1847" Type="http://schemas.openxmlformats.org/officeDocument/2006/relationships/hyperlink" Target="https://northwesthealthcare.net/" TargetMode="External"/><Relationship Id="rId1848" Type="http://schemas.openxmlformats.org/officeDocument/2006/relationships/hyperlink" Target="http://millersmerrymanor.com/locations/warsaw" TargetMode="External"/><Relationship Id="rId1849" Type="http://schemas.openxmlformats.org/officeDocument/2006/relationships/hyperlink" Target="http://millersmerrymanor.com/locations/rushville" TargetMode="External"/><Relationship Id="rId1873" Type="http://schemas.openxmlformats.org/officeDocument/2006/relationships/hyperlink" Target="https://www.asccare.com/community/stonebrooke-rehabilitation-center/" TargetMode="External"/><Relationship Id="rId1874" Type="http://schemas.openxmlformats.org/officeDocument/2006/relationships/hyperlink" Target="https://www.asccare.com/community/autumn-ridge-rehabilitation-centre/" TargetMode="External"/><Relationship Id="rId1875" Type="http://schemas.openxmlformats.org/officeDocument/2006/relationships/hyperlink" Target="https://www.asccare.com/community/riverview-village/" TargetMode="External"/><Relationship Id="rId1876" Type="http://schemas.openxmlformats.org/officeDocument/2006/relationships/hyperlink" Target="https://www.asccare.com/community/valparaiso-care-rehabilitation/" TargetMode="External"/><Relationship Id="rId1877" Type="http://schemas.openxmlformats.org/officeDocument/2006/relationships/hyperlink" Target="http://millersmerrymanor.com/locations/marion" TargetMode="External"/><Relationship Id="rId1878" Type="http://schemas.openxmlformats.org/officeDocument/2006/relationships/hyperlink" Target="https://www.asccare.com/community/glenbrook-rehabilitation-skilled-nursing-center/" TargetMode="External"/><Relationship Id="rId1879" Type="http://schemas.openxmlformats.org/officeDocument/2006/relationships/hyperlink" Target="https://www.communicarehealth.com/location/greenfield-healthcare-center/" TargetMode="External"/><Relationship Id="rId1870" Type="http://schemas.openxmlformats.org/officeDocument/2006/relationships/hyperlink" Target="https://aperioncare.com/locations/michigan-city/" TargetMode="External"/><Relationship Id="rId1871" Type="http://schemas.openxmlformats.org/officeDocument/2006/relationships/hyperlink" Target="https://www.goldenlivingcenters.com/location/golden-livingcenters-richmond/" TargetMode="External"/><Relationship Id="rId1872" Type="http://schemas.openxmlformats.org/officeDocument/2006/relationships/hyperlink" Target="https://www.asccare.com/community/summit-city-nursing-rehabilitation/" TargetMode="External"/><Relationship Id="rId1862" Type="http://schemas.openxmlformats.org/officeDocument/2006/relationships/hyperlink" Target="http://millersmerrymanor.com/locations/oak-pointe" TargetMode="External"/><Relationship Id="rId1863" Type="http://schemas.openxmlformats.org/officeDocument/2006/relationships/hyperlink" Target="https://www.asccare.com/community/danville-regional-rehabilitation/" TargetMode="External"/><Relationship Id="rId1864" Type="http://schemas.openxmlformats.org/officeDocument/2006/relationships/hyperlink" Target="https://www.goldenlivingcenters.com/location/golden-livingcenters-fountainview-terrace/" TargetMode="External"/><Relationship Id="rId1865" Type="http://schemas.openxmlformats.org/officeDocument/2006/relationships/hyperlink" Target="https://www.goldenlivingcenters.com/location/golden-livingcenters-indianapolis/" TargetMode="External"/><Relationship Id="rId1866" Type="http://schemas.openxmlformats.org/officeDocument/2006/relationships/hyperlink" Target="https://www.asccare.com/community/north-woods-village/" TargetMode="External"/><Relationship Id="rId1867" Type="http://schemas.openxmlformats.org/officeDocument/2006/relationships/hyperlink" Target="https://www.asccare.com/community/harcourt-terrace-nursing-rehabilitation/" TargetMode="External"/><Relationship Id="rId1868" Type="http://schemas.openxmlformats.org/officeDocument/2006/relationships/hyperlink" Target="https://www.asccare.com/community/monticello-healthcare/" TargetMode="External"/><Relationship Id="rId1869" Type="http://schemas.openxmlformats.org/officeDocument/2006/relationships/hyperlink" Target="https://healthwin.org/" TargetMode="External"/><Relationship Id="rId1860" Type="http://schemas.openxmlformats.org/officeDocument/2006/relationships/hyperlink" Target="https://www.goldenlivingcenters.com/location/golden-livingcenters-mishawaka/" TargetMode="External"/><Relationship Id="rId1861" Type="http://schemas.openxmlformats.org/officeDocument/2006/relationships/hyperlink" Target="https://www.inhcf.com/vermillioncc/home/" TargetMode="External"/><Relationship Id="rId1810" Type="http://schemas.openxmlformats.org/officeDocument/2006/relationships/hyperlink" Target="https://stpaulsseniorcommunity.com/" TargetMode="External"/><Relationship Id="rId1811" Type="http://schemas.openxmlformats.org/officeDocument/2006/relationships/hyperlink" Target="https://plymouthplace.org/" TargetMode="External"/><Relationship Id="rId1812" Type="http://schemas.openxmlformats.org/officeDocument/2006/relationships/hyperlink" Target="http://hillcrestcares.com/" TargetMode="External"/><Relationship Id="rId1813" Type="http://schemas.openxmlformats.org/officeDocument/2006/relationships/hyperlink" Target="http://petersenhealthcare.net/cisne/" TargetMode="External"/><Relationship Id="rId1814" Type="http://schemas.openxmlformats.org/officeDocument/2006/relationships/hyperlink" Target="https://wlcfirm.com/saline-care-nursing-and-rehabilitation.php" TargetMode="External"/><Relationship Id="rId1815" Type="http://schemas.openxmlformats.org/officeDocument/2006/relationships/hyperlink" Target="https://www.welcometosedgebrook.com/senior-health-services-lincolnshire-il/" TargetMode="External"/><Relationship Id="rId1816" Type="http://schemas.openxmlformats.org/officeDocument/2006/relationships/hyperlink" Target="https://ourhousesl.com/platteville-assisted-care/?gclid=EAIaIQobChMI-OqS97vy9AIVSkNgCh2ldwB2EAAYASAAEgL38_D_BwE" TargetMode="External"/><Relationship Id="rId1817" Type="http://schemas.openxmlformats.org/officeDocument/2006/relationships/hyperlink" Target="https://theclare.com/health-care-terraces/" TargetMode="External"/><Relationship Id="rId1818" Type="http://schemas.openxmlformats.org/officeDocument/2006/relationships/hyperlink" Target="https://wlcfirm.com/" TargetMode="External"/><Relationship Id="rId1819" Type="http://schemas.openxmlformats.org/officeDocument/2006/relationships/hyperlink" Target="https://www.thematherevanston.com/?utm_source=gmb&amp;utm_medium=loc&amp;utm_campaign=gmbloc" TargetMode="External"/><Relationship Id="rId4080" Type="http://schemas.openxmlformats.org/officeDocument/2006/relationships/hyperlink" Target="https://www.barnegatrehab.com/" TargetMode="External"/><Relationship Id="rId4082" Type="http://schemas.openxmlformats.org/officeDocument/2006/relationships/hyperlink" Target="https://forestmanorhcc.com/" TargetMode="External"/><Relationship Id="rId4081" Type="http://schemas.openxmlformats.org/officeDocument/2006/relationships/hyperlink" Target="https://www.hamiltoncontinuingcare.com/" TargetMode="External"/><Relationship Id="rId4084" Type="http://schemas.openxmlformats.org/officeDocument/2006/relationships/hyperlink" Target="https://ccatcourthouse.com/" TargetMode="External"/><Relationship Id="rId4083" Type="http://schemas.openxmlformats.org/officeDocument/2006/relationships/hyperlink" Target="https://hunterdoncarecenter.com/" TargetMode="External"/><Relationship Id="rId4086" Type="http://schemas.openxmlformats.org/officeDocument/2006/relationships/hyperlink" Target="https://newjersey.jeffersonhealth.org/services/long-term-care-and-rehabilitation" TargetMode="External"/><Relationship Id="rId4085" Type="http://schemas.openxmlformats.org/officeDocument/2006/relationships/hyperlink" Target="https://www.phoenixcrp.com/" TargetMode="External"/><Relationship Id="rId4088" Type="http://schemas.openxmlformats.org/officeDocument/2006/relationships/hyperlink" Target="https://arborridgerehab.com/" TargetMode="External"/><Relationship Id="rId4087" Type="http://schemas.openxmlformats.org/officeDocument/2006/relationships/hyperlink" Target="https://lincolnspecialtycare.com/" TargetMode="External"/><Relationship Id="rId4089" Type="http://schemas.openxmlformats.org/officeDocument/2006/relationships/hyperlink" Target="https://southgatehc.com/" TargetMode="External"/><Relationship Id="rId1800" Type="http://schemas.openxmlformats.org/officeDocument/2006/relationships/hyperlink" Target="https://www.petersenhealthcare.net/el-paso" TargetMode="External"/><Relationship Id="rId1801" Type="http://schemas.openxmlformats.org/officeDocument/2006/relationships/hyperlink" Target="https://oakcrestdekalb.org/" TargetMode="External"/><Relationship Id="rId1802" Type="http://schemas.openxmlformats.org/officeDocument/2006/relationships/hyperlink" Target="https://libertyvillageofpeoria.com/manor.htm" TargetMode="External"/><Relationship Id="rId1803" Type="http://schemas.openxmlformats.org/officeDocument/2006/relationships/hyperlink" Target="https://aperioncare.com/locations/bradley/" TargetMode="External"/><Relationship Id="rId1804" Type="http://schemas.openxmlformats.org/officeDocument/2006/relationships/hyperlink" Target="https://www.petersenhealthcare.net/cumberland/" TargetMode="External"/><Relationship Id="rId1805" Type="http://schemas.openxmlformats.org/officeDocument/2006/relationships/hyperlink" Target="https://www.lenaliving.com/" TargetMode="External"/><Relationship Id="rId1806" Type="http://schemas.openxmlformats.org/officeDocument/2006/relationships/hyperlink" Target="https://www.cedarhurstliving.com/cedarhurst-southern-illinois-area3/contact?utm_term=senior%20living%20facility&amp;utm_campaign=SBM+%7C+Cedarhurst+%7C+Living+Options&amp;utm_source=adwords&amp;utm_medium=ppc&amp;hsa_acc=4663538072&amp;hsa_cam=13450114717&amp;hsa_grp=122894516066&amp;hsa_ad=526677775357&amp;hsa_src=g&amp;hsa_tgt=kwd-485830036&amp;hsa_kw=senior%20living%20facility&amp;hsa_mt=p&amp;hsa_net=adwords&amp;hsa_ver=3&amp;gclid=EAIaIQobChMIkrSN_Lfy9AIVl0NgCh3VawA2EAAYASAAEgLjm_D_BwE" TargetMode="External"/><Relationship Id="rId1807" Type="http://schemas.openxmlformats.org/officeDocument/2006/relationships/hyperlink" Target="https://lasallecounty.org/lasalle-county-nursing-home/" TargetMode="External"/><Relationship Id="rId1808" Type="http://schemas.openxmlformats.org/officeDocument/2006/relationships/hyperlink" Target="https://www.petersenhealthcare.net/casey/" TargetMode="External"/><Relationship Id="rId1809" Type="http://schemas.openxmlformats.org/officeDocument/2006/relationships/hyperlink" Target="https://www.thegarlands.com/continuum-of-care/" TargetMode="External"/><Relationship Id="rId4071" Type="http://schemas.openxmlformats.org/officeDocument/2006/relationships/hyperlink" Target="https://www.stjosephshealth.org/sjhrc" TargetMode="External"/><Relationship Id="rId4070" Type="http://schemas.openxmlformats.org/officeDocument/2006/relationships/hyperlink" Target="https://www.nursinghomesite.com/OCEANA_REHABILITATION_AND_NC_CAPE_MAY_COURT_HOUSE_NJ" TargetMode="External"/><Relationship Id="rId4073" Type="http://schemas.openxmlformats.org/officeDocument/2006/relationships/hyperlink" Target="https://www.windsorhealthcare.org/canterbury" TargetMode="External"/><Relationship Id="rId4072" Type="http://schemas.openxmlformats.org/officeDocument/2006/relationships/hyperlink" Target="https://imperialhealthcarenj.com/" TargetMode="External"/><Relationship Id="rId4075" Type="http://schemas.openxmlformats.org/officeDocument/2006/relationships/hyperlink" Target="https://www.gallowayhc.com/" TargetMode="External"/><Relationship Id="rId4074" Type="http://schemas.openxmlformats.org/officeDocument/2006/relationships/hyperlink" Target="https://hammonton-center.facilities.centershealthcare.org/" TargetMode="External"/><Relationship Id="rId4077" Type="http://schemas.openxmlformats.org/officeDocument/2006/relationships/hyperlink" Target="https://www.aristacare.com/facility/index.php?location=norwood-terrace/" TargetMode="External"/><Relationship Id="rId4076" Type="http://schemas.openxmlformats.org/officeDocument/2006/relationships/hyperlink" Target="https://cccedargrove.com/" TargetMode="External"/><Relationship Id="rId4079" Type="http://schemas.openxmlformats.org/officeDocument/2006/relationships/hyperlink" Target="https://www.nursinghomesite.com/COMPLETE_CARE_AT_HAMILTON%2C_LLC_PASSAIC_NJ" TargetMode="External"/><Relationship Id="rId4078" Type="http://schemas.openxmlformats.org/officeDocument/2006/relationships/hyperlink" Target="https://ccvoorhees.com/" TargetMode="External"/><Relationship Id="rId1830" Type="http://schemas.openxmlformats.org/officeDocument/2006/relationships/hyperlink" Target="https://www.littlesistersofthepoorchicago.org/" TargetMode="External"/><Relationship Id="rId1831" Type="http://schemas.openxmlformats.org/officeDocument/2006/relationships/hyperlink" Target="https://www.aldenofhuntley.com/" TargetMode="External"/><Relationship Id="rId1832" Type="http://schemas.openxmlformats.org/officeDocument/2006/relationships/hyperlink" Target="https://www.littlesistersofthepoorpalatine.org/donations/" TargetMode="External"/><Relationship Id="rId1833" Type="http://schemas.openxmlformats.org/officeDocument/2006/relationships/hyperlink" Target="https://thriveahead.com/" TargetMode="External"/><Relationship Id="rId1834" Type="http://schemas.openxmlformats.org/officeDocument/2006/relationships/hyperlink" Target="http://www.allamericannursing.com/" TargetMode="External"/><Relationship Id="rId1835" Type="http://schemas.openxmlformats.org/officeDocument/2006/relationships/hyperlink" Target="https://highlandoakselgin.org/" TargetMode="External"/><Relationship Id="rId1836" Type="http://schemas.openxmlformats.org/officeDocument/2006/relationships/hyperlink" Target="https://www.petersenhealthcare.net/batavia/" TargetMode="External"/><Relationship Id="rId1837" Type="http://schemas.openxmlformats.org/officeDocument/2006/relationships/hyperlink" Target="https://www.petersenhealthcare.net/north-aurora/" TargetMode="External"/><Relationship Id="rId1838" Type="http://schemas.openxmlformats.org/officeDocument/2006/relationships/hyperlink" Target="https://shcpines.org/" TargetMode="External"/><Relationship Id="rId1839" Type="http://schemas.openxmlformats.org/officeDocument/2006/relationships/hyperlink" Target="https://www.fairhaven.cc/" TargetMode="External"/><Relationship Id="rId1820" Type="http://schemas.openxmlformats.org/officeDocument/2006/relationships/hyperlink" Target="https://www.aldenestatesofshorewood.com/" TargetMode="External"/><Relationship Id="rId1821" Type="http://schemas.openxmlformats.org/officeDocument/2006/relationships/hyperlink" Target="https://www.parkplaceelmhurst.com/" TargetMode="External"/><Relationship Id="rId1822" Type="http://schemas.openxmlformats.org/officeDocument/2006/relationships/hyperlink" Target="https://www.parkwaypavilion-health.com/" TargetMode="External"/><Relationship Id="rId1823" Type="http://schemas.openxmlformats.org/officeDocument/2006/relationships/hyperlink" Target="http://www.fosterhealthandrehab.com/" TargetMode="External"/><Relationship Id="rId1824" Type="http://schemas.openxmlformats.org/officeDocument/2006/relationships/hyperlink" Target="https://springcreeknursing.com/services/post-acute-care/" TargetMode="External"/><Relationship Id="rId1825" Type="http://schemas.openxmlformats.org/officeDocument/2006/relationships/hyperlink" Target="https://welcometomonarchlanding.com/health-services/" TargetMode="External"/><Relationship Id="rId1826" Type="http://schemas.openxmlformats.org/officeDocument/2006/relationships/hyperlink" Target="https://mercycircle.org/" TargetMode="External"/><Relationship Id="rId1827" Type="http://schemas.openxmlformats.org/officeDocument/2006/relationships/hyperlink" Target="https://healthbridgecc.com/locations/arlington-heights/" TargetMode="External"/><Relationship Id="rId1828" Type="http://schemas.openxmlformats.org/officeDocument/2006/relationships/hyperlink" Target="https://www.aldencourtsofwaterford.com/" TargetMode="External"/><Relationship Id="rId1829" Type="http://schemas.openxmlformats.org/officeDocument/2006/relationships/hyperlink" Target="https://www.lutheroaks.org/contact" TargetMode="External"/><Relationship Id="rId4091" Type="http://schemas.openxmlformats.org/officeDocument/2006/relationships/hyperlink" Target="http://woodlandbehavioral.com/" TargetMode="External"/><Relationship Id="rId4090" Type="http://schemas.openxmlformats.org/officeDocument/2006/relationships/hyperlink" Target="https://www.genesishcc.com/millville/" TargetMode="External"/><Relationship Id="rId4093" Type="http://schemas.openxmlformats.org/officeDocument/2006/relationships/hyperlink" Target="https://aspenhillshealthcare.com/" TargetMode="External"/><Relationship Id="rId4092" Type="http://schemas.openxmlformats.org/officeDocument/2006/relationships/hyperlink" Target="https://jfkhartwyck.org/" TargetMode="External"/><Relationship Id="rId4095" Type="http://schemas.openxmlformats.org/officeDocument/2006/relationships/hyperlink" Target="https://parkcrescenthealth.com/" TargetMode="External"/><Relationship Id="rId4094" Type="http://schemas.openxmlformats.org/officeDocument/2006/relationships/hyperlink" Target="https://lakelandhealthcarecenter.com/" TargetMode="External"/><Relationship Id="rId4097" Type="http://schemas.openxmlformats.org/officeDocument/2006/relationships/hyperlink" Target="https://carneyspointcare.com/" TargetMode="External"/><Relationship Id="rId4096" Type="http://schemas.openxmlformats.org/officeDocument/2006/relationships/hyperlink" Target="https://www.abigailrehab.com/" TargetMode="External"/><Relationship Id="rId4099" Type="http://schemas.openxmlformats.org/officeDocument/2006/relationships/hyperlink" Target="https://cclaurelton.com/" TargetMode="External"/><Relationship Id="rId4098" Type="http://schemas.openxmlformats.org/officeDocument/2006/relationships/hyperlink" Target="https://ccwoodlands.com/" TargetMode="External"/><Relationship Id="rId1895" Type="http://schemas.openxmlformats.org/officeDocument/2006/relationships/hyperlink" Target="http://www.watersofbatesville.com/" TargetMode="External"/><Relationship Id="rId1896" Type="http://schemas.openxmlformats.org/officeDocument/2006/relationships/hyperlink" Target="http://millersmerrymanor.com/locations/logansport" TargetMode="External"/><Relationship Id="rId1897" Type="http://schemas.openxmlformats.org/officeDocument/2006/relationships/hyperlink" Target="https://www.asccare.com/community/bethany-village/" TargetMode="External"/><Relationship Id="rId1898" Type="http://schemas.openxmlformats.org/officeDocument/2006/relationships/hyperlink" Target="https://yorktownmanorhealthcare.com/" TargetMode="External"/><Relationship Id="rId1899" Type="http://schemas.openxmlformats.org/officeDocument/2006/relationships/hyperlink" Target="https://www.asccare.com/community/forest-creek-village/" TargetMode="External"/><Relationship Id="rId1890" Type="http://schemas.openxmlformats.org/officeDocument/2006/relationships/hyperlink" Target="https://www.communicarehealth.com/location/kokomo-healthcare-center/" TargetMode="External"/><Relationship Id="rId1891" Type="http://schemas.openxmlformats.org/officeDocument/2006/relationships/hyperlink" Target="https://www.asccare.com/community/north-capitol-nursing-rehabilitation/" TargetMode="External"/><Relationship Id="rId1892" Type="http://schemas.openxmlformats.org/officeDocument/2006/relationships/hyperlink" Target="https://lcca.com/locations/in/the-woodlands/" TargetMode="External"/><Relationship Id="rId1893" Type="http://schemas.openxmlformats.org/officeDocument/2006/relationships/hyperlink" Target="https://www.asccare.com/community/rosebud/" TargetMode="External"/><Relationship Id="rId1894" Type="http://schemas.openxmlformats.org/officeDocument/2006/relationships/hyperlink" Target="https://www.inhcf.com/twincity-healthcare/home/" TargetMode="External"/><Relationship Id="rId1884" Type="http://schemas.openxmlformats.org/officeDocument/2006/relationships/hyperlink" Target="https://heritagehousein.com/heritage-house-locations/heritage-house-of-greensburg/" TargetMode="External"/><Relationship Id="rId1885" Type="http://schemas.openxmlformats.org/officeDocument/2006/relationships/hyperlink" Target="https://www.plainfieldhcc.com/" TargetMode="External"/><Relationship Id="rId1886" Type="http://schemas.openxmlformats.org/officeDocument/2006/relationships/hyperlink" Target="http://watersofhuntingburg.com/" TargetMode="External"/><Relationship Id="rId1887" Type="http://schemas.openxmlformats.org/officeDocument/2006/relationships/hyperlink" Target="https://www.majesticcare.com/location/south-bend/" TargetMode="External"/><Relationship Id="rId1888" Type="http://schemas.openxmlformats.org/officeDocument/2006/relationships/hyperlink" Target="https://dyerrehab.com/" TargetMode="External"/><Relationship Id="rId1889" Type="http://schemas.openxmlformats.org/officeDocument/2006/relationships/hyperlink" Target="https://westminstervillagein.com/" TargetMode="External"/><Relationship Id="rId1880" Type="http://schemas.openxmlformats.org/officeDocument/2006/relationships/hyperlink" Target="http://www.watersofgreencastle.com/" TargetMode="External"/><Relationship Id="rId1881" Type="http://schemas.openxmlformats.org/officeDocument/2006/relationships/hyperlink" Target="https://www.greencroft.org/greencroftgoshen" TargetMode="External"/><Relationship Id="rId1882" Type="http://schemas.openxmlformats.org/officeDocument/2006/relationships/hyperlink" Target="https://www.majesticcare.com/location/new-haven/" TargetMode="External"/><Relationship Id="rId1883" Type="http://schemas.openxmlformats.org/officeDocument/2006/relationships/hyperlink" Target="https://www.hanovernursingcenter.com/" TargetMode="External"/><Relationship Id="rId5417" Type="http://schemas.openxmlformats.org/officeDocument/2006/relationships/hyperlink" Target="https://www.pruitthealth.com/microsite/facilityid422" TargetMode="External"/><Relationship Id="rId5418" Type="http://schemas.openxmlformats.org/officeDocument/2006/relationships/hyperlink" Target="https://whiteoakmanor.com/charleston-sc" TargetMode="External"/><Relationship Id="rId5415" Type="http://schemas.openxmlformats.org/officeDocument/2006/relationships/hyperlink" Target="https://www.conwaymanor.com/" TargetMode="External"/><Relationship Id="rId5416" Type="http://schemas.openxmlformats.org/officeDocument/2006/relationships/hyperlink" Target="http://inmanhealthcare.com/" TargetMode="External"/><Relationship Id="rId5419" Type="http://schemas.openxmlformats.org/officeDocument/2006/relationships/hyperlink" Target="https://www.theoakssc.com/" TargetMode="External"/><Relationship Id="rId228" Type="http://schemas.openxmlformats.org/officeDocument/2006/relationships/hyperlink" Target="https://mountainmeadowshealthandrehabilitation.com/" TargetMode="External"/><Relationship Id="rId227" Type="http://schemas.openxmlformats.org/officeDocument/2006/relationships/hyperlink" Target="https://covingtonhealth.com/" TargetMode="External"/><Relationship Id="rId226" Type="http://schemas.openxmlformats.org/officeDocument/2006/relationships/hyperlink" Target="https://www.promenadehealthandrehab.com/" TargetMode="External"/><Relationship Id="rId225" Type="http://schemas.openxmlformats.org/officeDocument/2006/relationships/hyperlink" Target="https://blossomsrnc.com/our-communities/" TargetMode="External"/><Relationship Id="rId229" Type="http://schemas.openxmlformats.org/officeDocument/2006/relationships/hyperlink" Target="https://westwoodhealthandrehab.com/" TargetMode="External"/><Relationship Id="rId220" Type="http://schemas.openxmlformats.org/officeDocument/2006/relationships/hyperlink" Target="https://www.courtyardgardenshc.com/" TargetMode="External"/><Relationship Id="rId5410" Type="http://schemas.openxmlformats.org/officeDocument/2006/relationships/hyperlink" Target="https://savaseniorcare.com/sumter-east-health-and-rehabilitation-center" TargetMode="External"/><Relationship Id="rId224" Type="http://schemas.openxmlformats.org/officeDocument/2006/relationships/hyperlink" Target="https://www.homewoodghc.com/" TargetMode="External"/><Relationship Id="rId5413" Type="http://schemas.openxmlformats.org/officeDocument/2006/relationships/hyperlink" Target="https://www.pruitthealth.com/microsite/facilityid388" TargetMode="External"/><Relationship Id="rId223" Type="http://schemas.openxmlformats.org/officeDocument/2006/relationships/hyperlink" Target="https://fiannahillsnursing.com/" TargetMode="External"/><Relationship Id="rId5414" Type="http://schemas.openxmlformats.org/officeDocument/2006/relationships/hyperlink" Target="https://edistopa.com/" TargetMode="External"/><Relationship Id="rId222" Type="http://schemas.openxmlformats.org/officeDocument/2006/relationships/hyperlink" Target="https://www.highlandcourtrehab.com/" TargetMode="External"/><Relationship Id="rId5411" Type="http://schemas.openxmlformats.org/officeDocument/2006/relationships/hyperlink" Target="https://nhccare.com/locations/sumter/" TargetMode="External"/><Relationship Id="rId221" Type="http://schemas.openxmlformats.org/officeDocument/2006/relationships/hyperlink" Target="https://caremanornursingandrehab.com/" TargetMode="External"/><Relationship Id="rId5412" Type="http://schemas.openxmlformats.org/officeDocument/2006/relationships/hyperlink" Target="https://sa-hc.com/location/simpsonville-rehabilitation-and-healthcare-center/" TargetMode="External"/><Relationship Id="rId5406" Type="http://schemas.openxmlformats.org/officeDocument/2006/relationships/hyperlink" Target="https://www.pruitthealth.com/microsite/facilityid378" TargetMode="External"/><Relationship Id="rId5407" Type="http://schemas.openxmlformats.org/officeDocument/2006/relationships/hyperlink" Target="https://www.nursinghomesite.com/POINSETT_REHABILITATION_AND_HEALTHCARE_CENTER_GREENVILLE_SC" TargetMode="External"/><Relationship Id="rId5404" Type="http://schemas.openxmlformats.org/officeDocument/2006/relationships/hyperlink" Target="https://www.peachtreectr.com/" TargetMode="External"/><Relationship Id="rId5405" Type="http://schemas.openxmlformats.org/officeDocument/2006/relationships/hyperlink" Target="http://valleyfallsterrace.com/" TargetMode="External"/><Relationship Id="rId5408" Type="http://schemas.openxmlformats.org/officeDocument/2006/relationships/hyperlink" Target="https://www.achospital.org/getpage.php?name=Nursing_Center&amp;sub=Services" TargetMode="External"/><Relationship Id="rId5409" Type="http://schemas.openxmlformats.org/officeDocument/2006/relationships/hyperlink" Target="https://millenniumpostacute.com/" TargetMode="External"/><Relationship Id="rId217" Type="http://schemas.openxmlformats.org/officeDocument/2006/relationships/hyperlink" Target="http://www.heathermanornursingandrehab.com/" TargetMode="External"/><Relationship Id="rId216" Type="http://schemas.openxmlformats.org/officeDocument/2006/relationships/hyperlink" Target="http://www.ridgecresthealthandrehab.com/" TargetMode="External"/><Relationship Id="rId215" Type="http://schemas.openxmlformats.org/officeDocument/2006/relationships/hyperlink" Target="https://www.wood-lawn.org/" TargetMode="External"/><Relationship Id="rId214" Type="http://schemas.openxmlformats.org/officeDocument/2006/relationships/hyperlink" Target="https://www.facebook.com/pages/category/Nursing-Home/Lakeside-Nursing-Center-169955983029834/" TargetMode="External"/><Relationship Id="rId219" Type="http://schemas.openxmlformats.org/officeDocument/2006/relationships/hyperlink" Target="https://atkinsnr.com/" TargetMode="External"/><Relationship Id="rId218" Type="http://schemas.openxmlformats.org/officeDocument/2006/relationships/hyperlink" Target="https://www.quapawcr.com/" TargetMode="External"/><Relationship Id="rId213" Type="http://schemas.openxmlformats.org/officeDocument/2006/relationships/hyperlink" Target="https://barnes-healthcare.business.site/" TargetMode="External"/><Relationship Id="rId5402" Type="http://schemas.openxmlformats.org/officeDocument/2006/relationships/hyperlink" Target="http://www.magnoliamanorspartanburg.com/" TargetMode="External"/><Relationship Id="rId212" Type="http://schemas.openxmlformats.org/officeDocument/2006/relationships/hyperlink" Target="https://generalbaptisthealthcare.com/assisted-living-pinebluff" TargetMode="External"/><Relationship Id="rId5403" Type="http://schemas.openxmlformats.org/officeDocument/2006/relationships/hyperlink" Target="https://www.nursinghomesite.com/SUNNY_ACRES_NURSING_HOME_FORK_SC" TargetMode="External"/><Relationship Id="rId211" Type="http://schemas.openxmlformats.org/officeDocument/2006/relationships/hyperlink" Target="https://heritagelivingcenterar.com/" TargetMode="External"/><Relationship Id="rId5400" Type="http://schemas.openxmlformats.org/officeDocument/2006/relationships/hyperlink" Target="https://whiteoakmanor.com/york-sc" TargetMode="External"/><Relationship Id="rId210" Type="http://schemas.openxmlformats.org/officeDocument/2006/relationships/hyperlink" Target="https://www.southerntracerehab.com/contact/" TargetMode="External"/><Relationship Id="rId5401" Type="http://schemas.openxmlformats.org/officeDocument/2006/relationships/hyperlink" Target="http://magnoliamanorgreenville.com/" TargetMode="External"/><Relationship Id="rId4107" Type="http://schemas.openxmlformats.org/officeDocument/2006/relationships/hyperlink" Target="https://www.hackensackmeridianhealth.org/en" TargetMode="External"/><Relationship Id="rId5439" Type="http://schemas.openxmlformats.org/officeDocument/2006/relationships/hyperlink" Target="https://www.pruitthealth.com/microsite/facilityid413" TargetMode="External"/><Relationship Id="rId4106" Type="http://schemas.openxmlformats.org/officeDocument/2006/relationships/hyperlink" Target="https://www.windsorhealthcare.org/buckingham" TargetMode="External"/><Relationship Id="rId4109" Type="http://schemas.openxmlformats.org/officeDocument/2006/relationships/hyperlink" Target="https://kingmanor.com/" TargetMode="External"/><Relationship Id="rId5437" Type="http://schemas.openxmlformats.org/officeDocument/2006/relationships/hyperlink" Target="https://westminstertowers.org/" TargetMode="External"/><Relationship Id="rId4108" Type="http://schemas.openxmlformats.org/officeDocument/2006/relationships/hyperlink" Target="https://allegriafountains.com/" TargetMode="External"/><Relationship Id="rId5438" Type="http://schemas.openxmlformats.org/officeDocument/2006/relationships/hyperlink" Target="https://www.nursinghomesite.com/THE_RIDGE_REHABILITATION_AND_HEALTHCARE_CENTER%2C_LL_EDGEFIELD_SC" TargetMode="External"/><Relationship Id="rId249" Type="http://schemas.openxmlformats.org/officeDocument/2006/relationships/hyperlink" Target="https://www.ashtonplacehr.com/" TargetMode="External"/><Relationship Id="rId248" Type="http://schemas.openxmlformats.org/officeDocument/2006/relationships/hyperlink" Target="http://www.veterans.arkansas.gov/" TargetMode="External"/><Relationship Id="rId247" Type="http://schemas.openxmlformats.org/officeDocument/2006/relationships/hyperlink" Target="https://www.ozarkhealth.net/" TargetMode="External"/><Relationship Id="rId242" Type="http://schemas.openxmlformats.org/officeDocument/2006/relationships/hyperlink" Target="https://themaplesatharbermeadows.com/" TargetMode="External"/><Relationship Id="rId5431" Type="http://schemas.openxmlformats.org/officeDocument/2006/relationships/hyperlink" Target="http://magnoliamanorgreenwood.com/" TargetMode="External"/><Relationship Id="rId241" Type="http://schemas.openxmlformats.org/officeDocument/2006/relationships/hyperlink" Target="https://www.lakewoodtlc.info/" TargetMode="External"/><Relationship Id="rId5432" Type="http://schemas.openxmlformats.org/officeDocument/2006/relationships/hyperlink" Target="https://www.pruitthealth.com/microsite/facilityid548" TargetMode="External"/><Relationship Id="rId240" Type="http://schemas.openxmlformats.org/officeDocument/2006/relationships/hyperlink" Target="https://www.facebook.com/rectornursingandrehab/" TargetMode="External"/><Relationship Id="rId4101" Type="http://schemas.openxmlformats.org/officeDocument/2006/relationships/hyperlink" Target="https://silverhccenter.com/" TargetMode="External"/><Relationship Id="rId4100" Type="http://schemas.openxmlformats.org/officeDocument/2006/relationships/hyperlink" Target="https://www.milfordmanor.com/" TargetMode="External"/><Relationship Id="rId5430" Type="http://schemas.openxmlformats.org/officeDocument/2006/relationships/hyperlink" Target="https://www.nursinghomesite.com/SAINT_MATTHEWS_HEALTH_CARE%2C_LLC_SAINT_MATTHEWS_SC" TargetMode="External"/><Relationship Id="rId246" Type="http://schemas.openxmlformats.org/officeDocument/2006/relationships/hyperlink" Target="https://willowbendatmarion.org/" TargetMode="External"/><Relationship Id="rId4103" Type="http://schemas.openxmlformats.org/officeDocument/2006/relationships/hyperlink" Target="https://www.hackensackmeridianhealth.org/en/Locations/Hackensack-Meridian-Health-Nursing-Rehab-Red-Bank" TargetMode="External"/><Relationship Id="rId5435" Type="http://schemas.openxmlformats.org/officeDocument/2006/relationships/hyperlink" Target="https://www.pruitthealth.com/microsite/facilityid421" TargetMode="External"/><Relationship Id="rId245" Type="http://schemas.openxmlformats.org/officeDocument/2006/relationships/hyperlink" Target="https://www.legacyheightsnr.com/" TargetMode="External"/><Relationship Id="rId4102" Type="http://schemas.openxmlformats.org/officeDocument/2006/relationships/hyperlink" Target="https://www.pinebrookcare.com/" TargetMode="External"/><Relationship Id="rId5436" Type="http://schemas.openxmlformats.org/officeDocument/2006/relationships/hyperlink" Target="https://www.nursinghomesite.com/HEARTLAND_HEALTH_AND_REHABILITATION_CARE_CENTER-HA_HANAHAN_SC" TargetMode="External"/><Relationship Id="rId244" Type="http://schemas.openxmlformats.org/officeDocument/2006/relationships/hyperlink" Target="https://www.pghr.net/" TargetMode="External"/><Relationship Id="rId4105" Type="http://schemas.openxmlformats.org/officeDocument/2006/relationships/hyperlink" Target="http://www.forkidcare.com/" TargetMode="External"/><Relationship Id="rId5433" Type="http://schemas.openxmlformats.org/officeDocument/2006/relationships/hyperlink" Target="https://www.nursinghomesite.com/MCCOY_MEMORIAL_NURSING_CENTER_BISHOPVILLE_SC" TargetMode="External"/><Relationship Id="rId243" Type="http://schemas.openxmlformats.org/officeDocument/2006/relationships/hyperlink" Target="https://www.alcoapineshealthandrehab.com/" TargetMode="External"/><Relationship Id="rId4104" Type="http://schemas.openxmlformats.org/officeDocument/2006/relationships/hyperlink" Target="https://www.bartleyhealthcare.com/" TargetMode="External"/><Relationship Id="rId5434" Type="http://schemas.openxmlformats.org/officeDocument/2006/relationships/hyperlink" Target="http://www.wilsonseniorcare.com/long-term-care/medford-nursing-center/" TargetMode="External"/><Relationship Id="rId5428" Type="http://schemas.openxmlformats.org/officeDocument/2006/relationships/hyperlink" Target="https://www.nursinghomesite.com/CARLYLE_SENIOR_CARE_OF_FOUNTAIN_INN_FOUNTAIN_INN_SC" TargetMode="External"/><Relationship Id="rId5429" Type="http://schemas.openxmlformats.org/officeDocument/2006/relationships/hyperlink" Target="http://www.springdalehealthcarecenter.com/" TargetMode="External"/><Relationship Id="rId5426" Type="http://schemas.openxmlformats.org/officeDocument/2006/relationships/hyperlink" Target="https://www.carlyleflorence.com/" TargetMode="External"/><Relationship Id="rId5427" Type="http://schemas.openxmlformats.org/officeDocument/2006/relationships/hyperlink" Target="http://www.magnoliamanorrockhill.com/" TargetMode="External"/><Relationship Id="rId239" Type="http://schemas.openxmlformats.org/officeDocument/2006/relationships/hyperlink" Target="https://threerivershealthcare.org/" TargetMode="External"/><Relationship Id="rId238" Type="http://schemas.openxmlformats.org/officeDocument/2006/relationships/hyperlink" Target="https://encoreatlittlerock.org/" TargetMode="External"/><Relationship Id="rId237" Type="http://schemas.openxmlformats.org/officeDocument/2006/relationships/hyperlink" Target="https://www.briarwoodnursingandrehab.com/" TargetMode="External"/><Relationship Id="rId236" Type="http://schemas.openxmlformats.org/officeDocument/2006/relationships/hyperlink" Target="https://www.facebook.com/watersofnorthlittlerock/" TargetMode="External"/><Relationship Id="rId231" Type="http://schemas.openxmlformats.org/officeDocument/2006/relationships/hyperlink" Target="https://robinsonnr.com/" TargetMode="External"/><Relationship Id="rId5420" Type="http://schemas.openxmlformats.org/officeDocument/2006/relationships/hyperlink" Target="https://promedicaskillednursing.org/union" TargetMode="External"/><Relationship Id="rId230" Type="http://schemas.openxmlformats.org/officeDocument/2006/relationships/hyperlink" Target="http://www.whitehallnursingandrehab.com/" TargetMode="External"/><Relationship Id="rId5421" Type="http://schemas.openxmlformats.org/officeDocument/2006/relationships/hyperlink" Target="http://www.stgeorgehealthcarecenter.com/" TargetMode="External"/><Relationship Id="rId235" Type="http://schemas.openxmlformats.org/officeDocument/2006/relationships/hyperlink" Target="https://stelizabethsplacear.com/" TargetMode="External"/><Relationship Id="rId5424" Type="http://schemas.openxmlformats.org/officeDocument/2006/relationships/hyperlink" Target="http://www.heritageflorence.com/" TargetMode="External"/><Relationship Id="rId234" Type="http://schemas.openxmlformats.org/officeDocument/2006/relationships/hyperlink" Target="https://generalbaptisthealthcare.com/" TargetMode="External"/><Relationship Id="rId5425" Type="http://schemas.openxmlformats.org/officeDocument/2006/relationships/hyperlink" Target="http://www.oakbrookhealthcenter.com/" TargetMode="External"/><Relationship Id="rId233" Type="http://schemas.openxmlformats.org/officeDocument/2006/relationships/hyperlink" Target="https://www.woodlandhills.info/living-center" TargetMode="External"/><Relationship Id="rId5422" Type="http://schemas.openxmlformats.org/officeDocument/2006/relationships/hyperlink" Target="https://www.pruitthealth.com/microsite/facilityid371" TargetMode="External"/><Relationship Id="rId232" Type="http://schemas.openxmlformats.org/officeDocument/2006/relationships/hyperlink" Target="https://www.cottagesofsouthernhills.com/" TargetMode="External"/><Relationship Id="rId5423" Type="http://schemas.openxmlformats.org/officeDocument/2006/relationships/hyperlink" Target="https://theseabrook.com/fraser-health-center/" TargetMode="External"/><Relationship Id="rId206" Type="http://schemas.openxmlformats.org/officeDocument/2006/relationships/hyperlink" Target="http://allayhealthrehab.com/" TargetMode="External"/><Relationship Id="rId205" Type="http://schemas.openxmlformats.org/officeDocument/2006/relationships/hyperlink" Target="https://www.pocahontashc.com/about-us/" TargetMode="External"/><Relationship Id="rId204" Type="http://schemas.openxmlformats.org/officeDocument/2006/relationships/hyperlink" Target="https://www.twinlakestherapyandliving.com/" TargetMode="External"/><Relationship Id="rId203" Type="http://schemas.openxmlformats.org/officeDocument/2006/relationships/hyperlink" Target="https://www.facebook.com/people/Advanced-Health-Rehab-of-Union-County/100057451179483/" TargetMode="External"/><Relationship Id="rId209" Type="http://schemas.openxmlformats.org/officeDocument/2006/relationships/hyperlink" Target="https://www.innisfreehr.com/our-services/" TargetMode="External"/><Relationship Id="rId208" Type="http://schemas.openxmlformats.org/officeDocument/2006/relationships/hyperlink" Target="https://parishealthandrehab.com/" TargetMode="External"/><Relationship Id="rId207" Type="http://schemas.openxmlformats.org/officeDocument/2006/relationships/hyperlink" Target="https://www.autumnhill.info/" TargetMode="External"/><Relationship Id="rId202" Type="http://schemas.openxmlformats.org/officeDocument/2006/relationships/hyperlink" Target="https://www.arboroakshc.com/" TargetMode="External"/><Relationship Id="rId201" Type="http://schemas.openxmlformats.org/officeDocument/2006/relationships/hyperlink" Target="https://www.vbhr.net/" TargetMode="External"/><Relationship Id="rId200" Type="http://schemas.openxmlformats.org/officeDocument/2006/relationships/hyperlink" Target="https://legacyfortsmith.com/" TargetMode="External"/><Relationship Id="rId5490" Type="http://schemas.openxmlformats.org/officeDocument/2006/relationships/hyperlink" Target="https://well-more.com/lexington/" TargetMode="External"/><Relationship Id="rId4161" Type="http://schemas.openxmlformats.org/officeDocument/2006/relationships/hyperlink" Target="https://www.hotgs.org/" TargetMode="External"/><Relationship Id="rId5493" Type="http://schemas.openxmlformats.org/officeDocument/2006/relationships/hyperlink" Target="https://www.southbayatmountpleasant.com/shem-creek-health-center" TargetMode="External"/><Relationship Id="rId4160" Type="http://schemas.openxmlformats.org/officeDocument/2006/relationships/hyperlink" Target="https://rosegardennj.com/" TargetMode="External"/><Relationship Id="rId5494" Type="http://schemas.openxmlformats.org/officeDocument/2006/relationships/hyperlink" Target="https://prairieheightshealthcare.com/" TargetMode="External"/><Relationship Id="rId4163" Type="http://schemas.openxmlformats.org/officeDocument/2006/relationships/hyperlink" Target="https://foothillacres.com/" TargetMode="External"/><Relationship Id="rId5491" Type="http://schemas.openxmlformats.org/officeDocument/2006/relationships/hyperlink" Target="https://www.sprengerhealthcare.com/communities/sprenger-health-care-bluffton/" TargetMode="External"/><Relationship Id="rId4162" Type="http://schemas.openxmlformats.org/officeDocument/2006/relationships/hyperlink" Target="https://hamiltongrovehealth.com/" TargetMode="External"/><Relationship Id="rId5492" Type="http://schemas.openxmlformats.org/officeDocument/2006/relationships/hyperlink" Target="http://www.scomsc.com/index.html" TargetMode="External"/><Relationship Id="rId4165" Type="http://schemas.openxmlformats.org/officeDocument/2006/relationships/hyperlink" Target="https://pitman.umcommunities.org/" TargetMode="External"/><Relationship Id="rId5497" Type="http://schemas.openxmlformats.org/officeDocument/2006/relationships/hyperlink" Target="https://www.avera.org/locations/profile/avera-rosebud-county-care-center/" TargetMode="External"/><Relationship Id="rId4164" Type="http://schemas.openxmlformats.org/officeDocument/2006/relationships/hyperlink" Target="https://www.care-one.com/locations/careone-at-ridgewood-avenue/" TargetMode="External"/><Relationship Id="rId5498" Type="http://schemas.openxmlformats.org/officeDocument/2006/relationships/hyperlink" Target="https://www.avera.org/locations/profile/avera-maryhouse-pierre/" TargetMode="External"/><Relationship Id="rId4167" Type="http://schemas.openxmlformats.org/officeDocument/2006/relationships/hyperlink" Target="https://countryarchcarecenter.com/" TargetMode="External"/><Relationship Id="rId5495" Type="http://schemas.openxmlformats.org/officeDocument/2006/relationships/hyperlink" Target="https://www.avantaramilbank.com/" TargetMode="External"/><Relationship Id="rId4166" Type="http://schemas.openxmlformats.org/officeDocument/2006/relationships/hyperlink" Target="https://cloverresthome.com/" TargetMode="External"/><Relationship Id="rId5496" Type="http://schemas.openxmlformats.org/officeDocument/2006/relationships/hyperlink" Target="https://www.avantarahuron.com/" TargetMode="External"/><Relationship Id="rId4169" Type="http://schemas.openxmlformats.org/officeDocument/2006/relationships/hyperlink" Target="https://familyofcaring.com/" TargetMode="External"/><Relationship Id="rId4168" Type="http://schemas.openxmlformats.org/officeDocument/2006/relationships/hyperlink" Target="https://familyofcaring.com/family-of-caring-at-ridgewood/" TargetMode="External"/><Relationship Id="rId5499" Type="http://schemas.openxmlformats.org/officeDocument/2006/relationships/hyperlink" Target="https://rollinghillshealthcare.com/services/" TargetMode="External"/><Relationship Id="rId4150" Type="http://schemas.openxmlformats.org/officeDocument/2006/relationships/hyperlink" Target="https://newarknursinghome.org/" TargetMode="External"/><Relationship Id="rId5482" Type="http://schemas.openxmlformats.org/officeDocument/2006/relationships/hyperlink" Target="https://www.pruitthealth.com/microsite/facilityid381" TargetMode="External"/><Relationship Id="rId5483" Type="http://schemas.openxmlformats.org/officeDocument/2006/relationships/hyperlink" Target="https://www.stillhopes.org/" TargetMode="External"/><Relationship Id="rId4152" Type="http://schemas.openxmlformats.org/officeDocument/2006/relationships/hyperlink" Target="https://pcwall.com/" TargetMode="External"/><Relationship Id="rId5480" Type="http://schemas.openxmlformats.org/officeDocument/2006/relationships/hyperlink" Target="https://www.prescommunities.org/senior-living/sc/clinton/clinton-presbyterian-community/" TargetMode="External"/><Relationship Id="rId4151" Type="http://schemas.openxmlformats.org/officeDocument/2006/relationships/hyperlink" Target="https://theshores.umcommunities.org/" TargetMode="External"/><Relationship Id="rId5481" Type="http://schemas.openxmlformats.org/officeDocument/2006/relationships/hyperlink" Target="https://www.brookdale.com/en/communities/brookdale-anderson.html?cid=yext" TargetMode="External"/><Relationship Id="rId4154" Type="http://schemas.openxmlformats.org/officeDocument/2006/relationships/hyperlink" Target="https://valleyviewrhc.com/" TargetMode="External"/><Relationship Id="rId5486" Type="http://schemas.openxmlformats.org/officeDocument/2006/relationships/hyperlink" Target="https://well-more.com/tega-cay/" TargetMode="External"/><Relationship Id="rId4153" Type="http://schemas.openxmlformats.org/officeDocument/2006/relationships/hyperlink" Target="https://collingswood.umcommunities.org/" TargetMode="External"/><Relationship Id="rId5487" Type="http://schemas.openxmlformats.org/officeDocument/2006/relationships/hyperlink" Target="https://whiteoakmanor.com/north-grove-spartanburg-sc/" TargetMode="External"/><Relationship Id="rId4156" Type="http://schemas.openxmlformats.org/officeDocument/2006/relationships/hyperlink" Target="http://mimahealth.com/communities/wardell-gardens-nursing-tinton-falls-nj/" TargetMode="External"/><Relationship Id="rId5484" Type="http://schemas.openxmlformats.org/officeDocument/2006/relationships/hyperlink" Target="https://www.prescommunities.org/senior-living/sc/easley/foothills-presbyterian-community/?utm_source=GMB&amp;utm_medium=organic" TargetMode="External"/><Relationship Id="rId4155" Type="http://schemas.openxmlformats.org/officeDocument/2006/relationships/hyperlink" Target="https://peacecarenj.org/" TargetMode="External"/><Relationship Id="rId5485" Type="http://schemas.openxmlformats.org/officeDocument/2006/relationships/hyperlink" Target="https://www.prescommunities.org/senior-living/sc/florence/florence-presbyterian-community/?utm_source=GMB&amp;utm_medium=organic" TargetMode="External"/><Relationship Id="rId4158" Type="http://schemas.openxmlformats.org/officeDocument/2006/relationships/hyperlink" Target="https://wileymission.org/" TargetMode="External"/><Relationship Id="rId4157" Type="http://schemas.openxmlformats.org/officeDocument/2006/relationships/hyperlink" Target="https://reformedchurchhome.com/" TargetMode="External"/><Relationship Id="rId5488" Type="http://schemas.openxmlformats.org/officeDocument/2006/relationships/hyperlink" Target="https://www.pacificaseniorliving.com/sc/spartanburg/pacifica-senior-living-skylyn/index.aspx" TargetMode="External"/><Relationship Id="rId4159" Type="http://schemas.openxmlformats.org/officeDocument/2006/relationships/hyperlink" Target="http://www.njeasternstarhome.com/" TargetMode="External"/><Relationship Id="rId5489" Type="http://schemas.openxmlformats.org/officeDocument/2006/relationships/hyperlink" Target="https://www.bishopgadsden.org/" TargetMode="External"/><Relationship Id="rId1910" Type="http://schemas.openxmlformats.org/officeDocument/2006/relationships/hyperlink" Target="http://www.watersofdillsboro.com/" TargetMode="External"/><Relationship Id="rId1911" Type="http://schemas.openxmlformats.org/officeDocument/2006/relationships/hyperlink" Target="https://lcca.com/locations/in/rensselaer/" TargetMode="External"/><Relationship Id="rId1912" Type="http://schemas.openxmlformats.org/officeDocument/2006/relationships/hyperlink" Target="https://www.colonialoaksretirementcommunity.com/" TargetMode="External"/><Relationship Id="rId1913" Type="http://schemas.openxmlformats.org/officeDocument/2006/relationships/hyperlink" Target="https://www.asccare.com/community/eagle-valley-meadows/" TargetMode="External"/><Relationship Id="rId1914" Type="http://schemas.openxmlformats.org/officeDocument/2006/relationships/hyperlink" Target="https://www.mhhcc.org/our-services/skilled-caring-center/" TargetMode="External"/><Relationship Id="rId1915" Type="http://schemas.openxmlformats.org/officeDocument/2006/relationships/hyperlink" Target="https://www.asccare.com/community/park-terrace-village/" TargetMode="External"/><Relationship Id="rId1916" Type="http://schemas.openxmlformats.org/officeDocument/2006/relationships/hyperlink" Target="https://lcca.com/locations/in/valparaiso/" TargetMode="External"/><Relationship Id="rId1917" Type="http://schemas.openxmlformats.org/officeDocument/2006/relationships/hyperlink" Target="https://asccare.com/community/heritage-house-rehabilitation-healthcare-center/" TargetMode="External"/><Relationship Id="rId1918" Type="http://schemas.openxmlformats.org/officeDocument/2006/relationships/hyperlink" Target="https://www.ossianhealthandrehab.com/" TargetMode="External"/><Relationship Id="rId1919" Type="http://schemas.openxmlformats.org/officeDocument/2006/relationships/hyperlink" Target="https://www.chalethc.com/" TargetMode="External"/><Relationship Id="rId4181" Type="http://schemas.openxmlformats.org/officeDocument/2006/relationships/hyperlink" Target="https://www.nursinghomesite.com/ST_CATHERINE_OF_SIENA_CALDWELL_NJ" TargetMode="External"/><Relationship Id="rId4180" Type="http://schemas.openxmlformats.org/officeDocument/2006/relationships/hyperlink" Target="https://www.ericksonseniorliving.com/seabrook" TargetMode="External"/><Relationship Id="rId4183" Type="http://schemas.openxmlformats.org/officeDocument/2006/relationships/hyperlink" Target="https://www.care-one.com/locations/careone-at-moorestown/" TargetMode="External"/><Relationship Id="rId4182" Type="http://schemas.openxmlformats.org/officeDocument/2006/relationships/hyperlink" Target="https://www.care-one.com/locations/careone-at-east-brunswick/" TargetMode="External"/><Relationship Id="rId4185" Type="http://schemas.openxmlformats.org/officeDocument/2006/relationships/hyperlink" Target="https://www.care-one.com/locations/careone-at-wall/" TargetMode="External"/><Relationship Id="rId4184" Type="http://schemas.openxmlformats.org/officeDocument/2006/relationships/hyperlink" Target="https://plazahealthandrehab.com/" TargetMode="External"/><Relationship Id="rId4187" Type="http://schemas.openxmlformats.org/officeDocument/2006/relationships/hyperlink" Target="https://www.rwjbh.org/community-medical-center/" TargetMode="External"/><Relationship Id="rId4186" Type="http://schemas.openxmlformats.org/officeDocument/2006/relationships/hyperlink" Target="https://stonebridgeatmontgomery.org/" TargetMode="External"/><Relationship Id="rId4189" Type="http://schemas.openxmlformats.org/officeDocument/2006/relationships/hyperlink" Target="https://www.nursinghomesite.com/RENAISSANCE_PAVILION_POMONA_NJ" TargetMode="External"/><Relationship Id="rId4188" Type="http://schemas.openxmlformats.org/officeDocument/2006/relationships/hyperlink" Target="https://boontoncc.com/" TargetMode="External"/><Relationship Id="rId1900" Type="http://schemas.openxmlformats.org/officeDocument/2006/relationships/hyperlink" Target="http://shcofmuncie.com/" TargetMode="External"/><Relationship Id="rId1901" Type="http://schemas.openxmlformats.org/officeDocument/2006/relationships/hyperlink" Target="https://www.castletonhcc.com/" TargetMode="External"/><Relationship Id="rId1902" Type="http://schemas.openxmlformats.org/officeDocument/2006/relationships/hyperlink" Target="https://www.goldenlivingcenters.com/location/golden-livingcenters-woodlands/" TargetMode="External"/><Relationship Id="rId1903" Type="http://schemas.openxmlformats.org/officeDocument/2006/relationships/hyperlink" Target="http://millersmerrymanor.com/locations/sullivan" TargetMode="External"/><Relationship Id="rId1904" Type="http://schemas.openxmlformats.org/officeDocument/2006/relationships/hyperlink" Target="https://www.goldenlivingcenters.com/location/golden-livingcenters-golden-rule/" TargetMode="External"/><Relationship Id="rId1905" Type="http://schemas.openxmlformats.org/officeDocument/2006/relationships/hyperlink" Target="https://www.communicarehealth.com/location/wedgewood-healthcare-center/" TargetMode="External"/><Relationship Id="rId1906" Type="http://schemas.openxmlformats.org/officeDocument/2006/relationships/hyperlink" Target="https://lcca.com/locations/in/fort-wayne/" TargetMode="External"/><Relationship Id="rId1907" Type="http://schemas.openxmlformats.org/officeDocument/2006/relationships/hyperlink" Target="https://www.asccare.com/community/lake-pointe-village/" TargetMode="External"/><Relationship Id="rId1908" Type="http://schemas.openxmlformats.org/officeDocument/2006/relationships/hyperlink" Target="https://www.corenursing.com/" TargetMode="External"/><Relationship Id="rId1909" Type="http://schemas.openxmlformats.org/officeDocument/2006/relationships/hyperlink" Target="https://www.goldenlivingcenters.com/location/golden-livingcenters-bloomington/" TargetMode="External"/><Relationship Id="rId4170" Type="http://schemas.openxmlformats.org/officeDocument/2006/relationships/hyperlink" Target="https://bristolglen.umcommunities.org/" TargetMode="External"/><Relationship Id="rId4172" Type="http://schemas.openxmlformats.org/officeDocument/2006/relationships/hyperlink" Target="https://riverviewestates.org/" TargetMode="External"/><Relationship Id="rId4171" Type="http://schemas.openxmlformats.org/officeDocument/2006/relationships/hyperlink" Target="https://laurelcirclelcs.com/" TargetMode="External"/><Relationship Id="rId4174" Type="http://schemas.openxmlformats.org/officeDocument/2006/relationships/hyperlink" Target="https://www.nj.gov/military/veterans/memorial-homes/menlo-park/" TargetMode="External"/><Relationship Id="rId4173" Type="http://schemas.openxmlformats.org/officeDocument/2006/relationships/hyperlink" Target="https://www.nursinghomesite.com/ROYAL_HEALTH_GATE_NRSG_REHAB_TRENTON_NJ" TargetMode="External"/><Relationship Id="rId4176" Type="http://schemas.openxmlformats.org/officeDocument/2006/relationships/hyperlink" Target="https://www.tallwoodscarecenter.com/about-us.php" TargetMode="External"/><Relationship Id="rId4175" Type="http://schemas.openxmlformats.org/officeDocument/2006/relationships/hyperlink" Target="https://www.virtua.org/locations/rehabilitation-center-berlin" TargetMode="External"/><Relationship Id="rId4178" Type="http://schemas.openxmlformats.org/officeDocument/2006/relationships/hyperlink" Target="https://www.care-one.com/locations/careone-at-evesham/" TargetMode="External"/><Relationship Id="rId4177" Type="http://schemas.openxmlformats.org/officeDocument/2006/relationships/hyperlink" Target="https://www.springhills.com/communities/spring-hills-matawan/" TargetMode="External"/><Relationship Id="rId4179" Type="http://schemas.openxmlformats.org/officeDocument/2006/relationships/hyperlink" Target="http://littlebrooknursinghome.com/" TargetMode="External"/><Relationship Id="rId4129" Type="http://schemas.openxmlformats.org/officeDocument/2006/relationships/hyperlink" Target="https://www.genesishcc.com/cranbury" TargetMode="External"/><Relationship Id="rId4128" Type="http://schemas.openxmlformats.org/officeDocument/2006/relationships/hyperlink" Target="http://alarishealth.com/locations/alaris-health-at-st-marys/" TargetMode="External"/><Relationship Id="rId5459" Type="http://schemas.openxmlformats.org/officeDocument/2006/relationships/hyperlink" Target="https://www.schca.org/facility-finder/hallmark-healthcare-center/" TargetMode="External"/><Relationship Id="rId5450" Type="http://schemas.openxmlformats.org/officeDocument/2006/relationships/hyperlink" Target="https://www.nursinghomesite.com/SOUTHERN_OAKS_REHABILITATION_AND_HEALTHCARE_CENTER_PIEDMONT_SC" TargetMode="External"/><Relationship Id="rId4121" Type="http://schemas.openxmlformats.org/officeDocument/2006/relationships/hyperlink" Target="https://ccfairlawnedge.com/" TargetMode="External"/><Relationship Id="rId5453" Type="http://schemas.openxmlformats.org/officeDocument/2006/relationships/hyperlink" Target="https://blackvillehealthcare.com/" TargetMode="External"/><Relationship Id="rId4120" Type="http://schemas.openxmlformats.org/officeDocument/2006/relationships/hyperlink" Target="https://www.genesishcc.com/mapleglen/" TargetMode="External"/><Relationship Id="rId5454" Type="http://schemas.openxmlformats.org/officeDocument/2006/relationships/hyperlink" Target="https://www.lexingtonextendedcare.com/" TargetMode="External"/><Relationship Id="rId4123" Type="http://schemas.openxmlformats.org/officeDocument/2006/relationships/hyperlink" Target="https://www.thegardensatmonroe.com/" TargetMode="External"/><Relationship Id="rId5451" Type="http://schemas.openxmlformats.org/officeDocument/2006/relationships/hyperlink" Target="https://www.pruitthealth.com/microsite/facilityid391" TargetMode="External"/><Relationship Id="rId4122" Type="http://schemas.openxmlformats.org/officeDocument/2006/relationships/hyperlink" Target="https://ccarbors.com/" TargetMode="External"/><Relationship Id="rId5452" Type="http://schemas.openxmlformats.org/officeDocument/2006/relationships/hyperlink" Target="https://ivapostacute.com/" TargetMode="External"/><Relationship Id="rId4125" Type="http://schemas.openxmlformats.org/officeDocument/2006/relationships/hyperlink" Target="https://www.bloomingdalehc.com/" TargetMode="External"/><Relationship Id="rId5457" Type="http://schemas.openxmlformats.org/officeDocument/2006/relationships/hyperlink" Target="https://nhccare.com/locations/garden-city/" TargetMode="External"/><Relationship Id="rId4124" Type="http://schemas.openxmlformats.org/officeDocument/2006/relationships/hyperlink" Target="http://alarishealth.com/locations/alaris-health-at-castle-hill/" TargetMode="External"/><Relationship Id="rId5458" Type="http://schemas.openxmlformats.org/officeDocument/2006/relationships/hyperlink" Target="https://cypressofhiltonhead.com/care/the-preston-health-center/?utm_source=google+&amp;utm_medium=organic&amp;utm_campaign=google_my_business&amp;utm_id=The+Preston+Health+Center" TargetMode="External"/><Relationship Id="rId4127" Type="http://schemas.openxmlformats.org/officeDocument/2006/relationships/hyperlink" Target="https://www.sunriseseniorliving.com/communities/brighton-gardens-of-edison/about.aspx" TargetMode="External"/><Relationship Id="rId5455" Type="http://schemas.openxmlformats.org/officeDocument/2006/relationships/hyperlink" Target="https://nhccare.com/locations/greenville/" TargetMode="External"/><Relationship Id="rId4126" Type="http://schemas.openxmlformats.org/officeDocument/2006/relationships/hyperlink" Target="https://www.genesishcc.com/northcape" TargetMode="External"/><Relationship Id="rId5456" Type="http://schemas.openxmlformats.org/officeDocument/2006/relationships/hyperlink" Target="https://www.nursinghomesite.com/GRAND_STRAND_REHAB_AND_NURSING_CENTER%2C_LLC_MYRTLE_BEACH_SC" TargetMode="External"/><Relationship Id="rId4118" Type="http://schemas.openxmlformats.org/officeDocument/2006/relationships/hyperlink" Target="https://www.inglemoor.com/?utm_source=google&amp;utm_medium=local" TargetMode="External"/><Relationship Id="rId4117" Type="http://schemas.openxmlformats.org/officeDocument/2006/relationships/hyperlink" Target="https://ccholidaycity.com/" TargetMode="External"/><Relationship Id="rId5448" Type="http://schemas.openxmlformats.org/officeDocument/2006/relationships/hyperlink" Target="https://www.pepperhill.com/" TargetMode="External"/><Relationship Id="rId4119" Type="http://schemas.openxmlformats.org/officeDocument/2006/relationships/hyperlink" Target="http://www.fountainviewcarecenter.com/" TargetMode="External"/><Relationship Id="rId5449" Type="http://schemas.openxmlformats.org/officeDocument/2006/relationships/hyperlink" Target="https://www.nursinghomesite.com/ANCHOR_REHAB_AND_HEALTHCARE_CENTER_OF_AIKEN%2C_LLC_AIKEN_SC" TargetMode="External"/><Relationship Id="rId4110" Type="http://schemas.openxmlformats.org/officeDocument/2006/relationships/hyperlink" Target="https://rollinghillscare.com/" TargetMode="External"/><Relationship Id="rId5442" Type="http://schemas.openxmlformats.org/officeDocument/2006/relationships/hyperlink" Target="https://www.nursinghomes.com/sc/summerton/lake-marion-nursing-facility/" TargetMode="External"/><Relationship Id="rId5443" Type="http://schemas.openxmlformats.org/officeDocument/2006/relationships/hyperlink" Target="https://hmrveteranservices.com/category/richard-m-campbell/" TargetMode="External"/><Relationship Id="rId4112" Type="http://schemas.openxmlformats.org/officeDocument/2006/relationships/hyperlink" Target="https://www.care-one.com/locations/careone-at-new-milford/?utm_source=yext&amp;utm_medium=other&amp;utm_term=1&amp;utm_content=website" TargetMode="External"/><Relationship Id="rId5440" Type="http://schemas.openxmlformats.org/officeDocument/2006/relationships/hyperlink" Target="https://willistonhealthcare.com/" TargetMode="External"/><Relationship Id="rId4111" Type="http://schemas.openxmlformats.org/officeDocument/2006/relationships/hyperlink" Target="https://morrisview.com/" TargetMode="External"/><Relationship Id="rId5441" Type="http://schemas.openxmlformats.org/officeDocument/2006/relationships/hyperlink" Target="https://powdersvillepa.com/" TargetMode="External"/><Relationship Id="rId4114" Type="http://schemas.openxmlformats.org/officeDocument/2006/relationships/hyperlink" Target="http://alarishealth.com/locations/alaris-health-at-harborview/" TargetMode="External"/><Relationship Id="rId5446" Type="http://schemas.openxmlformats.org/officeDocument/2006/relationships/hyperlink" Target="https://www.pruitthealth.com/microsite/facilityid419" TargetMode="External"/><Relationship Id="rId4113" Type="http://schemas.openxmlformats.org/officeDocument/2006/relationships/hyperlink" Target="https://www.hackensackmeridianhealth.org/en/Locations/Palisades-Medical-Center?q=/services/the-harborage/" TargetMode="External"/><Relationship Id="rId5447" Type="http://schemas.openxmlformats.org/officeDocument/2006/relationships/hyperlink" Target="https://riverfallspa.com/" TargetMode="External"/><Relationship Id="rId4116" Type="http://schemas.openxmlformats.org/officeDocument/2006/relationships/hyperlink" Target="https://www.stjosephseniorhome.org/" TargetMode="External"/><Relationship Id="rId5444" Type="http://schemas.openxmlformats.org/officeDocument/2006/relationships/hyperlink" Target="https://www.nursinghomesite.com/CHESTERFIELD_CONVALESCENT_CENTER_CHERAW_SC" TargetMode="External"/><Relationship Id="rId4115" Type="http://schemas.openxmlformats.org/officeDocument/2006/relationships/hyperlink" Target="https://www.care-one.com/locations/careone-at-cresskill/?utm_source=yext&amp;utm_medium=other&amp;utm_term=1&amp;utm_content=website" TargetMode="External"/><Relationship Id="rId5445" Type="http://schemas.openxmlformats.org/officeDocument/2006/relationships/hyperlink" Target="http://www.lakeemorypostacutecare.com/" TargetMode="External"/><Relationship Id="rId5471" Type="http://schemas.openxmlformats.org/officeDocument/2006/relationships/hyperlink" Target="https://www.rosecrest.org/" TargetMode="External"/><Relationship Id="rId5472" Type="http://schemas.openxmlformats.org/officeDocument/2006/relationships/hyperlink" Target="https://lakes-litchfield.com/?utm_source=GMB&amp;utm_medium=organic" TargetMode="External"/><Relationship Id="rId4141" Type="http://schemas.openxmlformats.org/officeDocument/2006/relationships/hyperlink" Target="https://whitehousehealthcare.com/" TargetMode="External"/><Relationship Id="rId4140" Type="http://schemas.openxmlformats.org/officeDocument/2006/relationships/hyperlink" Target="https://www.care-one.com/locations/careone-at-valley/?utm_source=yext&amp;utm_medium=other&amp;utm_term=1&amp;utm_content=website" TargetMode="External"/><Relationship Id="rId5470" Type="http://schemas.openxmlformats.org/officeDocument/2006/relationships/hyperlink" Target="https://www.actsretirement.org/communities/south-carolina/park-pointe-village-rock-hill/" TargetMode="External"/><Relationship Id="rId4143" Type="http://schemas.openxmlformats.org/officeDocument/2006/relationships/hyperlink" Target="https://www.christianhealthnj.org/" TargetMode="External"/><Relationship Id="rId5475" Type="http://schemas.openxmlformats.org/officeDocument/2006/relationships/hyperlink" Target="https://www.veteransvictoryhouse.com/" TargetMode="External"/><Relationship Id="rId4142" Type="http://schemas.openxmlformats.org/officeDocument/2006/relationships/hyperlink" Target="http://www.fhhcc.com/" TargetMode="External"/><Relationship Id="rId5476" Type="http://schemas.openxmlformats.org/officeDocument/2006/relationships/hyperlink" Target="https://www.prescommunities.org/senior-living/sc/summerville/the-village-at-summerville/" TargetMode="External"/><Relationship Id="rId4145" Type="http://schemas.openxmlformats.org/officeDocument/2006/relationships/hyperlink" Target="https://summerhillrehab.com/" TargetMode="External"/><Relationship Id="rId5473" Type="http://schemas.openxmlformats.org/officeDocument/2006/relationships/hyperlink" Target="https://www.spartanburgregional.com/services/palliative-care/snf" TargetMode="External"/><Relationship Id="rId4144" Type="http://schemas.openxmlformats.org/officeDocument/2006/relationships/hyperlink" Target="https://homesteadrhcc.com/" TargetMode="External"/><Relationship Id="rId5474" Type="http://schemas.openxmlformats.org/officeDocument/2006/relationships/hyperlink" Target="https://wildewood-downs.com/?utm_source=GMB&amp;utm_medium=organic" TargetMode="External"/><Relationship Id="rId4147" Type="http://schemas.openxmlformats.org/officeDocument/2006/relationships/hyperlink" Target="https://allairehc.com/" TargetMode="External"/><Relationship Id="rId5479" Type="http://schemas.openxmlformats.org/officeDocument/2006/relationships/hyperlink" Target="https://cascades-verdae.com/care-services/?utm_source=GMB&amp;utm_medium=organic&amp;utm_campaign=linville-courts-at-cascades" TargetMode="External"/><Relationship Id="rId4146" Type="http://schemas.openxmlformats.org/officeDocument/2006/relationships/hyperlink" Target="https://rosemountaincarecenter.com/" TargetMode="External"/><Relationship Id="rId4149" Type="http://schemas.openxmlformats.org/officeDocument/2006/relationships/hyperlink" Target="https://job-haines.org/" TargetMode="External"/><Relationship Id="rId5477" Type="http://schemas.openxmlformats.org/officeDocument/2006/relationships/hyperlink" Target="https://summit-hills.com/?utm_source=GMB&amp;utm_medium=organic" TargetMode="External"/><Relationship Id="rId4148" Type="http://schemas.openxmlformats.org/officeDocument/2006/relationships/hyperlink" Target="https://www.littlesistersofthepoortotowa.org/our-home/" TargetMode="External"/><Relationship Id="rId5478" Type="http://schemas.openxmlformats.org/officeDocument/2006/relationships/hyperlink" Target="https://compasspostacute.com/" TargetMode="External"/><Relationship Id="rId4139" Type="http://schemas.openxmlformats.org/officeDocument/2006/relationships/hyperlink" Target="https://regencyheritagenursing.com/" TargetMode="External"/><Relationship Id="rId5460" Type="http://schemas.openxmlformats.org/officeDocument/2006/relationships/hyperlink" Target="https://lcca.com/locations/sc/charleston/" TargetMode="External"/><Relationship Id="rId5461" Type="http://schemas.openxmlformats.org/officeDocument/2006/relationships/hyperlink" Target="https://nhccare.com/locations/lexington/" TargetMode="External"/><Relationship Id="rId4130" Type="http://schemas.openxmlformats.org/officeDocument/2006/relationships/hyperlink" Target="https://www.sunnysidemanornj.com/" TargetMode="External"/><Relationship Id="rId4132" Type="http://schemas.openxmlformats.org/officeDocument/2006/relationships/hyperlink" Target="http://alarishealth.com/locations/alaris-health-at-cedar-grove/" TargetMode="External"/><Relationship Id="rId5464" Type="http://schemas.openxmlformats.org/officeDocument/2006/relationships/hyperlink" Target="http://southpointehealthandrehab.com/" TargetMode="External"/><Relationship Id="rId4131" Type="http://schemas.openxmlformats.org/officeDocument/2006/relationships/hyperlink" Target="https://www.fellowshipseniorliving.org/?utm_source=gmb&amp;utm_medium=organic&amp;utm_campaign=google-my-business" TargetMode="External"/><Relationship Id="rId5465" Type="http://schemas.openxmlformats.org/officeDocument/2006/relationships/hyperlink" Target="https://johnsislandpa.com/" TargetMode="External"/><Relationship Id="rId4134" Type="http://schemas.openxmlformats.org/officeDocument/2006/relationships/hyperlink" Target="http://alarishealth.com/locations/alaris-health-at-essex/" TargetMode="External"/><Relationship Id="rId5462" Type="http://schemas.openxmlformats.org/officeDocument/2006/relationships/hyperlink" Target="https://www.nursinghomesite.com/LAKE_MOULTRIE_NURSING_HOME_SAINT_STEPHEN_SC" TargetMode="External"/><Relationship Id="rId4133" Type="http://schemas.openxmlformats.org/officeDocument/2006/relationships/hyperlink" Target="https://www.atlantic-county.org/meadowview/" TargetMode="External"/><Relationship Id="rId5463" Type="http://schemas.openxmlformats.org/officeDocument/2006/relationships/hyperlink" Target="https://nhccare.com/locations/mauldin/" TargetMode="External"/><Relationship Id="rId4136" Type="http://schemas.openxmlformats.org/officeDocument/2006/relationships/hyperlink" Target="https://ccparkplace.com/" TargetMode="External"/><Relationship Id="rId5468" Type="http://schemas.openxmlformats.org/officeDocument/2006/relationships/hyperlink" Target="https://www.thegablesonpelham.com/" TargetMode="External"/><Relationship Id="rId4135" Type="http://schemas.openxmlformats.org/officeDocument/2006/relationships/hyperlink" Target="https://emersonhealthcare.com/" TargetMode="External"/><Relationship Id="rId5469" Type="http://schemas.openxmlformats.org/officeDocument/2006/relationships/hyperlink" Target="https://www.frankeatseaside.org/" TargetMode="External"/><Relationship Id="rId4138" Type="http://schemas.openxmlformats.org/officeDocument/2006/relationships/hyperlink" Target="http://alarishealth.com/locations/alaris-health-at-belgrove/" TargetMode="External"/><Relationship Id="rId5466" Type="http://schemas.openxmlformats.org/officeDocument/2006/relationships/hyperlink" Target="https://sedgewoodmanor.com/" TargetMode="External"/><Relationship Id="rId4137" Type="http://schemas.openxmlformats.org/officeDocument/2006/relationships/hyperlink" Target="https://montclaircarecenter.com/" TargetMode="External"/><Relationship Id="rId5467" Type="http://schemas.openxmlformats.org/officeDocument/2006/relationships/hyperlink" Target="https://www.bethearetirement.com/" TargetMode="External"/><Relationship Id="rId1972" Type="http://schemas.openxmlformats.org/officeDocument/2006/relationships/hyperlink" Target="https://www.asccare.com/community/zionsville-meadows/" TargetMode="External"/><Relationship Id="rId1973" Type="http://schemas.openxmlformats.org/officeDocument/2006/relationships/hyperlink" Target="https://www.lodgeofthewabash.com/" TargetMode="External"/><Relationship Id="rId1974" Type="http://schemas.openxmlformats.org/officeDocument/2006/relationships/hyperlink" Target="https://gracevillage.org/" TargetMode="External"/><Relationship Id="rId1975" Type="http://schemas.openxmlformats.org/officeDocument/2006/relationships/hyperlink" Target="https://www.asccare.com/community/harrison-terrace/" TargetMode="External"/><Relationship Id="rId1976" Type="http://schemas.openxmlformats.org/officeDocument/2006/relationships/hyperlink" Target="https://christianhorizonsliving.org/locations/crown-point-christian-village" TargetMode="External"/><Relationship Id="rId1977" Type="http://schemas.openxmlformats.org/officeDocument/2006/relationships/hyperlink" Target="https://www.mccormickscreekhc.com/" TargetMode="External"/><Relationship Id="rId1978" Type="http://schemas.openxmlformats.org/officeDocument/2006/relationships/hyperlink" Target="https://lincolnshirehrc.com/" TargetMode="External"/><Relationship Id="rId1979" Type="http://schemas.openxmlformats.org/officeDocument/2006/relationships/hyperlink" Target="https://www.homeviewhealthandrehab.com/" TargetMode="External"/><Relationship Id="rId1970" Type="http://schemas.openxmlformats.org/officeDocument/2006/relationships/hyperlink" Target="http://millersmerrymanor.com/locations/chesterfield" TargetMode="External"/><Relationship Id="rId1971" Type="http://schemas.openxmlformats.org/officeDocument/2006/relationships/hyperlink" Target="https://www.majesticcare.com/location/carmel/" TargetMode="External"/><Relationship Id="rId1961" Type="http://schemas.openxmlformats.org/officeDocument/2006/relationships/hyperlink" Target="http://pvlhc.com/" TargetMode="External"/><Relationship Id="rId1962" Type="http://schemas.openxmlformats.org/officeDocument/2006/relationships/hyperlink" Target="http://millersmerrymanor.com/locations/walkerton" TargetMode="External"/><Relationship Id="rId1963" Type="http://schemas.openxmlformats.org/officeDocument/2006/relationships/hyperlink" Target="http://millersmerrymanor.com/locations/wakarusa" TargetMode="External"/><Relationship Id="rId1964" Type="http://schemas.openxmlformats.org/officeDocument/2006/relationships/hyperlink" Target="http://millersmerrymanor.com/locations/garrett" TargetMode="External"/><Relationship Id="rId1965" Type="http://schemas.openxmlformats.org/officeDocument/2006/relationships/hyperlink" Target="https://lutheranlifevillages.org/communities/the-village-at-anthony-boulevard" TargetMode="External"/><Relationship Id="rId1966" Type="http://schemas.openxmlformats.org/officeDocument/2006/relationships/hyperlink" Target="https://www.summerfieldhealthcarecenter.com/" TargetMode="External"/><Relationship Id="rId1967" Type="http://schemas.openxmlformats.org/officeDocument/2006/relationships/hyperlink" Target="http://www.compasspark.org/" TargetMode="External"/><Relationship Id="rId1968" Type="http://schemas.openxmlformats.org/officeDocument/2006/relationships/hyperlink" Target="https://wittenbergvillage.org/" TargetMode="External"/><Relationship Id="rId1969" Type="http://schemas.openxmlformats.org/officeDocument/2006/relationships/hyperlink" Target="https://christianhorizonsliving.org/locations/hoosier-christian-village" TargetMode="External"/><Relationship Id="rId1960" Type="http://schemas.openxmlformats.org/officeDocument/2006/relationships/hyperlink" Target="http://warsawmeadows.com/" TargetMode="External"/><Relationship Id="rId1994" Type="http://schemas.openxmlformats.org/officeDocument/2006/relationships/hyperlink" Target="https://envivehealthcare.com/anderson/" TargetMode="External"/><Relationship Id="rId1995" Type="http://schemas.openxmlformats.org/officeDocument/2006/relationships/hyperlink" Target="https://cardon.us/communities/morristown-manor/" TargetMode="External"/><Relationship Id="rId1996" Type="http://schemas.openxmlformats.org/officeDocument/2006/relationships/hyperlink" Target="https://www.trilogyhs.com/senior-living/in/columbus/silver-oaks//?utm_source=GMB&amp;utm_medium=organic" TargetMode="External"/><Relationship Id="rId1997" Type="http://schemas.openxmlformats.org/officeDocument/2006/relationships/hyperlink" Target="https://www.asccare.com/community/betz-nursing-home/" TargetMode="External"/><Relationship Id="rId1998" Type="http://schemas.openxmlformats.org/officeDocument/2006/relationships/hyperlink" Target="https://www.asccare.com/community/riverside-village/" TargetMode="External"/><Relationship Id="rId1999" Type="http://schemas.openxmlformats.org/officeDocument/2006/relationships/hyperlink" Target="https://www.asccare.com/community/clark-rehabilitation-skilled-nursing-center/" TargetMode="External"/><Relationship Id="rId1990" Type="http://schemas.openxmlformats.org/officeDocument/2006/relationships/hyperlink" Target="https://cardon.us/communities/bell-trace/" TargetMode="External"/><Relationship Id="rId1991" Type="http://schemas.openxmlformats.org/officeDocument/2006/relationships/hyperlink" Target="https://www.trilogyhs.com/senior-living/in/lebanon/homewood-health-campus/?utm_source=GMB&amp;utm_medium=organic" TargetMode="External"/><Relationship Id="rId1992" Type="http://schemas.openxmlformats.org/officeDocument/2006/relationships/hyperlink" Target="https://www.goldenlivingcenters.com/location/golden-livingcenters-elkhart/" TargetMode="External"/><Relationship Id="rId1993" Type="http://schemas.openxmlformats.org/officeDocument/2006/relationships/hyperlink" Target="https://courtyardhcc.com/" TargetMode="External"/><Relationship Id="rId1983" Type="http://schemas.openxmlformats.org/officeDocument/2006/relationships/hyperlink" Target="https://www.communicarehealth.com/location/sellersburg-healthcare-center/?utm_source=google&amp;utm_medium=organic&amp;utm_campaign=GMB&amp;utm_term=CC71" TargetMode="External"/><Relationship Id="rId1984" Type="http://schemas.openxmlformats.org/officeDocument/2006/relationships/hyperlink" Target="https://www.pulaskihealthcarecenter.com/" TargetMode="External"/><Relationship Id="rId1985" Type="http://schemas.openxmlformats.org/officeDocument/2006/relationships/hyperlink" Target="https://www.trilogyhs.com/senior-living/in/spencer/owen-valley//?utm_source=GMB&amp;utm_medium=organic" TargetMode="External"/><Relationship Id="rId1986" Type="http://schemas.openxmlformats.org/officeDocument/2006/relationships/hyperlink" Target="https://www.majesticcare.com/location/north-vernon/" TargetMode="External"/><Relationship Id="rId1987" Type="http://schemas.openxmlformats.org/officeDocument/2006/relationships/hyperlink" Target="https://www.asccare.com/community/markle-health-rehabilitation/" TargetMode="External"/><Relationship Id="rId1988" Type="http://schemas.openxmlformats.org/officeDocument/2006/relationships/hyperlink" Target="https://www.trilogyhs.com/senior-living/in/jasper/st-charles//?utm_source=GMB&amp;utm_medium=organic" TargetMode="External"/><Relationship Id="rId1989" Type="http://schemas.openxmlformats.org/officeDocument/2006/relationships/hyperlink" Target="https://exceptionallivingcenters.com/community/morning-breeze/" TargetMode="External"/><Relationship Id="rId1980" Type="http://schemas.openxmlformats.org/officeDocument/2006/relationships/hyperlink" Target="https://www.englewoodhealthandrehab.com/" TargetMode="External"/><Relationship Id="rId1981" Type="http://schemas.openxmlformats.org/officeDocument/2006/relationships/hyperlink" Target="https://peabodyrc.org/" TargetMode="External"/><Relationship Id="rId1982" Type="http://schemas.openxmlformats.org/officeDocument/2006/relationships/hyperlink" Target="https://www.wesleymanor.org/" TargetMode="External"/><Relationship Id="rId1930" Type="http://schemas.openxmlformats.org/officeDocument/2006/relationships/hyperlink" Target="https://www.inhcf.com/camelot-care/home/" TargetMode="External"/><Relationship Id="rId1931" Type="http://schemas.openxmlformats.org/officeDocument/2006/relationships/hyperlink" Target="https://www.goldenlivingcenters.com/location/golden-livingcenters-woodbridge/" TargetMode="External"/><Relationship Id="rId1932" Type="http://schemas.openxmlformats.org/officeDocument/2006/relationships/hyperlink" Target="https://cardon.us/communities/greenwood-health-living/" TargetMode="External"/><Relationship Id="rId1933" Type="http://schemas.openxmlformats.org/officeDocument/2006/relationships/hyperlink" Target="https://www.hickorycreekcare.com/columbus/" TargetMode="External"/><Relationship Id="rId1934" Type="http://schemas.openxmlformats.org/officeDocument/2006/relationships/hyperlink" Target="http://shcofterrehaute.com/" TargetMode="External"/><Relationship Id="rId1935" Type="http://schemas.openxmlformats.org/officeDocument/2006/relationships/hyperlink" Target="https://www.hickorycreekcare.com/rochester/" TargetMode="External"/><Relationship Id="rId1936" Type="http://schemas.openxmlformats.org/officeDocument/2006/relationships/hyperlink" Target="https://www.hickorycreekhealthcare.org/" TargetMode="External"/><Relationship Id="rId1937" Type="http://schemas.openxmlformats.org/officeDocument/2006/relationships/hyperlink" Target="https://www.northernlakesnursing.org/" TargetMode="External"/><Relationship Id="rId1938" Type="http://schemas.openxmlformats.org/officeDocument/2006/relationships/hyperlink" Target="https://www.inhcf.com/chalet-village/home/" TargetMode="External"/><Relationship Id="rId1939" Type="http://schemas.openxmlformats.org/officeDocument/2006/relationships/hyperlink" Target="http://shcofbremen.com/" TargetMode="External"/><Relationship Id="rId1920" Type="http://schemas.openxmlformats.org/officeDocument/2006/relationships/hyperlink" Target="https://www.majesticcare.com/location/avon/" TargetMode="External"/><Relationship Id="rId1921" Type="http://schemas.openxmlformats.org/officeDocument/2006/relationships/hyperlink" Target="https://www.majesticcare.com/location/avon/" TargetMode="External"/><Relationship Id="rId1922" Type="http://schemas.openxmlformats.org/officeDocument/2006/relationships/hyperlink" Target="https://www.asccare.com/community/elkhart-meadows/" TargetMode="External"/><Relationship Id="rId1923" Type="http://schemas.openxmlformats.org/officeDocument/2006/relationships/hyperlink" Target="https://www.hickorycreekcare.com/greensburg/" TargetMode="External"/><Relationship Id="rId1924" Type="http://schemas.openxmlformats.org/officeDocument/2006/relationships/hyperlink" Target="https://www.trilogyhs.com/senior-living/in/petersburg/amber-manor/?utm_source=GMB&amp;utm_medium=organic" TargetMode="External"/><Relationship Id="rId1925" Type="http://schemas.openxmlformats.org/officeDocument/2006/relationships/hyperlink" Target="https://www.blufftonregional.com/?utm_campaign=gmb-website&amp;utm_medium=organic&amp;utm_source=google" TargetMode="External"/><Relationship Id="rId1926" Type="http://schemas.openxmlformats.org/officeDocument/2006/relationships/hyperlink" Target="https://www.goldenlivingcenters.com/location/golden-livingcenters-petersburg/" TargetMode="External"/><Relationship Id="rId1927" Type="http://schemas.openxmlformats.org/officeDocument/2006/relationships/hyperlink" Target="https://www.asccare.com/community/seymour-crossing/" TargetMode="External"/><Relationship Id="rId1928" Type="http://schemas.openxmlformats.org/officeDocument/2006/relationships/hyperlink" Target="http://shcatparkwood.com/" TargetMode="External"/><Relationship Id="rId1929" Type="http://schemas.openxmlformats.org/officeDocument/2006/relationships/hyperlink" Target="https://www.asccare.com/community/washington-healthcare-center/" TargetMode="External"/><Relationship Id="rId4190" Type="http://schemas.openxmlformats.org/officeDocument/2006/relationships/hyperlink" Target="https://www.nj.gov/military/veterans/memorial-homes/vineland/" TargetMode="External"/><Relationship Id="rId4192" Type="http://schemas.openxmlformats.org/officeDocument/2006/relationships/hyperlink" Target="https://www.hackensackmeridianhealth.org/en/services/rehabilitation" TargetMode="External"/><Relationship Id="rId4191" Type="http://schemas.openxmlformats.org/officeDocument/2006/relationships/hyperlink" Target="https://www.promedicaskillednursing.org/Voorhees" TargetMode="External"/><Relationship Id="rId4194" Type="http://schemas.openxmlformats.org/officeDocument/2006/relationships/hyperlink" Target="https://www.genesishcc.com/victoriamanor/" TargetMode="External"/><Relationship Id="rId4193" Type="http://schemas.openxmlformats.org/officeDocument/2006/relationships/hyperlink" Target="https://royalsuiteshealthcare.com/" TargetMode="External"/><Relationship Id="rId4196" Type="http://schemas.openxmlformats.org/officeDocument/2006/relationships/hyperlink" Target="https://www.bshcare.com/bridgeway-at-hillsborough.html" TargetMode="External"/><Relationship Id="rId4195" Type="http://schemas.openxmlformats.org/officeDocument/2006/relationships/hyperlink" Target="http://www.rooseveltcarecenter.com/oldbridge.html" TargetMode="External"/><Relationship Id="rId4198" Type="http://schemas.openxmlformats.org/officeDocument/2006/relationships/hyperlink" Target="https://www.eggharborcare.com/" TargetMode="External"/><Relationship Id="rId4197" Type="http://schemas.openxmlformats.org/officeDocument/2006/relationships/hyperlink" Target="https://carepointhealth.org/locations/hoboken-university-medical-center/" TargetMode="External"/><Relationship Id="rId4199" Type="http://schemas.openxmlformats.org/officeDocument/2006/relationships/hyperlink" Target="https://familyofcaring.com/" TargetMode="External"/><Relationship Id="rId1950" Type="http://schemas.openxmlformats.org/officeDocument/2006/relationships/hyperlink" Target="https://www.ascensionliving.org/find-a-community/sacred-heart-village" TargetMode="External"/><Relationship Id="rId1951" Type="http://schemas.openxmlformats.org/officeDocument/2006/relationships/hyperlink" Target="http://www.braunsnursinghome.com/" TargetMode="External"/><Relationship Id="rId1952" Type="http://schemas.openxmlformats.org/officeDocument/2006/relationships/hyperlink" Target="https://essentialseniorhealthandliving.org/elwood/" TargetMode="External"/><Relationship Id="rId1953" Type="http://schemas.openxmlformats.org/officeDocument/2006/relationships/hyperlink" Target="https://rbbhcc.org/" TargetMode="External"/><Relationship Id="rId1954" Type="http://schemas.openxmlformats.org/officeDocument/2006/relationships/hyperlink" Target="http://www.glenburn.com/" TargetMode="External"/><Relationship Id="rId1955" Type="http://schemas.openxmlformats.org/officeDocument/2006/relationships/hyperlink" Target="https://www.inhcf.com/pineknollrehab/home/" TargetMode="External"/><Relationship Id="rId1956" Type="http://schemas.openxmlformats.org/officeDocument/2006/relationships/hyperlink" Target="https://www.bloomingtonnursingandrehab.com/" TargetMode="External"/><Relationship Id="rId1957" Type="http://schemas.openxmlformats.org/officeDocument/2006/relationships/hyperlink" Target="https://cloverleafhealthcare.com/" TargetMode="External"/><Relationship Id="rId1958" Type="http://schemas.openxmlformats.org/officeDocument/2006/relationships/hyperlink" Target="http://millersmerrymanor.com/locations/indianapolis-east" TargetMode="External"/><Relationship Id="rId1959" Type="http://schemas.openxmlformats.org/officeDocument/2006/relationships/hyperlink" Target="https://www.asccare.com/community/good-samaritan-home-rehabilitative-center/" TargetMode="External"/><Relationship Id="rId1940" Type="http://schemas.openxmlformats.org/officeDocument/2006/relationships/hyperlink" Target="https://www.townehouse.org/" TargetMode="External"/><Relationship Id="rId1941" Type="http://schemas.openxmlformats.org/officeDocument/2006/relationships/hyperlink" Target="http://www.watersofrisingsun.com/" TargetMode="External"/><Relationship Id="rId1942" Type="http://schemas.openxmlformats.org/officeDocument/2006/relationships/hyperlink" Target="https://www.communicarehealth.com/location/southwood-healthcare-center/" TargetMode="External"/><Relationship Id="rId1943" Type="http://schemas.openxmlformats.org/officeDocument/2006/relationships/hyperlink" Target="https://cardon.us/communities/brown-county-health-living-community/" TargetMode="External"/><Relationship Id="rId1944" Type="http://schemas.openxmlformats.org/officeDocument/2006/relationships/hyperlink" Target="https://www.parkerhealthandrehab.com/" TargetMode="External"/><Relationship Id="rId1945" Type="http://schemas.openxmlformats.org/officeDocument/2006/relationships/hyperlink" Target="https://www.majesticcare.com/location/connersville/" TargetMode="External"/><Relationship Id="rId1946" Type="http://schemas.openxmlformats.org/officeDocument/2006/relationships/hyperlink" Target="https://www.trilogyhs.com/senior-living/in/ferdinand/scenic-hills/?utm_source=GMB&amp;utm_medium=organic" TargetMode="External"/><Relationship Id="rId1947" Type="http://schemas.openxmlformats.org/officeDocument/2006/relationships/hyperlink" Target="http://www.transcendenthealthcare.com/" TargetMode="External"/><Relationship Id="rId1948" Type="http://schemas.openxmlformats.org/officeDocument/2006/relationships/hyperlink" Target="https://hutsonwoodbrazil.org/" TargetMode="External"/><Relationship Id="rId1949" Type="http://schemas.openxmlformats.org/officeDocument/2006/relationships/hyperlink" Target="https://origin-brookdale-stg.adobecqms.net/en/communities/robin-run-village/skilled-nursing.html" TargetMode="External"/><Relationship Id="rId509" Type="http://schemas.openxmlformats.org/officeDocument/2006/relationships/hyperlink" Target="https://evergreencarec.com/contact-us/" TargetMode="External"/><Relationship Id="rId508" Type="http://schemas.openxmlformats.org/officeDocument/2006/relationships/hyperlink" Target="https://www.sierravistabhc.com/" TargetMode="External"/><Relationship Id="rId503" Type="http://schemas.openxmlformats.org/officeDocument/2006/relationships/hyperlink" Target="https://www.gccsouthgate.com/" TargetMode="External"/><Relationship Id="rId502" Type="http://schemas.openxmlformats.org/officeDocument/2006/relationships/hyperlink" Target="https://greenridgepostacute.com/contact-us/" TargetMode="External"/><Relationship Id="rId501" Type="http://schemas.openxmlformats.org/officeDocument/2006/relationships/hyperlink" Target="https://www.palazzopostacute.com/about/" TargetMode="External"/><Relationship Id="rId500" Type="http://schemas.openxmlformats.org/officeDocument/2006/relationships/hyperlink" Target="https://medcentercare.com/" TargetMode="External"/><Relationship Id="rId507" Type="http://schemas.openxmlformats.org/officeDocument/2006/relationships/hyperlink" Target="https://carlsbadbythesea.org/" TargetMode="External"/><Relationship Id="rId506" Type="http://schemas.openxmlformats.org/officeDocument/2006/relationships/hyperlink" Target="http://www.alamedahealthsystem.org/" TargetMode="External"/><Relationship Id="rId505" Type="http://schemas.openxmlformats.org/officeDocument/2006/relationships/hyperlink" Target="https://www.baypointhealthcare.net/" TargetMode="External"/><Relationship Id="rId504" Type="http://schemas.openxmlformats.org/officeDocument/2006/relationships/hyperlink" Target="https://sierraviewcarecenter.com/" TargetMode="External"/><Relationship Id="rId525" Type="http://schemas.openxmlformats.org/officeDocument/2006/relationships/hyperlink" Target="https://www.lakeparkretirement.org/" TargetMode="External"/><Relationship Id="rId524" Type="http://schemas.openxmlformats.org/officeDocument/2006/relationships/hyperlink" Target="https://www.ichome.org/" TargetMode="External"/><Relationship Id="rId523" Type="http://schemas.openxmlformats.org/officeDocument/2006/relationships/hyperlink" Target="https://frenchparkcarecenter.com/services/" TargetMode="External"/><Relationship Id="rId522" Type="http://schemas.openxmlformats.org/officeDocument/2006/relationships/hyperlink" Target="http://www.lwhealthcare.com/" TargetMode="External"/><Relationship Id="rId529" Type="http://schemas.openxmlformats.org/officeDocument/2006/relationships/hyperlink" Target="http://www.stpaulseniors.org/services/st-pauls-senior-services-nursing-rehabilitation/" TargetMode="External"/><Relationship Id="rId528" Type="http://schemas.openxmlformats.org/officeDocument/2006/relationships/hyperlink" Target="https://www.tcmanor.com/" TargetMode="External"/><Relationship Id="rId527" Type="http://schemas.openxmlformats.org/officeDocument/2006/relationships/hyperlink" Target="https://www.maywoodhc.com/our-services/" TargetMode="External"/><Relationship Id="rId526" Type="http://schemas.openxmlformats.org/officeDocument/2006/relationships/hyperlink" Target="https://ararathome.org/" TargetMode="External"/><Relationship Id="rId521" Type="http://schemas.openxmlformats.org/officeDocument/2006/relationships/hyperlink" Target="https://www.tracyhealthcare.com/" TargetMode="External"/><Relationship Id="rId520" Type="http://schemas.openxmlformats.org/officeDocument/2006/relationships/hyperlink" Target="http://www.goodshepherdhcc.com/home.html" TargetMode="External"/><Relationship Id="rId519" Type="http://schemas.openxmlformats.org/officeDocument/2006/relationships/hyperlink" Target="https://www.windsortheridge.com/" TargetMode="External"/><Relationship Id="rId514" Type="http://schemas.openxmlformats.org/officeDocument/2006/relationships/hyperlink" Target="https://crestwoodbehavioralhealth.com/" TargetMode="External"/><Relationship Id="rId513" Type="http://schemas.openxmlformats.org/officeDocument/2006/relationships/hyperlink" Target="https://www.telecarecorp.com/la-paz-gerosychiatric-center/" TargetMode="External"/><Relationship Id="rId512" Type="http://schemas.openxmlformats.org/officeDocument/2006/relationships/hyperlink" Target="https://www.rchsd.org/" TargetMode="External"/><Relationship Id="rId511" Type="http://schemas.openxmlformats.org/officeDocument/2006/relationships/hyperlink" Target="https://www.littlesistersofthepoorsanfrancisco.org/" TargetMode="External"/><Relationship Id="rId518" Type="http://schemas.openxmlformats.org/officeDocument/2006/relationships/hyperlink" Target="https://www.lodihealthcare.com/" TargetMode="External"/><Relationship Id="rId517" Type="http://schemas.openxmlformats.org/officeDocument/2006/relationships/hyperlink" Target="http://03650ed.netsolhost.com/WordPress/" TargetMode="External"/><Relationship Id="rId516" Type="http://schemas.openxmlformats.org/officeDocument/2006/relationships/hyperlink" Target="https://collegevistacare.com/" TargetMode="External"/><Relationship Id="rId515" Type="http://schemas.openxmlformats.org/officeDocument/2006/relationships/hyperlink" Target="https://www.stjohnkronstadt.com/" TargetMode="External"/><Relationship Id="rId510" Type="http://schemas.openxmlformats.org/officeDocument/2006/relationships/hyperlink" Target="https://www.meadowbrookbhc.com/" TargetMode="External"/><Relationship Id="rId4206" Type="http://schemas.openxmlformats.org/officeDocument/2006/relationships/hyperlink" Target="http://www.genesishcc.com/sandiaridge" TargetMode="External"/><Relationship Id="rId5538" Type="http://schemas.openxmlformats.org/officeDocument/2006/relationships/hyperlink" Target="https://directory.monument.health/facility/sd/sturgis/2140-junction-avenue-8657270" TargetMode="External"/><Relationship Id="rId4205" Type="http://schemas.openxmlformats.org/officeDocument/2006/relationships/hyperlink" Target="http://www.santafenursing.com/" TargetMode="External"/><Relationship Id="rId5539" Type="http://schemas.openxmlformats.org/officeDocument/2006/relationships/hyperlink" Target="https://www.good-sam.com/locations/new-underwood" TargetMode="External"/><Relationship Id="rId4208" Type="http://schemas.openxmlformats.org/officeDocument/2006/relationships/hyperlink" Target="https://www.lavidallena.com/" TargetMode="External"/><Relationship Id="rId5536" Type="http://schemas.openxmlformats.org/officeDocument/2006/relationships/hyperlink" Target="https://www.avera.org/locations/profile/sunset-manor-avera-irene/" TargetMode="External"/><Relationship Id="rId4207" Type="http://schemas.openxmlformats.org/officeDocument/2006/relationships/hyperlink" Target="https://www.genesishcc.com/RioRancho" TargetMode="External"/><Relationship Id="rId5537" Type="http://schemas.openxmlformats.org/officeDocument/2006/relationships/hyperlink" Target="https://www.good-sam.com/locations/canton" TargetMode="External"/><Relationship Id="rId590" Type="http://schemas.openxmlformats.org/officeDocument/2006/relationships/hyperlink" Target="https://www.carlmontgardens.com/" TargetMode="External"/><Relationship Id="rId4209" Type="http://schemas.openxmlformats.org/officeDocument/2006/relationships/hyperlink" Target="https://www.genesishcc.com/LasPalomas" TargetMode="External"/><Relationship Id="rId589" Type="http://schemas.openxmlformats.org/officeDocument/2006/relationships/hyperlink" Target="http://auburnravineterrace.org/" TargetMode="External"/><Relationship Id="rId588" Type="http://schemas.openxmlformats.org/officeDocument/2006/relationships/hyperlink" Target="https://courtyardcare.com/" TargetMode="External"/><Relationship Id="rId583" Type="http://schemas.openxmlformats.org/officeDocument/2006/relationships/hyperlink" Target="https://www.oakland-rehab.com/" TargetMode="External"/><Relationship Id="rId5530" Type="http://schemas.openxmlformats.org/officeDocument/2006/relationships/hyperlink" Target="https://www.fivecountiesnursinghome.com/" TargetMode="External"/><Relationship Id="rId582" Type="http://schemas.openxmlformats.org/officeDocument/2006/relationships/hyperlink" Target="https://www.eskaton.org/assisted-living" TargetMode="External"/><Relationship Id="rId5531" Type="http://schemas.openxmlformats.org/officeDocument/2006/relationships/hyperlink" Target="http://www.highmorehealth.com/" TargetMode="External"/><Relationship Id="rId581" Type="http://schemas.openxmlformats.org/officeDocument/2006/relationships/hyperlink" Target="https://www.edenvalleycare.com/" TargetMode="External"/><Relationship Id="rId4200" Type="http://schemas.openxmlformats.org/officeDocument/2006/relationships/hyperlink" Target="https://www.promedicaskillednursing.org/locations/powerback-rehabilitation-moorestown-nj/" TargetMode="External"/><Relationship Id="rId580" Type="http://schemas.openxmlformats.org/officeDocument/2006/relationships/hyperlink" Target="https://theforum-seniorliving.com/" TargetMode="External"/><Relationship Id="rId587" Type="http://schemas.openxmlformats.org/officeDocument/2006/relationships/hyperlink" Target="http://www.calparkrehab.com/" TargetMode="External"/><Relationship Id="rId4202" Type="http://schemas.openxmlformats.org/officeDocument/2006/relationships/hyperlink" Target="https://www.springhills.com/communities/spring-hills-woodbury/" TargetMode="External"/><Relationship Id="rId5534" Type="http://schemas.openxmlformats.org/officeDocument/2006/relationships/hyperlink" Target="https://www.mybethanyhome.org/locations/bethany-meadows-brandon" TargetMode="External"/><Relationship Id="rId586" Type="http://schemas.openxmlformats.org/officeDocument/2006/relationships/hyperlink" Target="https://parksidehealth.net/" TargetMode="External"/><Relationship Id="rId4201" Type="http://schemas.openxmlformats.org/officeDocument/2006/relationships/hyperlink" Target="https://www.somersetwoodsnj.com/" TargetMode="External"/><Relationship Id="rId5535" Type="http://schemas.openxmlformats.org/officeDocument/2006/relationships/hyperlink" Target="https://www.good-sam.com/locations/tyndall" TargetMode="External"/><Relationship Id="rId585" Type="http://schemas.openxmlformats.org/officeDocument/2006/relationships/hyperlink" Target="https://norcalrehab.com/" TargetMode="External"/><Relationship Id="rId4204" Type="http://schemas.openxmlformats.org/officeDocument/2006/relationships/hyperlink" Target="https://sycamoreliving.com/" TargetMode="External"/><Relationship Id="rId5532" Type="http://schemas.openxmlformats.org/officeDocument/2006/relationships/hyperlink" Target="https://www.avera.org/locations/profile/wakonda-heritage-manor-avera/" TargetMode="External"/><Relationship Id="rId584" Type="http://schemas.openxmlformats.org/officeDocument/2006/relationships/hyperlink" Target="https://maclayhealth.com/" TargetMode="External"/><Relationship Id="rId4203" Type="http://schemas.openxmlformats.org/officeDocument/2006/relationships/hyperlink" Target="https://www.springhills.com/communities/spring-hills-livingston/" TargetMode="External"/><Relationship Id="rId5533" Type="http://schemas.openxmlformats.org/officeDocument/2006/relationships/hyperlink" Target="https://www.good-sam.com/locations/scotland" TargetMode="External"/><Relationship Id="rId5527" Type="http://schemas.openxmlformats.org/officeDocument/2006/relationships/hyperlink" Target="https://www.good-sam.com/locations/canistota" TargetMode="External"/><Relationship Id="rId5528" Type="http://schemas.openxmlformats.org/officeDocument/2006/relationships/hyperlink" Target="http://www.centervillecareandrehab.com/" TargetMode="External"/><Relationship Id="rId5525" Type="http://schemas.openxmlformats.org/officeDocument/2006/relationships/hyperlink" Target="https://www.brookingshealth.org/our-locations/neighborhoods-brookview" TargetMode="External"/><Relationship Id="rId5526" Type="http://schemas.openxmlformats.org/officeDocument/2006/relationships/hyperlink" Target="https://www.empres.com/location/riverview-healthcare-center/" TargetMode="External"/><Relationship Id="rId5529" Type="http://schemas.openxmlformats.org/officeDocument/2006/relationships/hyperlink" Target="https://www.good-sam.com/locations/corsica" TargetMode="External"/><Relationship Id="rId579" Type="http://schemas.openxmlformats.org/officeDocument/2006/relationships/hyperlink" Target="http://www.leisurecourtnc.com/" TargetMode="External"/><Relationship Id="rId578" Type="http://schemas.openxmlformats.org/officeDocument/2006/relationships/hyperlink" Target="https://www.carecenteronhazeltine.com/" TargetMode="External"/><Relationship Id="rId577" Type="http://schemas.openxmlformats.org/officeDocument/2006/relationships/hyperlink" Target="https://www.palmvillage.com/" TargetMode="External"/><Relationship Id="rId572" Type="http://schemas.openxmlformats.org/officeDocument/2006/relationships/hyperlink" Target="https://thevillageriversidecounty.com/" TargetMode="External"/><Relationship Id="rId571" Type="http://schemas.openxmlformats.org/officeDocument/2006/relationships/hyperlink" Target="https://glenwoodcarecenter.com/" TargetMode="External"/><Relationship Id="rId5520" Type="http://schemas.openxmlformats.org/officeDocument/2006/relationships/hyperlink" Target="https://aberdeenbethesda.org/" TargetMode="External"/><Relationship Id="rId570" Type="http://schemas.openxmlformats.org/officeDocument/2006/relationships/hyperlink" Target="https://avcsnf.com/" TargetMode="External"/><Relationship Id="rId576" Type="http://schemas.openxmlformats.org/officeDocument/2006/relationships/hyperlink" Target="https://www.humangood.org/royal-oaks" TargetMode="External"/><Relationship Id="rId5523" Type="http://schemas.openxmlformats.org/officeDocument/2006/relationships/hyperlink" Target="http://www.bethesdasd.com/" TargetMode="External"/><Relationship Id="rId575" Type="http://schemas.openxmlformats.org/officeDocument/2006/relationships/hyperlink" Target="https://alamedahc.com/" TargetMode="External"/><Relationship Id="rId5524" Type="http://schemas.openxmlformats.org/officeDocument/2006/relationships/hyperlink" Target="https://www.good-sam.com/locations/lennox" TargetMode="External"/><Relationship Id="rId574" Type="http://schemas.openxmlformats.org/officeDocument/2006/relationships/hyperlink" Target="https://uscvhh.org/" TargetMode="External"/><Relationship Id="rId5521" Type="http://schemas.openxmlformats.org/officeDocument/2006/relationships/hyperlink" Target="https://www.good-sam.com/locations/howard" TargetMode="External"/><Relationship Id="rId573" Type="http://schemas.openxmlformats.org/officeDocument/2006/relationships/hyperlink" Target="https://bearvalleycommunityhospital.com/" TargetMode="External"/><Relationship Id="rId5522" Type="http://schemas.openxmlformats.org/officeDocument/2006/relationships/hyperlink" Target="https://bethelcommunity.com/" TargetMode="External"/><Relationship Id="rId4228" Type="http://schemas.openxmlformats.org/officeDocument/2006/relationships/hyperlink" Target="https://www.genesishcc.com/belenmeadows" TargetMode="External"/><Relationship Id="rId4227" Type="http://schemas.openxmlformats.org/officeDocument/2006/relationships/hyperlink" Target="https://www.good-sam.com/locations/las-cruces-village?yxt_info=gss-location-GSS-5670&amp;y_source=1_MTQyNTAxNTktNzE1LWxvY2F0aW9uLmdvb2dsZV93ZWJzaXRlX292ZXJyaWRl" TargetMode="External"/><Relationship Id="rId5558" Type="http://schemas.openxmlformats.org/officeDocument/2006/relationships/hyperlink" Target="https://nhccare.com/locations/maury-regional/" TargetMode="External"/><Relationship Id="rId4229" Type="http://schemas.openxmlformats.org/officeDocument/2006/relationships/hyperlink" Target="https://www.genesishcc.com/albuquerqueheights" TargetMode="External"/><Relationship Id="rId5559" Type="http://schemas.openxmlformats.org/officeDocument/2006/relationships/hyperlink" Target="https://nhccare.com/locations/milan/" TargetMode="External"/><Relationship Id="rId4220" Type="http://schemas.openxmlformats.org/officeDocument/2006/relationships/hyperlink" Target="https://www.good-sam.com/locations/grants" TargetMode="External"/><Relationship Id="rId5552" Type="http://schemas.openxmlformats.org/officeDocument/2006/relationships/hyperlink" Target="https://www.mybethanyhome.org/" TargetMode="External"/><Relationship Id="rId5553" Type="http://schemas.openxmlformats.org/officeDocument/2006/relationships/hyperlink" Target="http://www.bennettcountyhospital.com/" TargetMode="External"/><Relationship Id="rId4222" Type="http://schemas.openxmlformats.org/officeDocument/2006/relationships/hyperlink" Target="https://www.good-sam.com/locations/betty-dare?yxt_info=gss-location-GSS-5600&amp;y_source=1_MTQyNTAxNTgtNzE1LWxvY2F0aW9uLmdvb2dsZV93ZWJzaXRlX292ZXJyaWRl" TargetMode="External"/><Relationship Id="rId5550" Type="http://schemas.openxmlformats.org/officeDocument/2006/relationships/hyperlink" Target="https://www.dowrummel.com/" TargetMode="External"/><Relationship Id="rId4221" Type="http://schemas.openxmlformats.org/officeDocument/2006/relationships/hyperlink" Target="https://odeliahealthcare.com/" TargetMode="External"/><Relationship Id="rId5551" Type="http://schemas.openxmlformats.org/officeDocument/2006/relationships/hyperlink" Target="http://dellsnursingrehab.com/" TargetMode="External"/><Relationship Id="rId4224" Type="http://schemas.openxmlformats.org/officeDocument/2006/relationships/hyperlink" Target="https://www.genesishcc.com/skies" TargetMode="External"/><Relationship Id="rId5556" Type="http://schemas.openxmlformats.org/officeDocument/2006/relationships/hyperlink" Target="https://www.avera.org/locations/profile/avera-oahe-manor-gettysburg/" TargetMode="External"/><Relationship Id="rId4223" Type="http://schemas.openxmlformats.org/officeDocument/2006/relationships/hyperlink" Target="https://www.sierrahealthcare.com/" TargetMode="External"/><Relationship Id="rId5557" Type="http://schemas.openxmlformats.org/officeDocument/2006/relationships/hyperlink" Target="https://nhccare.com/locations/johnson-city/" TargetMode="External"/><Relationship Id="rId4226" Type="http://schemas.openxmlformats.org/officeDocument/2006/relationships/hyperlink" Target="https://www.genesishcc.com/bloomfield" TargetMode="External"/><Relationship Id="rId5554" Type="http://schemas.openxmlformats.org/officeDocument/2006/relationships/hyperlink" Target="https://www.sanfordhealth.org/locations/sanford-health-chamberlain-care-center" TargetMode="External"/><Relationship Id="rId4225" Type="http://schemas.openxmlformats.org/officeDocument/2006/relationships/hyperlink" Target="https://www.vida-encantada.com/" TargetMode="External"/><Relationship Id="rId5555" Type="http://schemas.openxmlformats.org/officeDocument/2006/relationships/hyperlink" Target="https://www.sanfordhealth.org/locations/sanford-health-vermillion-care-center" TargetMode="External"/><Relationship Id="rId4217" Type="http://schemas.openxmlformats.org/officeDocument/2006/relationships/hyperlink" Target="https://www.genesishcc.com/canyon" TargetMode="External"/><Relationship Id="rId5549" Type="http://schemas.openxmlformats.org/officeDocument/2006/relationships/hyperlink" Target="https://www.good-sam.com/locations/miller" TargetMode="External"/><Relationship Id="rId4216" Type="http://schemas.openxmlformats.org/officeDocument/2006/relationships/hyperlink" Target="https://princetonplacenm.com/" TargetMode="External"/><Relationship Id="rId4219" Type="http://schemas.openxmlformats.org/officeDocument/2006/relationships/hyperlink" Target="https://lovingtonhealthcare.com/" TargetMode="External"/><Relationship Id="rId5547" Type="http://schemas.openxmlformats.org/officeDocument/2006/relationships/hyperlink" Target="https://www.good-sam.com/locations/deuel-county" TargetMode="External"/><Relationship Id="rId4218" Type="http://schemas.openxmlformats.org/officeDocument/2006/relationships/hyperlink" Target="https://larcnm.com/sombrillo-nursing/about/" TargetMode="External"/><Relationship Id="rId5548" Type="http://schemas.openxmlformats.org/officeDocument/2006/relationships/hyperlink" Target="http://walworthcare.com/" TargetMode="External"/><Relationship Id="rId599" Type="http://schemas.openxmlformats.org/officeDocument/2006/relationships/hyperlink" Target="https://sprlj.com/" TargetMode="External"/><Relationship Id="rId594" Type="http://schemas.openxmlformats.org/officeDocument/2006/relationships/hyperlink" Target="https://marysvillepostacute.com/" TargetMode="External"/><Relationship Id="rId5541" Type="http://schemas.openxmlformats.org/officeDocument/2006/relationships/hyperlink" Target="https://www.good-sam.com/locations/wagner" TargetMode="External"/><Relationship Id="rId593" Type="http://schemas.openxmlformats.org/officeDocument/2006/relationships/hyperlink" Target="https://asburyparknursing.com/" TargetMode="External"/><Relationship Id="rId5542" Type="http://schemas.openxmlformats.org/officeDocument/2006/relationships/hyperlink" Target="https://bowdlehc.com/" TargetMode="External"/><Relationship Id="rId592" Type="http://schemas.openxmlformats.org/officeDocument/2006/relationships/hyperlink" Target="https://gardenparkcarecenter.com/" TargetMode="External"/><Relationship Id="rId4211" Type="http://schemas.openxmlformats.org/officeDocument/2006/relationships/hyperlink" Target="https://www.genesishcc.com/casareal" TargetMode="External"/><Relationship Id="rId591" Type="http://schemas.openxmlformats.org/officeDocument/2006/relationships/hyperlink" Target="https://zuckerbergsanfranciscogeneral.org/" TargetMode="External"/><Relationship Id="rId4210" Type="http://schemas.openxmlformats.org/officeDocument/2006/relationships/hyperlink" Target="https://www.genesishcc.com/Ladera" TargetMode="External"/><Relationship Id="rId5540" Type="http://schemas.openxmlformats.org/officeDocument/2006/relationships/hyperlink" Target="https://www.empres.com/location/wheat-crest-hills-healthcare-center/" TargetMode="External"/><Relationship Id="rId598" Type="http://schemas.openxmlformats.org/officeDocument/2006/relationships/hyperlink" Target="https://www.serentocasa.com/" TargetMode="External"/><Relationship Id="rId4213" Type="http://schemas.openxmlformats.org/officeDocument/2006/relationships/hyperlink" Target="https://www.genesishcc.com/uptown" TargetMode="External"/><Relationship Id="rId5545" Type="http://schemas.openxmlformats.org/officeDocument/2006/relationships/hyperlink" Target="https://menno-olivetcarecenter.org/" TargetMode="External"/><Relationship Id="rId597" Type="http://schemas.openxmlformats.org/officeDocument/2006/relationships/hyperlink" Target="https://richmondpostacute.com/" TargetMode="External"/><Relationship Id="rId4212" Type="http://schemas.openxmlformats.org/officeDocument/2006/relationships/hyperlink" Target="https://whitesandsnursing.com/" TargetMode="External"/><Relationship Id="rId5546" Type="http://schemas.openxmlformats.org/officeDocument/2006/relationships/hyperlink" Target="https://www.diamondcarecenter.com/" TargetMode="External"/><Relationship Id="rId596" Type="http://schemas.openxmlformats.org/officeDocument/2006/relationships/hyperlink" Target="http://alamedacarecenter.com/" TargetMode="External"/><Relationship Id="rId4215" Type="http://schemas.openxmlformats.org/officeDocument/2006/relationships/hyperlink" Target="https://www.genesishcc.com/missionarch" TargetMode="External"/><Relationship Id="rId5543" Type="http://schemas.openxmlformats.org/officeDocument/2006/relationships/hyperlink" Target="https://www.empres.com/location/firesteel-healthcare-center/" TargetMode="External"/><Relationship Id="rId595" Type="http://schemas.openxmlformats.org/officeDocument/2006/relationships/hyperlink" Target="http://legacynursingandrehab.com/" TargetMode="External"/><Relationship Id="rId4214" Type="http://schemas.openxmlformats.org/officeDocument/2006/relationships/hyperlink" Target="http://casaarenablanca.com/" TargetMode="External"/><Relationship Id="rId5544" Type="http://schemas.openxmlformats.org/officeDocument/2006/relationships/hyperlink" Target="https://www.empres.com/location/fountain-springs-healthcare-center/" TargetMode="External"/><Relationship Id="rId547" Type="http://schemas.openxmlformats.org/officeDocument/2006/relationships/hyperlink" Target="https://www.adventisthealth.org/white-memorial/" TargetMode="External"/><Relationship Id="rId546" Type="http://schemas.openxmlformats.org/officeDocument/2006/relationships/hyperlink" Target="https://www.palomarhealth.org/locations/location-details/palomar-medical-center-poway-" TargetMode="External"/><Relationship Id="rId545" Type="http://schemas.openxmlformats.org/officeDocument/2006/relationships/hyperlink" Target="https://lifegen.net/location/stanford-court-skilled-nursing-and-rehab-center/" TargetMode="External"/><Relationship Id="rId544" Type="http://schemas.openxmlformats.org/officeDocument/2006/relationships/hyperlink" Target="http://www.crystalridgecarecenter.com/" TargetMode="External"/><Relationship Id="rId549" Type="http://schemas.openxmlformats.org/officeDocument/2006/relationships/hyperlink" Target="https://bhsnf.com/" TargetMode="External"/><Relationship Id="rId548" Type="http://schemas.openxmlformats.org/officeDocument/2006/relationships/hyperlink" Target="https://copperridgecarecenter.com/" TargetMode="External"/><Relationship Id="rId543" Type="http://schemas.openxmlformats.org/officeDocument/2006/relationships/hyperlink" Target="https://www.universitypostacuterehab.com/" TargetMode="External"/><Relationship Id="rId542" Type="http://schemas.openxmlformats.org/officeDocument/2006/relationships/hyperlink" Target="https://lcca.com/locations/ca/vista/contact" TargetMode="External"/><Relationship Id="rId541" Type="http://schemas.openxmlformats.org/officeDocument/2006/relationships/hyperlink" Target="https://www.anberryhospital.com/" TargetMode="External"/><Relationship Id="rId540" Type="http://schemas.openxmlformats.org/officeDocument/2006/relationships/hyperlink" Target="https://www.covenantcare.com/stores/turlock-nursing-and-rehabilitation-center/" TargetMode="External"/><Relationship Id="rId536" Type="http://schemas.openxmlformats.org/officeDocument/2006/relationships/hyperlink" Target="http://villa-marin.com/" TargetMode="External"/><Relationship Id="rId535" Type="http://schemas.openxmlformats.org/officeDocument/2006/relationships/hyperlink" Target="https://pasadenacarecenter.com/" TargetMode="External"/><Relationship Id="rId534" Type="http://schemas.openxmlformats.org/officeDocument/2006/relationships/hyperlink" Target="https://www.adventisthealth.org/locations/sierra-care-center-unit-6/" TargetMode="External"/><Relationship Id="rId533" Type="http://schemas.openxmlformats.org/officeDocument/2006/relationships/hyperlink" Target="http://www.westgategardenscarecenter.com/" TargetMode="External"/><Relationship Id="rId539" Type="http://schemas.openxmlformats.org/officeDocument/2006/relationships/hyperlink" Target="https://www.stfrancismedicalcenter.com/" TargetMode="External"/><Relationship Id="rId538" Type="http://schemas.openxmlformats.org/officeDocument/2006/relationships/hyperlink" Target="https://setonmedicalcenter.com/" TargetMode="External"/><Relationship Id="rId537" Type="http://schemas.openxmlformats.org/officeDocument/2006/relationships/hyperlink" Target="https://www.tfhd.com/" TargetMode="External"/><Relationship Id="rId532" Type="http://schemas.openxmlformats.org/officeDocument/2006/relationships/hyperlink" Target="https://www.lincolnsquarerehab.com/" TargetMode="External"/><Relationship Id="rId531" Type="http://schemas.openxmlformats.org/officeDocument/2006/relationships/hyperlink" Target="https://covia.org/friends-house/" TargetMode="External"/><Relationship Id="rId530" Type="http://schemas.openxmlformats.org/officeDocument/2006/relationships/hyperlink" Target="https://www.humangood.org/redwood-terrace" TargetMode="External"/><Relationship Id="rId5516" Type="http://schemas.openxmlformats.org/officeDocument/2006/relationships/hyperlink" Target="http://alcestercarerehab.com/" TargetMode="External"/><Relationship Id="rId5517" Type="http://schemas.openxmlformats.org/officeDocument/2006/relationships/hyperlink" Target="https://www.avantaranorth.com/" TargetMode="External"/><Relationship Id="rId5514" Type="http://schemas.openxmlformats.org/officeDocument/2006/relationships/hyperlink" Target="https://www.avantarasaintcloud.com/" TargetMode="External"/><Relationship Id="rId5515" Type="http://schemas.openxmlformats.org/officeDocument/2006/relationships/hyperlink" Target="https://www.avera.org/locations/profile/avera-brady-health-and-rehab/" TargetMode="External"/><Relationship Id="rId5518" Type="http://schemas.openxmlformats.org/officeDocument/2006/relationships/hyperlink" Target="http://www.prairiercc.com/" TargetMode="External"/><Relationship Id="rId5519" Type="http://schemas.openxmlformats.org/officeDocument/2006/relationships/hyperlink" Target="https://www.avera.org/locations/profile/avera-prince-of-peace/" TargetMode="External"/><Relationship Id="rId569" Type="http://schemas.openxmlformats.org/officeDocument/2006/relationships/hyperlink" Target="https://www.promedicaskillednursing.org/Sunnyvale" TargetMode="External"/><Relationship Id="rId568" Type="http://schemas.openxmlformats.org/officeDocument/2006/relationships/hyperlink" Target="https://glendoratcu.com/" TargetMode="External"/><Relationship Id="rId567" Type="http://schemas.openxmlformats.org/officeDocument/2006/relationships/hyperlink" Target="https://riversidevillagehealthcare.com/" TargetMode="External"/><Relationship Id="rId566" Type="http://schemas.openxmlformats.org/officeDocument/2006/relationships/hyperlink" Target="https://montereypalmshealthcarecenter.com/" TargetMode="External"/><Relationship Id="rId561" Type="http://schemas.openxmlformats.org/officeDocument/2006/relationships/hyperlink" Target="https://www.blythepostacute.com/" TargetMode="External"/><Relationship Id="rId560" Type="http://schemas.openxmlformats.org/officeDocument/2006/relationships/hyperlink" Target="https://www.danvillerehab.com/" TargetMode="External"/><Relationship Id="rId565" Type="http://schemas.openxmlformats.org/officeDocument/2006/relationships/hyperlink" Target="http://norwoodpinesalz.com/" TargetMode="External"/><Relationship Id="rId5512" Type="http://schemas.openxmlformats.org/officeDocument/2006/relationships/hyperlink" Target="https://www.avantaraarmour.com/" TargetMode="External"/><Relationship Id="rId564" Type="http://schemas.openxmlformats.org/officeDocument/2006/relationships/hyperlink" Target="https://eehc.org/" TargetMode="External"/><Relationship Id="rId5513" Type="http://schemas.openxmlformats.org/officeDocument/2006/relationships/hyperlink" Target="https://www.avantaraclark.com/" TargetMode="External"/><Relationship Id="rId563" Type="http://schemas.openxmlformats.org/officeDocument/2006/relationships/hyperlink" Target="https://freedomvillageorangecounty.org/" TargetMode="External"/><Relationship Id="rId5510" Type="http://schemas.openxmlformats.org/officeDocument/2006/relationships/hyperlink" Target="https://www.avantararedfield.com/" TargetMode="External"/><Relationship Id="rId562" Type="http://schemas.openxmlformats.org/officeDocument/2006/relationships/hyperlink" Target="https://westanaheimec.com/" TargetMode="External"/><Relationship Id="rId5511" Type="http://schemas.openxmlformats.org/officeDocument/2006/relationships/hyperlink" Target="https://www.avantaraipswich.com/" TargetMode="External"/><Relationship Id="rId5505" Type="http://schemas.openxmlformats.org/officeDocument/2006/relationships/hyperlink" Target="https://www.good-sam.com/locations/luther-manor" TargetMode="External"/><Relationship Id="rId5506" Type="http://schemas.openxmlformats.org/officeDocument/2006/relationships/hyperlink" Target="https://www.good-sam.com/locations/sioux-falls-village?yxt_info=gss-location-GSS-7890&amp;y_source=1_MTQyNTAzNjktNzE1LWxvY2F0aW9uLmdvb2dsZV93ZWJzaXRlX292ZXJyaWRl" TargetMode="External"/><Relationship Id="rId5503" Type="http://schemas.openxmlformats.org/officeDocument/2006/relationships/hyperlink" Target="https://www.avera.org/locations/profile/avera-mother-joseph-manor-retirement-community/" TargetMode="External"/><Relationship Id="rId5504" Type="http://schemas.openxmlformats.org/officeDocument/2006/relationships/hyperlink" Target="https://spearfishcanyonhc.com/" TargetMode="External"/><Relationship Id="rId5509" Type="http://schemas.openxmlformats.org/officeDocument/2006/relationships/hyperlink" Target="https://www.avantaraarrowhead.com/" TargetMode="External"/><Relationship Id="rId5507" Type="http://schemas.openxmlformats.org/officeDocument/2006/relationships/hyperlink" Target="https://www.avantarasalem.com/" TargetMode="External"/><Relationship Id="rId5508" Type="http://schemas.openxmlformats.org/officeDocument/2006/relationships/hyperlink" Target="https://www.avantaraarlington.com/" TargetMode="External"/><Relationship Id="rId558" Type="http://schemas.openxmlformats.org/officeDocument/2006/relationships/hyperlink" Target="https://www.palmterracecare.com/" TargetMode="External"/><Relationship Id="rId557" Type="http://schemas.openxmlformats.org/officeDocument/2006/relationships/hyperlink" Target="https://www.covenantcare.com/stores/vintage-faire-nursing-and-rehabilitation-center/" TargetMode="External"/><Relationship Id="rId556" Type="http://schemas.openxmlformats.org/officeDocument/2006/relationships/hyperlink" Target="https://terracinapostacute.com/" TargetMode="External"/><Relationship Id="rId555" Type="http://schemas.openxmlformats.org/officeDocument/2006/relationships/hyperlink" Target="https://www.nursinghomes.com/ca/vacaville/vacaville-convalescent-rehab/" TargetMode="External"/><Relationship Id="rId559" Type="http://schemas.openxmlformats.org/officeDocument/2006/relationships/hyperlink" Target="https://compass-health.com/skilled-nursing/bayside-care-center/" TargetMode="External"/><Relationship Id="rId550" Type="http://schemas.openxmlformats.org/officeDocument/2006/relationships/hyperlink" Target="https://www.promedicaskillednursing.org/FountainValley" TargetMode="External"/><Relationship Id="rId554" Type="http://schemas.openxmlformats.org/officeDocument/2006/relationships/hyperlink" Target="https://northstarrpostacute.com/" TargetMode="External"/><Relationship Id="rId5501" Type="http://schemas.openxmlformats.org/officeDocument/2006/relationships/hyperlink" Target="https://westhillsvillage.com/care-services/clarkson-health-care.html" TargetMode="External"/><Relationship Id="rId553" Type="http://schemas.openxmlformats.org/officeDocument/2006/relationships/hyperlink" Target="https://locations.dignityhealth.org/bruceville-terrace?utm_source=LocalSearch&amp;utm_medium=Facility&amp;utm_campaign=Sacramento&amp;utm_term=BrucevilleTerrace" TargetMode="External"/><Relationship Id="rId5502" Type="http://schemas.openxmlformats.org/officeDocument/2006/relationships/hyperlink" Target="https://www.accura.healthcare/location/aberdeen/" TargetMode="External"/><Relationship Id="rId552" Type="http://schemas.openxmlformats.org/officeDocument/2006/relationships/hyperlink" Target="https://retirement.org/saratoga/" TargetMode="External"/><Relationship Id="rId551" Type="http://schemas.openxmlformats.org/officeDocument/2006/relationships/hyperlink" Target="https://sunny-view.org/" TargetMode="External"/><Relationship Id="rId5500" Type="http://schemas.openxmlformats.org/officeDocument/2006/relationships/hyperlink" Target="https://www.jenkinslivingcenter.com/" TargetMode="External"/><Relationship Id="rId4280" Type="http://schemas.openxmlformats.org/officeDocument/2006/relationships/hyperlink" Target="https://www.tlccarecenter.com/" TargetMode="External"/><Relationship Id="rId4282" Type="http://schemas.openxmlformats.org/officeDocument/2006/relationships/hyperlink" Target="http://www.royalspringshcc.com/" TargetMode="External"/><Relationship Id="rId4281" Type="http://schemas.openxmlformats.org/officeDocument/2006/relationships/hyperlink" Target="https://www.covenantcare.com/stores/silver-ridge-healthcare-cente/" TargetMode="External"/><Relationship Id="rId4284" Type="http://schemas.openxmlformats.org/officeDocument/2006/relationships/hyperlink" Target="https://lcca.com/locations/nv/south-las-vegas/" TargetMode="External"/><Relationship Id="rId4283" Type="http://schemas.openxmlformats.org/officeDocument/2006/relationships/hyperlink" Target="https://www.empres.com/location/pahrump-health-rehab-center/" TargetMode="External"/><Relationship Id="rId4286" Type="http://schemas.openxmlformats.org/officeDocument/2006/relationships/hyperlink" Target="https://highlandvillageofelko.com/" TargetMode="External"/><Relationship Id="rId4285" Type="http://schemas.openxmlformats.org/officeDocument/2006/relationships/hyperlink" Target="https://www.altanursingandrehab.com/" TargetMode="External"/><Relationship Id="rId4288" Type="http://schemas.openxmlformats.org/officeDocument/2006/relationships/hyperlink" Target="https://www.mountainviewcarecenter.net/" TargetMode="External"/><Relationship Id="rId4287" Type="http://schemas.openxmlformats.org/officeDocument/2006/relationships/hyperlink" Target="https://www.empres.com/location/mountain-view-health-rehab/" TargetMode="External"/><Relationship Id="rId4289" Type="http://schemas.openxmlformats.org/officeDocument/2006/relationships/hyperlink" Target="https://veterans.nv.gov/benefits-and-services/southern-nevada-state-veterans-home-boulder-city-nv/" TargetMode="External"/><Relationship Id="rId4271" Type="http://schemas.openxmlformats.org/officeDocument/2006/relationships/hyperlink" Target="https://www.torreypinescare.com/" TargetMode="External"/><Relationship Id="rId4270" Type="http://schemas.openxmlformats.org/officeDocument/2006/relationships/hyperlink" Target="http://www.hearthstonenn.com/" TargetMode="External"/><Relationship Id="rId4273" Type="http://schemas.openxmlformats.org/officeDocument/2006/relationships/hyperlink" Target="https://lcca.com/locations/nv/reno/" TargetMode="External"/><Relationship Id="rId4272" Type="http://schemas.openxmlformats.org/officeDocument/2006/relationships/hyperlink" Target="https://bchcares.org/" TargetMode="External"/><Relationship Id="rId4275" Type="http://schemas.openxmlformats.org/officeDocument/2006/relationships/hyperlink" Target="http://collegeparkrehabc.com/" TargetMode="External"/><Relationship Id="rId4274" Type="http://schemas.openxmlformats.org/officeDocument/2006/relationships/hyperlink" Target="https://lcca.com/locations/nv/las-vegas/" TargetMode="External"/><Relationship Id="rId4277" Type="http://schemas.openxmlformats.org/officeDocument/2006/relationships/hyperlink" Target="https://www.covenantcare.com/stores/silver-hills-health-care-center/" TargetMode="External"/><Relationship Id="rId4276" Type="http://schemas.openxmlformats.org/officeDocument/2006/relationships/hyperlink" Target="https://bmgh.org/" TargetMode="External"/><Relationship Id="rId4279" Type="http://schemas.openxmlformats.org/officeDocument/2006/relationships/hyperlink" Target="https://www.marquiscompanies.com/facility/marquis-plaza-regency/" TargetMode="External"/><Relationship Id="rId4278" Type="http://schemas.openxmlformats.org/officeDocument/2006/relationships/hyperlink" Target="https://www.ormsbyrehab.com/" TargetMode="External"/><Relationship Id="rId4291" Type="http://schemas.openxmlformats.org/officeDocument/2006/relationships/hyperlink" Target="https://highlandvillageoffallon.com/" TargetMode="External"/><Relationship Id="rId4290" Type="http://schemas.openxmlformats.org/officeDocument/2006/relationships/hyperlink" Target="https://www.empres.com/location/gardnerville-health-rehab-center/" TargetMode="External"/><Relationship Id="rId4293" Type="http://schemas.openxmlformats.org/officeDocument/2006/relationships/hyperlink" Target="https://www.kindredhealthcare.com/locations/ltac/kindred-hospital-las-vegas-flamingo-campus/contact-us" TargetMode="External"/><Relationship Id="rId4292" Type="http://schemas.openxmlformats.org/officeDocument/2006/relationships/hyperlink" Target="https://www.humangood.org/las-ventanas-at-summerlin" TargetMode="External"/><Relationship Id="rId4295" Type="http://schemas.openxmlformats.org/officeDocument/2006/relationships/hyperlink" Target="https://www.marquiscompanies.com/facility/marquis-centennial-hills/" TargetMode="External"/><Relationship Id="rId4294" Type="http://schemas.openxmlformats.org/officeDocument/2006/relationships/hyperlink" Target="http://wingfieldhealthandwellness.com/" TargetMode="External"/><Relationship Id="rId4297" Type="http://schemas.openxmlformats.org/officeDocument/2006/relationships/hyperlink" Target="https://www.neurorestorative.com/state-location/las-vegas-2/" TargetMode="External"/><Relationship Id="rId4296" Type="http://schemas.openxmlformats.org/officeDocument/2006/relationships/hyperlink" Target="https://www.ahcfacilities.com/rehabilitation-facilities/las-vegas/" TargetMode="External"/><Relationship Id="rId4299" Type="http://schemas.openxmlformats.org/officeDocument/2006/relationships/hyperlink" Target="http://spanishhillswellness.com/" TargetMode="External"/><Relationship Id="rId4298" Type="http://schemas.openxmlformats.org/officeDocument/2006/relationships/hyperlink" Target="http://www.canyonvistapostacute.com/" TargetMode="External"/><Relationship Id="rId4249" Type="http://schemas.openxmlformats.org/officeDocument/2006/relationships/hyperlink" Target="http://fortbayardmedcenter.org/" TargetMode="External"/><Relationship Id="rId5570" Type="http://schemas.openxmlformats.org/officeDocument/2006/relationships/hyperlink" Target="https://nhccare.com/locations/smithville/" TargetMode="External"/><Relationship Id="rId5571" Type="http://schemas.openxmlformats.org/officeDocument/2006/relationships/hyperlink" Target="https://nhccare.com/locations/somerville/" TargetMode="External"/><Relationship Id="rId4240" Type="http://schemas.openxmlformats.org/officeDocument/2006/relationships/hyperlink" Target="https://lcca.com/locations/nm/farmington/" TargetMode="External"/><Relationship Id="rId4242" Type="http://schemas.openxmlformats.org/officeDocument/2006/relationships/hyperlink" Target="https://www.genesishcc.com/CasaDelSolCare" TargetMode="External"/><Relationship Id="rId5574" Type="http://schemas.openxmlformats.org/officeDocument/2006/relationships/hyperlink" Target="https://nhccare.com/locations/sequatchie/" TargetMode="External"/><Relationship Id="rId4241" Type="http://schemas.openxmlformats.org/officeDocument/2006/relationships/hyperlink" Target="https://taoshealthcare.com/" TargetMode="External"/><Relationship Id="rId5575" Type="http://schemas.openxmlformats.org/officeDocument/2006/relationships/hyperlink" Target="https://nhccare.com/locations/oak-ridge/" TargetMode="External"/><Relationship Id="rId4244" Type="http://schemas.openxmlformats.org/officeDocument/2006/relationships/hyperlink" Target="http://www.cantexcc.com/skilled-nursing/locations/cedar-ridge-inn/cedar-ridge-inn" TargetMode="External"/><Relationship Id="rId5572" Type="http://schemas.openxmlformats.org/officeDocument/2006/relationships/hyperlink" Target="https://www.ascensionliving.org/find-a-community/alexian-village-chattanooga-tn" TargetMode="External"/><Relationship Id="rId4243" Type="http://schemas.openxmlformats.org/officeDocument/2006/relationships/hyperlink" Target="https://www.genesishcc.com/DesertWillowII" TargetMode="External"/><Relationship Id="rId5573" Type="http://schemas.openxmlformats.org/officeDocument/2006/relationships/hyperlink" Target="http://watersofgallatin.com/indexa.php" TargetMode="External"/><Relationship Id="rId4246" Type="http://schemas.openxmlformats.org/officeDocument/2006/relationships/hyperlink" Target="http://www.sunsetvillacarecenter.com/" TargetMode="External"/><Relationship Id="rId5578" Type="http://schemas.openxmlformats.org/officeDocument/2006/relationships/hyperlink" Target="http://watersofclinton.com/indexa.php" TargetMode="External"/><Relationship Id="rId4245" Type="http://schemas.openxmlformats.org/officeDocument/2006/relationships/hyperlink" Target="https://www.heartlandcontinuingcarecenter.com/" TargetMode="External"/><Relationship Id="rId5579" Type="http://schemas.openxmlformats.org/officeDocument/2006/relationships/hyperlink" Target="http://www.watersofrobertson.com/indexa.php" TargetMode="External"/><Relationship Id="rId4248" Type="http://schemas.openxmlformats.org/officeDocument/2006/relationships/hyperlink" Target="https://www.ahcfacilities.com/" TargetMode="External"/><Relationship Id="rId5576" Type="http://schemas.openxmlformats.org/officeDocument/2006/relationships/hyperlink" Target="https://nhccare.com/locations/sparta/" TargetMode="External"/><Relationship Id="rId4247" Type="http://schemas.openxmlformats.org/officeDocument/2006/relationships/hyperlink" Target="https://www.genesishcc.com/McKinley" TargetMode="External"/><Relationship Id="rId5577" Type="http://schemas.openxmlformats.org/officeDocument/2006/relationships/hyperlink" Target="https://trezevantmanor.org/" TargetMode="External"/><Relationship Id="rId4239" Type="http://schemas.openxmlformats.org/officeDocument/2006/relationships/hyperlink" Target="https://www.genesishcc.com/silvercity" TargetMode="External"/><Relationship Id="rId4238" Type="http://schemas.openxmlformats.org/officeDocument/2006/relationships/hyperlink" Target="https://www.lakeviewchristian.com/" TargetMode="External"/><Relationship Id="rId5569" Type="http://schemas.openxmlformats.org/officeDocument/2006/relationships/hyperlink" Target="https://trousdalelc.org/westmoreland/" TargetMode="External"/><Relationship Id="rId5560" Type="http://schemas.openxmlformats.org/officeDocument/2006/relationships/hyperlink" Target="http://shcofmadison.com/" TargetMode="External"/><Relationship Id="rId495" Type="http://schemas.openxmlformats.org/officeDocument/2006/relationships/hyperlink" Target="https://www.templecityhealthcare.com/contact/" TargetMode="External"/><Relationship Id="rId4231" Type="http://schemas.openxmlformats.org/officeDocument/2006/relationships/hyperlink" Target="http://www.good-sam.com/locations/manzano-del-sol-village?yxt_info=gss-location-GSS-5630&amp;y_source=1_MTQyNTAyMDAtNzE1LWxvY2F0aW9uLmdvb2dsZV93ZWJzaXRlX292ZXJyaWRl" TargetMode="External"/><Relationship Id="rId5563" Type="http://schemas.openxmlformats.org/officeDocument/2006/relationships/hyperlink" Target="https://nhccare.com/locations/springfield/" TargetMode="External"/><Relationship Id="rId494" Type="http://schemas.openxmlformats.org/officeDocument/2006/relationships/hyperlink" Target="https://www.casaviahealth.com/contact-us" TargetMode="External"/><Relationship Id="rId4230" Type="http://schemas.openxmlformats.org/officeDocument/2006/relationships/hyperlink" Target="https://aztechealthcare.com/" TargetMode="External"/><Relationship Id="rId5564" Type="http://schemas.openxmlformats.org/officeDocument/2006/relationships/hyperlink" Target="https://nhccare.com/locations/lewisburg/" TargetMode="External"/><Relationship Id="rId493" Type="http://schemas.openxmlformats.org/officeDocument/2006/relationships/hyperlink" Target="https://pvhcc.com/" TargetMode="External"/><Relationship Id="rId4233" Type="http://schemas.openxmlformats.org/officeDocument/2006/relationships/hyperlink" Target="https://www.retirementranchesofclovis.com/" TargetMode="External"/><Relationship Id="rId5561" Type="http://schemas.openxmlformats.org/officeDocument/2006/relationships/hyperlink" Target="https://nhccare.com/locations/mcminnville/" TargetMode="External"/><Relationship Id="rId492" Type="http://schemas.openxmlformats.org/officeDocument/2006/relationships/hyperlink" Target="https://www.oxnardhc.com/services/" TargetMode="External"/><Relationship Id="rId4232" Type="http://schemas.openxmlformats.org/officeDocument/2006/relationships/hyperlink" Target="https://www.genesishcc.com/clovis" TargetMode="External"/><Relationship Id="rId5562" Type="http://schemas.openxmlformats.org/officeDocument/2006/relationships/hyperlink" Target="https://cccofunicoicounty.com/" TargetMode="External"/><Relationship Id="rId499" Type="http://schemas.openxmlformats.org/officeDocument/2006/relationships/hyperlink" Target="http://vermonthc.com/index.html" TargetMode="External"/><Relationship Id="rId4235" Type="http://schemas.openxmlformats.org/officeDocument/2006/relationships/hyperlink" Target="http://southvalleycare.com/" TargetMode="External"/><Relationship Id="rId5567" Type="http://schemas.openxmlformats.org/officeDocument/2006/relationships/hyperlink" Target="https://nhccare.com/locations/columbia/" TargetMode="External"/><Relationship Id="rId498" Type="http://schemas.openxmlformats.org/officeDocument/2006/relationships/hyperlink" Target="https://healthy.kaiserpermanente.org/southern-california/facilities/inland-valley-care-and-rehabilitation-center-326995" TargetMode="External"/><Relationship Id="rId4234" Type="http://schemas.openxmlformats.org/officeDocument/2006/relationships/hyperlink" Target="https://www.mimbresmemorial.com/" TargetMode="External"/><Relationship Id="rId5568" Type="http://schemas.openxmlformats.org/officeDocument/2006/relationships/hyperlink" Target="https://standiferplace.org/" TargetMode="External"/><Relationship Id="rId497" Type="http://schemas.openxmlformats.org/officeDocument/2006/relationships/hyperlink" Target="https://gatewaypostacute.com/" TargetMode="External"/><Relationship Id="rId4237" Type="http://schemas.openxmlformats.org/officeDocument/2006/relationships/hyperlink" Target="http://casamariahcc.com/" TargetMode="External"/><Relationship Id="rId5565" Type="http://schemas.openxmlformats.org/officeDocument/2006/relationships/hyperlink" Target="https://nhccare.com/locations/pulaski/" TargetMode="External"/><Relationship Id="rId496" Type="http://schemas.openxmlformats.org/officeDocument/2006/relationships/hyperlink" Target="https://viewheights.com/" TargetMode="External"/><Relationship Id="rId4236" Type="http://schemas.openxmlformats.org/officeDocument/2006/relationships/hyperlink" Target="https://www.genesishcc.com/SanJuan" TargetMode="External"/><Relationship Id="rId5566" Type="http://schemas.openxmlformats.org/officeDocument/2006/relationships/hyperlink" Target="https://shannondaletn.com/" TargetMode="External"/><Relationship Id="rId4260" Type="http://schemas.openxmlformats.org/officeDocument/2006/relationships/hyperlink" Target="https://slmcnv.org/" TargetMode="External"/><Relationship Id="rId5592" Type="http://schemas.openxmlformats.org/officeDocument/2006/relationships/hyperlink" Target="https://nhccare.com/locations/lawrenceburg/" TargetMode="External"/><Relationship Id="rId5593" Type="http://schemas.openxmlformats.org/officeDocument/2006/relationships/hyperlink" Target="https://nhccare.com/locations/hendersonville/" TargetMode="External"/><Relationship Id="rId4262" Type="http://schemas.openxmlformats.org/officeDocument/2006/relationships/hyperlink" Target="https://rosewoodreno.com/" TargetMode="External"/><Relationship Id="rId5590" Type="http://schemas.openxmlformats.org/officeDocument/2006/relationships/hyperlink" Target="http://watersofshelbyville.com/indexa.php" TargetMode="External"/><Relationship Id="rId4261" Type="http://schemas.openxmlformats.org/officeDocument/2006/relationships/hyperlink" Target="http://horizonhealthandrehab.com/about.html" TargetMode="External"/><Relationship Id="rId5591" Type="http://schemas.openxmlformats.org/officeDocument/2006/relationships/hyperlink" Target="https://orchardviewhc.com/" TargetMode="External"/><Relationship Id="rId4264" Type="http://schemas.openxmlformats.org/officeDocument/2006/relationships/hyperlink" Target="https://www.covenantcare.com/stores/carson-nursing-and-rehabilitation-center/" TargetMode="External"/><Relationship Id="rId5596" Type="http://schemas.openxmlformats.org/officeDocument/2006/relationships/hyperlink" Target="https://www.thca.org/facility-finder/huntingdon-health-rehabilitation-center/" TargetMode="External"/><Relationship Id="rId4263" Type="http://schemas.openxmlformats.org/officeDocument/2006/relationships/hyperlink" Target="http://premierrehaboflasvegas.com/" TargetMode="External"/><Relationship Id="rId5597" Type="http://schemas.openxmlformats.org/officeDocument/2006/relationships/hyperlink" Target="https://lcca.com/locations/tn/heritage-center/" TargetMode="External"/><Relationship Id="rId4266" Type="http://schemas.openxmlformats.org/officeDocument/2006/relationships/hyperlink" Target="http://gcdmc.org/" TargetMode="External"/><Relationship Id="rId5594" Type="http://schemas.openxmlformats.org/officeDocument/2006/relationships/hyperlink" Target="https://www.westmeadeplace.com/" TargetMode="External"/><Relationship Id="rId4265" Type="http://schemas.openxmlformats.org/officeDocument/2006/relationships/hyperlink" Target="https://www.hghospital.org/" TargetMode="External"/><Relationship Id="rId5595" Type="http://schemas.openxmlformats.org/officeDocument/2006/relationships/hyperlink" Target="https://springcitycare.com/" TargetMode="External"/><Relationship Id="rId4268" Type="http://schemas.openxmlformats.org/officeDocument/2006/relationships/hyperlink" Target="https://www.stjosephtrc.com/" TargetMode="External"/><Relationship Id="rId4267" Type="http://schemas.openxmlformats.org/officeDocument/2006/relationships/hyperlink" Target="http://nlasvegascc.com/" TargetMode="External"/><Relationship Id="rId5598" Type="http://schemas.openxmlformats.org/officeDocument/2006/relationships/hyperlink" Target="https://shcofelizabethton.com/" TargetMode="External"/><Relationship Id="rId4269" Type="http://schemas.openxmlformats.org/officeDocument/2006/relationships/hyperlink" Target="http://www.lakesidehealthwellnesssuites.com/" TargetMode="External"/><Relationship Id="rId5599" Type="http://schemas.openxmlformats.org/officeDocument/2006/relationships/hyperlink" Target="https://cordovactr.com/" TargetMode="External"/><Relationship Id="rId5581" Type="http://schemas.openxmlformats.org/officeDocument/2006/relationships/hyperlink" Target="https://bradleyhealthcare.com/" TargetMode="External"/><Relationship Id="rId5582" Type="http://schemas.openxmlformats.org/officeDocument/2006/relationships/hyperlink" Target="https://shcofrockwood.com/" TargetMode="External"/><Relationship Id="rId4251" Type="http://schemas.openxmlformats.org/officeDocument/2006/relationships/hyperlink" Target="https://www.genesishcc.com/bearcanyon" TargetMode="External"/><Relationship Id="rId4250" Type="http://schemas.openxmlformats.org/officeDocument/2006/relationships/hyperlink" Target="http://fortbayardmedcenter.org/" TargetMode="External"/><Relationship Id="rId5580" Type="http://schemas.openxmlformats.org/officeDocument/2006/relationships/hyperlink" Target="http://www.watersofunioncity.com/indexa.php" TargetMode="External"/><Relationship Id="rId4253" Type="http://schemas.openxmlformats.org/officeDocument/2006/relationships/hyperlink" Target="https://desertspringshealth.com/" TargetMode="External"/><Relationship Id="rId5585" Type="http://schemas.openxmlformats.org/officeDocument/2006/relationships/hyperlink" Target="https://dvcr.com/locations/dover/" TargetMode="External"/><Relationship Id="rId4252" Type="http://schemas.openxmlformats.org/officeDocument/2006/relationships/hyperlink" Target="https://suitesriovista.com/" TargetMode="External"/><Relationship Id="rId5586" Type="http://schemas.openxmlformats.org/officeDocument/2006/relationships/hyperlink" Target="https://dvcr.com/locations/claiborne/" TargetMode="External"/><Relationship Id="rId4255" Type="http://schemas.openxmlformats.org/officeDocument/2006/relationships/hyperlink" Target="https://www.lascruceshealthandrehab.com/" TargetMode="External"/><Relationship Id="rId5583" Type="http://schemas.openxmlformats.org/officeDocument/2006/relationships/hyperlink" Target="http://www.watersofwinchester.com/indexa.php" TargetMode="External"/><Relationship Id="rId4254" Type="http://schemas.openxmlformats.org/officeDocument/2006/relationships/hyperlink" Target="http://www.spanishtrailsrehabilitation.com/" TargetMode="External"/><Relationship Id="rId5584" Type="http://schemas.openxmlformats.org/officeDocument/2006/relationships/hyperlink" Target="https://majesticgardensrehab.com/" TargetMode="External"/><Relationship Id="rId4257" Type="http://schemas.openxmlformats.org/officeDocument/2006/relationships/hyperlink" Target="https://www.colfaxhealth.org/long-term-lab" TargetMode="External"/><Relationship Id="rId5589" Type="http://schemas.openxmlformats.org/officeDocument/2006/relationships/hyperlink" Target="https://lcca.com/locations/tn/crossville/" TargetMode="External"/><Relationship Id="rId4256" Type="http://schemas.openxmlformats.org/officeDocument/2006/relationships/hyperlink" Target="https://www.minershosp.com/" TargetMode="External"/><Relationship Id="rId4259" Type="http://schemas.openxmlformats.org/officeDocument/2006/relationships/hyperlink" Target="https://www.lasvegaspostacute.com/" TargetMode="External"/><Relationship Id="rId5587" Type="http://schemas.openxmlformats.org/officeDocument/2006/relationships/hyperlink" Target="https://bethanycenterrehab.com/" TargetMode="External"/><Relationship Id="rId4258" Type="http://schemas.openxmlformats.org/officeDocument/2006/relationships/hyperlink" Target="https://pershinghospital.org/" TargetMode="External"/><Relationship Id="rId5588" Type="http://schemas.openxmlformats.org/officeDocument/2006/relationships/hyperlink" Target="https://www.richlandplace.com/" TargetMode="External"/><Relationship Id="rId409" Type="http://schemas.openxmlformats.org/officeDocument/2006/relationships/hyperlink" Target="http://marinpostacute.com/" TargetMode="External"/><Relationship Id="rId404" Type="http://schemas.openxmlformats.org/officeDocument/2006/relationships/hyperlink" Target="https://lasierracarecenter.com/" TargetMode="External"/><Relationship Id="rId403" Type="http://schemas.openxmlformats.org/officeDocument/2006/relationships/hyperlink" Target="https://www.orangerehabilitation.com/" TargetMode="External"/><Relationship Id="rId402" Type="http://schemas.openxmlformats.org/officeDocument/2006/relationships/hyperlink" Target="https://countryoakscarecenter.us/" TargetMode="External"/><Relationship Id="rId401" Type="http://schemas.openxmlformats.org/officeDocument/2006/relationships/hyperlink" Target="https://willowpasshc.net/" TargetMode="External"/><Relationship Id="rId408" Type="http://schemas.openxmlformats.org/officeDocument/2006/relationships/hyperlink" Target="https://covia.org/canterbury-woods/" TargetMode="External"/><Relationship Id="rId407" Type="http://schemas.openxmlformats.org/officeDocument/2006/relationships/hyperlink" Target="https://www.progressivecarecenters.com/fallbrook-skilled-nursing/" TargetMode="External"/><Relationship Id="rId406" Type="http://schemas.openxmlformats.org/officeDocument/2006/relationships/hyperlink" Target="https://applewoodpostacute.com/" TargetMode="External"/><Relationship Id="rId405" Type="http://schemas.openxmlformats.org/officeDocument/2006/relationships/hyperlink" Target="http://www.shieldsnursingcenters.com/" TargetMode="External"/><Relationship Id="rId400" Type="http://schemas.openxmlformats.org/officeDocument/2006/relationships/hyperlink" Target="https://watsonvillepostacute.com/" TargetMode="External"/><Relationship Id="rId4327" Type="http://schemas.openxmlformats.org/officeDocument/2006/relationships/hyperlink" Target="https://healthcarecomps.com/nursing-homes/ny/335090/" TargetMode="External"/><Relationship Id="rId5659" Type="http://schemas.openxmlformats.org/officeDocument/2006/relationships/hyperlink" Target="https://www.ahcseniorcare.com/communities/ahc-applingwood" TargetMode="External"/><Relationship Id="rId4326" Type="http://schemas.openxmlformats.org/officeDocument/2006/relationships/hyperlink" Target="https://berkshirerehab.com/" TargetMode="External"/><Relationship Id="rId4329" Type="http://schemas.openxmlformats.org/officeDocument/2006/relationships/hyperlink" Target="https://www.riverviewmanorowego.com/" TargetMode="External"/><Relationship Id="rId5657" Type="http://schemas.openxmlformats.org/officeDocument/2006/relationships/hyperlink" Target="https://ccrconline.org/" TargetMode="External"/><Relationship Id="rId4328" Type="http://schemas.openxmlformats.org/officeDocument/2006/relationships/hyperlink" Target="https://www.nychealthandhospitals.org/carter/" TargetMode="External"/><Relationship Id="rId5658" Type="http://schemas.openxmlformats.org/officeDocument/2006/relationships/hyperlink" Target="https://soddydaisyhealth.com/" TargetMode="External"/><Relationship Id="rId469" Type="http://schemas.openxmlformats.org/officeDocument/2006/relationships/hyperlink" Target="https://www.woodlandskillednursing.com/" TargetMode="External"/><Relationship Id="rId468" Type="http://schemas.openxmlformats.org/officeDocument/2006/relationships/hyperlink" Target="https://www.cottonwoodcare.com/" TargetMode="External"/><Relationship Id="rId467" Type="http://schemas.openxmlformats.org/officeDocument/2006/relationships/hyperlink" Target="https://www.devonshirecc.com/" TargetMode="External"/><Relationship Id="rId462" Type="http://schemas.openxmlformats.org/officeDocument/2006/relationships/hyperlink" Target="https://thetam.org/" TargetMode="External"/><Relationship Id="rId5651" Type="http://schemas.openxmlformats.org/officeDocument/2006/relationships/hyperlink" Target="https://ahcseniorcare.com/communities/ahc-union-city" TargetMode="External"/><Relationship Id="rId461" Type="http://schemas.openxmlformats.org/officeDocument/2006/relationships/hyperlink" Target="https://thesequoiassf.org/" TargetMode="External"/><Relationship Id="rId5652" Type="http://schemas.openxmlformats.org/officeDocument/2006/relationships/hyperlink" Target="http://pigeonforgecare.com/" TargetMode="External"/><Relationship Id="rId460" Type="http://schemas.openxmlformats.org/officeDocument/2006/relationships/hyperlink" Target="https://valleyhouserehab.com/" TargetMode="External"/><Relationship Id="rId4321" Type="http://schemas.openxmlformats.org/officeDocument/2006/relationships/hyperlink" Target="https://www.hurlbutcare.com/our-communities/conesus-lake-nursing-facility" TargetMode="External"/><Relationship Id="rId4320" Type="http://schemas.openxmlformats.org/officeDocument/2006/relationships/hyperlink" Target="https://university-center.facilities.centershealthcare.org/" TargetMode="External"/><Relationship Id="rId5650" Type="http://schemas.openxmlformats.org/officeDocument/2006/relationships/hyperlink" Target="https://lcca.com/locations/tn/hixson/" TargetMode="External"/><Relationship Id="rId466" Type="http://schemas.openxmlformats.org/officeDocument/2006/relationships/hyperlink" Target="https://topangaterrace.com/" TargetMode="External"/><Relationship Id="rId4323" Type="http://schemas.openxmlformats.org/officeDocument/2006/relationships/hyperlink" Target="https://goldcrestcc.com/" TargetMode="External"/><Relationship Id="rId5655" Type="http://schemas.openxmlformats.org/officeDocument/2006/relationships/hyperlink" Target="https://pickettcare.com/" TargetMode="External"/><Relationship Id="rId465" Type="http://schemas.openxmlformats.org/officeDocument/2006/relationships/hyperlink" Target="https://www.lamariposarehab.org/" TargetMode="External"/><Relationship Id="rId4322" Type="http://schemas.openxmlformats.org/officeDocument/2006/relationships/hyperlink" Target="http://northwoodscenter.com/" TargetMode="External"/><Relationship Id="rId5656" Type="http://schemas.openxmlformats.org/officeDocument/2006/relationships/hyperlink" Target="https://springmeadowshealthcare.com/" TargetMode="External"/><Relationship Id="rId464" Type="http://schemas.openxmlformats.org/officeDocument/2006/relationships/hyperlink" Target="https://astorianrc.com/" TargetMode="External"/><Relationship Id="rId4325" Type="http://schemas.openxmlformats.org/officeDocument/2006/relationships/hyperlink" Target="https://www.hurlbutcare.com/our-communities/the-shore-winds" TargetMode="External"/><Relationship Id="rId5653" Type="http://schemas.openxmlformats.org/officeDocument/2006/relationships/hyperlink" Target="http://horizonrehabcares.homestead.com/" TargetMode="External"/><Relationship Id="rId463" Type="http://schemas.openxmlformats.org/officeDocument/2006/relationships/hyperlink" Target="https://canyonspringspostacute.com/" TargetMode="External"/><Relationship Id="rId4324" Type="http://schemas.openxmlformats.org/officeDocument/2006/relationships/hyperlink" Target="https://regencyecc.com/" TargetMode="External"/><Relationship Id="rId5654" Type="http://schemas.openxmlformats.org/officeDocument/2006/relationships/hyperlink" Target="http://www.parkwayhc.com/" TargetMode="External"/><Relationship Id="rId4316" Type="http://schemas.openxmlformats.org/officeDocument/2006/relationships/hyperlink" Target="https://www.wcchs.net/" TargetMode="External"/><Relationship Id="rId5648" Type="http://schemas.openxmlformats.org/officeDocument/2006/relationships/hyperlink" Target="https://shcoferin.com/" TargetMode="External"/><Relationship Id="rId4315" Type="http://schemas.openxmlformats.org/officeDocument/2006/relationships/hyperlink" Target="https://mosholucares.com/" TargetMode="External"/><Relationship Id="rId5649" Type="http://schemas.openxmlformats.org/officeDocument/2006/relationships/hyperlink" Target="https://blakeford.com/" TargetMode="External"/><Relationship Id="rId4318" Type="http://schemas.openxmlformats.org/officeDocument/2006/relationships/hyperlink" Target="https://williamsbridge-center.facilities.centershealthcare.org/" TargetMode="External"/><Relationship Id="rId5646" Type="http://schemas.openxmlformats.org/officeDocument/2006/relationships/hyperlink" Target="https://shcofcleveland.com/" TargetMode="External"/><Relationship Id="rId4317" Type="http://schemas.openxmlformats.org/officeDocument/2006/relationships/hyperlink" Target="https://far-rockaway-center.facilities.centershealthcare.org/" TargetMode="External"/><Relationship Id="rId5647" Type="http://schemas.openxmlformats.org/officeDocument/2006/relationships/hyperlink" Target="https://mtpleasanthr.com/" TargetMode="External"/><Relationship Id="rId4319" Type="http://schemas.openxmlformats.org/officeDocument/2006/relationships/hyperlink" Target="https://www.archcare.org/nursing-homes/mary-manning-walsh" TargetMode="External"/><Relationship Id="rId459" Type="http://schemas.openxmlformats.org/officeDocument/2006/relationships/hyperlink" Target="https://almadenhealthandrehabilitationcenter.com/" TargetMode="External"/><Relationship Id="rId458" Type="http://schemas.openxmlformats.org/officeDocument/2006/relationships/hyperlink" Target="https://bayvistahc.com/" TargetMode="External"/><Relationship Id="rId457" Type="http://schemas.openxmlformats.org/officeDocument/2006/relationships/hyperlink" Target="http://escondidopostacute.com/" TargetMode="External"/><Relationship Id="rId456" Type="http://schemas.openxmlformats.org/officeDocument/2006/relationships/hyperlink" Target="https://wellspringspac.com/" TargetMode="External"/><Relationship Id="rId451" Type="http://schemas.openxmlformats.org/officeDocument/2006/relationships/hyperlink" Target="https://watsonvillepostacute.com/" TargetMode="External"/><Relationship Id="rId5640" Type="http://schemas.openxmlformats.org/officeDocument/2006/relationships/hyperlink" Target="http://oakwoodclc.cesltc.com/" TargetMode="External"/><Relationship Id="rId450" Type="http://schemas.openxmlformats.org/officeDocument/2006/relationships/hyperlink" Target="https://lifeatthevineyards.org/" TargetMode="External"/><Relationship Id="rId5641" Type="http://schemas.openxmlformats.org/officeDocument/2006/relationships/hyperlink" Target="https://shcofsouthpittsburg.com/" TargetMode="External"/><Relationship Id="rId4310" Type="http://schemas.openxmlformats.org/officeDocument/2006/relationships/hyperlink" Target="https://schenectady-center.facilities.centershealthcare.org/" TargetMode="External"/><Relationship Id="rId455" Type="http://schemas.openxmlformats.org/officeDocument/2006/relationships/hyperlink" Target="http://www.empresscare.com/" TargetMode="External"/><Relationship Id="rId4312" Type="http://schemas.openxmlformats.org/officeDocument/2006/relationships/hyperlink" Target="https://beechtreecenter.com/" TargetMode="External"/><Relationship Id="rId5644" Type="http://schemas.openxmlformats.org/officeDocument/2006/relationships/hyperlink" Target="https://standingstonecare.com/" TargetMode="External"/><Relationship Id="rId454" Type="http://schemas.openxmlformats.org/officeDocument/2006/relationships/hyperlink" Target="http://www.gardenaconvalescentcenter.com/" TargetMode="External"/><Relationship Id="rId4311" Type="http://schemas.openxmlformats.org/officeDocument/2006/relationships/hyperlink" Target="https://www.schervier.com/" TargetMode="External"/><Relationship Id="rId5645" Type="http://schemas.openxmlformats.org/officeDocument/2006/relationships/hyperlink" Target="http://hillviewclc.cesltc.com/" TargetMode="External"/><Relationship Id="rId453" Type="http://schemas.openxmlformats.org/officeDocument/2006/relationships/hyperlink" Target="https://brookfieldhealthcare.net/" TargetMode="External"/><Relationship Id="rId4314" Type="http://schemas.openxmlformats.org/officeDocument/2006/relationships/hyperlink" Target="https://www.numc.edu/about/centers-of-care/a-holly-patterson-extended-care-facility/" TargetMode="External"/><Relationship Id="rId5642" Type="http://schemas.openxmlformats.org/officeDocument/2006/relationships/hyperlink" Target="https://shcofgreeneville.com/" TargetMode="External"/><Relationship Id="rId452" Type="http://schemas.openxmlformats.org/officeDocument/2006/relationships/hyperlink" Target="http://avenueshealth.com" TargetMode="External"/><Relationship Id="rId4313" Type="http://schemas.openxmlformats.org/officeDocument/2006/relationships/hyperlink" Target="https://www.riverspringliving.org/hebrew-home/" TargetMode="External"/><Relationship Id="rId5643" Type="http://schemas.openxmlformats.org/officeDocument/2006/relationships/hyperlink" Target="http://lauderdaleclc.cesltc.com/" TargetMode="External"/><Relationship Id="rId3018" Type="http://schemas.openxmlformats.org/officeDocument/2006/relationships/hyperlink" Target="https://hollandhome.org/" TargetMode="External"/><Relationship Id="rId4349" Type="http://schemas.openxmlformats.org/officeDocument/2006/relationships/hyperlink" Target="https://www.oakhillmanorithaca.com/" TargetMode="External"/><Relationship Id="rId3017" Type="http://schemas.openxmlformats.org/officeDocument/2006/relationships/hyperlink" Target="https://advantageliving.net/" TargetMode="External"/><Relationship Id="rId4348" Type="http://schemas.openxmlformats.org/officeDocument/2006/relationships/hyperlink" Target="https://www.adirondackhealth.org/locations/mercy-living-center?fbclid=IwAR0A2wLhIVAWeg5ehr8_ednEnGBATkDHwYNNpugf7_i-r8ucO5onnh3sSM8" TargetMode="External"/><Relationship Id="rId5679" Type="http://schemas.openxmlformats.org/officeDocument/2006/relationships/hyperlink" Target="https://ahcseniorcare.com/communities/ahc-forest-cove" TargetMode="External"/><Relationship Id="rId3019" Type="http://schemas.openxmlformats.org/officeDocument/2006/relationships/hyperlink" Target="https://medilodgeofwestwood.com/" TargetMode="External"/><Relationship Id="rId491" Type="http://schemas.openxmlformats.org/officeDocument/2006/relationships/hyperlink" Target="http://www.agracesubacute.com/" TargetMode="External"/><Relationship Id="rId490" Type="http://schemas.openxmlformats.org/officeDocument/2006/relationships/hyperlink" Target="https://www.northhillshc.com/" TargetMode="External"/><Relationship Id="rId489" Type="http://schemas.openxmlformats.org/officeDocument/2006/relationships/hyperlink" Target="https://summerfieldhealthcare.net/" TargetMode="External"/><Relationship Id="rId5670" Type="http://schemas.openxmlformats.org/officeDocument/2006/relationships/hyperlink" Target="https://ahcseniorcare.com/communities/ahc-mt-juliet" TargetMode="External"/><Relationship Id="rId484" Type="http://schemas.openxmlformats.org/officeDocument/2006/relationships/hyperlink" Target="https://granadarehabwc.com/" TargetMode="External"/><Relationship Id="rId3010" Type="http://schemas.openxmlformats.org/officeDocument/2006/relationships/hyperlink" Target="https://www.mclaren.org/main/locations/boulder-park-terrace-280" TargetMode="External"/><Relationship Id="rId4341" Type="http://schemas.openxmlformats.org/officeDocument/2006/relationships/hyperlink" Target="https://www.weinbergcampus.org/" TargetMode="External"/><Relationship Id="rId5673" Type="http://schemas.openxmlformats.org/officeDocument/2006/relationships/hyperlink" Target="https://ahcseniorcare.com/communities/ahc-meadowbrook" TargetMode="External"/><Relationship Id="rId483" Type="http://schemas.openxmlformats.org/officeDocument/2006/relationships/hyperlink" Target="https://mayflowerconvalescent.org/" TargetMode="External"/><Relationship Id="rId4340" Type="http://schemas.openxmlformats.org/officeDocument/2006/relationships/hyperlink" Target="https://oxford-nursinghome.com/" TargetMode="External"/><Relationship Id="rId5674" Type="http://schemas.openxmlformats.org/officeDocument/2006/relationships/hyperlink" Target="https://www.celinahealthandrehab.com/" TargetMode="External"/><Relationship Id="rId482" Type="http://schemas.openxmlformats.org/officeDocument/2006/relationships/hyperlink" Target="https://westernslopehealthcenter.com/" TargetMode="External"/><Relationship Id="rId3012" Type="http://schemas.openxmlformats.org/officeDocument/2006/relationships/hyperlink" Target="https://www.pvm.org/locations/east-harbor/" TargetMode="External"/><Relationship Id="rId4343" Type="http://schemas.openxmlformats.org/officeDocument/2006/relationships/hyperlink" Target="https://citadelcarecenters.com/hudsonpointe/" TargetMode="External"/><Relationship Id="rId5671" Type="http://schemas.openxmlformats.org/officeDocument/2006/relationships/hyperlink" Target="https://www.gallawayhealthandrehab.com/" TargetMode="External"/><Relationship Id="rId481" Type="http://schemas.openxmlformats.org/officeDocument/2006/relationships/hyperlink" Target="https://briarcrestnursing.com/" TargetMode="External"/><Relationship Id="rId3011" Type="http://schemas.openxmlformats.org/officeDocument/2006/relationships/hyperlink" Target="http://www.missionpointmanagement.com/" TargetMode="External"/><Relationship Id="rId4342" Type="http://schemas.openxmlformats.org/officeDocument/2006/relationships/hyperlink" Target="https://brooklyn-center.facilities.centershealthcare.org/" TargetMode="External"/><Relationship Id="rId5672" Type="http://schemas.openxmlformats.org/officeDocument/2006/relationships/hyperlink" Target="https://ahcseniorcare.com/communities/ahc-crestview" TargetMode="External"/><Relationship Id="rId488" Type="http://schemas.openxmlformats.org/officeDocument/2006/relationships/hyperlink" Target="https://arborglencare.com/" TargetMode="External"/><Relationship Id="rId3014" Type="http://schemas.openxmlformats.org/officeDocument/2006/relationships/hyperlink" Target="http://marywoodnursingcarecenter.org/" TargetMode="External"/><Relationship Id="rId4345" Type="http://schemas.openxmlformats.org/officeDocument/2006/relationships/hyperlink" Target="https://highlandparkrehab.com/" TargetMode="External"/><Relationship Id="rId5677" Type="http://schemas.openxmlformats.org/officeDocument/2006/relationships/hyperlink" Target="https://ahcseniorcare.com/communities/ahc-westwood" TargetMode="External"/><Relationship Id="rId487" Type="http://schemas.openxmlformats.org/officeDocument/2006/relationships/hyperlink" Target="https://peoplewhocare.com/" TargetMode="External"/><Relationship Id="rId3013" Type="http://schemas.openxmlformats.org/officeDocument/2006/relationships/hyperlink" Target="https://www.themanorofnovi.com/" TargetMode="External"/><Relationship Id="rId4344" Type="http://schemas.openxmlformats.org/officeDocument/2006/relationships/hyperlink" Target="https://silverlakesc.com/" TargetMode="External"/><Relationship Id="rId5678" Type="http://schemas.openxmlformats.org/officeDocument/2006/relationships/hyperlink" Target="https://ahcseniorcare.com/communities/ahc-mcnairy-county" TargetMode="External"/><Relationship Id="rId486" Type="http://schemas.openxmlformats.org/officeDocument/2006/relationships/hyperlink" Target="https://mviewch.com/" TargetMode="External"/><Relationship Id="rId3016" Type="http://schemas.openxmlformats.org/officeDocument/2006/relationships/hyperlink" Target="https://missionpointhealthcare.com/" TargetMode="External"/><Relationship Id="rId4347" Type="http://schemas.openxmlformats.org/officeDocument/2006/relationships/hyperlink" Target="https://www.hurlbutcare.com/our-communities/newark-manor" TargetMode="External"/><Relationship Id="rId5675" Type="http://schemas.openxmlformats.org/officeDocument/2006/relationships/hyperlink" Target="https://ahcseniorcare.com/communities/ahc-dyersburg" TargetMode="External"/><Relationship Id="rId485" Type="http://schemas.openxmlformats.org/officeDocument/2006/relationships/hyperlink" Target="https://premiercarecenter.net/" TargetMode="External"/><Relationship Id="rId3015" Type="http://schemas.openxmlformats.org/officeDocument/2006/relationships/hyperlink" Target="http://www.atriumlivingcenters.com/Community/Michigan/riverside.aspx" TargetMode="External"/><Relationship Id="rId4346" Type="http://schemas.openxmlformats.org/officeDocument/2006/relationships/hyperlink" Target="https://www.hurlbutcare.com/our-communities/avon-nursing-rehabilitation" TargetMode="External"/><Relationship Id="rId5676" Type="http://schemas.openxmlformats.org/officeDocument/2006/relationships/hyperlink" Target="https://shcofclarksville.com/" TargetMode="External"/><Relationship Id="rId3007" Type="http://schemas.openxmlformats.org/officeDocument/2006/relationships/hyperlink" Target="https://advantageliving.net/" TargetMode="External"/><Relationship Id="rId4338" Type="http://schemas.openxmlformats.org/officeDocument/2006/relationships/hyperlink" Target="https://www.windsorparknh.com/" TargetMode="External"/><Relationship Id="rId3006" Type="http://schemas.openxmlformats.org/officeDocument/2006/relationships/hyperlink" Target="https://promedicaskillednursing.org/monroe" TargetMode="External"/><Relationship Id="rId4337" Type="http://schemas.openxmlformats.org/officeDocument/2006/relationships/hyperlink" Target="https://www.waterviewnursingandrehab.com/" TargetMode="External"/><Relationship Id="rId3009" Type="http://schemas.openxmlformats.org/officeDocument/2006/relationships/hyperlink" Target="http://www.atriumlivingcenters.com/Community/Michigan/heritage.aspx" TargetMode="External"/><Relationship Id="rId5668" Type="http://schemas.openxmlformats.org/officeDocument/2006/relationships/hyperlink" Target="https://ahcseniorcare.com/communities/ahc-lexington" TargetMode="External"/><Relationship Id="rId3008" Type="http://schemas.openxmlformats.org/officeDocument/2006/relationships/hyperlink" Target="http://www.atriumlivingcenters.com/Community/Michigan/hillcrest.aspx" TargetMode="External"/><Relationship Id="rId4339" Type="http://schemas.openxmlformats.org/officeDocument/2006/relationships/hyperlink" Target="https://www.lynbrookrehab.com/" TargetMode="External"/><Relationship Id="rId5669" Type="http://schemas.openxmlformats.org/officeDocument/2006/relationships/hyperlink" Target="http://www.douglashc.com/" TargetMode="External"/><Relationship Id="rId480" Type="http://schemas.openxmlformats.org/officeDocument/2006/relationships/hyperlink" Target="https://www.covenantcare.com/stores/pacific-gardens-nursing-and-rehabilitation-center/" TargetMode="External"/><Relationship Id="rId479" Type="http://schemas.openxmlformats.org/officeDocument/2006/relationships/hyperlink" Target="https://universityparkhcc.com/" TargetMode="External"/><Relationship Id="rId478" Type="http://schemas.openxmlformats.org/officeDocument/2006/relationships/hyperlink" Target="https://kitcarsonnr.com/level-of-senior-care/" TargetMode="External"/><Relationship Id="rId473" Type="http://schemas.openxmlformats.org/officeDocument/2006/relationships/hyperlink" Target="https://www.burbankrehab.net/" TargetMode="External"/><Relationship Id="rId4330" Type="http://schemas.openxmlformats.org/officeDocument/2006/relationships/hyperlink" Target="https://brothersofmercy.org/" TargetMode="External"/><Relationship Id="rId5662" Type="http://schemas.openxmlformats.org/officeDocument/2006/relationships/hyperlink" Target="https://lcca.com/locations/tn/sparta/" TargetMode="External"/><Relationship Id="rId472" Type="http://schemas.openxmlformats.org/officeDocument/2006/relationships/hyperlink" Target="https://www.gladstonecare.com/" TargetMode="External"/><Relationship Id="rId5663" Type="http://schemas.openxmlformats.org/officeDocument/2006/relationships/hyperlink" Target="https://www.etwhcc.com/" TargetMode="External"/><Relationship Id="rId471" Type="http://schemas.openxmlformats.org/officeDocument/2006/relationships/hyperlink" Target="https://www.alexandriacc.com/" TargetMode="External"/><Relationship Id="rId3001" Type="http://schemas.openxmlformats.org/officeDocument/2006/relationships/hyperlink" Target="http://medilodgeofplymouth.com/" TargetMode="External"/><Relationship Id="rId4332" Type="http://schemas.openxmlformats.org/officeDocument/2006/relationships/hyperlink" Target="https://parkerinstitute.org/" TargetMode="External"/><Relationship Id="rId5660" Type="http://schemas.openxmlformats.org/officeDocument/2006/relationships/hyperlink" Target="https://www.laurelwoodctr.com/" TargetMode="External"/><Relationship Id="rId470" Type="http://schemas.openxmlformats.org/officeDocument/2006/relationships/hyperlink" Target="https://lagunahillshealth.com/" TargetMode="External"/><Relationship Id="rId3000" Type="http://schemas.openxmlformats.org/officeDocument/2006/relationships/hyperlink" Target="https://www.skldcare.com/" TargetMode="External"/><Relationship Id="rId4331" Type="http://schemas.openxmlformats.org/officeDocument/2006/relationships/hyperlink" Target="https://www.sphp.com/" TargetMode="External"/><Relationship Id="rId5661" Type="http://schemas.openxmlformats.org/officeDocument/2006/relationships/hyperlink" Target="https://nhccare.com/locations/nhc-place-farragut/" TargetMode="External"/><Relationship Id="rId477" Type="http://schemas.openxmlformats.org/officeDocument/2006/relationships/hyperlink" Target="https://www.lakebalboacare.com/" TargetMode="External"/><Relationship Id="rId3003" Type="http://schemas.openxmlformats.org/officeDocument/2006/relationships/hyperlink" Target="https://missionpointhealthcare.com/roscommon/" TargetMode="External"/><Relationship Id="rId4334" Type="http://schemas.openxmlformats.org/officeDocument/2006/relationships/hyperlink" Target="https://belaircarecenter.com/" TargetMode="External"/><Relationship Id="rId5666" Type="http://schemas.openxmlformats.org/officeDocument/2006/relationships/hyperlink" Target="https://ahcseniorcare.com/communities/ahc-harbor-view" TargetMode="External"/><Relationship Id="rId476" Type="http://schemas.openxmlformats.org/officeDocument/2006/relationships/hyperlink" Target="https://alamitoswest.com/" TargetMode="External"/><Relationship Id="rId3002" Type="http://schemas.openxmlformats.org/officeDocument/2006/relationships/hyperlink" Target="https://advantageliving.net/" TargetMode="External"/><Relationship Id="rId4333" Type="http://schemas.openxmlformats.org/officeDocument/2006/relationships/hyperlink" Target="https://www.sapphirerehab.com/" TargetMode="External"/><Relationship Id="rId5667" Type="http://schemas.openxmlformats.org/officeDocument/2006/relationships/hyperlink" Target="https://ahcseniorcare.com/communities/ahc-mckenzie" TargetMode="External"/><Relationship Id="rId475" Type="http://schemas.openxmlformats.org/officeDocument/2006/relationships/hyperlink" Target="https://affinitysnf.com/" TargetMode="External"/><Relationship Id="rId3005" Type="http://schemas.openxmlformats.org/officeDocument/2006/relationships/hyperlink" Target="https://lcca.com/locations/mi/rivergate-terrace/" TargetMode="External"/><Relationship Id="rId4336" Type="http://schemas.openxmlformats.org/officeDocument/2006/relationships/hyperlink" Target="https://thewillowsrehab.com/" TargetMode="External"/><Relationship Id="rId5664" Type="http://schemas.openxmlformats.org/officeDocument/2006/relationships/hyperlink" Target="https://www.thca.org/facility-finder/center-on-aging-health-llc/" TargetMode="External"/><Relationship Id="rId474" Type="http://schemas.openxmlformats.org/officeDocument/2006/relationships/hyperlink" Target="https://casitascarecenter.com/" TargetMode="External"/><Relationship Id="rId3004" Type="http://schemas.openxmlformats.org/officeDocument/2006/relationships/hyperlink" Target="https://imperialvhc.com/" TargetMode="External"/><Relationship Id="rId4335" Type="http://schemas.openxmlformats.org/officeDocument/2006/relationships/hyperlink" Target="https://emergenursingandrehab.com/" TargetMode="External"/><Relationship Id="rId5665" Type="http://schemas.openxmlformats.org/officeDocument/2006/relationships/hyperlink" Target="https://ahcseniorcare.com/communities/ahc-bright-glade" TargetMode="External"/><Relationship Id="rId5615" Type="http://schemas.openxmlformats.org/officeDocument/2006/relationships/hyperlink" Target="https://www.summitviewofrockytop.com/" TargetMode="External"/><Relationship Id="rId5616" Type="http://schemas.openxmlformats.org/officeDocument/2006/relationships/hyperlink" Target="https://dvcr.com/locations/oak-ridge/" TargetMode="External"/><Relationship Id="rId5613" Type="http://schemas.openxmlformats.org/officeDocument/2006/relationships/hyperlink" Target="https://www.oneidanursingandrehab.com/" TargetMode="External"/><Relationship Id="rId5614" Type="http://schemas.openxmlformats.org/officeDocument/2006/relationships/hyperlink" Target="https://www.summitviewoffarragut.com/" TargetMode="External"/><Relationship Id="rId5619" Type="http://schemas.openxmlformats.org/officeDocument/2006/relationships/hyperlink" Target="https://www.balladhealth.org/location/laughlin-healthcare-center" TargetMode="External"/><Relationship Id="rId5617" Type="http://schemas.openxmlformats.org/officeDocument/2006/relationships/hyperlink" Target="https://www.ahcseniorcare.com/communities/ahc-cumberland" TargetMode="External"/><Relationship Id="rId5618" Type="http://schemas.openxmlformats.org/officeDocument/2006/relationships/hyperlink" Target="https://www.tristatehealth.org/" TargetMode="External"/><Relationship Id="rId426" Type="http://schemas.openxmlformats.org/officeDocument/2006/relationships/hyperlink" Target="https://www.achome.org/" TargetMode="External"/><Relationship Id="rId425" Type="http://schemas.openxmlformats.org/officeDocument/2006/relationships/hyperlink" Target="http://www.rcjl.org/" TargetMode="External"/><Relationship Id="rId424" Type="http://schemas.openxmlformats.org/officeDocument/2006/relationships/hyperlink" Target="http://lpconv.com/" TargetMode="External"/><Relationship Id="rId423" Type="http://schemas.openxmlformats.org/officeDocument/2006/relationships/hyperlink" Target="http://glendalepac.com/" TargetMode="External"/><Relationship Id="rId429" Type="http://schemas.openxmlformats.org/officeDocument/2006/relationships/hyperlink" Target="https://stelizabethrehab.com/" TargetMode="External"/><Relationship Id="rId428" Type="http://schemas.openxmlformats.org/officeDocument/2006/relationships/hyperlink" Target="https://www.pasadenaparkhc.com/" TargetMode="External"/><Relationship Id="rId427" Type="http://schemas.openxmlformats.org/officeDocument/2006/relationships/hyperlink" Target="https://www.harvardcreek.com/" TargetMode="External"/><Relationship Id="rId422" Type="http://schemas.openxmlformats.org/officeDocument/2006/relationships/hyperlink" Target="https://lifegen.net/location/newport-nursing-and-rehabilitation-center/" TargetMode="External"/><Relationship Id="rId5611" Type="http://schemas.openxmlformats.org/officeDocument/2006/relationships/hyperlink" Target="https://www.ahcseniorcare.com/communities/ahc-waverly" TargetMode="External"/><Relationship Id="rId421" Type="http://schemas.openxmlformats.org/officeDocument/2006/relationships/hyperlink" Target="https://www.covenantcare.com/stores/valle-vista-convalescent-hospital/" TargetMode="External"/><Relationship Id="rId5612" Type="http://schemas.openxmlformats.org/officeDocument/2006/relationships/hyperlink" Target="https://lcca.com/locations/tn/centerville/" TargetMode="External"/><Relationship Id="rId420" Type="http://schemas.openxmlformats.org/officeDocument/2006/relationships/hyperlink" Target="https://oakridgehealthcare.net/" TargetMode="External"/><Relationship Id="rId5610" Type="http://schemas.openxmlformats.org/officeDocument/2006/relationships/hyperlink" Target="https://jeffersoncityhc.com/" TargetMode="External"/><Relationship Id="rId5604" Type="http://schemas.openxmlformats.org/officeDocument/2006/relationships/hyperlink" Target="http://pinemeadowshc.com/" TargetMode="External"/><Relationship Id="rId5605" Type="http://schemas.openxmlformats.org/officeDocument/2006/relationships/hyperlink" Target="http://whitehavenclc.cesltc.com/" TargetMode="External"/><Relationship Id="rId5602" Type="http://schemas.openxmlformats.org/officeDocument/2006/relationships/hyperlink" Target="https://www.hcmc-tn.org/location/henry-county-healthcare-center-plumley-rehabilitation/" TargetMode="External"/><Relationship Id="rId5603" Type="http://schemas.openxmlformats.org/officeDocument/2006/relationships/hyperlink" Target="https://lcca.com/locations/tn/greeneville/" TargetMode="External"/><Relationship Id="rId5608" Type="http://schemas.openxmlformats.org/officeDocument/2006/relationships/hyperlink" Target="https://lcca.com/locations/tn/red-bank/" TargetMode="External"/><Relationship Id="rId5609" Type="http://schemas.openxmlformats.org/officeDocument/2006/relationships/hyperlink" Target="https://shcofmemphis.com/" TargetMode="External"/><Relationship Id="rId5606" Type="http://schemas.openxmlformats.org/officeDocument/2006/relationships/hyperlink" Target="https://www.facebook.com/ViviantHealthcareMurfreesboro/" TargetMode="External"/><Relationship Id="rId5607" Type="http://schemas.openxmlformats.org/officeDocument/2006/relationships/hyperlink" Target="https://lcca.com/locations/tn/morgan-county/" TargetMode="External"/><Relationship Id="rId415" Type="http://schemas.openxmlformats.org/officeDocument/2006/relationships/hyperlink" Target="https://lbhealthcenter.com/" TargetMode="External"/><Relationship Id="rId414" Type="http://schemas.openxmlformats.org/officeDocument/2006/relationships/hyperlink" Target="https://vistapacificaent.com/" TargetMode="External"/><Relationship Id="rId413" Type="http://schemas.openxmlformats.org/officeDocument/2006/relationships/hyperlink" Target="https://shorelinehealthcare.com/" TargetMode="External"/><Relationship Id="rId412" Type="http://schemas.openxmlformats.org/officeDocument/2006/relationships/hyperlink" Target="http://thousandoakspostacute.com/" TargetMode="External"/><Relationship Id="rId419" Type="http://schemas.openxmlformats.org/officeDocument/2006/relationships/hyperlink" Target="http://www.brentwoodpostacute.com/" TargetMode="External"/><Relationship Id="rId418" Type="http://schemas.openxmlformats.org/officeDocument/2006/relationships/hyperlink" Target="https://www.magnolia-rehab.com/" TargetMode="External"/><Relationship Id="rId417" Type="http://schemas.openxmlformats.org/officeDocument/2006/relationships/hyperlink" Target="https://www.hazelhawkins.com/" TargetMode="External"/><Relationship Id="rId416" Type="http://schemas.openxmlformats.org/officeDocument/2006/relationships/hyperlink" Target="https://www.westvalleyhc.com/" TargetMode="External"/><Relationship Id="rId411" Type="http://schemas.openxmlformats.org/officeDocument/2006/relationships/hyperlink" Target="https://lapalomahealthcare.com/" TargetMode="External"/><Relationship Id="rId5600" Type="http://schemas.openxmlformats.org/officeDocument/2006/relationships/hyperlink" Target="http://springgatehc.com/" TargetMode="External"/><Relationship Id="rId410" Type="http://schemas.openxmlformats.org/officeDocument/2006/relationships/hyperlink" Target="https://www.villaserenahealthcare.com/" TargetMode="External"/><Relationship Id="rId5601" Type="http://schemas.openxmlformats.org/officeDocument/2006/relationships/hyperlink" Target="http://renaissanceclc.cesltc.com/" TargetMode="External"/><Relationship Id="rId4305" Type="http://schemas.openxmlformats.org/officeDocument/2006/relationships/hyperlink" Target="https://www.avalonhealthcare.com/nnsvh/" TargetMode="External"/><Relationship Id="rId5637" Type="http://schemas.openxmlformats.org/officeDocument/2006/relationships/hyperlink" Target="https://www.elkriverhrofardmore.com/" TargetMode="External"/><Relationship Id="rId4304" Type="http://schemas.openxmlformats.org/officeDocument/2006/relationships/hyperlink" Target="https://www.prestigecare.com/location/carson-tahoe-transitional-rehabilitation-center" TargetMode="External"/><Relationship Id="rId5638" Type="http://schemas.openxmlformats.org/officeDocument/2006/relationships/hyperlink" Target="https://www.woodvillagetn.com/contact/365555" TargetMode="External"/><Relationship Id="rId4307" Type="http://schemas.openxmlformats.org/officeDocument/2006/relationships/hyperlink" Target="https://www.gayehaven.com/" TargetMode="External"/><Relationship Id="rId5635" Type="http://schemas.openxmlformats.org/officeDocument/2006/relationships/hyperlink" Target="https://lcca.com/locations/tn/morristown/" TargetMode="External"/><Relationship Id="rId4306" Type="http://schemas.openxmlformats.org/officeDocument/2006/relationships/hyperlink" Target="https://www.ahcfacilities.com/rehabilitation-facilities/paradise/" TargetMode="External"/><Relationship Id="rId5636" Type="http://schemas.openxmlformats.org/officeDocument/2006/relationships/hyperlink" Target="http://www.watersofcheatham.com/indexa.php" TargetMode="External"/><Relationship Id="rId4309" Type="http://schemas.openxmlformats.org/officeDocument/2006/relationships/hyperlink" Target="https://bmcrehab.com/" TargetMode="External"/><Relationship Id="rId4308" Type="http://schemas.openxmlformats.org/officeDocument/2006/relationships/hyperlink" Target="https://www.missionpines.com/" TargetMode="External"/><Relationship Id="rId5639" Type="http://schemas.openxmlformats.org/officeDocument/2006/relationships/hyperlink" Target="https://shcofridgely.com/" TargetMode="External"/><Relationship Id="rId448" Type="http://schemas.openxmlformats.org/officeDocument/2006/relationships/hyperlink" Target="http://royalpalmshealth.com/" TargetMode="External"/><Relationship Id="rId447" Type="http://schemas.openxmlformats.org/officeDocument/2006/relationships/hyperlink" Target="https://www.windsorcountrydrive.com/" TargetMode="External"/><Relationship Id="rId446" Type="http://schemas.openxmlformats.org/officeDocument/2006/relationships/hyperlink" Target="https://lifegen.net/location/plum-tree-care-center/" TargetMode="External"/><Relationship Id="rId445" Type="http://schemas.openxmlformats.org/officeDocument/2006/relationships/hyperlink" Target="http://ardenpostacute.com/" TargetMode="External"/><Relationship Id="rId449" Type="http://schemas.openxmlformats.org/officeDocument/2006/relationships/hyperlink" Target="https://www.applevalleyrehab.com/" TargetMode="External"/><Relationship Id="rId440" Type="http://schemas.openxmlformats.org/officeDocument/2006/relationships/hyperlink" Target="https://lcca.com/locations/ca/north-walk-villa/" TargetMode="External"/><Relationship Id="rId5630" Type="http://schemas.openxmlformats.org/officeDocument/2006/relationships/hyperlink" Target="https://lcca.com/locations/tn/collegedale/" TargetMode="External"/><Relationship Id="rId444" Type="http://schemas.openxmlformats.org/officeDocument/2006/relationships/hyperlink" Target="http://fultongardenspostacute.com/" TargetMode="External"/><Relationship Id="rId4301" Type="http://schemas.openxmlformats.org/officeDocument/2006/relationships/hyperlink" Target="https://welbrookcentennialhills.com/" TargetMode="External"/><Relationship Id="rId5633" Type="http://schemas.openxmlformats.org/officeDocument/2006/relationships/hyperlink" Target="http://shcofportland.com/" TargetMode="External"/><Relationship Id="rId443" Type="http://schemas.openxmlformats.org/officeDocument/2006/relationships/hyperlink" Target="https://www.chapmancare.com/" TargetMode="External"/><Relationship Id="rId4300" Type="http://schemas.openxmlformats.org/officeDocument/2006/relationships/hyperlink" Target="https://www.ahcfacilities.com/rehabilitation-facilities/reno/" TargetMode="External"/><Relationship Id="rId5634" Type="http://schemas.openxmlformats.org/officeDocument/2006/relationships/hyperlink" Target="https://www.trentonhealthandrehab.com/" TargetMode="External"/><Relationship Id="rId442" Type="http://schemas.openxmlformats.org/officeDocument/2006/relationships/hyperlink" Target="https://www.stonebrookrehab.com/" TargetMode="External"/><Relationship Id="rId4303" Type="http://schemas.openxmlformats.org/officeDocument/2006/relationships/hyperlink" Target="https://www.neurorestorative.com/state-location/las-vegas-2/" TargetMode="External"/><Relationship Id="rId5631" Type="http://schemas.openxmlformats.org/officeDocument/2006/relationships/hyperlink" Target="https://lcca.com/locations/tn/elizabethton/" TargetMode="External"/><Relationship Id="rId441" Type="http://schemas.openxmlformats.org/officeDocument/2006/relationships/hyperlink" Target="https://westviewhealth.com/" TargetMode="External"/><Relationship Id="rId4302" Type="http://schemas.openxmlformats.org/officeDocument/2006/relationships/hyperlink" Target="http://www.sierraridgewellness.com/" TargetMode="External"/><Relationship Id="rId5632" Type="http://schemas.openxmlformats.org/officeDocument/2006/relationships/hyperlink" Target="http://www.wyndridgehealthandrehab.com/" TargetMode="External"/><Relationship Id="rId5626" Type="http://schemas.openxmlformats.org/officeDocument/2006/relationships/hyperlink" Target="https://rainbowrhc.com/" TargetMode="External"/><Relationship Id="rId5627" Type="http://schemas.openxmlformats.org/officeDocument/2006/relationships/hyperlink" Target="https://www.thca.org/facility-finder/willow-ridge-center/" TargetMode="External"/><Relationship Id="rId5624" Type="http://schemas.openxmlformats.org/officeDocument/2006/relationships/hyperlink" Target="https://lcca.com/locations/tn/lynchburg/" TargetMode="External"/><Relationship Id="rId5625" Type="http://schemas.openxmlformats.org/officeDocument/2006/relationships/hyperlink" Target="https://www.whitescreekctr.com/" TargetMode="External"/><Relationship Id="rId5628" Type="http://schemas.openxmlformats.org/officeDocument/2006/relationships/hyperlink" Target="https://www.reelfootmanor.com/" TargetMode="External"/><Relationship Id="rId5629" Type="http://schemas.openxmlformats.org/officeDocument/2006/relationships/hyperlink" Target="https://www.fairparkhealthandrehab.com/" TargetMode="External"/><Relationship Id="rId437" Type="http://schemas.openxmlformats.org/officeDocument/2006/relationships/hyperlink" Target="https://www.brentwoodnursing.com/" TargetMode="External"/><Relationship Id="rId436" Type="http://schemas.openxmlformats.org/officeDocument/2006/relationships/hyperlink" Target="https://cvwilshirenc.com/" TargetMode="External"/><Relationship Id="rId435" Type="http://schemas.openxmlformats.org/officeDocument/2006/relationships/hyperlink" Target="https://www.bellavistahealth.com/" TargetMode="External"/><Relationship Id="rId434" Type="http://schemas.openxmlformats.org/officeDocument/2006/relationships/hyperlink" Target="https://twilighthaven.com/" TargetMode="External"/><Relationship Id="rId439" Type="http://schemas.openxmlformats.org/officeDocument/2006/relationships/hyperlink" Target="https://atlanticmemorial.com/" TargetMode="External"/><Relationship Id="rId438" Type="http://schemas.openxmlformats.org/officeDocument/2006/relationships/hyperlink" Target="https://ukiahpostacute.com/" TargetMode="External"/><Relationship Id="rId433" Type="http://schemas.openxmlformats.org/officeDocument/2006/relationships/hyperlink" Target="http://www.missioncg.com/" TargetMode="External"/><Relationship Id="rId5622" Type="http://schemas.openxmlformats.org/officeDocument/2006/relationships/hyperlink" Target="https://www.genesishcc.com/cumberlandvillage/" TargetMode="External"/><Relationship Id="rId432" Type="http://schemas.openxmlformats.org/officeDocument/2006/relationships/hyperlink" Target="https://grossmontpostacute.com/" TargetMode="External"/><Relationship Id="rId5623" Type="http://schemas.openxmlformats.org/officeDocument/2006/relationships/hyperlink" Target="https://www.starrregional.com/locations" TargetMode="External"/><Relationship Id="rId431" Type="http://schemas.openxmlformats.org/officeDocument/2006/relationships/hyperlink" Target="https://www.hcfresno.com/" TargetMode="External"/><Relationship Id="rId5620" Type="http://schemas.openxmlformats.org/officeDocument/2006/relationships/hyperlink" Target="https://lebanoncenterrehab.com/" TargetMode="External"/><Relationship Id="rId430" Type="http://schemas.openxmlformats.org/officeDocument/2006/relationships/hyperlink" Target="http://maywoodacres.com/Department.html" TargetMode="External"/><Relationship Id="rId5621" Type="http://schemas.openxmlformats.org/officeDocument/2006/relationships/hyperlink" Target="https://tsvh.org/" TargetMode="External"/><Relationship Id="rId6108" Type="http://schemas.openxmlformats.org/officeDocument/2006/relationships/hyperlink" Target="https://washingtonhouse.watermarkcommunities.com/" TargetMode="External"/><Relationship Id="rId6109" Type="http://schemas.openxmlformats.org/officeDocument/2006/relationships/hyperlink" Target="https://www.bethsholomliving.org/" TargetMode="External"/><Relationship Id="rId6102" Type="http://schemas.openxmlformats.org/officeDocument/2006/relationships/hyperlink" Target="https://westmorelandrehab.com/" TargetMode="External"/><Relationship Id="rId6103" Type="http://schemas.openxmlformats.org/officeDocument/2006/relationships/hyperlink" Target="http://canterburyrehab.com/" TargetMode="External"/><Relationship Id="rId6100" Type="http://schemas.openxmlformats.org/officeDocument/2006/relationships/hyperlink" Target="https://www.mfa.net/center/beaufont-health-rehabilitation-center" TargetMode="External"/><Relationship Id="rId6101" Type="http://schemas.openxmlformats.org/officeDocument/2006/relationships/hyperlink" Target="https://www.nursinghomesite.com/HANOVER_HEALTH_AND_REHABILITATION_CENTER_MECHANICSVILLE_VA" TargetMode="External"/><Relationship Id="rId6106" Type="http://schemas.openxmlformats.org/officeDocument/2006/relationships/hyperlink" Target="https://www.inova.org/locations/inova-loudoun-nursing-and-rehabilitation-center" TargetMode="External"/><Relationship Id="rId6107" Type="http://schemas.openxmlformats.org/officeDocument/2006/relationships/hyperlink" Target="https://promedicaskillednursing.org/Imperial" TargetMode="External"/><Relationship Id="rId6104" Type="http://schemas.openxmlformats.org/officeDocument/2006/relationships/hyperlink" Target="https://www.nursinghomesite.com/CONSULATE_HEALTH_CARE_OF_NORFOLK_NORFOLK_VA" TargetMode="External"/><Relationship Id="rId6105" Type="http://schemas.openxmlformats.org/officeDocument/2006/relationships/hyperlink" Target="https://www.dvs.virginia.gov/veterans-care-centers/vvcc" TargetMode="External"/><Relationship Id="rId6120" Type="http://schemas.openxmlformats.org/officeDocument/2006/relationships/hyperlink" Target="https://www.valleyhealthlink.com/warren-memorial-hospital/our-services/lynn-care-center/" TargetMode="External"/><Relationship Id="rId6121" Type="http://schemas.openxmlformats.org/officeDocument/2006/relationships/hyperlink" Target="https://www.nursinghomesite.com/HERITAGE_HALL_DILLWYN_DILLWYN_VA" TargetMode="External"/><Relationship Id="rId6124" Type="http://schemas.openxmlformats.org/officeDocument/2006/relationships/hyperlink" Target="https://www.nursinghomesite.com/GRAYSON_REHABILITATION_AND_HEALTH_CARE_CENTER_INDEPENDENCE_VA" TargetMode="External"/><Relationship Id="rId6125" Type="http://schemas.openxmlformats.org/officeDocument/2006/relationships/hyperlink" Target="https://www.highlandridgerehab.com/" TargetMode="External"/><Relationship Id="rId6122" Type="http://schemas.openxmlformats.org/officeDocument/2006/relationships/hyperlink" Target="http://www.berryhillltc.com/" TargetMode="External"/><Relationship Id="rId6123" Type="http://schemas.openxmlformats.org/officeDocument/2006/relationships/hyperlink" Target="https://www.heritage-hall.org/location/detail/clintwood" TargetMode="External"/><Relationship Id="rId6128" Type="http://schemas.openxmlformats.org/officeDocument/2006/relationships/hyperlink" Target="https://www.nursinghomesite.com/GRACE_HEALTHCARE_OF_ABINGDON_ABINGDON_VA" TargetMode="External"/><Relationship Id="rId6129" Type="http://schemas.openxmlformats.org/officeDocument/2006/relationships/hyperlink" Target="https://www.nursinghomesite.com/HOLLY_MANOR_NURSING_HOME_FARMVILLE_VA" TargetMode="External"/><Relationship Id="rId6126" Type="http://schemas.openxmlformats.org/officeDocument/2006/relationships/hyperlink" Target="https://www.nursinghomesite.com/SHORE_HEALTH_%26_REHAB_CENTER_PARKSLEY_VA" TargetMode="External"/><Relationship Id="rId6127" Type="http://schemas.openxmlformats.org/officeDocument/2006/relationships/hyperlink" Target="https://centers.consulatehealthcare.com/ll/US/VA/Fishersville/83-Crossroads-Ln_" TargetMode="External"/><Relationship Id="rId6119" Type="http://schemas.openxmlformats.org/officeDocument/2006/relationships/hyperlink" Target="https://www.falconslanding.org/" TargetMode="External"/><Relationship Id="rId6110" Type="http://schemas.openxmlformats.org/officeDocument/2006/relationships/hyperlink" Target="https://www.mfa.net/center/berkshire-health-rehabilitation-center" TargetMode="External"/><Relationship Id="rId6113" Type="http://schemas.openxmlformats.org/officeDocument/2006/relationships/hyperlink" Target="https://www.saberhealth.com/locations/forest-health-and-rehab" TargetMode="External"/><Relationship Id="rId6114" Type="http://schemas.openxmlformats.org/officeDocument/2006/relationships/hyperlink" Target="https://vahs.com/coliseum/" TargetMode="External"/><Relationship Id="rId6111" Type="http://schemas.openxmlformats.org/officeDocument/2006/relationships/hyperlink" Target="https://www.vhca.org/locator/accordius-health-at-courtland/" TargetMode="External"/><Relationship Id="rId6112" Type="http://schemas.openxmlformats.org/officeDocument/2006/relationships/hyperlink" Target="https://www.mfa.net/center/bowling-green-health-rehabilitation-center" TargetMode="External"/><Relationship Id="rId6117" Type="http://schemas.openxmlformats.org/officeDocument/2006/relationships/hyperlink" Target="https://www.nursinghomesite.com/PELICAN_HEALTH_NORFOLK_NORFOLK_VA" TargetMode="External"/><Relationship Id="rId6118" Type="http://schemas.openxmlformats.org/officeDocument/2006/relationships/hyperlink" Target="https://ourladyofhope.com/" TargetMode="External"/><Relationship Id="rId6115" Type="http://schemas.openxmlformats.org/officeDocument/2006/relationships/hyperlink" Target="https://www.blueridgetherapyconnection.com/" TargetMode="External"/><Relationship Id="rId6116" Type="http://schemas.openxmlformats.org/officeDocument/2006/relationships/hyperlink" Target="https://waterviewrehab.com/" TargetMode="External"/><Relationship Id="rId1" Type="http://schemas.openxmlformats.org/officeDocument/2006/relationships/comments" Target="../comments1.xml"/><Relationship Id="rId2" Type="http://schemas.openxmlformats.org/officeDocument/2006/relationships/hyperlink" Target="http://www.exampleurl.com/" TargetMode="External"/><Relationship Id="rId3" Type="http://schemas.openxmlformats.org/officeDocument/2006/relationships/hyperlink" Target="http://www.exampleurl.com/" TargetMode="External"/><Relationship Id="rId4" Type="http://schemas.openxmlformats.org/officeDocument/2006/relationships/hyperlink" Target="http://www.exampleurl.com/" TargetMode="External"/><Relationship Id="rId9" Type="http://schemas.openxmlformats.org/officeDocument/2006/relationships/hyperlink" Target="https://www.assisted-living-facilities.net/alaska" TargetMode="External"/><Relationship Id="rId5" Type="http://schemas.openxmlformats.org/officeDocument/2006/relationships/hyperlink" Target="https://www.peacehealth.org/ketchikan-medical-center" TargetMode="External"/><Relationship Id="rId6" Type="http://schemas.openxmlformats.org/officeDocument/2006/relationships/hyperlink" Target="https://searhc.org/location/wrangell-medical-center/" TargetMode="External"/><Relationship Id="rId7" Type="http://schemas.openxmlformats.org/officeDocument/2006/relationships/hyperlink" Target="https://www.providence.org/locations/ak/transitional-care-center" TargetMode="External"/><Relationship Id="rId8" Type="http://schemas.openxmlformats.org/officeDocument/2006/relationships/hyperlink" Target="https://www.pmcak.org/" TargetMode="External"/><Relationship Id="rId3911" Type="http://schemas.openxmlformats.org/officeDocument/2006/relationships/hyperlink" Target="https://www.azriahealth.com/locations/azria-health-broadwell/" TargetMode="External"/><Relationship Id="rId3910" Type="http://schemas.openxmlformats.org/officeDocument/2006/relationships/hyperlink" Target="https://waunetacarecenter.com/" TargetMode="External"/><Relationship Id="rId3913" Type="http://schemas.openxmlformats.org/officeDocument/2006/relationships/hyperlink" Target="https://www.brookefieldparkcare.com/" TargetMode="External"/><Relationship Id="rId3912" Type="http://schemas.openxmlformats.org/officeDocument/2006/relationships/hyperlink" Target="https://www.heritage-emerson.com/" TargetMode="External"/><Relationship Id="rId3915" Type="http://schemas.openxmlformats.org/officeDocument/2006/relationships/hyperlink" Target="https://www.southhaven-wahoo.com/" TargetMode="External"/><Relationship Id="rId3914" Type="http://schemas.openxmlformats.org/officeDocument/2006/relationships/hyperlink" Target="https://weaverhomes.com/communities/heritage-crossings/" TargetMode="External"/><Relationship Id="rId3917" Type="http://schemas.openxmlformats.org/officeDocument/2006/relationships/hyperlink" Target="https://keystoneridgerehab.com/" TargetMode="External"/><Relationship Id="rId3916" Type="http://schemas.openxmlformats.org/officeDocument/2006/relationships/hyperlink" Target="https://www.sunrisecountrymanor.com/" TargetMode="External"/><Relationship Id="rId3919" Type="http://schemas.openxmlformats.org/officeDocument/2006/relationships/hyperlink" Target="https://omahanursingandrehab.com/" TargetMode="External"/><Relationship Id="rId3918" Type="http://schemas.openxmlformats.org/officeDocument/2006/relationships/hyperlink" Target="https://legacypointerc.com/" TargetMode="External"/><Relationship Id="rId6190" Type="http://schemas.openxmlformats.org/officeDocument/2006/relationships/hyperlink" Target="http://pcc.genesishcc.com/burlington" TargetMode="External"/><Relationship Id="rId6182" Type="http://schemas.openxmlformats.org/officeDocument/2006/relationships/hyperlink" Target="https://www.nursinghomesite.com/SNYDER_NURSING_HOME_SALEM_VA" TargetMode="External"/><Relationship Id="rId6183" Type="http://schemas.openxmlformats.org/officeDocument/2006/relationships/hyperlink" Target="https://www.thevirginiahome.org/" TargetMode="External"/><Relationship Id="rId6180" Type="http://schemas.openxmlformats.org/officeDocument/2006/relationships/hyperlink" Target="https://www.bedfordcountyva.gov/departments/nursing-home" TargetMode="External"/><Relationship Id="rId6181" Type="http://schemas.openxmlformats.org/officeDocument/2006/relationships/hyperlink" Target="https://skylineterracenh.com/" TargetMode="External"/><Relationship Id="rId6186" Type="http://schemas.openxmlformats.org/officeDocument/2006/relationships/hyperlink" Target="https://www.ourladyperpetualhelp.com/" TargetMode="External"/><Relationship Id="rId6187" Type="http://schemas.openxmlformats.org/officeDocument/2006/relationships/hyperlink" Target="http://birchwoodterrace.com/" TargetMode="External"/><Relationship Id="rId6184" Type="http://schemas.openxmlformats.org/officeDocument/2006/relationships/hyperlink" Target="https://www.riversideonline.com/" TargetMode="External"/><Relationship Id="rId6185" Type="http://schemas.openxmlformats.org/officeDocument/2006/relationships/hyperlink" Target="https://www.nursinghomesite.com/RIVERSIDE_CONVAL_CENTER-MATHEW_MATHEWS_VA" TargetMode="External"/><Relationship Id="rId6188" Type="http://schemas.openxmlformats.org/officeDocument/2006/relationships/hyperlink" Target="https://www.vernonhomes.org/" TargetMode="External"/><Relationship Id="rId6189" Type="http://schemas.openxmlformats.org/officeDocument/2006/relationships/hyperlink" Target="https://www.genesishcc.com/mountainview" TargetMode="External"/><Relationship Id="rId3900" Type="http://schemas.openxmlformats.org/officeDocument/2006/relationships/hyperlink" Target="https://www.seniorlivingfacilities.net/facility/colonial-haven-beemer-ne.html" TargetMode="External"/><Relationship Id="rId3902" Type="http://schemas.openxmlformats.org/officeDocument/2006/relationships/hyperlink" Target="https://www.facebook.com/lifeatcountryside/" TargetMode="External"/><Relationship Id="rId3901" Type="http://schemas.openxmlformats.org/officeDocument/2006/relationships/hyperlink" Target="https://www.fairviewmanor.net/" TargetMode="External"/><Relationship Id="rId3904" Type="http://schemas.openxmlformats.org/officeDocument/2006/relationships/hyperlink" Target="http://pioneermanor.net/" TargetMode="External"/><Relationship Id="rId3903" Type="http://schemas.openxmlformats.org/officeDocument/2006/relationships/hyperlink" Target="https://www.communitypridecarecenter.com/" TargetMode="External"/><Relationship Id="rId3906" Type="http://schemas.openxmlformats.org/officeDocument/2006/relationships/hyperlink" Target="https://www.elwoodcarecenter.com/" TargetMode="External"/><Relationship Id="rId3905" Type="http://schemas.openxmlformats.org/officeDocument/2006/relationships/hyperlink" Target="https://midneluth.com/" TargetMode="External"/><Relationship Id="rId3908" Type="http://schemas.openxmlformats.org/officeDocument/2006/relationships/hyperlink" Target="https://www.azriahealth.com/locations/azria-health-midtown/" TargetMode="External"/><Relationship Id="rId3907" Type="http://schemas.openxmlformats.org/officeDocument/2006/relationships/hyperlink" Target="https://www.mountcarmelhome.org/" TargetMode="External"/><Relationship Id="rId3909" Type="http://schemas.openxmlformats.org/officeDocument/2006/relationships/hyperlink" Target="https://www.southlakevillagerehab.com/" TargetMode="External"/><Relationship Id="rId6171" Type="http://schemas.openxmlformats.org/officeDocument/2006/relationships/hyperlink" Target="https://www.saberhealth.com/locations/autumn-care-of-mechanicsville" TargetMode="External"/><Relationship Id="rId6172" Type="http://schemas.openxmlformats.org/officeDocument/2006/relationships/hyperlink" Target="https://www.thevillageatorchardridge.org/" TargetMode="External"/><Relationship Id="rId6170" Type="http://schemas.openxmlformats.org/officeDocument/2006/relationships/hyperlink" Target="https://www.saberhealth.com/locations/nova-health-and-rehab-center" TargetMode="External"/><Relationship Id="rId6175" Type="http://schemas.openxmlformats.org/officeDocument/2006/relationships/hyperlink" Target="https://www.mfa.net/center/albemarle-health-rehabilitation-center" TargetMode="External"/><Relationship Id="rId6176" Type="http://schemas.openxmlformats.org/officeDocument/2006/relationships/hyperlink" Target="https://www.saberhealth.com/locations/dockside-health-and-rehab-center" TargetMode="External"/><Relationship Id="rId6173" Type="http://schemas.openxmlformats.org/officeDocument/2006/relationships/hyperlink" Target="https://ruralretreat.carringtonplaces.com/" TargetMode="External"/><Relationship Id="rId6174" Type="http://schemas.openxmlformats.org/officeDocument/2006/relationships/hyperlink" Target="https://www.mfa.net/center/princess-anne-health-rehabilitation-center" TargetMode="External"/><Relationship Id="rId6179" Type="http://schemas.openxmlformats.org/officeDocument/2006/relationships/hyperlink" Target="https://www.vcuhealth.org/locations/location-details?id=92" TargetMode="External"/><Relationship Id="rId6177" Type="http://schemas.openxmlformats.org/officeDocument/2006/relationships/hyperlink" Target="https://www.ltcreputation.com/" TargetMode="External"/><Relationship Id="rId6178" Type="http://schemas.openxmlformats.org/officeDocument/2006/relationships/hyperlink" Target="https://www.our-lady-of-peace.com/" TargetMode="External"/><Relationship Id="rId3931" Type="http://schemas.openxmlformats.org/officeDocument/2006/relationships/hyperlink" Target="http://www.plainviewmanor.com/" TargetMode="External"/><Relationship Id="rId2600" Type="http://schemas.openxmlformats.org/officeDocument/2006/relationships/hyperlink" Target="https://www.stpatricksmanor.org/" TargetMode="External"/><Relationship Id="rId3930" Type="http://schemas.openxmlformats.org/officeDocument/2006/relationships/hyperlink" Target="https://www.facebook.com/harvardresthaven" TargetMode="External"/><Relationship Id="rId2601" Type="http://schemas.openxmlformats.org/officeDocument/2006/relationships/hyperlink" Target="https://www.bearmountainhc.com/locations/bear-mountain-at-reading/" TargetMode="External"/><Relationship Id="rId3933" Type="http://schemas.openxmlformats.org/officeDocument/2006/relationships/hyperlink" Target="https://lancasterrc.com/" TargetMode="External"/><Relationship Id="rId2602" Type="http://schemas.openxmlformats.org/officeDocument/2006/relationships/hyperlink" Target="https://www.salterhealthcare.com/locations/aberjona" TargetMode="External"/><Relationship Id="rId3932" Type="http://schemas.openxmlformats.org/officeDocument/2006/relationships/hyperlink" Target="https://www.sunriseseniorliving.com/communities/brighton-gardens-of-omaha/about.aspx" TargetMode="External"/><Relationship Id="rId2603" Type="http://schemas.openxmlformats.org/officeDocument/2006/relationships/hyperlink" Target="https://www.thebostonhome.org/" TargetMode="External"/><Relationship Id="rId3935" Type="http://schemas.openxmlformats.org/officeDocument/2006/relationships/hyperlink" Target="https://www.suttoncommunityhome.com/" TargetMode="External"/><Relationship Id="rId2604" Type="http://schemas.openxmlformats.org/officeDocument/2006/relationships/hyperlink" Target="https://www.banecare.com/The-Bostonian-skilled-nursing-home-rehabilitation" TargetMode="External"/><Relationship Id="rId3934" Type="http://schemas.openxmlformats.org/officeDocument/2006/relationships/hyperlink" Target="https://www.brookestonemeadows.com/" TargetMode="External"/><Relationship Id="rId2605" Type="http://schemas.openxmlformats.org/officeDocument/2006/relationships/hyperlink" Target="http://briarwoodrehab.com/" TargetMode="External"/><Relationship Id="rId3937" Type="http://schemas.openxmlformats.org/officeDocument/2006/relationships/hyperlink" Target="https://www.ridgewood-seward.com/" TargetMode="External"/><Relationship Id="rId2606" Type="http://schemas.openxmlformats.org/officeDocument/2006/relationships/hyperlink" Target="https://www.saintfrancisrehab.com/" TargetMode="External"/><Relationship Id="rId3936" Type="http://schemas.openxmlformats.org/officeDocument/2006/relationships/hyperlink" Target="https://nyehealthservices.com/nye-legacy/" TargetMode="External"/><Relationship Id="rId808" Type="http://schemas.openxmlformats.org/officeDocument/2006/relationships/hyperlink" Target="https://www.westportrehabilitation.com/" TargetMode="External"/><Relationship Id="rId2607" Type="http://schemas.openxmlformats.org/officeDocument/2006/relationships/hyperlink" Target="https://oddfellowshome.com/" TargetMode="External"/><Relationship Id="rId3939" Type="http://schemas.openxmlformats.org/officeDocument/2006/relationships/hyperlink" Target="https://www.tabitha.org/living-communities/residences/crete-campus.html" TargetMode="External"/><Relationship Id="rId807" Type="http://schemas.openxmlformats.org/officeDocument/2006/relationships/hyperlink" Target="https://www.genesishcc.com/KimberlyHallNorth" TargetMode="External"/><Relationship Id="rId2608" Type="http://schemas.openxmlformats.org/officeDocument/2006/relationships/hyperlink" Target="http://www.elderservices.com/blairehouseofworcester/" TargetMode="External"/><Relationship Id="rId3938" Type="http://schemas.openxmlformats.org/officeDocument/2006/relationships/hyperlink" Target="https://www.jchealthandlife.org/locations/gardenside/" TargetMode="External"/><Relationship Id="rId806" Type="http://schemas.openxmlformats.org/officeDocument/2006/relationships/hyperlink" Target="https://www.ynhh.org/locations/new-haven-1354-chapel-street.aspx" TargetMode="External"/><Relationship Id="rId2609" Type="http://schemas.openxmlformats.org/officeDocument/2006/relationships/hyperlink" Target="https://www.bearmountainhc.com/locations/blue-hills-health-rehabilitation-center/" TargetMode="External"/><Relationship Id="rId805" Type="http://schemas.openxmlformats.org/officeDocument/2006/relationships/hyperlink" Target="https://www.westernrcc.com/" TargetMode="External"/><Relationship Id="rId809" Type="http://schemas.openxmlformats.org/officeDocument/2006/relationships/hyperlink" Target="https://whitneycenter.com/privacy-policy/" TargetMode="External"/><Relationship Id="rId800" Type="http://schemas.openxmlformats.org/officeDocument/2006/relationships/hyperlink" Target="https://www.elimpark.org/" TargetMode="External"/><Relationship Id="rId804" Type="http://schemas.openxmlformats.org/officeDocument/2006/relationships/hyperlink" Target="https://www.littlesistersofthepoorconnecticut.org/" TargetMode="External"/><Relationship Id="rId803" Type="http://schemas.openxmlformats.org/officeDocument/2006/relationships/hyperlink" Target="https://www.mystichealthcare.net/" TargetMode="External"/><Relationship Id="rId802" Type="http://schemas.openxmlformats.org/officeDocument/2006/relationships/hyperlink" Target="https://www.genesishcc.com/grotonregency/" TargetMode="External"/><Relationship Id="rId801" Type="http://schemas.openxmlformats.org/officeDocument/2006/relationships/hyperlink" Target="https://www.trinity-hill.com/" TargetMode="External"/><Relationship Id="rId3920" Type="http://schemas.openxmlformats.org/officeDocument/2006/relationships/hyperlink" Target="https://www.facebook.com/SarahAnnHesterHome/" TargetMode="External"/><Relationship Id="rId3922" Type="http://schemas.openxmlformats.org/officeDocument/2006/relationships/hyperlink" Target="http://www.motherhullhome.com/" TargetMode="External"/><Relationship Id="rId3921" Type="http://schemas.openxmlformats.org/officeDocument/2006/relationships/hyperlink" Target="https://www.colonialacresne.org/" TargetMode="External"/><Relationship Id="rId3924" Type="http://schemas.openxmlformats.org/officeDocument/2006/relationships/hyperlink" Target="https://www.cmhcburwell.com/" TargetMode="External"/><Relationship Id="rId3923" Type="http://schemas.openxmlformats.org/officeDocument/2006/relationships/hyperlink" Target="http://www.kcmanor.com/" TargetMode="External"/><Relationship Id="rId3926" Type="http://schemas.openxmlformats.org/officeDocument/2006/relationships/hyperlink" Target="http://www.parkviewhaven.com/" TargetMode="External"/><Relationship Id="rId3925" Type="http://schemas.openxmlformats.org/officeDocument/2006/relationships/hyperlink" Target="http://bvlh.org/" TargetMode="External"/><Relationship Id="rId3928" Type="http://schemas.openxmlformats.org/officeDocument/2006/relationships/hyperlink" Target="https://nyehealthservices.com/gateway-vista/" TargetMode="External"/><Relationship Id="rId3927" Type="http://schemas.openxmlformats.org/officeDocument/2006/relationships/hyperlink" Target="https://www.heritagefairbury.com/" TargetMode="External"/><Relationship Id="rId3929" Type="http://schemas.openxmlformats.org/officeDocument/2006/relationships/hyperlink" Target="https://louisvillecarecenter.com/" TargetMode="External"/><Relationship Id="rId6193" Type="http://schemas.openxmlformats.org/officeDocument/2006/relationships/hyperlink" Target="https://northeastvt.com/" TargetMode="External"/><Relationship Id="rId6194" Type="http://schemas.openxmlformats.org/officeDocument/2006/relationships/hyperlink" Target="https://berlinmeadows.com/" TargetMode="External"/><Relationship Id="rId6191" Type="http://schemas.openxmlformats.org/officeDocument/2006/relationships/hyperlink" Target="https://www.portermedical.org/departments-and-programs/helen-porter/" TargetMode="External"/><Relationship Id="rId6192" Type="http://schemas.openxmlformats.org/officeDocument/2006/relationships/hyperlink" Target="https://pinesrutland.com/" TargetMode="External"/><Relationship Id="rId6197" Type="http://schemas.openxmlformats.org/officeDocument/2006/relationships/hyperlink" Target="https://www.nursinghomesite.com/NEWPORT_HEALTH_CARE_CENTER_NEWPORT_VT" TargetMode="External"/><Relationship Id="rId6198" Type="http://schemas.openxmlformats.org/officeDocument/2006/relationships/hyperlink" Target="https://southern-vermont.com/" TargetMode="External"/><Relationship Id="rId6195" Type="http://schemas.openxmlformats.org/officeDocument/2006/relationships/hyperlink" Target="https://www.genesishcc.com/saintalbans" TargetMode="External"/><Relationship Id="rId6196" Type="http://schemas.openxmlformats.org/officeDocument/2006/relationships/hyperlink" Target="https://springfieldrivers.com/" TargetMode="External"/><Relationship Id="rId6199" Type="http://schemas.openxmlformats.org/officeDocument/2006/relationships/hyperlink" Target="https://centerforlivinghc.com/" TargetMode="External"/><Relationship Id="rId6142" Type="http://schemas.openxmlformats.org/officeDocument/2006/relationships/hyperlink" Target="https://woodlands-rehab.com/" TargetMode="External"/><Relationship Id="rId6143" Type="http://schemas.openxmlformats.org/officeDocument/2006/relationships/hyperlink" Target="https://centers.consulatehealthcare.com/ll/US/VA/Woodbridge/14906-Jefferson-Davis-Hwy_" TargetMode="External"/><Relationship Id="rId6140" Type="http://schemas.openxmlformats.org/officeDocument/2006/relationships/hyperlink" Target="https://wellspringsamelia.com/" TargetMode="External"/><Relationship Id="rId6141" Type="http://schemas.openxmlformats.org/officeDocument/2006/relationships/hyperlink" Target="https://www.dogwoodvillageocva.org/" TargetMode="External"/><Relationship Id="rId6146" Type="http://schemas.openxmlformats.org/officeDocument/2006/relationships/hyperlink" Target="https://www.saberhealth.com/locations/south-boston-health-and-rehab?utm_source=google-my-business&amp;utm_medium=organic&amp;utm_campaign=south-boston-va" TargetMode="External"/><Relationship Id="rId6147" Type="http://schemas.openxmlformats.org/officeDocument/2006/relationships/hyperlink" Target="https://www.balladhealth.org/hospitals/mountain-view-regional-norton" TargetMode="External"/><Relationship Id="rId6144" Type="http://schemas.openxmlformats.org/officeDocument/2006/relationships/hyperlink" Target="https://www.brcliving.org/" TargetMode="External"/><Relationship Id="rId6145" Type="http://schemas.openxmlformats.org/officeDocument/2006/relationships/hyperlink" Target="https://www.heritage-hall.org/location/detail/rich-creek" TargetMode="External"/><Relationship Id="rId6148" Type="http://schemas.openxmlformats.org/officeDocument/2006/relationships/hyperlink" Target="https://www.nursinghomesite.com/ACCORDIUS_HEALTH_AT_EMPORIA_EMPORIA_VA" TargetMode="External"/><Relationship Id="rId6149" Type="http://schemas.openxmlformats.org/officeDocument/2006/relationships/hyperlink" Target="https://www.laurelsofcharlottesville.com/" TargetMode="External"/><Relationship Id="rId6131" Type="http://schemas.openxmlformats.org/officeDocument/2006/relationships/hyperlink" Target="https://vahs.com/lancashire/" TargetMode="External"/><Relationship Id="rId6132" Type="http://schemas.openxmlformats.org/officeDocument/2006/relationships/hyperlink" Target="https://centers.consulatehealthcare.com/ll/US/VA/Windsor/23352-Courthouse-Hwy_" TargetMode="External"/><Relationship Id="rId6130" Type="http://schemas.openxmlformats.org/officeDocument/2006/relationships/hyperlink" Target="https://www.vhca.org/locator/accordius-health-at-greene-county/" TargetMode="External"/><Relationship Id="rId6135" Type="http://schemas.openxmlformats.org/officeDocument/2006/relationships/hyperlink" Target="https://www.heritage-hall.org/location/detail/wise" TargetMode="External"/><Relationship Id="rId6136" Type="http://schemas.openxmlformats.org/officeDocument/2006/relationships/hyperlink" Target="https://lee-rehab.com/" TargetMode="External"/><Relationship Id="rId6133" Type="http://schemas.openxmlformats.org/officeDocument/2006/relationships/hyperlink" Target="https://centers.consulatehealthcare.com/ll/US/VA/Floyd/237-Franklin-Pike-Rd_-S_E_" TargetMode="External"/><Relationship Id="rId6134" Type="http://schemas.openxmlformats.org/officeDocument/2006/relationships/hyperlink" Target="https://wytheville.carringtonplaces.com/" TargetMode="External"/><Relationship Id="rId6139" Type="http://schemas.openxmlformats.org/officeDocument/2006/relationships/hyperlink" Target="https://www.ourladyofthevalley.com/" TargetMode="External"/><Relationship Id="rId6137" Type="http://schemas.openxmlformats.org/officeDocument/2006/relationships/hyperlink" Target="https://radford-rehab.com/" TargetMode="External"/><Relationship Id="rId6138" Type="http://schemas.openxmlformats.org/officeDocument/2006/relationships/hyperlink" Target="https://www.heritage-hall.org/location/detail/blacksburg" TargetMode="External"/><Relationship Id="rId6160" Type="http://schemas.openxmlformats.org/officeDocument/2006/relationships/hyperlink" Target="https://www.laurelsofbonair.com/" TargetMode="External"/><Relationship Id="rId6161" Type="http://schemas.openxmlformats.org/officeDocument/2006/relationships/hyperlink" Target="https://www.harborsedgenorfolk.com/" TargetMode="External"/><Relationship Id="rId6164" Type="http://schemas.openxmlformats.org/officeDocument/2006/relationships/hyperlink" Target="https://www.saberhealth.com/locations/tylers-retreat-at-iron-bridge?utm_source=google&amp;utm_medium=organic&amp;utm_campaign=google-my-business&amp;utm_term=SHGVA19" TargetMode="External"/><Relationship Id="rId6165" Type="http://schemas.openxmlformats.org/officeDocument/2006/relationships/hyperlink" Target="https://www.windsormeade.org/" TargetMode="External"/><Relationship Id="rId6162" Type="http://schemas.openxmlformats.org/officeDocument/2006/relationships/hyperlink" Target="https://thechesapeake.org/" TargetMode="External"/><Relationship Id="rId6163" Type="http://schemas.openxmlformats.org/officeDocument/2006/relationships/hyperlink" Target="https://www.culpeperretirement.org/" TargetMode="External"/><Relationship Id="rId6168" Type="http://schemas.openxmlformats.org/officeDocument/2006/relationships/hyperlink" Target="https://abingdon-rehab.com/" TargetMode="External"/><Relationship Id="rId6169" Type="http://schemas.openxmlformats.org/officeDocument/2006/relationships/hyperlink" Target="https://www.saberhealth.com/locations/liberty-ridge-health-and-rehabilitation-center" TargetMode="External"/><Relationship Id="rId6166" Type="http://schemas.openxmlformats.org/officeDocument/2006/relationships/hyperlink" Target="https://theglebe.org/?utm_source=google&amp;utm_medium=organic&amp;utm_campaign=GMB" TargetMode="External"/><Relationship Id="rId6167" Type="http://schemas.openxmlformats.org/officeDocument/2006/relationships/hyperlink" Target="https://retire.org/about/" TargetMode="External"/><Relationship Id="rId6150" Type="http://schemas.openxmlformats.org/officeDocument/2006/relationships/hyperlink" Target="https://www.mfa.net/center/springtree-health-rehabilitation-center" TargetMode="External"/><Relationship Id="rId6153" Type="http://schemas.openxmlformats.org/officeDocument/2006/relationships/hyperlink" Target="https://www.balladhealth.org/location/francis-marion-manor-health-rehabilitation" TargetMode="External"/><Relationship Id="rId6154" Type="http://schemas.openxmlformats.org/officeDocument/2006/relationships/hyperlink" Target="https://botetourt.carringtonplaces.com/" TargetMode="External"/><Relationship Id="rId6151" Type="http://schemas.openxmlformats.org/officeDocument/2006/relationships/hyperlink" Target="https://www.saberhealth.com/locations/clarksville-health-and-rehab" TargetMode="External"/><Relationship Id="rId6152" Type="http://schemas.openxmlformats.org/officeDocument/2006/relationships/hyperlink" Target="https://chasecity-rehab.com/" TargetMode="External"/><Relationship Id="rId6157" Type="http://schemas.openxmlformats.org/officeDocument/2006/relationships/hyperlink" Target="https://glenburniehc.com/" TargetMode="External"/><Relationship Id="rId6158" Type="http://schemas.openxmlformats.org/officeDocument/2006/relationships/hyperlink" Target="https://www.saberhealth.com/locations/colonial-health-and-rehab?utm_source=google-my-business&amp;utm_medium=organic&amp;utm_campaign=longterm4" TargetMode="External"/><Relationship Id="rId6155" Type="http://schemas.openxmlformats.org/officeDocument/2006/relationships/hyperlink" Target="https://centers.consulatehealthcare.com/ll/US/VA/Winchester/110-Lauck-Dr_" TargetMode="External"/><Relationship Id="rId6156" Type="http://schemas.openxmlformats.org/officeDocument/2006/relationships/hyperlink" Target="https://www.birminghamgreen.org/" TargetMode="External"/><Relationship Id="rId6159" Type="http://schemas.openxmlformats.org/officeDocument/2006/relationships/hyperlink" Target="https://www.dvs.virginia.gov/veterans-care-centers/sitter-barfoot-veterans-care-center" TargetMode="External"/><Relationship Id="rId1334" Type="http://schemas.openxmlformats.org/officeDocument/2006/relationships/hyperlink" Target="https://www.ohanapacific.com/locations/oahu/kaneohe/ann-pearl" TargetMode="External"/><Relationship Id="rId2665" Type="http://schemas.openxmlformats.org/officeDocument/2006/relationships/hyperlink" Target="https://www.whittierhealth.com/skilled-nursing-facilities-in-massachusetts/oak-knoll-healthcare-center-framingham-ma/" TargetMode="External"/><Relationship Id="rId3997" Type="http://schemas.openxmlformats.org/officeDocument/2006/relationships/hyperlink" Target="https://www.genesishcc.com/countryvillage" TargetMode="External"/><Relationship Id="rId1335" Type="http://schemas.openxmlformats.org/officeDocument/2006/relationships/hyperlink" Target="https://www.hmnursing.com/" TargetMode="External"/><Relationship Id="rId2666" Type="http://schemas.openxmlformats.org/officeDocument/2006/relationships/hyperlink" Target="https://www.stonerehabandseniorliving.com/" TargetMode="External"/><Relationship Id="rId3996" Type="http://schemas.openxmlformats.org/officeDocument/2006/relationships/hyperlink" Target="http://jaffreyrnc.com/" TargetMode="External"/><Relationship Id="rId1336" Type="http://schemas.openxmlformats.org/officeDocument/2006/relationships/hyperlink" Target="https://lcca.com/locations/hi/ka-punawai-ola/" TargetMode="External"/><Relationship Id="rId2667" Type="http://schemas.openxmlformats.org/officeDocument/2006/relationships/hyperlink" Target="https://cotuit.royalhealthgroup.com/" TargetMode="External"/><Relationship Id="rId3999" Type="http://schemas.openxmlformats.org/officeDocument/2006/relationships/hyperlink" Target="https://www.genesishcc.com/harrishill" TargetMode="External"/><Relationship Id="rId1337" Type="http://schemas.openxmlformats.org/officeDocument/2006/relationships/hyperlink" Target="https://lcca.com/locations/hi/kona/" TargetMode="External"/><Relationship Id="rId2668" Type="http://schemas.openxmlformats.org/officeDocument/2006/relationships/hyperlink" Target="https://www.adviniacare.com/our-locations/baypointe/" TargetMode="External"/><Relationship Id="rId3998" Type="http://schemas.openxmlformats.org/officeDocument/2006/relationships/hyperlink" Target="https://www.genesishcc.com/lafayette" TargetMode="External"/><Relationship Id="rId1338" Type="http://schemas.openxmlformats.org/officeDocument/2006/relationships/hyperlink" Target="https://www.kahalanui.com/life-care/" TargetMode="External"/><Relationship Id="rId2669" Type="http://schemas.openxmlformats.org/officeDocument/2006/relationships/hyperlink" Target="https://www.loomiscommunities.org/communities/loomis-lakeside/" TargetMode="External"/><Relationship Id="rId1339" Type="http://schemas.openxmlformats.org/officeDocument/2006/relationships/hyperlink" Target="http://kulanamalama.com/" TargetMode="External"/><Relationship Id="rId745" Type="http://schemas.openxmlformats.org/officeDocument/2006/relationships/hyperlink" Target="https://accelatlongmont.com/" TargetMode="External"/><Relationship Id="rId744" Type="http://schemas.openxmlformats.org/officeDocument/2006/relationships/hyperlink" Target="https://centeratparkwest.com/" TargetMode="External"/><Relationship Id="rId743" Type="http://schemas.openxmlformats.org/officeDocument/2006/relationships/hyperlink" Target="https://centeratrockcreek.com/" TargetMode="External"/><Relationship Id="rId742" Type="http://schemas.openxmlformats.org/officeDocument/2006/relationships/hyperlink" Target="https://www.flatironshealthandrehab.com/" TargetMode="External"/><Relationship Id="rId749" Type="http://schemas.openxmlformats.org/officeDocument/2006/relationships/hyperlink" Target="https://www.good-sam.com/locations/simla" TargetMode="External"/><Relationship Id="rId748" Type="http://schemas.openxmlformats.org/officeDocument/2006/relationships/hyperlink" Target="http://brwsnf.com/" TargetMode="External"/><Relationship Id="rId747" Type="http://schemas.openxmlformats.org/officeDocument/2006/relationships/hyperlink" Target="https://hovercommunity.org/skilled-care" TargetMode="External"/><Relationship Id="rId746" Type="http://schemas.openxmlformats.org/officeDocument/2006/relationships/hyperlink" Target="https://centeratcenterplace.com/" TargetMode="External"/><Relationship Id="rId3991" Type="http://schemas.openxmlformats.org/officeDocument/2006/relationships/hyperlink" Target="https://stvincentrehabcenter.org/" TargetMode="External"/><Relationship Id="rId2660" Type="http://schemas.openxmlformats.org/officeDocument/2006/relationships/hyperlink" Target="https://www.nextstephc.com/elmhurst" TargetMode="External"/><Relationship Id="rId3990" Type="http://schemas.openxmlformats.org/officeDocument/2006/relationships/hyperlink" Target="https://www.genesishcc.com/applewood" TargetMode="External"/><Relationship Id="rId741" Type="http://schemas.openxmlformats.org/officeDocument/2006/relationships/hyperlink" Target="https://www.castlepeak.org/" TargetMode="External"/><Relationship Id="rId1330" Type="http://schemas.openxmlformats.org/officeDocument/2006/relationships/hyperlink" Target="http://oahucarefacility.com/" TargetMode="External"/><Relationship Id="rId2661" Type="http://schemas.openxmlformats.org/officeDocument/2006/relationships/hyperlink" Target="https://www.care-one.com/locations/careone-at-concord/" TargetMode="External"/><Relationship Id="rId3993" Type="http://schemas.openxmlformats.org/officeDocument/2006/relationships/hyperlink" Target="https://www.genesishcc.com/theelms" TargetMode="External"/><Relationship Id="rId740" Type="http://schemas.openxmlformats.org/officeDocument/2006/relationships/hyperlink" Target="https://www.centeratnorthridge.com/" TargetMode="External"/><Relationship Id="rId1331" Type="http://schemas.openxmlformats.org/officeDocument/2006/relationships/hyperlink" Target="http://pearlcitynursinghome.com/" TargetMode="External"/><Relationship Id="rId2662" Type="http://schemas.openxmlformats.org/officeDocument/2006/relationships/hyperlink" Target="https://lcca.com/locations/ma/plymouth/" TargetMode="External"/><Relationship Id="rId3992" Type="http://schemas.openxmlformats.org/officeDocument/2006/relationships/hyperlink" Target="https://mtcarmelrehabcenter.org/" TargetMode="External"/><Relationship Id="rId1332" Type="http://schemas.openxmlformats.org/officeDocument/2006/relationships/hyperlink" Target="https://lcca.com/locations/hi/hale-anuenue/" TargetMode="External"/><Relationship Id="rId2663" Type="http://schemas.openxmlformats.org/officeDocument/2006/relationships/hyperlink" Target="https://www.adviniacare.com/our-locations/adviniacare-pleasant-bay/" TargetMode="External"/><Relationship Id="rId3995" Type="http://schemas.openxmlformats.org/officeDocument/2006/relationships/hyperlink" Target="https://stteresarehabcenter.org/" TargetMode="External"/><Relationship Id="rId1333" Type="http://schemas.openxmlformats.org/officeDocument/2006/relationships/hyperlink" Target="https://www.haleolakino.com/" TargetMode="External"/><Relationship Id="rId2664" Type="http://schemas.openxmlformats.org/officeDocument/2006/relationships/hyperlink" Target="https://megansett.royalhealthgroup.com/" TargetMode="External"/><Relationship Id="rId3994" Type="http://schemas.openxmlformats.org/officeDocument/2006/relationships/hyperlink" Target="https://stfrancisrehabcenter.org/" TargetMode="External"/><Relationship Id="rId1323" Type="http://schemas.openxmlformats.org/officeDocument/2006/relationships/hyperlink" Target="https://www.newfamilyhealthhi.com/nuuanu-hale" TargetMode="External"/><Relationship Id="rId2654" Type="http://schemas.openxmlformats.org/officeDocument/2006/relationships/hyperlink" Target="https://www.care-one.com/" TargetMode="External"/><Relationship Id="rId3986" Type="http://schemas.openxmlformats.org/officeDocument/2006/relationships/hyperlink" Target="https://www.genesishcc.com/crestwood" TargetMode="External"/><Relationship Id="rId1324" Type="http://schemas.openxmlformats.org/officeDocument/2006/relationships/hyperlink" Target="https://www.kuakini.org/wps/portal/public/About-Us/Subsidiaries/Geriatric-Care" TargetMode="External"/><Relationship Id="rId2655" Type="http://schemas.openxmlformats.org/officeDocument/2006/relationships/hyperlink" Target="https://www.adviniacare.com/adviniacare-salem/" TargetMode="External"/><Relationship Id="rId3985" Type="http://schemas.openxmlformats.org/officeDocument/2006/relationships/hyperlink" Target="https://www.genesishcc.com/bedfordhills" TargetMode="External"/><Relationship Id="rId1325" Type="http://schemas.openxmlformats.org/officeDocument/2006/relationships/hyperlink" Target="https://kauai.hhsc.org/facilities/samuel-mahelona-memorial-hospital-smmh/" TargetMode="External"/><Relationship Id="rId2656" Type="http://schemas.openxmlformats.org/officeDocument/2006/relationships/hyperlink" Target="https://ma.care-one.com/locations/careone-at-new-bedford/?utm_source=yext&amp;utm_medium=other&amp;utm_term=1&amp;utm_content=website" TargetMode="External"/><Relationship Id="rId3988" Type="http://schemas.openxmlformats.org/officeDocument/2006/relationships/hyperlink" Target="http://presidentialoaks.org/" TargetMode="External"/><Relationship Id="rId1326" Type="http://schemas.openxmlformats.org/officeDocument/2006/relationships/hyperlink" Target="https://www.halehoolahamakua.org/" TargetMode="External"/><Relationship Id="rId2657" Type="http://schemas.openxmlformats.org/officeDocument/2006/relationships/hyperlink" Target="https://copleystoughton.com/" TargetMode="External"/><Relationship Id="rId3987" Type="http://schemas.openxmlformats.org/officeDocument/2006/relationships/hyperlink" Target="https://alpine-hc.com/" TargetMode="External"/><Relationship Id="rId1327" Type="http://schemas.openxmlformats.org/officeDocument/2006/relationships/hyperlink" Target="https://www.alohanursing.com/" TargetMode="External"/><Relationship Id="rId2658" Type="http://schemas.openxmlformats.org/officeDocument/2006/relationships/hyperlink" Target="https://lcca.com/" TargetMode="External"/><Relationship Id="rId1328" Type="http://schemas.openxmlformats.org/officeDocument/2006/relationships/hyperlink" Target="https://lcca.com/locations/hi/hilo/" TargetMode="External"/><Relationship Id="rId2659" Type="http://schemas.openxmlformats.org/officeDocument/2006/relationships/hyperlink" Target="https://www.campioncenter.org/about-health-wellness/" TargetMode="External"/><Relationship Id="rId3989" Type="http://schemas.openxmlformats.org/officeDocument/2006/relationships/hyperlink" Target="https://www.genesishcc.com/exeter" TargetMode="External"/><Relationship Id="rId1329" Type="http://schemas.openxmlformats.org/officeDocument/2006/relationships/hyperlink" Target="https://www.newfamilyhealthhi.com/" TargetMode="External"/><Relationship Id="rId739" Type="http://schemas.openxmlformats.org/officeDocument/2006/relationships/hyperlink" Target="https://www.genesishcc.com/pikespeak" TargetMode="External"/><Relationship Id="rId734" Type="http://schemas.openxmlformats.org/officeDocument/2006/relationships/hyperlink" Target="https://www.ahcfacilities.com/rehabilitation-facilities/colorado-springs" TargetMode="External"/><Relationship Id="rId733" Type="http://schemas.openxmlformats.org/officeDocument/2006/relationships/hyperlink" Target="https://suitesparker.com/" TargetMode="External"/><Relationship Id="rId732" Type="http://schemas.openxmlformats.org/officeDocument/2006/relationships/hyperlink" Target="https://sloanslakerehab.com/" TargetMode="External"/><Relationship Id="rId731" Type="http://schemas.openxmlformats.org/officeDocument/2006/relationships/hyperlink" Target="https://www.neurorestorative.com/state-location/littleton/" TargetMode="External"/><Relationship Id="rId738" Type="http://schemas.openxmlformats.org/officeDocument/2006/relationships/hyperlink" Target="https://www.promedicaskillednursing.org/locations/promedica-total-rehab-plus-lafayette/" TargetMode="External"/><Relationship Id="rId737" Type="http://schemas.openxmlformats.org/officeDocument/2006/relationships/hyperlink" Target="https://mirasolgreenhousehomes.org/" TargetMode="External"/><Relationship Id="rId736" Type="http://schemas.openxmlformats.org/officeDocument/2006/relationships/hyperlink" Target="https://cottonwoodinn.innsofthesouthwest.org/index.html" TargetMode="External"/><Relationship Id="rId735" Type="http://schemas.openxmlformats.org/officeDocument/2006/relationships/hyperlink" Target="https://thelakewoodvilla.com/" TargetMode="External"/><Relationship Id="rId3980" Type="http://schemas.openxmlformats.org/officeDocument/2006/relationships/hyperlink" Target="https://www.genesishcc.com/oceanside" TargetMode="External"/><Relationship Id="rId730" Type="http://schemas.openxmlformats.org/officeDocument/2006/relationships/hyperlink" Target="https://lcca.com/locations/co/stonegate" TargetMode="External"/><Relationship Id="rId2650" Type="http://schemas.openxmlformats.org/officeDocument/2006/relationships/hyperlink" Target="https://www.rehabassociates.com/bridgewater" TargetMode="External"/><Relationship Id="rId3982" Type="http://schemas.openxmlformats.org/officeDocument/2006/relationships/hyperlink" Target="https://www.thecourvilles.com/manchester-nh-thecourvilles" TargetMode="External"/><Relationship Id="rId1320" Type="http://schemas.openxmlformats.org/officeDocument/2006/relationships/hyperlink" Target="https://www.avalonhealthcare.com/honolulu/" TargetMode="External"/><Relationship Id="rId2651" Type="http://schemas.openxmlformats.org/officeDocument/2006/relationships/hyperlink" Target="https://www.alliancehhs.org/" TargetMode="External"/><Relationship Id="rId3981" Type="http://schemas.openxmlformats.org/officeDocument/2006/relationships/hyperlink" Target="https://www.merrimackcounty.net/departments/nursing-home" TargetMode="External"/><Relationship Id="rId1321" Type="http://schemas.openxmlformats.org/officeDocument/2006/relationships/hyperlink" Target="https://kauai.hhsc.org/" TargetMode="External"/><Relationship Id="rId2652" Type="http://schemas.openxmlformats.org/officeDocument/2006/relationships/hyperlink" Target="https://www.whittierhealth.com/skilled-nursing-facilities-in-massachusetts/nemasket-healthcare-center-middleborough-ma/" TargetMode="External"/><Relationship Id="rId3984" Type="http://schemas.openxmlformats.org/officeDocument/2006/relationships/hyperlink" Target="https://www.genesishcc.com/pheasantwood" TargetMode="External"/><Relationship Id="rId1322" Type="http://schemas.openxmlformats.org/officeDocument/2006/relationships/hyperlink" Target="https://www.mauihealth.org/" TargetMode="External"/><Relationship Id="rId2653" Type="http://schemas.openxmlformats.org/officeDocument/2006/relationships/hyperlink" Target="https://windemeremv.org/" TargetMode="External"/><Relationship Id="rId3983" Type="http://schemas.openxmlformats.org/officeDocument/2006/relationships/hyperlink" Target="http://www.salemhaven.com/" TargetMode="External"/><Relationship Id="rId1356" Type="http://schemas.openxmlformats.org/officeDocument/2006/relationships/hyperlink" Target="https://www.abcmcorp.com/harmony-house" TargetMode="External"/><Relationship Id="rId2687" Type="http://schemas.openxmlformats.org/officeDocument/2006/relationships/hyperlink" Target="https://www.whittierhealth.com/rehabilitation-hospitals-in-massachusetts/whittier-rehabilitation-hospital-westborough-westborough-ma/" TargetMode="External"/><Relationship Id="rId1357" Type="http://schemas.openxmlformats.org/officeDocument/2006/relationships/hyperlink" Target="https://www.good-sam.com/locations/salem-lutheran-homes-senior-apartments?yxt_info=gss-location-F6D90EE6-72FE-48AC-8399-07AB9F3A2A3B&amp;y_source=1_MjQwNDI4OTUtNDgzLWxvY2F0aW9uLndlYnNpdGU%3D" TargetMode="External"/><Relationship Id="rId2688" Type="http://schemas.openxmlformats.org/officeDocument/2006/relationships/hyperlink" Target="https://www.sevenhills.org/programs/seven-hills-pediatric-center" TargetMode="External"/><Relationship Id="rId1358" Type="http://schemas.openxmlformats.org/officeDocument/2006/relationships/hyperlink" Target="https://www.siouxcenterhealth.org/services/senior-care/" TargetMode="External"/><Relationship Id="rId2689" Type="http://schemas.openxmlformats.org/officeDocument/2006/relationships/hyperlink" Target="https://www.thecommonsinlincoln.com/" TargetMode="External"/><Relationship Id="rId1359" Type="http://schemas.openxmlformats.org/officeDocument/2006/relationships/hyperlink" Target="https://altoonanursingandrehab.com/" TargetMode="External"/><Relationship Id="rId767" Type="http://schemas.openxmlformats.org/officeDocument/2006/relationships/hyperlink" Target="https://www.apple-rehab.com/farmington-valley" TargetMode="External"/><Relationship Id="rId766" Type="http://schemas.openxmlformats.org/officeDocument/2006/relationships/hyperlink" Target="http://villamarianursing.com/" TargetMode="External"/><Relationship Id="rId765" Type="http://schemas.openxmlformats.org/officeDocument/2006/relationships/hyperlink" Target="http://norwichtownrehab.com/" TargetMode="External"/><Relationship Id="rId764" Type="http://schemas.openxmlformats.org/officeDocument/2006/relationships/hyperlink" Target="https://westviewhcc.com/" TargetMode="External"/><Relationship Id="rId769" Type="http://schemas.openxmlformats.org/officeDocument/2006/relationships/hyperlink" Target="https://bloomfieldhealthcare.com/" TargetMode="External"/><Relationship Id="rId768" Type="http://schemas.openxmlformats.org/officeDocument/2006/relationships/hyperlink" Target="https://hebrewcenterrehab.com/" TargetMode="External"/><Relationship Id="rId2680" Type="http://schemas.openxmlformats.org/officeDocument/2006/relationships/hyperlink" Target="https://www.kimballfarmsnursingcare.org/" TargetMode="External"/><Relationship Id="rId1350" Type="http://schemas.openxmlformats.org/officeDocument/2006/relationships/hyperlink" Target="https://www.ridgecrestvillage.org/" TargetMode="External"/><Relationship Id="rId2681" Type="http://schemas.openxmlformats.org/officeDocument/2006/relationships/hyperlink" Target="https://berkshirerehabilitation.com/" TargetMode="External"/><Relationship Id="rId1351" Type="http://schemas.openxmlformats.org/officeDocument/2006/relationships/hyperlink" Target="https://goodshepherdhealthcenter.org/nursing-home" TargetMode="External"/><Relationship Id="rId2682" Type="http://schemas.openxmlformats.org/officeDocument/2006/relationships/hyperlink" Target="https://www.nantucket-ma.gov/157/Our-Island-Home" TargetMode="External"/><Relationship Id="rId763" Type="http://schemas.openxmlformats.org/officeDocument/2006/relationships/hyperlink" Target="http://www.filosa.com/" TargetMode="External"/><Relationship Id="rId1352" Type="http://schemas.openxmlformats.org/officeDocument/2006/relationships/hyperlink" Target="https://www.shadyoakslakecity.com/" TargetMode="External"/><Relationship Id="rId2683" Type="http://schemas.openxmlformats.org/officeDocument/2006/relationships/hyperlink" Target="https://www.hebrewseniorlife.org/newbridge" TargetMode="External"/><Relationship Id="rId762" Type="http://schemas.openxmlformats.org/officeDocument/2006/relationships/hyperlink" Target="https://www.apple-rehab.com/farmington-valley" TargetMode="External"/><Relationship Id="rId1353" Type="http://schemas.openxmlformats.org/officeDocument/2006/relationships/hyperlink" Target="https://www.madridhome.com/" TargetMode="External"/><Relationship Id="rId2684" Type="http://schemas.openxmlformats.org/officeDocument/2006/relationships/hyperlink" Target="https://chelseajewish.org/leonard-florence-center-for-living/" TargetMode="External"/><Relationship Id="rId761" Type="http://schemas.openxmlformats.org/officeDocument/2006/relationships/hyperlink" Target="https://milfordrehab.com/" TargetMode="External"/><Relationship Id="rId1354" Type="http://schemas.openxmlformats.org/officeDocument/2006/relationships/hyperlink" Target="https://www.kahlhomedav.com/" TargetMode="External"/><Relationship Id="rId2685" Type="http://schemas.openxmlformats.org/officeDocument/2006/relationships/hyperlink" Target="https://www.dyouville.org/what-we-offer/rehabilition/" TargetMode="External"/><Relationship Id="rId760" Type="http://schemas.openxmlformats.org/officeDocument/2006/relationships/hyperlink" Target="https://averyheights.org/" TargetMode="External"/><Relationship Id="rId1355" Type="http://schemas.openxmlformats.org/officeDocument/2006/relationships/hyperlink" Target="https://mississippivalleyhrc.com/" TargetMode="External"/><Relationship Id="rId2686" Type="http://schemas.openxmlformats.org/officeDocument/2006/relationships/hyperlink" Target="https://www.dyouville.org/wp-content/uploads/2020/01/DYouville-senior-care-room-rates-Jan-2020.pdf" TargetMode="External"/><Relationship Id="rId1345" Type="http://schemas.openxmlformats.org/officeDocument/2006/relationships/hyperlink" Target="https://www.ohanapacific.com/locations/hawaii-island/legacy-hilo" TargetMode="External"/><Relationship Id="rId2676" Type="http://schemas.openxmlformats.org/officeDocument/2006/relationships/hyperlink" Target="https://www.verohc.com/vero-health-rehab-of-south-hadley/" TargetMode="External"/><Relationship Id="rId1346" Type="http://schemas.openxmlformats.org/officeDocument/2006/relationships/hyperlink" Target="https://www.kalakauagardens.com/" TargetMode="External"/><Relationship Id="rId2677" Type="http://schemas.openxmlformats.org/officeDocument/2006/relationships/hyperlink" Target="https://www.rehabassociates.com/lydiataft" TargetMode="External"/><Relationship Id="rId1347" Type="http://schemas.openxmlformats.org/officeDocument/2006/relationships/hyperlink" Target="https://www.kalakauagardens.com/services/" TargetMode="External"/><Relationship Id="rId2678" Type="http://schemas.openxmlformats.org/officeDocument/2006/relationships/hyperlink" Target="https://berkshireplace.com/" TargetMode="External"/><Relationship Id="rId1348" Type="http://schemas.openxmlformats.org/officeDocument/2006/relationships/hyperlink" Target="https://chautauquaguesthomes.com/" TargetMode="External"/><Relationship Id="rId2679" Type="http://schemas.openxmlformats.org/officeDocument/2006/relationships/hyperlink" Target="https://palmerhc.wixsite.com/palmer-healthcare" TargetMode="External"/><Relationship Id="rId1349" Type="http://schemas.openxmlformats.org/officeDocument/2006/relationships/hyperlink" Target="https://promedicaskillednursing.org/davenport" TargetMode="External"/><Relationship Id="rId756" Type="http://schemas.openxmlformats.org/officeDocument/2006/relationships/hyperlink" Target="https://thecarolton.com/" TargetMode="External"/><Relationship Id="rId755" Type="http://schemas.openxmlformats.org/officeDocument/2006/relationships/hyperlink" Target="https://www.genesishcc.com/" TargetMode="External"/><Relationship Id="rId754" Type="http://schemas.openxmlformats.org/officeDocument/2006/relationships/hyperlink" Target="https://montoweserehab.com/" TargetMode="External"/><Relationship Id="rId753" Type="http://schemas.openxmlformats.org/officeDocument/2006/relationships/hyperlink" Target="https://windsorhealthrehab.com/" TargetMode="External"/><Relationship Id="rId759" Type="http://schemas.openxmlformats.org/officeDocument/2006/relationships/hyperlink" Target="http://skyview-rehab.com/" TargetMode="External"/><Relationship Id="rId758" Type="http://schemas.openxmlformats.org/officeDocument/2006/relationships/hyperlink" Target="https://www.apple-rehab.com/farmington-valley" TargetMode="External"/><Relationship Id="rId757" Type="http://schemas.openxmlformats.org/officeDocument/2006/relationships/hyperlink" Target="https://www.apple-rehab.com/farmington-valley" TargetMode="External"/><Relationship Id="rId2670" Type="http://schemas.openxmlformats.org/officeDocument/2006/relationships/hyperlink" Target="https://www.rehabassociates.com/timothydaniels" TargetMode="External"/><Relationship Id="rId1340" Type="http://schemas.openxmlformats.org/officeDocument/2006/relationships/hyperlink" Target="https://www.hilomedicalcenter.org/about-us/yukio-okutsu-state-veterans-home/" TargetMode="External"/><Relationship Id="rId2671" Type="http://schemas.openxmlformats.org/officeDocument/2006/relationships/hyperlink" Target="https://www.banecare.com/Hancock-Park-skilled-nursing-home-rehabilitation" TargetMode="External"/><Relationship Id="rId752" Type="http://schemas.openxmlformats.org/officeDocument/2006/relationships/hyperlink" Target="https://www.homeishere.org/locations/namaste-alzheimer-center/namast-alzheimer-center" TargetMode="External"/><Relationship Id="rId1341" Type="http://schemas.openxmlformats.org/officeDocument/2006/relationships/hyperlink" Target="https://www.regency-pacific.com/senior-living/hi/waimea/kauai-care-center/" TargetMode="External"/><Relationship Id="rId2672" Type="http://schemas.openxmlformats.org/officeDocument/2006/relationships/hyperlink" Target="https://www.greenwoodnursinghome.com/" TargetMode="External"/><Relationship Id="rId751" Type="http://schemas.openxmlformats.org/officeDocument/2006/relationships/hyperlink" Target="https://sprhc.org/veterans-living.html" TargetMode="External"/><Relationship Id="rId1342" Type="http://schemas.openxmlformats.org/officeDocument/2006/relationships/hyperlink" Target="https://www.ohanapacific.com/locations/kauai/koloa/hale-kupuna-heritage-home" TargetMode="External"/><Relationship Id="rId2673" Type="http://schemas.openxmlformats.org/officeDocument/2006/relationships/hyperlink" Target="https://www.fairingway.org/dwyer/" TargetMode="External"/><Relationship Id="rId750" Type="http://schemas.openxmlformats.org/officeDocument/2006/relationships/hyperlink" Target="https://www.sechosp.org/" TargetMode="External"/><Relationship Id="rId1343" Type="http://schemas.openxmlformats.org/officeDocument/2006/relationships/hyperlink" Target="https://arcadia.org/" TargetMode="External"/><Relationship Id="rId2674" Type="http://schemas.openxmlformats.org/officeDocument/2006/relationships/hyperlink" Target="https://huntnursinghome.org/" TargetMode="External"/><Relationship Id="rId1344" Type="http://schemas.openxmlformats.org/officeDocument/2006/relationships/hyperlink" Target="https://thevillashawaii.com/" TargetMode="External"/><Relationship Id="rId2675" Type="http://schemas.openxmlformats.org/officeDocument/2006/relationships/hyperlink" Target="https://www.nextstephc.com/lee" TargetMode="External"/><Relationship Id="rId2621" Type="http://schemas.openxmlformats.org/officeDocument/2006/relationships/hyperlink" Target="https://norwell.royalhealthgroup.com/" TargetMode="External"/><Relationship Id="rId3953" Type="http://schemas.openxmlformats.org/officeDocument/2006/relationships/hyperlink" Target="https://rockcountyhospital.com/" TargetMode="External"/><Relationship Id="rId2622" Type="http://schemas.openxmlformats.org/officeDocument/2006/relationships/hyperlink" Target="http://www.presentationrehab.com/" TargetMode="External"/><Relationship Id="rId3952" Type="http://schemas.openxmlformats.org/officeDocument/2006/relationships/hyperlink" Target="https://www.sjeswp.org/" TargetMode="External"/><Relationship Id="rId2623" Type="http://schemas.openxmlformats.org/officeDocument/2006/relationships/hyperlink" Target="https://www.bearmountainhc.com/locations/belvidere-healthcare-center/" TargetMode="External"/><Relationship Id="rId3955" Type="http://schemas.openxmlformats.org/officeDocument/2006/relationships/hyperlink" Target="https://www.hendersonhealthcare.org/" TargetMode="External"/><Relationship Id="rId2624" Type="http://schemas.openxmlformats.org/officeDocument/2006/relationships/hyperlink" Target="https://shrewsburynursing.com/" TargetMode="External"/><Relationship Id="rId3954" Type="http://schemas.openxmlformats.org/officeDocument/2006/relationships/hyperlink" Target="https://www.brookestonegardens.com/" TargetMode="External"/><Relationship Id="rId2625" Type="http://schemas.openxmlformats.org/officeDocument/2006/relationships/hyperlink" Target="https://www.stjosephrehab.com/" TargetMode="External"/><Relationship Id="rId3957" Type="http://schemas.openxmlformats.org/officeDocument/2006/relationships/hyperlink" Target="https://www.memorialcommunityhealth.org/senior-services/memorial-community-care/" TargetMode="External"/><Relationship Id="rId2626" Type="http://schemas.openxmlformats.org/officeDocument/2006/relationships/hyperlink" Target="https://www.sunnyacres.org/" TargetMode="External"/><Relationship Id="rId3956" Type="http://schemas.openxmlformats.org/officeDocument/2006/relationships/hyperlink" Target="http://gchealth.org/garden-county-nursing-home/" TargetMode="External"/><Relationship Id="rId2627" Type="http://schemas.openxmlformats.org/officeDocument/2006/relationships/hyperlink" Target="http://www.elderservices.com/westsidehouse/" TargetMode="External"/><Relationship Id="rId3959" Type="http://schemas.openxmlformats.org/officeDocument/2006/relationships/hyperlink" Target="https://hanoverhill.com/" TargetMode="External"/><Relationship Id="rId2628" Type="http://schemas.openxmlformats.org/officeDocument/2006/relationships/hyperlink" Target="https://ma.care-one.com/locations/careone-at-wilmington/?utm_source=yext&amp;utm_medium=other&amp;utm_term=1&amp;utm_content=website" TargetMode="External"/><Relationship Id="rId3958" Type="http://schemas.openxmlformats.org/officeDocument/2006/relationships/hyperlink" Target="https://www.genoamedical.org/getpage.php?name=Long_Term_Care" TargetMode="External"/><Relationship Id="rId709" Type="http://schemas.openxmlformats.org/officeDocument/2006/relationships/hyperlink" Target="https://www.somerenglen.org/" TargetMode="External"/><Relationship Id="rId2629" Type="http://schemas.openxmlformats.org/officeDocument/2006/relationships/hyperlink" Target="https://northendrehab.com/" TargetMode="External"/><Relationship Id="rId708" Type="http://schemas.openxmlformats.org/officeDocument/2006/relationships/hyperlink" Target="https://www.caseyspond.org/" TargetMode="External"/><Relationship Id="rId707" Type="http://schemas.openxmlformats.org/officeDocument/2006/relationships/hyperlink" Target="https://www.cc-care.org/about-us" TargetMode="External"/><Relationship Id="rId706" Type="http://schemas.openxmlformats.org/officeDocument/2006/relationships/hyperlink" Target="https://larchwoodinns.com/" TargetMode="External"/><Relationship Id="rId701" Type="http://schemas.openxmlformats.org/officeDocument/2006/relationships/hyperlink" Target="https://arvadacare.com/" TargetMode="External"/><Relationship Id="rId700" Type="http://schemas.openxmlformats.org/officeDocument/2006/relationships/hyperlink" Target="https://www.vivage.com/communities/uptown/" TargetMode="External"/><Relationship Id="rId705" Type="http://schemas.openxmlformats.org/officeDocument/2006/relationships/hyperlink" Target="https://arborviewsl.com/" TargetMode="External"/><Relationship Id="rId704" Type="http://schemas.openxmlformats.org/officeDocument/2006/relationships/hyperlink" Target="https://junipercommunities.com/community/juniper-village-at-the-spearly-center/" TargetMode="External"/><Relationship Id="rId703" Type="http://schemas.openxmlformats.org/officeDocument/2006/relationships/hyperlink" Target="https://www.frasiermeadows.org/" TargetMode="External"/><Relationship Id="rId702" Type="http://schemas.openxmlformats.org/officeDocument/2006/relationships/hyperlink" Target="https://juliatemple.com/" TargetMode="External"/><Relationship Id="rId3951" Type="http://schemas.openxmlformats.org/officeDocument/2006/relationships/hyperlink" Target="https://www.hillcresthealth.com/locations/hillcrest-millard/" TargetMode="External"/><Relationship Id="rId2620" Type="http://schemas.openxmlformats.org/officeDocument/2006/relationships/hyperlink" Target="https://www.nbjch.org/" TargetMode="External"/><Relationship Id="rId3950" Type="http://schemas.openxmlformats.org/officeDocument/2006/relationships/hyperlink" Target="https://www.hillcresthealth.com/locations/hillcrest-firethorn/" TargetMode="External"/><Relationship Id="rId2610" Type="http://schemas.openxmlformats.org/officeDocument/2006/relationships/hyperlink" Target="https://www.nextstephc.com/braintree" TargetMode="External"/><Relationship Id="rId3942" Type="http://schemas.openxmlformats.org/officeDocument/2006/relationships/hyperlink" Target="https://www.oldmillrehab.com/" TargetMode="External"/><Relationship Id="rId2611" Type="http://schemas.openxmlformats.org/officeDocument/2006/relationships/hyperlink" Target="https://www.dhfo.org/catholic-memorial-home-fall-river-ma-nursing-home/" TargetMode="External"/><Relationship Id="rId3941" Type="http://schemas.openxmlformats.org/officeDocument/2006/relationships/hyperlink" Target="https://www.facebook.com/Mitchell-Care-Center-1169698083164725/" TargetMode="External"/><Relationship Id="rId2612" Type="http://schemas.openxmlformats.org/officeDocument/2006/relationships/hyperlink" Target="http://www.crawford-health.com/" TargetMode="External"/><Relationship Id="rId3944" Type="http://schemas.openxmlformats.org/officeDocument/2006/relationships/hyperlink" Target="https://www.brookestoneacrescare.com/" TargetMode="External"/><Relationship Id="rId2613" Type="http://schemas.openxmlformats.org/officeDocument/2006/relationships/hyperlink" Target="https://www.fairhaven-nursing.com/" TargetMode="External"/><Relationship Id="rId3943" Type="http://schemas.openxmlformats.org/officeDocument/2006/relationships/hyperlink" Target="https://www.sidneyrmc.com/locations/srmc-extended-care" TargetMode="External"/><Relationship Id="rId2614" Type="http://schemas.openxmlformats.org/officeDocument/2006/relationships/hyperlink" Target="https://www.bearmountainhc.com/locations/cedarwood-gardens/" TargetMode="External"/><Relationship Id="rId3946" Type="http://schemas.openxmlformats.org/officeDocument/2006/relationships/hyperlink" Target="https://saundersmedicalcenter.com/" TargetMode="External"/><Relationship Id="rId2615" Type="http://schemas.openxmlformats.org/officeDocument/2006/relationships/hyperlink" Target="https://www.nextstephc.com/gloucester" TargetMode="External"/><Relationship Id="rId3945" Type="http://schemas.openxmlformats.org/officeDocument/2006/relationships/hyperlink" Target="https://www.hillcresthealth.com/locations/hillcrest-country-estates-cottages/" TargetMode="External"/><Relationship Id="rId2616" Type="http://schemas.openxmlformats.org/officeDocument/2006/relationships/hyperlink" Target="http://www.jesmondnursing.com/" TargetMode="External"/><Relationship Id="rId3948" Type="http://schemas.openxmlformats.org/officeDocument/2006/relationships/hyperlink" Target="http://sandhillscarecenter.com/" TargetMode="External"/><Relationship Id="rId2617" Type="http://schemas.openxmlformats.org/officeDocument/2006/relationships/hyperlink" Target="https://nhccare.com/locations/longmeadow-of-taunton/" TargetMode="External"/><Relationship Id="rId3947" Type="http://schemas.openxmlformats.org/officeDocument/2006/relationships/hyperlink" Target="https://www.brookestoneview.com/" TargetMode="External"/><Relationship Id="rId2618" Type="http://schemas.openxmlformats.org/officeDocument/2006/relationships/hyperlink" Target="https://www.dhfo.org/madonna-manor-north-attleboro-ma-nursing-home/" TargetMode="External"/><Relationship Id="rId2619" Type="http://schemas.openxmlformats.org/officeDocument/2006/relationships/hyperlink" Target="https://www.missioncareatholyoke.com/" TargetMode="External"/><Relationship Id="rId3949" Type="http://schemas.openxmlformats.org/officeDocument/2006/relationships/hyperlink" Target="https://www.oldcheneyrehab.com/" TargetMode="External"/><Relationship Id="rId3940" Type="http://schemas.openxmlformats.org/officeDocument/2006/relationships/hyperlink" Target="https://www.facebook.com/greeleycarehome" TargetMode="External"/><Relationship Id="rId1312" Type="http://schemas.openxmlformats.org/officeDocument/2006/relationships/hyperlink" Target="https://www.mauihealth.org/" TargetMode="External"/><Relationship Id="rId2643" Type="http://schemas.openxmlformats.org/officeDocument/2006/relationships/hyperlink" Target="https://genesishcc.com/milfordma/" TargetMode="External"/><Relationship Id="rId3975" Type="http://schemas.openxmlformats.org/officeDocument/2006/relationships/hyperlink" Target="https://www.genesishcc.com/lebanon" TargetMode="External"/><Relationship Id="rId1313" Type="http://schemas.openxmlformats.org/officeDocument/2006/relationships/hyperlink" Target="https://maluhia.hhsc.org/" TargetMode="External"/><Relationship Id="rId2644" Type="http://schemas.openxmlformats.org/officeDocument/2006/relationships/hyperlink" Target="https://lcca.com/locations/ma/attleboro/" TargetMode="External"/><Relationship Id="rId3974" Type="http://schemas.openxmlformats.org/officeDocument/2006/relationships/hyperlink" Target="https://riverwoodsrc.org/" TargetMode="External"/><Relationship Id="rId1314" Type="http://schemas.openxmlformats.org/officeDocument/2006/relationships/hyperlink" Target="https://leahi.hhsc.org/" TargetMode="External"/><Relationship Id="rId2645" Type="http://schemas.openxmlformats.org/officeDocument/2006/relationships/hyperlink" Target="https://lcca.com/locations/ma/nashoba-valley/" TargetMode="External"/><Relationship Id="rId3977" Type="http://schemas.openxmlformats.org/officeDocument/2006/relationships/hyperlink" Target="https://www.genesishcc.com/ridgewoodnh" TargetMode="External"/><Relationship Id="rId1315" Type="http://schemas.openxmlformats.org/officeDocument/2006/relationships/hyperlink" Target="https://www.avalonhealthcare.com/halenani/" TargetMode="External"/><Relationship Id="rId2646" Type="http://schemas.openxmlformats.org/officeDocument/2006/relationships/hyperlink" Target="http://sanctamaria.org/" TargetMode="External"/><Relationship Id="rId3976" Type="http://schemas.openxmlformats.org/officeDocument/2006/relationships/hyperlink" Target="https://www.genesishcc.com/keene" TargetMode="External"/><Relationship Id="rId1316" Type="http://schemas.openxmlformats.org/officeDocument/2006/relationships/hyperlink" Target="https://maunalaninursing.org/" TargetMode="External"/><Relationship Id="rId2647" Type="http://schemas.openxmlformats.org/officeDocument/2006/relationships/hyperlink" Target="https://www.rehabassociates.com/victoriahaven" TargetMode="External"/><Relationship Id="rId3979" Type="http://schemas.openxmlformats.org/officeDocument/2006/relationships/hyperlink" Target="https://www.co.cheshire.nh.us/departments/maplewood-nursing-home/" TargetMode="External"/><Relationship Id="rId1317" Type="http://schemas.openxmlformats.org/officeDocument/2006/relationships/hyperlink" Target="https://arcadia.org/" TargetMode="External"/><Relationship Id="rId2648" Type="http://schemas.openxmlformats.org/officeDocument/2006/relationships/hyperlink" Target="https://www.rehabassociates.com/pope" TargetMode="External"/><Relationship Id="rId3978" Type="http://schemas.openxmlformats.org/officeDocument/2006/relationships/hyperlink" Target="https://www.co.grafton.nh.us/all-departments/nursing-home/" TargetMode="External"/><Relationship Id="rId1318" Type="http://schemas.openxmlformats.org/officeDocument/2006/relationships/hyperlink" Target="https://www.wahiawageneral.org/" TargetMode="External"/><Relationship Id="rId2649" Type="http://schemas.openxmlformats.org/officeDocument/2006/relationships/hyperlink" Target="https://www.rehabassociates.com/riverbend" TargetMode="External"/><Relationship Id="rId1319" Type="http://schemas.openxmlformats.org/officeDocument/2006/relationships/hyperlink" Target="https://www.ccoh.us/" TargetMode="External"/><Relationship Id="rId729" Type="http://schemas.openxmlformats.org/officeDocument/2006/relationships/hyperlink" Target="https://www.hollycreekcommunity.com/" TargetMode="External"/><Relationship Id="rId728" Type="http://schemas.openxmlformats.org/officeDocument/2006/relationships/hyperlink" Target="https://www.ahcfacilities.com/rehabilitation-facilities/aurora/" TargetMode="External"/><Relationship Id="rId723" Type="http://schemas.openxmlformats.org/officeDocument/2006/relationships/hyperlink" Target="https://vhdenver.com/" TargetMode="External"/><Relationship Id="rId722" Type="http://schemas.openxmlformats.org/officeDocument/2006/relationships/hyperlink" Target="https://www.brookdale.com/en/communities/brookdale-skyline.html?cid=yext" TargetMode="External"/><Relationship Id="rId721" Type="http://schemas.openxmlformats.org/officeDocument/2006/relationships/hyperlink" Target="https://grandriverhealth.org/grh-care-center/" TargetMode="External"/><Relationship Id="rId720" Type="http://schemas.openxmlformats.org/officeDocument/2006/relationships/hyperlink" Target="http://www.broomfieldnursingcenter.com/" TargetMode="External"/><Relationship Id="rId727" Type="http://schemas.openxmlformats.org/officeDocument/2006/relationships/hyperlink" Target="https://cdhs.colorado.gov/vclc-homelake" TargetMode="External"/><Relationship Id="rId726" Type="http://schemas.openxmlformats.org/officeDocument/2006/relationships/hyperlink" Target="https://www.centeratcentennial.com/" TargetMode="External"/><Relationship Id="rId725" Type="http://schemas.openxmlformats.org/officeDocument/2006/relationships/hyperlink" Target="https://cdhs.colorado.gov/vclc-rifle" TargetMode="External"/><Relationship Id="rId724" Type="http://schemas.openxmlformats.org/officeDocument/2006/relationships/hyperlink" Target="https://sandrockridge.com/" TargetMode="External"/><Relationship Id="rId3971" Type="http://schemas.openxmlformats.org/officeDocument/2006/relationships/hyperlink" Target="https://www.genesishcc.com/pleasantview" TargetMode="External"/><Relationship Id="rId2640" Type="http://schemas.openxmlformats.org/officeDocument/2006/relationships/hyperlink" Target="https://theshawhome.org/" TargetMode="External"/><Relationship Id="rId3970" Type="http://schemas.openxmlformats.org/officeDocument/2006/relationships/hyperlink" Target="https://www.goldenview.org/" TargetMode="External"/><Relationship Id="rId1310" Type="http://schemas.openxmlformats.org/officeDocument/2006/relationships/hyperlink" Target="https://www.drugrehabdecatur.com/drug-rehab/GA/Decatur/Georgia-Regional-Hospital-at-Atlanta.htm" TargetMode="External"/><Relationship Id="rId2641" Type="http://schemas.openxmlformats.org/officeDocument/2006/relationships/hyperlink" Target="https://montmarierehab.com/" TargetMode="External"/><Relationship Id="rId3973" Type="http://schemas.openxmlformats.org/officeDocument/2006/relationships/hyperlink" Target="https://riversideresthome.com/" TargetMode="External"/><Relationship Id="rId1311" Type="http://schemas.openxmlformats.org/officeDocument/2006/relationships/hyperlink" Target="https://www.hilomedicalcenter.org/" TargetMode="External"/><Relationship Id="rId2642" Type="http://schemas.openxmlformats.org/officeDocument/2006/relationships/hyperlink" Target="https://www.bearmountainhc.com/locations/bear-mountain-at-andover/" TargetMode="External"/><Relationship Id="rId3972" Type="http://schemas.openxmlformats.org/officeDocument/2006/relationships/hyperlink" Target="https://rockinghamcountynh.org/departments/long-term-care/" TargetMode="External"/><Relationship Id="rId1301" Type="http://schemas.openxmlformats.org/officeDocument/2006/relationships/hyperlink" Target="https://www.mh-m.org/" TargetMode="External"/><Relationship Id="rId2632" Type="http://schemas.openxmlformats.org/officeDocument/2006/relationships/hyperlink" Target="https://regalcareharwich.com/" TargetMode="External"/><Relationship Id="rId3964" Type="http://schemas.openxmlformats.org/officeDocument/2006/relationships/hyperlink" Target="https://www.genesishcc.com/rochester" TargetMode="External"/><Relationship Id="rId1302" Type="http://schemas.openxmlformats.org/officeDocument/2006/relationships/hyperlink" Target="https://www.irwincntyhospital.com/home/" TargetMode="External"/><Relationship Id="rId2633" Type="http://schemas.openxmlformats.org/officeDocument/2006/relationships/hyperlink" Target="https://lcca.com/locations/ma/north-shore/" TargetMode="External"/><Relationship Id="rId3963" Type="http://schemas.openxmlformats.org/officeDocument/2006/relationships/hyperlink" Target="https://edgewoodcentre.com/" TargetMode="External"/><Relationship Id="rId1303" Type="http://schemas.openxmlformats.org/officeDocument/2006/relationships/hyperlink" Target="https://www.pruitthealth.com/microsite/facilityid423" TargetMode="External"/><Relationship Id="rId2634" Type="http://schemas.openxmlformats.org/officeDocument/2006/relationships/hyperlink" Target="https://www.bearmountainhc.com/locations/mattapan-health-rehabilitation-center/" TargetMode="External"/><Relationship Id="rId3966" Type="http://schemas.openxmlformats.org/officeDocument/2006/relationships/hyperlink" Target="https://www.thecourvilles.com/" TargetMode="External"/><Relationship Id="rId1304" Type="http://schemas.openxmlformats.org/officeDocument/2006/relationships/hyperlink" Target="http://www.ansleyparkhealth.org/" TargetMode="External"/><Relationship Id="rId2635" Type="http://schemas.openxmlformats.org/officeDocument/2006/relationships/hyperlink" Target="https://www.nextstephc.com/walpole" TargetMode="External"/><Relationship Id="rId3965" Type="http://schemas.openxmlformats.org/officeDocument/2006/relationships/hyperlink" Target="https://nhccare.com/locations/maple-leaf/" TargetMode="External"/><Relationship Id="rId1305" Type="http://schemas.openxmlformats.org/officeDocument/2006/relationships/hyperlink" Target="https://www.salude.com/" TargetMode="External"/><Relationship Id="rId2636" Type="http://schemas.openxmlformats.org/officeDocument/2006/relationships/hyperlink" Target="https://www.chicopeernc.com/" TargetMode="External"/><Relationship Id="rId3968" Type="http://schemas.openxmlformats.org/officeDocument/2006/relationships/hyperlink" Target="https://www.genesishcc.com/laconia/" TargetMode="External"/><Relationship Id="rId1306" Type="http://schemas.openxmlformats.org/officeDocument/2006/relationships/hyperlink" Target="http://www.chelseyparkhealth.org/" TargetMode="External"/><Relationship Id="rId2637" Type="http://schemas.openxmlformats.org/officeDocument/2006/relationships/hyperlink" Target="https://www.germancentre.org/" TargetMode="External"/><Relationship Id="rId3967" Type="http://schemas.openxmlformats.org/officeDocument/2006/relationships/hyperlink" Target="https://savaseniorcare.com/pleasant-valley-nursing-center" TargetMode="External"/><Relationship Id="rId1307" Type="http://schemas.openxmlformats.org/officeDocument/2006/relationships/hyperlink" Target="https://rockmarthealthrehab.com/" TargetMode="External"/><Relationship Id="rId2638" Type="http://schemas.openxmlformats.org/officeDocument/2006/relationships/hyperlink" Target="https://wingatehealthcare.com/location/wingate-at-silver-lake/" TargetMode="External"/><Relationship Id="rId1308" Type="http://schemas.openxmlformats.org/officeDocument/2006/relationships/hyperlink" Target="https://correctlife.com/locations" TargetMode="External"/><Relationship Id="rId2639" Type="http://schemas.openxmlformats.org/officeDocument/2006/relationships/hyperlink" Target="https://lcca.com/locations/ma/merrimack-valley/" TargetMode="External"/><Relationship Id="rId3969" Type="http://schemas.openxmlformats.org/officeDocument/2006/relationships/hyperlink" Target="https://www.genesishcc.com/elmwood" TargetMode="External"/><Relationship Id="rId1309" Type="http://schemas.openxmlformats.org/officeDocument/2006/relationships/hyperlink" Target="https://www.peachtreehillsplace.com/theterraces/" TargetMode="External"/><Relationship Id="rId719" Type="http://schemas.openxmlformats.org/officeDocument/2006/relationships/hyperlink" Target="https://www.vivage.com/communities/riverdale/" TargetMode="External"/><Relationship Id="rId718" Type="http://schemas.openxmlformats.org/officeDocument/2006/relationships/hyperlink" Target="https://www.montageridge.com/" TargetMode="External"/><Relationship Id="rId717" Type="http://schemas.openxmlformats.org/officeDocument/2006/relationships/hyperlink" Target="https://www.stellarliving.com/communities/bear-creek-assisted-senior-living/" TargetMode="External"/><Relationship Id="rId712" Type="http://schemas.openxmlformats.org/officeDocument/2006/relationships/hyperlink" Target="https://lcca.com/locations/co/colorado-springs/" TargetMode="External"/><Relationship Id="rId711" Type="http://schemas.openxmlformats.org/officeDocument/2006/relationships/hyperlink" Target="https://sharmarvillage.com/" TargetMode="External"/><Relationship Id="rId710" Type="http://schemas.openxmlformats.org/officeDocument/2006/relationships/hyperlink" Target="https://www.vivage.com/communities/holly/" TargetMode="External"/><Relationship Id="rId716" Type="http://schemas.openxmlformats.org/officeDocument/2006/relationships/hyperlink" Target="https://lcca.com/locations/co/littleton/" TargetMode="External"/><Relationship Id="rId715" Type="http://schemas.openxmlformats.org/officeDocument/2006/relationships/hyperlink" Target="https://www.cohca.org/consumers/find-care/the-village-care-and-rehabilitation-center/" TargetMode="External"/><Relationship Id="rId714" Type="http://schemas.openxmlformats.org/officeDocument/2006/relationships/hyperlink" Target="https://pineridgeextendedcarecenter.innsofthesouthwest.org/index.html" TargetMode="External"/><Relationship Id="rId713" Type="http://schemas.openxmlformats.org/officeDocument/2006/relationships/hyperlink" Target="https://www.montagehills.com/contact-montage-hills/" TargetMode="External"/><Relationship Id="rId3960" Type="http://schemas.openxmlformats.org/officeDocument/2006/relationships/hyperlink" Target="https://hhhinfo.com/" TargetMode="External"/><Relationship Id="rId2630" Type="http://schemas.openxmlformats.org/officeDocument/2006/relationships/hyperlink" Target="https://www.dyouville.org/" TargetMode="External"/><Relationship Id="rId3962" Type="http://schemas.openxmlformats.org/officeDocument/2006/relationships/hyperlink" Target="https://www.bearmountainhc.com/locations/hanover-terrace-health-rehabilitation-center/" TargetMode="External"/><Relationship Id="rId1300" Type="http://schemas.openxmlformats.org/officeDocument/2006/relationships/hyperlink" Target="https://www.sgmc.org/our-locations/sgmc-lakeland-villa/" TargetMode="External"/><Relationship Id="rId2631" Type="http://schemas.openxmlformats.org/officeDocument/2006/relationships/hyperlink" Target="https://eliotcenterrehab.com/" TargetMode="External"/><Relationship Id="rId3961" Type="http://schemas.openxmlformats.org/officeDocument/2006/relationships/hyperlink" Target="https://dovercenterrehab.com/" TargetMode="External"/><Relationship Id="rId1378" Type="http://schemas.openxmlformats.org/officeDocument/2006/relationships/hyperlink" Target="https://www.good-sam.com/locations/ottumwa" TargetMode="External"/><Relationship Id="rId1379" Type="http://schemas.openxmlformats.org/officeDocument/2006/relationships/hyperlink" Target="https://www.careinitiatives.org/lantern-park-specialty-care" TargetMode="External"/><Relationship Id="rId789" Type="http://schemas.openxmlformats.org/officeDocument/2006/relationships/hyperlink" Target="https://www.genesishcc.com/KimberlyHallNorth" TargetMode="External"/><Relationship Id="rId788" Type="http://schemas.openxmlformats.org/officeDocument/2006/relationships/hyperlink" Target="https://www.facebook.com/Cobalt-Healthcare-and-Rehabilitation-257176544348257/" TargetMode="External"/><Relationship Id="rId787" Type="http://schemas.openxmlformats.org/officeDocument/2006/relationships/hyperlink" Target="https://www.apple-rehab.com/ledgecrest" TargetMode="External"/><Relationship Id="rId786" Type="http://schemas.openxmlformats.org/officeDocument/2006/relationships/hyperlink" Target="https://www.genesishcc.com/ardenhouse" TargetMode="External"/><Relationship Id="rId781" Type="http://schemas.openxmlformats.org/officeDocument/2006/relationships/hyperlink" Target="http://www.goldenhillrp.com/" TargetMode="External"/><Relationship Id="rId1370" Type="http://schemas.openxmlformats.org/officeDocument/2006/relationships/hyperlink" Target="http://www.redoakcc.com/" TargetMode="External"/><Relationship Id="rId780" Type="http://schemas.openxmlformats.org/officeDocument/2006/relationships/hyperlink" Target="https://www.apple-rehab.com/farmington-valley" TargetMode="External"/><Relationship Id="rId1371" Type="http://schemas.openxmlformats.org/officeDocument/2006/relationships/hyperlink" Target="https://www.good-sam.com/locations/estherville" TargetMode="External"/><Relationship Id="rId1372" Type="http://schemas.openxmlformats.org/officeDocument/2006/relationships/hyperlink" Target="https://www.careinitiatives.org/dunlap-specialty-care" TargetMode="External"/><Relationship Id="rId1373" Type="http://schemas.openxmlformats.org/officeDocument/2006/relationships/hyperlink" Target="https://trilliumhcg.com/fac-grandview.html" TargetMode="External"/><Relationship Id="rId785" Type="http://schemas.openxmlformats.org/officeDocument/2006/relationships/hyperlink" Target="http://www.cheshirerrc.com/" TargetMode="External"/><Relationship Id="rId1374" Type="http://schemas.openxmlformats.org/officeDocument/2006/relationships/hyperlink" Target="http://www.westmontcare.com/" TargetMode="External"/><Relationship Id="rId784" Type="http://schemas.openxmlformats.org/officeDocument/2006/relationships/hyperlink" Target="https://pinesbristol.com/" TargetMode="External"/><Relationship Id="rId1375" Type="http://schemas.openxmlformats.org/officeDocument/2006/relationships/hyperlink" Target="https://www.good-sam.com/locations/le-mars" TargetMode="External"/><Relationship Id="rId783" Type="http://schemas.openxmlformats.org/officeDocument/2006/relationships/hyperlink" Target="https://mcleancare.org/blog/" TargetMode="External"/><Relationship Id="rId1376" Type="http://schemas.openxmlformats.org/officeDocument/2006/relationships/hyperlink" Target="http://www.morningsidecare.com/SNF/Default.aspx" TargetMode="External"/><Relationship Id="rId782" Type="http://schemas.openxmlformats.org/officeDocument/2006/relationships/hyperlink" Target="https://www.portlandcare.net/" TargetMode="External"/><Relationship Id="rId1377" Type="http://schemas.openxmlformats.org/officeDocument/2006/relationships/hyperlink" Target="https://www.careinitiatives.org/southridge-specialty-care" TargetMode="External"/><Relationship Id="rId1367" Type="http://schemas.openxmlformats.org/officeDocument/2006/relationships/hyperlink" Target="https://www.careinitiatives.org/odebolt-specialty-care" TargetMode="External"/><Relationship Id="rId2698" Type="http://schemas.openxmlformats.org/officeDocument/2006/relationships/hyperlink" Target="https://promedicaskillednursing.org/chevychase" TargetMode="External"/><Relationship Id="rId1368" Type="http://schemas.openxmlformats.org/officeDocument/2006/relationships/hyperlink" Target="https://rockrapids.com/" TargetMode="External"/><Relationship Id="rId2699" Type="http://schemas.openxmlformats.org/officeDocument/2006/relationships/hyperlink" Target="https://choosekeswick.org/" TargetMode="External"/><Relationship Id="rId1369" Type="http://schemas.openxmlformats.org/officeDocument/2006/relationships/hyperlink" Target="https://www.mercyone.org/" TargetMode="External"/><Relationship Id="rId778" Type="http://schemas.openxmlformats.org/officeDocument/2006/relationships/hyperlink" Target="https://regalcarewesthaven.com/" TargetMode="External"/><Relationship Id="rId777" Type="http://schemas.openxmlformats.org/officeDocument/2006/relationships/hyperlink" Target="https://www.harborvillage-health.com/join-our-team" TargetMode="External"/><Relationship Id="rId776" Type="http://schemas.openxmlformats.org/officeDocument/2006/relationships/hyperlink" Target="https://www.parkwaypavilion-health.com/" TargetMode="External"/><Relationship Id="rId775" Type="http://schemas.openxmlformats.org/officeDocument/2006/relationships/hyperlink" Target="https://www.apple-rehab.com/farmington-valley" TargetMode="External"/><Relationship Id="rId779" Type="http://schemas.openxmlformats.org/officeDocument/2006/relationships/hyperlink" Target="https://www.geercares.org/" TargetMode="External"/><Relationship Id="rId770" Type="http://schemas.openxmlformats.org/officeDocument/2006/relationships/hyperlink" Target="https://www.apple-rehab.com/farmington-valley" TargetMode="External"/><Relationship Id="rId2690" Type="http://schemas.openxmlformats.org/officeDocument/2006/relationships/hyperlink" Target="https://www.whittierhealth.com/" TargetMode="External"/><Relationship Id="rId1360" Type="http://schemas.openxmlformats.org/officeDocument/2006/relationships/hyperlink" Target="https://www.onwithlife.org/" TargetMode="External"/><Relationship Id="rId2691" Type="http://schemas.openxmlformats.org/officeDocument/2006/relationships/hyperlink" Target="https://www.newenglandsinai.org/" TargetMode="External"/><Relationship Id="rId1361" Type="http://schemas.openxmlformats.org/officeDocument/2006/relationships/hyperlink" Target="https://www.wesleylife.org/the-village" TargetMode="External"/><Relationship Id="rId2692" Type="http://schemas.openxmlformats.org/officeDocument/2006/relationships/hyperlink" Target="https://annapolis.cadiahealthcare.com/" TargetMode="External"/><Relationship Id="rId1362" Type="http://schemas.openxmlformats.org/officeDocument/2006/relationships/hyperlink" Target="https://www.briarwoodhcc.com/" TargetMode="External"/><Relationship Id="rId2693" Type="http://schemas.openxmlformats.org/officeDocument/2006/relationships/hyperlink" Target="http://www.wicomiconursinghome.org/" TargetMode="External"/><Relationship Id="rId774" Type="http://schemas.openxmlformats.org/officeDocument/2006/relationships/hyperlink" Target="https://www.umh.org/wesley-village/bishop-wicke" TargetMode="External"/><Relationship Id="rId1363" Type="http://schemas.openxmlformats.org/officeDocument/2006/relationships/hyperlink" Target="https://trilliumhcg.com/fac-osage.html" TargetMode="External"/><Relationship Id="rId2694" Type="http://schemas.openxmlformats.org/officeDocument/2006/relationships/hyperlink" Target="https://www.genesishcc.com/Fairland" TargetMode="External"/><Relationship Id="rId773" Type="http://schemas.openxmlformats.org/officeDocument/2006/relationships/hyperlink" Target="http://newlondonrehab.com/" TargetMode="External"/><Relationship Id="rId1364" Type="http://schemas.openxmlformats.org/officeDocument/2006/relationships/hyperlink" Target="https://communitymemorialhc.com/" TargetMode="External"/><Relationship Id="rId2695" Type="http://schemas.openxmlformats.org/officeDocument/2006/relationships/hyperlink" Target="https://www.communicarehealth.com/location/forestville-healthcare-center/?utm_source=google&amp;utm_medium=organic&amp;utm_campaign=GMB&amp;utm_term=CC23" TargetMode="External"/><Relationship Id="rId772" Type="http://schemas.openxmlformats.org/officeDocument/2006/relationships/hyperlink" Target="http://stamfordvilla.org/" TargetMode="External"/><Relationship Id="rId1365" Type="http://schemas.openxmlformats.org/officeDocument/2006/relationships/hyperlink" Target="https://www.aasehaugen.com/" TargetMode="External"/><Relationship Id="rId2696" Type="http://schemas.openxmlformats.org/officeDocument/2006/relationships/hyperlink" Target="https://kingdavidrehab.com/" TargetMode="External"/><Relationship Id="rId771" Type="http://schemas.openxmlformats.org/officeDocument/2006/relationships/hyperlink" Target="https://www.middleburyconvalescenthomeandrehab.com/testimonials/" TargetMode="External"/><Relationship Id="rId1366" Type="http://schemas.openxmlformats.org/officeDocument/2006/relationships/hyperlink" Target="https://norwalknursingandrehab.com/" TargetMode="External"/><Relationship Id="rId2697" Type="http://schemas.openxmlformats.org/officeDocument/2006/relationships/hyperlink" Target="https://cadiahealthcare.com/" TargetMode="External"/><Relationship Id="rId1390" Type="http://schemas.openxmlformats.org/officeDocument/2006/relationships/hyperlink" Target="https://www.good-sam.com/locations/waukon?yxt_info=gss-location-GSS-2720&amp;y_source=1_MTQyNTAxNDAtNDgzLWxvY2F0aW9uLndlYnNpdGU%3D" TargetMode="External"/><Relationship Id="rId1391" Type="http://schemas.openxmlformats.org/officeDocument/2006/relationships/hyperlink" Target="https://trilliumhcg.com/fac-grundy.html" TargetMode="External"/><Relationship Id="rId1392" Type="http://schemas.openxmlformats.org/officeDocument/2006/relationships/hyperlink" Target="https://www.good-sam.com/locations/newell" TargetMode="External"/><Relationship Id="rId1393" Type="http://schemas.openxmlformats.org/officeDocument/2006/relationships/hyperlink" Target="https://www.careinitiatives.org/ravenwood-specialty-care" TargetMode="External"/><Relationship Id="rId1394" Type="http://schemas.openxmlformats.org/officeDocument/2006/relationships/hyperlink" Target="https://www.careinitiatives.org/panora-specialty-care" TargetMode="External"/><Relationship Id="rId1395" Type="http://schemas.openxmlformats.org/officeDocument/2006/relationships/hyperlink" Target="https://www.thorntonmanorlansing.com/" TargetMode="External"/><Relationship Id="rId1396" Type="http://schemas.openxmlformats.org/officeDocument/2006/relationships/hyperlink" Target="https://qhcmcares.com/" TargetMode="External"/><Relationship Id="rId1397" Type="http://schemas.openxmlformats.org/officeDocument/2006/relationships/hyperlink" Target="https://www.mapleheightshome.com/" TargetMode="External"/><Relationship Id="rId1398" Type="http://schemas.openxmlformats.org/officeDocument/2006/relationships/hyperlink" Target="https://rehabcenterofdesmoines.com/" TargetMode="External"/><Relationship Id="rId1399" Type="http://schemas.openxmlformats.org/officeDocument/2006/relationships/hyperlink" Target="http://www.clearviewhome.net/" TargetMode="External"/><Relationship Id="rId1389" Type="http://schemas.openxmlformats.org/officeDocument/2006/relationships/hyperlink" Target="https://trilliumhcg.com/fac-lenox.html" TargetMode="External"/><Relationship Id="rId799" Type="http://schemas.openxmlformats.org/officeDocument/2006/relationships/hyperlink" Target="https://www.touchpointsatbloomfield.com/" TargetMode="External"/><Relationship Id="rId798" Type="http://schemas.openxmlformats.org/officeDocument/2006/relationships/hyperlink" Target="https://autumnlakecromwell.com/" TargetMode="External"/><Relationship Id="rId797" Type="http://schemas.openxmlformats.org/officeDocument/2006/relationships/hyperlink" Target="https://regencyhousewallingford.com/" TargetMode="External"/><Relationship Id="rId1380" Type="http://schemas.openxmlformats.org/officeDocument/2006/relationships/hyperlink" Target="https://eaglepointhealthcarecenter.com/" TargetMode="External"/><Relationship Id="rId792" Type="http://schemas.openxmlformats.org/officeDocument/2006/relationships/hyperlink" Target="https://www.touchpointsatfarmington.com/" TargetMode="External"/><Relationship Id="rId1381" Type="http://schemas.openxmlformats.org/officeDocument/2006/relationships/hyperlink" Target="http://www.laurenscarecenter.com/" TargetMode="External"/><Relationship Id="rId791" Type="http://schemas.openxmlformats.org/officeDocument/2006/relationships/hyperlink" Target="https://www.parkvillecarectr.com/" TargetMode="External"/><Relationship Id="rId1382" Type="http://schemas.openxmlformats.org/officeDocument/2006/relationships/hyperlink" Target="https://www.azriahealth.com/locations/azria-health-prairie-ridge/" TargetMode="External"/><Relationship Id="rId790" Type="http://schemas.openxmlformats.org/officeDocument/2006/relationships/hyperlink" Target="https://genesishcc.com/glendale/" TargetMode="External"/><Relationship Id="rId1383" Type="http://schemas.openxmlformats.org/officeDocument/2006/relationships/hyperlink" Target="https://www.careinitiatives.org/corydon-specialty-care" TargetMode="External"/><Relationship Id="rId1384" Type="http://schemas.openxmlformats.org/officeDocument/2006/relationships/hyperlink" Target="https://www.careinitiatives.org/ridgewood-specialty-care" TargetMode="External"/><Relationship Id="rId796" Type="http://schemas.openxmlformats.org/officeDocument/2006/relationships/hyperlink" Target="https://www.douglasmanor.net/" TargetMode="External"/><Relationship Id="rId1385" Type="http://schemas.openxmlformats.org/officeDocument/2006/relationships/hyperlink" Target="https://www.themadison.biz/" TargetMode="External"/><Relationship Id="rId795" Type="http://schemas.openxmlformats.org/officeDocument/2006/relationships/hyperlink" Target="https://riverrehab.com/" TargetMode="External"/><Relationship Id="rId1386" Type="http://schemas.openxmlformats.org/officeDocument/2006/relationships/hyperlink" Target="https://www.careinitiatives.org/dubuque-specialty-care" TargetMode="External"/><Relationship Id="rId794" Type="http://schemas.openxmlformats.org/officeDocument/2006/relationships/hyperlink" Target="https://www.genesishcc.com/harringtoncourt/" TargetMode="External"/><Relationship Id="rId1387" Type="http://schemas.openxmlformats.org/officeDocument/2006/relationships/hyperlink" Target="http://friendshiphome.com/index.html" TargetMode="External"/><Relationship Id="rId793" Type="http://schemas.openxmlformats.org/officeDocument/2006/relationships/hyperlink" Target="https://www.westsidecarectr.com/" TargetMode="External"/><Relationship Id="rId1388" Type="http://schemas.openxmlformats.org/officeDocument/2006/relationships/hyperlink" Target="https://regencyparknursinghome.com/" TargetMode="External"/><Relationship Id="rId6229" Type="http://schemas.openxmlformats.org/officeDocument/2006/relationships/hyperlink" Target="https://shuksanhealthcare.com/" TargetMode="External"/><Relationship Id="rId6220" Type="http://schemas.openxmlformats.org/officeDocument/2006/relationships/hyperlink" Target="https://wacenter.org/" TargetMode="External"/><Relationship Id="rId6223" Type="http://schemas.openxmlformats.org/officeDocument/2006/relationships/hyperlink" Target="https://parkmanorrehabilitation.com/" TargetMode="External"/><Relationship Id="rId6224" Type="http://schemas.openxmlformats.org/officeDocument/2006/relationships/hyperlink" Target="https://pacificcarecenter.com/" TargetMode="External"/><Relationship Id="rId6221" Type="http://schemas.openxmlformats.org/officeDocument/2006/relationships/hyperlink" Target="https://www.franklinhillsskillednursing.com/" TargetMode="External"/><Relationship Id="rId6222" Type="http://schemas.openxmlformats.org/officeDocument/2006/relationships/hyperlink" Target="https://www.ballardhrc.com/" TargetMode="External"/><Relationship Id="rId6227" Type="http://schemas.openxmlformats.org/officeDocument/2006/relationships/hyperlink" Target="https://www.empres.com/location/alderwood-park-health-rehab/" TargetMode="External"/><Relationship Id="rId6228" Type="http://schemas.openxmlformats.org/officeDocument/2006/relationships/hyperlink" Target="https://www.prestigecare.com/location/toppenish-nursing-and-rehab-center" TargetMode="External"/><Relationship Id="rId6225" Type="http://schemas.openxmlformats.org/officeDocument/2006/relationships/hyperlink" Target="http://crescentnursingrehab.com/" TargetMode="External"/><Relationship Id="rId6226" Type="http://schemas.openxmlformats.org/officeDocument/2006/relationships/hyperlink" Target="https://www.hyattfamilyfacilities.com/landmark/directions.html" TargetMode="External"/><Relationship Id="rId6218" Type="http://schemas.openxmlformats.org/officeDocument/2006/relationships/hyperlink" Target="https://www.themanorvt.org/" TargetMode="External"/><Relationship Id="rId6219" Type="http://schemas.openxmlformats.org/officeDocument/2006/relationships/hyperlink" Target="https://morganorchards.com/" TargetMode="External"/><Relationship Id="rId6212" Type="http://schemas.openxmlformats.org/officeDocument/2006/relationships/hyperlink" Target="https://www.genesishcc.com/belaire" TargetMode="External"/><Relationship Id="rId6213" Type="http://schemas.openxmlformats.org/officeDocument/2006/relationships/hyperlink" Target="https://www.thompsonhouse.info/about-thompson-house/" TargetMode="External"/><Relationship Id="rId6210" Type="http://schemas.openxmlformats.org/officeDocument/2006/relationships/hyperlink" Target="https://www.cedarhillccc.com/" TargetMode="External"/><Relationship Id="rId6211" Type="http://schemas.openxmlformats.org/officeDocument/2006/relationships/hyperlink" Target="https://www.franklincountyrehab.com/" TargetMode="External"/><Relationship Id="rId6216" Type="http://schemas.openxmlformats.org/officeDocument/2006/relationships/hyperlink" Target="http://villarehab.com/" TargetMode="External"/><Relationship Id="rId6217" Type="http://schemas.openxmlformats.org/officeDocument/2006/relationships/hyperlink" Target="https://www.wakerobin.com/" TargetMode="External"/><Relationship Id="rId6214" Type="http://schemas.openxmlformats.org/officeDocument/2006/relationships/hyperlink" Target="https://thegilloddfellowshomeofvermontinc.org/" TargetMode="External"/><Relationship Id="rId6215" Type="http://schemas.openxmlformats.org/officeDocument/2006/relationships/hyperlink" Target="https://mayohc.org/" TargetMode="External"/><Relationship Id="rId6241" Type="http://schemas.openxmlformats.org/officeDocument/2006/relationships/hyperlink" Target="https://www.prestigecare.com/location/prestige-care-and-rehabilitation---sunnyside" TargetMode="External"/><Relationship Id="rId6242" Type="http://schemas.openxmlformats.org/officeDocument/2006/relationships/hyperlink" Target="https://www.firlaneskillednursing.com/" TargetMode="External"/><Relationship Id="rId6240" Type="http://schemas.openxmlformats.org/officeDocument/2006/relationships/hyperlink" Target="https://www.whca.org/facility-finder/soundview-rehabilitation-and-health-care/" TargetMode="External"/><Relationship Id="rId6245" Type="http://schemas.openxmlformats.org/officeDocument/2006/relationships/hyperlink" Target="https://www.forestridgeskillednursing.com/" TargetMode="External"/><Relationship Id="rId6246" Type="http://schemas.openxmlformats.org/officeDocument/2006/relationships/hyperlink" Target="https://olympiatransitional.com/" TargetMode="External"/><Relationship Id="rId6243" Type="http://schemas.openxmlformats.org/officeDocument/2006/relationships/hyperlink" Target="https://woodlandcarecenter.com/" TargetMode="External"/><Relationship Id="rId6244" Type="http://schemas.openxmlformats.org/officeDocument/2006/relationships/hyperlink" Target="https://www.aldercrestskillednursing.com/" TargetMode="External"/><Relationship Id="rId6249" Type="http://schemas.openxmlformats.org/officeDocument/2006/relationships/hyperlink" Target="https://www.roolanhealthrehab.com/" TargetMode="External"/><Relationship Id="rId6247" Type="http://schemas.openxmlformats.org/officeDocument/2006/relationships/hyperlink" Target="https://www.avalonhealthcare.com/pullman/" TargetMode="External"/><Relationship Id="rId6248" Type="http://schemas.openxmlformats.org/officeDocument/2006/relationships/hyperlink" Target="https://www.burienrehab.com/" TargetMode="External"/><Relationship Id="rId6230" Type="http://schemas.openxmlformats.org/officeDocument/2006/relationships/hyperlink" Target="https://www.good-sam.com/locations/spokane-valley" TargetMode="External"/><Relationship Id="rId6231" Type="http://schemas.openxmlformats.org/officeDocument/2006/relationships/hyperlink" Target="https://www.gardensonuniversityskillednursing.com/" TargetMode="External"/><Relationship Id="rId6234" Type="http://schemas.openxmlformats.org/officeDocument/2006/relationships/hyperlink" Target="https://www.avamere.com/avamere-heritage-rehab-of-tacoma/" TargetMode="External"/><Relationship Id="rId6235" Type="http://schemas.openxmlformats.org/officeDocument/2006/relationships/hyperlink" Target="https://lcca.com/locations/wa/federal-way/" TargetMode="External"/><Relationship Id="rId6232" Type="http://schemas.openxmlformats.org/officeDocument/2006/relationships/hyperlink" Target="https://redmondcareandrehab.com/" TargetMode="External"/><Relationship Id="rId6233" Type="http://schemas.openxmlformats.org/officeDocument/2006/relationships/hyperlink" Target="https://www.providence.org/locations/wa/mount-st-vincent?y_source=1_OTU3Njg1MC00ODMtbG9jYXRpb24ud2Vic2l0ZQ%3D%3D" TargetMode="External"/><Relationship Id="rId6238" Type="http://schemas.openxmlformats.org/officeDocument/2006/relationships/hyperlink" Target="https://timberlinehealth.com/" TargetMode="External"/><Relationship Id="rId6239" Type="http://schemas.openxmlformats.org/officeDocument/2006/relationships/hyperlink" Target="https://puyallupnursing.com/" TargetMode="External"/><Relationship Id="rId6236" Type="http://schemas.openxmlformats.org/officeDocument/2006/relationships/hyperlink" Target="https://www.northauburnskillednursing.com/" TargetMode="External"/><Relationship Id="rId6237" Type="http://schemas.openxmlformats.org/officeDocument/2006/relationships/hyperlink" Target="https://www.avamere.com/queen-anne-healthcare/" TargetMode="External"/><Relationship Id="rId6209" Type="http://schemas.openxmlformats.org/officeDocument/2006/relationships/hyperlink" Target="https://www.cvmc.org/departments-programs/woodridge-rehabilitation-and-nursing" TargetMode="External"/><Relationship Id="rId6207" Type="http://schemas.openxmlformats.org/officeDocument/2006/relationships/hyperlink" Target="https://greensboronursinghome.org/" TargetMode="External"/><Relationship Id="rId6208" Type="http://schemas.openxmlformats.org/officeDocument/2006/relationships/hyperlink" Target="https://www.nursinghomesite.com/PINES_REHAB_%26_HEALTH_CTR_LYNDONVILLE_VT" TargetMode="External"/><Relationship Id="rId6201" Type="http://schemas.openxmlformats.org/officeDocument/2006/relationships/hyperlink" Target="https://vvh.vermont.gov/" TargetMode="External"/><Relationship Id="rId6202" Type="http://schemas.openxmlformats.org/officeDocument/2006/relationships/hyperlink" Target="http://mimahealth.com/communities/crescent-manor-rehabilitation-bennington-vt/" TargetMode="External"/><Relationship Id="rId6200" Type="http://schemas.openxmlformats.org/officeDocument/2006/relationships/hyperlink" Target="https://www.elderwood.com/locations/elderwood-at-burlington" TargetMode="External"/><Relationship Id="rId6205" Type="http://schemas.openxmlformats.org/officeDocument/2006/relationships/hyperlink" Target="https://www.nursinghomes.com/vt/colchester/green-mountain-nursing-and-rehabilitation/" TargetMode="External"/><Relationship Id="rId6206" Type="http://schemas.openxmlformats.org/officeDocument/2006/relationships/hyperlink" Target="https://seniorcarehomes.com/memory-care/vermont/barton/maple-lane-nursing-home/" TargetMode="External"/><Relationship Id="rId6203" Type="http://schemas.openxmlformats.org/officeDocument/2006/relationships/hyperlink" Target="https://www.nursinghomes.com/vt/glover/union-house-nursing-home/" TargetMode="External"/><Relationship Id="rId6204" Type="http://schemas.openxmlformats.org/officeDocument/2006/relationships/hyperlink" Target="https://www.genesishcc.com/rutland" TargetMode="External"/><Relationship Id="rId2700" Type="http://schemas.openxmlformats.org/officeDocument/2006/relationships/hyperlink" Target="https://cadiahealthcare.com/" TargetMode="External"/><Relationship Id="rId2701" Type="http://schemas.openxmlformats.org/officeDocument/2006/relationships/hyperlink" Target="https://promedicaskillednursing.org/towson" TargetMode="External"/><Relationship Id="rId2702" Type="http://schemas.openxmlformats.org/officeDocument/2006/relationships/hyperlink" Target="http://www.genesishcc.com/" TargetMode="External"/><Relationship Id="rId2703" Type="http://schemas.openxmlformats.org/officeDocument/2006/relationships/hyperlink" Target="https://adelphirehab.com/" TargetMode="External"/><Relationship Id="rId2704" Type="http://schemas.openxmlformats.org/officeDocument/2006/relationships/hyperlink" Target="https://www.communicarehealth.com/location/bel-pre-healthcare-center/?utm_source=google&amp;utm_medium=organic&amp;utm_campaign=GMB&amp;utm_term=CC5programs-services" TargetMode="External"/><Relationship Id="rId2705" Type="http://schemas.openxmlformats.org/officeDocument/2006/relationships/hyperlink" Target="http://orchardhillrehab.com/" TargetMode="External"/><Relationship Id="rId2706" Type="http://schemas.openxmlformats.org/officeDocument/2006/relationships/hyperlink" Target="https://www.smithlifecommunities.org/residences/hebrew-home/" TargetMode="External"/><Relationship Id="rId2707" Type="http://schemas.openxmlformats.org/officeDocument/2006/relationships/hyperlink" Target="https://www.hearthstonenrc.com/" TargetMode="External"/><Relationship Id="rId2708" Type="http://schemas.openxmlformats.org/officeDocument/2006/relationships/hyperlink" Target="https://autumnlakehomewood.com/" TargetMode="External"/><Relationship Id="rId2709" Type="http://schemas.openxmlformats.org/officeDocument/2006/relationships/hyperlink" Target="https://promedicaskillednursing.org/towson" TargetMode="External"/><Relationship Id="rId6292" Type="http://schemas.openxmlformats.org/officeDocument/2006/relationships/hyperlink" Target="https://www.ncascadeshealthandrehab.com/" TargetMode="External"/><Relationship Id="rId6293" Type="http://schemas.openxmlformats.org/officeDocument/2006/relationships/hyperlink" Target="https://www.enumclawhealthandrehab.com/" TargetMode="External"/><Relationship Id="rId6290" Type="http://schemas.openxmlformats.org/officeDocument/2006/relationships/hyperlink" Target="https://www.avamere.com/avamere-rehabilitation-of-cascade-park/" TargetMode="External"/><Relationship Id="rId6291" Type="http://schemas.openxmlformats.org/officeDocument/2006/relationships/hyperlink" Target="https://www.mckayhealthcare.org/" TargetMode="External"/><Relationship Id="rId6296" Type="http://schemas.openxmlformats.org/officeDocument/2006/relationships/hyperlink" Target="https://chcclynden.org/" TargetMode="External"/><Relationship Id="rId6297" Type="http://schemas.openxmlformats.org/officeDocument/2006/relationships/hyperlink" Target="https://mountainviewrehab.net/" TargetMode="External"/><Relationship Id="rId6294" Type="http://schemas.openxmlformats.org/officeDocument/2006/relationships/hyperlink" Target="https://bethanynw.org/silver-lake/" TargetMode="External"/><Relationship Id="rId6295" Type="http://schemas.openxmlformats.org/officeDocument/2006/relationships/hyperlink" Target="https://www.warmbeach.org/" TargetMode="External"/><Relationship Id="rId6298" Type="http://schemas.openxmlformats.org/officeDocument/2006/relationships/hyperlink" Target="https://www.shfi.com/" TargetMode="External"/><Relationship Id="rId6299" Type="http://schemas.openxmlformats.org/officeDocument/2006/relationships/hyperlink" Target="https://www.fosscare.org/" TargetMode="External"/><Relationship Id="rId2720" Type="http://schemas.openxmlformats.org/officeDocument/2006/relationships/hyperlink" Target="https://sterlingcarehealth.com/sterling-care-rockville-nursing/" TargetMode="External"/><Relationship Id="rId2721" Type="http://schemas.openxmlformats.org/officeDocument/2006/relationships/hyperlink" Target="https://www.genesishcc.com/DoctorsCommunity" TargetMode="External"/><Relationship Id="rId2722" Type="http://schemas.openxmlformats.org/officeDocument/2006/relationships/hyperlink" Target="https://promedicaskillednursing.org/Rossville" TargetMode="External"/><Relationship Id="rId2723" Type="http://schemas.openxmlformats.org/officeDocument/2006/relationships/hyperlink" Target="http://www.wmhc.us/" TargetMode="External"/><Relationship Id="rId2724" Type="http://schemas.openxmlformats.org/officeDocument/2006/relationships/hyperlink" Target="https://www.diakonseniorliving.org/" TargetMode="External"/><Relationship Id="rId2725" Type="http://schemas.openxmlformats.org/officeDocument/2006/relationships/hyperlink" Target="https://sterlingcarehealth.com/" TargetMode="External"/><Relationship Id="rId2726" Type="http://schemas.openxmlformats.org/officeDocument/2006/relationships/hyperlink" Target="https://stellamaris.org/" TargetMode="External"/><Relationship Id="rId2727" Type="http://schemas.openxmlformats.org/officeDocument/2006/relationships/hyperlink" Target="https://futurecare.com/" TargetMode="External"/><Relationship Id="rId2728" Type="http://schemas.openxmlformats.org/officeDocument/2006/relationships/hyperlink" Target="https://autumnlakecrofton.com/" TargetMode="External"/><Relationship Id="rId2729" Type="http://schemas.openxmlformats.org/officeDocument/2006/relationships/hyperlink" Target="https://harrisonseniorliving.com/" TargetMode="External"/><Relationship Id="rId2710" Type="http://schemas.openxmlformats.org/officeDocument/2006/relationships/hyperlink" Target="https://autumnlakeperringparkway.com/" TargetMode="External"/><Relationship Id="rId2711" Type="http://schemas.openxmlformats.org/officeDocument/2006/relationships/hyperlink" Target="https://autumnlakepikesville.com/" TargetMode="External"/><Relationship Id="rId2712" Type="http://schemas.openxmlformats.org/officeDocument/2006/relationships/hyperlink" Target="https://carolinerehabcenter.com/" TargetMode="External"/><Relationship Id="rId2713" Type="http://schemas.openxmlformats.org/officeDocument/2006/relationships/hyperlink" Target="https://www.peakhealthcare.com/" TargetMode="External"/><Relationship Id="rId2714" Type="http://schemas.openxmlformats.org/officeDocument/2006/relationships/hyperlink" Target="https://autumnlakelochraven.com/" TargetMode="External"/><Relationship Id="rId2715" Type="http://schemas.openxmlformats.org/officeDocument/2006/relationships/hyperlink" Target="https://promedicaskillednursing.org/bethesda" TargetMode="External"/><Relationship Id="rId2716" Type="http://schemas.openxmlformats.org/officeDocument/2006/relationships/hyperlink" Target="https://ccmultimed.com/" TargetMode="External"/><Relationship Id="rId2717" Type="http://schemas.openxmlformats.org/officeDocument/2006/relationships/hyperlink" Target="https://www.asbury.org/asbury-methodist-village/health-services/" TargetMode="External"/><Relationship Id="rId2718" Type="http://schemas.openxmlformats.org/officeDocument/2006/relationships/hyperlink" Target="https://citizenscarefrederick.com/" TargetMode="External"/><Relationship Id="rId2719" Type="http://schemas.openxmlformats.org/officeDocument/2006/relationships/hyperlink" Target="https://www.sagepointcare.org/" TargetMode="External"/><Relationship Id="rId6260" Type="http://schemas.openxmlformats.org/officeDocument/2006/relationships/hyperlink" Target="https://www.avamere.com/st-francis-of-bellingham/" TargetMode="External"/><Relationship Id="rId6263" Type="http://schemas.openxmlformats.org/officeDocument/2006/relationships/hyperlink" Target="https://lcca.com/locations/wa/port-townsend/" TargetMode="External"/><Relationship Id="rId6264" Type="http://schemas.openxmlformats.org/officeDocument/2006/relationships/hyperlink" Target="https://miravistarehab.com/" TargetMode="External"/><Relationship Id="rId6261" Type="http://schemas.openxmlformats.org/officeDocument/2006/relationships/hyperlink" Target="https://www.regency-pacific.com/senior-living/wa/omak/regency-omak-rehabilitation-and-nursing-center/?utm_source=bingPlaces&amp;utm_medium=organic" TargetMode="External"/><Relationship Id="rId6262" Type="http://schemas.openxmlformats.org/officeDocument/2006/relationships/hyperlink" Target="https://rainierrehabilitation.com/" TargetMode="External"/><Relationship Id="rId6267" Type="http://schemas.openxmlformats.org/officeDocument/2006/relationships/hyperlink" Target="https://www.columbiacrestcenter.com/" TargetMode="External"/><Relationship Id="rId6268" Type="http://schemas.openxmlformats.org/officeDocument/2006/relationships/hyperlink" Target="https://lcca.com/locations/wa/puyallup/" TargetMode="External"/><Relationship Id="rId6265" Type="http://schemas.openxmlformats.org/officeDocument/2006/relationships/hyperlink" Target="https://lcca.com/locations/wa/skagit-valley/" TargetMode="External"/><Relationship Id="rId6266" Type="http://schemas.openxmlformats.org/officeDocument/2006/relationships/hyperlink" Target="https://www.promedicaskillednursing.org/Lynnwood" TargetMode="External"/><Relationship Id="rId6269" Type="http://schemas.openxmlformats.org/officeDocument/2006/relationships/hyperlink" Target="https://bainbridgerehab.com/" TargetMode="External"/><Relationship Id="rId6252" Type="http://schemas.openxmlformats.org/officeDocument/2006/relationships/hyperlink" Target="https://www.avamere.com/avamere-at-pacific-ridge/" TargetMode="External"/><Relationship Id="rId6253" Type="http://schemas.openxmlformats.org/officeDocument/2006/relationships/hyperlink" Target="https://lcca.com/locations/wa/mount-vernon/" TargetMode="External"/><Relationship Id="rId6250" Type="http://schemas.openxmlformats.org/officeDocument/2006/relationships/hyperlink" Target="https://www.lakeridgecenter.com/" TargetMode="External"/><Relationship Id="rId6251" Type="http://schemas.openxmlformats.org/officeDocument/2006/relationships/hyperlink" Target="https://shorelinehrc.com//" TargetMode="External"/><Relationship Id="rId6256" Type="http://schemas.openxmlformats.org/officeDocument/2006/relationships/hyperlink" Target="https://www.prestigecare.com/locations/map" TargetMode="External"/><Relationship Id="rId6257" Type="http://schemas.openxmlformats.org/officeDocument/2006/relationships/hyperlink" Target="https://www.promedicaskillednursing.org/Tacoma" TargetMode="External"/><Relationship Id="rId6254" Type="http://schemas.openxmlformats.org/officeDocument/2006/relationships/hyperlink" Target="https://www.prestigecare.com/location/prestige-care-and-rehabilitation---camas" TargetMode="External"/><Relationship Id="rId6255" Type="http://schemas.openxmlformats.org/officeDocument/2006/relationships/hyperlink" Target="https://www.empres.com/location/frontier-rehab-care-center/" TargetMode="External"/><Relationship Id="rId6258" Type="http://schemas.openxmlformats.org/officeDocument/2006/relationships/hyperlink" Target="https://www.staffordcare.com/belmont/contact-us/" TargetMode="External"/><Relationship Id="rId6259" Type="http://schemas.openxmlformats.org/officeDocument/2006/relationships/hyperlink" Target="https://beaconhillrehabilitation.com/" TargetMode="External"/><Relationship Id="rId6281" Type="http://schemas.openxmlformats.org/officeDocument/2006/relationships/hyperlink" Target="https://www.viewridgecare.com/" TargetMode="External"/><Relationship Id="rId6282" Type="http://schemas.openxmlformats.org/officeDocument/2006/relationships/hyperlink" Target="https://www.hyattfamilyfacilities.com/" TargetMode="External"/><Relationship Id="rId6280" Type="http://schemas.openxmlformats.org/officeDocument/2006/relationships/hyperlink" Target="https://www.empres.com/location/americana-health-rehab-center/" TargetMode="External"/><Relationship Id="rId6285" Type="http://schemas.openxmlformats.org/officeDocument/2006/relationships/hyperlink" Target="https://www.mtbakercarecenter.com/" TargetMode="External"/><Relationship Id="rId6286" Type="http://schemas.openxmlformats.org/officeDocument/2006/relationships/hyperlink" Target="https://www.royalparkhealthandrehab.com/" TargetMode="External"/><Relationship Id="rId6283" Type="http://schemas.openxmlformats.org/officeDocument/2006/relationships/hyperlink" Target="https://bellevue.watermarkcommunities.com/" TargetMode="External"/><Relationship Id="rId6284" Type="http://schemas.openxmlformats.org/officeDocument/2006/relationships/hyperlink" Target="https://www.prestigecare.com/location/prestige-post-acute-and-rehab-center---centralia" TargetMode="External"/><Relationship Id="rId6289" Type="http://schemas.openxmlformats.org/officeDocument/2006/relationships/hyperlink" Target="https://www.providence.org/locations/wa/mother-joseph-care-center" TargetMode="External"/><Relationship Id="rId6287" Type="http://schemas.openxmlformats.org/officeDocument/2006/relationships/hyperlink" Target="https://www.regency-pacific.com/senior-living/wa/wenatchee/regency-wenatchee-rehabilitation-nursing-center/" TargetMode="External"/><Relationship Id="rId6288" Type="http://schemas.openxmlformats.org/officeDocument/2006/relationships/hyperlink" Target="https://www.prestigecare.com/location/sullivan-park-care-center" TargetMode="External"/><Relationship Id="rId6270" Type="http://schemas.openxmlformats.org/officeDocument/2006/relationships/hyperlink" Target="https://heartwoodec.com/" TargetMode="External"/><Relationship Id="rId6271" Type="http://schemas.openxmlformats.org/officeDocument/2006/relationships/hyperlink" Target="https://www.avamere.com/avamere-olympic-rehabilitation-of-sequim/" TargetMode="External"/><Relationship Id="rId6274" Type="http://schemas.openxmlformats.org/officeDocument/2006/relationships/hyperlink" Target="https://www.prestigecare.com/location/discovery-nursing-and-rehab-of-vancouver" TargetMode="External"/><Relationship Id="rId6275" Type="http://schemas.openxmlformats.org/officeDocument/2006/relationships/hyperlink" Target="https://www.canterburyhouseauburn.com/" TargetMode="External"/><Relationship Id="rId6272" Type="http://schemas.openxmlformats.org/officeDocument/2006/relationships/hyperlink" Target="https://lcca.com/locations/wa/kirkland/" TargetMode="External"/><Relationship Id="rId6273" Type="http://schemas.openxmlformats.org/officeDocument/2006/relationships/hyperlink" Target="https://www.empres.com/location/snohomish-health-rehab/" TargetMode="External"/><Relationship Id="rId6278" Type="http://schemas.openxmlformats.org/officeDocument/2006/relationships/hyperlink" Target="https://www.avalonhealthcare.com/willapa/" TargetMode="External"/><Relationship Id="rId6279" Type="http://schemas.openxmlformats.org/officeDocument/2006/relationships/hyperlink" Target="https://www.arlingtonhealthandrehab.com/" TargetMode="External"/><Relationship Id="rId6276" Type="http://schemas.openxmlformats.org/officeDocument/2006/relationships/hyperlink" Target="https://www.cheneycare.com/" TargetMode="External"/><Relationship Id="rId6277" Type="http://schemas.openxmlformats.org/officeDocument/2006/relationships/hyperlink" Target="https://oakslakewood.com/" TargetMode="External"/><Relationship Id="rId1455" Type="http://schemas.openxmlformats.org/officeDocument/2006/relationships/hyperlink" Target="https://ivyhealthcaregroup.com/" TargetMode="External"/><Relationship Id="rId2786" Type="http://schemas.openxmlformats.org/officeDocument/2006/relationships/hyperlink" Target="https://solomonssnf.com/" TargetMode="External"/><Relationship Id="rId1456" Type="http://schemas.openxmlformats.org/officeDocument/2006/relationships/hyperlink" Target="https://www.maplecrestmanor.com/" TargetMode="External"/><Relationship Id="rId2787" Type="http://schemas.openxmlformats.org/officeDocument/2006/relationships/hyperlink" Target="https://www.care-one.com/locations/montgomery-village-health-care-center/" TargetMode="External"/><Relationship Id="rId1457" Type="http://schemas.openxmlformats.org/officeDocument/2006/relationships/hyperlink" Target="http://www.westbrookacres.com/" TargetMode="External"/><Relationship Id="rId2788" Type="http://schemas.openxmlformats.org/officeDocument/2006/relationships/hyperlink" Target="https://www.genesishcc.com/Waldorf" TargetMode="External"/><Relationship Id="rId1458" Type="http://schemas.openxmlformats.org/officeDocument/2006/relationships/hyperlink" Target="http://www.lh-ns.com/" TargetMode="External"/><Relationship Id="rId2789" Type="http://schemas.openxmlformats.org/officeDocument/2006/relationships/hyperlink" Target="https://mountaincityrehab.com/" TargetMode="External"/><Relationship Id="rId1459" Type="http://schemas.openxmlformats.org/officeDocument/2006/relationships/hyperlink" Target="https://trilliumhcg.com/fac-toledo.html" TargetMode="External"/><Relationship Id="rId629" Type="http://schemas.openxmlformats.org/officeDocument/2006/relationships/hyperlink" Target="https://lifegen.net/location/temecula-healthcare-center" TargetMode="External"/><Relationship Id="rId624" Type="http://schemas.openxmlformats.org/officeDocument/2006/relationships/hyperlink" Target="https://www.calvet.ca.gov/VetHomes/Pages/default.aspx" TargetMode="External"/><Relationship Id="rId623" Type="http://schemas.openxmlformats.org/officeDocument/2006/relationships/hyperlink" Target="https://visitcreekview.com/" TargetMode="External"/><Relationship Id="rId622" Type="http://schemas.openxmlformats.org/officeDocument/2006/relationships/hyperlink" Target="https://foothillops.com/" TargetMode="External"/><Relationship Id="rId621" Type="http://schemas.openxmlformats.org/officeDocument/2006/relationships/hyperlink" Target="https://riverside.networkofcare.org/mh/services/medicare-nursing-home-detail.aspx?pn=555884" TargetMode="External"/><Relationship Id="rId628" Type="http://schemas.openxmlformats.org/officeDocument/2006/relationships/hyperlink" Target="https://www.calvet.ca.gov/VetHomes/Pages/West-Los-Angeles.aspx" TargetMode="External"/><Relationship Id="rId627" Type="http://schemas.openxmlformats.org/officeDocument/2006/relationships/hyperlink" Target="https://www.adventisthealth.org/glendale/" TargetMode="External"/><Relationship Id="rId626" Type="http://schemas.openxmlformats.org/officeDocument/2006/relationships/hyperlink" Target="https://trellischino.com/" TargetMode="External"/><Relationship Id="rId625" Type="http://schemas.openxmlformats.org/officeDocument/2006/relationships/hyperlink" Target="http://www.serenethoscare.com/" TargetMode="External"/><Relationship Id="rId2780" Type="http://schemas.openxmlformats.org/officeDocument/2006/relationships/hyperlink" Target="https://www.peakhealthcare.com/" TargetMode="External"/><Relationship Id="rId1450" Type="http://schemas.openxmlformats.org/officeDocument/2006/relationships/hyperlink" Target="https://www.pvhalbertcity.com/" TargetMode="External"/><Relationship Id="rId2781" Type="http://schemas.openxmlformats.org/officeDocument/2006/relationships/hyperlink" Target="https://resortsatchesterrivermanor.com/" TargetMode="External"/><Relationship Id="rId620" Type="http://schemas.openxmlformats.org/officeDocument/2006/relationships/hyperlink" Target="https://allsaintshc.com/" TargetMode="External"/><Relationship Id="rId1451" Type="http://schemas.openxmlformats.org/officeDocument/2006/relationships/hyperlink" Target="https://www.simpsonmemorialhome.org/simpson-memorial-home-nursing-facility/" TargetMode="External"/><Relationship Id="rId2782" Type="http://schemas.openxmlformats.org/officeDocument/2006/relationships/hyperlink" Target="https://www.genesishcc.com/LarkinChase" TargetMode="External"/><Relationship Id="rId1452" Type="http://schemas.openxmlformats.org/officeDocument/2006/relationships/hyperlink" Target="https://www.accura.healthcare/location/newton-east/" TargetMode="External"/><Relationship Id="rId2783" Type="http://schemas.openxmlformats.org/officeDocument/2006/relationships/hyperlink" Target="https://www.peakhealthcare.com/" TargetMode="External"/><Relationship Id="rId1453" Type="http://schemas.openxmlformats.org/officeDocument/2006/relationships/hyperlink" Target="https://www.accura.healthcare/location/ames/?utm_source=google-maps&amp;utm_medium=organic&amp;utm_campaign=ames" TargetMode="External"/><Relationship Id="rId2784" Type="http://schemas.openxmlformats.org/officeDocument/2006/relationships/hyperlink" Target="https://savaseniorcare.com/glen-burnie-health-and-rehabilitation-center" TargetMode="External"/><Relationship Id="rId1454" Type="http://schemas.openxmlformats.org/officeDocument/2006/relationships/hyperlink" Target="https://www.accura.healthcare/location/ogden/" TargetMode="External"/><Relationship Id="rId2785" Type="http://schemas.openxmlformats.org/officeDocument/2006/relationships/hyperlink" Target="http://elktonhc.com/" TargetMode="External"/><Relationship Id="rId1444" Type="http://schemas.openxmlformats.org/officeDocument/2006/relationships/hyperlink" Target="https://danvillecc.com/" TargetMode="External"/><Relationship Id="rId2775" Type="http://schemas.openxmlformats.org/officeDocument/2006/relationships/hyperlink" Target="https://homewood.com/" TargetMode="External"/><Relationship Id="rId1445" Type="http://schemas.openxmlformats.org/officeDocument/2006/relationships/hyperlink" Target="https://riverhillsvillage.com/" TargetMode="External"/><Relationship Id="rId2776" Type="http://schemas.openxmlformats.org/officeDocument/2006/relationships/hyperlink" Target="http://www.brintonwoods.com/" TargetMode="External"/><Relationship Id="rId1446" Type="http://schemas.openxmlformats.org/officeDocument/2006/relationships/hyperlink" Target="https://www.accura.healthcare/location/milford/" TargetMode="External"/><Relationship Id="rId2777" Type="http://schemas.openxmlformats.org/officeDocument/2006/relationships/hyperlink" Target="https://futurecare.com/senior-care-maryland/homewood/6/" TargetMode="External"/><Relationship Id="rId1447" Type="http://schemas.openxmlformats.org/officeDocument/2006/relationships/hyperlink" Target="https://www.careinitiatives.org/new-london-specialty-care" TargetMode="External"/><Relationship Id="rId2778" Type="http://schemas.openxmlformats.org/officeDocument/2006/relationships/hyperlink" Target="https://futurecare.com/senior-care-maryland/cold-spring/5/" TargetMode="External"/><Relationship Id="rId1448" Type="http://schemas.openxmlformats.org/officeDocument/2006/relationships/hyperlink" Target="https://www.rockwellnursinghome.com/" TargetMode="External"/><Relationship Id="rId2779" Type="http://schemas.openxmlformats.org/officeDocument/2006/relationships/hyperlink" Target="https://autumnlakespacreek.com/" TargetMode="External"/><Relationship Id="rId1449" Type="http://schemas.openxmlformats.org/officeDocument/2006/relationships/hyperlink" Target="https://www.abcmcorp.com/" TargetMode="External"/><Relationship Id="rId619" Type="http://schemas.openxmlformats.org/officeDocument/2006/relationships/hyperlink" Target="https://www.granitehillshc.com/contact-us/" TargetMode="External"/><Relationship Id="rId618" Type="http://schemas.openxmlformats.org/officeDocument/2006/relationships/hyperlink" Target="https://www.sch-culvercity.com/" TargetMode="External"/><Relationship Id="rId613" Type="http://schemas.openxmlformats.org/officeDocument/2006/relationships/hyperlink" Target="https://www.lajh.org/" TargetMode="External"/><Relationship Id="rId612" Type="http://schemas.openxmlformats.org/officeDocument/2006/relationships/hyperlink" Target="https://www.novatohc.com/dr-mark-sockell-md/" TargetMode="External"/><Relationship Id="rId611" Type="http://schemas.openxmlformats.org/officeDocument/2006/relationships/hyperlink" Target="https://totallykidssvsh.com/" TargetMode="External"/><Relationship Id="rId610" Type="http://schemas.openxmlformats.org/officeDocument/2006/relationships/hyperlink" Target="https://devonshireoaksnc.com/" TargetMode="External"/><Relationship Id="rId617" Type="http://schemas.openxmlformats.org/officeDocument/2006/relationships/hyperlink" Target="https://southbaypostacute.com/" TargetMode="External"/><Relationship Id="rId616" Type="http://schemas.openxmlformats.org/officeDocument/2006/relationships/hyperlink" Target="https://www.sierravistahealth.com/" TargetMode="External"/><Relationship Id="rId615" Type="http://schemas.openxmlformats.org/officeDocument/2006/relationships/hyperlink" Target="https://www.pomonahc.com/" TargetMode="External"/><Relationship Id="rId614" Type="http://schemas.openxmlformats.org/officeDocument/2006/relationships/hyperlink" Target="http://bayareahc.com/" TargetMode="External"/><Relationship Id="rId2770" Type="http://schemas.openxmlformats.org/officeDocument/2006/relationships/hyperlink" Target="https://northoakslcs.com/" TargetMode="External"/><Relationship Id="rId1440" Type="http://schemas.openxmlformats.org/officeDocument/2006/relationships/hyperlink" Target="http://www.grandviewmarshalltown.com/" TargetMode="External"/><Relationship Id="rId2771" Type="http://schemas.openxmlformats.org/officeDocument/2006/relationships/hyperlink" Target="http://alleganynursingandrehab.com/" TargetMode="External"/><Relationship Id="rId1441" Type="http://schemas.openxmlformats.org/officeDocument/2006/relationships/hyperlink" Target="http://www.lonetreeiowa.com/com_pioneer.htm" TargetMode="External"/><Relationship Id="rId2772" Type="http://schemas.openxmlformats.org/officeDocument/2006/relationships/hyperlink" Target="http://www.fairfieldhealthcenter.com/" TargetMode="External"/><Relationship Id="rId1442" Type="http://schemas.openxmlformats.org/officeDocument/2006/relationships/hyperlink" Target="https://www.careinitiatives.org/state-center-specialty-care" TargetMode="External"/><Relationship Id="rId2773" Type="http://schemas.openxmlformats.org/officeDocument/2006/relationships/hyperlink" Target="http://www.morannursingandrehab.com/" TargetMode="External"/><Relationship Id="rId1443" Type="http://schemas.openxmlformats.org/officeDocument/2006/relationships/hyperlink" Target="https://www.elkadercarecenter.com/" TargetMode="External"/><Relationship Id="rId2774" Type="http://schemas.openxmlformats.org/officeDocument/2006/relationships/hyperlink" Target="https://futurecare.com/senior-care-maryland/good-samaritan/14/" TargetMode="External"/><Relationship Id="rId1477" Type="http://schemas.openxmlformats.org/officeDocument/2006/relationships/hyperlink" Target="https://linnmanor.com/" TargetMode="External"/><Relationship Id="rId1478" Type="http://schemas.openxmlformats.org/officeDocument/2006/relationships/hyperlink" Target="https://qhcmcares.com/our-communities/crestridge/" TargetMode="External"/><Relationship Id="rId1479" Type="http://schemas.openxmlformats.org/officeDocument/2006/relationships/hyperlink" Target="https://www.parkviewreinbeck.com/" TargetMode="External"/><Relationship Id="rId646" Type="http://schemas.openxmlformats.org/officeDocument/2006/relationships/hyperlink" Target="https://cmheritagecenter.org/" TargetMode="External"/><Relationship Id="rId645" Type="http://schemas.openxmlformats.org/officeDocument/2006/relationships/hyperlink" Target="https://www.gunnisonvalleyhealth.org/documents/content/GVH_SCC_SeniorCareCenter_11_2019.pdf" TargetMode="External"/><Relationship Id="rId644" Type="http://schemas.openxmlformats.org/officeDocument/2006/relationships/hyperlink" Target="https://www.good-sam.com/locations/loveland-village?yxt_info=gss-location-GSS-0950&amp;y_source=1_MTQyNTAxMzItNDgzLWxvY2F0aW9uLndlYnNpdGU%3D" TargetMode="External"/><Relationship Id="rId643" Type="http://schemas.openxmlformats.org/officeDocument/2006/relationships/hyperlink" Target="https://www.hollyheights.net/" TargetMode="External"/><Relationship Id="rId649" Type="http://schemas.openxmlformats.org/officeDocument/2006/relationships/hyperlink" Target="https://careatbelmont.com/" TargetMode="External"/><Relationship Id="rId648" Type="http://schemas.openxmlformats.org/officeDocument/2006/relationships/hyperlink" Target="https://riverbendhrc.com/" TargetMode="External"/><Relationship Id="rId647" Type="http://schemas.openxmlformats.org/officeDocument/2006/relationships/hyperlink" Target="https://www.devonshireacrescare.com/" TargetMode="External"/><Relationship Id="rId1470" Type="http://schemas.openxmlformats.org/officeDocument/2006/relationships/hyperlink" Target="http://rotaryseniorliving.com/" TargetMode="External"/><Relationship Id="rId1471" Type="http://schemas.openxmlformats.org/officeDocument/2006/relationships/hyperlink" Target="https://www.hillcrestsumner.com/" TargetMode="External"/><Relationship Id="rId1472" Type="http://schemas.openxmlformats.org/officeDocument/2006/relationships/hyperlink" Target="https://www.goodneighborsociety.org/" TargetMode="External"/><Relationship Id="rId642" Type="http://schemas.openxmlformats.org/officeDocument/2006/relationships/hyperlink" Target="https://www.vivage.com/communities/clear-creek/" TargetMode="External"/><Relationship Id="rId1473" Type="http://schemas.openxmlformats.org/officeDocument/2006/relationships/hyperlink" Target="http://algonamanor.com/" TargetMode="External"/><Relationship Id="rId641" Type="http://schemas.openxmlformats.org/officeDocument/2006/relationships/hyperlink" Target="https://www.voaseniorliving.org/communities/valley-manor-care-center/covid-19/" TargetMode="External"/><Relationship Id="rId1474" Type="http://schemas.openxmlformats.org/officeDocument/2006/relationships/hyperlink" Target="https://www.valleyviewvillage.org/" TargetMode="External"/><Relationship Id="rId640" Type="http://schemas.openxmlformats.org/officeDocument/2006/relationships/hyperlink" Target="https://www.genesishcc.com/mesamanor/" TargetMode="External"/><Relationship Id="rId1475" Type="http://schemas.openxmlformats.org/officeDocument/2006/relationships/hyperlink" Target="https://www.trinityhealthseniorcommunities.org/iowa/the-alverno/" TargetMode="External"/><Relationship Id="rId1476" Type="http://schemas.openxmlformats.org/officeDocument/2006/relationships/hyperlink" Target="https://lhaa-e.org/" TargetMode="External"/><Relationship Id="rId1466" Type="http://schemas.openxmlformats.org/officeDocument/2006/relationships/hyperlink" Target="https://www.calvincommunity.org/" TargetMode="External"/><Relationship Id="rId2797" Type="http://schemas.openxmlformats.org/officeDocument/2006/relationships/hyperlink" Target="https://autumnlakegladevalley.com/services/" TargetMode="External"/><Relationship Id="rId1467" Type="http://schemas.openxmlformats.org/officeDocument/2006/relationships/hyperlink" Target="https://www.tripolinursingandrehab.com/home.html" TargetMode="External"/><Relationship Id="rId2798" Type="http://schemas.openxmlformats.org/officeDocument/2006/relationships/hyperlink" Target="https://savaseniorcare.com/north-arundel-health-and-rehabilitation-center" TargetMode="External"/><Relationship Id="rId1468" Type="http://schemas.openxmlformats.org/officeDocument/2006/relationships/hyperlink" Target="https://clarksvilleskillednursing.com/" TargetMode="External"/><Relationship Id="rId2799" Type="http://schemas.openxmlformats.org/officeDocument/2006/relationships/hyperlink" Target="https://www.sunriseseniorliving.com/communities/brighton-gardens-of-tuckerman-lane/about.aspx" TargetMode="External"/><Relationship Id="rId1469" Type="http://schemas.openxmlformats.org/officeDocument/2006/relationships/hyperlink" Target="http://blackhawklifecare.com/" TargetMode="External"/><Relationship Id="rId635" Type="http://schemas.openxmlformats.org/officeDocument/2006/relationships/hyperlink" Target="https://englewoodcares.com/" TargetMode="External"/><Relationship Id="rId634" Type="http://schemas.openxmlformats.org/officeDocument/2006/relationships/hyperlink" Target="https://www.vivage.com/communities/mesa-vista/" TargetMode="External"/><Relationship Id="rId633" Type="http://schemas.openxmlformats.org/officeDocument/2006/relationships/hyperlink" Target="https://www.vivage.com/communities/amberwood/" TargetMode="External"/><Relationship Id="rId632" Type="http://schemas.openxmlformats.org/officeDocument/2006/relationships/hyperlink" Target="https://mountainvista.net/" TargetMode="External"/><Relationship Id="rId639" Type="http://schemas.openxmlformats.org/officeDocument/2006/relationships/hyperlink" Target="https://thevillasatsunnyacres.com/" TargetMode="External"/><Relationship Id="rId638" Type="http://schemas.openxmlformats.org/officeDocument/2006/relationships/hyperlink" Target="http://milehighcare.com/" TargetMode="External"/><Relationship Id="rId637" Type="http://schemas.openxmlformats.org/officeDocument/2006/relationships/hyperlink" Target="https://www.good-sam.com/locations/bonell-community" TargetMode="External"/><Relationship Id="rId636" Type="http://schemas.openxmlformats.org/officeDocument/2006/relationships/hyperlink" Target="https://lcca.com/locations/co/villa-manor/" TargetMode="External"/><Relationship Id="rId2790" Type="http://schemas.openxmlformats.org/officeDocument/2006/relationships/hyperlink" Target="https://www.presbyterianseniorliving.org/glen-meadows-retirement-community" TargetMode="External"/><Relationship Id="rId1460" Type="http://schemas.openxmlformats.org/officeDocument/2006/relationships/hyperlink" Target="https://www.accura.healthcare/location/marshalltown/" TargetMode="External"/><Relationship Id="rId2791" Type="http://schemas.openxmlformats.org/officeDocument/2006/relationships/hyperlink" Target="https://www.presbyterianseniorliving.org/glen-meadows-retirement-community" TargetMode="External"/><Relationship Id="rId1461" Type="http://schemas.openxmlformats.org/officeDocument/2006/relationships/hyperlink" Target="https://www.accura.healthcare/location/carroll/" TargetMode="External"/><Relationship Id="rId2792" Type="http://schemas.openxmlformats.org/officeDocument/2006/relationships/hyperlink" Target="https://www.lifebridgehealth.org/Northwest/Northwest1.aspx" TargetMode="External"/><Relationship Id="rId631" Type="http://schemas.openxmlformats.org/officeDocument/2006/relationships/hyperlink" Target="https://saintpaulhealth.com/" TargetMode="External"/><Relationship Id="rId1462" Type="http://schemas.openxmlformats.org/officeDocument/2006/relationships/hyperlink" Target="http://www.englishvalleycarecenter.com/" TargetMode="External"/><Relationship Id="rId2793" Type="http://schemas.openxmlformats.org/officeDocument/2006/relationships/hyperlink" Target="https://promedicaskillednursing.org/RolandPark" TargetMode="External"/><Relationship Id="rId630" Type="http://schemas.openxmlformats.org/officeDocument/2006/relationships/hyperlink" Target="https://lowryhillscare.org/" TargetMode="External"/><Relationship Id="rId1463" Type="http://schemas.openxmlformats.org/officeDocument/2006/relationships/hyperlink" Target="https://www.sutherlandltc.com/" TargetMode="External"/><Relationship Id="rId2794" Type="http://schemas.openxmlformats.org/officeDocument/2006/relationships/hyperlink" Target="https://www.eglenursing.com/" TargetMode="External"/><Relationship Id="rId1464" Type="http://schemas.openxmlformats.org/officeDocument/2006/relationships/hyperlink" Target="https://www.ambassadorhealth.com/locations/sidney" TargetMode="External"/><Relationship Id="rId2795" Type="http://schemas.openxmlformats.org/officeDocument/2006/relationships/hyperlink" Target="https://www.ericksonseniorliving.com/oak-crest" TargetMode="External"/><Relationship Id="rId1465" Type="http://schemas.openxmlformats.org/officeDocument/2006/relationships/hyperlink" Target="https://www.wellingtonplacedecorah.com/" TargetMode="External"/><Relationship Id="rId2796" Type="http://schemas.openxmlformats.org/officeDocument/2006/relationships/hyperlink" Target="https://savaseniorcare.com/bel-air-health-and-rehabilitation-center" TargetMode="External"/><Relationship Id="rId1411" Type="http://schemas.openxmlformats.org/officeDocument/2006/relationships/hyperlink" Target="https://www.careinitiatives.org/west-ridge-specialty-care" TargetMode="External"/><Relationship Id="rId2742" Type="http://schemas.openxmlformats.org/officeDocument/2006/relationships/hyperlink" Target="https://autumnlakewaughchapel.com/services/" TargetMode="External"/><Relationship Id="rId1412" Type="http://schemas.openxmlformats.org/officeDocument/2006/relationships/hyperlink" Target="https://www.accura.healthcare/location/le-mars/" TargetMode="External"/><Relationship Id="rId2743" Type="http://schemas.openxmlformats.org/officeDocument/2006/relationships/hyperlink" Target="https://www.peakhealthcare.com/" TargetMode="External"/><Relationship Id="rId1413" Type="http://schemas.openxmlformats.org/officeDocument/2006/relationships/hyperlink" Target="https://www.careinitiatives.org/oakwood-specialty-care" TargetMode="External"/><Relationship Id="rId2744" Type="http://schemas.openxmlformats.org/officeDocument/2006/relationships/hyperlink" Target="https://rolandparkplace.org/" TargetMode="External"/><Relationship Id="rId1414" Type="http://schemas.openxmlformats.org/officeDocument/2006/relationships/hyperlink" Target="https://www.careinitiatives.org/eldora-specialty-care" TargetMode="External"/><Relationship Id="rId2745" Type="http://schemas.openxmlformats.org/officeDocument/2006/relationships/hyperlink" Target="https://www.charhall.org/" TargetMode="External"/><Relationship Id="rId1415" Type="http://schemas.openxmlformats.org/officeDocument/2006/relationships/hyperlink" Target="https://www.zearinghealthcarecenter.com/" TargetMode="External"/><Relationship Id="rId2746" Type="http://schemas.openxmlformats.org/officeDocument/2006/relationships/hyperlink" Target="https://autumnlakebradfordoaks.com/" TargetMode="External"/><Relationship Id="rId1416" Type="http://schemas.openxmlformats.org/officeDocument/2006/relationships/hyperlink" Target="https://www.accura.healthcare/location/pleasantville/" TargetMode="External"/><Relationship Id="rId2747" Type="http://schemas.openxmlformats.org/officeDocument/2006/relationships/hyperlink" Target="http://layhillhc.com/" TargetMode="External"/><Relationship Id="rId1417" Type="http://schemas.openxmlformats.org/officeDocument/2006/relationships/hyperlink" Target="https://www.abcmcorp.com/" TargetMode="External"/><Relationship Id="rId2748" Type="http://schemas.openxmlformats.org/officeDocument/2006/relationships/hyperlink" Target="https://promedicaskillednursing.org/Potomac" TargetMode="External"/><Relationship Id="rId1418" Type="http://schemas.openxmlformats.org/officeDocument/2006/relationships/hyperlink" Target="http://sunriseterracecc.com/" TargetMode="External"/><Relationship Id="rId2749" Type="http://schemas.openxmlformats.org/officeDocument/2006/relationships/hyperlink" Target="https://autumnlakecherrylane.com/" TargetMode="External"/><Relationship Id="rId1419" Type="http://schemas.openxmlformats.org/officeDocument/2006/relationships/hyperlink" Target="https://www.careinitiatives.org/kingsley-specialty-care" TargetMode="External"/><Relationship Id="rId2740" Type="http://schemas.openxmlformats.org/officeDocument/2006/relationships/hyperlink" Target="https://hyattsville.cadiahealthcare.com/" TargetMode="External"/><Relationship Id="rId1410" Type="http://schemas.openxmlformats.org/officeDocument/2006/relationships/hyperlink" Target="https://www.pillarseniorcare.com/" TargetMode="External"/><Relationship Id="rId2741" Type="http://schemas.openxmlformats.org/officeDocument/2006/relationships/hyperlink" Target="https://futurecare.com/senior-care-maryland/northpoint/9/" TargetMode="External"/><Relationship Id="rId1400" Type="http://schemas.openxmlformats.org/officeDocument/2006/relationships/hyperlink" Target="https://www.careinitiatives.org/stratford-specialty-care" TargetMode="External"/><Relationship Id="rId2731" Type="http://schemas.openxmlformats.org/officeDocument/2006/relationships/hyperlink" Target="https://www.thevillageatrockville.org/" TargetMode="External"/><Relationship Id="rId1401" Type="http://schemas.openxmlformats.org/officeDocument/2006/relationships/hyperlink" Target="https://www.careinitiatives.org/westwood-specialty-care" TargetMode="External"/><Relationship Id="rId2732" Type="http://schemas.openxmlformats.org/officeDocument/2006/relationships/hyperlink" Target="https://futurecare.com/senior-care-maryland/courtland/13/" TargetMode="External"/><Relationship Id="rId1402" Type="http://schemas.openxmlformats.org/officeDocument/2006/relationships/hyperlink" Target="https://www.careinitiatives.org/northern-mahaska-specialty-care" TargetMode="External"/><Relationship Id="rId2733" Type="http://schemas.openxmlformats.org/officeDocument/2006/relationships/hyperlink" Target="https://autumnlakeparkville.com/" TargetMode="External"/><Relationship Id="rId1403" Type="http://schemas.openxmlformats.org/officeDocument/2006/relationships/hyperlink" Target="https://www.monticellocampus.com/" TargetMode="External"/><Relationship Id="rId2734" Type="http://schemas.openxmlformats.org/officeDocument/2006/relationships/hyperlink" Target="https://www.actsretirement.org/communities/maryland/fairhaven-sykesville/" TargetMode="External"/><Relationship Id="rId1404" Type="http://schemas.openxmlformats.org/officeDocument/2006/relationships/hyperlink" Target="https://mgmhealthcare.com/facility/bettendorf-health-care-center/" TargetMode="External"/><Relationship Id="rId2735" Type="http://schemas.openxmlformats.org/officeDocument/2006/relationships/hyperlink" Target="https://www.peakhealthcare.com/" TargetMode="External"/><Relationship Id="rId1405" Type="http://schemas.openxmlformats.org/officeDocument/2006/relationships/hyperlink" Target="https://www.careinitiatives.org/crestview-specialty-care" TargetMode="External"/><Relationship Id="rId2736" Type="http://schemas.openxmlformats.org/officeDocument/2006/relationships/hyperlink" Target="https://completecareheritage.com/" TargetMode="External"/><Relationship Id="rId1406" Type="http://schemas.openxmlformats.org/officeDocument/2006/relationships/hyperlink" Target="https://www.friendshiphaven.org/" TargetMode="External"/><Relationship Id="rId2737" Type="http://schemas.openxmlformats.org/officeDocument/2006/relationships/hyperlink" Target="https://birchmanorrehab.com/" TargetMode="External"/><Relationship Id="rId1407" Type="http://schemas.openxmlformats.org/officeDocument/2006/relationships/hyperlink" Target="https://www.careinitiatives.org/bedford-specialty-care" TargetMode="External"/><Relationship Id="rId2738" Type="http://schemas.openxmlformats.org/officeDocument/2006/relationships/hyperlink" Target="https://www.actsretirement.org/communities/maryland/bayleigh-chase-easton/" TargetMode="External"/><Relationship Id="rId1408" Type="http://schemas.openxmlformats.org/officeDocument/2006/relationships/hyperlink" Target="https://www.nhnrc.com/" TargetMode="External"/><Relationship Id="rId2739" Type="http://schemas.openxmlformats.org/officeDocument/2006/relationships/hyperlink" Target="https://chesapeakeshorescares.com/" TargetMode="External"/><Relationship Id="rId1409" Type="http://schemas.openxmlformats.org/officeDocument/2006/relationships/hyperlink" Target="https://www.abcmcorp.com/abcm-rehabilitation-centers-of-independence" TargetMode="External"/><Relationship Id="rId2730" Type="http://schemas.openxmlformats.org/officeDocument/2006/relationships/hyperlink" Target="https://www.broadmead.org/" TargetMode="External"/><Relationship Id="rId1433" Type="http://schemas.openxmlformats.org/officeDocument/2006/relationships/hyperlink" Target="https://clarionwellness.com/" TargetMode="External"/><Relationship Id="rId2764" Type="http://schemas.openxmlformats.org/officeDocument/2006/relationships/hyperlink" Target="http://northamptonnursingandrehab.com/" TargetMode="External"/><Relationship Id="rId1434" Type="http://schemas.openxmlformats.org/officeDocument/2006/relationships/hyperlink" Target="https://www.abcmcorp.com/westview-of-indianola" TargetMode="External"/><Relationship Id="rId2765" Type="http://schemas.openxmlformats.org/officeDocument/2006/relationships/hyperlink" Target="https://chapelhillnrc.com/" TargetMode="External"/><Relationship Id="rId1435" Type="http://schemas.openxmlformats.org/officeDocument/2006/relationships/hyperlink" Target="https://elmcrest.net/about/" TargetMode="External"/><Relationship Id="rId2766" Type="http://schemas.openxmlformats.org/officeDocument/2006/relationships/hyperlink" Target="https://autumnlakechesapeakewoods.com/" TargetMode="External"/><Relationship Id="rId1436" Type="http://schemas.openxmlformats.org/officeDocument/2006/relationships/hyperlink" Target="https://www.millvalleycarecenter.com/" TargetMode="External"/><Relationship Id="rId2767" Type="http://schemas.openxmlformats.org/officeDocument/2006/relationships/hyperlink" Target="https://promedicaskillednursing.org/silverspring" TargetMode="External"/><Relationship Id="rId1437" Type="http://schemas.openxmlformats.org/officeDocument/2006/relationships/hyperlink" Target="https://www.anamosacarecenter.com/" TargetMode="External"/><Relationship Id="rId2768" Type="http://schemas.openxmlformats.org/officeDocument/2006/relationships/hyperlink" Target="https://homewood.com/" TargetMode="External"/><Relationship Id="rId1438" Type="http://schemas.openxmlformats.org/officeDocument/2006/relationships/hyperlink" Target="https://windsorplaceslc.com/" TargetMode="External"/><Relationship Id="rId2769" Type="http://schemas.openxmlformats.org/officeDocument/2006/relationships/hyperlink" Target="https://ridgewaymanornrc.com/" TargetMode="External"/><Relationship Id="rId1439" Type="http://schemas.openxmlformats.org/officeDocument/2006/relationships/hyperlink" Target="https://greenfieldnursingrehab.com/" TargetMode="External"/><Relationship Id="rId609" Type="http://schemas.openxmlformats.org/officeDocument/2006/relationships/hyperlink" Target="https://www.ecsforseniors.org/covington/" TargetMode="External"/><Relationship Id="rId608" Type="http://schemas.openxmlformats.org/officeDocument/2006/relationships/hyperlink" Target="https://visitglenbrook.com/" TargetMode="External"/><Relationship Id="rId607" Type="http://schemas.openxmlformats.org/officeDocument/2006/relationships/hyperlink" Target="http://sunnyvalepostacute.com/" TargetMode="External"/><Relationship Id="rId602" Type="http://schemas.openxmlformats.org/officeDocument/2006/relationships/hyperlink" Target="https://www.capistranoseniorliving.com/" TargetMode="External"/><Relationship Id="rId601" Type="http://schemas.openxmlformats.org/officeDocument/2006/relationships/hyperlink" Target="https://villagesquarehealthcarecenter.com/" TargetMode="External"/><Relationship Id="rId600" Type="http://schemas.openxmlformats.org/officeDocument/2006/relationships/hyperlink" Target="https://www.stellarliving.com/communities/torrey-pines-assisted-senior-living/" TargetMode="External"/><Relationship Id="rId606" Type="http://schemas.openxmlformats.org/officeDocument/2006/relationships/hyperlink" Target="https://bayshireranchomirage.com/" TargetMode="External"/><Relationship Id="rId605" Type="http://schemas.openxmlformats.org/officeDocument/2006/relationships/hyperlink" Target="https://valleycarecenter.org/" TargetMode="External"/><Relationship Id="rId604" Type="http://schemas.openxmlformats.org/officeDocument/2006/relationships/hyperlink" Target="https://www.sierra-view.com/" TargetMode="External"/><Relationship Id="rId603" Type="http://schemas.openxmlformats.org/officeDocument/2006/relationships/hyperlink" Target="https://thehillspostacute.com/" TargetMode="External"/><Relationship Id="rId2760" Type="http://schemas.openxmlformats.org/officeDocument/2006/relationships/hyperlink" Target="https://www.bgf.org/" TargetMode="External"/><Relationship Id="rId1430" Type="http://schemas.openxmlformats.org/officeDocument/2006/relationships/hyperlink" Target="https://www.abcmcorp.com/valley-vue-care-center" TargetMode="External"/><Relationship Id="rId2761" Type="http://schemas.openxmlformats.org/officeDocument/2006/relationships/hyperlink" Target="https://autumnlakeriverview.com/" TargetMode="External"/><Relationship Id="rId1431" Type="http://schemas.openxmlformats.org/officeDocument/2006/relationships/hyperlink" Target="http://www.valleyviewgreeneia.com/" TargetMode="External"/><Relationship Id="rId2762" Type="http://schemas.openxmlformats.org/officeDocument/2006/relationships/hyperlink" Target="https://autumnlakealicemanor.com/" TargetMode="External"/><Relationship Id="rId1432" Type="http://schemas.openxmlformats.org/officeDocument/2006/relationships/hyperlink" Target="https://www.azriahealth.com/locations/azria-health-rose-vista/" TargetMode="External"/><Relationship Id="rId2763" Type="http://schemas.openxmlformats.org/officeDocument/2006/relationships/hyperlink" Target="https://cmcidrm.com/" TargetMode="External"/><Relationship Id="rId1422" Type="http://schemas.openxmlformats.org/officeDocument/2006/relationships/hyperlink" Target="https://www.abcmcorp.com/hallmark-care-center" TargetMode="External"/><Relationship Id="rId2753" Type="http://schemas.openxmlformats.org/officeDocument/2006/relationships/hyperlink" Target="https://futurecare.com/senior-care-maryland/chesapeake/4/" TargetMode="External"/><Relationship Id="rId1423" Type="http://schemas.openxmlformats.org/officeDocument/2006/relationships/hyperlink" Target="https://www.abcmcorp.com/guttenberg-care-center" TargetMode="External"/><Relationship Id="rId2754" Type="http://schemas.openxmlformats.org/officeDocument/2006/relationships/hyperlink" Target="https://calvertcountynursingcenter.org/" TargetMode="External"/><Relationship Id="rId1424" Type="http://schemas.openxmlformats.org/officeDocument/2006/relationships/hyperlink" Target="https://www.abcmcorp.com/rehabilitation-center-of-allison" TargetMode="External"/><Relationship Id="rId2755" Type="http://schemas.openxmlformats.org/officeDocument/2006/relationships/hyperlink" Target="https://www.calvertrehabcenter.com/" TargetMode="External"/><Relationship Id="rId1425" Type="http://schemas.openxmlformats.org/officeDocument/2006/relationships/hyperlink" Target="https://www.abcmcorp.com/park-view-rehabilitation-center" TargetMode="External"/><Relationship Id="rId2756" Type="http://schemas.openxmlformats.org/officeDocument/2006/relationships/hyperlink" Target="http://shcatmallardbay.com/" TargetMode="External"/><Relationship Id="rId1426" Type="http://schemas.openxmlformats.org/officeDocument/2006/relationships/hyperlink" Target="https://www.abcmcorp.com/" TargetMode="External"/><Relationship Id="rId2757" Type="http://schemas.openxmlformats.org/officeDocument/2006/relationships/hyperlink" Target="https://savaseniorcare.com/forest-hill-health-and-rehabilitation-center" TargetMode="External"/><Relationship Id="rId1427" Type="http://schemas.openxmlformats.org/officeDocument/2006/relationships/hyperlink" Target="https://www.careinitiatives.org/belle-plaine-specialty-care" TargetMode="External"/><Relationship Id="rId2758" Type="http://schemas.openxmlformats.org/officeDocument/2006/relationships/hyperlink" Target="https://www.peakhealthcare.com/" TargetMode="External"/><Relationship Id="rId1428" Type="http://schemas.openxmlformats.org/officeDocument/2006/relationships/hyperlink" Target="https://pineacrescenter.com/" TargetMode="External"/><Relationship Id="rId2759" Type="http://schemas.openxmlformats.org/officeDocument/2006/relationships/hyperlink" Target="https://www.vindobonactr.com/" TargetMode="External"/><Relationship Id="rId1429" Type="http://schemas.openxmlformats.org/officeDocument/2006/relationships/hyperlink" Target="https://griswoldnursingrehab.com/" TargetMode="External"/><Relationship Id="rId2750" Type="http://schemas.openxmlformats.org/officeDocument/2006/relationships/hyperlink" Target="https://manokinrehabcenter.com/" TargetMode="External"/><Relationship Id="rId1420" Type="http://schemas.openxmlformats.org/officeDocument/2006/relationships/hyperlink" Target="https://www.careinitiatives.org/cherokee-specialty-care" TargetMode="External"/><Relationship Id="rId2751" Type="http://schemas.openxmlformats.org/officeDocument/2006/relationships/hyperlink" Target="https://collington.kendal.org/" TargetMode="External"/><Relationship Id="rId1421" Type="http://schemas.openxmlformats.org/officeDocument/2006/relationships/hyperlink" Target="https://www.abcmcorp.com/morning-sun-care-center" TargetMode="External"/><Relationship Id="rId2752" Type="http://schemas.openxmlformats.org/officeDocument/2006/relationships/hyperlink" Target="https://exceptionallivingcenters.com/community/frederick-health-and-rehabilitation/" TargetMode="External"/><Relationship Id="rId699" Type="http://schemas.openxmlformats.org/officeDocument/2006/relationships/hyperlink" Target="https://stellarqualitycare.com/communities/mantey-heights-rehabilitation-care-center-grand-junction-colorado/" TargetMode="External"/><Relationship Id="rId698" Type="http://schemas.openxmlformats.org/officeDocument/2006/relationships/hyperlink" Target="http://thevalleyinn.innsofthesouthwest.org/index.html" TargetMode="External"/><Relationship Id="rId693" Type="http://schemas.openxmlformats.org/officeDocument/2006/relationships/hyperlink" Target="https://gracemanorcarecenter.com/" TargetMode="External"/><Relationship Id="rId692" Type="http://schemas.openxmlformats.org/officeDocument/2006/relationships/hyperlink" Target="https://lcca.com/locations/co/longmont/" TargetMode="External"/><Relationship Id="rId691" Type="http://schemas.openxmlformats.org/officeDocument/2006/relationships/hyperlink" Target="https://www.vivage.com/communities/north-star/" TargetMode="External"/><Relationship Id="rId690" Type="http://schemas.openxmlformats.org/officeDocument/2006/relationships/hyperlink" Target="https://www.vivage.com/" TargetMode="External"/><Relationship Id="rId697" Type="http://schemas.openxmlformats.org/officeDocument/2006/relationships/hyperlink" Target="https://www.facebook.com/RegentParkNursing" TargetMode="External"/><Relationship Id="rId696" Type="http://schemas.openxmlformats.org/officeDocument/2006/relationships/hyperlink" Target="https://www.vivage.com/communities/harmony-pointe/" TargetMode="External"/><Relationship Id="rId695" Type="http://schemas.openxmlformats.org/officeDocument/2006/relationships/hyperlink" Target="https://www.vivage.com/communities/cambridge/" TargetMode="External"/><Relationship Id="rId694" Type="http://schemas.openxmlformats.org/officeDocument/2006/relationships/hyperlink" Target="https://lamarestatesllc.com/contact.html" TargetMode="External"/><Relationship Id="rId1499" Type="http://schemas.openxmlformats.org/officeDocument/2006/relationships/hyperlink" Target="https://www.independencevillages.com/landing/waukee-ia/" TargetMode="External"/><Relationship Id="rId668" Type="http://schemas.openxmlformats.org/officeDocument/2006/relationships/hyperlink" Target="https://lcca.com/locations/co/berkley-manor/" TargetMode="External"/><Relationship Id="rId667" Type="http://schemas.openxmlformats.org/officeDocument/2006/relationships/hyperlink" Target="https://lcca.com/locations/co/columbine-manor/" TargetMode="External"/><Relationship Id="rId666" Type="http://schemas.openxmlformats.org/officeDocument/2006/relationships/hyperlink" Target="https://npino.com/nursing-home/1194391276-broadview-health-and-rehabilitation-center-llc/" TargetMode="External"/><Relationship Id="rId665" Type="http://schemas.openxmlformats.org/officeDocument/2006/relationships/hyperlink" Target="https://lcca.com/locations/co/canon-lodge/" TargetMode="External"/><Relationship Id="rId669" Type="http://schemas.openxmlformats.org/officeDocument/2006/relationships/hyperlink" Target="https://southvalleypostacute.com/" TargetMode="External"/><Relationship Id="rId1490" Type="http://schemas.openxmlformats.org/officeDocument/2006/relationships/hyperlink" Target="https://www.iowamasonic.org/" TargetMode="External"/><Relationship Id="rId660" Type="http://schemas.openxmlformats.org/officeDocument/2006/relationships/hyperlink" Target="https://stellarqualitycare.com/communities/cedars-healthcare-center-skilled-nursing-lakewood-co/" TargetMode="External"/><Relationship Id="rId1491" Type="http://schemas.openxmlformats.org/officeDocument/2006/relationships/hyperlink" Target="https://mgmhealthcare.com/facility/adel-acres/" TargetMode="External"/><Relationship Id="rId1492" Type="http://schemas.openxmlformats.org/officeDocument/2006/relationships/hyperlink" Target="https://www.ennoblenursing.com/" TargetMode="External"/><Relationship Id="rId1493" Type="http://schemas.openxmlformats.org/officeDocument/2006/relationships/hyperlink" Target="http://highlandridge.org/" TargetMode="External"/><Relationship Id="rId1494" Type="http://schemas.openxmlformats.org/officeDocument/2006/relationships/hyperlink" Target="https://westridgecarecenter.com/" TargetMode="External"/><Relationship Id="rId664" Type="http://schemas.openxmlformats.org/officeDocument/2006/relationships/hyperlink" Target="https://communityatfranklinpark.net/" TargetMode="External"/><Relationship Id="rId1495" Type="http://schemas.openxmlformats.org/officeDocument/2006/relationships/hyperlink" Target="http://www.thecrystalheights.com/" TargetMode="External"/><Relationship Id="rId663" Type="http://schemas.openxmlformats.org/officeDocument/2006/relationships/hyperlink" Target="https://www.vivage.com/communities/fair-acres/" TargetMode="External"/><Relationship Id="rId1496" Type="http://schemas.openxmlformats.org/officeDocument/2006/relationships/hyperlink" Target="https://promedicaskillednursing.org/uticaridge" TargetMode="External"/><Relationship Id="rId662" Type="http://schemas.openxmlformats.org/officeDocument/2006/relationships/hyperlink" Target="https://lcca.com/locations/co/western-hills/" TargetMode="External"/><Relationship Id="rId1497" Type="http://schemas.openxmlformats.org/officeDocument/2006/relationships/hyperlink" Target="https://greenhillsrc.com/" TargetMode="External"/><Relationship Id="rId661" Type="http://schemas.openxmlformats.org/officeDocument/2006/relationships/hyperlink" Target="https://stellarqualitycare.com/communities/cherrelyn-healthcare-center-skilled-nursing-littleton-co/" TargetMode="External"/><Relationship Id="rId1498" Type="http://schemas.openxmlformats.org/officeDocument/2006/relationships/hyperlink" Target="https://urbandalehealthcare.com/" TargetMode="External"/><Relationship Id="rId1488" Type="http://schemas.openxmlformats.org/officeDocument/2006/relationships/hyperlink" Target="https://countrysidehealthcarecenter.com/" TargetMode="External"/><Relationship Id="rId1489" Type="http://schemas.openxmlformats.org/officeDocument/2006/relationships/hyperlink" Target="https://windmillmanor.com/" TargetMode="External"/><Relationship Id="rId657" Type="http://schemas.openxmlformats.org/officeDocument/2006/relationships/hyperlink" Target="https://savaseniorcare.com/san-juan-living-center" TargetMode="External"/><Relationship Id="rId656" Type="http://schemas.openxmlformats.org/officeDocument/2006/relationships/hyperlink" Target="https://www.rncrhealth.org/" TargetMode="External"/><Relationship Id="rId655" Type="http://schemas.openxmlformats.org/officeDocument/2006/relationships/hyperlink" Target="https://peakscarecenter.com/contact/" TargetMode="External"/><Relationship Id="rId654" Type="http://schemas.openxmlformats.org/officeDocument/2006/relationships/hyperlink" Target="https://hugohospital.com/contact/" TargetMode="External"/><Relationship Id="rId659" Type="http://schemas.openxmlformats.org/officeDocument/2006/relationships/hyperlink" Target="https://thegardensskillednursing.com/" TargetMode="External"/><Relationship Id="rId658" Type="http://schemas.openxmlformats.org/officeDocument/2006/relationships/hyperlink" Target="https://www.avamere.com/avamere-transitional-care-malley/" TargetMode="External"/><Relationship Id="rId1480" Type="http://schemas.openxmlformats.org/officeDocument/2006/relationships/hyperlink" Target="https://www.blhs.care/bethany-lutheran-home/" TargetMode="External"/><Relationship Id="rId1481" Type="http://schemas.openxmlformats.org/officeDocument/2006/relationships/hyperlink" Target="https://www.thenewhomestead.org/" TargetMode="External"/><Relationship Id="rId1482" Type="http://schemas.openxmlformats.org/officeDocument/2006/relationships/hyperlink" Target="https://www.countrywindsmanor.com/patty-elwood-center" TargetMode="External"/><Relationship Id="rId1483" Type="http://schemas.openxmlformats.org/officeDocument/2006/relationships/hyperlink" Target="https://www.accura.healthcare/location/spirit-lake/" TargetMode="External"/><Relationship Id="rId653" Type="http://schemas.openxmlformats.org/officeDocument/2006/relationships/hyperlink" Target="https://lcca.com/locations/co/valley-view-villa/" TargetMode="External"/><Relationship Id="rId1484" Type="http://schemas.openxmlformats.org/officeDocument/2006/relationships/hyperlink" Target="http://glenhavenvillage.com/" TargetMode="External"/><Relationship Id="rId652" Type="http://schemas.openxmlformats.org/officeDocument/2006/relationships/hyperlink" Target="https://www.vivage.com/communities/summit/" TargetMode="External"/><Relationship Id="rId1485" Type="http://schemas.openxmlformats.org/officeDocument/2006/relationships/hyperlink" Target="https://qhcmcares.com/our-communities/humboldt-care-center-north/" TargetMode="External"/><Relationship Id="rId651" Type="http://schemas.openxmlformats.org/officeDocument/2006/relationships/hyperlink" Target="https://savaseniorcare.com/find-a-center/sterling-living-center" TargetMode="External"/><Relationship Id="rId1486" Type="http://schemas.openxmlformats.org/officeDocument/2006/relationships/hyperlink" Target="https://www.accura.healthcare/location/aurelia/" TargetMode="External"/><Relationship Id="rId650" Type="http://schemas.openxmlformats.org/officeDocument/2006/relationships/hyperlink" Target="https://westlakecare.com/" TargetMode="External"/><Relationship Id="rId1487" Type="http://schemas.openxmlformats.org/officeDocument/2006/relationships/hyperlink" Target="https://marianhome.com/" TargetMode="External"/><Relationship Id="rId689" Type="http://schemas.openxmlformats.org/officeDocument/2006/relationships/hyperlink" Target="https://lcca.com/locations/co/pueblo/" TargetMode="External"/><Relationship Id="rId688" Type="http://schemas.openxmlformats.org/officeDocument/2006/relationships/hyperlink" Target="https://lcca.com/locations/co/gt-aurora/" TargetMode="External"/><Relationship Id="rId687" Type="http://schemas.openxmlformats.org/officeDocument/2006/relationships/hyperlink" Target="https://berthoudcare.com/" TargetMode="External"/><Relationship Id="rId682" Type="http://schemas.openxmlformats.org/officeDocument/2006/relationships/hyperlink" Target="https://stellarqualitycare.com/communities/skyline-ridge-nursing-rehabilitation-canon-city-colorado/" TargetMode="External"/><Relationship Id="rId681" Type="http://schemas.openxmlformats.org/officeDocument/2006/relationships/hyperlink" Target="https://stellarqualitycare.com/communities/willow-tree-care-center-skilled-nursing-delta-colorado/" TargetMode="External"/><Relationship Id="rId680" Type="http://schemas.openxmlformats.org/officeDocument/2006/relationships/hyperlink" Target="https://stellarqualitycare.com/communities/springs-village-care-center-skilled-nursing-colorado-springs/" TargetMode="External"/><Relationship Id="rId686" Type="http://schemas.openxmlformats.org/officeDocument/2006/relationships/hyperlink" Target="https://lcca.com/locations/co/briarwood/" TargetMode="External"/><Relationship Id="rId685" Type="http://schemas.openxmlformats.org/officeDocument/2006/relationships/hyperlink" Target="https://www.sunnyvista.org/the-retreat.html" TargetMode="External"/><Relationship Id="rId684" Type="http://schemas.openxmlformats.org/officeDocument/2006/relationships/hyperlink" Target="https://www.vivage.com/communities/parkmoor-village/" TargetMode="External"/><Relationship Id="rId683" Type="http://schemas.openxmlformats.org/officeDocument/2006/relationships/hyperlink" Target="https://paoniacare.com/" TargetMode="External"/><Relationship Id="rId679" Type="http://schemas.openxmlformats.org/officeDocument/2006/relationships/hyperlink" Target="https://www.glenwoodspringshealthcare.com/" TargetMode="External"/><Relationship Id="rId678" Type="http://schemas.openxmlformats.org/officeDocument/2006/relationships/hyperlink" Target="https://fourcornershealthcare.com/" TargetMode="External"/><Relationship Id="rId677" Type="http://schemas.openxmlformats.org/officeDocument/2006/relationships/hyperlink" Target="https://promedicaskillednursing.org/locations/promedica-skilled-nursing-and-rehabilitation-denver/" TargetMode="External"/><Relationship Id="rId676" Type="http://schemas.openxmlformats.org/officeDocument/2006/relationships/hyperlink" Target="https://www.avamere.com/avamere-transitional-care-brighton/" TargetMode="External"/><Relationship Id="rId671" Type="http://schemas.openxmlformats.org/officeDocument/2006/relationships/hyperlink" Target="https://lcca.com/locations/co/hallmark/" TargetMode="External"/><Relationship Id="rId670" Type="http://schemas.openxmlformats.org/officeDocument/2006/relationships/hyperlink" Target="https://lcca.com/locations/co/university-park/" TargetMode="External"/><Relationship Id="rId675" Type="http://schemas.openxmlformats.org/officeDocument/2006/relationships/hyperlink" Target="https://lcca.com/locations/co/san-luis/" TargetMode="External"/><Relationship Id="rId674" Type="http://schemas.openxmlformats.org/officeDocument/2006/relationships/hyperlink" Target="https://genesishcc.com/elmshaven/" TargetMode="External"/><Relationship Id="rId673" Type="http://schemas.openxmlformats.org/officeDocument/2006/relationships/hyperlink" Target="https://lcca.com/locations/co/heritage-park/" TargetMode="External"/><Relationship Id="rId672" Type="http://schemas.openxmlformats.org/officeDocument/2006/relationships/hyperlink" Target="https://www.facebook.com/HallmarkNursingCenter" TargetMode="External"/><Relationship Id="rId5019" Type="http://schemas.openxmlformats.org/officeDocument/2006/relationships/hyperlink" Target="https://www.prestigecare.com/location/cascade-terrace-nursing-center" TargetMode="External"/><Relationship Id="rId6340" Type="http://schemas.openxmlformats.org/officeDocument/2006/relationships/hyperlink" Target="https://www.greenknollsbeloit.com/" TargetMode="External"/><Relationship Id="rId5010" Type="http://schemas.openxmlformats.org/officeDocument/2006/relationships/hyperlink" Target="https://www.prestigecare.com/location/forest-grove-rehabilitation-and-care-center-" TargetMode="External"/><Relationship Id="rId6341" Type="http://schemas.openxmlformats.org/officeDocument/2006/relationships/hyperlink" Target="https://edenbrookfonddulac.com/" TargetMode="External"/><Relationship Id="rId5013" Type="http://schemas.openxmlformats.org/officeDocument/2006/relationships/hyperlink" Target="https://www.avamere.com/avamere-rehabilitation-of-newport/" TargetMode="External"/><Relationship Id="rId6344" Type="http://schemas.openxmlformats.org/officeDocument/2006/relationships/hyperlink" Target="https://crossroadscarecenter.com/kenosha-nursing-home/" TargetMode="External"/><Relationship Id="rId5014" Type="http://schemas.openxmlformats.org/officeDocument/2006/relationships/hyperlink" Target="https://www.maryville.care/" TargetMode="External"/><Relationship Id="rId6345" Type="http://schemas.openxmlformats.org/officeDocument/2006/relationships/hyperlink" Target="https://directory.thedacare.org/location/juliette-manor" TargetMode="External"/><Relationship Id="rId5011" Type="http://schemas.openxmlformats.org/officeDocument/2006/relationships/hyperlink" Target="https://lcca.com/locations/or/coos-bay/" TargetMode="External"/><Relationship Id="rId6342" Type="http://schemas.openxmlformats.org/officeDocument/2006/relationships/hyperlink" Target="https://www.ssmhealth.com/locations/location-details/st-marys-care-center?utm_id=sys-listings-1&amp;linksource=sys_listing_links-gmb_listing&amp;y_source=1_MjMyNTc3NjUtNzE1LWxvY2F0aW9uLmdvb2dsZV93ZWJzaXRlX292ZXJyaWRl" TargetMode="External"/><Relationship Id="rId5012" Type="http://schemas.openxmlformats.org/officeDocument/2006/relationships/hyperlink" Target="https://www.empres.com/location/milton-freewater-health-rehab/" TargetMode="External"/><Relationship Id="rId6343" Type="http://schemas.openxmlformats.org/officeDocument/2006/relationships/hyperlink" Target="https://tudoroaks.net/" TargetMode="External"/><Relationship Id="rId5017" Type="http://schemas.openxmlformats.org/officeDocument/2006/relationships/hyperlink" Target="https://www.empres.com/location/the-dalles-health-rehab/" TargetMode="External"/><Relationship Id="rId6348" Type="http://schemas.openxmlformats.org/officeDocument/2006/relationships/hyperlink" Target="https://www.nshorehc.com/locations/marshfield-health-services/" TargetMode="External"/><Relationship Id="rId5018" Type="http://schemas.openxmlformats.org/officeDocument/2006/relationships/hyperlink" Target="https://www.marquiscompanies.com/facility/marquis-newberg/" TargetMode="External"/><Relationship Id="rId6349" Type="http://schemas.openxmlformats.org/officeDocument/2006/relationships/hyperlink" Target="https://retirement.org/madison/" TargetMode="External"/><Relationship Id="rId5015" Type="http://schemas.openxmlformats.org/officeDocument/2006/relationships/hyperlink" Target="https://www.avamere.com/avamere-rehabilitation-of-lebanon/" TargetMode="External"/><Relationship Id="rId6346" Type="http://schemas.openxmlformats.org/officeDocument/2006/relationships/hyperlink" Target="https://www.nursinghomesite.com/ORCHARD_MANOR_LANCASTER_WI" TargetMode="External"/><Relationship Id="rId5016" Type="http://schemas.openxmlformats.org/officeDocument/2006/relationships/hyperlink" Target="https://lcca.com/locations/or/mcminnville/" TargetMode="External"/><Relationship Id="rId6347" Type="http://schemas.openxmlformats.org/officeDocument/2006/relationships/hyperlink" Target="https://www.nshorehc.com/locations/monroe-health-services/" TargetMode="External"/><Relationship Id="rId5008" Type="http://schemas.openxmlformats.org/officeDocument/2006/relationships/hyperlink" Target="https://www.prestigecare.com/location/molalla-manor-care-center" TargetMode="External"/><Relationship Id="rId6339" Type="http://schemas.openxmlformats.org/officeDocument/2006/relationships/hyperlink" Target="https://crossroadscarecenter.com/fond-du-lac-nursing-home/" TargetMode="External"/><Relationship Id="rId5009" Type="http://schemas.openxmlformats.org/officeDocument/2006/relationships/hyperlink" Target="https://www.prestigecare.com/location/coast-fork-nursing-center-" TargetMode="External"/><Relationship Id="rId6330" Type="http://schemas.openxmlformats.org/officeDocument/2006/relationships/hyperlink" Target="https://exceptionallivingcenters.com/community/allis-care-center/" TargetMode="External"/><Relationship Id="rId5002" Type="http://schemas.openxmlformats.org/officeDocument/2006/relationships/hyperlink" Target="https://www.marquiscompanies.com/facility/marquis-mt-tabor/" TargetMode="External"/><Relationship Id="rId6333" Type="http://schemas.openxmlformats.org/officeDocument/2006/relationships/hyperlink" Target="https://www.norcen.org/" TargetMode="External"/><Relationship Id="rId5003" Type="http://schemas.openxmlformats.org/officeDocument/2006/relationships/hyperlink" Target="https://www.regency-pacific.com/senior-living/or/florence/regency-florence-rehabilitation-center/" TargetMode="External"/><Relationship Id="rId6334" Type="http://schemas.openxmlformats.org/officeDocument/2006/relationships/hyperlink" Target="https://ovation.org/communities/ovation-jewish-home/" TargetMode="External"/><Relationship Id="rId5000" Type="http://schemas.openxmlformats.org/officeDocument/2006/relationships/hyperlink" Target="https://www.good-sam.com/locations/fairlawn-village" TargetMode="External"/><Relationship Id="rId6331" Type="http://schemas.openxmlformats.org/officeDocument/2006/relationships/hyperlink" Target="https://www.co.sauk.wi.us/healthcarecenter" TargetMode="External"/><Relationship Id="rId5001" Type="http://schemas.openxmlformats.org/officeDocument/2006/relationships/hyperlink" Target="https://www.prestigecare.com/location/glisan-care-center" TargetMode="External"/><Relationship Id="rId6332" Type="http://schemas.openxmlformats.org/officeDocument/2006/relationships/hyperlink" Target="http://www.kenoshaestatesrcc.com/" TargetMode="External"/><Relationship Id="rId5006" Type="http://schemas.openxmlformats.org/officeDocument/2006/relationships/hyperlink" Target="https://cedarsinaipark.org/post-acute-care-portland-oregon/" TargetMode="External"/><Relationship Id="rId6337" Type="http://schemas.openxmlformats.org/officeDocument/2006/relationships/hyperlink" Target="https://www.meadowbrookappleton.com/" TargetMode="External"/><Relationship Id="rId5007" Type="http://schemas.openxmlformats.org/officeDocument/2006/relationships/hyperlink" Target="https://www.good-sam.com/locations/eugene-village" TargetMode="External"/><Relationship Id="rId6338" Type="http://schemas.openxmlformats.org/officeDocument/2006/relationships/hyperlink" Target="https://www.bsjcorp.com/bsj-care-center/" TargetMode="External"/><Relationship Id="rId5004" Type="http://schemas.openxmlformats.org/officeDocument/2006/relationships/hyperlink" Target="https://www.avalonhealthcare.com/umpqua/" TargetMode="External"/><Relationship Id="rId6335" Type="http://schemas.openxmlformats.org/officeDocument/2006/relationships/hyperlink" Target="https://www.atriumlivingcenters.com/Community/Wisconsin/mulder.aspx" TargetMode="External"/><Relationship Id="rId5005" Type="http://schemas.openxmlformats.org/officeDocument/2006/relationships/hyperlink" Target="https://www.clatsopcaresafety.org/" TargetMode="External"/><Relationship Id="rId6336" Type="http://schemas.openxmlformats.org/officeDocument/2006/relationships/hyperlink" Target="https://crossroadscarecenter.com/green-bay-west-nursing-home/" TargetMode="External"/><Relationship Id="rId5031" Type="http://schemas.openxmlformats.org/officeDocument/2006/relationships/hyperlink" Target="https://www.prestigecare.com/location/prestige-post-acute-and-rehabilitation-center---mcminnville" TargetMode="External"/><Relationship Id="rId6362" Type="http://schemas.openxmlformats.org/officeDocument/2006/relationships/hyperlink" Target="https://www.nshorehc.com/locations/mineral-point-health-services/" TargetMode="External"/><Relationship Id="rId5032" Type="http://schemas.openxmlformats.org/officeDocument/2006/relationships/hyperlink" Target="https://www.empres.com/location/portland-health-rehab-center/" TargetMode="External"/><Relationship Id="rId6363" Type="http://schemas.openxmlformats.org/officeDocument/2006/relationships/hyperlink" Target="https://www.nshorehc.com/locations/randolph-health-services/" TargetMode="External"/><Relationship Id="rId6360" Type="http://schemas.openxmlformats.org/officeDocument/2006/relationships/hyperlink" Target="https://www.nshorehc.com/locations/tomahawk-health-services/" TargetMode="External"/><Relationship Id="rId5030" Type="http://schemas.openxmlformats.org/officeDocument/2006/relationships/hyperlink" Target="https://www.meadowparkskillednursing.com/" TargetMode="External"/><Relationship Id="rId6361" Type="http://schemas.openxmlformats.org/officeDocument/2006/relationships/hyperlink" Target="https://myrockyknoll.com/" TargetMode="External"/><Relationship Id="rId5035" Type="http://schemas.openxmlformats.org/officeDocument/2006/relationships/hyperlink" Target="https://www.avamere.com/avamere-court-at-keizer/" TargetMode="External"/><Relationship Id="rId6366" Type="http://schemas.openxmlformats.org/officeDocument/2006/relationships/hyperlink" Target="https://www.nshorehc.com/locations/wausau-manor-health-services/" TargetMode="External"/><Relationship Id="rId5036" Type="http://schemas.openxmlformats.org/officeDocument/2006/relationships/hyperlink" Target="https://www.avamere.com/salem-transitional-care/" TargetMode="External"/><Relationship Id="rId6367" Type="http://schemas.openxmlformats.org/officeDocument/2006/relationships/hyperlink" Target="https://silverspringshcc.com/" TargetMode="External"/><Relationship Id="rId5033" Type="http://schemas.openxmlformats.org/officeDocument/2006/relationships/hyperlink" Target="https://www.regency-pacific.com/senior-living/or/redmond/regency-redmond-rehabilitation-nursing-center/" TargetMode="External"/><Relationship Id="rId6364" Type="http://schemas.openxmlformats.org/officeDocument/2006/relationships/hyperlink" Target="https://www.lafayettecountywi.org/lafayettemanor" TargetMode="External"/><Relationship Id="rId5034" Type="http://schemas.openxmlformats.org/officeDocument/2006/relationships/hyperlink" Target="https://www.regency-pacific.com/senior-living/or/grants-pass/laurel-hill-nursing-center/contact-us" TargetMode="External"/><Relationship Id="rId6365" Type="http://schemas.openxmlformats.org/officeDocument/2006/relationships/hyperlink" Target="https://pinevalleycommunity.org/" TargetMode="External"/><Relationship Id="rId5039" Type="http://schemas.openxmlformats.org/officeDocument/2006/relationships/hyperlink" Target="https://www.prestigecare.com/location/oregon-city-health-care-center" TargetMode="External"/><Relationship Id="rId5037" Type="http://schemas.openxmlformats.org/officeDocument/2006/relationships/hyperlink" Target="https://www.marquiscompanies.com/facility/marquis-marian-estates/" TargetMode="External"/><Relationship Id="rId6368" Type="http://schemas.openxmlformats.org/officeDocument/2006/relationships/hyperlink" Target="https://careandrehab.com/" TargetMode="External"/><Relationship Id="rId5038" Type="http://schemas.openxmlformats.org/officeDocument/2006/relationships/hyperlink" Target="https://www.sherwoodparknursing.com/" TargetMode="External"/><Relationship Id="rId6369" Type="http://schemas.openxmlformats.org/officeDocument/2006/relationships/hyperlink" Target="https://www.uplandhillshealth.org/services/nursing-rehab-center/" TargetMode="External"/><Relationship Id="rId5020" Type="http://schemas.openxmlformats.org/officeDocument/2006/relationships/hyperlink" Target="https://www.prestigecare.com/location/linda-vista-nursing-and-rehab-center-" TargetMode="External"/><Relationship Id="rId6351" Type="http://schemas.openxmlformats.org/officeDocument/2006/relationships/hyperlink" Target="https://crossroadscarecenter.com/sun-prarie-nursing-home/" TargetMode="External"/><Relationship Id="rId5021" Type="http://schemas.openxmlformats.org/officeDocument/2006/relationships/hyperlink" Target="https://www.prestigecare.com/location/chehalem-health-and-rehab-center" TargetMode="External"/><Relationship Id="rId6352" Type="http://schemas.openxmlformats.org/officeDocument/2006/relationships/hyperlink" Target="https://www.nshorehc.com/locations/lake-mills-health-services/" TargetMode="External"/><Relationship Id="rId6350" Type="http://schemas.openxmlformats.org/officeDocument/2006/relationships/hyperlink" Target="https://www.nshorehc.com/locations/sturgeon-bay-health-services/" TargetMode="External"/><Relationship Id="rId5024" Type="http://schemas.openxmlformats.org/officeDocument/2006/relationships/hyperlink" Target="https://www.marquiscompanies.com/facility/marquis-piedmont-assisted-living/" TargetMode="External"/><Relationship Id="rId6355" Type="http://schemas.openxmlformats.org/officeDocument/2006/relationships/hyperlink" Target="https://villaatbradleyestates.com/" TargetMode="External"/><Relationship Id="rId5025" Type="http://schemas.openxmlformats.org/officeDocument/2006/relationships/hyperlink" Target="https://www.marquiscompanies.com/facility/marquis-mill-park/" TargetMode="External"/><Relationship Id="rId6356" Type="http://schemas.openxmlformats.org/officeDocument/2006/relationships/hyperlink" Target="https://www.norcen.org/services/skilled-nursing/pine-crest-nursing-home/" TargetMode="External"/><Relationship Id="rId5022" Type="http://schemas.openxmlformats.org/officeDocument/2006/relationships/hyperlink" Target="https://www.prestigecare.com/location/willowbrook-terrace" TargetMode="External"/><Relationship Id="rId6353" Type="http://schemas.openxmlformats.org/officeDocument/2006/relationships/hyperlink" Target="https://manawacommunitylivingcenter.net/" TargetMode="External"/><Relationship Id="rId5023" Type="http://schemas.openxmlformats.org/officeDocument/2006/relationships/hyperlink" Target="https://www.dallasretirementvillage.com/" TargetMode="External"/><Relationship Id="rId6354" Type="http://schemas.openxmlformats.org/officeDocument/2006/relationships/hyperlink" Target="https://www.ssmhealth.com/locations/location-details/st-clare-meadows-care-center?utm_id=sys-listings-1&amp;linksource=sys_listing_links-gmb_listing&amp;y_source=1_MjMyNTc3NjMtNzE1LWxvY2F0aW9uLmdvb2dsZV93ZWJzaXRlX292ZXJyaWRl" TargetMode="External"/><Relationship Id="rId5028" Type="http://schemas.openxmlformats.org/officeDocument/2006/relationships/hyperlink" Target="https://www.regency-pacific.com/senior-living/or/albany/regency-albany/" TargetMode="External"/><Relationship Id="rId6359" Type="http://schemas.openxmlformats.org/officeDocument/2006/relationships/hyperlink" Target="https://watertownhcc.com/" TargetMode="External"/><Relationship Id="rId5029" Type="http://schemas.openxmlformats.org/officeDocument/2006/relationships/hyperlink" Target="https://www.marquiscompanies.com/facility/marquis-oregon-city/" TargetMode="External"/><Relationship Id="rId5026" Type="http://schemas.openxmlformats.org/officeDocument/2006/relationships/hyperlink" Target="https://www.empres.com/location/empres-hillsboro-health-rehab-center/" TargetMode="External"/><Relationship Id="rId6357" Type="http://schemas.openxmlformats.org/officeDocument/2006/relationships/hyperlink" Target="https://www.nshorehc.com/locations/court-manor-health-services/" TargetMode="External"/><Relationship Id="rId5027" Type="http://schemas.openxmlformats.org/officeDocument/2006/relationships/hyperlink" Target="https://www.marquiscompanies.com/facility/marquis-vermont-hills/" TargetMode="External"/><Relationship Id="rId6358" Type="http://schemas.openxmlformats.org/officeDocument/2006/relationships/hyperlink" Target="https://www.nshorehc.com/locations/riverview-health-services/" TargetMode="External"/><Relationship Id="rId6308" Type="http://schemas.openxmlformats.org/officeDocument/2006/relationships/hyperlink" Target="https://www.josephinecc.com/" TargetMode="External"/><Relationship Id="rId6309" Type="http://schemas.openxmlformats.org/officeDocument/2006/relationships/hyperlink" Target="https://www.transformingage.org/skylinehealthservices/" TargetMode="External"/><Relationship Id="rId6306" Type="http://schemas.openxmlformats.org/officeDocument/2006/relationships/hyperlink" Target="https://www.humangood.org/judson-park" TargetMode="External"/><Relationship Id="rId6307" Type="http://schemas.openxmlformats.org/officeDocument/2006/relationships/hyperlink" Target="https://www.sunriseview.org/?utm_source=google&amp;utm_medium=organic&amp;utm_campaign=gmb" TargetMode="External"/><Relationship Id="rId6300" Type="http://schemas.openxmlformats.org/officeDocument/2006/relationships/hyperlink" Target="http://www.saintannenursing.com/" TargetMode="External"/><Relationship Id="rId6301" Type="http://schemas.openxmlformats.org/officeDocument/2006/relationships/hyperlink" Target="https://oddfellows.com/" TargetMode="External"/><Relationship Id="rId6304" Type="http://schemas.openxmlformats.org/officeDocument/2006/relationships/hyperlink" Target="https://eliseo.org/life-at-eliseo/" TargetMode="External"/><Relationship Id="rId6305" Type="http://schemas.openxmlformats.org/officeDocument/2006/relationships/hyperlink" Target="https://www.bayviewseattle.org/" TargetMode="External"/><Relationship Id="rId6302" Type="http://schemas.openxmlformats.org/officeDocument/2006/relationships/hyperlink" Target="https://www.bothellhealthcare.com/" TargetMode="External"/><Relationship Id="rId6303" Type="http://schemas.openxmlformats.org/officeDocument/2006/relationships/hyperlink" Target="https://lynnwoodparc.com/" TargetMode="External"/><Relationship Id="rId6328" Type="http://schemas.openxmlformats.org/officeDocument/2006/relationships/hyperlink" Target="https://eastcastleplace.com/" TargetMode="External"/><Relationship Id="rId6329" Type="http://schemas.openxmlformats.org/officeDocument/2006/relationships/hyperlink" Target="http://www.co.wood.wi.us/Departments/Edgewater/" TargetMode="External"/><Relationship Id="rId6322" Type="http://schemas.openxmlformats.org/officeDocument/2006/relationships/hyperlink" Target="https://www.avamere.com/avamere-transitional-care-of-puget-sound/" TargetMode="External"/><Relationship Id="rId6323" Type="http://schemas.openxmlformats.org/officeDocument/2006/relationships/hyperlink" Target="https://www.heronskey.org/" TargetMode="External"/><Relationship Id="rId6320" Type="http://schemas.openxmlformats.org/officeDocument/2006/relationships/hyperlink" Target="https://promedicaskillednursing.org/SalmonCreek" TargetMode="External"/><Relationship Id="rId6321" Type="http://schemas.openxmlformats.org/officeDocument/2006/relationships/hyperlink" Target="https://www.prestigecare.com/location/prestige-post-acute-and-rehab-center---edmonds" TargetMode="External"/><Relationship Id="rId6326" Type="http://schemas.openxmlformats.org/officeDocument/2006/relationships/hyperlink" Target="https://www.preshomes.org/our-communities/the-deerfield?utm_source=Google&amp;utm_medium=Yext" TargetMode="External"/><Relationship Id="rId6327" Type="http://schemas.openxmlformats.org/officeDocument/2006/relationships/hyperlink" Target="https://lindengrove.org/neighborhoods/new-berlin/" TargetMode="External"/><Relationship Id="rId6324" Type="http://schemas.openxmlformats.org/officeDocument/2006/relationships/hyperlink" Target="https://www.forkshospital.org/" TargetMode="External"/><Relationship Id="rId6325" Type="http://schemas.openxmlformats.org/officeDocument/2006/relationships/hyperlink" Target="https://www.columbiabasinhospital.org/" TargetMode="External"/><Relationship Id="rId6319" Type="http://schemas.openxmlformats.org/officeDocument/2006/relationships/hyperlink" Target="https://www.regency-pacific.com/senior-living/wa/olympia/regency-olympia-rehabilitation-nursing-center/" TargetMode="External"/><Relationship Id="rId6317" Type="http://schemas.openxmlformats.org/officeDocument/2006/relationships/hyperlink" Target="https://lcca.com/locations/wa/gt-federal-way/" TargetMode="External"/><Relationship Id="rId6318" Type="http://schemas.openxmlformats.org/officeDocument/2006/relationships/hyperlink" Target="https://www.staffordcare.com/" TargetMode="External"/><Relationship Id="rId6311" Type="http://schemas.openxmlformats.org/officeDocument/2006/relationships/hyperlink" Target="https://www.emeraldheights.com/" TargetMode="External"/><Relationship Id="rId6312" Type="http://schemas.openxmlformats.org/officeDocument/2006/relationships/hyperlink" Target="https://www.akgardenshealthandrehab.com/" TargetMode="External"/><Relationship Id="rId6310" Type="http://schemas.openxmlformats.org/officeDocument/2006/relationships/hyperlink" Target="http://westlychoice.org" TargetMode="External"/><Relationship Id="rId6315" Type="http://schemas.openxmlformats.org/officeDocument/2006/relationships/hyperlink" Target="https://www.montesanohrc.com/" TargetMode="External"/><Relationship Id="rId6316" Type="http://schemas.openxmlformats.org/officeDocument/2006/relationships/hyperlink" Target="https://www.sheltonhealthandrehab.com/" TargetMode="External"/><Relationship Id="rId6313" Type="http://schemas.openxmlformats.org/officeDocument/2006/relationships/hyperlink" Target="https://www.avamere.com/richmond-beach-rehab/" TargetMode="External"/><Relationship Id="rId6314" Type="http://schemas.openxmlformats.org/officeDocument/2006/relationships/hyperlink" Target="https://www.touchmark.com/senior-living/wa/spokane/south-hill/?utm_source=facebook&amp;utm_medium=social" TargetMode="External"/><Relationship Id="rId2820" Type="http://schemas.openxmlformats.org/officeDocument/2006/relationships/hyperlink" Target="https://cadiahealthcare.com/locations/maryland/hagerstown/" TargetMode="External"/><Relationship Id="rId2821" Type="http://schemas.openxmlformats.org/officeDocument/2006/relationships/hyperlink" Target="https://www.thecedarsportland.org/" TargetMode="External"/><Relationship Id="rId2822" Type="http://schemas.openxmlformats.org/officeDocument/2006/relationships/hyperlink" Target="http://www.montellomanor.com/montello_manor_website_002.htm" TargetMode="External"/><Relationship Id="rId2823" Type="http://schemas.openxmlformats.org/officeDocument/2006/relationships/hyperlink" Target="https://www.bangornrc.com/Services/" TargetMode="External"/><Relationship Id="rId2824" Type="http://schemas.openxmlformats.org/officeDocument/2006/relationships/hyperlink" Target="https://www.genesishcc.com/OronoCommons" TargetMode="External"/><Relationship Id="rId2825" Type="http://schemas.openxmlformats.org/officeDocument/2006/relationships/hyperlink" Target="https://www.quarryhill.org/" TargetMode="External"/><Relationship Id="rId2826" Type="http://schemas.openxmlformats.org/officeDocument/2006/relationships/hyperlink" Target="https://maineseniorlivingcenters.com/our-facilities/" TargetMode="External"/><Relationship Id="rId2827" Type="http://schemas.openxmlformats.org/officeDocument/2006/relationships/hyperlink" Target="https://www.stmarysmaine.com/departments-services/dyouville-pavilion/st-marys-dyouville-pavilion" TargetMode="External"/><Relationship Id="rId2828" Type="http://schemas.openxmlformats.org/officeDocument/2006/relationships/hyperlink" Target="https://www.mainegeneral.org/medical-services/long-term-care/mgrltc-at-gray-birch/" TargetMode="External"/><Relationship Id="rId2829" Type="http://schemas.openxmlformats.org/officeDocument/2006/relationships/hyperlink" Target="https://www.genesishcc.com/CedarRidge" TargetMode="External"/><Relationship Id="rId5093" Type="http://schemas.openxmlformats.org/officeDocument/2006/relationships/hyperlink" Target="https://guardianhc.com/locations/western-reserve/" TargetMode="External"/><Relationship Id="rId5094" Type="http://schemas.openxmlformats.org/officeDocument/2006/relationships/hyperlink" Target="https://www.promedicaskillednursing.org/westallen" TargetMode="External"/><Relationship Id="rId5091" Type="http://schemas.openxmlformats.org/officeDocument/2006/relationships/hyperlink" Target="https://www.saberhealth.com/locations/statesman" TargetMode="External"/><Relationship Id="rId5092" Type="http://schemas.openxmlformats.org/officeDocument/2006/relationships/hyperlink" Target="http://www.diakon.org/" TargetMode="External"/><Relationship Id="rId5097" Type="http://schemas.openxmlformats.org/officeDocument/2006/relationships/hyperlink" Target="https://harborviewdoylestown.com/" TargetMode="External"/><Relationship Id="rId5098" Type="http://schemas.openxmlformats.org/officeDocument/2006/relationships/hyperlink" Target="https://www.stjosephvilla.org/" TargetMode="External"/><Relationship Id="rId5095" Type="http://schemas.openxmlformats.org/officeDocument/2006/relationships/hyperlink" Target="https://centers.consulatehealthcare.com/ll/US/PA/Hazleton/1000-Stacie-Dr_" TargetMode="External"/><Relationship Id="rId5096" Type="http://schemas.openxmlformats.org/officeDocument/2006/relationships/hyperlink" Target="https://guardianhc.com/locations/forest-park/" TargetMode="External"/><Relationship Id="rId5099" Type="http://schemas.openxmlformats.org/officeDocument/2006/relationships/hyperlink" Target="https://www.saberhealth.com/locations/broad-mountain-health-rehabilitation-center" TargetMode="External"/><Relationship Id="rId2810" Type="http://schemas.openxmlformats.org/officeDocument/2006/relationships/hyperlink" Target="http://meadowparkrehabhc.com/" TargetMode="External"/><Relationship Id="rId2811" Type="http://schemas.openxmlformats.org/officeDocument/2006/relationships/hyperlink" Target="https://www.lorienhealth.com/locations/taneytown?utm_source=gmb&amp;utm_medium=organic&amp;utm_campaign=taneytown" TargetMode="External"/><Relationship Id="rId2812" Type="http://schemas.openxmlformats.org/officeDocument/2006/relationships/hyperlink" Target="http://www.villarosanursingandrehab.com/" TargetMode="External"/><Relationship Id="rId2813" Type="http://schemas.openxmlformats.org/officeDocument/2006/relationships/hyperlink" Target="http://www.coffmannursinghome.com/" TargetMode="External"/><Relationship Id="rId2814" Type="http://schemas.openxmlformats.org/officeDocument/2006/relationships/hyperlink" Target="https://www.littlesistersofthepoorbaltimore.org/" TargetMode="External"/><Relationship Id="rId2815" Type="http://schemas.openxmlformats.org/officeDocument/2006/relationships/hyperlink" Target="https://www.lorienhealth.com/locations/encore?utm_source=gmb&amp;utm_medium=organic&amp;utm_campaign=encore" TargetMode="External"/><Relationship Id="rId2816" Type="http://schemas.openxmlformats.org/officeDocument/2006/relationships/hyperlink" Target="https://www.lorienhealth.com/locations/elkridge" TargetMode="External"/><Relationship Id="rId2817" Type="http://schemas.openxmlformats.org/officeDocument/2006/relationships/hyperlink" Target="https://marylandbaptistagedhome.org/" TargetMode="External"/><Relationship Id="rId2818" Type="http://schemas.openxmlformats.org/officeDocument/2006/relationships/hyperlink" Target="https://mdmasonichomes.com/" TargetMode="External"/><Relationship Id="rId2819" Type="http://schemas.openxmlformats.org/officeDocument/2006/relationships/hyperlink" Target="https://futurecare.com/senior-care-maryland/capital-region/15/" TargetMode="External"/><Relationship Id="rId5090" Type="http://schemas.openxmlformats.org/officeDocument/2006/relationships/hyperlink" Target="https://www.communicarehealth.com/location/silver-lake-healthcare-center/?utm_source=google&amp;utm_medium=organic&amp;utm_campaign=GMB&amp;utm_term=SLHC" TargetMode="External"/><Relationship Id="rId5082" Type="http://schemas.openxmlformats.org/officeDocument/2006/relationships/hyperlink" Target="https://centers.consulatehealthcare.com/ll/US/PA/Selinsgrove/51-Rte_-204" TargetMode="External"/><Relationship Id="rId5083" Type="http://schemas.openxmlformats.org/officeDocument/2006/relationships/hyperlink" Target="https://cornwallmanor.org/" TargetMode="External"/><Relationship Id="rId5080" Type="http://schemas.openxmlformats.org/officeDocument/2006/relationships/hyperlink" Target="https://www.lutheranseniorlife.org/find-a-community/" TargetMode="External"/><Relationship Id="rId5081" Type="http://schemas.openxmlformats.org/officeDocument/2006/relationships/hyperlink" Target="https://valleymanor-health.com/" TargetMode="External"/><Relationship Id="rId5086" Type="http://schemas.openxmlformats.org/officeDocument/2006/relationships/hyperlink" Target="https://www.upmc.com/services/senior-communities/skilled-nursing/patients-families-caregivers/facilities/cole-place" TargetMode="External"/><Relationship Id="rId5087" Type="http://schemas.openxmlformats.org/officeDocument/2006/relationships/hyperlink" Target="https://embassyhealthcare.net/embassy-location/hermitage/" TargetMode="External"/><Relationship Id="rId5084" Type="http://schemas.openxmlformats.org/officeDocument/2006/relationships/hyperlink" Target="https://stjnrehab.org/" TargetMode="External"/><Relationship Id="rId5085" Type="http://schemas.openxmlformats.org/officeDocument/2006/relationships/hyperlink" Target="https://www.saberhealth.com/locations/broomall-manor?utm_source=google&amp;utm_medium=organic&amp;utm_campaign=google-my-business&amp;utm_term=SHGPA2" TargetMode="External"/><Relationship Id="rId5088" Type="http://schemas.openxmlformats.org/officeDocument/2006/relationships/hyperlink" Target="http://hospitalitycarecenter.com/" TargetMode="External"/><Relationship Id="rId5089" Type="http://schemas.openxmlformats.org/officeDocument/2006/relationships/hyperlink" Target="https://wyomissing-health.com/" TargetMode="External"/><Relationship Id="rId1510" Type="http://schemas.openxmlformats.org/officeDocument/2006/relationships/hyperlink" Target="https://www.newtonvillage.org/" TargetMode="External"/><Relationship Id="rId2841" Type="http://schemas.openxmlformats.org/officeDocument/2006/relationships/hyperlink" Target="https://augustacenterrehab.com/" TargetMode="External"/><Relationship Id="rId1511" Type="http://schemas.openxmlformats.org/officeDocument/2006/relationships/hyperlink" Target="https://www.prairievistavillage.com/" TargetMode="External"/><Relationship Id="rId2842" Type="http://schemas.openxmlformats.org/officeDocument/2006/relationships/hyperlink" Target="https://winshipgreencenterrehab.com/" TargetMode="External"/><Relationship Id="rId1512" Type="http://schemas.openxmlformats.org/officeDocument/2006/relationships/hyperlink" Target="https://lutherparkcommunity.org/living-at-luther-park/the-trinity-center/" TargetMode="External"/><Relationship Id="rId2843" Type="http://schemas.openxmlformats.org/officeDocument/2006/relationships/hyperlink" Target="https://brentwoodcenterrehab.com/" TargetMode="External"/><Relationship Id="rId1513" Type="http://schemas.openxmlformats.org/officeDocument/2006/relationships/hyperlink" Target="https://www.northridgevillage.com/" TargetMode="External"/><Relationship Id="rId2844" Type="http://schemas.openxmlformats.org/officeDocument/2006/relationships/hyperlink" Target="https://www.northcountryassociates.com/" TargetMode="External"/><Relationship Id="rId1514" Type="http://schemas.openxmlformats.org/officeDocument/2006/relationships/hyperlink" Target="https://www.jpsenior.com/" TargetMode="External"/><Relationship Id="rId2845" Type="http://schemas.openxmlformats.org/officeDocument/2006/relationships/hyperlink" Target="https://pinnaclesanford.com/" TargetMode="External"/><Relationship Id="rId1515" Type="http://schemas.openxmlformats.org/officeDocument/2006/relationships/hyperlink" Target="https://www.wesleylife.org/westwing-place" TargetMode="External"/><Relationship Id="rId2846" Type="http://schemas.openxmlformats.org/officeDocument/2006/relationships/hyperlink" Target="http://madiganestates.com/" TargetMode="External"/><Relationship Id="rId1516" Type="http://schemas.openxmlformats.org/officeDocument/2006/relationships/hyperlink" Target="https://www.thegardenscr.com/" TargetMode="External"/><Relationship Id="rId2847" Type="http://schemas.openxmlformats.org/officeDocument/2006/relationships/hyperlink" Target="https://www.horizonslivingandrehab.com/" TargetMode="External"/><Relationship Id="rId1517" Type="http://schemas.openxmlformats.org/officeDocument/2006/relationships/hyperlink" Target="https://www.viewsofmarion.com/oakview" TargetMode="External"/><Relationship Id="rId2848" Type="http://schemas.openxmlformats.org/officeDocument/2006/relationships/hyperlink" Target="https://pinnaclenorthberwick.com/" TargetMode="External"/><Relationship Id="rId1518" Type="http://schemas.openxmlformats.org/officeDocument/2006/relationships/hyperlink" Target="https://www.accura.healthcare/location/manning/" TargetMode="External"/><Relationship Id="rId2849" Type="http://schemas.openxmlformats.org/officeDocument/2006/relationships/hyperlink" Target="https://www.genesishcc.com/OakGrove" TargetMode="External"/><Relationship Id="rId1519" Type="http://schemas.openxmlformats.org/officeDocument/2006/relationships/hyperlink" Target="https://www.preshomes.org/our-communities/prairie-gate" TargetMode="External"/><Relationship Id="rId2840" Type="http://schemas.openxmlformats.org/officeDocument/2006/relationships/hyperlink" Target="https://maineseniorlivingcenters.com/" TargetMode="External"/><Relationship Id="rId2830" Type="http://schemas.openxmlformats.org/officeDocument/2006/relationships/hyperlink" Target="https://brewercenterrehab.com/" TargetMode="External"/><Relationship Id="rId1500" Type="http://schemas.openxmlformats.org/officeDocument/2006/relationships/hyperlink" Target="https://oskaloosacarecenter.com/" TargetMode="External"/><Relationship Id="rId2831" Type="http://schemas.openxmlformats.org/officeDocument/2006/relationships/hyperlink" Target="https://www.cloverhealthcaremaine.com/" TargetMode="External"/><Relationship Id="rId1501" Type="http://schemas.openxmlformats.org/officeDocument/2006/relationships/hyperlink" Target="https://clarenceseniorliving.com/" TargetMode="External"/><Relationship Id="rId2832" Type="http://schemas.openxmlformats.org/officeDocument/2006/relationships/hyperlink" Target="https://ross-manor.com/" TargetMode="External"/><Relationship Id="rId1502" Type="http://schemas.openxmlformats.org/officeDocument/2006/relationships/hyperlink" Target="https://www.spurgeonmanor.com/" TargetMode="External"/><Relationship Id="rId2833" Type="http://schemas.openxmlformats.org/officeDocument/2006/relationships/hyperlink" Target="https://www.genesishcc.com/RiverRidge" TargetMode="External"/><Relationship Id="rId1503" Type="http://schemas.openxmlformats.org/officeDocument/2006/relationships/hyperlink" Target="https://www.scottishritepark.com/" TargetMode="External"/><Relationship Id="rId2834" Type="http://schemas.openxmlformats.org/officeDocument/2006/relationships/hyperlink" Target="https://www.chasepoint.org/" TargetMode="External"/><Relationship Id="rId1504" Type="http://schemas.openxmlformats.org/officeDocument/2006/relationships/hyperlink" Target="http://www.akroncarecenter.com/" TargetMode="External"/><Relationship Id="rId2835" Type="http://schemas.openxmlformats.org/officeDocument/2006/relationships/hyperlink" Target="https://www.genesishcc.com/SpringbrookME" TargetMode="External"/><Relationship Id="rId1505" Type="http://schemas.openxmlformats.org/officeDocument/2006/relationships/hyperlink" Target="https://www.wesleylife.org/" TargetMode="External"/><Relationship Id="rId2836" Type="http://schemas.openxmlformats.org/officeDocument/2006/relationships/hyperlink" Target="https://www.genesishcc.com/Marshwood" TargetMode="External"/><Relationship Id="rId1506" Type="http://schemas.openxmlformats.org/officeDocument/2006/relationships/hyperlink" Target="http://www.cedarmanor.org/" TargetMode="External"/><Relationship Id="rId2837" Type="http://schemas.openxmlformats.org/officeDocument/2006/relationships/hyperlink" Target="https://www.genesishcc.com/Marshwood" TargetMode="External"/><Relationship Id="rId1507" Type="http://schemas.openxmlformats.org/officeDocument/2006/relationships/hyperlink" Target="https://denversunsethome.com/" TargetMode="External"/><Relationship Id="rId2838" Type="http://schemas.openxmlformats.org/officeDocument/2006/relationships/hyperlink" Target="https://seaside-healthcare.com/" TargetMode="External"/><Relationship Id="rId1508" Type="http://schemas.openxmlformats.org/officeDocument/2006/relationships/hyperlink" Target="https://www.kennybrookvillage.com/" TargetMode="External"/><Relationship Id="rId2839" Type="http://schemas.openxmlformats.org/officeDocument/2006/relationships/hyperlink" Target="https://www.islandnursinghome.org/" TargetMode="External"/><Relationship Id="rId1509" Type="http://schemas.openxmlformats.org/officeDocument/2006/relationships/hyperlink" Target="https://perrylutheranhomes.org/" TargetMode="External"/><Relationship Id="rId6380" Type="http://schemas.openxmlformats.org/officeDocument/2006/relationships/hyperlink" Target="https://aspen-health-and-reahb-llc.business.site/?utm_source=gmb&amp;utm_medium=referral" TargetMode="External"/><Relationship Id="rId5050" Type="http://schemas.openxmlformats.org/officeDocument/2006/relationships/hyperlink" Target="https://www.avamere.com/the-pearl-at-kruse-way/" TargetMode="External"/><Relationship Id="rId6381" Type="http://schemas.openxmlformats.org/officeDocument/2006/relationships/hyperlink" Target="https://www.pineviewcarecenter.com/" TargetMode="External"/><Relationship Id="rId5053" Type="http://schemas.openxmlformats.org/officeDocument/2006/relationships/hyperlink" Target="https://www.marquiscompanies.com/facility/marquis-tualatin-assisted-living/" TargetMode="External"/><Relationship Id="rId6384" Type="http://schemas.openxmlformats.org/officeDocument/2006/relationships/hyperlink" Target="https://www.nshorehc.com/locations/willowcrest-health-services/" TargetMode="External"/><Relationship Id="rId5054" Type="http://schemas.openxmlformats.org/officeDocument/2006/relationships/hyperlink" Target="https://www.regency-pacific.com/senior-living/or/bend/regency-care-central-oregon/" TargetMode="External"/><Relationship Id="rId6385" Type="http://schemas.openxmlformats.org/officeDocument/2006/relationships/hyperlink" Target="https://crossroadscarecenter.com/milwaukee-nursing-home/" TargetMode="External"/><Relationship Id="rId5051" Type="http://schemas.openxmlformats.org/officeDocument/2006/relationships/hyperlink" Target="https://ltclicensing.oregon.gov/Facilities/Details/38L600" TargetMode="External"/><Relationship Id="rId6382" Type="http://schemas.openxmlformats.org/officeDocument/2006/relationships/hyperlink" Target="https://bay-eastview.com/" TargetMode="External"/><Relationship Id="rId5052" Type="http://schemas.openxmlformats.org/officeDocument/2006/relationships/hyperlink" Target="https://www.roselinncarecenter.com/" TargetMode="External"/><Relationship Id="rId6383" Type="http://schemas.openxmlformats.org/officeDocument/2006/relationships/hyperlink" Target="https://www.nshorehc.com/locations/birch-hill-health-services/" TargetMode="External"/><Relationship Id="rId5057" Type="http://schemas.openxmlformats.org/officeDocument/2006/relationships/hyperlink" Target="https://www.rosevilla.org/landing/senior-living/" TargetMode="External"/><Relationship Id="rId6388" Type="http://schemas.openxmlformats.org/officeDocument/2006/relationships/hyperlink" Target="https://edenbrookwisrapids.com/" TargetMode="External"/><Relationship Id="rId5058" Type="http://schemas.openxmlformats.org/officeDocument/2006/relationships/hyperlink" Target="https://www.tierrarose.com/" TargetMode="External"/><Relationship Id="rId6389" Type="http://schemas.openxmlformats.org/officeDocument/2006/relationships/hyperlink" Target="https://rollinghillsseniorliving.org/" TargetMode="External"/><Relationship Id="rId5055" Type="http://schemas.openxmlformats.org/officeDocument/2006/relationships/hyperlink" Target="http://www.columbiacare.com/" TargetMode="External"/><Relationship Id="rId6386" Type="http://schemas.openxmlformats.org/officeDocument/2006/relationships/hyperlink" Target="http://chippewamanor.com/" TargetMode="External"/><Relationship Id="rId5056" Type="http://schemas.openxmlformats.org/officeDocument/2006/relationships/hyperlink" Target="https://www.marquiscompanies.com/facility/marquis-autumn-hills/" TargetMode="External"/><Relationship Id="rId6387" Type="http://schemas.openxmlformats.org/officeDocument/2006/relationships/hyperlink" Target="https://www.lacrossecounty.org/hillview" TargetMode="External"/><Relationship Id="rId5059" Type="http://schemas.openxmlformats.org/officeDocument/2006/relationships/hyperlink" Target="http://www.cornerstonecareoption.com/" TargetMode="External"/><Relationship Id="rId6370" Type="http://schemas.openxmlformats.org/officeDocument/2006/relationships/hyperlink" Target="https://www.dcmedical.org/medical-services/skilled-nursing-facility" TargetMode="External"/><Relationship Id="rId5042" Type="http://schemas.openxmlformats.org/officeDocument/2006/relationships/hyperlink" Target="https://www.oregon.gov/odva/Vets-Homes/the-dalles/Pages/default.aspx" TargetMode="External"/><Relationship Id="rId6373" Type="http://schemas.openxmlformats.org/officeDocument/2006/relationships/hyperlink" Target="https://www.americanlutheranhomes.com/facilities/alh-mondovi/" TargetMode="External"/><Relationship Id="rId5043" Type="http://schemas.openxmlformats.org/officeDocument/2006/relationships/hyperlink" Target="https://www.prestigecare.com/location/park-forest-care-center" TargetMode="External"/><Relationship Id="rId6374" Type="http://schemas.openxmlformats.org/officeDocument/2006/relationships/hyperlink" Target="https://www.nshorehc.com/locations/ashland-health-services/" TargetMode="External"/><Relationship Id="rId5040" Type="http://schemas.openxmlformats.org/officeDocument/2006/relationships/hyperlink" Target="https://www.avamere.com/avamere-rehabilitation-of-hillsboro/" TargetMode="External"/><Relationship Id="rId6371" Type="http://schemas.openxmlformats.org/officeDocument/2006/relationships/hyperlink" Target="https://www.dovehealthcare.com/wissota_health_and_regional_vent_center.phtml" TargetMode="External"/><Relationship Id="rId5041" Type="http://schemas.openxmlformats.org/officeDocument/2006/relationships/hyperlink" Target="https://www.avamere.com/bend-transitional-care/" TargetMode="External"/><Relationship Id="rId6372" Type="http://schemas.openxmlformats.org/officeDocument/2006/relationships/hyperlink" Target="https://www.stcam.com/" TargetMode="External"/><Relationship Id="rId5046" Type="http://schemas.openxmlformats.org/officeDocument/2006/relationships/hyperlink" Target="https://www.regency-pacific.com/senior-living/or/hermiston/regency-of-hermiston/" TargetMode="External"/><Relationship Id="rId6377" Type="http://schemas.openxmlformats.org/officeDocument/2006/relationships/hyperlink" Target="https://epionepavilion.org/" TargetMode="External"/><Relationship Id="rId5047" Type="http://schemas.openxmlformats.org/officeDocument/2006/relationships/hyperlink" Target="https://www.marquiscompanies.com/facility/marquis-wilsonville-assisted-living/" TargetMode="External"/><Relationship Id="rId6378" Type="http://schemas.openxmlformats.org/officeDocument/2006/relationships/hyperlink" Target="https://www.greenwayspringgreen.com/" TargetMode="External"/><Relationship Id="rId5044" Type="http://schemas.openxmlformats.org/officeDocument/2006/relationships/hyperlink" Target="https://www.marquiscompanies.com/facility/marquis-hope-village/" TargetMode="External"/><Relationship Id="rId6375" Type="http://schemas.openxmlformats.org/officeDocument/2006/relationships/hyperlink" Target="https://bay-northridge.com/" TargetMode="External"/><Relationship Id="rId5045" Type="http://schemas.openxmlformats.org/officeDocument/2006/relationships/hyperlink" Target="https://www.regency-pacific.com/senior-living/or/prineville/regency-prineville-rehabilitation-nursing-center/" TargetMode="External"/><Relationship Id="rId6376" Type="http://schemas.openxmlformats.org/officeDocument/2006/relationships/hyperlink" Target="https://www.nshorehc.com/locations/wisconsin-dells-health-services/" TargetMode="External"/><Relationship Id="rId5048" Type="http://schemas.openxmlformats.org/officeDocument/2006/relationships/hyperlink" Target="https://www.gatewayhc.com/" TargetMode="External"/><Relationship Id="rId6379" Type="http://schemas.openxmlformats.org/officeDocument/2006/relationships/hyperlink" Target="https://monarchmn.com/superior-rehabilitation-center" TargetMode="External"/><Relationship Id="rId5049" Type="http://schemas.openxmlformats.org/officeDocument/2006/relationships/hyperlink" Target="https://www.prestigecare.com/location/prestige-post-acute-and-rehabilitation-center---milwaukie" TargetMode="External"/><Relationship Id="rId2800" Type="http://schemas.openxmlformats.org/officeDocument/2006/relationships/hyperlink" Target="http://www.juliamanornursingandrehab.com/" TargetMode="External"/><Relationship Id="rId2801" Type="http://schemas.openxmlformats.org/officeDocument/2006/relationships/hyperlink" Target="https://crescentcitieshc.com/" TargetMode="External"/><Relationship Id="rId2802" Type="http://schemas.openxmlformats.org/officeDocument/2006/relationships/hyperlink" Target="https://savaseniorcare.com/heritage-harbour-health-and-rehabilitation-center" TargetMode="External"/><Relationship Id="rId2803" Type="http://schemas.openxmlformats.org/officeDocument/2006/relationships/hyperlink" Target="https://www.peakhealthcare.com/" TargetMode="External"/><Relationship Id="rId2804" Type="http://schemas.openxmlformats.org/officeDocument/2006/relationships/hyperlink" Target="https://futurecare.com/senior-care-maryland/pineview/11/" TargetMode="External"/><Relationship Id="rId2805" Type="http://schemas.openxmlformats.org/officeDocument/2006/relationships/hyperlink" Target="https://autumnlakepostacute.com/services/" TargetMode="External"/><Relationship Id="rId2806" Type="http://schemas.openxmlformats.org/officeDocument/2006/relationships/hyperlink" Target="https://www.lorienhealth.com/locations/mt-airy" TargetMode="External"/><Relationship Id="rId2807" Type="http://schemas.openxmlformats.org/officeDocument/2006/relationships/hyperlink" Target="https://fkhv.org/" TargetMode="External"/><Relationship Id="rId2808" Type="http://schemas.openxmlformats.org/officeDocument/2006/relationships/hyperlink" Target="https://autumnlakeoakview.com/" TargetMode="External"/><Relationship Id="rId2809" Type="http://schemas.openxmlformats.org/officeDocument/2006/relationships/hyperlink" Target="https://www.lorienhealth.com/locations/bel-air?utm_source=gmb&amp;utm_medium=organic&amp;utm_campaign=bel-air" TargetMode="External"/><Relationship Id="rId5071" Type="http://schemas.openxmlformats.org/officeDocument/2006/relationships/hyperlink" Target="https://www.saberhealth.com/locations/green-ridge-care-center?utm_source=google&amp;utm_medium=organic&amp;utm_campaign=google-my-business&amp;utm_term=SHGPA7" TargetMode="External"/><Relationship Id="rId5072" Type="http://schemas.openxmlformats.org/officeDocument/2006/relationships/hyperlink" Target="https://neweastwoodrehab.com/" TargetMode="External"/><Relationship Id="rId5070" Type="http://schemas.openxmlformats.org/officeDocument/2006/relationships/hyperlink" Target="https://www.garveymanor.org/" TargetMode="External"/><Relationship Id="rId5075" Type="http://schemas.openxmlformats.org/officeDocument/2006/relationships/hyperlink" Target="https://www.mossernursinghome.org/" TargetMode="External"/><Relationship Id="rId5076" Type="http://schemas.openxmlformats.org/officeDocument/2006/relationships/hyperlink" Target="https://guardianhc.com/locations/beaver/" TargetMode="External"/><Relationship Id="rId5073" Type="http://schemas.openxmlformats.org/officeDocument/2006/relationships/hyperlink" Target="https://windberwoods.com/" TargetMode="External"/><Relationship Id="rId5074" Type="http://schemas.openxmlformats.org/officeDocument/2006/relationships/hyperlink" Target="https://www.stmarysvilla.com/" TargetMode="External"/><Relationship Id="rId5079" Type="http://schemas.openxmlformats.org/officeDocument/2006/relationships/hyperlink" Target="https://riverviewhcg.com/" TargetMode="External"/><Relationship Id="rId5077" Type="http://schemas.openxmlformats.org/officeDocument/2006/relationships/hyperlink" Target="https://pennypackhc.com/" TargetMode="External"/><Relationship Id="rId5078" Type="http://schemas.openxmlformats.org/officeDocument/2006/relationships/hyperlink" Target="https://www.genesishcc.com/mifflincenter" TargetMode="External"/><Relationship Id="rId5060" Type="http://schemas.openxmlformats.org/officeDocument/2006/relationships/hyperlink" Target="http://www.villagemanorcare.com/" TargetMode="External"/><Relationship Id="rId6391" Type="http://schemas.openxmlformats.org/officeDocument/2006/relationships/hyperlink" Target="https://www.milebluff.com/about-us/locations/fair-view-nursing-rehabilitation-center/" TargetMode="External"/><Relationship Id="rId5061" Type="http://schemas.openxmlformats.org/officeDocument/2006/relationships/hyperlink" Target="https://www.qualitylifeservices.com/new-castle/" TargetMode="External"/><Relationship Id="rId6392" Type="http://schemas.openxmlformats.org/officeDocument/2006/relationships/hyperlink" Target="http://www.atriumlivingcenters.com/Community/Wisconsin/tomah.aspx" TargetMode="External"/><Relationship Id="rId6390" Type="http://schemas.openxmlformats.org/officeDocument/2006/relationships/hyperlink" Target="https://www.clairidgehouse.com/" TargetMode="External"/><Relationship Id="rId5064" Type="http://schemas.openxmlformats.org/officeDocument/2006/relationships/hyperlink" Target="https://www.familyassets.com/nursing-homes/pennsylvania/hanover/hanover-hall" TargetMode="External"/><Relationship Id="rId6395" Type="http://schemas.openxmlformats.org/officeDocument/2006/relationships/hyperlink" Target="https://www.nshorehc.com/locations/elroy-health-services/" TargetMode="External"/><Relationship Id="rId5065" Type="http://schemas.openxmlformats.org/officeDocument/2006/relationships/hyperlink" Target="https://www.upmc.com/services/senior-communities/skilled-nursing/patients-families-caregivers/facilities/haven-place" TargetMode="External"/><Relationship Id="rId6396" Type="http://schemas.openxmlformats.org/officeDocument/2006/relationships/hyperlink" Target="https://www.co.dodge.wi.gov/departments/departments-a-d/clearview" TargetMode="External"/><Relationship Id="rId5062" Type="http://schemas.openxmlformats.org/officeDocument/2006/relationships/hyperlink" Target="https://www.redeemerhealth.org/locations/st-joseph-manor-personal-care" TargetMode="External"/><Relationship Id="rId6393" Type="http://schemas.openxmlformats.org/officeDocument/2006/relationships/hyperlink" Target="https://www.meadowbrookocontofalls.com/" TargetMode="External"/><Relationship Id="rId5063" Type="http://schemas.openxmlformats.org/officeDocument/2006/relationships/hyperlink" Target="https://guardianhc.com/locations/eldercrest/" TargetMode="External"/><Relationship Id="rId6394" Type="http://schemas.openxmlformats.org/officeDocument/2006/relationships/hyperlink" Target="https://www.rennesgroup.com/nursing-home-skilled-nursing/peshtigo-west" TargetMode="External"/><Relationship Id="rId5068" Type="http://schemas.openxmlformats.org/officeDocument/2006/relationships/hyperlink" Target="https://nightingalenrc.com/home/" TargetMode="External"/><Relationship Id="rId6399" Type="http://schemas.openxmlformats.org/officeDocument/2006/relationships/hyperlink" Target="https://parkview-cc.com/" TargetMode="External"/><Relationship Id="rId5069" Type="http://schemas.openxmlformats.org/officeDocument/2006/relationships/hyperlink" Target="https://www.mountainviewnrc.com/" TargetMode="External"/><Relationship Id="rId5066" Type="http://schemas.openxmlformats.org/officeDocument/2006/relationships/hyperlink" Target="https://www.mcmurrayhills.com/" TargetMode="External"/><Relationship Id="rId6397" Type="http://schemas.openxmlformats.org/officeDocument/2006/relationships/hyperlink" Target="https://www.eaglecrestlife.org/community/riverside-transitional-care/" TargetMode="External"/><Relationship Id="rId5067" Type="http://schemas.openxmlformats.org/officeDocument/2006/relationships/hyperlink" Target="https://twinbrookhcrc.com/" TargetMode="External"/><Relationship Id="rId6398" Type="http://schemas.openxmlformats.org/officeDocument/2006/relationships/hyperlink" Target="https://www.nshorehc.com/locations/sheboygan-health-services/" TargetMode="External"/><Relationship Id="rId1576" Type="http://schemas.openxmlformats.org/officeDocument/2006/relationships/hyperlink" Target="https://lcca.com/locations/id/treasure-valley/" TargetMode="External"/><Relationship Id="rId1577" Type="http://schemas.openxmlformats.org/officeDocument/2006/relationships/hyperlink" Target="https://creeksidetransitional.com/" TargetMode="External"/><Relationship Id="rId1578" Type="http://schemas.openxmlformats.org/officeDocument/2006/relationships/hyperlink" Target="https://lcca.com/locations/id/sandpoint/" TargetMode="External"/><Relationship Id="rId1579" Type="http://schemas.openxmlformats.org/officeDocument/2006/relationships/hyperlink" Target="https://lcca.com/locations/id/lewiston/" TargetMode="External"/><Relationship Id="rId987" Type="http://schemas.openxmlformats.org/officeDocument/2006/relationships/hyperlink" Target="https://www.concordialm.org/locations/concordia-village-of-tampa?service=2505" TargetMode="External"/><Relationship Id="rId986" Type="http://schemas.openxmlformats.org/officeDocument/2006/relationships/hyperlink" Target="https://rehabandhealthcarecenterofcapecoral.com/" TargetMode="External"/><Relationship Id="rId985" Type="http://schemas.openxmlformats.org/officeDocument/2006/relationships/hyperlink" Target="https://www.palmscc.com/" TargetMode="External"/><Relationship Id="rId984" Type="http://schemas.openxmlformats.org/officeDocument/2006/relationships/hyperlink" Target="https://www.avantecenters.com/avante-mount-dora-fl-skilled-nursing-assisted-living.html" TargetMode="External"/><Relationship Id="rId989" Type="http://schemas.openxmlformats.org/officeDocument/2006/relationships/hyperlink" Target="http://www.tamaracrehab.com/" TargetMode="External"/><Relationship Id="rId988" Type="http://schemas.openxmlformats.org/officeDocument/2006/relationships/hyperlink" Target="https://www.adventhealth.com/skilled-nursing/adventhealth-care-center-apopka-south" TargetMode="External"/><Relationship Id="rId1570" Type="http://schemas.openxmlformats.org/officeDocument/2006/relationships/hyperlink" Target="https://templeviewcare.com/" TargetMode="External"/><Relationship Id="rId1571" Type="http://schemas.openxmlformats.org/officeDocument/2006/relationships/hyperlink" Target="https://www.prestigecare.com/location/karcher-post-acute-and-rehabilitation-center" TargetMode="External"/><Relationship Id="rId983" Type="http://schemas.openxmlformats.org/officeDocument/2006/relationships/hyperlink" Target="https://www.santarosarc.com/" TargetMode="External"/><Relationship Id="rId1572" Type="http://schemas.openxmlformats.org/officeDocument/2006/relationships/hyperlink" Target="https://www.nursinghomes.com/id/blackfoot/syringa-chalet-nursing-facility/" TargetMode="External"/><Relationship Id="rId982" Type="http://schemas.openxmlformats.org/officeDocument/2006/relationships/hyperlink" Target="https://www.canterburytower.org/" TargetMode="External"/><Relationship Id="rId1573" Type="http://schemas.openxmlformats.org/officeDocument/2006/relationships/hyperlink" Target="https://www.bridgeviewliving.org/" TargetMode="External"/><Relationship Id="rId981" Type="http://schemas.openxmlformats.org/officeDocument/2006/relationships/hyperlink" Target="https://theoaksofclearwater.com/" TargetMode="External"/><Relationship Id="rId1574" Type="http://schemas.openxmlformats.org/officeDocument/2006/relationships/hyperlink" Target="https://royalplazahealthandrehabilitationofcascadia.com/" TargetMode="External"/><Relationship Id="rId980" Type="http://schemas.openxmlformats.org/officeDocument/2006/relationships/hyperlink" Target="https://ocalahealthandrehab.com/?utm_source=Bing&amp;utm_medium=Yext" TargetMode="External"/><Relationship Id="rId1575" Type="http://schemas.openxmlformats.org/officeDocument/2006/relationships/hyperlink" Target="https://lcca.com/locations/id/coeur-dalene/" TargetMode="External"/><Relationship Id="rId1565" Type="http://schemas.openxmlformats.org/officeDocument/2006/relationships/hyperlink" Target="https://ashtonmemorial.com/services/ashton-living-center" TargetMode="External"/><Relationship Id="rId2896" Type="http://schemas.openxmlformats.org/officeDocument/2006/relationships/hyperlink" Target="https://www.gogebicmedicalcare.com/" TargetMode="External"/><Relationship Id="rId1566" Type="http://schemas.openxmlformats.org/officeDocument/2006/relationships/hyperlink" Target="https://valleyviewsnf.com/" TargetMode="External"/><Relationship Id="rId2897" Type="http://schemas.openxmlformats.org/officeDocument/2006/relationships/hyperlink" Target="https://www.hcmcf.org/" TargetMode="External"/><Relationship Id="rId1567" Type="http://schemas.openxmlformats.org/officeDocument/2006/relationships/hyperlink" Target="https://www.genesishcc.com/sunnyridge" TargetMode="External"/><Relationship Id="rId2898" Type="http://schemas.openxmlformats.org/officeDocument/2006/relationships/hyperlink" Target="https://www.skldcare.com/" TargetMode="External"/><Relationship Id="rId1568" Type="http://schemas.openxmlformats.org/officeDocument/2006/relationships/hyperlink" Target="https://www.prestigecare.com/location/prestige-care-and-rehabilitation---the-orchards" TargetMode="External"/><Relationship Id="rId2899" Type="http://schemas.openxmlformats.org/officeDocument/2006/relationships/hyperlink" Target="https://www.baybluffs.org/" TargetMode="External"/><Relationship Id="rId1569" Type="http://schemas.openxmlformats.org/officeDocument/2006/relationships/hyperlink" Target="https://www.twinfallstransitionalofcascadia.com/" TargetMode="External"/><Relationship Id="rId976" Type="http://schemas.openxmlformats.org/officeDocument/2006/relationships/hyperlink" Target="http://oakhavenrehab.com/" TargetMode="External"/><Relationship Id="rId975" Type="http://schemas.openxmlformats.org/officeDocument/2006/relationships/hyperlink" Target="https://www.terraceathobesound.com/" TargetMode="External"/><Relationship Id="rId974" Type="http://schemas.openxmlformats.org/officeDocument/2006/relationships/hyperlink" Target="https://www.ftlauderdalehrc.com/" TargetMode="External"/><Relationship Id="rId973" Type="http://schemas.openxmlformats.org/officeDocument/2006/relationships/hyperlink" Target="https://www.brooksvillehealthcarecenter.com/" TargetMode="External"/><Relationship Id="rId979" Type="http://schemas.openxmlformats.org/officeDocument/2006/relationships/hyperlink" Target="https://orchidcovehg.com/locations/orchid-cove-at-daytona/" TargetMode="External"/><Relationship Id="rId978" Type="http://schemas.openxmlformats.org/officeDocument/2006/relationships/hyperlink" Target="http://crystalriverhealthandrehab.com/" TargetMode="External"/><Relationship Id="rId977" Type="http://schemas.openxmlformats.org/officeDocument/2006/relationships/hyperlink" Target="https://staugustinehealthandrehab.com/?utm_source=Bing&amp;utm_medium=Yext" TargetMode="External"/><Relationship Id="rId2890" Type="http://schemas.openxmlformats.org/officeDocument/2006/relationships/hyperlink" Target="https://www.thornapplemanor.com/" TargetMode="External"/><Relationship Id="rId1560" Type="http://schemas.openxmlformats.org/officeDocument/2006/relationships/hyperlink" Target="https://lcca.com/locations/id/idaho-falls/" TargetMode="External"/><Relationship Id="rId2891" Type="http://schemas.openxmlformats.org/officeDocument/2006/relationships/hyperlink" Target="https://www.ioscomcf.com/" TargetMode="External"/><Relationship Id="rId972" Type="http://schemas.openxmlformats.org/officeDocument/2006/relationships/hyperlink" Target="https://egretcovecenter.com/" TargetMode="External"/><Relationship Id="rId1561" Type="http://schemas.openxmlformats.org/officeDocument/2006/relationships/hyperlink" Target="https://www.good-sam.com/locations/idaho-falls-village" TargetMode="External"/><Relationship Id="rId2892" Type="http://schemas.openxmlformats.org/officeDocument/2006/relationships/hyperlink" Target="https://dobieroad.org/" TargetMode="External"/><Relationship Id="rId971" Type="http://schemas.openxmlformats.org/officeDocument/2006/relationships/hyperlink" Target="https://lcca.com/locations/fl/melbourne/" TargetMode="External"/><Relationship Id="rId1562" Type="http://schemas.openxmlformats.org/officeDocument/2006/relationships/hyperlink" Target="https://www.aspenparkofcascadia.com/" TargetMode="External"/><Relationship Id="rId2893" Type="http://schemas.openxmlformats.org/officeDocument/2006/relationships/hyperlink" Target="http://www.allegranursingandrehab.com/" TargetMode="External"/><Relationship Id="rId970" Type="http://schemas.openxmlformats.org/officeDocument/2006/relationships/hyperlink" Target="http://shcofjacksonville.com/" TargetMode="External"/><Relationship Id="rId1563" Type="http://schemas.openxmlformats.org/officeDocument/2006/relationships/hyperlink" Target="https://www.wellspringofcascadia.com/" TargetMode="External"/><Relationship Id="rId2894" Type="http://schemas.openxmlformats.org/officeDocument/2006/relationships/hyperlink" Target="https://www.jacksonmcf.com/" TargetMode="External"/><Relationship Id="rId1564" Type="http://schemas.openxmlformats.org/officeDocument/2006/relationships/hyperlink" Target="https://www.cherryridgeofcascadia.com/" TargetMode="External"/><Relationship Id="rId2895" Type="http://schemas.openxmlformats.org/officeDocument/2006/relationships/hyperlink" Target="https://www.majesticcare.com/location/battle-creek/" TargetMode="External"/><Relationship Id="rId1598" Type="http://schemas.openxmlformats.org/officeDocument/2006/relationships/hyperlink" Target="https://www.ascensionliving.org/find-a-community/villa-franciscan-place" TargetMode="External"/><Relationship Id="rId1599" Type="http://schemas.openxmlformats.org/officeDocument/2006/relationships/hyperlink" Target="https://theloftrehab.com/" TargetMode="External"/><Relationship Id="rId1590" Type="http://schemas.openxmlformats.org/officeDocument/2006/relationships/hyperlink" Target="https://www.ahcfacilities.com/" TargetMode="External"/><Relationship Id="rId1591" Type="http://schemas.openxmlformats.org/officeDocument/2006/relationships/hyperlink" Target="https://www.cascadiaofnampa.com/" TargetMode="External"/><Relationship Id="rId1592" Type="http://schemas.openxmlformats.org/officeDocument/2006/relationships/hyperlink" Target="https://www.ahcfacilities.com/" TargetMode="External"/><Relationship Id="rId1593" Type="http://schemas.openxmlformats.org/officeDocument/2006/relationships/hyperlink" Target="https://tanabell.com/meridianmeadowstransitional/" TargetMode="External"/><Relationship Id="rId1594" Type="http://schemas.openxmlformats.org/officeDocument/2006/relationships/hyperlink" Target="http://grovefoxvalley.com/" TargetMode="External"/><Relationship Id="rId1595" Type="http://schemas.openxmlformats.org/officeDocument/2006/relationships/hyperlink" Target="http://www.thegroveofevanston.com/" TargetMode="External"/><Relationship Id="rId1596" Type="http://schemas.openxmlformats.org/officeDocument/2006/relationships/hyperlink" Target="https://www.macombpacc.com/contact/" TargetMode="External"/><Relationship Id="rId1597" Type="http://schemas.openxmlformats.org/officeDocument/2006/relationships/hyperlink" Target="https://promedicaskillednursing.org/moline" TargetMode="External"/><Relationship Id="rId1587" Type="http://schemas.openxmlformats.org/officeDocument/2006/relationships/hyperlink" Target="https://www.sunterrasprings.com/facilities/sunterra-springs-riverview/" TargetMode="External"/><Relationship Id="rId1588" Type="http://schemas.openxmlformats.org/officeDocument/2006/relationships/hyperlink" Target="http://www.thegroveofevanston.com/" TargetMode="External"/><Relationship Id="rId1589" Type="http://schemas.openxmlformats.org/officeDocument/2006/relationships/hyperlink" Target="https://www.humangood.org/the-terraces-of-boise" TargetMode="External"/><Relationship Id="rId998" Type="http://schemas.openxmlformats.org/officeDocument/2006/relationships/hyperlink" Target="https://www.atriaseniorliving.com/retirement-communities/atria-evergreen-woods-spring-hill-fl/" TargetMode="External"/><Relationship Id="rId997" Type="http://schemas.openxmlformats.org/officeDocument/2006/relationships/hyperlink" Target="http://www.westwoodnursingrehab.com/" TargetMode="External"/><Relationship Id="rId996" Type="http://schemas.openxmlformats.org/officeDocument/2006/relationships/hyperlink" Target="https://orchidcovehg.com/locations/orchid-cove-at-daytona/" TargetMode="External"/><Relationship Id="rId995" Type="http://schemas.openxmlformats.org/officeDocument/2006/relationships/hyperlink" Target="https://shcoforangepark.com/" TargetMode="External"/><Relationship Id="rId999" Type="http://schemas.openxmlformats.org/officeDocument/2006/relationships/hyperlink" Target="https://www.opiscares.com/opistierrapinescenter/" TargetMode="External"/><Relationship Id="rId990" Type="http://schemas.openxmlformats.org/officeDocument/2006/relationships/hyperlink" Target="https://lcca.com/locations/fl/altamonte-springs/" TargetMode="External"/><Relationship Id="rId1580" Type="http://schemas.openxmlformats.org/officeDocument/2006/relationships/hyperlink" Target="https://discoveryrehabandliving.com/" TargetMode="External"/><Relationship Id="rId1581" Type="http://schemas.openxmlformats.org/officeDocument/2006/relationships/hyperlink" Target="https://veterans.idaho.gov/veterans-homes/boise-veterans-home/" TargetMode="External"/><Relationship Id="rId1582" Type="http://schemas.openxmlformats.org/officeDocument/2006/relationships/hyperlink" Target="https://veterans.idaho.gov/" TargetMode="External"/><Relationship Id="rId994" Type="http://schemas.openxmlformats.org/officeDocument/2006/relationships/hyperlink" Target="https://www.stmarkvillage.org/" TargetMode="External"/><Relationship Id="rId1583" Type="http://schemas.openxmlformats.org/officeDocument/2006/relationships/hyperlink" Target="https://bennetthillscare.com/" TargetMode="External"/><Relationship Id="rId993" Type="http://schemas.openxmlformats.org/officeDocument/2006/relationships/hyperlink" Target="https://orchidcovehg.com/locations/orchid-cove-at-daytona/" TargetMode="External"/><Relationship Id="rId1584" Type="http://schemas.openxmlformats.org/officeDocument/2006/relationships/hyperlink" Target="https://lcca.com/locations/id/post-falls/" TargetMode="External"/><Relationship Id="rId992" Type="http://schemas.openxmlformats.org/officeDocument/2006/relationships/hyperlink" Target="https://orchidcovehg.com/locations/orchid-cove-at-daytona/" TargetMode="External"/><Relationship Id="rId1585" Type="http://schemas.openxmlformats.org/officeDocument/2006/relationships/hyperlink" Target="https://tanabell.com/quinn-meadows-rehabilitation-and-care-center/" TargetMode="External"/><Relationship Id="rId991" Type="http://schemas.openxmlformats.org/officeDocument/2006/relationships/hyperlink" Target="https://www.catholichealthservices.org/skilled-nursing/st-johns-nursing-center/" TargetMode="External"/><Relationship Id="rId1586" Type="http://schemas.openxmlformats.org/officeDocument/2006/relationships/hyperlink" Target="https://www.promontoryrehab.com/" TargetMode="External"/><Relationship Id="rId1532" Type="http://schemas.openxmlformats.org/officeDocument/2006/relationships/hyperlink" Target="https://www.weisercareofcascadia.com/" TargetMode="External"/><Relationship Id="rId2863" Type="http://schemas.openxmlformats.org/officeDocument/2006/relationships/hyperlink" Target="https://stillwater-healthcare.com/" TargetMode="External"/><Relationship Id="rId1533" Type="http://schemas.openxmlformats.org/officeDocument/2006/relationships/hyperlink" Target="https://gatewaytransitional.com/" TargetMode="External"/><Relationship Id="rId2864" Type="http://schemas.openxmlformats.org/officeDocument/2006/relationships/hyperlink" Target="https://maineseniorlivingcenters.com/our-facilities/" TargetMode="External"/><Relationship Id="rId1534" Type="http://schemas.openxmlformats.org/officeDocument/2006/relationships/hyperlink" Target="https://www.caldwellcareofcascadia.com/" TargetMode="External"/><Relationship Id="rId2865" Type="http://schemas.openxmlformats.org/officeDocument/2006/relationships/hyperlink" Target="https://www.mtsj.org/" TargetMode="External"/><Relationship Id="rId1535" Type="http://schemas.openxmlformats.org/officeDocument/2006/relationships/hyperlink" Target="https://montevistahills.com/" TargetMode="External"/><Relationship Id="rId2866" Type="http://schemas.openxmlformats.org/officeDocument/2006/relationships/hyperlink" Target="https://www.pinnaclesouthportland.com/" TargetMode="External"/><Relationship Id="rId1536" Type="http://schemas.openxmlformats.org/officeDocument/2006/relationships/hyperlink" Target="https://www.theorchardsofcascadia.com/" TargetMode="External"/><Relationship Id="rId2867" Type="http://schemas.openxmlformats.org/officeDocument/2006/relationships/hyperlink" Target="https://www.genesishcc.com/HarborHill" TargetMode="External"/><Relationship Id="rId1537" Type="http://schemas.openxmlformats.org/officeDocument/2006/relationships/hyperlink" Target="https://riversedgerehab.com/" TargetMode="External"/><Relationship Id="rId2868" Type="http://schemas.openxmlformats.org/officeDocument/2006/relationships/hyperlink" Target="https://www.mainehealth.org/Locations/Pen-Bay-Medical-Center-Locations/Knox-Center" TargetMode="External"/><Relationship Id="rId1538" Type="http://schemas.openxmlformats.org/officeDocument/2006/relationships/hyperlink" Target="https://www.lewistontransitionalcare.com/" TargetMode="External"/><Relationship Id="rId2869" Type="http://schemas.openxmlformats.org/officeDocument/2006/relationships/hyperlink" Target="https://mainevets.org/a" TargetMode="External"/><Relationship Id="rId1539" Type="http://schemas.openxmlformats.org/officeDocument/2006/relationships/hyperlink" Target="https://lcca.com/locations/id/boise/" TargetMode="External"/><Relationship Id="rId949" Type="http://schemas.openxmlformats.org/officeDocument/2006/relationships/hyperlink" Target="http://www.broward-rehab.com/" TargetMode="External"/><Relationship Id="rId948" Type="http://schemas.openxmlformats.org/officeDocument/2006/relationships/hyperlink" Target="http://www.broward-rehab.com/" TargetMode="External"/><Relationship Id="rId943" Type="http://schemas.openxmlformats.org/officeDocument/2006/relationships/hyperlink" Target="https://trousdalelc.org/thepalms/" TargetMode="External"/><Relationship Id="rId942" Type="http://schemas.openxmlformats.org/officeDocument/2006/relationships/hyperlink" Target="http://golfcresthealthcare.com/" TargetMode="External"/><Relationship Id="rId941" Type="http://schemas.openxmlformats.org/officeDocument/2006/relationships/hyperlink" Target="https://plazahealth.org/our-centers/arch-plaza/" TargetMode="External"/><Relationship Id="rId940" Type="http://schemas.openxmlformats.org/officeDocument/2006/relationships/hyperlink" Target="https://orchidcovehg.com/locations/orchid-cove-at-daytona/" TargetMode="External"/><Relationship Id="rId947" Type="http://schemas.openxmlformats.org/officeDocument/2006/relationships/hyperlink" Target="http://www.broward-rehab.com/" TargetMode="External"/><Relationship Id="rId946" Type="http://schemas.openxmlformats.org/officeDocument/2006/relationships/hyperlink" Target="http://www.broward-rehab.com/" TargetMode="External"/><Relationship Id="rId945" Type="http://schemas.openxmlformats.org/officeDocument/2006/relationships/hyperlink" Target="https://www.bayside-cc.com/" TargetMode="External"/><Relationship Id="rId944" Type="http://schemas.openxmlformats.org/officeDocument/2006/relationships/hyperlink" Target="https://www.shoreacrescc.com/" TargetMode="External"/><Relationship Id="rId2860" Type="http://schemas.openxmlformats.org/officeDocument/2006/relationships/hyperlink" Target="https://falmouthsea.com/" TargetMode="External"/><Relationship Id="rId1530" Type="http://schemas.openxmlformats.org/officeDocument/2006/relationships/hyperlink" Target="https://www.stlukesonline.org/communities-and-locations/facilities/hospitals-and-medical-centers/st-lukes-elmore-medical-center" TargetMode="External"/><Relationship Id="rId2861" Type="http://schemas.openxmlformats.org/officeDocument/2006/relationships/hyperlink" Target="https://colonial-healthcare.com/" TargetMode="External"/><Relationship Id="rId1531" Type="http://schemas.openxmlformats.org/officeDocument/2006/relationships/hyperlink" Target="https://www.binghammemorial.org/Default.aspx" TargetMode="External"/><Relationship Id="rId2862" Type="http://schemas.openxmlformats.org/officeDocument/2006/relationships/hyperlink" Target="https://dexter-healthcare.com/" TargetMode="External"/><Relationship Id="rId1521" Type="http://schemas.openxmlformats.org/officeDocument/2006/relationships/hyperlink" Target="https://www.sanfordhealth.org/locations/sanford-health-sheldon-care-center" TargetMode="External"/><Relationship Id="rId2852" Type="http://schemas.openxmlformats.org/officeDocument/2006/relationships/hyperlink" Target="https://www.cmhc.org/rumford-hospital/services/long-term-care/?utm_source=local-listing&amp;utm_medium=organic&amp;utm_campaign=website-link" TargetMode="External"/><Relationship Id="rId1522" Type="http://schemas.openxmlformats.org/officeDocument/2006/relationships/hyperlink" Target="https://www.storymedical.org/" TargetMode="External"/><Relationship Id="rId2853" Type="http://schemas.openxmlformats.org/officeDocument/2006/relationships/hyperlink" Target="https://pinnaclecanton.com/" TargetMode="External"/><Relationship Id="rId1523" Type="http://schemas.openxmlformats.org/officeDocument/2006/relationships/hyperlink" Target="https://www.mercyone.org/dubuque/dyersville/" TargetMode="External"/><Relationship Id="rId2854" Type="http://schemas.openxmlformats.org/officeDocument/2006/relationships/hyperlink" Target="https://atlanticheightsretirement.com/seal-rock/" TargetMode="External"/><Relationship Id="rId1524" Type="http://schemas.openxmlformats.org/officeDocument/2006/relationships/hyperlink" Target="https://www.mercyonenorthiowaaffiliates.org/pachs/" TargetMode="External"/><Relationship Id="rId2855" Type="http://schemas.openxmlformats.org/officeDocument/2006/relationships/hyperlink" Target="https://westgatecenterrehabalz.com/" TargetMode="External"/><Relationship Id="rId1525" Type="http://schemas.openxmlformats.org/officeDocument/2006/relationships/hyperlink" Target="https://www.humboldthospital.org/" TargetMode="External"/><Relationship Id="rId2856" Type="http://schemas.openxmlformats.org/officeDocument/2006/relationships/hyperlink" Target="https://eastsidecenterrehab.com/amenities/" TargetMode="External"/><Relationship Id="rId1526" Type="http://schemas.openxmlformats.org/officeDocument/2006/relationships/hyperlink" Target="https://www.mercyone.org/centerville/" TargetMode="External"/><Relationship Id="rId2857" Type="http://schemas.openxmlformats.org/officeDocument/2006/relationships/hyperlink" Target="https://www.standre.org/" TargetMode="External"/><Relationship Id="rId1527" Type="http://schemas.openxmlformats.org/officeDocument/2006/relationships/hyperlink" Target="http://www.optimaelifeservices.com/cna-davis-center/" TargetMode="External"/><Relationship Id="rId2858" Type="http://schemas.openxmlformats.org/officeDocument/2006/relationships/hyperlink" Target="https://www.standre.org/" TargetMode="External"/><Relationship Id="rId1528" Type="http://schemas.openxmlformats.org/officeDocument/2006/relationships/hyperlink" Target="https://seibhc.com/" TargetMode="External"/><Relationship Id="rId2859" Type="http://schemas.openxmlformats.org/officeDocument/2006/relationships/hyperlink" Target="https://www.northcountryassociates.com/" TargetMode="External"/><Relationship Id="rId1529" Type="http://schemas.openxmlformats.org/officeDocument/2006/relationships/hyperlink" Target="https://www.columbiaridgeseniorliving.com/" TargetMode="External"/><Relationship Id="rId939" Type="http://schemas.openxmlformats.org/officeDocument/2006/relationships/hyperlink" Target="https://www.lakeeustishealthrehab.com/" TargetMode="External"/><Relationship Id="rId938" Type="http://schemas.openxmlformats.org/officeDocument/2006/relationships/hyperlink" Target="https://www.newarkmanor.net/" TargetMode="External"/><Relationship Id="rId937" Type="http://schemas.openxmlformats.org/officeDocument/2006/relationships/hyperlink" Target="https://exceptionalcare.org/" TargetMode="External"/><Relationship Id="rId932" Type="http://schemas.openxmlformats.org/officeDocument/2006/relationships/hyperlink" Target="https://cadiahealthcare.com/" TargetMode="External"/><Relationship Id="rId931" Type="http://schemas.openxmlformats.org/officeDocument/2006/relationships/hyperlink" Target="https://mooringsatlewes.org/independent-living/pricing/" TargetMode="External"/><Relationship Id="rId930" Type="http://schemas.openxmlformats.org/officeDocument/2006/relationships/hyperlink" Target="https://mooringsatlewes.org/" TargetMode="External"/><Relationship Id="rId936" Type="http://schemas.openxmlformats.org/officeDocument/2006/relationships/hyperlink" Target="https://www.littlesistersofthepoordelaware.org/our-home/" TargetMode="External"/><Relationship Id="rId935" Type="http://schemas.openxmlformats.org/officeDocument/2006/relationships/hyperlink" Target="https://polarishealthcarerehab.com/" TargetMode="External"/><Relationship Id="rId934" Type="http://schemas.openxmlformats.org/officeDocument/2006/relationships/hyperlink" Target="https://www.centeratedenhill.com/about-us" TargetMode="External"/><Relationship Id="rId933" Type="http://schemas.openxmlformats.org/officeDocument/2006/relationships/hyperlink" Target="https://westonslc.com/" TargetMode="External"/><Relationship Id="rId2850" Type="http://schemas.openxmlformats.org/officeDocument/2006/relationships/hyperlink" Target="https://norwaycenterrehab.com/" TargetMode="External"/><Relationship Id="rId1520" Type="http://schemas.openxmlformats.org/officeDocument/2006/relationships/hyperlink" Target="https://www.stanthonyhospital.org/" TargetMode="External"/><Relationship Id="rId2851" Type="http://schemas.openxmlformats.org/officeDocument/2006/relationships/hyperlink" Target="https://hawthorne-healthcare.com/" TargetMode="External"/><Relationship Id="rId1554" Type="http://schemas.openxmlformats.org/officeDocument/2006/relationships/hyperlink" Target="https://www.ahcfacilities.com/rehabilitation-facilities/grangeville/" TargetMode="External"/><Relationship Id="rId2885" Type="http://schemas.openxmlformats.org/officeDocument/2006/relationships/hyperlink" Target="https://mainevets.org/" TargetMode="External"/><Relationship Id="rId1555" Type="http://schemas.openxmlformats.org/officeDocument/2006/relationships/hyperlink" Target="http://brphealth.com/communities/mini-cassia-care-center" TargetMode="External"/><Relationship Id="rId2886" Type="http://schemas.openxmlformats.org/officeDocument/2006/relationships/hyperlink" Target="https://www.pipershores.org/" TargetMode="External"/><Relationship Id="rId1556" Type="http://schemas.openxmlformats.org/officeDocument/2006/relationships/hyperlink" Target="https://mccallrehab.com/" TargetMode="External"/><Relationship Id="rId2887" Type="http://schemas.openxmlformats.org/officeDocument/2006/relationships/hyperlink" Target="https://www.oceanamcf.org/" TargetMode="External"/><Relationship Id="rId1557" Type="http://schemas.openxmlformats.org/officeDocument/2006/relationships/hyperlink" Target="https://owyheehealth.com/" TargetMode="External"/><Relationship Id="rId2888" Type="http://schemas.openxmlformats.org/officeDocument/2006/relationships/hyperlink" Target="http://www.mcmcf.org/" TargetMode="External"/><Relationship Id="rId1558" Type="http://schemas.openxmlformats.org/officeDocument/2006/relationships/hyperlink" Target="http://brphealth.com/communities/desert-view-care-center" TargetMode="External"/><Relationship Id="rId2889" Type="http://schemas.openxmlformats.org/officeDocument/2006/relationships/hyperlink" Target="https://benziemaples.org/" TargetMode="External"/><Relationship Id="rId1559" Type="http://schemas.openxmlformats.org/officeDocument/2006/relationships/hyperlink" Target="https://www.shawmountainofcascadia.com/" TargetMode="External"/><Relationship Id="rId965" Type="http://schemas.openxmlformats.org/officeDocument/2006/relationships/hyperlink" Target="https://thegrovescenter.com/" TargetMode="External"/><Relationship Id="rId964" Type="http://schemas.openxmlformats.org/officeDocument/2006/relationships/hyperlink" Target="https://emeraldcoasthealthandrehab.com/" TargetMode="External"/><Relationship Id="rId963" Type="http://schemas.openxmlformats.org/officeDocument/2006/relationships/hyperlink" Target="https://jacksonhealth.org/" TargetMode="External"/><Relationship Id="rId962" Type="http://schemas.openxmlformats.org/officeDocument/2006/relationships/hyperlink" Target="https://rockledgehrc.com/" TargetMode="External"/><Relationship Id="rId969" Type="http://schemas.openxmlformats.org/officeDocument/2006/relationships/hyperlink" Target="https://lakelandhillscenter.com/" TargetMode="External"/><Relationship Id="rId968" Type="http://schemas.openxmlformats.org/officeDocument/2006/relationships/hyperlink" Target="https://edenspringsrehab.com/contact/" TargetMode="External"/><Relationship Id="rId967" Type="http://schemas.openxmlformats.org/officeDocument/2006/relationships/hyperlink" Target="https://tarponbayoucenter.com/" TargetMode="External"/><Relationship Id="rId966" Type="http://schemas.openxmlformats.org/officeDocument/2006/relationships/hyperlink" Target="https://bocaciegacenter.com/" TargetMode="External"/><Relationship Id="rId2880" Type="http://schemas.openxmlformats.org/officeDocument/2006/relationships/hyperlink" Target="https://www.genesishcc.com/SedgewoodCommons" TargetMode="External"/><Relationship Id="rId961" Type="http://schemas.openxmlformats.org/officeDocument/2006/relationships/hyperlink" Target="https://orchidcovehg.com/" TargetMode="External"/><Relationship Id="rId1550" Type="http://schemas.openxmlformats.org/officeDocument/2006/relationships/hyperlink" Target="https://parkeviewrehab.com/" TargetMode="External"/><Relationship Id="rId2881" Type="http://schemas.openxmlformats.org/officeDocument/2006/relationships/hyperlink" Target="https://www.gorhamhouse.com/" TargetMode="External"/><Relationship Id="rId960" Type="http://schemas.openxmlformats.org/officeDocument/2006/relationships/hyperlink" Target="https://oakmanorliving.com/" TargetMode="External"/><Relationship Id="rId1551" Type="http://schemas.openxmlformats.org/officeDocument/2006/relationships/hyperlink" Target="https://www.thecoveofcascadia.com/" TargetMode="External"/><Relationship Id="rId2882" Type="http://schemas.openxmlformats.org/officeDocument/2006/relationships/hyperlink" Target="https://homeofmaine.com/" TargetMode="External"/><Relationship Id="rId1552" Type="http://schemas.openxmlformats.org/officeDocument/2006/relationships/hyperlink" Target="http://www.blmhospital.com/elderly-services/skilled-nursing-facility/" TargetMode="External"/><Relationship Id="rId2883" Type="http://schemas.openxmlformats.org/officeDocument/2006/relationships/hyperlink" Target="https://www.genesishcc.com/WindwardGardens" TargetMode="External"/><Relationship Id="rId1553" Type="http://schemas.openxmlformats.org/officeDocument/2006/relationships/hyperlink" Target="https://meadowviewnursingandrehab.com/" TargetMode="External"/><Relationship Id="rId2884" Type="http://schemas.openxmlformats.org/officeDocument/2006/relationships/hyperlink" Target="https://mainevets.org/" TargetMode="External"/><Relationship Id="rId1543" Type="http://schemas.openxmlformats.org/officeDocument/2006/relationships/hyperlink" Target="http://www.lincolncountycarecenter.com/" TargetMode="External"/><Relationship Id="rId2874" Type="http://schemas.openxmlformats.org/officeDocument/2006/relationships/hyperlink" Target="http://southridgerehabandliving.com/" TargetMode="External"/><Relationship Id="rId1544" Type="http://schemas.openxmlformats.org/officeDocument/2006/relationships/hyperlink" Target="https://www.good-sam.com/locations/silver-wood-village?yxt_info=gss-location-831022CA-CBC2-4C86-9773-F3E4F2DE2CFA&amp;y_source=1_MjQwNDI4ODctNzE1LWxvY2F0aW9uLmdvb2dsZV93ZWJzaXRlX292ZXJyaWRl" TargetMode="External"/><Relationship Id="rId2875" Type="http://schemas.openxmlformats.org/officeDocument/2006/relationships/hyperlink" Target="http://www.lakewoodcare.org/" TargetMode="External"/><Relationship Id="rId1545" Type="http://schemas.openxmlformats.org/officeDocument/2006/relationships/hyperlink" Target="https://www.fcmc.org/services/skilled-nursing/" TargetMode="External"/><Relationship Id="rId2876" Type="http://schemas.openxmlformats.org/officeDocument/2006/relationships/hyperlink" Target="https://seaport-village.com/" TargetMode="External"/><Relationship Id="rId1546" Type="http://schemas.openxmlformats.org/officeDocument/2006/relationships/hyperlink" Target="https://www.oneidacountyhospital.com/" TargetMode="External"/><Relationship Id="rId2877" Type="http://schemas.openxmlformats.org/officeDocument/2006/relationships/hyperlink" Target="https://www.eastport-me.gov/home/pages/eastport-memorial-nursing-home" TargetMode="External"/><Relationship Id="rId1547" Type="http://schemas.openxmlformats.org/officeDocument/2006/relationships/hyperlink" Target="https://minidokamemorial.org/countryside-care-rehab/" TargetMode="External"/><Relationship Id="rId2878" Type="http://schemas.openxmlformats.org/officeDocument/2006/relationships/hyperlink" Target="https://katahdin-healthcare.com/c" TargetMode="External"/><Relationship Id="rId1548" Type="http://schemas.openxmlformats.org/officeDocument/2006/relationships/hyperlink" Target="https://www.pchd.net/" TargetMode="External"/><Relationship Id="rId2879" Type="http://schemas.openxmlformats.org/officeDocument/2006/relationships/hyperlink" Target="https://mainevets.org/" TargetMode="External"/><Relationship Id="rId1549" Type="http://schemas.openxmlformats.org/officeDocument/2006/relationships/hyperlink" Target="https://www.good-sam.com/locations/moscow-village?yxt_info=gss-location-GSS-1600-mos&amp;y_source=1_MTQyNTAyMTUtNzE1LWxvY2F0aW9uLmdvb2dsZV93ZWJzaXRlX292ZXJyaWRl" TargetMode="External"/><Relationship Id="rId959" Type="http://schemas.openxmlformats.org/officeDocument/2006/relationships/hyperlink" Target="https://onyxcares.com/" TargetMode="External"/><Relationship Id="rId954" Type="http://schemas.openxmlformats.org/officeDocument/2006/relationships/hyperlink" Target="http://www.broward-rehab.com/" TargetMode="External"/><Relationship Id="rId953" Type="http://schemas.openxmlformats.org/officeDocument/2006/relationships/hyperlink" Target="http://www.broward-rehab.com/" TargetMode="External"/><Relationship Id="rId952" Type="http://schemas.openxmlformats.org/officeDocument/2006/relationships/hyperlink" Target="http://www.broward-rehab.com/" TargetMode="External"/><Relationship Id="rId951" Type="http://schemas.openxmlformats.org/officeDocument/2006/relationships/hyperlink" Target="http://www.broward-rehab.com/" TargetMode="External"/><Relationship Id="rId958" Type="http://schemas.openxmlformats.org/officeDocument/2006/relationships/hyperlink" Target="http://www.broward-rehab.com/" TargetMode="External"/><Relationship Id="rId957" Type="http://schemas.openxmlformats.org/officeDocument/2006/relationships/hyperlink" Target="http://www.broward-rehab.com/" TargetMode="External"/><Relationship Id="rId956" Type="http://schemas.openxmlformats.org/officeDocument/2006/relationships/hyperlink" Target="http://www.broward-rehab.com/" TargetMode="External"/><Relationship Id="rId955" Type="http://schemas.openxmlformats.org/officeDocument/2006/relationships/hyperlink" Target="http://www.broward-rehab.com/" TargetMode="External"/><Relationship Id="rId950" Type="http://schemas.openxmlformats.org/officeDocument/2006/relationships/hyperlink" Target="http://www.broward-rehab.com/" TargetMode="External"/><Relationship Id="rId2870" Type="http://schemas.openxmlformats.org/officeDocument/2006/relationships/hyperlink" Target="https://www.northcountryassociates.com/" TargetMode="External"/><Relationship Id="rId1540" Type="http://schemas.openxmlformats.org/officeDocument/2006/relationships/hyperlink" Target="https://www.lacrosseskillednursing.com/" TargetMode="External"/><Relationship Id="rId2871" Type="http://schemas.openxmlformats.org/officeDocument/2006/relationships/hyperlink" Target="https://www.durginpines.com/" TargetMode="External"/><Relationship Id="rId1541" Type="http://schemas.openxmlformats.org/officeDocument/2006/relationships/hyperlink" Target="https://www.clearwaterhealthandrehab.com/" TargetMode="External"/><Relationship Id="rId2872" Type="http://schemas.openxmlformats.org/officeDocument/2006/relationships/hyperlink" Target="https://heritagerehabandliving.com/" TargetMode="External"/><Relationship Id="rId1542" Type="http://schemas.openxmlformats.org/officeDocument/2006/relationships/hyperlink" Target="https://www.coeurdalenehealth.com/" TargetMode="External"/><Relationship Id="rId2873" Type="http://schemas.openxmlformats.org/officeDocument/2006/relationships/hyperlink" Target="https://www.mainehealth.org/" TargetMode="External"/><Relationship Id="rId6407" Type="http://schemas.openxmlformats.org/officeDocument/2006/relationships/hyperlink" Target="https://www.nshorehc.com/locations/rivers-bend-health-services/" TargetMode="External"/><Relationship Id="rId6408" Type="http://schemas.openxmlformats.org/officeDocument/2006/relationships/hyperlink" Target="https://www.dovehealthcare.com/bloomer.phtml" TargetMode="External"/><Relationship Id="rId6405" Type="http://schemas.openxmlformats.org/officeDocument/2006/relationships/hyperlink" Target="https://www.oakbrookhealthandrehab.com/" TargetMode="External"/><Relationship Id="rId6406" Type="http://schemas.openxmlformats.org/officeDocument/2006/relationships/hyperlink" Target="https://www.iowacounty.org/departments/BloomfieldHealthcare" TargetMode="External"/><Relationship Id="rId6409" Type="http://schemas.openxmlformats.org/officeDocument/2006/relationships/hyperlink" Target="https://www.newcarecrivitz.com/" TargetMode="External"/><Relationship Id="rId6400" Type="http://schemas.openxmlformats.org/officeDocument/2006/relationships/hyperlink" Target="http://www.pavilionatglaciervalley.com/" TargetMode="External"/><Relationship Id="rId6403" Type="http://schemas.openxmlformats.org/officeDocument/2006/relationships/hyperlink" Target="https://maryhillmanor.org/" TargetMode="External"/><Relationship Id="rId6404" Type="http://schemas.openxmlformats.org/officeDocument/2006/relationships/hyperlink" Target="https://www.nursinghomesite.com/ST_CROIX_HEALTH_CENTER_NEW_RICHMOND_WI" TargetMode="External"/><Relationship Id="rId6401" Type="http://schemas.openxmlformats.org/officeDocument/2006/relationships/hyperlink" Target="https://www.oakridgegardens.com/" TargetMode="External"/><Relationship Id="rId6402" Type="http://schemas.openxmlformats.org/officeDocument/2006/relationships/hyperlink" Target="http://svhcs.org/" TargetMode="External"/><Relationship Id="rId5130" Type="http://schemas.openxmlformats.org/officeDocument/2006/relationships/hyperlink" Target="https://bedrockcare.com/yeadon/" TargetMode="External"/><Relationship Id="rId6461" Type="http://schemas.openxmlformats.org/officeDocument/2006/relationships/hyperlink" Target="https://felicianvillage.org/" TargetMode="External"/><Relationship Id="rId5131" Type="http://schemas.openxmlformats.org/officeDocument/2006/relationships/hyperlink" Target="https://www.presbyterianseniorliving.org/green-ridge-village/floor-plans-and-photos/virtual-tours" TargetMode="External"/><Relationship Id="rId6462" Type="http://schemas.openxmlformats.org/officeDocument/2006/relationships/hyperlink" Target="https://www.avantihs.com/page/villa-marina-health-and-rehabilitation-center-superior-wi" TargetMode="External"/><Relationship Id="rId6460" Type="http://schemas.openxmlformats.org/officeDocument/2006/relationships/hyperlink" Target="https://www.nshorehc.com/locations/morningside-health-services/" TargetMode="External"/><Relationship Id="rId5134" Type="http://schemas.openxmlformats.org/officeDocument/2006/relationships/hyperlink" Target="http://www.susquehannahc.com/" TargetMode="External"/><Relationship Id="rId6465" Type="http://schemas.openxmlformats.org/officeDocument/2006/relationships/hyperlink" Target="https://www.ssmhealth.com/locations/location-details/villa-loretto-mt-calvary" TargetMode="External"/><Relationship Id="rId5135" Type="http://schemas.openxmlformats.org/officeDocument/2006/relationships/hyperlink" Target="https://www.promedicaskillednursing.org/Pottstown" TargetMode="External"/><Relationship Id="rId6466" Type="http://schemas.openxmlformats.org/officeDocument/2006/relationships/hyperlink" Target="https://www.nshorehc.com/locations/soldiers-grove-health-services/" TargetMode="External"/><Relationship Id="rId5132" Type="http://schemas.openxmlformats.org/officeDocument/2006/relationships/hyperlink" Target="https://www.asburyheights.org/" TargetMode="External"/><Relationship Id="rId6463" Type="http://schemas.openxmlformats.org/officeDocument/2006/relationships/hyperlink" Target="https://crossroadscarecenter.com/mayville-nursing-home/" TargetMode="External"/><Relationship Id="rId5133" Type="http://schemas.openxmlformats.org/officeDocument/2006/relationships/hyperlink" Target="https://guardianhc.com/locations/epworth/" TargetMode="External"/><Relationship Id="rId6464" Type="http://schemas.openxmlformats.org/officeDocument/2006/relationships/hyperlink" Target="https://stpaulelders.org/" TargetMode="External"/><Relationship Id="rId5138" Type="http://schemas.openxmlformats.org/officeDocument/2006/relationships/hyperlink" Target="https://www.qualitylifeservices.com/sugar-creek/" TargetMode="External"/><Relationship Id="rId6469" Type="http://schemas.openxmlformats.org/officeDocument/2006/relationships/hyperlink" Target="https://www.nghome.org/" TargetMode="External"/><Relationship Id="rId5139" Type="http://schemas.openxmlformats.org/officeDocument/2006/relationships/hyperlink" Target="https://www.wel.org/wesley-enhanced-living-pennypack-park/" TargetMode="External"/><Relationship Id="rId5136" Type="http://schemas.openxmlformats.org/officeDocument/2006/relationships/hyperlink" Target="https://newportmeadowshc.com/" TargetMode="External"/><Relationship Id="rId6467" Type="http://schemas.openxmlformats.org/officeDocument/2006/relationships/hyperlink" Target="https://bay-nuroc.com/" TargetMode="External"/><Relationship Id="rId5137" Type="http://schemas.openxmlformats.org/officeDocument/2006/relationships/hyperlink" Target="https://www.genesishcc.com/quakertown" TargetMode="External"/><Relationship Id="rId6468" Type="http://schemas.openxmlformats.org/officeDocument/2006/relationships/hyperlink" Target="https://www.bsjcorp.com/nursing-homes/marinuka-manor/" TargetMode="External"/><Relationship Id="rId5129" Type="http://schemas.openxmlformats.org/officeDocument/2006/relationships/hyperlink" Target="https://www.jewishhomeharrisburg.org/" TargetMode="External"/><Relationship Id="rId6450" Type="http://schemas.openxmlformats.org/officeDocument/2006/relationships/hyperlink" Target="https://www.luthermanor.org/" TargetMode="External"/><Relationship Id="rId5120" Type="http://schemas.openxmlformats.org/officeDocument/2006/relationships/hyperlink" Target="https://ellenmemorial.com/" TargetMode="External"/><Relationship Id="rId6451" Type="http://schemas.openxmlformats.org/officeDocument/2006/relationships/hyperlink" Target="https://www.rennesgroup.com/nursing-home-skilled-nursing/rhinelander" TargetMode="External"/><Relationship Id="rId5123" Type="http://schemas.openxmlformats.org/officeDocument/2006/relationships/hyperlink" Target="https://www.pleasantridgemanor.com/" TargetMode="External"/><Relationship Id="rId6454" Type="http://schemas.openxmlformats.org/officeDocument/2006/relationships/hyperlink" Target="http://www.halescornerscarecenter.com/" TargetMode="External"/><Relationship Id="rId5124" Type="http://schemas.openxmlformats.org/officeDocument/2006/relationships/hyperlink" Target="https://guardianhc.com/locations/kinzua/" TargetMode="External"/><Relationship Id="rId6455" Type="http://schemas.openxmlformats.org/officeDocument/2006/relationships/hyperlink" Target="https://sscnonprofit.org/" TargetMode="External"/><Relationship Id="rId5121" Type="http://schemas.openxmlformats.org/officeDocument/2006/relationships/hyperlink" Target="https://www.promedicaskillednursing.org/locations/promedica-skilled-nursing-and-rehabilitation-jersey-shore/" TargetMode="External"/><Relationship Id="rId6452" Type="http://schemas.openxmlformats.org/officeDocument/2006/relationships/hyperlink" Target="https://www.bethelhome.org/bethel-home" TargetMode="External"/><Relationship Id="rId5122" Type="http://schemas.openxmlformats.org/officeDocument/2006/relationships/hyperlink" Target="https://www.newcourtland.org/germantown-home/" TargetMode="External"/><Relationship Id="rId6453" Type="http://schemas.openxmlformats.org/officeDocument/2006/relationships/hyperlink" Target="https://www.ssmhealth.com/locations/location-details/skilled-nursing-st-francis-home" TargetMode="External"/><Relationship Id="rId5127" Type="http://schemas.openxmlformats.org/officeDocument/2006/relationships/hyperlink" Target="https://www.presbyterianseniorliving.org/ware-presbyterian-village" TargetMode="External"/><Relationship Id="rId6458" Type="http://schemas.openxmlformats.org/officeDocument/2006/relationships/hyperlink" Target="https://communicarehealth.com/location/southpointe-healthcare-center/" TargetMode="External"/><Relationship Id="rId5128" Type="http://schemas.openxmlformats.org/officeDocument/2006/relationships/hyperlink" Target="https://www.qualitylifeservices.com/apollo/" TargetMode="External"/><Relationship Id="rId6459" Type="http://schemas.openxmlformats.org/officeDocument/2006/relationships/hyperlink" Target="https://www.nshorehc.com/locations/meadow-view-health-services/" TargetMode="External"/><Relationship Id="rId5125" Type="http://schemas.openxmlformats.org/officeDocument/2006/relationships/hyperlink" Target="https://www.luthercare.org/community/welcome-to-sprang-crest/" TargetMode="External"/><Relationship Id="rId6456" Type="http://schemas.openxmlformats.org/officeDocument/2006/relationships/hyperlink" Target="https://ariaatmm.com/" TargetMode="External"/><Relationship Id="rId5126" Type="http://schemas.openxmlformats.org/officeDocument/2006/relationships/hyperlink" Target="https://pinerun.org/" TargetMode="External"/><Relationship Id="rId6457" Type="http://schemas.openxmlformats.org/officeDocument/2006/relationships/hyperlink" Target="http://glenhaveninc.com/" TargetMode="External"/><Relationship Id="rId6480" Type="http://schemas.openxmlformats.org/officeDocument/2006/relationships/hyperlink" Target="https://autumnlakebeloit.com/" TargetMode="External"/><Relationship Id="rId5152" Type="http://schemas.openxmlformats.org/officeDocument/2006/relationships/hyperlink" Target="https://www.genesishcc.com/crestview" TargetMode="External"/><Relationship Id="rId6483" Type="http://schemas.openxmlformats.org/officeDocument/2006/relationships/hyperlink" Target="https://mercyhealthsystem.org/location/mercyhealth-transitional-care-center-janesville/" TargetMode="External"/><Relationship Id="rId5153" Type="http://schemas.openxmlformats.org/officeDocument/2006/relationships/hyperlink" Target="https://www.ctkmanor.org/" TargetMode="External"/><Relationship Id="rId6484" Type="http://schemas.openxmlformats.org/officeDocument/2006/relationships/hyperlink" Target="https://www.newcastleplace.com/" TargetMode="External"/><Relationship Id="rId5150" Type="http://schemas.openxmlformats.org/officeDocument/2006/relationships/hyperlink" Target="https://www.messiahlifeways.org/?utm_source=google&amp;utm_medium=organic&amp;utm_campaign=gmb" TargetMode="External"/><Relationship Id="rId6481" Type="http://schemas.openxmlformats.org/officeDocument/2006/relationships/hyperlink" Target="https://www.nshorehc.com/locations/hamilton-health-services/" TargetMode="External"/><Relationship Id="rId5151" Type="http://schemas.openxmlformats.org/officeDocument/2006/relationships/hyperlink" Target="https://gardenswyoming.com/" TargetMode="External"/><Relationship Id="rId6482" Type="http://schemas.openxmlformats.org/officeDocument/2006/relationships/hyperlink" Target="http://www.atriumlivingcenters.com/Community/Wisconsin/frederic.aspx" TargetMode="External"/><Relationship Id="rId5156" Type="http://schemas.openxmlformats.org/officeDocument/2006/relationships/hyperlink" Target="https://emeraldrehab.com/?fbclid=IwAR1SN7IyQdHgehD20m9YUcGg-FtyR8LqcSUfSZ_FjvCgs-SsxWknavHGmSE" TargetMode="External"/><Relationship Id="rId6487" Type="http://schemas.openxmlformats.org/officeDocument/2006/relationships/hyperlink" Target="https://www.gundersenhealth.org/tri-county/care-center/" TargetMode="External"/><Relationship Id="rId5157" Type="http://schemas.openxmlformats.org/officeDocument/2006/relationships/hyperlink" Target="https://www.promedicaskillednursing.org/lebanon" TargetMode="External"/><Relationship Id="rId6488" Type="http://schemas.openxmlformats.org/officeDocument/2006/relationships/hyperlink" Target="https://unitedpioneerhome.org/" TargetMode="External"/><Relationship Id="rId5154" Type="http://schemas.openxmlformats.org/officeDocument/2006/relationships/hyperlink" Target="https://bedrockcare.com/tucker-house/" TargetMode="External"/><Relationship Id="rId6485" Type="http://schemas.openxmlformats.org/officeDocument/2006/relationships/hyperlink" Target="https://www.mapleridgecarecenter.org/blog" TargetMode="External"/><Relationship Id="rId5155" Type="http://schemas.openxmlformats.org/officeDocument/2006/relationships/hyperlink" Target="https://www.presbyterianseniorliving.org/cathedral-village" TargetMode="External"/><Relationship Id="rId6486" Type="http://schemas.openxmlformats.org/officeDocument/2006/relationships/hyperlink" Target="https://www.pinehaven.org/haven-drive" TargetMode="External"/><Relationship Id="rId5158" Type="http://schemas.openxmlformats.org/officeDocument/2006/relationships/hyperlink" Target="https://erie.srcare.org/retirement-communities/elmwood-gardens/?_vsrefdom=organic-local-gmb&amp;CMM=seolocal_direct_1019707_gmb" TargetMode="External"/><Relationship Id="rId6489" Type="http://schemas.openxmlformats.org/officeDocument/2006/relationships/hyperlink" Target="https://www.nshorehc.com/locations/three-oaks-health-services/" TargetMode="External"/><Relationship Id="rId5159" Type="http://schemas.openxmlformats.org/officeDocument/2006/relationships/hyperlink" Target="https://www.homelandcenter.org/" TargetMode="External"/><Relationship Id="rId5141" Type="http://schemas.openxmlformats.org/officeDocument/2006/relationships/hyperlink" Target="https://premierperry.com/" TargetMode="External"/><Relationship Id="rId6472" Type="http://schemas.openxmlformats.org/officeDocument/2006/relationships/hyperlink" Target="https://www.hopehealthandrehab.com/" TargetMode="External"/><Relationship Id="rId5142" Type="http://schemas.openxmlformats.org/officeDocument/2006/relationships/hyperlink" Target="https://premiersusquehanna.com/" TargetMode="External"/><Relationship Id="rId6473" Type="http://schemas.openxmlformats.org/officeDocument/2006/relationships/hyperlink" Target="https://lindengrove.org/neighborhoods/mukwonago/" TargetMode="External"/><Relationship Id="rId6470" Type="http://schemas.openxmlformats.org/officeDocument/2006/relationships/hyperlink" Target="https://www.co.winnebago.wi.us/parkview" TargetMode="External"/><Relationship Id="rId5140" Type="http://schemas.openxmlformats.org/officeDocument/2006/relationships/hyperlink" Target="https://www.nursinghomedatabase.com/home/PA/OLYPHANT/18447/aventura-at-terrace-view" TargetMode="External"/><Relationship Id="rId6471" Type="http://schemas.openxmlformats.org/officeDocument/2006/relationships/hyperlink" Target="https://www.stelizabethcampus.com/" TargetMode="External"/><Relationship Id="rId5145" Type="http://schemas.openxmlformats.org/officeDocument/2006/relationships/hyperlink" Target="https://www.co.westmoreland.pa.us/2421/Westmoreland-Manor" TargetMode="External"/><Relationship Id="rId6476" Type="http://schemas.openxmlformats.org/officeDocument/2006/relationships/hyperlink" Target="https://www.lutheranhomesfonddulac.org/?utm_source=Next&amp;utm_medium=Google&amp;utm_campaign=Google_Website" TargetMode="External"/><Relationship Id="rId5146" Type="http://schemas.openxmlformats.org/officeDocument/2006/relationships/hyperlink" Target="https://lcca.com/locations/pa/hickory-house/" TargetMode="External"/><Relationship Id="rId6477" Type="http://schemas.openxmlformats.org/officeDocument/2006/relationships/hyperlink" Target="https://savaseniorcare.com/grande-prairie-health-and-rehabilitation-center" TargetMode="External"/><Relationship Id="rId5143" Type="http://schemas.openxmlformats.org/officeDocument/2006/relationships/hyperlink" Target="https://www.majesticrehab.com/" TargetMode="External"/><Relationship Id="rId6474" Type="http://schemas.openxmlformats.org/officeDocument/2006/relationships/hyperlink" Target="https://cedarcrestlife.com/" TargetMode="External"/><Relationship Id="rId5144" Type="http://schemas.openxmlformats.org/officeDocument/2006/relationships/hyperlink" Target="https://www.healthcare4ppl.com/nursing-home/pennsylvania/holland/holland-center-for-rehabilitation-and-nursing-395432.html" TargetMode="External"/><Relationship Id="rId6475" Type="http://schemas.openxmlformats.org/officeDocument/2006/relationships/hyperlink" Target="https://www.pioneernursinghome.com/" TargetMode="External"/><Relationship Id="rId5149" Type="http://schemas.openxmlformats.org/officeDocument/2006/relationships/hyperlink" Target="https://promedicaskillednursing.org/YorkNorth" TargetMode="External"/><Relationship Id="rId5147" Type="http://schemas.openxmlformats.org/officeDocument/2006/relationships/hyperlink" Target="https://www.londonderryvillage.org/" TargetMode="External"/><Relationship Id="rId6478" Type="http://schemas.openxmlformats.org/officeDocument/2006/relationships/hyperlink" Target="https://www.nursinghomesite.com/ST_DOMINIC_VILLA_HAZEL_GREEN_WI" TargetMode="External"/><Relationship Id="rId5148" Type="http://schemas.openxmlformats.org/officeDocument/2006/relationships/hyperlink" Target="https://shrewsbury.spiritrustlutheran.org/community/shrewsbury" TargetMode="External"/><Relationship Id="rId6479" Type="http://schemas.openxmlformats.org/officeDocument/2006/relationships/hyperlink" Target="https://morrowhome.org/" TargetMode="External"/><Relationship Id="rId6429" Type="http://schemas.openxmlformats.org/officeDocument/2006/relationships/hyperlink" Target="https://www.holtonmanor.org/" TargetMode="External"/><Relationship Id="rId6427" Type="http://schemas.openxmlformats.org/officeDocument/2006/relationships/hyperlink" Target="https://www.bethanyofwaupaca.com/" TargetMode="External"/><Relationship Id="rId6428" Type="http://schemas.openxmlformats.org/officeDocument/2006/relationships/hyperlink" Target="https://www.saintjohnsmilw.org/" TargetMode="External"/><Relationship Id="rId6421" Type="http://schemas.openxmlformats.org/officeDocument/2006/relationships/hyperlink" Target="https://homme.org/" TargetMode="External"/><Relationship Id="rId6422" Type="http://schemas.openxmlformats.org/officeDocument/2006/relationships/hyperlink" Target="https://www.ssmhealth.com/locations/location-details/christian-home-rehab-center-waupun?utm_campaign=website-link&amp;utm_medium=organic&amp;utm_source=local-listing" TargetMode="External"/><Relationship Id="rId6420" Type="http://schemas.openxmlformats.org/officeDocument/2006/relationships/hyperlink" Target="https://www.stannessc.org/" TargetMode="External"/><Relationship Id="rId6425" Type="http://schemas.openxmlformats.org/officeDocument/2006/relationships/hyperlink" Target="https://augustahealthandrehab.com/" TargetMode="External"/><Relationship Id="rId6426" Type="http://schemas.openxmlformats.org/officeDocument/2006/relationships/hyperlink" Target="https://www.healthcare4ppl.com/nursing-home/wisconsin/oregon/grace-healthcare-of-oregon-525536.html" TargetMode="External"/><Relationship Id="rId6423" Type="http://schemas.openxmlformats.org/officeDocument/2006/relationships/hyperlink" Target="http://divinestcroix.com/" TargetMode="External"/><Relationship Id="rId6424" Type="http://schemas.openxmlformats.org/officeDocument/2006/relationships/hyperlink" Target="https://harborhavenfdl.com/" TargetMode="External"/><Relationship Id="rId6418" Type="http://schemas.openxmlformats.org/officeDocument/2006/relationships/hyperlink" Target="http://care-age.com/" TargetMode="External"/><Relationship Id="rId6419" Type="http://schemas.openxmlformats.org/officeDocument/2006/relationships/hyperlink" Target="http://www.grancarefdl.com/" TargetMode="External"/><Relationship Id="rId6416" Type="http://schemas.openxmlformats.org/officeDocument/2006/relationships/hyperlink" Target="https://www.kinnichealthcare.com/" TargetMode="External"/><Relationship Id="rId6417" Type="http://schemas.openxmlformats.org/officeDocument/2006/relationships/hyperlink" Target="https://www.nursinghomesite.com/TIVOLI_AT_DIVINE_SAVIOR_HEALTHCARE_PORTAGE_WI" TargetMode="External"/><Relationship Id="rId6410" Type="http://schemas.openxmlformats.org/officeDocument/2006/relationships/hyperlink" Target="https://www.nshorehc.com/locations/sunrise-health-services/" TargetMode="External"/><Relationship Id="rId6411" Type="http://schemas.openxmlformats.org/officeDocument/2006/relationships/hyperlink" Target="https://www.ascensionliving.org/find-a-community/lakeshore-at-siena" TargetMode="External"/><Relationship Id="rId6414" Type="http://schemas.openxmlformats.org/officeDocument/2006/relationships/hyperlink" Target="http://www.goodshepherdservices.org/" TargetMode="External"/><Relationship Id="rId6415" Type="http://schemas.openxmlformats.org/officeDocument/2006/relationships/hyperlink" Target="https://skaalen.com/" TargetMode="External"/><Relationship Id="rId6412" Type="http://schemas.openxmlformats.org/officeDocument/2006/relationships/hyperlink" Target="https://thepinespostacute.com/" TargetMode="External"/><Relationship Id="rId6413" Type="http://schemas.openxmlformats.org/officeDocument/2006/relationships/hyperlink" Target="https://www.aldenmeadowpark.com/" TargetMode="External"/><Relationship Id="rId5118" Type="http://schemas.openxmlformats.org/officeDocument/2006/relationships/hyperlink" Target="https://centers.consulatehealthcare.com/ll/US/PA/Mifflin/69-Cottage-Rd_" TargetMode="External"/><Relationship Id="rId6449" Type="http://schemas.openxmlformats.org/officeDocument/2006/relationships/hyperlink" Target="https://www.fairhaven.org/" TargetMode="External"/><Relationship Id="rId5119" Type="http://schemas.openxmlformats.org/officeDocument/2006/relationships/hyperlink" Target="https://www.promedicaskillednursing.org/locations/promedica-skilled-nursing-and-rehabilitation-west-reading/" TargetMode="External"/><Relationship Id="rId6440" Type="http://schemas.openxmlformats.org/officeDocument/2006/relationships/hyperlink" Target="https://www.genevalakemanor.org/" TargetMode="External"/><Relationship Id="rId5112" Type="http://schemas.openxmlformats.org/officeDocument/2006/relationships/hyperlink" Target="https://www.allied-services.org/locations/allied-services-meade-street-skilled-nursing/" TargetMode="External"/><Relationship Id="rId6443" Type="http://schemas.openxmlformats.org/officeDocument/2006/relationships/hyperlink" Target="https://www.bornemannhomes.com/" TargetMode="External"/><Relationship Id="rId5113" Type="http://schemas.openxmlformats.org/officeDocument/2006/relationships/hyperlink" Target="https://www.dunwoody.org/" TargetMode="External"/><Relationship Id="rId6444" Type="http://schemas.openxmlformats.org/officeDocument/2006/relationships/hyperlink" Target="https://www.rennesgroup.com/nursing-home-skilled-nursing/nursing-home-de-pere-green-bay" TargetMode="External"/><Relationship Id="rId5110" Type="http://schemas.openxmlformats.org/officeDocument/2006/relationships/hyperlink" Target="https://www.nursinghomesite.com/ST_LUKE%27S_REHABILITATION_AND_NURSING_CENTER_COALDALE_PA" TargetMode="External"/><Relationship Id="rId6441" Type="http://schemas.openxmlformats.org/officeDocument/2006/relationships/hyperlink" Target="https://northernlightsservices.org/" TargetMode="External"/><Relationship Id="rId5111" Type="http://schemas.openxmlformats.org/officeDocument/2006/relationships/hyperlink" Target="https://www.diakonseniorliving.org/communities/manatawny-manor/" TargetMode="External"/><Relationship Id="rId6442" Type="http://schemas.openxmlformats.org/officeDocument/2006/relationships/hyperlink" Target="https://sunnyridgenursing.business.site/?utm_source=gmb&amp;utm_medium=referral" TargetMode="External"/><Relationship Id="rId5116" Type="http://schemas.openxmlformats.org/officeDocument/2006/relationships/hyperlink" Target="https://www.stoneridgeretirement.com/towne-centre.htm" TargetMode="External"/><Relationship Id="rId6447" Type="http://schemas.openxmlformats.org/officeDocument/2006/relationships/hyperlink" Target="https://www.meadowbrookbloomer.com/" TargetMode="External"/><Relationship Id="rId5117" Type="http://schemas.openxmlformats.org/officeDocument/2006/relationships/hyperlink" Target="https://bedrockcare.com/pottsville/" TargetMode="External"/><Relationship Id="rId6448" Type="http://schemas.openxmlformats.org/officeDocument/2006/relationships/hyperlink" Target="https://www.milebluff.com/about-us/locations/crest-view-nursing-rehabilitation-center/" TargetMode="External"/><Relationship Id="rId5114" Type="http://schemas.openxmlformats.org/officeDocument/2006/relationships/hyperlink" Target="https://wayneseniorcenter.org/" TargetMode="External"/><Relationship Id="rId6445" Type="http://schemas.openxmlformats.org/officeDocument/2006/relationships/hyperlink" Target="https://www.brewstervillage.org/" TargetMode="External"/><Relationship Id="rId5115" Type="http://schemas.openxmlformats.org/officeDocument/2006/relationships/hyperlink" Target="https://www.quarryville.com/" TargetMode="External"/><Relationship Id="rId6446" Type="http://schemas.openxmlformats.org/officeDocument/2006/relationships/hyperlink" Target="https://www.nshorehc.com/locations/cedarburg-health-services/" TargetMode="External"/><Relationship Id="rId5109" Type="http://schemas.openxmlformats.org/officeDocument/2006/relationships/hyperlink" Target="https://guardianhc.com/locations/scenery-hill/" TargetMode="External"/><Relationship Id="rId5107" Type="http://schemas.openxmlformats.org/officeDocument/2006/relationships/hyperlink" Target="https://www.communicarehealth.com/location/wexford-healthcare-center/" TargetMode="External"/><Relationship Id="rId6438" Type="http://schemas.openxmlformats.org/officeDocument/2006/relationships/hyperlink" Target="https://www.easttroymanor.org/" TargetMode="External"/><Relationship Id="rId5108" Type="http://schemas.openxmlformats.org/officeDocument/2006/relationships/hyperlink" Target="https://kcc.kendal.org/" TargetMode="External"/><Relationship Id="rId6439" Type="http://schemas.openxmlformats.org/officeDocument/2006/relationships/hyperlink" Target="https://www.vernoncounty.org/departments/vernon_manor/about_vernon_manor.php" TargetMode="External"/><Relationship Id="rId5101" Type="http://schemas.openxmlformats.org/officeDocument/2006/relationships/hyperlink" Target="https://washington.pa.networkofcare.org/mh/services/medicare-nursing-home-detail.aspx?pn=395289" TargetMode="External"/><Relationship Id="rId6432" Type="http://schemas.openxmlformats.org/officeDocument/2006/relationships/hyperlink" Target="https://glendalecrc.com/" TargetMode="External"/><Relationship Id="rId5102" Type="http://schemas.openxmlformats.org/officeDocument/2006/relationships/hyperlink" Target="https://pleasantacresnursing.com/" TargetMode="External"/><Relationship Id="rId6433" Type="http://schemas.openxmlformats.org/officeDocument/2006/relationships/hyperlink" Target="https://heritagesquarehcc.com/" TargetMode="External"/><Relationship Id="rId6430" Type="http://schemas.openxmlformats.org/officeDocument/2006/relationships/hyperlink" Target="https://www.oakridgecarecenter.com/" TargetMode="External"/><Relationship Id="rId5100" Type="http://schemas.openxmlformats.org/officeDocument/2006/relationships/hyperlink" Target="https://gardensstroud.com/" TargetMode="External"/><Relationship Id="rId6431" Type="http://schemas.openxmlformats.org/officeDocument/2006/relationships/hyperlink" Target="https://www.nshorehc.com/locations/homestead-health-services/" TargetMode="External"/><Relationship Id="rId5105" Type="http://schemas.openxmlformats.org/officeDocument/2006/relationships/hyperlink" Target="https://meadowviewrehab.com/" TargetMode="External"/><Relationship Id="rId6436" Type="http://schemas.openxmlformats.org/officeDocument/2006/relationships/hyperlink" Target="https://www.nursinghomesite.com/WHEATON_FRANCISCAN_HC_-_TERRACE_AT_ST_FRANCIS_MILWAUKEE_WI" TargetMode="External"/><Relationship Id="rId5106" Type="http://schemas.openxmlformats.org/officeDocument/2006/relationships/hyperlink" Target="https://embassyhealthcare.net/embassy-location/embassy-of-huntingdon-park/" TargetMode="External"/><Relationship Id="rId6437" Type="http://schemas.openxmlformats.org/officeDocument/2006/relationships/hyperlink" Target="https://www.miravidaliving.com/bethel-home/" TargetMode="External"/><Relationship Id="rId5103" Type="http://schemas.openxmlformats.org/officeDocument/2006/relationships/hyperlink" Target="https://wesbury.com/" TargetMode="External"/><Relationship Id="rId6434" Type="http://schemas.openxmlformats.org/officeDocument/2006/relationships/hyperlink" Target="https://mrhome.org/" TargetMode="External"/><Relationship Id="rId5104" Type="http://schemas.openxmlformats.org/officeDocument/2006/relationships/hyperlink" Target="https://www.nursinghomesite.com/MURRYSVILLE_REHABILITATION_AND_WELLNESS_CENTER_MURRYSVILLE_PA" TargetMode="External"/><Relationship Id="rId6435" Type="http://schemas.openxmlformats.org/officeDocument/2006/relationships/hyperlink" Target="https://www.wpinesnursing.com/" TargetMode="External"/><Relationship Id="rId2940" Type="http://schemas.openxmlformats.org/officeDocument/2006/relationships/hyperlink" Target="https://medilodgeofkalamazoo.com/" TargetMode="External"/><Relationship Id="rId1610" Type="http://schemas.openxmlformats.org/officeDocument/2006/relationships/hyperlink" Target="https://www.bridgeviewrehab.com/" TargetMode="External"/><Relationship Id="rId2941" Type="http://schemas.openxmlformats.org/officeDocument/2006/relationships/hyperlink" Target="http://medilodgeofeastlansing.com/" TargetMode="External"/><Relationship Id="rId1611" Type="http://schemas.openxmlformats.org/officeDocument/2006/relationships/hyperlink" Target="https://burbankhc.com/" TargetMode="External"/><Relationship Id="rId2942" Type="http://schemas.openxmlformats.org/officeDocument/2006/relationships/hyperlink" Target="http://medilodgeofmidland.com/" TargetMode="External"/><Relationship Id="rId1612" Type="http://schemas.openxmlformats.org/officeDocument/2006/relationships/hyperlink" Target="https://fast0nline.com/search.html?key=cialis" TargetMode="External"/><Relationship Id="rId2943" Type="http://schemas.openxmlformats.org/officeDocument/2006/relationships/hyperlink" Target="https://medilodgeofcasscity.com/" TargetMode="External"/><Relationship Id="rId1613" Type="http://schemas.openxmlformats.org/officeDocument/2006/relationships/hyperlink" Target="http://www.heliahealthcare.com/four-fountains/" TargetMode="External"/><Relationship Id="rId2944" Type="http://schemas.openxmlformats.org/officeDocument/2006/relationships/hyperlink" Target="https://promedicaskillednursing.org/provincialhouse" TargetMode="External"/><Relationship Id="rId1614" Type="http://schemas.openxmlformats.org/officeDocument/2006/relationships/hyperlink" Target="https://www.accoladehc.com/" TargetMode="External"/><Relationship Id="rId2945" Type="http://schemas.openxmlformats.org/officeDocument/2006/relationships/hyperlink" Target="http://medilodgeofsaultstemarie.com/" TargetMode="External"/><Relationship Id="rId1615" Type="http://schemas.openxmlformats.org/officeDocument/2006/relationships/hyperlink" Target="https://aperioncare.com/locations/lakeshore/" TargetMode="External"/><Relationship Id="rId2946" Type="http://schemas.openxmlformats.org/officeDocument/2006/relationships/hyperlink" Target="http://www.medilodgeoffarmington.com/" TargetMode="External"/><Relationship Id="rId1616" Type="http://schemas.openxmlformats.org/officeDocument/2006/relationships/hyperlink" Target="https://www.nursinghomedatabase.com/home/IL/HINSDALE/60521/PROMEDICA%20SKILLED%20NURSING%20HIN" TargetMode="External"/><Relationship Id="rId2947" Type="http://schemas.openxmlformats.org/officeDocument/2006/relationships/hyperlink" Target="http://medilodgeofsouthfield.com/" TargetMode="External"/><Relationship Id="rId907" Type="http://schemas.openxmlformats.org/officeDocument/2006/relationships/hyperlink" Target="https://genesishcc.com/seaford/" TargetMode="External"/><Relationship Id="rId1617" Type="http://schemas.openxmlformats.org/officeDocument/2006/relationships/hyperlink" Target="https://crystalpinesbytutera.com/" TargetMode="External"/><Relationship Id="rId2948" Type="http://schemas.openxmlformats.org/officeDocument/2006/relationships/hyperlink" Target="https://fathermurrayvhc.com/" TargetMode="External"/><Relationship Id="rId906" Type="http://schemas.openxmlformats.org/officeDocument/2006/relationships/hyperlink" Target="https://completecarehillside.com/" TargetMode="External"/><Relationship Id="rId1618" Type="http://schemas.openxmlformats.org/officeDocument/2006/relationships/hyperlink" Target="https://www.aldenparkstrathmoor.com/" TargetMode="External"/><Relationship Id="rId2949" Type="http://schemas.openxmlformats.org/officeDocument/2006/relationships/hyperlink" Target="https://www.laurelsofbedford.com/" TargetMode="External"/><Relationship Id="rId905" Type="http://schemas.openxmlformats.org/officeDocument/2006/relationships/hyperlink" Target="https://regencyhcr.com/" TargetMode="External"/><Relationship Id="rId1619" Type="http://schemas.openxmlformats.org/officeDocument/2006/relationships/hyperlink" Target="https://www.petersenhealthcare.net/fondulac/" TargetMode="External"/><Relationship Id="rId904" Type="http://schemas.openxmlformats.org/officeDocument/2006/relationships/hyperlink" Target="https://genesishcc.com/milford/" TargetMode="External"/><Relationship Id="rId909" Type="http://schemas.openxmlformats.org/officeDocument/2006/relationships/hyperlink" Target="https://courtlandmanor.com/" TargetMode="External"/><Relationship Id="rId908" Type="http://schemas.openxmlformats.org/officeDocument/2006/relationships/hyperlink" Target="https://www.actsretirement.org/communities/delaware/cokesbury-village-hockessin/" TargetMode="External"/><Relationship Id="rId903" Type="http://schemas.openxmlformats.org/officeDocument/2006/relationships/hyperlink" Target="https://regalheightshealthcare.com/" TargetMode="External"/><Relationship Id="rId902" Type="http://schemas.openxmlformats.org/officeDocument/2006/relationships/hyperlink" Target="https://coralspringsrhc.com/" TargetMode="External"/><Relationship Id="rId901" Type="http://schemas.openxmlformats.org/officeDocument/2006/relationships/hyperlink" Target="https://www.parkviewnursingcare.com/" TargetMode="External"/><Relationship Id="rId900" Type="http://schemas.openxmlformats.org/officeDocument/2006/relationships/hyperlink" Target="http://www.kentmererehab.com/" TargetMode="External"/><Relationship Id="rId2930" Type="http://schemas.openxmlformats.org/officeDocument/2006/relationships/hyperlink" Target="https://cherryhillnursing.com/" TargetMode="External"/><Relationship Id="rId1600" Type="http://schemas.openxmlformats.org/officeDocument/2006/relationships/hyperlink" Target="https://www.facebook.com/GenerationsPeoria/" TargetMode="External"/><Relationship Id="rId2931" Type="http://schemas.openxmlformats.org/officeDocument/2006/relationships/hyperlink" Target="http://www.pioneerhcm.com/heritage-manor/" TargetMode="External"/><Relationship Id="rId1601" Type="http://schemas.openxmlformats.org/officeDocument/2006/relationships/hyperlink" Target="https://www.dupageco.org/dpcc/" TargetMode="External"/><Relationship Id="rId2932" Type="http://schemas.openxmlformats.org/officeDocument/2006/relationships/hyperlink" Target="https://www.cienahealthcare.com/locations/brittany-manor/" TargetMode="External"/><Relationship Id="rId1602" Type="http://schemas.openxmlformats.org/officeDocument/2006/relationships/hyperlink" Target="http://groveberwyn.com/" TargetMode="External"/><Relationship Id="rId2933" Type="http://schemas.openxmlformats.org/officeDocument/2006/relationships/hyperlink" Target="https://lourdesseniorcommunity.org/" TargetMode="External"/><Relationship Id="rId1603" Type="http://schemas.openxmlformats.org/officeDocument/2006/relationships/hyperlink" Target="https://www.cedarhurstliving.com/cedarhurst-southern-illinois-area2/contact?utm_term=memory%20care%20facility&amp;utm_campaign=SBM+%7C+Cedarhurst+%7C+Living+Options&amp;utm_source=adwords&amp;utm_medium=ppc&amp;hsa_acc=4245858096&amp;hsa_cam=13440755950&amp;hsa_grp=121151654817&amp;hsa_ad=526482728341&amp;hsa_src=g&amp;hsa_tgt=kwd-413592067&amp;hsa_kw=memory%20care%20facility&amp;hsa_mt=b&amp;hsa_net=adwords&amp;hsa_ver=3&amp;gclid=CjwKCAiA-9uNBhBTEiwAN3IlNI_FaQmm0kFf7gIYwdW08YMYZBB_VVi2ZIZAnZi_zPfN673UwtD3DRoC9YEQAvD_BwE" TargetMode="External"/><Relationship Id="rId2934" Type="http://schemas.openxmlformats.org/officeDocument/2006/relationships/hyperlink" Target="https://vistagrandevilla.com/" TargetMode="External"/><Relationship Id="rId1604" Type="http://schemas.openxmlformats.org/officeDocument/2006/relationships/hyperlink" Target="https://bethesdahealth.org/living-options/skilled-nursing/alton-memorial-rehabilitation-therapy/" TargetMode="External"/><Relationship Id="rId2935" Type="http://schemas.openxmlformats.org/officeDocument/2006/relationships/hyperlink" Target="https://nexcarehealth.com/search-locations/dimondale/" TargetMode="External"/><Relationship Id="rId1605" Type="http://schemas.openxmlformats.org/officeDocument/2006/relationships/hyperlink" Target="https://www.aldenlincolnpark.com/" TargetMode="External"/><Relationship Id="rId2936" Type="http://schemas.openxmlformats.org/officeDocument/2006/relationships/hyperlink" Target="http://www.ironcountymcf.com/" TargetMode="External"/><Relationship Id="rId1606" Type="http://schemas.openxmlformats.org/officeDocument/2006/relationships/hyperlink" Target="https://richlandhillsrehab.com/" TargetMode="External"/><Relationship Id="rId2937" Type="http://schemas.openxmlformats.org/officeDocument/2006/relationships/hyperlink" Target="https://peplinskigroup.com/locations/west-hickory-haven/" TargetMode="External"/><Relationship Id="rId1607" Type="http://schemas.openxmlformats.org/officeDocument/2006/relationships/hyperlink" Target="https://auburnbytutera.com/" TargetMode="External"/><Relationship Id="rId2938" Type="http://schemas.openxmlformats.org/officeDocument/2006/relationships/hyperlink" Target="https://nexcarehealth.com/search-locations/holt/" TargetMode="External"/><Relationship Id="rId1608" Type="http://schemas.openxmlformats.org/officeDocument/2006/relationships/hyperlink" Target="https://www.heatherehab.com/" TargetMode="External"/><Relationship Id="rId2939" Type="http://schemas.openxmlformats.org/officeDocument/2006/relationships/hyperlink" Target="https://medilodgeofalpena.com/" TargetMode="External"/><Relationship Id="rId1609" Type="http://schemas.openxmlformats.org/officeDocument/2006/relationships/hyperlink" Target="https://aperioncare.com/locations/chicago-heights/" TargetMode="External"/><Relationship Id="rId1631" Type="http://schemas.openxmlformats.org/officeDocument/2006/relationships/hyperlink" Target="https://www.groveelmhurst.com/" TargetMode="External"/><Relationship Id="rId2962" Type="http://schemas.openxmlformats.org/officeDocument/2006/relationships/hyperlink" Target="https://www.skldcare.com/" TargetMode="External"/><Relationship Id="rId1632" Type="http://schemas.openxmlformats.org/officeDocument/2006/relationships/hyperlink" Target="https://friendshipvillage.org/" TargetMode="External"/><Relationship Id="rId2963" Type="http://schemas.openxmlformats.org/officeDocument/2006/relationships/hyperlink" Target="https://medilodgeofgaylord.com/" TargetMode="External"/><Relationship Id="rId1633" Type="http://schemas.openxmlformats.org/officeDocument/2006/relationships/hyperlink" Target="http://ambassador-nursing.com/" TargetMode="External"/><Relationship Id="rId2964" Type="http://schemas.openxmlformats.org/officeDocument/2006/relationships/hyperlink" Target="https://casscountymedicalcarefacility.org/" TargetMode="External"/><Relationship Id="rId1634" Type="http://schemas.openxmlformats.org/officeDocument/2006/relationships/hyperlink" Target="https://www.promedicaskillednursing.org/OAKLAWNWEST" TargetMode="External"/><Relationship Id="rId2965" Type="http://schemas.openxmlformats.org/officeDocument/2006/relationships/hyperlink" Target="https://missionpointhealthcare.com/belding/" TargetMode="External"/><Relationship Id="rId1635" Type="http://schemas.openxmlformats.org/officeDocument/2006/relationships/hyperlink" Target="https://www.heritageofcare.com/gillespie" TargetMode="External"/><Relationship Id="rId2966" Type="http://schemas.openxmlformats.org/officeDocument/2006/relationships/hyperlink" Target="http://www.arbormanorrehab.com/" TargetMode="External"/><Relationship Id="rId1636" Type="http://schemas.openxmlformats.org/officeDocument/2006/relationships/hyperlink" Target="https://clark-lindsey.com/" TargetMode="External"/><Relationship Id="rId2967" Type="http://schemas.openxmlformats.org/officeDocument/2006/relationships/hyperlink" Target="https://www.skldcare.com/" TargetMode="External"/><Relationship Id="rId1637" Type="http://schemas.openxmlformats.org/officeDocument/2006/relationships/hyperlink" Target="https://www.westminstervillageinc.com/" TargetMode="External"/><Relationship Id="rId2968" Type="http://schemas.openxmlformats.org/officeDocument/2006/relationships/hyperlink" Target="http://medilodgeofstclair.com/" TargetMode="External"/><Relationship Id="rId1638" Type="http://schemas.openxmlformats.org/officeDocument/2006/relationships/hyperlink" Target="https://farmingtoncountrymanor.com/" TargetMode="External"/><Relationship Id="rId2969" Type="http://schemas.openxmlformats.org/officeDocument/2006/relationships/hyperlink" Target="https://missionpointhealthcare.com/cranbrook/" TargetMode="External"/><Relationship Id="rId929" Type="http://schemas.openxmlformats.org/officeDocument/2006/relationships/hyperlink" Target="https://millsboro.cadiahealthcare.com/" TargetMode="External"/><Relationship Id="rId1639" Type="http://schemas.openxmlformats.org/officeDocument/2006/relationships/hyperlink" Target="https://briahs.com/location/westmont-long-term-care/" TargetMode="External"/><Relationship Id="rId928" Type="http://schemas.openxmlformats.org/officeDocument/2006/relationships/hyperlink" Target="https://vets.delaware.gov/veterans-home/" TargetMode="External"/><Relationship Id="rId927" Type="http://schemas.openxmlformats.org/officeDocument/2006/relationships/hyperlink" Target="https://dhss.delaware.gov/dhss/dhcq/survreptsnursinghomes.html" TargetMode="External"/><Relationship Id="rId926" Type="http://schemas.openxmlformats.org/officeDocument/2006/relationships/hyperlink" Target="https://dhss.delaware.gov/dhss/dhcq/survreptsnursinghomes.html" TargetMode="External"/><Relationship Id="rId921" Type="http://schemas.openxmlformats.org/officeDocument/2006/relationships/hyperlink" Target="https://genesishcc.com/lofland/" TargetMode="External"/><Relationship Id="rId920" Type="http://schemas.openxmlformats.org/officeDocument/2006/relationships/hyperlink" Target="https://www.saberhealth.com/locations/new-castle" TargetMode="External"/><Relationship Id="rId925" Type="http://schemas.openxmlformats.org/officeDocument/2006/relationships/hyperlink" Target="https://gilpinhall.org/home/about/privacy-practices/" TargetMode="External"/><Relationship Id="rId924" Type="http://schemas.openxmlformats.org/officeDocument/2006/relationships/hyperlink" Target="https://www.kutzseniorliving.org/" TargetMode="External"/><Relationship Id="rId923" Type="http://schemas.openxmlformats.org/officeDocument/2006/relationships/hyperlink" Target="https://ccbrackenville.com/" TargetMode="External"/><Relationship Id="rId922" Type="http://schemas.openxmlformats.org/officeDocument/2006/relationships/hyperlink" Target="http://delmarrehab.com/" TargetMode="External"/><Relationship Id="rId2960" Type="http://schemas.openxmlformats.org/officeDocument/2006/relationships/hyperlink" Target="http://www.atriumlivingcenters.com/Community/Michigan/gladwin.aspx" TargetMode="External"/><Relationship Id="rId1630" Type="http://schemas.openxmlformats.org/officeDocument/2006/relationships/hyperlink" Target="https://www.warrenbarrgoldcoast.com/location/" TargetMode="External"/><Relationship Id="rId2961" Type="http://schemas.openxmlformats.org/officeDocument/2006/relationships/hyperlink" Target="https://medilodgeoftraversecity.com/" TargetMode="External"/><Relationship Id="rId1620" Type="http://schemas.openxmlformats.org/officeDocument/2006/relationships/hyperlink" Target="https://www.heritageofcare.com/pana" TargetMode="External"/><Relationship Id="rId2951" Type="http://schemas.openxmlformats.org/officeDocument/2006/relationships/hyperlink" Target="https://www.trinityhealthseniorcommunities.org/michigan/the-mcauley/healthcare/" TargetMode="External"/><Relationship Id="rId1621" Type="http://schemas.openxmlformats.org/officeDocument/2006/relationships/hyperlink" Target="https://www.jacksonvillenursingandrehab.com/" TargetMode="External"/><Relationship Id="rId2952" Type="http://schemas.openxmlformats.org/officeDocument/2006/relationships/hyperlink" Target="https://missionpointhealthcare.com/bigrapids/" TargetMode="External"/><Relationship Id="rId1622" Type="http://schemas.openxmlformats.org/officeDocument/2006/relationships/hyperlink" Target="https://www.petersenhealthcare.net/timbercreek" TargetMode="External"/><Relationship Id="rId2953" Type="http://schemas.openxmlformats.org/officeDocument/2006/relationships/hyperlink" Target="http://www.lahserhillscc.com/" TargetMode="External"/><Relationship Id="rId1623" Type="http://schemas.openxmlformats.org/officeDocument/2006/relationships/hyperlink" Target="https://www.heritageofcare.com/staunton" TargetMode="External"/><Relationship Id="rId2954" Type="http://schemas.openxmlformats.org/officeDocument/2006/relationships/hyperlink" Target="http://mqtcmcf.org/" TargetMode="External"/><Relationship Id="rId1624" Type="http://schemas.openxmlformats.org/officeDocument/2006/relationships/hyperlink" Target="http://www.heliahealthcare.com/" TargetMode="External"/><Relationship Id="rId2955" Type="http://schemas.openxmlformats.org/officeDocument/2006/relationships/hyperlink" Target="https://www.pioneerhcm.com/oakridge-manor/" TargetMode="External"/><Relationship Id="rId1625" Type="http://schemas.openxmlformats.org/officeDocument/2006/relationships/hyperlink" Target="https://prairievillagehealthcare.com/" TargetMode="External"/><Relationship Id="rId2956" Type="http://schemas.openxmlformats.org/officeDocument/2006/relationships/hyperlink" Target="https://villaatcitycenter.com/" TargetMode="External"/><Relationship Id="rId1626" Type="http://schemas.openxmlformats.org/officeDocument/2006/relationships/hyperlink" Target="https://elevatecare.com/" TargetMode="External"/><Relationship Id="rId2957" Type="http://schemas.openxmlformats.org/officeDocument/2006/relationships/hyperlink" Target="http://www.medilodgeoflivingston.com/" TargetMode="External"/><Relationship Id="rId1627" Type="http://schemas.openxmlformats.org/officeDocument/2006/relationships/hyperlink" Target="http://www.grovelagrangepark.com/" TargetMode="External"/><Relationship Id="rId2958" Type="http://schemas.openxmlformats.org/officeDocument/2006/relationships/hyperlink" Target="http://www.medilodgeofhowell.com/" TargetMode="External"/><Relationship Id="rId918" Type="http://schemas.openxmlformats.org/officeDocument/2006/relationships/hyperlink" Target="https://dhss.delaware.gov/dhss/main/maps/dhci/dhci.htm" TargetMode="External"/><Relationship Id="rId1628" Type="http://schemas.openxmlformats.org/officeDocument/2006/relationships/hyperlink" Target="http://redbudregionalcare.com/red-bud-regional-care/location.aspx" TargetMode="External"/><Relationship Id="rId2959" Type="http://schemas.openxmlformats.org/officeDocument/2006/relationships/hyperlink" Target="https://regencyvhc.com/" TargetMode="External"/><Relationship Id="rId917" Type="http://schemas.openxmlformats.org/officeDocument/2006/relationships/hyperlink" Target="https://www.promedicaskillednursing.org/PikeCreek" TargetMode="External"/><Relationship Id="rId1629" Type="http://schemas.openxmlformats.org/officeDocument/2006/relationships/hyperlink" Target="http://norridgegardens.com/" TargetMode="External"/><Relationship Id="rId916" Type="http://schemas.openxmlformats.org/officeDocument/2006/relationships/hyperlink" Target="https://shipleyliving.com/" TargetMode="External"/><Relationship Id="rId915" Type="http://schemas.openxmlformats.org/officeDocument/2006/relationships/hyperlink" Target="https://harrisonseniorliving.com/georgetown" TargetMode="External"/><Relationship Id="rId919" Type="http://schemas.openxmlformats.org/officeDocument/2006/relationships/hyperlink" Target="https://atlanticrhc.com/" TargetMode="External"/><Relationship Id="rId910" Type="http://schemas.openxmlformats.org/officeDocument/2006/relationships/hyperlink" Target="https://pinnaclerhc.com/" TargetMode="External"/><Relationship Id="rId914" Type="http://schemas.openxmlformats.org/officeDocument/2006/relationships/hyperlink" Target="https://www.promedicaskillednursing.org/Wilmington" TargetMode="External"/><Relationship Id="rId913" Type="http://schemas.openxmlformats.org/officeDocument/2006/relationships/hyperlink" Target="https://ccsilverlake.com/" TargetMode="External"/><Relationship Id="rId912" Type="http://schemas.openxmlformats.org/officeDocument/2006/relationships/hyperlink" Target="https://www.stonegates.com/" TargetMode="External"/><Relationship Id="rId911" Type="http://schemas.openxmlformats.org/officeDocument/2006/relationships/hyperlink" Target="https://www.churchmanvillage.com/" TargetMode="External"/><Relationship Id="rId2950" Type="http://schemas.openxmlformats.org/officeDocument/2006/relationships/hyperlink" Target="http://medilodgeoftaylor.com/" TargetMode="External"/><Relationship Id="rId2900" Type="http://schemas.openxmlformats.org/officeDocument/2006/relationships/hyperlink" Target="https://www.spectrumhealth.org/" TargetMode="External"/><Relationship Id="rId2901" Type="http://schemas.openxmlformats.org/officeDocument/2006/relationships/hyperlink" Target="http://medilodgeofrochesterhills.com/" TargetMode="External"/><Relationship Id="rId2902" Type="http://schemas.openxmlformats.org/officeDocument/2006/relationships/hyperlink" Target="https://www.sunsetcommunities.org/" TargetMode="External"/><Relationship Id="rId2903" Type="http://schemas.openxmlformats.org/officeDocument/2006/relationships/hyperlink" Target="https://www.mackinacstraitshealth.org/" TargetMode="External"/><Relationship Id="rId2904" Type="http://schemas.openxmlformats.org/officeDocument/2006/relationships/hyperlink" Target="https://www.baycountymcf.com/" TargetMode="External"/><Relationship Id="rId2905" Type="http://schemas.openxmlformats.org/officeDocument/2006/relationships/hyperlink" Target="http://aberdeenrehab.com/" TargetMode="External"/><Relationship Id="rId2906" Type="http://schemas.openxmlformats.org/officeDocument/2006/relationships/hyperlink" Target="https://www.majesticcare.com/" TargetMode="External"/><Relationship Id="rId2907" Type="http://schemas.openxmlformats.org/officeDocument/2006/relationships/hyperlink" Target="https://nexcarehealth.com/search-locations/south-lyon/" TargetMode="External"/><Relationship Id="rId2908" Type="http://schemas.openxmlformats.org/officeDocument/2006/relationships/hyperlink" Target="http://marletteregionalhospital.org/" TargetMode="External"/><Relationship Id="rId2909" Type="http://schemas.openxmlformats.org/officeDocument/2006/relationships/hyperlink" Target="https://www.newaygomcf.org/" TargetMode="External"/><Relationship Id="rId5170" Type="http://schemas.openxmlformats.org/officeDocument/2006/relationships/hyperlink" Target="https://www.wel.org/wesley-enhanced-living-doylestown/contact-information/" TargetMode="External"/><Relationship Id="rId5171" Type="http://schemas.openxmlformats.org/officeDocument/2006/relationships/hyperlink" Target="https://www.saberhealth.com/locations/langhorne-gardens" TargetMode="External"/><Relationship Id="rId5174" Type="http://schemas.openxmlformats.org/officeDocument/2006/relationships/hyperlink" Target="https://www.qualitylifeservices.com/sarver/" TargetMode="External"/><Relationship Id="rId5175" Type="http://schemas.openxmlformats.org/officeDocument/2006/relationships/hyperlink" Target="https://rooseveltrehab.com/" TargetMode="External"/><Relationship Id="rId5172" Type="http://schemas.openxmlformats.org/officeDocument/2006/relationships/hyperlink" Target="https://embassyhealthcare.net/embassy-location/embassy-of-ivy-hill/" TargetMode="External"/><Relationship Id="rId5173" Type="http://schemas.openxmlformats.org/officeDocument/2006/relationships/hyperlink" Target="https://www.promedicaskillednursing.org/locations/promedica-skilled-nursing-and-rehabilitation-bethlehem-north/" TargetMode="External"/><Relationship Id="rId5178" Type="http://schemas.openxmlformats.org/officeDocument/2006/relationships/hyperlink" Target="https://livingbranches.org/communities/dock-woods-senior-living-community/" TargetMode="External"/><Relationship Id="rId5179" Type="http://schemas.openxmlformats.org/officeDocument/2006/relationships/hyperlink" Target="https://www.mennonitehome.org/" TargetMode="External"/><Relationship Id="rId5176" Type="http://schemas.openxmlformats.org/officeDocument/2006/relationships/hyperlink" Target="https://www.stannehome.org/" TargetMode="External"/><Relationship Id="rId5177" Type="http://schemas.openxmlformats.org/officeDocument/2006/relationships/hyperlink" Target="https://guardianhc.com/locations/mountain-top/" TargetMode="External"/><Relationship Id="rId6490" Type="http://schemas.openxmlformats.org/officeDocument/2006/relationships/hyperlink" Target="https://muskego-health-care-center.business.site/" TargetMode="External"/><Relationship Id="rId5160" Type="http://schemas.openxmlformats.org/officeDocument/2006/relationships/hyperlink" Target="http://fltcpnh.org/" TargetMode="External"/><Relationship Id="rId6491" Type="http://schemas.openxmlformats.org/officeDocument/2006/relationships/hyperlink" Target="http://www.tchcc.com/pigeon-falls/pfhcc/" TargetMode="External"/><Relationship Id="rId5163" Type="http://schemas.openxmlformats.org/officeDocument/2006/relationships/hyperlink" Target="https://www.communityatrockhill.org/" TargetMode="External"/><Relationship Id="rId6494" Type="http://schemas.openxmlformats.org/officeDocument/2006/relationships/hyperlink" Target="https://dva.wi.gov/Pages/veteransHomes/VeteransHomeCF.aspx" TargetMode="External"/><Relationship Id="rId5164" Type="http://schemas.openxmlformats.org/officeDocument/2006/relationships/hyperlink" Target="https://www.wel.org/" TargetMode="External"/><Relationship Id="rId6495" Type="http://schemas.openxmlformats.org/officeDocument/2006/relationships/hyperlink" Target="https://www.dovehealthcare.com/osseo.phtml" TargetMode="External"/><Relationship Id="rId5161" Type="http://schemas.openxmlformats.org/officeDocument/2006/relationships/hyperlink" Target="https://promedicaskillednursing.org/philadelphia" TargetMode="External"/><Relationship Id="rId6492" Type="http://schemas.openxmlformats.org/officeDocument/2006/relationships/hyperlink" Target="http://rennesgroup.com/assisted-living/assited-living-weston-wausau" TargetMode="External"/><Relationship Id="rId5162" Type="http://schemas.openxmlformats.org/officeDocument/2006/relationships/hyperlink" Target="https://seniorcarehomes.com/memory-care/pennsylvania/southampton/willowbrooke-court-southampton/" TargetMode="External"/><Relationship Id="rId6493" Type="http://schemas.openxmlformats.org/officeDocument/2006/relationships/hyperlink" Target="https://congregationalhome.org/" TargetMode="External"/><Relationship Id="rId5167" Type="http://schemas.openxmlformats.org/officeDocument/2006/relationships/hyperlink" Target="http://www.grovemanornursing.com/" TargetMode="External"/><Relationship Id="rId6498" Type="http://schemas.openxmlformats.org/officeDocument/2006/relationships/hyperlink" Target="https://www.dovehealthcare.com/rice_lake.phtml" TargetMode="External"/><Relationship Id="rId5168" Type="http://schemas.openxmlformats.org/officeDocument/2006/relationships/hyperlink" Target="https://www.promedicaskillednursing.org/locations/promedica-skilled-nursing-and-rehabilitation-sunbury/" TargetMode="External"/><Relationship Id="rId6499" Type="http://schemas.openxmlformats.org/officeDocument/2006/relationships/hyperlink" Target="https://dva.wi.gov/Pages/veteransHomes/VeteransHomeKing.aspx" TargetMode="External"/><Relationship Id="rId5165" Type="http://schemas.openxmlformats.org/officeDocument/2006/relationships/hyperlink" Target="https://oakwoodheights.srcare.org/" TargetMode="External"/><Relationship Id="rId6496" Type="http://schemas.openxmlformats.org/officeDocument/2006/relationships/hyperlink" Target="https://ladysmithcarecommunity.com/nursing/" TargetMode="External"/><Relationship Id="rId5166" Type="http://schemas.openxmlformats.org/officeDocument/2006/relationships/hyperlink" Target="https://www.saberhealth.com/locations/dresher-hill-health-rehabilitation-center?utm_source=google&amp;utm_medium=organic&amp;utm_campaign=google-my-business&amp;utm_term=SHGPA20" TargetMode="External"/><Relationship Id="rId6497" Type="http://schemas.openxmlformats.org/officeDocument/2006/relationships/hyperlink" Target="https://pridetlc.com/" TargetMode="External"/><Relationship Id="rId5169" Type="http://schemas.openxmlformats.org/officeDocument/2006/relationships/hyperlink" Target="https://maybrookhills.com/" TargetMode="External"/><Relationship Id="rId2920" Type="http://schemas.openxmlformats.org/officeDocument/2006/relationships/hyperlink" Target="http://www.atriumlivingcenters.com/Community/Michigan/marshall.aspx" TargetMode="External"/><Relationship Id="rId2921" Type="http://schemas.openxmlformats.org/officeDocument/2006/relationships/hyperlink" Target="https://www.cienahealthcare.com/locations/christian-park-village/" TargetMode="External"/><Relationship Id="rId2922" Type="http://schemas.openxmlformats.org/officeDocument/2006/relationships/hyperlink" Target="https://promedicaskillednursing.org/Briarwood" TargetMode="External"/><Relationship Id="rId2923" Type="http://schemas.openxmlformats.org/officeDocument/2006/relationships/hyperlink" Target="https://www.munsonhealthcare.org/services/extended-care/crawford-continuing-care-center" TargetMode="External"/><Relationship Id="rId2924" Type="http://schemas.openxmlformats.org/officeDocument/2006/relationships/hyperlink" Target="https://findadoctor.spectrumhealth.org/location/profile/377" TargetMode="External"/><Relationship Id="rId2925" Type="http://schemas.openxmlformats.org/officeDocument/2006/relationships/hyperlink" Target="https://nexcarehealth.com/search-locations/oakpointe/" TargetMode="External"/><Relationship Id="rId2926" Type="http://schemas.openxmlformats.org/officeDocument/2006/relationships/hyperlink" Target="https://missionpointhealthcare.com/" TargetMode="External"/><Relationship Id="rId2927" Type="http://schemas.openxmlformats.org/officeDocument/2006/relationships/hyperlink" Target="https://www.skldcare.com/" TargetMode="External"/><Relationship Id="rId2928" Type="http://schemas.openxmlformats.org/officeDocument/2006/relationships/hyperlink" Target="https://www.lenaweemedicalcarefacility.org/" TargetMode="External"/><Relationship Id="rId2929" Type="http://schemas.openxmlformats.org/officeDocument/2006/relationships/hyperlink" Target="https://www.cienahealthcare.com/locations/fountain-view-of-monroe/" TargetMode="External"/><Relationship Id="rId5192" Type="http://schemas.openxmlformats.org/officeDocument/2006/relationships/hyperlink" Target="https://www.saberhealth.com/locations/caring-heights-community-care-and-rehabilitation-center?utm_source=google&amp;utm_medium=organic&amp;utm_campaign=google-my-business&amp;utm_term=SHGPA4" TargetMode="External"/><Relationship Id="rId5193" Type="http://schemas.openxmlformats.org/officeDocument/2006/relationships/hyperlink" Target="http://www.mygreensburgcarecenter.com/" TargetMode="External"/><Relationship Id="rId5190" Type="http://schemas.openxmlformats.org/officeDocument/2006/relationships/hyperlink" Target="https://guardianhc.com/locations/haida/" TargetMode="External"/><Relationship Id="rId5191" Type="http://schemas.openxmlformats.org/officeDocument/2006/relationships/hyperlink" Target="https://seniorcarehomes.com/memory-care/pennsylvania/pittston/wesley-village-209/" TargetMode="External"/><Relationship Id="rId5196" Type="http://schemas.openxmlformats.org/officeDocument/2006/relationships/hyperlink" Target="http://center.smmrehab.org/" TargetMode="External"/><Relationship Id="rId5197" Type="http://schemas.openxmlformats.org/officeDocument/2006/relationships/hyperlink" Target="https://www.grandviewnr.com/" TargetMode="External"/><Relationship Id="rId5194" Type="http://schemas.openxmlformats.org/officeDocument/2006/relationships/hyperlink" Target="https://guardianhc.com/locations/richland/" TargetMode="External"/><Relationship Id="rId5195" Type="http://schemas.openxmlformats.org/officeDocument/2006/relationships/hyperlink" Target="https://guardianhc.com/locations/rolling-hills/" TargetMode="External"/><Relationship Id="rId5198" Type="http://schemas.openxmlformats.org/officeDocument/2006/relationships/hyperlink" Target="https://www.phhealthcare.org/location/senior-care-services/penn-highlands-jefferson-manor-560" TargetMode="External"/><Relationship Id="rId5199" Type="http://schemas.openxmlformats.org/officeDocument/2006/relationships/hyperlink" Target="https://livingbranches.org/communities/souderton-senior-living-community/" TargetMode="External"/><Relationship Id="rId2910" Type="http://schemas.openxmlformats.org/officeDocument/2006/relationships/hyperlink" Target="https://www.gtpavilions.org/" TargetMode="External"/><Relationship Id="rId2911" Type="http://schemas.openxmlformats.org/officeDocument/2006/relationships/hyperlink" Target="https://www.tcmcf.org/" TargetMode="External"/><Relationship Id="rId2912" Type="http://schemas.openxmlformats.org/officeDocument/2006/relationships/hyperlink" Target="https://www.samaritas.org/" TargetMode="External"/><Relationship Id="rId2913" Type="http://schemas.openxmlformats.org/officeDocument/2006/relationships/hyperlink" Target="https://ambassadorvhc.com/" TargetMode="External"/><Relationship Id="rId2914" Type="http://schemas.openxmlformats.org/officeDocument/2006/relationships/hyperlink" Target="https://promedicaskillednursing.org/GrossePointeWoods" TargetMode="External"/><Relationship Id="rId2915" Type="http://schemas.openxmlformats.org/officeDocument/2006/relationships/hyperlink" Target="https://nexcarehealth.com/search-locations/saginaw/" TargetMode="External"/><Relationship Id="rId2916" Type="http://schemas.openxmlformats.org/officeDocument/2006/relationships/hyperlink" Target="https://www.baysidevillage.org/" TargetMode="External"/><Relationship Id="rId2917" Type="http://schemas.openxmlformats.org/officeDocument/2006/relationships/hyperlink" Target="https://www.scmcf.us/" TargetMode="External"/><Relationship Id="rId2918" Type="http://schemas.openxmlformats.org/officeDocument/2006/relationships/hyperlink" Target="https://www.healthsourcesaginaw.org/" TargetMode="External"/><Relationship Id="rId2919" Type="http://schemas.openxmlformats.org/officeDocument/2006/relationships/hyperlink" Target="https://www.aspirus.org/find-a-location/aspirus-ontonagon-hospital-438" TargetMode="External"/><Relationship Id="rId5181" Type="http://schemas.openxmlformats.org/officeDocument/2006/relationships/hyperlink" Target="https://www.highlandmanornh.com/" TargetMode="External"/><Relationship Id="rId5182" Type="http://schemas.openxmlformats.org/officeDocument/2006/relationships/hyperlink" Target="https://embassyhealthcare.net/embassy-location/embassy-of-hillsdale-park/" TargetMode="External"/><Relationship Id="rId5180" Type="http://schemas.openxmlformats.org/officeDocument/2006/relationships/hyperlink" Target="https://masonicvillageelizabethtown.org/" TargetMode="External"/><Relationship Id="rId5185" Type="http://schemas.openxmlformats.org/officeDocument/2006/relationships/hyperlink" Target="https://gardensstevens.com/" TargetMode="External"/><Relationship Id="rId5186" Type="http://schemas.openxmlformats.org/officeDocument/2006/relationships/hyperlink" Target="https://www.saberhealth.com/locations/mountain-city-nursing-rehabilitation-center" TargetMode="External"/><Relationship Id="rId5183" Type="http://schemas.openxmlformats.org/officeDocument/2006/relationships/hyperlink" Target="https://bedrockcare.com/milton/" TargetMode="External"/><Relationship Id="rId5184" Type="http://schemas.openxmlformats.org/officeDocument/2006/relationships/hyperlink" Target="https://www.nursinghomesite.com/BELLE_HAVEN_HEALTHCARE_AND_REHABILITATION_CEN_QUAKERTOWN_PA" TargetMode="External"/><Relationship Id="rId5189" Type="http://schemas.openxmlformats.org/officeDocument/2006/relationships/hyperlink" Target="https://embassyhealthcare.net/embassy-location/embassy-of-park-avenue/" TargetMode="External"/><Relationship Id="rId5187" Type="http://schemas.openxmlformats.org/officeDocument/2006/relationships/hyperlink" Target="https://www.dhs.pa.gov/Services/Assistance/Pages/South-Mountain-Restoration-Center.aspx" TargetMode="External"/><Relationship Id="rId5188" Type="http://schemas.openxmlformats.org/officeDocument/2006/relationships/hyperlink" Target="http://bradfordcounty.homestead.com/" TargetMode="External"/><Relationship Id="rId1697" Type="http://schemas.openxmlformats.org/officeDocument/2006/relationships/hyperlink" Target="http://www.bellaterraschaumburg.com/" TargetMode="External"/><Relationship Id="rId1698" Type="http://schemas.openxmlformats.org/officeDocument/2006/relationships/hyperlink" Target="http://www.carltonatthelake.com/" TargetMode="External"/><Relationship Id="rId1699" Type="http://schemas.openxmlformats.org/officeDocument/2006/relationships/hyperlink" Target="https://promedicaseniorcare.org/" TargetMode="External"/><Relationship Id="rId866" Type="http://schemas.openxmlformats.org/officeDocument/2006/relationships/hyperlink" Target="https://maefairhealthcare.com/" TargetMode="External"/><Relationship Id="rId865" Type="http://schemas.openxmlformats.org/officeDocument/2006/relationships/hyperlink" Target="https://www.apple-rehab.com/west-haven" TargetMode="External"/><Relationship Id="rId864" Type="http://schemas.openxmlformats.org/officeDocument/2006/relationships/hyperlink" Target="http://mcnr.org/home.html" TargetMode="External"/><Relationship Id="rId863" Type="http://schemas.openxmlformats.org/officeDocument/2006/relationships/hyperlink" Target="https://bethelhealthcare.com/" TargetMode="External"/><Relationship Id="rId869" Type="http://schemas.openxmlformats.org/officeDocument/2006/relationships/hyperlink" Target="https://northbridgehealthcare.com/" TargetMode="External"/><Relationship Id="rId868" Type="http://schemas.openxmlformats.org/officeDocument/2006/relationships/hyperlink" Target="https://www.lordchamberlain.net/" TargetMode="External"/><Relationship Id="rId867" Type="http://schemas.openxmlformats.org/officeDocument/2006/relationships/hyperlink" Target="https://www.aaron-manor.net/" TargetMode="External"/><Relationship Id="rId1690" Type="http://schemas.openxmlformats.org/officeDocument/2006/relationships/hyperlink" Target="https://www.ablehearts.org/communities/river-crossing-of-alton/" TargetMode="External"/><Relationship Id="rId1691" Type="http://schemas.openxmlformats.org/officeDocument/2006/relationships/hyperlink" Target="https://www.mchenrycountyil.gov/county-government/building-info-directions/valley-hi-nursing-home" TargetMode="External"/><Relationship Id="rId1692" Type="http://schemas.openxmlformats.org/officeDocument/2006/relationships/hyperlink" Target="http://www.integrityhcc.com/locations/woodriver/" TargetMode="External"/><Relationship Id="rId862" Type="http://schemas.openxmlformats.org/officeDocument/2006/relationships/hyperlink" Target="https://cherrybrookhcc.com/" TargetMode="External"/><Relationship Id="rId1693" Type="http://schemas.openxmlformats.org/officeDocument/2006/relationships/hyperlink" Target="https://aperioncare.com/locations/plum-grove/" TargetMode="External"/><Relationship Id="rId861" Type="http://schemas.openxmlformats.org/officeDocument/2006/relationships/hyperlink" Target="https://www.longridgepac.com/" TargetMode="External"/><Relationship Id="rId1694" Type="http://schemas.openxmlformats.org/officeDocument/2006/relationships/hyperlink" Target="https://elevatecare.com/" TargetMode="External"/><Relationship Id="rId860" Type="http://schemas.openxmlformats.org/officeDocument/2006/relationships/hyperlink" Target="https://beaconbrookhealth.com/" TargetMode="External"/><Relationship Id="rId1695" Type="http://schemas.openxmlformats.org/officeDocument/2006/relationships/hyperlink" Target="https://libertyvillageofcentralia.com/services.htm" TargetMode="External"/><Relationship Id="rId1696" Type="http://schemas.openxmlformats.org/officeDocument/2006/relationships/hyperlink" Target="https://briahs.com/" TargetMode="External"/><Relationship Id="rId1686" Type="http://schemas.openxmlformats.org/officeDocument/2006/relationships/hyperlink" Target="http://www.warrenbarrsouthloop.com/" TargetMode="External"/><Relationship Id="rId1687" Type="http://schemas.openxmlformats.org/officeDocument/2006/relationships/hyperlink" Target="http://www.centralnursinghome.in/" TargetMode="External"/><Relationship Id="rId1688" Type="http://schemas.openxmlformats.org/officeDocument/2006/relationships/hyperlink" Target="https://www.odinhrc.com/" TargetMode="External"/><Relationship Id="rId1689" Type="http://schemas.openxmlformats.org/officeDocument/2006/relationships/hyperlink" Target="https://www.odinhrc.com/amenities/" TargetMode="External"/><Relationship Id="rId855" Type="http://schemas.openxmlformats.org/officeDocument/2006/relationships/hyperlink" Target="https://watersedgerehab.com/" TargetMode="External"/><Relationship Id="rId854" Type="http://schemas.openxmlformats.org/officeDocument/2006/relationships/hyperlink" Target="https://mbmanor.org/" TargetMode="External"/><Relationship Id="rId853" Type="http://schemas.openxmlformats.org/officeDocument/2006/relationships/hyperlink" Target="https://www.cheshire-house.net/" TargetMode="External"/><Relationship Id="rId852" Type="http://schemas.openxmlformats.org/officeDocument/2006/relationships/hyperlink" Target="https://www.apple-rehab.com/gardner-heights" TargetMode="External"/><Relationship Id="rId859" Type="http://schemas.openxmlformats.org/officeDocument/2006/relationships/hyperlink" Target="https://autumnlakehealthcare.com/" TargetMode="External"/><Relationship Id="rId858" Type="http://schemas.openxmlformats.org/officeDocument/2006/relationships/hyperlink" Target="https://shadyknollhealthcare.com/" TargetMode="External"/><Relationship Id="rId857" Type="http://schemas.openxmlformats.org/officeDocument/2006/relationships/hyperlink" Target="https://seaburylife.org/contact-us/" TargetMode="External"/><Relationship Id="rId856" Type="http://schemas.openxmlformats.org/officeDocument/2006/relationships/hyperlink" Target="https://watrehab.com/" TargetMode="External"/><Relationship Id="rId1680" Type="http://schemas.openxmlformats.org/officeDocument/2006/relationships/hyperlink" Target="https://regencycaresterling.com/" TargetMode="External"/><Relationship Id="rId1681" Type="http://schemas.openxmlformats.org/officeDocument/2006/relationships/hyperlink" Target="https://www.heritageofcare.com/mason-city" TargetMode="External"/><Relationship Id="rId851" Type="http://schemas.openxmlformats.org/officeDocument/2006/relationships/hyperlink" Target="https://meadowbrookofgranby.com/" TargetMode="External"/><Relationship Id="rId1682" Type="http://schemas.openxmlformats.org/officeDocument/2006/relationships/hyperlink" Target="https://allurelakestorey.com/" TargetMode="External"/><Relationship Id="rId850" Type="http://schemas.openxmlformats.org/officeDocument/2006/relationships/hyperlink" Target="http://www.thecurtishome.org/" TargetMode="External"/><Relationship Id="rId1683" Type="http://schemas.openxmlformats.org/officeDocument/2006/relationships/hyperlink" Target="https://regencycaremorris.com/" TargetMode="External"/><Relationship Id="rId1684" Type="http://schemas.openxmlformats.org/officeDocument/2006/relationships/hyperlink" Target="https://symphonyencore.com/" TargetMode="External"/><Relationship Id="rId1685" Type="http://schemas.openxmlformats.org/officeDocument/2006/relationships/hyperlink" Target="https://www.petersenhealthcare.net/newman/" TargetMode="External"/><Relationship Id="rId888" Type="http://schemas.openxmlformats.org/officeDocument/2006/relationships/hyperlink" Target="https://www.bridgepointhealthcare.com/" TargetMode="External"/><Relationship Id="rId887" Type="http://schemas.openxmlformats.org/officeDocument/2006/relationships/hyperlink" Target="https://www.capitolcityrnc.com/" TargetMode="External"/><Relationship Id="rId886" Type="http://schemas.openxmlformats.org/officeDocument/2006/relationships/hyperlink" Target="https://www.stoddardbaptisthome.org/contact-us/" TargetMode="External"/><Relationship Id="rId885" Type="http://schemas.openxmlformats.org/officeDocument/2006/relationships/hyperlink" Target="https://www.deanwoodrwc.com/" TargetMode="External"/><Relationship Id="rId889" Type="http://schemas.openxmlformats.org/officeDocument/2006/relationships/hyperlink" Target="https://www.lldhhome.org/" TargetMode="External"/><Relationship Id="rId880" Type="http://schemas.openxmlformats.org/officeDocument/2006/relationships/hyperlink" Target="https://www.thebradleyhome.org/contact-us/" TargetMode="External"/><Relationship Id="rId884" Type="http://schemas.openxmlformats.org/officeDocument/2006/relationships/hyperlink" Target="https://www.serenityrhc.com/" TargetMode="External"/><Relationship Id="rId883" Type="http://schemas.openxmlformats.org/officeDocument/2006/relationships/hyperlink" Target="https://www.60-west.com/" TargetMode="External"/><Relationship Id="rId882" Type="http://schemas.openxmlformats.org/officeDocument/2006/relationships/hyperlink" Target="https://easthill.watermarkcommunities.com/dining/w-lounge/" TargetMode="External"/><Relationship Id="rId881" Type="http://schemas.openxmlformats.org/officeDocument/2006/relationships/hyperlink" Target="https://3030park.watermarkcommunities.com/" TargetMode="External"/><Relationship Id="rId877" Type="http://schemas.openxmlformats.org/officeDocument/2006/relationships/hyperlink" Target="http://vandermanplace.com/" TargetMode="External"/><Relationship Id="rId876" Type="http://schemas.openxmlformats.org/officeDocument/2006/relationships/hyperlink" Target="https://www.edgehillcommunity.com/contact-us" TargetMode="External"/><Relationship Id="rId875" Type="http://schemas.openxmlformats.org/officeDocument/2006/relationships/hyperlink" Target="https://summitatplantsville.com/" TargetMode="External"/><Relationship Id="rId874" Type="http://schemas.openxmlformats.org/officeDocument/2006/relationships/hyperlink" Target="https://amberwoodsoffarmington.com/about-us/" TargetMode="External"/><Relationship Id="rId879" Type="http://schemas.openxmlformats.org/officeDocument/2006/relationships/hyperlink" Target="http://twinmapleshealthcarefacility.com/about-us.shtml" TargetMode="External"/><Relationship Id="rId878" Type="http://schemas.openxmlformats.org/officeDocument/2006/relationships/hyperlink" Target="https://www.meadowridge.com/" TargetMode="External"/><Relationship Id="rId873" Type="http://schemas.openxmlformats.org/officeDocument/2006/relationships/hyperlink" Target="https://autumnlakehealthcare.com/" TargetMode="External"/><Relationship Id="rId872" Type="http://schemas.openxmlformats.org/officeDocument/2006/relationships/hyperlink" Target="https://candlewoodvalley.com/" TargetMode="External"/><Relationship Id="rId871" Type="http://schemas.openxmlformats.org/officeDocument/2006/relationships/hyperlink" Target="https://athenahealthcare.com/" TargetMode="External"/><Relationship Id="rId870" Type="http://schemas.openxmlformats.org/officeDocument/2006/relationships/hyperlink" Target="https://hancockhall.com/short-term-rehab/" TargetMode="External"/><Relationship Id="rId1653" Type="http://schemas.openxmlformats.org/officeDocument/2006/relationships/hyperlink" Target="https://carlinvillebytutera.com/" TargetMode="External"/><Relationship Id="rId2984" Type="http://schemas.openxmlformats.org/officeDocument/2006/relationships/hyperlink" Target="https://www.samaritas.org/" TargetMode="External"/><Relationship Id="rId1654" Type="http://schemas.openxmlformats.org/officeDocument/2006/relationships/hyperlink" Target="https://oakbrookcare.com/" TargetMode="External"/><Relationship Id="rId2985" Type="http://schemas.openxmlformats.org/officeDocument/2006/relationships/hyperlink" Target="https://www.samaritas.org/" TargetMode="External"/><Relationship Id="rId1655" Type="http://schemas.openxmlformats.org/officeDocument/2006/relationships/hyperlink" Target="https://thriveahead.com/long-term-care/" TargetMode="External"/><Relationship Id="rId2986" Type="http://schemas.openxmlformats.org/officeDocument/2006/relationships/hyperlink" Target="https://missionpointhealthcare.com/" TargetMode="External"/><Relationship Id="rId1656" Type="http://schemas.openxmlformats.org/officeDocument/2006/relationships/hyperlink" Target="https://www.petersenhealthcare.net/twin-lakes" TargetMode="External"/><Relationship Id="rId2987" Type="http://schemas.openxmlformats.org/officeDocument/2006/relationships/hyperlink" Target="https://www.memorialhealthcare.org/" TargetMode="External"/><Relationship Id="rId1657" Type="http://schemas.openxmlformats.org/officeDocument/2006/relationships/hyperlink" Target="https://sheridanvillagerehab.com/" TargetMode="External"/><Relationship Id="rId2988" Type="http://schemas.openxmlformats.org/officeDocument/2006/relationships/hyperlink" Target="http://medilodgeofshoreline.com/" TargetMode="External"/><Relationship Id="rId1658" Type="http://schemas.openxmlformats.org/officeDocument/2006/relationships/hyperlink" Target="https://elevatecare.com/" TargetMode="External"/><Relationship Id="rId2989" Type="http://schemas.openxmlformats.org/officeDocument/2006/relationships/hyperlink" Target="https://www.cienahealthcare.com/locations/regency-at-livonia/" TargetMode="External"/><Relationship Id="rId1659" Type="http://schemas.openxmlformats.org/officeDocument/2006/relationships/hyperlink" Target="https://www.sblfch.org/" TargetMode="External"/><Relationship Id="rId829" Type="http://schemas.openxmlformats.org/officeDocument/2006/relationships/hyperlink" Target="https://evergreenhcc.com/" TargetMode="External"/><Relationship Id="rId828" Type="http://schemas.openxmlformats.org/officeDocument/2006/relationships/hyperlink" Target="https://marywade.org/" TargetMode="External"/><Relationship Id="rId827" Type="http://schemas.openxmlformats.org/officeDocument/2006/relationships/hyperlink" Target="https://bayviewhcc.com/" TargetMode="External"/><Relationship Id="rId822" Type="http://schemas.openxmlformats.org/officeDocument/2006/relationships/hyperlink" Target="https://www.pomperaugwoods.com/privacy-policy/" TargetMode="External"/><Relationship Id="rId821" Type="http://schemas.openxmlformats.org/officeDocument/2006/relationships/hyperlink" Target="https://glastonburyhealthcare.com/programs-services/skilled-nursing-care/" TargetMode="External"/><Relationship Id="rId820" Type="http://schemas.openxmlformats.org/officeDocument/2006/relationships/hyperlink" Target="https://www.touchpointsatmanchester.com/" TargetMode="External"/><Relationship Id="rId826" Type="http://schemas.openxmlformats.org/officeDocument/2006/relationships/hyperlink" Target="https://essexmeadows.com/" TargetMode="External"/><Relationship Id="rId825" Type="http://schemas.openxmlformats.org/officeDocument/2006/relationships/hyperlink" Target="https://www.sjlivingcenter.org/" TargetMode="External"/><Relationship Id="rId824" Type="http://schemas.openxmlformats.org/officeDocument/2006/relationships/hyperlink" Target="https://arkstcamillus.com/" TargetMode="External"/><Relationship Id="rId823" Type="http://schemas.openxmlformats.org/officeDocument/2006/relationships/hyperlink" Target="https://litchfieldwoods.com/" TargetMode="External"/><Relationship Id="rId2980" Type="http://schemas.openxmlformats.org/officeDocument/2006/relationships/hyperlink" Target="https://www.cienahealthcare.com/locations/autumnwood-of-mcbain/" TargetMode="External"/><Relationship Id="rId1650" Type="http://schemas.openxmlformats.org/officeDocument/2006/relationships/hyperlink" Target="https://www.petersenhealthcare.net/marigold/" TargetMode="External"/><Relationship Id="rId2981" Type="http://schemas.openxmlformats.org/officeDocument/2006/relationships/hyperlink" Target="https://hollandhome.org/" TargetMode="External"/><Relationship Id="rId1651" Type="http://schemas.openxmlformats.org/officeDocument/2006/relationships/hyperlink" Target="https://www.accoladehc.com/paxton-senior-living/" TargetMode="External"/><Relationship Id="rId2982" Type="http://schemas.openxmlformats.org/officeDocument/2006/relationships/hyperlink" Target="https://www.skldcare.com/" TargetMode="External"/><Relationship Id="rId1652" Type="http://schemas.openxmlformats.org/officeDocument/2006/relationships/hyperlink" Target="https://www.aldenterraceofmchenry.com/" TargetMode="External"/><Relationship Id="rId2983" Type="http://schemas.openxmlformats.org/officeDocument/2006/relationships/hyperlink" Target="https://seniorrehab.com/" TargetMode="External"/><Relationship Id="rId1642" Type="http://schemas.openxmlformats.org/officeDocument/2006/relationships/hyperlink" Target="https://bridgewayseniorliving.com/" TargetMode="External"/><Relationship Id="rId2973" Type="http://schemas.openxmlformats.org/officeDocument/2006/relationships/hyperlink" Target="https://www.promedicaskillednursing.org/ThreeRivers" TargetMode="External"/><Relationship Id="rId1643" Type="http://schemas.openxmlformats.org/officeDocument/2006/relationships/hyperlink" Target="http://landmarkofrichtonpark.com/" TargetMode="External"/><Relationship Id="rId2974" Type="http://schemas.openxmlformats.org/officeDocument/2006/relationships/hyperlink" Target="https://www.wellspringlutheran.com/" TargetMode="External"/><Relationship Id="rId1644" Type="http://schemas.openxmlformats.org/officeDocument/2006/relationships/hyperlink" Target="https://www.ottawapavilion.com/?utm_source=google+my+business" TargetMode="External"/><Relationship Id="rId2975" Type="http://schemas.openxmlformats.org/officeDocument/2006/relationships/hyperlink" Target="https://www.cienahealthcare.com/locations/st-anthony-healthcare-center/" TargetMode="External"/><Relationship Id="rId1645" Type="http://schemas.openxmlformats.org/officeDocument/2006/relationships/hyperlink" Target="https://www.wentworthrehab.com/" TargetMode="External"/><Relationship Id="rId2976" Type="http://schemas.openxmlformats.org/officeDocument/2006/relationships/hyperlink" Target="https://villaattraversepoint.com/" TargetMode="External"/><Relationship Id="rId1646" Type="http://schemas.openxmlformats.org/officeDocument/2006/relationships/hyperlink" Target="http://grovestcharles.com/" TargetMode="External"/><Relationship Id="rId2977" Type="http://schemas.openxmlformats.org/officeDocument/2006/relationships/hyperlink" Target="http://www.villaatwestbranch.com/" TargetMode="External"/><Relationship Id="rId1647" Type="http://schemas.openxmlformats.org/officeDocument/2006/relationships/hyperlink" Target="https://shelbyvillemanor.com/" TargetMode="External"/><Relationship Id="rId2978" Type="http://schemas.openxmlformats.org/officeDocument/2006/relationships/hyperlink" Target="http://medilodgeofsterling.com/" TargetMode="External"/><Relationship Id="rId1648" Type="http://schemas.openxmlformats.org/officeDocument/2006/relationships/hyperlink" Target="https://www.petersenhealthcare.net/toulon/" TargetMode="External"/><Relationship Id="rId2979" Type="http://schemas.openxmlformats.org/officeDocument/2006/relationships/hyperlink" Target="https://autumnwoods.com/" TargetMode="External"/><Relationship Id="rId1649" Type="http://schemas.openxmlformats.org/officeDocument/2006/relationships/hyperlink" Target="https://oakhillmonroecounty.com/" TargetMode="External"/><Relationship Id="rId819" Type="http://schemas.openxmlformats.org/officeDocument/2006/relationships/hyperlink" Target="http://gladeviewcares.com/" TargetMode="External"/><Relationship Id="rId818" Type="http://schemas.openxmlformats.org/officeDocument/2006/relationships/hyperlink" Target="http://colonialhr.com/" TargetMode="External"/><Relationship Id="rId817" Type="http://schemas.openxmlformats.org/officeDocument/2006/relationships/hyperlink" Target="https://www.chestelm.com/" TargetMode="External"/><Relationship Id="rId816" Type="http://schemas.openxmlformats.org/officeDocument/2006/relationships/hyperlink" Target="https://duncaster.org/" TargetMode="External"/><Relationship Id="rId811" Type="http://schemas.openxmlformats.org/officeDocument/2006/relationships/hyperlink" Target="https://hartfordhospital.org/services/jefferson-house" TargetMode="External"/><Relationship Id="rId810" Type="http://schemas.openxmlformats.org/officeDocument/2006/relationships/hyperlink" Target="https://autumnlakehealthcare.com/" TargetMode="External"/><Relationship Id="rId815" Type="http://schemas.openxmlformats.org/officeDocument/2006/relationships/hyperlink" Target="https://www.apple-rehab.com/shelton-lakes" TargetMode="External"/><Relationship Id="rId814" Type="http://schemas.openxmlformats.org/officeDocument/2006/relationships/hyperlink" Target="https://www.chelseaplacecarecenter.com/" TargetMode="External"/><Relationship Id="rId813" Type="http://schemas.openxmlformats.org/officeDocument/2006/relationships/hyperlink" Target="https://www.bhhcc.com/1277-2/" TargetMode="External"/><Relationship Id="rId812" Type="http://schemas.openxmlformats.org/officeDocument/2006/relationships/hyperlink" Target="https://www.linkedin.com/company/miller-memorial-community-inc." TargetMode="External"/><Relationship Id="rId2970" Type="http://schemas.openxmlformats.org/officeDocument/2006/relationships/hyperlink" Target="https://villaatrosecity.com/" TargetMode="External"/><Relationship Id="rId1640" Type="http://schemas.openxmlformats.org/officeDocument/2006/relationships/hyperlink" Target="https://breesenursinghome.com/" TargetMode="External"/><Relationship Id="rId2971" Type="http://schemas.openxmlformats.org/officeDocument/2006/relationships/hyperlink" Target="https://villaatrosecity.com/" TargetMode="External"/><Relationship Id="rId1641" Type="http://schemas.openxmlformats.org/officeDocument/2006/relationships/hyperlink" Target="https://aperioncare.com/locations/toluca/" TargetMode="External"/><Relationship Id="rId2972" Type="http://schemas.openxmlformats.org/officeDocument/2006/relationships/hyperlink" Target="https://nexcarehealth.com/search-locations/bay-shores/" TargetMode="External"/><Relationship Id="rId1675" Type="http://schemas.openxmlformats.org/officeDocument/2006/relationships/hyperlink" Target="https://libertyvillageofpekin.com/" TargetMode="External"/><Relationship Id="rId1676" Type="http://schemas.openxmlformats.org/officeDocument/2006/relationships/hyperlink" Target="http://www.covlivingwindsorpark.org/?_vsrefdom=organic-local-yext&amp;CMM=seolocal_direct_crc-200028_yext&amp;utm_medium=organic&amp;utm_source=local&amp;utm_campaign=crc-200028&amp;utm_content=yext&amp;y_source=1_MTY1ODU4My03MTUtbG9jYXRpb24ud2Vic2l0ZQ%3D%3D" TargetMode="External"/><Relationship Id="rId1677" Type="http://schemas.openxmlformats.org/officeDocument/2006/relationships/hyperlink" Target="https://www.nursinghomedatabase.com/home/IL/PALOS+HEIGHTS/60463/PROMEDICA+SKILLED+NURSING+PHE" TargetMode="External"/><Relationship Id="rId1678" Type="http://schemas.openxmlformats.org/officeDocument/2006/relationships/hyperlink" Target="http://www.heliahealthcare.com/hillside/" TargetMode="External"/><Relationship Id="rId1679" Type="http://schemas.openxmlformats.org/officeDocument/2006/relationships/hyperlink" Target="https://www.thespringsrehab.com/" TargetMode="External"/><Relationship Id="rId849" Type="http://schemas.openxmlformats.org/officeDocument/2006/relationships/hyperlink" Target="https://evergreen-woods.com/" TargetMode="External"/><Relationship Id="rId844" Type="http://schemas.openxmlformats.org/officeDocument/2006/relationships/hyperlink" Target="https://www.genesishcc.com/saintjohnpaulii/" TargetMode="External"/><Relationship Id="rId843" Type="http://schemas.openxmlformats.org/officeDocument/2006/relationships/hyperlink" Target="https://www.jseniors.org/about/" TargetMode="External"/><Relationship Id="rId842" Type="http://schemas.openxmlformats.org/officeDocument/2006/relationships/hyperlink" Target="https://www.suffieldhouse.com/" TargetMode="External"/><Relationship Id="rId841" Type="http://schemas.openxmlformats.org/officeDocument/2006/relationships/hyperlink" Target="https://www.apple-rehab.com/" TargetMode="External"/><Relationship Id="rId848" Type="http://schemas.openxmlformats.org/officeDocument/2006/relationships/hyperlink" Target="https://www.waveny.org/" TargetMode="External"/><Relationship Id="rId847" Type="http://schemas.openxmlformats.org/officeDocument/2006/relationships/hyperlink" Target="https://www.freshriverhealthcare.com/" TargetMode="External"/><Relationship Id="rId846" Type="http://schemas.openxmlformats.org/officeDocument/2006/relationships/hyperlink" Target="https://ndhrehab.org/" TargetMode="External"/><Relationship Id="rId845" Type="http://schemas.openxmlformats.org/officeDocument/2006/relationships/hyperlink" Target="https://newtownrehabcenter.com/" TargetMode="External"/><Relationship Id="rId1670" Type="http://schemas.openxmlformats.org/officeDocument/2006/relationships/hyperlink" Target="https://www.cedarridgerehab.com/" TargetMode="External"/><Relationship Id="rId840" Type="http://schemas.openxmlformats.org/officeDocument/2006/relationships/hyperlink" Target="https://www.jeromehome.com/contact/" TargetMode="External"/><Relationship Id="rId1671" Type="http://schemas.openxmlformats.org/officeDocument/2006/relationships/hyperlink" Target="https://www.grahamhealthsystem.org/" TargetMode="External"/><Relationship Id="rId1672" Type="http://schemas.openxmlformats.org/officeDocument/2006/relationships/hyperlink" Target="https://www.familyassets.com/nursing-homes/illinois/proctor-com-hsp-sk-n-center" TargetMode="External"/><Relationship Id="rId1673" Type="http://schemas.openxmlformats.org/officeDocument/2006/relationships/hyperlink" Target="https://www.cmsschicago.org/what-we-do/long-term-skilled-nursing/" TargetMode="External"/><Relationship Id="rId1674" Type="http://schemas.openxmlformats.org/officeDocument/2006/relationships/hyperlink" Target="https://www.snydervillage.com/" TargetMode="External"/><Relationship Id="rId1664" Type="http://schemas.openxmlformats.org/officeDocument/2006/relationships/hyperlink" Target="https://www.assistedlivingcenter.com/facilities/il/northbrook/brandel-care-center-60062/" TargetMode="External"/><Relationship Id="rId2995" Type="http://schemas.openxmlformats.org/officeDocument/2006/relationships/hyperlink" Target="http://medilodgeofmtpleasant.com/" TargetMode="External"/><Relationship Id="rId1665" Type="http://schemas.openxmlformats.org/officeDocument/2006/relationships/hyperlink" Target="https://www.seniorcare.com/nursing-homes/il/bourbonnais/citadel-of-bourbonnais-the/145536/" TargetMode="External"/><Relationship Id="rId2996" Type="http://schemas.openxmlformats.org/officeDocument/2006/relationships/hyperlink" Target="https://www.cienahealthcare.com/locations/sheffield-manor-nursing-and-rehab/" TargetMode="External"/><Relationship Id="rId1666" Type="http://schemas.openxmlformats.org/officeDocument/2006/relationships/hyperlink" Target="https://www.heritageofcare.com/mtzion" TargetMode="External"/><Relationship Id="rId2997" Type="http://schemas.openxmlformats.org/officeDocument/2006/relationships/hyperlink" Target="http://medilodgeofmarshall.com/" TargetMode="External"/><Relationship Id="rId1667" Type="http://schemas.openxmlformats.org/officeDocument/2006/relationships/hyperlink" Target="https://www.nursinghomesdekalb.com/" TargetMode="External"/><Relationship Id="rId2998" Type="http://schemas.openxmlformats.org/officeDocument/2006/relationships/hyperlink" Target="https://www.cienahealthcare.com/locations/boulevard-temple-care-center/" TargetMode="External"/><Relationship Id="rId1668" Type="http://schemas.openxmlformats.org/officeDocument/2006/relationships/hyperlink" Target="http://www.cfmedicalcenter.com/" TargetMode="External"/><Relationship Id="rId2999" Type="http://schemas.openxmlformats.org/officeDocument/2006/relationships/hyperlink" Target="https://peplinskigroup.com/locations/grand-oaks/" TargetMode="External"/><Relationship Id="rId1669" Type="http://schemas.openxmlformats.org/officeDocument/2006/relationships/hyperlink" Target="https://www.amitahealth.org/location/amita-health-saint-joseph-hospital-chicago" TargetMode="External"/><Relationship Id="rId839" Type="http://schemas.openxmlformats.org/officeDocument/2006/relationships/hyperlink" Target="https://savaseniorcare.com/pendleton-health-and-rehabilitation-center" TargetMode="External"/><Relationship Id="rId838" Type="http://schemas.openxmlformats.org/officeDocument/2006/relationships/hyperlink" Target="https://www.lordchamberlain.net/" TargetMode="External"/><Relationship Id="rId833" Type="http://schemas.openxmlformats.org/officeDocument/2006/relationships/hyperlink" Target="http://www.vernonmanorct.com/" TargetMode="External"/><Relationship Id="rId832" Type="http://schemas.openxmlformats.org/officeDocument/2006/relationships/hyperlink" Target="http://www.manchestermanorct.com/" TargetMode="External"/><Relationship Id="rId831" Type="http://schemas.openxmlformats.org/officeDocument/2006/relationships/hyperlink" Target="https://valeriemanorhcc.com/" TargetMode="External"/><Relationship Id="rId830" Type="http://schemas.openxmlformats.org/officeDocument/2006/relationships/hyperlink" Target="https://ludlowecenterhealth.com/" TargetMode="External"/><Relationship Id="rId837" Type="http://schemas.openxmlformats.org/officeDocument/2006/relationships/hyperlink" Target="https://www.arkgovernorshouse.com/" TargetMode="External"/><Relationship Id="rId836" Type="http://schemas.openxmlformats.org/officeDocument/2006/relationships/hyperlink" Target="https://www.silverspringscare.com/" TargetMode="External"/><Relationship Id="rId835" Type="http://schemas.openxmlformats.org/officeDocument/2006/relationships/hyperlink" Target="https://hhcseniorservices.org/services/southington-care-center" TargetMode="External"/><Relationship Id="rId834" Type="http://schemas.openxmlformats.org/officeDocument/2006/relationships/hyperlink" Target="http://beechwoodrehab.net/" TargetMode="External"/><Relationship Id="rId2990" Type="http://schemas.openxmlformats.org/officeDocument/2006/relationships/hyperlink" Target="https://advantageliving.net/" TargetMode="External"/><Relationship Id="rId1660" Type="http://schemas.openxmlformats.org/officeDocument/2006/relationships/hyperlink" Target="https://hillsborobytutera.com/" TargetMode="External"/><Relationship Id="rId2991" Type="http://schemas.openxmlformats.org/officeDocument/2006/relationships/hyperlink" Target="https://www.fentonhealthcarecenter.com/" TargetMode="External"/><Relationship Id="rId1661" Type="http://schemas.openxmlformats.org/officeDocument/2006/relationships/hyperlink" Target="http://www.bellaterralombard.com/" TargetMode="External"/><Relationship Id="rId2992" Type="http://schemas.openxmlformats.org/officeDocument/2006/relationships/hyperlink" Target="https://peplinskigroup.com/" TargetMode="External"/><Relationship Id="rId1662" Type="http://schemas.openxmlformats.org/officeDocument/2006/relationships/hyperlink" Target="https://www.petersenhealthcare.net/effingham/" TargetMode="External"/><Relationship Id="rId2993" Type="http://schemas.openxmlformats.org/officeDocument/2006/relationships/hyperlink" Target="https://medilodgeofrichmond.com/" TargetMode="External"/><Relationship Id="rId1663" Type="http://schemas.openxmlformats.org/officeDocument/2006/relationships/hyperlink" Target="https://freeburgcarecenter.com/" TargetMode="External"/><Relationship Id="rId2994" Type="http://schemas.openxmlformats.org/officeDocument/2006/relationships/hyperlink" Target="https://www.skldcare.com/" TargetMode="External"/><Relationship Id="rId6506" Type="http://schemas.openxmlformats.org/officeDocument/2006/relationships/hyperlink" Target="http://www.co.wood.wi.us/Departments/Norwood/" TargetMode="External"/><Relationship Id="rId6507" Type="http://schemas.openxmlformats.org/officeDocument/2006/relationships/hyperlink" Target="http://www.avantihs.com/page/sky-view-nursing-center-hurley-wi" TargetMode="External"/><Relationship Id="rId6504" Type="http://schemas.openxmlformats.org/officeDocument/2006/relationships/hyperlink" Target="https://www.oakparkplace.com/" TargetMode="External"/><Relationship Id="rId6505" Type="http://schemas.openxmlformats.org/officeDocument/2006/relationships/hyperlink" Target="https://www.oakparkplace.com/thank-you/?Madison+West+Nakoma" TargetMode="External"/><Relationship Id="rId6508" Type="http://schemas.openxmlformats.org/officeDocument/2006/relationships/hyperlink" Target="https://www.co.dodge.wi.gov/departments/departments-a-d/clearview/clearview-brain-injury-center" TargetMode="External"/><Relationship Id="rId6509" Type="http://schemas.openxmlformats.org/officeDocument/2006/relationships/hyperlink" Target="https://www.genesishcc.com/pinelodge" TargetMode="External"/><Relationship Id="rId6502" Type="http://schemas.openxmlformats.org/officeDocument/2006/relationships/hyperlink" Target="https://www.graceluthfound.com/our-communities/prairie-pointe/" TargetMode="External"/><Relationship Id="rId6503" Type="http://schemas.openxmlformats.org/officeDocument/2006/relationships/hyperlink" Target="https://www.goldenyearswi.com/" TargetMode="External"/><Relationship Id="rId6500" Type="http://schemas.openxmlformats.org/officeDocument/2006/relationships/hyperlink" Target="https://recoveryinnhc.com/" TargetMode="External"/><Relationship Id="rId6501" Type="http://schemas.openxmlformats.org/officeDocument/2006/relationships/hyperlink" Target="https://www.graceluthfound.com/our-communities/river-pines/" TargetMode="External"/><Relationship Id="rId6528" Type="http://schemas.openxmlformats.org/officeDocument/2006/relationships/hyperlink" Target="https://stonerise.com/what-we-do/transitional-care-centers/stonerise-moundsville/" TargetMode="External"/><Relationship Id="rId6529" Type="http://schemas.openxmlformats.org/officeDocument/2006/relationships/hyperlink" Target="https://www.trinitywv.com/" TargetMode="External"/><Relationship Id="rId6526" Type="http://schemas.openxmlformats.org/officeDocument/2006/relationships/hyperlink" Target="https://www.nursinghomesite.com/PLEASANT_VALLEY_NURSING_AND_REHABILITATION_CENTER_POINT_PLEASANT_WV" TargetMode="External"/><Relationship Id="rId6527" Type="http://schemas.openxmlformats.org/officeDocument/2006/relationships/hyperlink" Target="https://mvcares.com/" TargetMode="External"/><Relationship Id="rId6520" Type="http://schemas.openxmlformats.org/officeDocument/2006/relationships/hyperlink" Target="https://www.nursinghomesite.com/WORTHINGTON_HEALTHCARE_CENTER_PARKERSBURG_WV" TargetMode="External"/><Relationship Id="rId6521" Type="http://schemas.openxmlformats.org/officeDocument/2006/relationships/hyperlink" Target="https://www.nursinghomesite.com/ST._JOSEPH%27S_HOSPITAL_BUCKHANNON_WV" TargetMode="External"/><Relationship Id="rId6524" Type="http://schemas.openxmlformats.org/officeDocument/2006/relationships/hyperlink" Target="https://stonerise.com/what-we-do/transitional-care-centers/stonerise-morgantown/" TargetMode="External"/><Relationship Id="rId6525" Type="http://schemas.openxmlformats.org/officeDocument/2006/relationships/hyperlink" Target="https://www.genesishcc.com/hilltop" TargetMode="External"/><Relationship Id="rId6522" Type="http://schemas.openxmlformats.org/officeDocument/2006/relationships/hyperlink" Target="https://www.genesishcc.com/tygart" TargetMode="External"/><Relationship Id="rId6523" Type="http://schemas.openxmlformats.org/officeDocument/2006/relationships/hyperlink" Target="https://www.nursinghomesite.com/CONTINUOUS_CARE_CENTER_WHEELING_HOSPITAL_WHEELING_WV" TargetMode="External"/><Relationship Id="rId6517" Type="http://schemas.openxmlformats.org/officeDocument/2006/relationships/hyperlink" Target="https://www.nursinghomesite.com/WEIRTON_GERIATRIC_CENTER_WEIRTON_WV" TargetMode="External"/><Relationship Id="rId6518" Type="http://schemas.openxmlformats.org/officeDocument/2006/relationships/hyperlink" Target="https://www.nursinghomesite.com/GOOD_SHEPHERD_NURSING_HOME_WHEELING_WV" TargetMode="External"/><Relationship Id="rId6515" Type="http://schemas.openxmlformats.org/officeDocument/2006/relationships/hyperlink" Target="https://stonerise.com/what-we-do/transitional-care-centers/stonerise-princeton/" TargetMode="External"/><Relationship Id="rId6516" Type="http://schemas.openxmlformats.org/officeDocument/2006/relationships/hyperlink" Target="https://www.nursinghomesite.com/RIVERSIDE_HEALTH_AND_REHABILITATION_CENTER_SAINT_ALBANS_WV" TargetMode="External"/><Relationship Id="rId6519" Type="http://schemas.openxmlformats.org/officeDocument/2006/relationships/hyperlink" Target="https://stonerise.com/what-we-do/transitional-care-centers/stonerise-martinsburg/" TargetMode="External"/><Relationship Id="rId6510" Type="http://schemas.openxmlformats.org/officeDocument/2006/relationships/hyperlink" Target="https://guardianhc.com/locations/peterson/" TargetMode="External"/><Relationship Id="rId6513" Type="http://schemas.openxmlformats.org/officeDocument/2006/relationships/hyperlink" Target="https://www.madisonparkhealthcare.com/" TargetMode="External"/><Relationship Id="rId6514" Type="http://schemas.openxmlformats.org/officeDocument/2006/relationships/hyperlink" Target="https://www.ercc.biz/" TargetMode="External"/><Relationship Id="rId6511" Type="http://schemas.openxmlformats.org/officeDocument/2006/relationships/hyperlink" Target="https://savaseniorcare.com/huntington-health-and-rehabilitation-center" TargetMode="External"/><Relationship Id="rId6512" Type="http://schemas.openxmlformats.org/officeDocument/2006/relationships/hyperlink" Target="https://www.nursinghomesite.com/ST._BARBARA%27S_MEMORIAL_NURSING_HOME_FAIRMONT_WV" TargetMode="External"/><Relationship Id="rId899" Type="http://schemas.openxmlformats.org/officeDocument/2006/relationships/hyperlink" Target="https://www.littlesistersofthepoorwashingtondc.org/our-home/" TargetMode="External"/><Relationship Id="rId898" Type="http://schemas.openxmlformats.org/officeDocument/2006/relationships/hyperlink" Target="https://childrensnational.org/hsc/hsc-pediatric-center" TargetMode="External"/><Relationship Id="rId897" Type="http://schemas.openxmlformats.org/officeDocument/2006/relationships/hyperlink" Target="http://www.foresthillsdc.life/" TargetMode="External"/><Relationship Id="rId896" Type="http://schemas.openxmlformats.org/officeDocument/2006/relationships/hyperlink" Target="https://uniquerhc.com/" TargetMode="External"/><Relationship Id="rId891" Type="http://schemas.openxmlformats.org/officeDocument/2006/relationships/hyperlink" Target="https://www.bridgepointhealthcare.com/overview-bridgepoint-hospital-capitol-hill" TargetMode="External"/><Relationship Id="rId890" Type="http://schemas.openxmlformats.org/officeDocument/2006/relationships/hyperlink" Target="https://knollwoodcommunity.org/skilled-nursing-support/" TargetMode="External"/><Relationship Id="rId895" Type="http://schemas.openxmlformats.org/officeDocument/2006/relationships/hyperlink" Target="https://www.ascensionliving.org/find-a-community/carroll-manor-washington-dc" TargetMode="External"/><Relationship Id="rId894" Type="http://schemas.openxmlformats.org/officeDocument/2006/relationships/hyperlink" Target="https://www.inspirerhc.com/" TargetMode="External"/><Relationship Id="rId893" Type="http://schemas.openxmlformats.org/officeDocument/2006/relationships/hyperlink" Target="https://www.hopkinsmedicine.org/sibley-memorial-hospital" TargetMode="External"/><Relationship Id="rId892" Type="http://schemas.openxmlformats.org/officeDocument/2006/relationships/hyperlink" Target="https://inglesideonline.org/ingleside-rock-creek/" TargetMode="External"/></Relationships>
</file>

<file path=xl/worksheets/sheet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showGridLines="0" workbookViewId="0"/>
  </sheetViews>
  <sheetFormatPr customHeight="1" defaultColWidth="12.63" defaultRowHeight="15.75"/>
  <sheetData>
    <row r="1"/>
    <row r="2"/>
    <row r="3"/>
    <row r="4"/>
    <row r="5"/>
    <row r="6"/>
    <row r="7"/>
    <row r="8"/>
    <row r="9"/>
    <row r="10"/>
    <row r="11"/>
    <row r="12"/>
    <row r="13"/>
    <row r="14"/>
    <row r="15"/>
    <row r="16"/>
    <row r="17"/>
    <row r="18"/>
    <row r="19"/>
    <row r="20"/>
    <row r="21"/>
    <row r="22"/>
    <row r="23"/>
    <row r="24"/>
    <row r="25"/>
    <row r="26"/>
    <row r="27"/>
    <row r="28"/>
    <row r="29"/>
    <row r="30"/>
    <row r="31"/>
    <row r="32"/>
    <row r="33"/>
    <row r="34"/>
    <row r="35"/>
    <row r="36"/>
    <row r="37"/>
    <row r="38"/>
    <row r="39"/>
    <row r="40"/>
    <row r="41"/>
    <row r="42"/>
    <row r="43"/>
    <row r="44"/>
    <row r="45"/>
    <row r="46"/>
    <row r="47"/>
    <row r="48"/>
    <row r="49"/>
    <row r="50"/>
    <row r="51"/>
    <row r="52"/>
    <row r="53"/>
    <row r="54"/>
    <row r="55"/>
  </sheetData>
  <drawing r:id="rId2"/>
</worksheet>
</file>

<file path=xl/worksheets/sheet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cols>
    <col customWidth="1" min="2" max="2" width="54.75"/>
    <col customWidth="1" min="3" max="3" width="31.13"/>
    <col customWidth="1" min="4" max="4" width="22.75"/>
    <col customWidth="1" min="5" max="6" width="8.75"/>
    <col customWidth="1" min="7" max="7" width="12.38"/>
    <col customWidth="1" min="8" max="8" width="11.38"/>
    <col customWidth="1" min="9" max="9" width="8.75"/>
    <col customWidth="1" min="10" max="10" width="10.13"/>
    <col customWidth="1" min="11" max="11" width="11.13"/>
    <col customWidth="1" min="12" max="12" width="8.75"/>
    <col customWidth="1" min="13" max="13" width="10.5"/>
    <col customWidth="1" min="14" max="14" width="10.63"/>
    <col customWidth="1" min="15" max="15" width="10.88"/>
    <col customWidth="1" min="16" max="17" width="11.38"/>
    <col customWidth="1" min="18" max="18" width="11.63"/>
    <col customWidth="1" min="19" max="19" width="14.25"/>
    <col customWidth="1" min="20" max="20" width="148.0"/>
  </cols>
  <sheetData>
    <row r="1">
      <c r="A1" s="3" t="s">
        <v>61</v>
      </c>
      <c r="B1" s="3" t="s">
        <v>62</v>
      </c>
      <c r="C1" s="3" t="s">
        <v>63</v>
      </c>
      <c r="D1" s="3" t="s">
        <v>64</v>
      </c>
      <c r="E1" s="3" t="s">
        <v>2</v>
      </c>
      <c r="F1" s="3" t="s">
        <v>65</v>
      </c>
      <c r="G1" s="3" t="s">
        <v>66</v>
      </c>
      <c r="H1" s="4" t="s">
        <v>67</v>
      </c>
      <c r="I1" s="5" t="s">
        <v>68</v>
      </c>
      <c r="J1" s="4" t="s">
        <v>69</v>
      </c>
      <c r="K1" s="4" t="s">
        <v>70</v>
      </c>
      <c r="L1" s="4" t="s">
        <v>71</v>
      </c>
      <c r="M1" s="4" t="s">
        <v>1</v>
      </c>
      <c r="N1" s="4" t="s">
        <v>72</v>
      </c>
      <c r="O1" s="6" t="s">
        <v>73</v>
      </c>
      <c r="P1" s="6" t="s">
        <v>74</v>
      </c>
      <c r="Q1" s="6" t="s">
        <v>75</v>
      </c>
      <c r="R1" s="6" t="s">
        <v>76</v>
      </c>
      <c r="S1" s="6" t="s">
        <v>77</v>
      </c>
      <c r="T1" s="5" t="s">
        <v>78</v>
      </c>
      <c r="U1" s="5" t="s">
        <v>79</v>
      </c>
      <c r="V1" s="7"/>
      <c r="W1" s="8"/>
      <c r="X1" s="9"/>
      <c r="Y1" s="9"/>
      <c r="Z1" s="9"/>
      <c r="AA1" s="8"/>
      <c r="AB1" s="8"/>
      <c r="AC1" s="8"/>
      <c r="AD1" s="8"/>
      <c r="AE1" s="8"/>
      <c r="AF1" s="8"/>
      <c r="AG1" s="8"/>
      <c r="AH1" s="8"/>
    </row>
    <row r="2">
      <c r="A2" s="10" t="s">
        <v>80</v>
      </c>
      <c r="B2" s="11" t="s">
        <v>81</v>
      </c>
      <c r="C2" s="11" t="s">
        <v>82</v>
      </c>
      <c r="D2" s="11" t="s">
        <v>83</v>
      </c>
      <c r="E2" s="11" t="s">
        <v>55</v>
      </c>
      <c r="F2" s="12">
        <v>47576.0</v>
      </c>
      <c r="G2" s="12">
        <v>5.555555555E9</v>
      </c>
      <c r="H2" s="13" t="s">
        <v>84</v>
      </c>
      <c r="I2" s="14" t="s">
        <v>85</v>
      </c>
      <c r="J2" s="15">
        <v>44488.0</v>
      </c>
      <c r="K2" s="15">
        <v>44488.0</v>
      </c>
      <c r="L2" s="16">
        <v>1.0</v>
      </c>
      <c r="M2" s="16" t="s">
        <v>7</v>
      </c>
      <c r="N2" s="16" t="s">
        <v>7</v>
      </c>
      <c r="O2" s="17">
        <v>1300.0</v>
      </c>
      <c r="P2" s="17">
        <v>800.0</v>
      </c>
      <c r="Q2" s="17">
        <v>1250.0</v>
      </c>
      <c r="R2" s="17">
        <v>1200.0</v>
      </c>
      <c r="S2" s="17">
        <v>1300.0</v>
      </c>
      <c r="T2" s="14" t="s">
        <v>86</v>
      </c>
      <c r="U2" s="14" t="s">
        <v>87</v>
      </c>
      <c r="V2" s="18"/>
      <c r="W2" s="19"/>
      <c r="Y2" s="20"/>
      <c r="Z2" s="20"/>
      <c r="AA2" s="20"/>
      <c r="AB2" s="20"/>
      <c r="AC2" s="20"/>
      <c r="AD2" s="20"/>
      <c r="AE2" s="20"/>
      <c r="AF2" s="20"/>
      <c r="AG2" s="20"/>
      <c r="AH2" s="20"/>
    </row>
    <row r="3">
      <c r="A3" s="21" t="s">
        <v>88</v>
      </c>
      <c r="B3" s="22" t="s">
        <v>89</v>
      </c>
      <c r="C3" s="22" t="s">
        <v>90</v>
      </c>
      <c r="D3" s="22" t="s">
        <v>83</v>
      </c>
      <c r="E3" s="22" t="s">
        <v>55</v>
      </c>
      <c r="F3" s="23">
        <v>47576.0</v>
      </c>
      <c r="G3" s="23">
        <v>5.555555556E9</v>
      </c>
      <c r="H3" s="24" t="s">
        <v>84</v>
      </c>
      <c r="I3" s="25" t="s">
        <v>85</v>
      </c>
      <c r="J3" s="26">
        <v>44488.0</v>
      </c>
      <c r="K3" s="27" t="s">
        <v>6</v>
      </c>
      <c r="L3" s="27">
        <v>1.0</v>
      </c>
      <c r="M3" s="27" t="s">
        <v>4</v>
      </c>
      <c r="N3" s="27" t="s">
        <v>6</v>
      </c>
      <c r="O3" s="28" t="s">
        <v>6</v>
      </c>
      <c r="P3" s="28" t="s">
        <v>6</v>
      </c>
      <c r="Q3" s="28" t="s">
        <v>6</v>
      </c>
      <c r="R3" s="28" t="s">
        <v>6</v>
      </c>
      <c r="S3" s="28" t="s">
        <v>6</v>
      </c>
      <c r="T3" s="25" t="s">
        <v>91</v>
      </c>
      <c r="U3" s="25" t="s">
        <v>92</v>
      </c>
      <c r="V3" s="29"/>
      <c r="W3" s="19"/>
      <c r="Y3" s="20"/>
      <c r="Z3" s="20"/>
      <c r="AA3" s="20"/>
      <c r="AB3" s="20"/>
      <c r="AC3" s="20"/>
      <c r="AD3" s="20"/>
      <c r="AE3" s="20"/>
      <c r="AF3" s="20"/>
      <c r="AG3" s="20"/>
      <c r="AH3" s="20"/>
    </row>
    <row r="4">
      <c r="A4" s="10" t="s">
        <v>93</v>
      </c>
      <c r="B4" s="11" t="s">
        <v>94</v>
      </c>
      <c r="C4" s="11" t="s">
        <v>95</v>
      </c>
      <c r="D4" s="11" t="s">
        <v>83</v>
      </c>
      <c r="E4" s="11" t="s">
        <v>55</v>
      </c>
      <c r="F4" s="12">
        <v>47576.0</v>
      </c>
      <c r="G4" s="12">
        <v>5.555555557E9</v>
      </c>
      <c r="H4" s="13" t="s">
        <v>84</v>
      </c>
      <c r="I4" s="14" t="s">
        <v>85</v>
      </c>
      <c r="J4" s="15">
        <v>44488.0</v>
      </c>
      <c r="K4" s="15">
        <v>44489.0</v>
      </c>
      <c r="L4" s="16">
        <v>2.0</v>
      </c>
      <c r="M4" s="16" t="s">
        <v>7</v>
      </c>
      <c r="N4" s="16" t="s">
        <v>4</v>
      </c>
      <c r="O4" s="17">
        <v>2500.0</v>
      </c>
      <c r="P4" s="17">
        <v>1000.0</v>
      </c>
      <c r="Q4" s="17">
        <v>2000.0</v>
      </c>
      <c r="R4" s="17" t="s">
        <v>6</v>
      </c>
      <c r="S4" s="17" t="s">
        <v>6</v>
      </c>
      <c r="T4" s="14" t="s">
        <v>96</v>
      </c>
      <c r="U4" s="14" t="s">
        <v>87</v>
      </c>
      <c r="V4" s="18"/>
      <c r="W4" s="19"/>
      <c r="Y4" s="20"/>
      <c r="Z4" s="20"/>
      <c r="AA4" s="20"/>
      <c r="AB4" s="20"/>
      <c r="AC4" s="20"/>
      <c r="AD4" s="20"/>
      <c r="AE4" s="20"/>
      <c r="AF4" s="20"/>
      <c r="AG4" s="20"/>
      <c r="AH4" s="20"/>
    </row>
    <row r="5">
      <c r="A5" s="30">
        <v>25010.0</v>
      </c>
      <c r="B5" s="31" t="s">
        <v>97</v>
      </c>
      <c r="C5" s="31" t="s">
        <v>98</v>
      </c>
      <c r="D5" s="31" t="s">
        <v>99</v>
      </c>
      <c r="E5" s="31" t="s">
        <v>9</v>
      </c>
      <c r="F5" s="30">
        <v>99901.0</v>
      </c>
      <c r="G5" s="30">
        <v>9.072255171E9</v>
      </c>
      <c r="H5" s="24" t="s">
        <v>100</v>
      </c>
      <c r="I5" s="25" t="s">
        <v>101</v>
      </c>
      <c r="J5" s="26">
        <v>44523.0</v>
      </c>
      <c r="K5" s="26">
        <v>44568.0</v>
      </c>
      <c r="L5" s="27">
        <v>4.0</v>
      </c>
      <c r="M5" s="27" t="s">
        <v>7</v>
      </c>
      <c r="N5" s="27" t="s">
        <v>7</v>
      </c>
      <c r="O5" s="28" t="s">
        <v>6</v>
      </c>
      <c r="P5" s="28">
        <v>51690.0</v>
      </c>
      <c r="Q5" s="28" t="s">
        <v>6</v>
      </c>
      <c r="R5" s="28" t="s">
        <v>6</v>
      </c>
      <c r="S5" s="28" t="s">
        <v>6</v>
      </c>
      <c r="T5" s="32" t="s">
        <v>102</v>
      </c>
      <c r="U5" s="32" t="s">
        <v>87</v>
      </c>
      <c r="V5" s="33"/>
      <c r="W5" s="19"/>
      <c r="Y5" s="20"/>
      <c r="Z5" s="20"/>
      <c r="AA5" s="20"/>
      <c r="AB5" s="20"/>
      <c r="AC5" s="20"/>
      <c r="AD5" s="20"/>
      <c r="AE5" s="20"/>
      <c r="AF5" s="20"/>
      <c r="AG5" s="20"/>
      <c r="AH5" s="20"/>
    </row>
    <row r="6">
      <c r="A6" s="34">
        <v>25015.0</v>
      </c>
      <c r="B6" s="35" t="s">
        <v>103</v>
      </c>
      <c r="C6" s="35" t="s">
        <v>104</v>
      </c>
      <c r="D6" s="35" t="s">
        <v>105</v>
      </c>
      <c r="E6" s="35" t="s">
        <v>9</v>
      </c>
      <c r="F6" s="34">
        <v>99929.0</v>
      </c>
      <c r="G6" s="34">
        <v>9.078747E9</v>
      </c>
      <c r="H6" s="13" t="s">
        <v>106</v>
      </c>
      <c r="I6" s="14" t="s">
        <v>101</v>
      </c>
      <c r="J6" s="15">
        <v>44523.0</v>
      </c>
      <c r="K6" s="16"/>
      <c r="L6" s="16">
        <v>4.0</v>
      </c>
      <c r="M6" s="16" t="s">
        <v>7</v>
      </c>
      <c r="N6" s="16"/>
      <c r="O6" s="36"/>
      <c r="P6" s="36"/>
      <c r="Q6" s="36"/>
      <c r="R6" s="36"/>
      <c r="S6" s="36"/>
      <c r="T6" s="37" t="s">
        <v>107</v>
      </c>
      <c r="U6" s="37" t="s">
        <v>92</v>
      </c>
      <c r="V6" s="38"/>
      <c r="Y6" s="20"/>
      <c r="Z6" s="20"/>
      <c r="AA6" s="20"/>
      <c r="AB6" s="20"/>
      <c r="AC6" s="20"/>
      <c r="AD6" s="20"/>
      <c r="AE6" s="20"/>
      <c r="AF6" s="20"/>
      <c r="AG6" s="20"/>
      <c r="AH6" s="20"/>
    </row>
    <row r="7">
      <c r="A7" s="30">
        <v>25018.0</v>
      </c>
      <c r="B7" s="31" t="s">
        <v>108</v>
      </c>
      <c r="C7" s="31" t="s">
        <v>109</v>
      </c>
      <c r="D7" s="31" t="s">
        <v>110</v>
      </c>
      <c r="E7" s="31" t="s">
        <v>9</v>
      </c>
      <c r="F7" s="30">
        <v>99504.0</v>
      </c>
      <c r="G7" s="30">
        <v>9.0721291E9</v>
      </c>
      <c r="H7" s="24" t="s">
        <v>111</v>
      </c>
      <c r="I7" s="25" t="s">
        <v>101</v>
      </c>
      <c r="J7" s="26">
        <v>44523.0</v>
      </c>
      <c r="K7" s="26">
        <v>44568.0</v>
      </c>
      <c r="L7" s="27">
        <v>4.0</v>
      </c>
      <c r="M7" s="27" t="s">
        <v>7</v>
      </c>
      <c r="N7" s="27" t="s">
        <v>7</v>
      </c>
      <c r="O7" s="28" t="s">
        <v>112</v>
      </c>
      <c r="P7" s="39" t="s">
        <v>6</v>
      </c>
      <c r="Q7" s="39" t="s">
        <v>6</v>
      </c>
      <c r="R7" s="39" t="s">
        <v>6</v>
      </c>
      <c r="S7" s="39" t="s">
        <v>6</v>
      </c>
      <c r="T7" s="40" t="s">
        <v>113</v>
      </c>
      <c r="U7" s="25" t="s">
        <v>87</v>
      </c>
      <c r="V7" s="29"/>
      <c r="Y7" s="20"/>
      <c r="Z7" s="20"/>
      <c r="AA7" s="20"/>
      <c r="AB7" s="20"/>
      <c r="AC7" s="20"/>
      <c r="AD7" s="20"/>
      <c r="AE7" s="20"/>
      <c r="AF7" s="20"/>
      <c r="AG7" s="20"/>
      <c r="AH7" s="20"/>
    </row>
    <row r="8">
      <c r="A8" s="34">
        <v>25019.0</v>
      </c>
      <c r="B8" s="35" t="s">
        <v>114</v>
      </c>
      <c r="C8" s="35" t="s">
        <v>115</v>
      </c>
      <c r="D8" s="35" t="s">
        <v>116</v>
      </c>
      <c r="E8" s="35" t="s">
        <v>9</v>
      </c>
      <c r="F8" s="34">
        <v>99833.0</v>
      </c>
      <c r="G8" s="34">
        <v>9.077724291E9</v>
      </c>
      <c r="H8" s="13" t="s">
        <v>117</v>
      </c>
      <c r="I8" s="14" t="s">
        <v>101</v>
      </c>
      <c r="J8" s="15">
        <v>44525.0</v>
      </c>
      <c r="K8" s="15">
        <v>44529.0</v>
      </c>
      <c r="L8" s="16">
        <v>2.0</v>
      </c>
      <c r="M8" s="16" t="s">
        <v>7</v>
      </c>
      <c r="N8" s="16" t="s">
        <v>7</v>
      </c>
      <c r="O8" s="41" t="s">
        <v>118</v>
      </c>
      <c r="P8" s="17" t="s">
        <v>118</v>
      </c>
      <c r="Q8" s="17" t="s">
        <v>118</v>
      </c>
      <c r="R8" s="17" t="s">
        <v>118</v>
      </c>
      <c r="S8" s="17" t="s">
        <v>118</v>
      </c>
      <c r="T8" s="37" t="s">
        <v>119</v>
      </c>
      <c r="U8" s="14" t="s">
        <v>87</v>
      </c>
      <c r="V8" s="18"/>
      <c r="W8" s="19"/>
      <c r="Y8" s="20"/>
      <c r="Z8" s="20"/>
      <c r="AA8" s="20"/>
      <c r="AB8" s="20"/>
      <c r="AC8" s="20"/>
      <c r="AD8" s="20"/>
      <c r="AE8" s="20"/>
      <c r="AF8" s="20"/>
      <c r="AG8" s="20"/>
      <c r="AH8" s="20"/>
    </row>
    <row r="9">
      <c r="A9" s="30">
        <v>25020.0</v>
      </c>
      <c r="B9" s="31" t="s">
        <v>120</v>
      </c>
      <c r="C9" s="31" t="s">
        <v>121</v>
      </c>
      <c r="D9" s="31" t="s">
        <v>122</v>
      </c>
      <c r="E9" s="31" t="s">
        <v>9</v>
      </c>
      <c r="F9" s="30">
        <v>99701.0</v>
      </c>
      <c r="G9" s="30">
        <v>9.0745851E9</v>
      </c>
      <c r="H9" s="42" t="s">
        <v>123</v>
      </c>
      <c r="I9" s="25" t="s">
        <v>101</v>
      </c>
      <c r="J9" s="26">
        <v>44525.0</v>
      </c>
      <c r="K9" s="43"/>
      <c r="L9" s="27">
        <v>4.0</v>
      </c>
      <c r="M9" s="27" t="s">
        <v>7</v>
      </c>
      <c r="N9" s="43"/>
      <c r="O9" s="44"/>
      <c r="P9" s="44"/>
      <c r="Q9" s="28"/>
      <c r="R9" s="44"/>
      <c r="S9" s="44"/>
      <c r="T9" s="32" t="s">
        <v>124</v>
      </c>
      <c r="U9" s="32" t="s">
        <v>92</v>
      </c>
      <c r="V9" s="33"/>
      <c r="W9" s="19"/>
      <c r="Y9" s="20"/>
      <c r="Z9" s="20"/>
      <c r="AA9" s="20"/>
      <c r="AB9" s="20"/>
      <c r="AC9" s="20"/>
      <c r="AD9" s="20"/>
      <c r="AE9" s="20"/>
      <c r="AF9" s="20"/>
      <c r="AG9" s="20"/>
      <c r="AH9" s="20"/>
    </row>
    <row r="10">
      <c r="A10" s="34">
        <v>25021.0</v>
      </c>
      <c r="B10" s="35" t="s">
        <v>125</v>
      </c>
      <c r="C10" s="35" t="s">
        <v>126</v>
      </c>
      <c r="D10" s="35" t="s">
        <v>127</v>
      </c>
      <c r="E10" s="35" t="s">
        <v>9</v>
      </c>
      <c r="F10" s="34">
        <v>99669.0</v>
      </c>
      <c r="G10" s="34">
        <v>9.072622545E9</v>
      </c>
      <c r="H10" s="14" t="s">
        <v>128</v>
      </c>
      <c r="I10" s="14" t="s">
        <v>101</v>
      </c>
      <c r="J10" s="15">
        <v>44525.0</v>
      </c>
      <c r="K10" s="15">
        <v>44529.0</v>
      </c>
      <c r="L10" s="16">
        <v>4.0</v>
      </c>
      <c r="M10" s="16" t="s">
        <v>7</v>
      </c>
      <c r="N10" s="16" t="s">
        <v>129</v>
      </c>
      <c r="O10" s="45">
        <v>21795.0</v>
      </c>
      <c r="P10" s="45">
        <v>21795.0</v>
      </c>
      <c r="Q10" s="17" t="s">
        <v>6</v>
      </c>
      <c r="R10" s="17" t="s">
        <v>6</v>
      </c>
      <c r="S10" s="45">
        <v>21795.0</v>
      </c>
      <c r="T10" s="37" t="s">
        <v>130</v>
      </c>
      <c r="U10" s="14" t="s">
        <v>87</v>
      </c>
      <c r="V10" s="18"/>
      <c r="W10" s="19"/>
      <c r="X10" s="20"/>
      <c r="Y10" s="20"/>
      <c r="Z10" s="20"/>
      <c r="AA10" s="20"/>
      <c r="AB10" s="20"/>
      <c r="AC10" s="20"/>
      <c r="AD10" s="20"/>
      <c r="AE10" s="20"/>
      <c r="AF10" s="20"/>
      <c r="AG10" s="20"/>
      <c r="AH10" s="20"/>
    </row>
    <row r="11">
      <c r="A11" s="30">
        <v>25024.0</v>
      </c>
      <c r="B11" s="31" t="s">
        <v>131</v>
      </c>
      <c r="C11" s="31" t="s">
        <v>132</v>
      </c>
      <c r="D11" s="31" t="s">
        <v>133</v>
      </c>
      <c r="E11" s="31" t="s">
        <v>9</v>
      </c>
      <c r="F11" s="30">
        <v>99664.0</v>
      </c>
      <c r="G11" s="30">
        <v>9.072245241E9</v>
      </c>
      <c r="H11" s="42" t="s">
        <v>134</v>
      </c>
      <c r="I11" s="25" t="s">
        <v>101</v>
      </c>
      <c r="J11" s="26">
        <v>44525.0</v>
      </c>
      <c r="K11" s="26">
        <v>44529.0</v>
      </c>
      <c r="L11" s="27">
        <v>4.0</v>
      </c>
      <c r="M11" s="27" t="s">
        <v>7</v>
      </c>
      <c r="N11" s="27" t="s">
        <v>129</v>
      </c>
      <c r="O11" s="46">
        <v>41520.0</v>
      </c>
      <c r="P11" s="47" t="s">
        <v>6</v>
      </c>
      <c r="Q11" s="47" t="s">
        <v>6</v>
      </c>
      <c r="R11" s="47" t="s">
        <v>6</v>
      </c>
      <c r="S11" s="47" t="s">
        <v>135</v>
      </c>
      <c r="T11" s="25" t="s">
        <v>136</v>
      </c>
      <c r="U11" s="25" t="s">
        <v>87</v>
      </c>
      <c r="V11" s="29"/>
      <c r="W11" s="20"/>
      <c r="X11" s="20"/>
      <c r="Y11" s="20"/>
      <c r="Z11" s="20"/>
      <c r="AA11" s="20"/>
      <c r="AB11" s="20"/>
      <c r="AC11" s="20"/>
      <c r="AD11" s="20"/>
      <c r="AE11" s="20"/>
      <c r="AF11" s="20"/>
      <c r="AG11" s="20"/>
      <c r="AH11" s="20"/>
    </row>
    <row r="12">
      <c r="A12" s="34">
        <v>25025.0</v>
      </c>
      <c r="B12" s="35" t="s">
        <v>137</v>
      </c>
      <c r="C12" s="35" t="s">
        <v>138</v>
      </c>
      <c r="D12" s="35" t="s">
        <v>110</v>
      </c>
      <c r="E12" s="35" t="s">
        <v>9</v>
      </c>
      <c r="F12" s="34">
        <v>99504.0</v>
      </c>
      <c r="G12" s="34">
        <v>9.0733381E9</v>
      </c>
      <c r="H12" s="13" t="s">
        <v>139</v>
      </c>
      <c r="I12" s="14" t="s">
        <v>101</v>
      </c>
      <c r="J12" s="15">
        <v>44529.0</v>
      </c>
      <c r="K12" s="48"/>
      <c r="L12" s="16">
        <v>4.0</v>
      </c>
      <c r="M12" s="16" t="s">
        <v>7</v>
      </c>
      <c r="N12" s="48"/>
      <c r="O12" s="17"/>
      <c r="P12" s="17"/>
      <c r="Q12" s="49"/>
      <c r="R12" s="49"/>
      <c r="S12" s="49"/>
      <c r="T12" s="37" t="s">
        <v>140</v>
      </c>
      <c r="U12" s="37" t="s">
        <v>92</v>
      </c>
      <c r="V12" s="38"/>
      <c r="W12" s="20"/>
      <c r="X12" s="20"/>
      <c r="Y12" s="20"/>
      <c r="Z12" s="20"/>
      <c r="AA12" s="20"/>
      <c r="AB12" s="20"/>
      <c r="AC12" s="20"/>
      <c r="AD12" s="20"/>
      <c r="AE12" s="20"/>
      <c r="AF12" s="20"/>
      <c r="AG12" s="20"/>
      <c r="AH12" s="20"/>
    </row>
    <row r="13">
      <c r="A13" s="30">
        <v>25026.0</v>
      </c>
      <c r="B13" s="31" t="s">
        <v>141</v>
      </c>
      <c r="C13" s="31" t="s">
        <v>142</v>
      </c>
      <c r="D13" s="31" t="s">
        <v>143</v>
      </c>
      <c r="E13" s="31" t="s">
        <v>9</v>
      </c>
      <c r="F13" s="30">
        <v>99762.0</v>
      </c>
      <c r="G13" s="30">
        <v>9.074433311E9</v>
      </c>
      <c r="H13" s="25" t="s">
        <v>128</v>
      </c>
      <c r="I13" s="25" t="s">
        <v>101</v>
      </c>
      <c r="J13" s="26">
        <v>44529.0</v>
      </c>
      <c r="K13" s="26">
        <v>44529.0</v>
      </c>
      <c r="L13" s="27">
        <v>1.0</v>
      </c>
      <c r="M13" s="27" t="s">
        <v>7</v>
      </c>
      <c r="N13" s="27" t="s">
        <v>118</v>
      </c>
      <c r="O13" s="50" t="s">
        <v>118</v>
      </c>
      <c r="P13" s="47" t="s">
        <v>118</v>
      </c>
      <c r="Q13" s="47" t="s">
        <v>118</v>
      </c>
      <c r="R13" s="47" t="s">
        <v>118</v>
      </c>
      <c r="S13" s="47" t="s">
        <v>118</v>
      </c>
      <c r="T13" s="32" t="s">
        <v>119</v>
      </c>
      <c r="U13" s="25" t="s">
        <v>87</v>
      </c>
      <c r="V13" s="29"/>
      <c r="W13" s="20"/>
      <c r="X13" s="20"/>
      <c r="Y13" s="20"/>
      <c r="Z13" s="20"/>
      <c r="AA13" s="20"/>
      <c r="AB13" s="20"/>
      <c r="AC13" s="20"/>
      <c r="AD13" s="20"/>
      <c r="AE13" s="20"/>
      <c r="AF13" s="20"/>
      <c r="AG13" s="20"/>
      <c r="AH13" s="20"/>
    </row>
    <row r="14">
      <c r="A14" s="34">
        <v>25027.0</v>
      </c>
      <c r="B14" s="35" t="s">
        <v>144</v>
      </c>
      <c r="C14" s="35" t="s">
        <v>145</v>
      </c>
      <c r="D14" s="35" t="s">
        <v>146</v>
      </c>
      <c r="E14" s="35" t="s">
        <v>9</v>
      </c>
      <c r="F14" s="34">
        <v>99801.0</v>
      </c>
      <c r="G14" s="34">
        <v>9.0746387E9</v>
      </c>
      <c r="H14" s="51" t="s">
        <v>147</v>
      </c>
      <c r="I14" s="14" t="s">
        <v>101</v>
      </c>
      <c r="J14" s="15">
        <v>44529.0</v>
      </c>
      <c r="K14" s="52">
        <v>44573.0</v>
      </c>
      <c r="L14" s="16">
        <v>3.0</v>
      </c>
      <c r="M14" s="16" t="s">
        <v>7</v>
      </c>
      <c r="N14" s="16" t="s">
        <v>7</v>
      </c>
      <c r="O14" s="53">
        <v>18000.0</v>
      </c>
      <c r="P14" s="53">
        <v>18000.0</v>
      </c>
      <c r="Q14" s="54" t="s">
        <v>6</v>
      </c>
      <c r="R14" s="54" t="s">
        <v>6</v>
      </c>
      <c r="S14" s="54" t="s">
        <v>6</v>
      </c>
      <c r="T14" s="37" t="s">
        <v>148</v>
      </c>
      <c r="U14" s="14" t="s">
        <v>87</v>
      </c>
      <c r="V14" s="18"/>
      <c r="W14" s="20"/>
      <c r="X14" s="20"/>
      <c r="Y14" s="20"/>
      <c r="Z14" s="20"/>
      <c r="AA14" s="20"/>
      <c r="AB14" s="20"/>
      <c r="AC14" s="20"/>
      <c r="AD14" s="20"/>
      <c r="AE14" s="20"/>
      <c r="AF14" s="20"/>
      <c r="AG14" s="20"/>
      <c r="AH14" s="20"/>
    </row>
    <row r="15">
      <c r="A15" s="30">
        <v>25028.0</v>
      </c>
      <c r="B15" s="31" t="s">
        <v>149</v>
      </c>
      <c r="C15" s="31" t="s">
        <v>150</v>
      </c>
      <c r="D15" s="31" t="s">
        <v>151</v>
      </c>
      <c r="E15" s="31" t="s">
        <v>9</v>
      </c>
      <c r="F15" s="30">
        <v>99574.0</v>
      </c>
      <c r="G15" s="30">
        <v>9.074248E9</v>
      </c>
      <c r="H15" s="42" t="s">
        <v>152</v>
      </c>
      <c r="I15" s="25" t="s">
        <v>101</v>
      </c>
      <c r="J15" s="26">
        <v>44529.0</v>
      </c>
      <c r="K15" s="55">
        <v>44623.0</v>
      </c>
      <c r="L15" s="27">
        <v>5.0</v>
      </c>
      <c r="M15" s="27" t="s">
        <v>7</v>
      </c>
      <c r="N15" s="27" t="s">
        <v>4</v>
      </c>
      <c r="O15" s="28" t="s">
        <v>153</v>
      </c>
      <c r="P15" s="28">
        <v>37140.0</v>
      </c>
      <c r="Q15" s="28" t="s">
        <v>6</v>
      </c>
      <c r="R15" s="28" t="s">
        <v>6</v>
      </c>
      <c r="S15" s="28" t="s">
        <v>6</v>
      </c>
      <c r="T15" s="32" t="s">
        <v>154</v>
      </c>
      <c r="U15" s="32" t="s">
        <v>87</v>
      </c>
      <c r="V15" s="33"/>
      <c r="W15" s="20"/>
      <c r="X15" s="20"/>
      <c r="Y15" s="20"/>
      <c r="Z15" s="20"/>
      <c r="AA15" s="20"/>
      <c r="AB15" s="20"/>
      <c r="AC15" s="20"/>
      <c r="AD15" s="20"/>
      <c r="AE15" s="20"/>
      <c r="AF15" s="20"/>
      <c r="AG15" s="20"/>
      <c r="AH15" s="20"/>
    </row>
    <row r="16">
      <c r="A16" s="34">
        <v>25030.0</v>
      </c>
      <c r="B16" s="35" t="s">
        <v>155</v>
      </c>
      <c r="C16" s="35" t="s">
        <v>156</v>
      </c>
      <c r="D16" s="35" t="s">
        <v>157</v>
      </c>
      <c r="E16" s="35" t="s">
        <v>9</v>
      </c>
      <c r="F16" s="34">
        <v>99615.0</v>
      </c>
      <c r="G16" s="34">
        <v>9.0748695E9</v>
      </c>
      <c r="H16" s="13" t="s">
        <v>158</v>
      </c>
      <c r="I16" s="14" t="s">
        <v>101</v>
      </c>
      <c r="J16" s="15">
        <v>44529.0</v>
      </c>
      <c r="K16" s="56">
        <v>44623.0</v>
      </c>
      <c r="L16" s="16">
        <v>5.0</v>
      </c>
      <c r="M16" s="16" t="s">
        <v>7</v>
      </c>
      <c r="N16" s="16" t="s">
        <v>7</v>
      </c>
      <c r="O16" s="17">
        <v>45300.0</v>
      </c>
      <c r="P16" s="17" t="s">
        <v>6</v>
      </c>
      <c r="Q16" s="17" t="s">
        <v>6</v>
      </c>
      <c r="R16" s="17" t="s">
        <v>6</v>
      </c>
      <c r="S16" s="17" t="s">
        <v>6</v>
      </c>
      <c r="T16" s="37" t="s">
        <v>159</v>
      </c>
      <c r="U16" s="14" t="s">
        <v>87</v>
      </c>
      <c r="V16" s="18"/>
      <c r="W16" s="20"/>
      <c r="X16" s="20"/>
      <c r="Y16" s="20"/>
      <c r="Z16" s="20"/>
      <c r="AA16" s="20"/>
      <c r="AB16" s="20"/>
      <c r="AC16" s="20"/>
      <c r="AD16" s="20"/>
      <c r="AE16" s="20"/>
      <c r="AF16" s="20"/>
      <c r="AG16" s="20"/>
      <c r="AH16" s="20"/>
    </row>
    <row r="17">
      <c r="A17" s="30">
        <v>25031.0</v>
      </c>
      <c r="B17" s="31" t="s">
        <v>160</v>
      </c>
      <c r="C17" s="31" t="s">
        <v>161</v>
      </c>
      <c r="D17" s="31" t="s">
        <v>162</v>
      </c>
      <c r="E17" s="31" t="s">
        <v>9</v>
      </c>
      <c r="F17" s="30">
        <v>99603.0</v>
      </c>
      <c r="G17" s="30">
        <v>9.072350235E9</v>
      </c>
      <c r="H17" s="42" t="s">
        <v>163</v>
      </c>
      <c r="I17" s="25" t="s">
        <v>101</v>
      </c>
      <c r="J17" s="26">
        <v>44529.0</v>
      </c>
      <c r="K17" s="57">
        <v>44606.0</v>
      </c>
      <c r="L17" s="27">
        <v>4.0</v>
      </c>
      <c r="M17" s="27" t="s">
        <v>7</v>
      </c>
      <c r="N17" s="27" t="s">
        <v>4</v>
      </c>
      <c r="O17" s="28" t="s">
        <v>6</v>
      </c>
      <c r="P17" s="28">
        <v>24000.0</v>
      </c>
      <c r="Q17" s="28" t="s">
        <v>6</v>
      </c>
      <c r="R17" s="28" t="s">
        <v>6</v>
      </c>
      <c r="S17" s="28" t="s">
        <v>6</v>
      </c>
      <c r="T17" s="32" t="s">
        <v>164</v>
      </c>
      <c r="U17" s="32" t="s">
        <v>87</v>
      </c>
      <c r="V17" s="33"/>
      <c r="W17" s="20"/>
      <c r="X17" s="20"/>
      <c r="Y17" s="20"/>
      <c r="Z17" s="20"/>
      <c r="AA17" s="20"/>
      <c r="AB17" s="20"/>
      <c r="AC17" s="20"/>
      <c r="AD17" s="20"/>
      <c r="AE17" s="20"/>
      <c r="AF17" s="20"/>
      <c r="AG17" s="20"/>
      <c r="AH17" s="20"/>
    </row>
    <row r="18">
      <c r="A18" s="34">
        <v>25032.0</v>
      </c>
      <c r="B18" s="35" t="s">
        <v>165</v>
      </c>
      <c r="C18" s="35" t="s">
        <v>166</v>
      </c>
      <c r="D18" s="35" t="s">
        <v>167</v>
      </c>
      <c r="E18" s="35" t="s">
        <v>9</v>
      </c>
      <c r="F18" s="34">
        <v>99835.0</v>
      </c>
      <c r="G18" s="34">
        <v>9.077471701E9</v>
      </c>
      <c r="H18" s="13" t="s">
        <v>168</v>
      </c>
      <c r="I18" s="14" t="s">
        <v>101</v>
      </c>
      <c r="J18" s="15">
        <v>44529.0</v>
      </c>
      <c r="K18" s="15">
        <v>44546.0</v>
      </c>
      <c r="L18" s="16">
        <v>2.0</v>
      </c>
      <c r="M18" s="16" t="s">
        <v>7</v>
      </c>
      <c r="N18" s="16" t="s">
        <v>118</v>
      </c>
      <c r="O18" s="16" t="s">
        <v>118</v>
      </c>
      <c r="P18" s="16" t="s">
        <v>118</v>
      </c>
      <c r="Q18" s="16" t="s">
        <v>118</v>
      </c>
      <c r="R18" s="16" t="s">
        <v>118</v>
      </c>
      <c r="S18" s="16" t="s">
        <v>118</v>
      </c>
      <c r="T18" s="37" t="s">
        <v>169</v>
      </c>
      <c r="U18" s="14" t="s">
        <v>87</v>
      </c>
      <c r="V18" s="18"/>
      <c r="W18" s="20"/>
      <c r="X18" s="20"/>
      <c r="Y18" s="20"/>
      <c r="Z18" s="20"/>
      <c r="AA18" s="20"/>
      <c r="AB18" s="20"/>
      <c r="AC18" s="20"/>
      <c r="AD18" s="20"/>
      <c r="AE18" s="20"/>
      <c r="AF18" s="20"/>
      <c r="AG18" s="20"/>
      <c r="AH18" s="20"/>
    </row>
    <row r="19">
      <c r="A19" s="30">
        <v>25034.0</v>
      </c>
      <c r="B19" s="31" t="s">
        <v>170</v>
      </c>
      <c r="C19" s="31" t="s">
        <v>171</v>
      </c>
      <c r="D19" s="31" t="s">
        <v>172</v>
      </c>
      <c r="E19" s="31" t="s">
        <v>9</v>
      </c>
      <c r="F19" s="30">
        <v>99686.0</v>
      </c>
      <c r="G19" s="30">
        <v>9.078352249E9</v>
      </c>
      <c r="H19" s="42" t="s">
        <v>173</v>
      </c>
      <c r="I19" s="25" t="s">
        <v>101</v>
      </c>
      <c r="J19" s="26">
        <v>44529.0</v>
      </c>
      <c r="K19" s="55">
        <v>44623.0</v>
      </c>
      <c r="L19" s="27">
        <v>5.0</v>
      </c>
      <c r="M19" s="27" t="s">
        <v>7</v>
      </c>
      <c r="N19" s="27" t="s">
        <v>7</v>
      </c>
      <c r="O19" s="28">
        <v>48840.0</v>
      </c>
      <c r="P19" s="28" t="s">
        <v>6</v>
      </c>
      <c r="Q19" s="28" t="s">
        <v>6</v>
      </c>
      <c r="R19" s="28" t="s">
        <v>6</v>
      </c>
      <c r="S19" s="28" t="s">
        <v>6</v>
      </c>
      <c r="T19" s="32" t="s">
        <v>174</v>
      </c>
      <c r="U19" s="32" t="s">
        <v>87</v>
      </c>
      <c r="V19" s="33"/>
      <c r="W19" s="20"/>
      <c r="X19" s="20"/>
      <c r="Y19" s="20"/>
      <c r="Z19" s="20"/>
      <c r="AA19" s="20"/>
      <c r="AB19" s="20"/>
      <c r="AC19" s="20"/>
      <c r="AD19" s="20"/>
      <c r="AE19" s="20"/>
      <c r="AF19" s="20"/>
      <c r="AG19" s="20"/>
      <c r="AH19" s="20"/>
    </row>
    <row r="20">
      <c r="A20" s="34">
        <v>25035.0</v>
      </c>
      <c r="B20" s="35" t="s">
        <v>175</v>
      </c>
      <c r="C20" s="35" t="s">
        <v>176</v>
      </c>
      <c r="D20" s="35" t="s">
        <v>177</v>
      </c>
      <c r="E20" s="35" t="s">
        <v>9</v>
      </c>
      <c r="F20" s="34">
        <v>99752.0</v>
      </c>
      <c r="G20" s="34">
        <v>9.074423321E9</v>
      </c>
      <c r="H20" s="14" t="s">
        <v>128</v>
      </c>
      <c r="I20" s="14" t="s">
        <v>101</v>
      </c>
      <c r="J20" s="15">
        <v>44529.0</v>
      </c>
      <c r="K20" s="48"/>
      <c r="L20" s="16">
        <v>5.0</v>
      </c>
      <c r="M20" s="16" t="s">
        <v>7</v>
      </c>
      <c r="N20" s="48"/>
      <c r="O20" s="49"/>
      <c r="P20" s="49"/>
      <c r="Q20" s="49"/>
      <c r="R20" s="49"/>
      <c r="S20" s="17"/>
      <c r="T20" s="37" t="s">
        <v>178</v>
      </c>
      <c r="U20" s="37" t="s">
        <v>92</v>
      </c>
      <c r="V20" s="38"/>
      <c r="W20" s="20"/>
      <c r="X20" s="20"/>
      <c r="Y20" s="20"/>
      <c r="Z20" s="20"/>
      <c r="AA20" s="20"/>
      <c r="AB20" s="20"/>
      <c r="AC20" s="20"/>
      <c r="AD20" s="20"/>
      <c r="AE20" s="20"/>
      <c r="AF20" s="20"/>
      <c r="AG20" s="20"/>
      <c r="AH20" s="20"/>
    </row>
    <row r="21">
      <c r="A21" s="30">
        <v>25036.0</v>
      </c>
      <c r="B21" s="31" t="s">
        <v>179</v>
      </c>
      <c r="C21" s="31" t="s">
        <v>180</v>
      </c>
      <c r="D21" s="31" t="s">
        <v>110</v>
      </c>
      <c r="E21" s="31" t="s">
        <v>9</v>
      </c>
      <c r="F21" s="30">
        <v>99504.0</v>
      </c>
      <c r="G21" s="30">
        <v>9.0721292E9</v>
      </c>
      <c r="H21" s="24" t="s">
        <v>181</v>
      </c>
      <c r="I21" s="25" t="s">
        <v>101</v>
      </c>
      <c r="J21" s="26">
        <v>44529.0</v>
      </c>
      <c r="K21" s="57">
        <v>44573.0</v>
      </c>
      <c r="L21" s="27">
        <v>3.0</v>
      </c>
      <c r="M21" s="27" t="s">
        <v>7</v>
      </c>
      <c r="N21" s="27" t="s">
        <v>7</v>
      </c>
      <c r="O21" s="47">
        <v>49200.0</v>
      </c>
      <c r="P21" s="47" t="s">
        <v>6</v>
      </c>
      <c r="Q21" s="47" t="s">
        <v>6</v>
      </c>
      <c r="R21" s="47" t="s">
        <v>6</v>
      </c>
      <c r="S21" s="47" t="s">
        <v>6</v>
      </c>
      <c r="T21" s="40" t="s">
        <v>182</v>
      </c>
      <c r="U21" s="32" t="s">
        <v>87</v>
      </c>
      <c r="V21" s="33"/>
      <c r="W21" s="20"/>
      <c r="X21" s="20"/>
      <c r="Y21" s="20"/>
      <c r="Z21" s="20"/>
      <c r="AA21" s="20"/>
      <c r="AB21" s="20"/>
      <c r="AC21" s="20"/>
      <c r="AD21" s="20"/>
      <c r="AE21" s="20"/>
      <c r="AF21" s="20"/>
      <c r="AG21" s="20"/>
      <c r="AH21" s="20"/>
    </row>
    <row r="22">
      <c r="A22" s="34">
        <v>25037.0</v>
      </c>
      <c r="B22" s="35" t="s">
        <v>183</v>
      </c>
      <c r="C22" s="35" t="s">
        <v>184</v>
      </c>
      <c r="D22" s="35" t="s">
        <v>185</v>
      </c>
      <c r="E22" s="35" t="s">
        <v>9</v>
      </c>
      <c r="F22" s="34">
        <v>99559.0</v>
      </c>
      <c r="G22" s="34">
        <v>9.075436782E9</v>
      </c>
      <c r="H22" s="14" t="s">
        <v>128</v>
      </c>
      <c r="I22" s="14" t="s">
        <v>101</v>
      </c>
      <c r="J22" s="15">
        <v>44529.0</v>
      </c>
      <c r="K22" s="15">
        <v>44546.0</v>
      </c>
      <c r="L22" s="16">
        <v>2.0</v>
      </c>
      <c r="M22" s="16" t="s">
        <v>7</v>
      </c>
      <c r="N22" s="16" t="s">
        <v>4</v>
      </c>
      <c r="O22" s="54">
        <v>32280.0</v>
      </c>
      <c r="P22" s="54">
        <v>32280.0</v>
      </c>
      <c r="Q22" s="54" t="s">
        <v>6</v>
      </c>
      <c r="R22" s="54" t="s">
        <v>6</v>
      </c>
      <c r="S22" s="54" t="s">
        <v>186</v>
      </c>
      <c r="T22" s="37" t="s">
        <v>187</v>
      </c>
      <c r="U22" s="37" t="s">
        <v>87</v>
      </c>
      <c r="V22" s="38"/>
      <c r="W22" s="20"/>
      <c r="X22" s="20"/>
      <c r="Y22" s="20"/>
      <c r="Z22" s="20"/>
      <c r="AA22" s="20"/>
      <c r="AB22" s="20"/>
      <c r="AC22" s="20"/>
      <c r="AD22" s="20"/>
      <c r="AE22" s="20"/>
      <c r="AF22" s="20"/>
      <c r="AG22" s="20"/>
      <c r="AH22" s="20"/>
    </row>
    <row r="23">
      <c r="A23" s="30">
        <v>25038.0</v>
      </c>
      <c r="B23" s="31" t="s">
        <v>188</v>
      </c>
      <c r="C23" s="31" t="s">
        <v>189</v>
      </c>
      <c r="D23" s="31" t="s">
        <v>190</v>
      </c>
      <c r="E23" s="31" t="s">
        <v>9</v>
      </c>
      <c r="F23" s="30">
        <v>99654.0</v>
      </c>
      <c r="G23" s="30">
        <v>9.078411217E9</v>
      </c>
      <c r="H23" s="24" t="s">
        <v>191</v>
      </c>
      <c r="I23" s="25" t="s">
        <v>101</v>
      </c>
      <c r="J23" s="26">
        <v>44529.0</v>
      </c>
      <c r="K23" s="26">
        <v>44546.0</v>
      </c>
      <c r="L23" s="27">
        <v>2.0</v>
      </c>
      <c r="M23" s="27" t="s">
        <v>7</v>
      </c>
      <c r="N23" s="27" t="s">
        <v>7</v>
      </c>
      <c r="O23" s="47">
        <v>24120.0</v>
      </c>
      <c r="P23" s="47" t="s">
        <v>6</v>
      </c>
      <c r="Q23" s="47" t="s">
        <v>6</v>
      </c>
      <c r="R23" s="47" t="s">
        <v>6</v>
      </c>
      <c r="S23" s="47" t="s">
        <v>6</v>
      </c>
      <c r="T23" s="32" t="s">
        <v>192</v>
      </c>
      <c r="U23" s="25" t="s">
        <v>87</v>
      </c>
      <c r="V23" s="29"/>
      <c r="W23" s="20"/>
      <c r="X23" s="20"/>
      <c r="Y23" s="20"/>
      <c r="Z23" s="20"/>
      <c r="AA23" s="20"/>
      <c r="AB23" s="20"/>
      <c r="AC23" s="20"/>
      <c r="AD23" s="20"/>
      <c r="AE23" s="20"/>
      <c r="AF23" s="20"/>
      <c r="AG23" s="20"/>
      <c r="AH23" s="20"/>
    </row>
    <row r="24">
      <c r="A24" s="34">
        <v>25039.0</v>
      </c>
      <c r="B24" s="35" t="s">
        <v>193</v>
      </c>
      <c r="C24" s="35" t="s">
        <v>194</v>
      </c>
      <c r="D24" s="35" t="s">
        <v>195</v>
      </c>
      <c r="E24" s="35" t="s">
        <v>9</v>
      </c>
      <c r="F24" s="34">
        <v>99645.0</v>
      </c>
      <c r="G24" s="34">
        <v>9.078026641E9</v>
      </c>
      <c r="H24" s="51" t="s">
        <v>196</v>
      </c>
      <c r="I24" s="14" t="s">
        <v>101</v>
      </c>
      <c r="J24" s="15">
        <v>44529.0</v>
      </c>
      <c r="K24" s="15">
        <v>44546.0</v>
      </c>
      <c r="L24" s="16">
        <v>2.0</v>
      </c>
      <c r="M24" s="16" t="s">
        <v>7</v>
      </c>
      <c r="N24" s="16" t="s">
        <v>7</v>
      </c>
      <c r="O24" s="54">
        <v>24450.0</v>
      </c>
      <c r="P24" s="54">
        <v>24450.0</v>
      </c>
      <c r="Q24" s="54" t="s">
        <v>6</v>
      </c>
      <c r="R24" s="54" t="s">
        <v>6</v>
      </c>
      <c r="S24" s="54" t="s">
        <v>6</v>
      </c>
      <c r="T24" s="37" t="s">
        <v>197</v>
      </c>
      <c r="U24" s="14" t="s">
        <v>87</v>
      </c>
      <c r="V24" s="18"/>
      <c r="W24" s="20"/>
      <c r="X24" s="20"/>
      <c r="Y24" s="20"/>
      <c r="Z24" s="20"/>
      <c r="AA24" s="20"/>
      <c r="AB24" s="20"/>
      <c r="AC24" s="20"/>
      <c r="AD24" s="20"/>
      <c r="AE24" s="20"/>
      <c r="AF24" s="20"/>
      <c r="AG24" s="20"/>
      <c r="AH24" s="20"/>
    </row>
    <row r="25">
      <c r="A25" s="30">
        <v>15009.0</v>
      </c>
      <c r="B25" s="31" t="s">
        <v>198</v>
      </c>
      <c r="C25" s="31" t="s">
        <v>199</v>
      </c>
      <c r="D25" s="31" t="s">
        <v>200</v>
      </c>
      <c r="E25" s="31" t="s">
        <v>10</v>
      </c>
      <c r="F25" s="30">
        <v>35653.0</v>
      </c>
      <c r="G25" s="30">
        <v>2.56332411E9</v>
      </c>
      <c r="H25" s="24" t="s">
        <v>201</v>
      </c>
      <c r="I25" s="25" t="s">
        <v>202</v>
      </c>
      <c r="J25" s="26">
        <v>44519.0</v>
      </c>
      <c r="K25" s="57">
        <v>44610.0</v>
      </c>
      <c r="L25" s="27">
        <v>3.0</v>
      </c>
      <c r="M25" s="27" t="s">
        <v>7</v>
      </c>
      <c r="N25" s="27" t="s">
        <v>4</v>
      </c>
      <c r="O25" s="28"/>
      <c r="P25" s="28"/>
      <c r="Q25" s="28" t="s">
        <v>6</v>
      </c>
      <c r="R25" s="28" t="s">
        <v>6</v>
      </c>
      <c r="S25" s="44">
        <f>257*30</f>
        <v>7710</v>
      </c>
      <c r="T25" s="25" t="s">
        <v>203</v>
      </c>
      <c r="U25" s="25" t="s">
        <v>92</v>
      </c>
      <c r="V25" s="29"/>
      <c r="W25" s="20"/>
      <c r="X25" s="20"/>
      <c r="Y25" s="20"/>
      <c r="Z25" s="20"/>
      <c r="AA25" s="20"/>
      <c r="AB25" s="20"/>
      <c r="AC25" s="20"/>
      <c r="AD25" s="20"/>
      <c r="AE25" s="20"/>
      <c r="AF25" s="20"/>
      <c r="AG25" s="20"/>
      <c r="AH25" s="20"/>
    </row>
    <row r="26">
      <c r="A26" s="34">
        <v>15012.0</v>
      </c>
      <c r="B26" s="35" t="s">
        <v>204</v>
      </c>
      <c r="C26" s="35" t="s">
        <v>205</v>
      </c>
      <c r="D26" s="35" t="s">
        <v>206</v>
      </c>
      <c r="E26" s="35" t="s">
        <v>10</v>
      </c>
      <c r="F26" s="34">
        <v>35768.0</v>
      </c>
      <c r="G26" s="34">
        <v>2.562183708E9</v>
      </c>
      <c r="H26" s="13" t="s">
        <v>207</v>
      </c>
      <c r="I26" s="14" t="s">
        <v>202</v>
      </c>
      <c r="J26" s="15">
        <v>44519.0</v>
      </c>
      <c r="K26" s="16"/>
      <c r="L26" s="16">
        <v>3.0</v>
      </c>
      <c r="M26" s="16" t="s">
        <v>4</v>
      </c>
      <c r="N26" s="16"/>
      <c r="O26" s="17"/>
      <c r="P26" s="17"/>
      <c r="Q26" s="17"/>
      <c r="R26" s="17"/>
      <c r="S26" s="17"/>
      <c r="T26" s="14" t="s">
        <v>208</v>
      </c>
      <c r="U26" s="14" t="s">
        <v>92</v>
      </c>
      <c r="V26" s="18"/>
      <c r="W26" s="20"/>
      <c r="X26" s="20"/>
      <c r="Y26" s="20"/>
      <c r="Z26" s="20"/>
      <c r="AA26" s="20"/>
      <c r="AB26" s="20"/>
      <c r="AC26" s="20"/>
      <c r="AD26" s="20"/>
      <c r="AE26" s="20"/>
      <c r="AF26" s="20"/>
      <c r="AG26" s="20"/>
      <c r="AH26" s="20"/>
    </row>
    <row r="27">
      <c r="A27" s="30">
        <v>15014.0</v>
      </c>
      <c r="B27" s="31" t="s">
        <v>209</v>
      </c>
      <c r="C27" s="31" t="s">
        <v>210</v>
      </c>
      <c r="D27" s="31" t="s">
        <v>211</v>
      </c>
      <c r="E27" s="31" t="s">
        <v>10</v>
      </c>
      <c r="F27" s="30">
        <v>35206.0</v>
      </c>
      <c r="G27" s="30">
        <v>2.058330146E9</v>
      </c>
      <c r="H27" s="24" t="s">
        <v>212</v>
      </c>
      <c r="I27" s="25" t="s">
        <v>213</v>
      </c>
      <c r="J27" s="26">
        <v>44519.0</v>
      </c>
      <c r="K27" s="26" t="s">
        <v>214</v>
      </c>
      <c r="L27" s="27">
        <v>1.0</v>
      </c>
      <c r="M27" s="27" t="s">
        <v>7</v>
      </c>
      <c r="N27" s="27" t="s">
        <v>7</v>
      </c>
      <c r="O27" s="47">
        <v>5550.0</v>
      </c>
      <c r="P27" s="47" t="s">
        <v>6</v>
      </c>
      <c r="Q27" s="47" t="s">
        <v>6</v>
      </c>
      <c r="R27" s="47" t="s">
        <v>6</v>
      </c>
      <c r="S27" s="47" t="s">
        <v>6</v>
      </c>
      <c r="T27" s="58"/>
      <c r="U27" s="25" t="s">
        <v>87</v>
      </c>
      <c r="V27" s="29"/>
      <c r="W27" s="20"/>
      <c r="X27" s="20"/>
      <c r="Y27" s="20"/>
      <c r="Z27" s="20"/>
      <c r="AA27" s="20"/>
      <c r="AB27" s="20"/>
      <c r="AC27" s="20"/>
      <c r="AD27" s="20"/>
      <c r="AE27" s="20"/>
      <c r="AF27" s="20"/>
      <c r="AG27" s="20"/>
      <c r="AH27" s="20"/>
    </row>
    <row r="28">
      <c r="A28" s="34">
        <v>15015.0</v>
      </c>
      <c r="B28" s="35" t="s">
        <v>215</v>
      </c>
      <c r="C28" s="35" t="s">
        <v>216</v>
      </c>
      <c r="D28" s="35" t="s">
        <v>217</v>
      </c>
      <c r="E28" s="35" t="s">
        <v>10</v>
      </c>
      <c r="F28" s="34">
        <v>35111.0</v>
      </c>
      <c r="G28" s="34">
        <v>2.054776161E9</v>
      </c>
      <c r="H28" s="13" t="s">
        <v>218</v>
      </c>
      <c r="I28" s="14" t="s">
        <v>219</v>
      </c>
      <c r="J28" s="15">
        <v>44523.0</v>
      </c>
      <c r="K28" s="15">
        <v>44523.0</v>
      </c>
      <c r="L28" s="16">
        <v>4.0</v>
      </c>
      <c r="M28" s="16" t="s">
        <v>4</v>
      </c>
      <c r="N28" s="16" t="s">
        <v>7</v>
      </c>
      <c r="O28" s="49">
        <f>190*30</f>
        <v>5700</v>
      </c>
      <c r="P28" s="49">
        <f>180*30</f>
        <v>5400</v>
      </c>
      <c r="Q28" s="49"/>
      <c r="R28" s="49"/>
      <c r="S28" s="49"/>
      <c r="T28" s="14" t="s">
        <v>220</v>
      </c>
      <c r="U28" s="14" t="s">
        <v>92</v>
      </c>
      <c r="V28" s="18"/>
      <c r="W28" s="20"/>
      <c r="X28" s="20"/>
      <c r="Y28" s="20"/>
      <c r="Z28" s="20"/>
      <c r="AA28" s="20"/>
      <c r="AB28" s="20"/>
      <c r="AC28" s="20"/>
      <c r="AD28" s="20"/>
      <c r="AE28" s="20"/>
      <c r="AF28" s="20"/>
      <c r="AG28" s="20"/>
      <c r="AH28" s="20"/>
    </row>
    <row r="29">
      <c r="A29" s="30">
        <v>15016.0</v>
      </c>
      <c r="B29" s="31" t="s">
        <v>221</v>
      </c>
      <c r="C29" s="31" t="s">
        <v>222</v>
      </c>
      <c r="D29" s="31" t="s">
        <v>223</v>
      </c>
      <c r="E29" s="31" t="s">
        <v>10</v>
      </c>
      <c r="F29" s="30">
        <v>35611.0</v>
      </c>
      <c r="G29" s="30">
        <v>2.56232162E9</v>
      </c>
      <c r="H29" s="24" t="s">
        <v>224</v>
      </c>
      <c r="I29" s="25" t="s">
        <v>202</v>
      </c>
      <c r="J29" s="26">
        <v>44524.0</v>
      </c>
      <c r="K29" s="27"/>
      <c r="L29" s="27">
        <v>3.0</v>
      </c>
      <c r="M29" s="27" t="s">
        <v>7</v>
      </c>
      <c r="N29" s="27"/>
      <c r="O29" s="28"/>
      <c r="P29" s="28"/>
      <c r="Q29" s="28"/>
      <c r="R29" s="28"/>
      <c r="S29" s="28"/>
      <c r="T29" s="25" t="s">
        <v>225</v>
      </c>
      <c r="U29" s="25" t="s">
        <v>92</v>
      </c>
      <c r="V29" s="29"/>
      <c r="W29" s="20"/>
      <c r="X29" s="20"/>
      <c r="Y29" s="20"/>
      <c r="Z29" s="20"/>
      <c r="AA29" s="20"/>
      <c r="AB29" s="20"/>
      <c r="AC29" s="20"/>
      <c r="AD29" s="20"/>
      <c r="AE29" s="20"/>
      <c r="AF29" s="20"/>
      <c r="AG29" s="20"/>
      <c r="AH29" s="20"/>
    </row>
    <row r="30">
      <c r="A30" s="34">
        <v>15019.0</v>
      </c>
      <c r="B30" s="35" t="s">
        <v>226</v>
      </c>
      <c r="C30" s="35" t="s">
        <v>227</v>
      </c>
      <c r="D30" s="35" t="s">
        <v>228</v>
      </c>
      <c r="E30" s="35" t="s">
        <v>10</v>
      </c>
      <c r="F30" s="34">
        <v>36025.0</v>
      </c>
      <c r="G30" s="34">
        <v>3.345678484E9</v>
      </c>
      <c r="H30" s="13" t="s">
        <v>229</v>
      </c>
      <c r="I30" s="14" t="s">
        <v>202</v>
      </c>
      <c r="J30" s="15">
        <v>44524.0</v>
      </c>
      <c r="K30" s="16"/>
      <c r="L30" s="16">
        <v>3.0</v>
      </c>
      <c r="M30" s="16" t="s">
        <v>7</v>
      </c>
      <c r="N30" s="16"/>
      <c r="O30" s="17"/>
      <c r="P30" s="17"/>
      <c r="Q30" s="17"/>
      <c r="R30" s="17"/>
      <c r="S30" s="17"/>
      <c r="T30" s="14" t="s">
        <v>230</v>
      </c>
      <c r="U30" s="14" t="s">
        <v>92</v>
      </c>
      <c r="V30" s="18"/>
      <c r="W30" s="20"/>
      <c r="X30" s="20"/>
      <c r="Y30" s="20"/>
      <c r="Z30" s="20"/>
      <c r="AA30" s="20"/>
      <c r="AB30" s="20"/>
      <c r="AC30" s="20"/>
      <c r="AD30" s="20"/>
      <c r="AE30" s="20"/>
      <c r="AF30" s="20"/>
      <c r="AG30" s="20"/>
      <c r="AH30" s="20"/>
    </row>
    <row r="31">
      <c r="A31" s="30">
        <v>15024.0</v>
      </c>
      <c r="B31" s="31" t="s">
        <v>231</v>
      </c>
      <c r="C31" s="31" t="s">
        <v>232</v>
      </c>
      <c r="D31" s="31" t="s">
        <v>223</v>
      </c>
      <c r="E31" s="31" t="s">
        <v>10</v>
      </c>
      <c r="F31" s="30">
        <v>35611.0</v>
      </c>
      <c r="G31" s="30">
        <v>2.562323461E9</v>
      </c>
      <c r="H31" s="24" t="s">
        <v>233</v>
      </c>
      <c r="I31" s="25" t="s">
        <v>213</v>
      </c>
      <c r="J31" s="26">
        <v>44524.0</v>
      </c>
      <c r="K31" s="26">
        <v>44524.0</v>
      </c>
      <c r="L31" s="27">
        <v>1.0</v>
      </c>
      <c r="M31" s="27" t="s">
        <v>7</v>
      </c>
      <c r="N31" s="27" t="s">
        <v>4</v>
      </c>
      <c r="O31" s="47" t="s">
        <v>6</v>
      </c>
      <c r="P31" s="47">
        <v>6450.0</v>
      </c>
      <c r="Q31" s="47" t="s">
        <v>6</v>
      </c>
      <c r="R31" s="47" t="s">
        <v>6</v>
      </c>
      <c r="S31" s="47" t="s">
        <v>6</v>
      </c>
      <c r="T31" s="25" t="s">
        <v>234</v>
      </c>
      <c r="U31" s="25" t="s">
        <v>87</v>
      </c>
      <c r="V31" s="29"/>
      <c r="W31" s="20"/>
      <c r="X31" s="20"/>
      <c r="Y31" s="20"/>
      <c r="Z31" s="20"/>
      <c r="AA31" s="20"/>
      <c r="AB31" s="20"/>
      <c r="AC31" s="20"/>
      <c r="AD31" s="20"/>
      <c r="AE31" s="20"/>
      <c r="AF31" s="20"/>
      <c r="AG31" s="20"/>
      <c r="AH31" s="20"/>
    </row>
    <row r="32">
      <c r="A32" s="34">
        <v>15035.0</v>
      </c>
      <c r="B32" s="35" t="s">
        <v>235</v>
      </c>
      <c r="C32" s="35" t="s">
        <v>236</v>
      </c>
      <c r="D32" s="35" t="s">
        <v>237</v>
      </c>
      <c r="E32" s="35" t="s">
        <v>10</v>
      </c>
      <c r="F32" s="34">
        <v>36427.0</v>
      </c>
      <c r="G32" s="34">
        <v>2.518676077E9</v>
      </c>
      <c r="H32" s="13" t="s">
        <v>238</v>
      </c>
      <c r="I32" s="14" t="s">
        <v>213</v>
      </c>
      <c r="J32" s="15">
        <v>44524.0</v>
      </c>
      <c r="K32" s="16"/>
      <c r="L32" s="16">
        <v>1.0</v>
      </c>
      <c r="M32" s="16" t="s">
        <v>7</v>
      </c>
      <c r="N32" s="16"/>
      <c r="O32" s="17"/>
      <c r="P32" s="17"/>
      <c r="Q32" s="17"/>
      <c r="R32" s="17"/>
      <c r="S32" s="17"/>
      <c r="T32" s="14" t="s">
        <v>239</v>
      </c>
      <c r="U32" s="14" t="s">
        <v>92</v>
      </c>
      <c r="V32" s="18"/>
      <c r="W32" s="20"/>
      <c r="X32" s="20"/>
      <c r="Y32" s="20"/>
      <c r="Z32" s="20"/>
      <c r="AA32" s="20"/>
      <c r="AB32" s="20"/>
      <c r="AC32" s="20"/>
      <c r="AD32" s="20"/>
      <c r="AE32" s="20"/>
      <c r="AF32" s="20"/>
      <c r="AG32" s="20"/>
      <c r="AH32" s="20"/>
    </row>
    <row r="33">
      <c r="A33" s="30">
        <v>15037.0</v>
      </c>
      <c r="B33" s="31" t="s">
        <v>240</v>
      </c>
      <c r="C33" s="31" t="s">
        <v>241</v>
      </c>
      <c r="D33" s="31" t="s">
        <v>242</v>
      </c>
      <c r="E33" s="31" t="s">
        <v>10</v>
      </c>
      <c r="F33" s="30">
        <v>36116.0</v>
      </c>
      <c r="G33" s="30">
        <v>3.34288278E9</v>
      </c>
      <c r="H33" s="24" t="s">
        <v>243</v>
      </c>
      <c r="I33" s="25" t="s">
        <v>213</v>
      </c>
      <c r="J33" s="26">
        <v>44524.0</v>
      </c>
      <c r="K33" s="26">
        <v>44524.0</v>
      </c>
      <c r="L33" s="27">
        <v>1.0</v>
      </c>
      <c r="M33" s="27" t="s">
        <v>7</v>
      </c>
      <c r="N33" s="27" t="s">
        <v>4</v>
      </c>
      <c r="O33" s="47">
        <v>7875.0</v>
      </c>
      <c r="P33" s="47">
        <v>7155.0</v>
      </c>
      <c r="Q33" s="47" t="s">
        <v>6</v>
      </c>
      <c r="R33" s="47" t="s">
        <v>6</v>
      </c>
      <c r="S33" s="47" t="s">
        <v>6</v>
      </c>
      <c r="T33" s="25" t="s">
        <v>244</v>
      </c>
      <c r="U33" s="25" t="s">
        <v>87</v>
      </c>
      <c r="V33" s="29"/>
      <c r="W33" s="20"/>
      <c r="X33" s="20"/>
      <c r="Y33" s="20"/>
      <c r="Z33" s="20"/>
      <c r="AA33" s="20"/>
      <c r="AB33" s="20"/>
      <c r="AC33" s="20"/>
      <c r="AD33" s="20"/>
      <c r="AE33" s="20"/>
      <c r="AF33" s="20"/>
      <c r="AG33" s="20"/>
      <c r="AH33" s="20"/>
    </row>
    <row r="34">
      <c r="A34" s="34">
        <v>15040.0</v>
      </c>
      <c r="B34" s="35" t="s">
        <v>245</v>
      </c>
      <c r="C34" s="35" t="s">
        <v>246</v>
      </c>
      <c r="D34" s="35" t="s">
        <v>242</v>
      </c>
      <c r="E34" s="35" t="s">
        <v>10</v>
      </c>
      <c r="F34" s="34">
        <v>36106.0</v>
      </c>
      <c r="G34" s="34">
        <v>3.342631643E9</v>
      </c>
      <c r="H34" s="13" t="s">
        <v>247</v>
      </c>
      <c r="I34" s="14" t="s">
        <v>213</v>
      </c>
      <c r="J34" s="15">
        <v>44524.0</v>
      </c>
      <c r="K34" s="15">
        <v>44524.0</v>
      </c>
      <c r="L34" s="16">
        <v>1.0</v>
      </c>
      <c r="M34" s="16" t="s">
        <v>7</v>
      </c>
      <c r="N34" s="16" t="s">
        <v>7</v>
      </c>
      <c r="O34" s="54" t="s">
        <v>6</v>
      </c>
      <c r="P34" s="54" t="s">
        <v>6</v>
      </c>
      <c r="Q34" s="54" t="s">
        <v>6</v>
      </c>
      <c r="R34" s="54" t="s">
        <v>6</v>
      </c>
      <c r="S34" s="54" t="s">
        <v>6</v>
      </c>
      <c r="T34" s="14" t="s">
        <v>248</v>
      </c>
      <c r="U34" s="14" t="s">
        <v>87</v>
      </c>
      <c r="V34" s="18"/>
      <c r="W34" s="20"/>
      <c r="X34" s="20"/>
      <c r="Y34" s="20"/>
      <c r="Z34" s="20"/>
      <c r="AA34" s="20"/>
      <c r="AB34" s="20"/>
      <c r="AC34" s="20"/>
      <c r="AD34" s="20"/>
      <c r="AE34" s="20"/>
      <c r="AF34" s="20"/>
      <c r="AG34" s="20"/>
      <c r="AH34" s="20"/>
    </row>
    <row r="35">
      <c r="A35" s="30">
        <v>15042.0</v>
      </c>
      <c r="B35" s="31" t="s">
        <v>249</v>
      </c>
      <c r="C35" s="31" t="s">
        <v>250</v>
      </c>
      <c r="D35" s="31" t="s">
        <v>251</v>
      </c>
      <c r="E35" s="31" t="s">
        <v>10</v>
      </c>
      <c r="F35" s="30">
        <v>36925.0</v>
      </c>
      <c r="G35" s="30">
        <v>2.053925281E9</v>
      </c>
      <c r="H35" s="24" t="s">
        <v>252</v>
      </c>
      <c r="I35" s="25" t="s">
        <v>213</v>
      </c>
      <c r="J35" s="26">
        <v>44524.0</v>
      </c>
      <c r="K35" s="26">
        <v>44524.0</v>
      </c>
      <c r="L35" s="27">
        <v>1.0</v>
      </c>
      <c r="M35" s="27" t="s">
        <v>7</v>
      </c>
      <c r="N35" s="27" t="s">
        <v>7</v>
      </c>
      <c r="O35" s="47" t="s">
        <v>6</v>
      </c>
      <c r="P35" s="47" t="s">
        <v>6</v>
      </c>
      <c r="Q35" s="47" t="s">
        <v>6</v>
      </c>
      <c r="R35" s="47" t="s">
        <v>6</v>
      </c>
      <c r="S35" s="47" t="s">
        <v>6</v>
      </c>
      <c r="T35" s="25" t="s">
        <v>253</v>
      </c>
      <c r="U35" s="25" t="s">
        <v>87</v>
      </c>
      <c r="V35" s="29"/>
      <c r="W35" s="20"/>
      <c r="X35" s="20"/>
      <c r="Y35" s="20"/>
      <c r="Z35" s="20"/>
      <c r="AA35" s="20"/>
      <c r="AB35" s="20"/>
      <c r="AC35" s="20"/>
      <c r="AD35" s="20"/>
      <c r="AE35" s="20"/>
      <c r="AF35" s="20"/>
      <c r="AG35" s="20"/>
      <c r="AH35" s="20"/>
    </row>
    <row r="36">
      <c r="A36" s="34">
        <v>15047.0</v>
      </c>
      <c r="B36" s="35" t="s">
        <v>254</v>
      </c>
      <c r="C36" s="35" t="s">
        <v>255</v>
      </c>
      <c r="D36" s="35" t="s">
        <v>211</v>
      </c>
      <c r="E36" s="35" t="s">
        <v>10</v>
      </c>
      <c r="F36" s="34">
        <v>35234.0</v>
      </c>
      <c r="G36" s="34">
        <v>2.05328587E9</v>
      </c>
      <c r="H36" s="13" t="s">
        <v>256</v>
      </c>
      <c r="I36" s="14" t="s">
        <v>213</v>
      </c>
      <c r="J36" s="15">
        <v>44524.0</v>
      </c>
      <c r="K36" s="15">
        <v>44524.0</v>
      </c>
      <c r="L36" s="16">
        <v>1.0</v>
      </c>
      <c r="M36" s="16" t="s">
        <v>7</v>
      </c>
      <c r="N36" s="16" t="s">
        <v>7</v>
      </c>
      <c r="O36" s="54">
        <v>6600.0</v>
      </c>
      <c r="P36" s="54">
        <v>6450.0</v>
      </c>
      <c r="Q36" s="54" t="s">
        <v>6</v>
      </c>
      <c r="R36" s="54" t="s">
        <v>6</v>
      </c>
      <c r="S36" s="54" t="s">
        <v>6</v>
      </c>
      <c r="T36" s="14" t="s">
        <v>244</v>
      </c>
      <c r="U36" s="14" t="s">
        <v>87</v>
      </c>
      <c r="V36" s="18"/>
      <c r="W36" s="20"/>
      <c r="X36" s="20"/>
      <c r="Y36" s="20"/>
      <c r="Z36" s="20"/>
      <c r="AA36" s="20"/>
      <c r="AB36" s="20"/>
      <c r="AC36" s="20"/>
      <c r="AD36" s="20"/>
      <c r="AE36" s="20"/>
      <c r="AF36" s="20"/>
      <c r="AG36" s="20"/>
      <c r="AH36" s="20"/>
    </row>
    <row r="37">
      <c r="A37" s="30">
        <v>15049.0</v>
      </c>
      <c r="B37" s="31" t="s">
        <v>257</v>
      </c>
      <c r="C37" s="31" t="s">
        <v>258</v>
      </c>
      <c r="D37" s="31" t="s">
        <v>259</v>
      </c>
      <c r="E37" s="31" t="s">
        <v>10</v>
      </c>
      <c r="F37" s="30">
        <v>36526.0</v>
      </c>
      <c r="G37" s="30">
        <v>2.5162142E9</v>
      </c>
      <c r="H37" s="24" t="s">
        <v>260</v>
      </c>
      <c r="I37" s="25" t="s">
        <v>213</v>
      </c>
      <c r="J37" s="26">
        <v>44524.0</v>
      </c>
      <c r="K37" s="27"/>
      <c r="L37" s="27">
        <v>1.0</v>
      </c>
      <c r="M37" s="27" t="s">
        <v>7</v>
      </c>
      <c r="N37" s="27"/>
      <c r="O37" s="28"/>
      <c r="P37" s="28"/>
      <c r="Q37" s="28"/>
      <c r="R37" s="28"/>
      <c r="S37" s="28"/>
      <c r="T37" s="25" t="s">
        <v>239</v>
      </c>
      <c r="U37" s="25" t="s">
        <v>92</v>
      </c>
      <c r="V37" s="29"/>
      <c r="W37" s="20"/>
      <c r="X37" s="20"/>
      <c r="Y37" s="20"/>
      <c r="Z37" s="20"/>
      <c r="AA37" s="20"/>
      <c r="AB37" s="20"/>
      <c r="AC37" s="20"/>
      <c r="AD37" s="20"/>
      <c r="AE37" s="20"/>
      <c r="AF37" s="20"/>
      <c r="AG37" s="20"/>
      <c r="AH37" s="20"/>
    </row>
    <row r="38">
      <c r="A38" s="34">
        <v>15050.0</v>
      </c>
      <c r="B38" s="35" t="s">
        <v>261</v>
      </c>
      <c r="C38" s="35" t="s">
        <v>262</v>
      </c>
      <c r="D38" s="35" t="s">
        <v>263</v>
      </c>
      <c r="E38" s="35" t="s">
        <v>10</v>
      </c>
      <c r="F38" s="34">
        <v>35020.0</v>
      </c>
      <c r="G38" s="34">
        <v>2.054289383E9</v>
      </c>
      <c r="H38" s="13" t="s">
        <v>264</v>
      </c>
      <c r="I38" s="14" t="s">
        <v>213</v>
      </c>
      <c r="J38" s="15">
        <v>44524.0</v>
      </c>
      <c r="K38" s="15">
        <v>44524.0</v>
      </c>
      <c r="L38" s="16">
        <v>1.0</v>
      </c>
      <c r="M38" s="16" t="s">
        <v>7</v>
      </c>
      <c r="N38" s="16" t="s">
        <v>7</v>
      </c>
      <c r="O38" s="54">
        <v>6600.0</v>
      </c>
      <c r="P38" s="54">
        <v>6300.0</v>
      </c>
      <c r="Q38" s="54" t="s">
        <v>6</v>
      </c>
      <c r="R38" s="54" t="s">
        <v>6</v>
      </c>
      <c r="S38" s="54" t="s">
        <v>6</v>
      </c>
      <c r="T38" s="14" t="s">
        <v>265</v>
      </c>
      <c r="U38" s="14" t="s">
        <v>87</v>
      </c>
      <c r="V38" s="18"/>
      <c r="W38" s="20"/>
      <c r="X38" s="20"/>
      <c r="Y38" s="20"/>
      <c r="Z38" s="20"/>
      <c r="AA38" s="20"/>
      <c r="AB38" s="20"/>
      <c r="AC38" s="20"/>
      <c r="AD38" s="20"/>
      <c r="AE38" s="20"/>
      <c r="AF38" s="20"/>
      <c r="AG38" s="20"/>
      <c r="AH38" s="20"/>
    </row>
    <row r="39">
      <c r="A39" s="30">
        <v>15053.0</v>
      </c>
      <c r="B39" s="31" t="s">
        <v>266</v>
      </c>
      <c r="C39" s="31" t="s">
        <v>267</v>
      </c>
      <c r="D39" s="31" t="s">
        <v>268</v>
      </c>
      <c r="E39" s="31" t="s">
        <v>10</v>
      </c>
      <c r="F39" s="30">
        <v>36264.0</v>
      </c>
      <c r="G39" s="30">
        <v>2.564632121E9</v>
      </c>
      <c r="H39" s="24" t="s">
        <v>269</v>
      </c>
      <c r="I39" s="25" t="s">
        <v>213</v>
      </c>
      <c r="J39" s="26">
        <v>44524.0</v>
      </c>
      <c r="K39" s="27"/>
      <c r="L39" s="27">
        <v>1.0</v>
      </c>
      <c r="M39" s="27" t="s">
        <v>7</v>
      </c>
      <c r="N39" s="43"/>
      <c r="O39" s="44"/>
      <c r="P39" s="44"/>
      <c r="Q39" s="44"/>
      <c r="R39" s="44"/>
      <c r="S39" s="44"/>
      <c r="T39" s="25" t="s">
        <v>270</v>
      </c>
      <c r="U39" s="25" t="s">
        <v>92</v>
      </c>
      <c r="V39" s="29"/>
      <c r="W39" s="20"/>
      <c r="X39" s="20"/>
      <c r="Y39" s="20"/>
      <c r="Z39" s="20"/>
      <c r="AA39" s="20"/>
      <c r="AB39" s="20"/>
      <c r="AC39" s="20"/>
      <c r="AD39" s="20"/>
      <c r="AE39" s="20"/>
      <c r="AF39" s="20"/>
      <c r="AG39" s="20"/>
      <c r="AH39" s="20"/>
    </row>
    <row r="40">
      <c r="A40" s="34">
        <v>15060.0</v>
      </c>
      <c r="B40" s="35" t="s">
        <v>271</v>
      </c>
      <c r="C40" s="35" t="s">
        <v>272</v>
      </c>
      <c r="D40" s="35" t="s">
        <v>263</v>
      </c>
      <c r="E40" s="35" t="s">
        <v>10</v>
      </c>
      <c r="F40" s="34">
        <v>35020.0</v>
      </c>
      <c r="G40" s="34">
        <v>2.054283249E9</v>
      </c>
      <c r="H40" s="13" t="s">
        <v>273</v>
      </c>
      <c r="I40" s="14" t="s">
        <v>213</v>
      </c>
      <c r="J40" s="15">
        <v>44524.0</v>
      </c>
      <c r="K40" s="16"/>
      <c r="L40" s="16">
        <v>2.0</v>
      </c>
      <c r="M40" s="16" t="s">
        <v>7</v>
      </c>
      <c r="N40" s="48"/>
      <c r="O40" s="49"/>
      <c r="P40" s="49"/>
      <c r="Q40" s="49"/>
      <c r="R40" s="49"/>
      <c r="S40" s="49"/>
      <c r="T40" s="14" t="s">
        <v>239</v>
      </c>
      <c r="U40" s="14" t="s">
        <v>92</v>
      </c>
      <c r="V40" s="18"/>
      <c r="W40" s="20"/>
      <c r="X40" s="20"/>
      <c r="Y40" s="20"/>
      <c r="Z40" s="20"/>
      <c r="AA40" s="20"/>
      <c r="AB40" s="20"/>
      <c r="AC40" s="20"/>
      <c r="AD40" s="20"/>
      <c r="AE40" s="20"/>
      <c r="AF40" s="20"/>
      <c r="AG40" s="20"/>
      <c r="AH40" s="20"/>
    </row>
    <row r="41">
      <c r="A41" s="30">
        <v>15065.0</v>
      </c>
      <c r="B41" s="31" t="s">
        <v>274</v>
      </c>
      <c r="C41" s="31" t="s">
        <v>275</v>
      </c>
      <c r="D41" s="31" t="s">
        <v>276</v>
      </c>
      <c r="E41" s="31" t="s">
        <v>10</v>
      </c>
      <c r="F41" s="30">
        <v>36066.0</v>
      </c>
      <c r="G41" s="30">
        <v>3.343652241E9</v>
      </c>
      <c r="H41" s="24" t="s">
        <v>277</v>
      </c>
      <c r="I41" s="25" t="s">
        <v>213</v>
      </c>
      <c r="J41" s="26">
        <v>44524.0</v>
      </c>
      <c r="K41" s="26">
        <v>44524.0</v>
      </c>
      <c r="L41" s="27">
        <v>1.0</v>
      </c>
      <c r="M41" s="27" t="s">
        <v>7</v>
      </c>
      <c r="N41" s="27" t="s">
        <v>7</v>
      </c>
      <c r="O41" s="47">
        <v>9450.0</v>
      </c>
      <c r="P41" s="47">
        <v>6360.0</v>
      </c>
      <c r="Q41" s="47" t="s">
        <v>6</v>
      </c>
      <c r="R41" s="47" t="s">
        <v>6</v>
      </c>
      <c r="S41" s="47" t="s">
        <v>6</v>
      </c>
      <c r="T41" s="25" t="s">
        <v>278</v>
      </c>
      <c r="U41" s="25" t="s">
        <v>87</v>
      </c>
      <c r="V41" s="29"/>
      <c r="W41" s="20"/>
      <c r="X41" s="20"/>
      <c r="Y41" s="20"/>
      <c r="Z41" s="20"/>
      <c r="AA41" s="20"/>
      <c r="AB41" s="20"/>
      <c r="AC41" s="20"/>
      <c r="AD41" s="20"/>
      <c r="AE41" s="20"/>
      <c r="AF41" s="20"/>
      <c r="AG41" s="20"/>
      <c r="AH41" s="20"/>
    </row>
    <row r="42">
      <c r="A42" s="34">
        <v>15066.0</v>
      </c>
      <c r="B42" s="35" t="s">
        <v>279</v>
      </c>
      <c r="C42" s="35" t="s">
        <v>280</v>
      </c>
      <c r="D42" s="35" t="s">
        <v>200</v>
      </c>
      <c r="E42" s="35" t="s">
        <v>10</v>
      </c>
      <c r="F42" s="34">
        <v>35653.0</v>
      </c>
      <c r="G42" s="34">
        <v>2.563323826E9</v>
      </c>
      <c r="H42" s="13" t="s">
        <v>281</v>
      </c>
      <c r="I42" s="14" t="s">
        <v>213</v>
      </c>
      <c r="J42" s="15">
        <v>44524.0</v>
      </c>
      <c r="K42" s="16"/>
      <c r="L42" s="16">
        <v>1.0</v>
      </c>
      <c r="M42" s="16" t="s">
        <v>7</v>
      </c>
      <c r="N42" s="48"/>
      <c r="O42" s="49"/>
      <c r="P42" s="49"/>
      <c r="Q42" s="49"/>
      <c r="R42" s="49"/>
      <c r="S42" s="49"/>
      <c r="T42" s="14" t="s">
        <v>239</v>
      </c>
      <c r="U42" s="14" t="s">
        <v>92</v>
      </c>
      <c r="V42" s="18"/>
      <c r="W42" s="20"/>
      <c r="X42" s="20"/>
      <c r="Y42" s="20"/>
      <c r="Z42" s="20"/>
      <c r="AA42" s="20"/>
      <c r="AB42" s="20"/>
      <c r="AC42" s="20"/>
      <c r="AD42" s="20"/>
      <c r="AE42" s="20"/>
      <c r="AF42" s="20"/>
      <c r="AG42" s="20"/>
      <c r="AH42" s="20"/>
    </row>
    <row r="43">
      <c r="A43" s="30">
        <v>15071.0</v>
      </c>
      <c r="B43" s="31" t="s">
        <v>282</v>
      </c>
      <c r="C43" s="31" t="s">
        <v>283</v>
      </c>
      <c r="D43" s="31" t="s">
        <v>200</v>
      </c>
      <c r="E43" s="31" t="s">
        <v>10</v>
      </c>
      <c r="F43" s="30">
        <v>35653.0</v>
      </c>
      <c r="G43" s="30">
        <v>2.563323773E9</v>
      </c>
      <c r="H43" s="24" t="s">
        <v>284</v>
      </c>
      <c r="I43" s="25" t="s">
        <v>213</v>
      </c>
      <c r="J43" s="26">
        <v>44524.0</v>
      </c>
      <c r="K43" s="27"/>
      <c r="L43" s="27">
        <v>1.0</v>
      </c>
      <c r="M43" s="27" t="s">
        <v>7</v>
      </c>
      <c r="N43" s="43"/>
      <c r="O43" s="44"/>
      <c r="P43" s="44"/>
      <c r="Q43" s="44"/>
      <c r="R43" s="44"/>
      <c r="S43" s="44"/>
      <c r="T43" s="25" t="s">
        <v>239</v>
      </c>
      <c r="U43" s="25" t="s">
        <v>92</v>
      </c>
      <c r="V43" s="29"/>
      <c r="W43" s="20"/>
      <c r="X43" s="20"/>
      <c r="Y43" s="20"/>
      <c r="Z43" s="20"/>
      <c r="AA43" s="20"/>
      <c r="AB43" s="20"/>
      <c r="AC43" s="20"/>
      <c r="AD43" s="20"/>
      <c r="AE43" s="20"/>
      <c r="AF43" s="20"/>
      <c r="AG43" s="20"/>
      <c r="AH43" s="20"/>
    </row>
    <row r="44">
      <c r="A44" s="34">
        <v>15084.0</v>
      </c>
      <c r="B44" s="35" t="s">
        <v>285</v>
      </c>
      <c r="C44" s="35" t="s">
        <v>286</v>
      </c>
      <c r="D44" s="35" t="s">
        <v>287</v>
      </c>
      <c r="E44" s="35" t="s">
        <v>10</v>
      </c>
      <c r="F44" s="34">
        <v>36701.0</v>
      </c>
      <c r="G44" s="34">
        <v>3.348723471E9</v>
      </c>
      <c r="H44" s="13" t="s">
        <v>288</v>
      </c>
      <c r="I44" s="14" t="s">
        <v>213</v>
      </c>
      <c r="J44" s="15">
        <v>44524.0</v>
      </c>
      <c r="K44" s="16"/>
      <c r="L44" s="16">
        <v>1.0</v>
      </c>
      <c r="M44" s="16" t="s">
        <v>7</v>
      </c>
      <c r="N44" s="48"/>
      <c r="O44" s="49"/>
      <c r="P44" s="49"/>
      <c r="Q44" s="49"/>
      <c r="R44" s="49"/>
      <c r="S44" s="49"/>
      <c r="T44" s="14" t="s">
        <v>239</v>
      </c>
      <c r="U44" s="14" t="s">
        <v>92</v>
      </c>
      <c r="V44" s="18"/>
      <c r="W44" s="20"/>
      <c r="X44" s="20"/>
      <c r="Y44" s="20"/>
      <c r="Z44" s="20"/>
      <c r="AA44" s="20"/>
      <c r="AB44" s="20"/>
      <c r="AC44" s="20"/>
      <c r="AD44" s="20"/>
      <c r="AE44" s="20"/>
      <c r="AF44" s="20"/>
      <c r="AG44" s="20"/>
      <c r="AH44" s="20"/>
    </row>
    <row r="45">
      <c r="A45" s="30">
        <v>15089.0</v>
      </c>
      <c r="B45" s="31" t="s">
        <v>289</v>
      </c>
      <c r="C45" s="31" t="s">
        <v>290</v>
      </c>
      <c r="D45" s="31" t="s">
        <v>291</v>
      </c>
      <c r="E45" s="31" t="s">
        <v>10</v>
      </c>
      <c r="F45" s="30">
        <v>36401.0</v>
      </c>
      <c r="G45" s="30">
        <v>2.515783783E9</v>
      </c>
      <c r="H45" s="24" t="s">
        <v>292</v>
      </c>
      <c r="I45" s="25" t="s">
        <v>213</v>
      </c>
      <c r="J45" s="26">
        <v>44524.0</v>
      </c>
      <c r="K45" s="27"/>
      <c r="L45" s="27">
        <v>1.0</v>
      </c>
      <c r="M45" s="27" t="s">
        <v>7</v>
      </c>
      <c r="N45" s="43"/>
      <c r="O45" s="44"/>
      <c r="P45" s="44"/>
      <c r="Q45" s="44"/>
      <c r="R45" s="44"/>
      <c r="S45" s="44"/>
      <c r="T45" s="25" t="s">
        <v>239</v>
      </c>
      <c r="U45" s="25" t="s">
        <v>92</v>
      </c>
      <c r="V45" s="29"/>
      <c r="W45" s="20"/>
      <c r="X45" s="20"/>
      <c r="Y45" s="20"/>
      <c r="Z45" s="20"/>
      <c r="AA45" s="20"/>
      <c r="AB45" s="20"/>
      <c r="AC45" s="20"/>
      <c r="AD45" s="20"/>
      <c r="AE45" s="20"/>
      <c r="AF45" s="20"/>
      <c r="AG45" s="20"/>
      <c r="AH45" s="20"/>
    </row>
    <row r="46">
      <c r="A46" s="34">
        <v>15091.0</v>
      </c>
      <c r="B46" s="35" t="s">
        <v>293</v>
      </c>
      <c r="C46" s="35" t="s">
        <v>294</v>
      </c>
      <c r="D46" s="35" t="s">
        <v>211</v>
      </c>
      <c r="E46" s="35" t="s">
        <v>10</v>
      </c>
      <c r="F46" s="34">
        <v>35217.0</v>
      </c>
      <c r="G46" s="34">
        <v>2.058492352E9</v>
      </c>
      <c r="H46" s="13" t="s">
        <v>295</v>
      </c>
      <c r="I46" s="14" t="s">
        <v>213</v>
      </c>
      <c r="J46" s="15">
        <v>44524.0</v>
      </c>
      <c r="K46" s="16"/>
      <c r="L46" s="16">
        <v>1.0</v>
      </c>
      <c r="M46" s="16" t="s">
        <v>4</v>
      </c>
      <c r="N46" s="48"/>
      <c r="O46" s="49"/>
      <c r="P46" s="49"/>
      <c r="Q46" s="49"/>
      <c r="R46" s="49"/>
      <c r="S46" s="49"/>
      <c r="T46" s="14" t="s">
        <v>296</v>
      </c>
      <c r="U46" s="14" t="s">
        <v>92</v>
      </c>
      <c r="V46" s="18"/>
      <c r="W46" s="20"/>
      <c r="X46" s="20"/>
      <c r="Y46" s="20"/>
      <c r="Z46" s="20"/>
      <c r="AA46" s="20"/>
      <c r="AB46" s="20"/>
      <c r="AC46" s="20"/>
      <c r="AD46" s="20"/>
      <c r="AE46" s="20"/>
      <c r="AF46" s="20"/>
      <c r="AG46" s="20"/>
      <c r="AH46" s="20"/>
    </row>
    <row r="47">
      <c r="A47" s="30">
        <v>15097.0</v>
      </c>
      <c r="B47" s="31" t="s">
        <v>297</v>
      </c>
      <c r="C47" s="31" t="s">
        <v>298</v>
      </c>
      <c r="D47" s="31" t="s">
        <v>211</v>
      </c>
      <c r="E47" s="31" t="s">
        <v>10</v>
      </c>
      <c r="F47" s="30">
        <v>35205.0</v>
      </c>
      <c r="G47" s="30">
        <v>2.05933218E9</v>
      </c>
      <c r="H47" s="24" t="s">
        <v>299</v>
      </c>
      <c r="I47" s="25" t="s">
        <v>213</v>
      </c>
      <c r="J47" s="26">
        <v>44524.0</v>
      </c>
      <c r="K47" s="27"/>
      <c r="L47" s="27">
        <v>1.0</v>
      </c>
      <c r="M47" s="27" t="s">
        <v>7</v>
      </c>
      <c r="N47" s="43"/>
      <c r="O47" s="44"/>
      <c r="P47" s="44"/>
      <c r="Q47" s="44"/>
      <c r="R47" s="44"/>
      <c r="S47" s="44"/>
      <c r="T47" s="25" t="s">
        <v>300</v>
      </c>
      <c r="U47" s="25" t="s">
        <v>92</v>
      </c>
      <c r="V47" s="29"/>
      <c r="W47" s="20"/>
      <c r="X47" s="20"/>
      <c r="Y47" s="20"/>
      <c r="Z47" s="20"/>
      <c r="AA47" s="20"/>
      <c r="AB47" s="20"/>
      <c r="AC47" s="20"/>
      <c r="AD47" s="20"/>
      <c r="AE47" s="20"/>
      <c r="AF47" s="20"/>
      <c r="AG47" s="20"/>
      <c r="AH47" s="20"/>
    </row>
    <row r="48">
      <c r="A48" s="34">
        <v>15098.0</v>
      </c>
      <c r="B48" s="35" t="s">
        <v>301</v>
      </c>
      <c r="C48" s="35" t="s">
        <v>302</v>
      </c>
      <c r="D48" s="35" t="s">
        <v>303</v>
      </c>
      <c r="E48" s="35" t="s">
        <v>10</v>
      </c>
      <c r="F48" s="34">
        <v>36603.0</v>
      </c>
      <c r="G48" s="34">
        <v>2.514332642E9</v>
      </c>
      <c r="H48" s="13" t="s">
        <v>304</v>
      </c>
      <c r="I48" s="14" t="s">
        <v>213</v>
      </c>
      <c r="J48" s="15">
        <v>44524.0</v>
      </c>
      <c r="K48" s="16"/>
      <c r="L48" s="16">
        <v>1.0</v>
      </c>
      <c r="M48" s="16" t="s">
        <v>7</v>
      </c>
      <c r="N48" s="48"/>
      <c r="O48" s="49"/>
      <c r="P48" s="49"/>
      <c r="Q48" s="49"/>
      <c r="R48" s="49"/>
      <c r="S48" s="49"/>
      <c r="T48" s="14" t="s">
        <v>239</v>
      </c>
      <c r="U48" s="14" t="s">
        <v>92</v>
      </c>
      <c r="V48" s="18"/>
      <c r="W48" s="20"/>
      <c r="X48" s="20"/>
      <c r="Y48" s="20"/>
      <c r="Z48" s="20"/>
      <c r="AA48" s="20"/>
      <c r="AB48" s="20"/>
      <c r="AC48" s="20"/>
      <c r="AD48" s="20"/>
      <c r="AE48" s="20"/>
      <c r="AF48" s="20"/>
      <c r="AG48" s="20"/>
      <c r="AH48" s="20"/>
    </row>
    <row r="49">
      <c r="A49" s="30">
        <v>15100.0</v>
      </c>
      <c r="B49" s="31" t="s">
        <v>305</v>
      </c>
      <c r="C49" s="31" t="s">
        <v>306</v>
      </c>
      <c r="D49" s="31" t="s">
        <v>303</v>
      </c>
      <c r="E49" s="31" t="s">
        <v>10</v>
      </c>
      <c r="F49" s="30">
        <v>36605.0</v>
      </c>
      <c r="G49" s="30">
        <v>2.514738684E9</v>
      </c>
      <c r="H49" s="24" t="s">
        <v>307</v>
      </c>
      <c r="I49" s="25" t="s">
        <v>213</v>
      </c>
      <c r="J49" s="26">
        <v>44524.0</v>
      </c>
      <c r="K49" s="27"/>
      <c r="L49" s="27">
        <v>1.0</v>
      </c>
      <c r="M49" s="27" t="s">
        <v>7</v>
      </c>
      <c r="N49" s="43"/>
      <c r="O49" s="44"/>
      <c r="P49" s="44"/>
      <c r="Q49" s="44"/>
      <c r="R49" s="44"/>
      <c r="S49" s="44"/>
      <c r="T49" s="25" t="s">
        <v>239</v>
      </c>
      <c r="U49" s="25" t="s">
        <v>92</v>
      </c>
      <c r="V49" s="29"/>
      <c r="W49" s="20"/>
      <c r="X49" s="20"/>
      <c r="Y49" s="20"/>
      <c r="Z49" s="20"/>
      <c r="AA49" s="20"/>
      <c r="AB49" s="20"/>
      <c r="AC49" s="20"/>
      <c r="AD49" s="20"/>
      <c r="AE49" s="20"/>
      <c r="AF49" s="20"/>
      <c r="AG49" s="20"/>
      <c r="AH49" s="20"/>
    </row>
    <row r="50">
      <c r="A50" s="34">
        <v>15101.0</v>
      </c>
      <c r="B50" s="35" t="s">
        <v>308</v>
      </c>
      <c r="C50" s="35" t="s">
        <v>309</v>
      </c>
      <c r="D50" s="35" t="s">
        <v>310</v>
      </c>
      <c r="E50" s="35" t="s">
        <v>10</v>
      </c>
      <c r="F50" s="34">
        <v>35952.0</v>
      </c>
      <c r="G50" s="34">
        <v>2.055896394E9</v>
      </c>
      <c r="H50" s="13" t="s">
        <v>311</v>
      </c>
      <c r="I50" s="14" t="s">
        <v>213</v>
      </c>
      <c r="J50" s="15">
        <v>44524.0</v>
      </c>
      <c r="K50" s="16"/>
      <c r="L50" s="16">
        <v>2.0</v>
      </c>
      <c r="M50" s="16" t="s">
        <v>4</v>
      </c>
      <c r="N50" s="48"/>
      <c r="O50" s="49"/>
      <c r="P50" s="49"/>
      <c r="Q50" s="49"/>
      <c r="R50" s="49"/>
      <c r="S50" s="49"/>
      <c r="T50" s="14" t="s">
        <v>312</v>
      </c>
      <c r="U50" s="14" t="s">
        <v>92</v>
      </c>
      <c r="V50" s="18"/>
      <c r="W50" s="20"/>
      <c r="X50" s="20"/>
      <c r="Y50" s="20"/>
      <c r="Z50" s="20"/>
      <c r="AA50" s="20"/>
      <c r="AB50" s="20"/>
      <c r="AC50" s="20"/>
      <c r="AD50" s="20"/>
      <c r="AE50" s="20"/>
      <c r="AF50" s="20"/>
      <c r="AG50" s="20"/>
      <c r="AH50" s="20"/>
    </row>
    <row r="51">
      <c r="A51" s="30">
        <v>15103.0</v>
      </c>
      <c r="B51" s="31" t="s">
        <v>313</v>
      </c>
      <c r="C51" s="31" t="s">
        <v>314</v>
      </c>
      <c r="D51" s="31" t="s">
        <v>303</v>
      </c>
      <c r="E51" s="31" t="s">
        <v>10</v>
      </c>
      <c r="F51" s="30">
        <v>36607.0</v>
      </c>
      <c r="G51" s="30">
        <v>2.514715431E9</v>
      </c>
      <c r="H51" s="24" t="s">
        <v>315</v>
      </c>
      <c r="I51" s="25" t="s">
        <v>213</v>
      </c>
      <c r="J51" s="26">
        <v>44524.0</v>
      </c>
      <c r="K51" s="27"/>
      <c r="L51" s="27">
        <v>1.0</v>
      </c>
      <c r="M51" s="27" t="s">
        <v>7</v>
      </c>
      <c r="N51" s="43"/>
      <c r="O51" s="44"/>
      <c r="P51" s="44"/>
      <c r="Q51" s="44"/>
      <c r="R51" s="44"/>
      <c r="S51" s="44"/>
      <c r="T51" s="25" t="s">
        <v>300</v>
      </c>
      <c r="U51" s="25" t="s">
        <v>92</v>
      </c>
      <c r="V51" s="29"/>
      <c r="W51" s="20"/>
      <c r="X51" s="20"/>
      <c r="Y51" s="20"/>
      <c r="Z51" s="20"/>
      <c r="AA51" s="20"/>
      <c r="AB51" s="20"/>
      <c r="AC51" s="20"/>
      <c r="AD51" s="20"/>
      <c r="AE51" s="20"/>
      <c r="AF51" s="20"/>
      <c r="AG51" s="20"/>
      <c r="AH51" s="20"/>
    </row>
    <row r="52">
      <c r="A52" s="34">
        <v>15104.0</v>
      </c>
      <c r="B52" s="35" t="s">
        <v>316</v>
      </c>
      <c r="C52" s="35" t="s">
        <v>317</v>
      </c>
      <c r="D52" s="35" t="s">
        <v>318</v>
      </c>
      <c r="E52" s="35" t="s">
        <v>10</v>
      </c>
      <c r="F52" s="34">
        <v>36756.0</v>
      </c>
      <c r="G52" s="34">
        <v>3.346836141E9</v>
      </c>
      <c r="H52" s="13" t="s">
        <v>319</v>
      </c>
      <c r="I52" s="14" t="s">
        <v>213</v>
      </c>
      <c r="J52" s="15">
        <v>44525.0</v>
      </c>
      <c r="K52" s="16"/>
      <c r="L52" s="16">
        <v>1.0</v>
      </c>
      <c r="M52" s="16" t="s">
        <v>4</v>
      </c>
      <c r="N52" s="48"/>
      <c r="O52" s="49"/>
      <c r="P52" s="49"/>
      <c r="Q52" s="49"/>
      <c r="R52" s="49"/>
      <c r="S52" s="49"/>
      <c r="T52" s="14" t="s">
        <v>208</v>
      </c>
      <c r="U52" s="14" t="s">
        <v>92</v>
      </c>
      <c r="V52" s="18"/>
      <c r="W52" s="20"/>
      <c r="X52" s="20"/>
      <c r="Y52" s="20"/>
      <c r="Z52" s="20"/>
      <c r="AA52" s="20"/>
      <c r="AB52" s="20"/>
      <c r="AC52" s="20"/>
      <c r="AD52" s="20"/>
      <c r="AE52" s="20"/>
      <c r="AF52" s="20"/>
      <c r="AG52" s="20"/>
      <c r="AH52" s="20"/>
    </row>
    <row r="53">
      <c r="A53" s="30">
        <v>15111.0</v>
      </c>
      <c r="B53" s="31" t="s">
        <v>320</v>
      </c>
      <c r="C53" s="31" t="s">
        <v>321</v>
      </c>
      <c r="D53" s="31" t="s">
        <v>322</v>
      </c>
      <c r="E53" s="31" t="s">
        <v>10</v>
      </c>
      <c r="F53" s="30">
        <v>35801.0</v>
      </c>
      <c r="G53" s="30">
        <v>2.565395111E9</v>
      </c>
      <c r="H53" s="24" t="s">
        <v>323</v>
      </c>
      <c r="I53" s="25" t="s">
        <v>213</v>
      </c>
      <c r="J53" s="26">
        <v>44525.0</v>
      </c>
      <c r="K53" s="27"/>
      <c r="L53" s="27">
        <v>1.0</v>
      </c>
      <c r="M53" s="27" t="s">
        <v>7</v>
      </c>
      <c r="N53" s="43"/>
      <c r="O53" s="44"/>
      <c r="P53" s="44"/>
      <c r="Q53" s="44"/>
      <c r="R53" s="44"/>
      <c r="S53" s="44"/>
      <c r="T53" s="25" t="s">
        <v>324</v>
      </c>
      <c r="U53" s="25" t="s">
        <v>92</v>
      </c>
      <c r="V53" s="29"/>
      <c r="W53" s="20"/>
      <c r="X53" s="20"/>
      <c r="Y53" s="20"/>
      <c r="Z53" s="20"/>
      <c r="AA53" s="20"/>
      <c r="AB53" s="20"/>
      <c r="AC53" s="20"/>
      <c r="AD53" s="20"/>
      <c r="AE53" s="20"/>
      <c r="AF53" s="20"/>
      <c r="AG53" s="20"/>
      <c r="AH53" s="20"/>
    </row>
    <row r="54">
      <c r="A54" s="34">
        <v>15113.0</v>
      </c>
      <c r="B54" s="35" t="s">
        <v>325</v>
      </c>
      <c r="C54" s="35" t="s">
        <v>326</v>
      </c>
      <c r="D54" s="35" t="s">
        <v>327</v>
      </c>
      <c r="E54" s="35" t="s">
        <v>10</v>
      </c>
      <c r="F54" s="34">
        <v>35601.0</v>
      </c>
      <c r="G54" s="34">
        <v>2.563556911E9</v>
      </c>
      <c r="H54" s="13" t="s">
        <v>328</v>
      </c>
      <c r="I54" s="14" t="s">
        <v>213</v>
      </c>
      <c r="J54" s="15">
        <v>44525.0</v>
      </c>
      <c r="K54" s="16"/>
      <c r="L54" s="16">
        <v>1.0</v>
      </c>
      <c r="M54" s="16" t="s">
        <v>7</v>
      </c>
      <c r="N54" s="48"/>
      <c r="O54" s="49"/>
      <c r="P54" s="49"/>
      <c r="Q54" s="49"/>
      <c r="R54" s="49"/>
      <c r="S54" s="49"/>
      <c r="T54" s="14" t="s">
        <v>324</v>
      </c>
      <c r="U54" s="14" t="s">
        <v>92</v>
      </c>
      <c r="V54" s="18"/>
      <c r="W54" s="20"/>
      <c r="X54" s="20"/>
      <c r="Y54" s="20"/>
      <c r="Z54" s="20"/>
      <c r="AA54" s="20"/>
      <c r="AB54" s="20"/>
      <c r="AC54" s="20"/>
      <c r="AD54" s="20"/>
      <c r="AE54" s="20"/>
      <c r="AF54" s="20"/>
      <c r="AG54" s="20"/>
      <c r="AH54" s="20"/>
    </row>
    <row r="55">
      <c r="A55" s="30">
        <v>15114.0</v>
      </c>
      <c r="B55" s="31" t="s">
        <v>329</v>
      </c>
      <c r="C55" s="31" t="s">
        <v>330</v>
      </c>
      <c r="D55" s="31" t="s">
        <v>331</v>
      </c>
      <c r="E55" s="31" t="s">
        <v>10</v>
      </c>
      <c r="F55" s="30">
        <v>35502.0</v>
      </c>
      <c r="G55" s="30">
        <v>2.053849086E9</v>
      </c>
      <c r="H55" s="24" t="s">
        <v>332</v>
      </c>
      <c r="I55" s="25" t="s">
        <v>213</v>
      </c>
      <c r="J55" s="26">
        <v>44525.0</v>
      </c>
      <c r="K55" s="27"/>
      <c r="L55" s="27">
        <v>1.0</v>
      </c>
      <c r="M55" s="27" t="s">
        <v>7</v>
      </c>
      <c r="N55" s="43"/>
      <c r="O55" s="44"/>
      <c r="P55" s="44"/>
      <c r="Q55" s="44"/>
      <c r="R55" s="44"/>
      <c r="S55" s="44"/>
      <c r="T55" s="25" t="s">
        <v>239</v>
      </c>
      <c r="U55" s="25" t="s">
        <v>92</v>
      </c>
      <c r="V55" s="29"/>
      <c r="W55" s="20"/>
      <c r="X55" s="20"/>
      <c r="Y55" s="20"/>
      <c r="Z55" s="20"/>
      <c r="AA55" s="20"/>
      <c r="AB55" s="20"/>
      <c r="AC55" s="20"/>
      <c r="AD55" s="20"/>
      <c r="AE55" s="20"/>
      <c r="AF55" s="20"/>
      <c r="AG55" s="20"/>
      <c r="AH55" s="20"/>
    </row>
    <row r="56">
      <c r="A56" s="34">
        <v>15115.0</v>
      </c>
      <c r="B56" s="35" t="s">
        <v>333</v>
      </c>
      <c r="C56" s="35" t="s">
        <v>334</v>
      </c>
      <c r="D56" s="35" t="s">
        <v>151</v>
      </c>
      <c r="E56" s="35" t="s">
        <v>10</v>
      </c>
      <c r="F56" s="34">
        <v>35550.0</v>
      </c>
      <c r="G56" s="34">
        <v>2.054839282E9</v>
      </c>
      <c r="H56" s="13" t="s">
        <v>335</v>
      </c>
      <c r="I56" s="14" t="s">
        <v>213</v>
      </c>
      <c r="J56" s="15">
        <v>44525.0</v>
      </c>
      <c r="K56" s="16"/>
      <c r="L56" s="16">
        <v>1.0</v>
      </c>
      <c r="M56" s="16" t="s">
        <v>7</v>
      </c>
      <c r="N56" s="48"/>
      <c r="O56" s="49"/>
      <c r="P56" s="49"/>
      <c r="Q56" s="49"/>
      <c r="R56" s="49"/>
      <c r="S56" s="49"/>
      <c r="T56" s="14" t="s">
        <v>324</v>
      </c>
      <c r="U56" s="14" t="s">
        <v>92</v>
      </c>
      <c r="V56" s="18"/>
      <c r="W56" s="20"/>
      <c r="X56" s="20"/>
      <c r="Y56" s="20"/>
      <c r="Z56" s="20"/>
      <c r="AA56" s="20"/>
      <c r="AB56" s="20"/>
      <c r="AC56" s="20"/>
      <c r="AD56" s="20"/>
      <c r="AE56" s="20"/>
      <c r="AF56" s="20"/>
      <c r="AG56" s="20"/>
      <c r="AH56" s="20"/>
    </row>
    <row r="57">
      <c r="A57" s="30">
        <v>15116.0</v>
      </c>
      <c r="B57" s="31" t="s">
        <v>336</v>
      </c>
      <c r="C57" s="31" t="s">
        <v>337</v>
      </c>
      <c r="D57" s="31" t="s">
        <v>322</v>
      </c>
      <c r="E57" s="31" t="s">
        <v>10</v>
      </c>
      <c r="F57" s="30">
        <v>35801.0</v>
      </c>
      <c r="G57" s="30">
        <v>2.568815E9</v>
      </c>
      <c r="H57" s="24" t="s">
        <v>338</v>
      </c>
      <c r="I57" s="25" t="s">
        <v>213</v>
      </c>
      <c r="J57" s="26">
        <v>44525.0</v>
      </c>
      <c r="K57" s="27"/>
      <c r="L57" s="27">
        <v>1.0</v>
      </c>
      <c r="M57" s="27" t="s">
        <v>7</v>
      </c>
      <c r="N57" s="43"/>
      <c r="O57" s="44"/>
      <c r="P57" s="44"/>
      <c r="Q57" s="44"/>
      <c r="R57" s="44"/>
      <c r="S57" s="44"/>
      <c r="T57" s="25" t="s">
        <v>324</v>
      </c>
      <c r="U57" s="25" t="s">
        <v>92</v>
      </c>
      <c r="V57" s="29"/>
      <c r="W57" s="20"/>
      <c r="X57" s="20"/>
      <c r="Y57" s="20"/>
      <c r="Z57" s="20"/>
      <c r="AA57" s="20"/>
      <c r="AB57" s="20"/>
      <c r="AC57" s="20"/>
      <c r="AD57" s="20"/>
      <c r="AE57" s="20"/>
      <c r="AF57" s="20"/>
      <c r="AG57" s="20"/>
      <c r="AH57" s="20"/>
    </row>
    <row r="58">
      <c r="A58" s="34">
        <v>15117.0</v>
      </c>
      <c r="B58" s="35" t="s">
        <v>339</v>
      </c>
      <c r="C58" s="35" t="s">
        <v>340</v>
      </c>
      <c r="D58" s="35" t="s">
        <v>211</v>
      </c>
      <c r="E58" s="35" t="s">
        <v>10</v>
      </c>
      <c r="F58" s="34">
        <v>35204.0</v>
      </c>
      <c r="G58" s="34">
        <v>2.057872619E9</v>
      </c>
      <c r="H58" s="13" t="s">
        <v>341</v>
      </c>
      <c r="I58" s="14" t="s">
        <v>213</v>
      </c>
      <c r="J58" s="15">
        <v>44525.0</v>
      </c>
      <c r="K58" s="16"/>
      <c r="L58" s="16">
        <v>1.0</v>
      </c>
      <c r="M58" s="16" t="s">
        <v>7</v>
      </c>
      <c r="N58" s="48"/>
      <c r="O58" s="49"/>
      <c r="P58" s="49"/>
      <c r="Q58" s="49"/>
      <c r="R58" s="49"/>
      <c r="S58" s="49"/>
      <c r="T58" s="14" t="s">
        <v>312</v>
      </c>
      <c r="U58" s="14" t="s">
        <v>92</v>
      </c>
      <c r="V58" s="18"/>
      <c r="W58" s="20"/>
      <c r="X58" s="20"/>
      <c r="Y58" s="20"/>
      <c r="Z58" s="20"/>
      <c r="AA58" s="20"/>
      <c r="AB58" s="20"/>
      <c r="AC58" s="20"/>
      <c r="AD58" s="20"/>
      <c r="AE58" s="20"/>
      <c r="AF58" s="20"/>
      <c r="AG58" s="20"/>
      <c r="AH58" s="20"/>
    </row>
    <row r="59">
      <c r="A59" s="30">
        <v>15119.0</v>
      </c>
      <c r="B59" s="31" t="s">
        <v>342</v>
      </c>
      <c r="C59" s="31" t="s">
        <v>343</v>
      </c>
      <c r="D59" s="31" t="s">
        <v>287</v>
      </c>
      <c r="E59" s="31" t="s">
        <v>10</v>
      </c>
      <c r="F59" s="30">
        <v>36701.0</v>
      </c>
      <c r="G59" s="30">
        <v>3.348747425E9</v>
      </c>
      <c r="H59" s="42" t="s">
        <v>344</v>
      </c>
      <c r="I59" s="25" t="s">
        <v>213</v>
      </c>
      <c r="J59" s="26">
        <v>44526.0</v>
      </c>
      <c r="K59" s="26">
        <v>44526.0</v>
      </c>
      <c r="L59" s="27">
        <v>1.0</v>
      </c>
      <c r="M59" s="27" t="s">
        <v>7</v>
      </c>
      <c r="N59" s="27" t="s">
        <v>7</v>
      </c>
      <c r="O59" s="47">
        <v>8385.0</v>
      </c>
      <c r="P59" s="47">
        <v>7830.0</v>
      </c>
      <c r="Q59" s="47" t="s">
        <v>6</v>
      </c>
      <c r="R59" s="47" t="s">
        <v>6</v>
      </c>
      <c r="S59" s="47" t="s">
        <v>6</v>
      </c>
      <c r="T59" s="25" t="s">
        <v>345</v>
      </c>
      <c r="U59" s="25" t="s">
        <v>87</v>
      </c>
      <c r="V59" s="29"/>
      <c r="W59" s="20"/>
      <c r="X59" s="20"/>
      <c r="Y59" s="20"/>
      <c r="Z59" s="20"/>
      <c r="AA59" s="20"/>
      <c r="AB59" s="20"/>
      <c r="AC59" s="20"/>
      <c r="AD59" s="20"/>
      <c r="AE59" s="20"/>
      <c r="AF59" s="20"/>
      <c r="AG59" s="20"/>
      <c r="AH59" s="20"/>
    </row>
    <row r="60">
      <c r="A60" s="34">
        <v>15123.0</v>
      </c>
      <c r="B60" s="35" t="s">
        <v>346</v>
      </c>
      <c r="C60" s="35" t="s">
        <v>347</v>
      </c>
      <c r="D60" s="35" t="s">
        <v>348</v>
      </c>
      <c r="E60" s="35" t="s">
        <v>10</v>
      </c>
      <c r="F60" s="34">
        <v>36518.0</v>
      </c>
      <c r="G60" s="34">
        <v>2.518476412E9</v>
      </c>
      <c r="H60" s="13" t="s">
        <v>349</v>
      </c>
      <c r="I60" s="14" t="s">
        <v>213</v>
      </c>
      <c r="J60" s="15">
        <v>44526.0</v>
      </c>
      <c r="K60" s="16"/>
      <c r="L60" s="16">
        <v>1.0</v>
      </c>
      <c r="M60" s="16" t="s">
        <v>4</v>
      </c>
      <c r="N60" s="48"/>
      <c r="O60" s="49"/>
      <c r="P60" s="49"/>
      <c r="Q60" s="49"/>
      <c r="R60" s="49"/>
      <c r="S60" s="49"/>
      <c r="T60" s="14" t="s">
        <v>208</v>
      </c>
      <c r="U60" s="14" t="s">
        <v>92</v>
      </c>
      <c r="V60" s="18"/>
      <c r="W60" s="20"/>
      <c r="X60" s="20"/>
      <c r="Y60" s="20"/>
      <c r="Z60" s="20"/>
      <c r="AA60" s="20"/>
      <c r="AB60" s="20"/>
      <c r="AC60" s="20"/>
      <c r="AD60" s="20"/>
      <c r="AE60" s="20"/>
      <c r="AF60" s="20"/>
      <c r="AG60" s="20"/>
      <c r="AH60" s="20"/>
    </row>
    <row r="61">
      <c r="A61" s="30">
        <v>15124.0</v>
      </c>
      <c r="B61" s="31" t="s">
        <v>350</v>
      </c>
      <c r="C61" s="31" t="s">
        <v>351</v>
      </c>
      <c r="D61" s="31" t="s">
        <v>352</v>
      </c>
      <c r="E61" s="31" t="s">
        <v>10</v>
      </c>
      <c r="F61" s="30">
        <v>36251.0</v>
      </c>
      <c r="G61" s="30">
        <v>2.563542131E9</v>
      </c>
      <c r="H61" s="24" t="s">
        <v>353</v>
      </c>
      <c r="I61" s="25" t="s">
        <v>213</v>
      </c>
      <c r="J61" s="26">
        <v>44526.0</v>
      </c>
      <c r="K61" s="27"/>
      <c r="L61" s="27">
        <v>2.0</v>
      </c>
      <c r="M61" s="27" t="s">
        <v>7</v>
      </c>
      <c r="N61" s="43"/>
      <c r="O61" s="44"/>
      <c r="P61" s="44"/>
      <c r="Q61" s="44"/>
      <c r="R61" s="44"/>
      <c r="S61" s="44"/>
      <c r="T61" s="25" t="s">
        <v>354</v>
      </c>
      <c r="U61" s="25" t="s">
        <v>92</v>
      </c>
      <c r="V61" s="29"/>
      <c r="W61" s="20"/>
      <c r="X61" s="20"/>
      <c r="Y61" s="20"/>
      <c r="Z61" s="20"/>
      <c r="AA61" s="20"/>
      <c r="AB61" s="20"/>
      <c r="AC61" s="20"/>
      <c r="AD61" s="20"/>
      <c r="AE61" s="20"/>
      <c r="AF61" s="20"/>
      <c r="AG61" s="20"/>
      <c r="AH61" s="20"/>
    </row>
    <row r="62">
      <c r="A62" s="34">
        <v>15127.0</v>
      </c>
      <c r="B62" s="35" t="s">
        <v>355</v>
      </c>
      <c r="C62" s="35" t="s">
        <v>356</v>
      </c>
      <c r="D62" s="35" t="s">
        <v>322</v>
      </c>
      <c r="E62" s="35" t="s">
        <v>10</v>
      </c>
      <c r="F62" s="34">
        <v>35805.0</v>
      </c>
      <c r="G62" s="34">
        <v>2.56837173E9</v>
      </c>
      <c r="H62" s="13" t="s">
        <v>357</v>
      </c>
      <c r="I62" s="14" t="s">
        <v>213</v>
      </c>
      <c r="J62" s="15">
        <v>44526.0</v>
      </c>
      <c r="K62" s="16"/>
      <c r="L62" s="16">
        <v>1.0</v>
      </c>
      <c r="M62" s="16" t="s">
        <v>7</v>
      </c>
      <c r="N62" s="48"/>
      <c r="O62" s="49"/>
      <c r="P62" s="49"/>
      <c r="Q62" s="49"/>
      <c r="R62" s="49"/>
      <c r="S62" s="49"/>
      <c r="T62" s="14" t="s">
        <v>239</v>
      </c>
      <c r="U62" s="14" t="s">
        <v>92</v>
      </c>
      <c r="V62" s="18"/>
      <c r="W62" s="20"/>
      <c r="X62" s="20"/>
      <c r="Y62" s="20"/>
      <c r="Z62" s="20"/>
      <c r="AA62" s="20"/>
      <c r="AB62" s="20"/>
      <c r="AC62" s="20"/>
      <c r="AD62" s="20"/>
      <c r="AE62" s="20"/>
      <c r="AF62" s="20"/>
      <c r="AG62" s="20"/>
      <c r="AH62" s="20"/>
    </row>
    <row r="63">
      <c r="A63" s="30">
        <v>15128.0</v>
      </c>
      <c r="B63" s="31" t="s">
        <v>358</v>
      </c>
      <c r="C63" s="31" t="s">
        <v>359</v>
      </c>
      <c r="D63" s="31" t="s">
        <v>360</v>
      </c>
      <c r="E63" s="31" t="s">
        <v>10</v>
      </c>
      <c r="F63" s="30">
        <v>35650.0</v>
      </c>
      <c r="G63" s="30">
        <v>2.569741146E9</v>
      </c>
      <c r="H63" s="24" t="s">
        <v>361</v>
      </c>
      <c r="I63" s="25" t="s">
        <v>213</v>
      </c>
      <c r="J63" s="26">
        <v>44526.0</v>
      </c>
      <c r="K63" s="27"/>
      <c r="L63" s="27">
        <v>1.0</v>
      </c>
      <c r="M63" s="27" t="s">
        <v>7</v>
      </c>
      <c r="N63" s="43"/>
      <c r="O63" s="44"/>
      <c r="P63" s="44"/>
      <c r="Q63" s="44"/>
      <c r="R63" s="44"/>
      <c r="S63" s="44"/>
      <c r="T63" s="25" t="s">
        <v>324</v>
      </c>
      <c r="U63" s="25" t="s">
        <v>92</v>
      </c>
      <c r="V63" s="29"/>
      <c r="W63" s="20"/>
      <c r="X63" s="20"/>
      <c r="Y63" s="20"/>
      <c r="Z63" s="20"/>
      <c r="AA63" s="20"/>
      <c r="AB63" s="20"/>
      <c r="AC63" s="20"/>
      <c r="AD63" s="20"/>
      <c r="AE63" s="20"/>
      <c r="AF63" s="20"/>
      <c r="AG63" s="20"/>
      <c r="AH63" s="20"/>
    </row>
    <row r="64">
      <c r="A64" s="34">
        <v>15129.0</v>
      </c>
      <c r="B64" s="35" t="s">
        <v>362</v>
      </c>
      <c r="C64" s="35" t="s">
        <v>363</v>
      </c>
      <c r="D64" s="35" t="s">
        <v>364</v>
      </c>
      <c r="E64" s="35" t="s">
        <v>10</v>
      </c>
      <c r="F64" s="34">
        <v>36502.0</v>
      </c>
      <c r="G64" s="34">
        <v>2.513689121E9</v>
      </c>
      <c r="H64" s="13" t="s">
        <v>365</v>
      </c>
      <c r="I64" s="14" t="s">
        <v>213</v>
      </c>
      <c r="J64" s="15">
        <v>44526.0</v>
      </c>
      <c r="K64" s="16"/>
      <c r="L64" s="16">
        <v>1.0</v>
      </c>
      <c r="M64" s="16" t="s">
        <v>7</v>
      </c>
      <c r="N64" s="16" t="s">
        <v>7</v>
      </c>
      <c r="O64" s="49"/>
      <c r="P64" s="49"/>
      <c r="Q64" s="49"/>
      <c r="R64" s="49"/>
      <c r="S64" s="49"/>
      <c r="T64" s="14" t="s">
        <v>366</v>
      </c>
      <c r="U64" s="14" t="s">
        <v>92</v>
      </c>
      <c r="V64" s="18"/>
      <c r="W64" s="20"/>
      <c r="X64" s="20"/>
      <c r="Y64" s="20"/>
      <c r="Z64" s="20"/>
      <c r="AA64" s="20"/>
      <c r="AB64" s="20"/>
      <c r="AC64" s="20"/>
      <c r="AD64" s="20"/>
      <c r="AE64" s="20"/>
      <c r="AF64" s="20"/>
      <c r="AG64" s="20"/>
      <c r="AH64" s="20"/>
    </row>
    <row r="65">
      <c r="A65" s="30">
        <v>15132.0</v>
      </c>
      <c r="B65" s="31" t="s">
        <v>367</v>
      </c>
      <c r="C65" s="31" t="s">
        <v>368</v>
      </c>
      <c r="D65" s="31" t="s">
        <v>369</v>
      </c>
      <c r="E65" s="31" t="s">
        <v>10</v>
      </c>
      <c r="F65" s="30">
        <v>36203.0</v>
      </c>
      <c r="G65" s="30">
        <v>2.568310481E9</v>
      </c>
      <c r="H65" s="24" t="s">
        <v>370</v>
      </c>
      <c r="I65" s="25" t="s">
        <v>213</v>
      </c>
      <c r="J65" s="26">
        <v>44526.0</v>
      </c>
      <c r="K65" s="26">
        <v>44526.0</v>
      </c>
      <c r="L65" s="27">
        <v>1.0</v>
      </c>
      <c r="M65" s="27" t="s">
        <v>7</v>
      </c>
      <c r="N65" s="27" t="s">
        <v>7</v>
      </c>
      <c r="O65" s="47">
        <v>5631.0</v>
      </c>
      <c r="P65" s="47">
        <v>5481.0</v>
      </c>
      <c r="Q65" s="47" t="s">
        <v>6</v>
      </c>
      <c r="R65" s="47" t="s">
        <v>6</v>
      </c>
      <c r="S65" s="47" t="s">
        <v>6</v>
      </c>
      <c r="T65" s="25" t="s">
        <v>371</v>
      </c>
      <c r="U65" s="25" t="s">
        <v>87</v>
      </c>
      <c r="V65" s="29"/>
      <c r="W65" s="20"/>
      <c r="X65" s="20"/>
      <c r="Y65" s="20"/>
      <c r="Z65" s="20"/>
      <c r="AA65" s="20"/>
      <c r="AB65" s="20"/>
      <c r="AC65" s="20"/>
      <c r="AD65" s="20"/>
      <c r="AE65" s="20"/>
      <c r="AF65" s="20"/>
      <c r="AG65" s="20"/>
      <c r="AH65" s="20"/>
    </row>
    <row r="66">
      <c r="A66" s="34">
        <v>15133.0</v>
      </c>
      <c r="B66" s="35" t="s">
        <v>372</v>
      </c>
      <c r="C66" s="35" t="s">
        <v>373</v>
      </c>
      <c r="D66" s="35" t="s">
        <v>374</v>
      </c>
      <c r="E66" s="35" t="s">
        <v>10</v>
      </c>
      <c r="F66" s="34">
        <v>35071.0</v>
      </c>
      <c r="G66" s="34">
        <v>2.056318709E9</v>
      </c>
      <c r="H66" s="13" t="s">
        <v>375</v>
      </c>
      <c r="I66" s="14" t="s">
        <v>101</v>
      </c>
      <c r="J66" s="15">
        <v>44526.0</v>
      </c>
      <c r="K66" s="16"/>
      <c r="L66" s="16">
        <v>2.0</v>
      </c>
      <c r="M66" s="16" t="s">
        <v>7</v>
      </c>
      <c r="N66" s="48"/>
      <c r="O66" s="49"/>
      <c r="P66" s="49"/>
      <c r="Q66" s="49"/>
      <c r="R66" s="49"/>
      <c r="S66" s="49"/>
      <c r="T66" s="14" t="s">
        <v>239</v>
      </c>
      <c r="U66" s="14" t="s">
        <v>92</v>
      </c>
      <c r="V66" s="18"/>
      <c r="W66" s="20"/>
      <c r="X66" s="20"/>
      <c r="Y66" s="20"/>
      <c r="Z66" s="20"/>
      <c r="AA66" s="20"/>
      <c r="AB66" s="20"/>
      <c r="AC66" s="20"/>
      <c r="AD66" s="20"/>
      <c r="AE66" s="20"/>
      <c r="AF66" s="20"/>
      <c r="AG66" s="20"/>
      <c r="AH66" s="20"/>
    </row>
    <row r="67">
      <c r="A67" s="30">
        <v>15134.0</v>
      </c>
      <c r="B67" s="31" t="s">
        <v>376</v>
      </c>
      <c r="C67" s="31" t="s">
        <v>377</v>
      </c>
      <c r="D67" s="31" t="s">
        <v>211</v>
      </c>
      <c r="E67" s="31" t="s">
        <v>10</v>
      </c>
      <c r="F67" s="30">
        <v>35215.0</v>
      </c>
      <c r="G67" s="30">
        <v>2.058541361E9</v>
      </c>
      <c r="H67" s="24" t="s">
        <v>378</v>
      </c>
      <c r="I67" s="25" t="s">
        <v>213</v>
      </c>
      <c r="J67" s="26">
        <v>44526.0</v>
      </c>
      <c r="K67" s="26">
        <v>44526.0</v>
      </c>
      <c r="L67" s="27">
        <v>1.0</v>
      </c>
      <c r="M67" s="27" t="s">
        <v>7</v>
      </c>
      <c r="N67" s="27" t="s">
        <v>7</v>
      </c>
      <c r="O67" s="47">
        <v>6000.0</v>
      </c>
      <c r="P67" s="47">
        <v>5730.0</v>
      </c>
      <c r="Q67" s="47" t="s">
        <v>6</v>
      </c>
      <c r="R67" s="47" t="s">
        <v>6</v>
      </c>
      <c r="S67" s="47" t="s">
        <v>6</v>
      </c>
      <c r="T67" s="25" t="s">
        <v>379</v>
      </c>
      <c r="U67" s="25" t="s">
        <v>87</v>
      </c>
      <c r="V67" s="29"/>
      <c r="W67" s="20"/>
      <c r="X67" s="20"/>
      <c r="Y67" s="20"/>
      <c r="Z67" s="20"/>
      <c r="AA67" s="20"/>
      <c r="AB67" s="20"/>
      <c r="AC67" s="20"/>
      <c r="AD67" s="20"/>
      <c r="AE67" s="20"/>
      <c r="AF67" s="20"/>
      <c r="AG67" s="20"/>
      <c r="AH67" s="20"/>
    </row>
    <row r="68">
      <c r="A68" s="34">
        <v>15135.0</v>
      </c>
      <c r="B68" s="35" t="s">
        <v>380</v>
      </c>
      <c r="C68" s="35" t="s">
        <v>381</v>
      </c>
      <c r="D68" s="35" t="s">
        <v>242</v>
      </c>
      <c r="E68" s="35" t="s">
        <v>10</v>
      </c>
      <c r="F68" s="34">
        <v>36116.0</v>
      </c>
      <c r="G68" s="34">
        <v>3.342816336E9</v>
      </c>
      <c r="H68" s="13" t="s">
        <v>382</v>
      </c>
      <c r="I68" s="14" t="s">
        <v>213</v>
      </c>
      <c r="J68" s="15">
        <v>44526.0</v>
      </c>
      <c r="K68" s="16"/>
      <c r="L68" s="16">
        <v>1.0</v>
      </c>
      <c r="M68" s="16" t="s">
        <v>7</v>
      </c>
      <c r="N68" s="48"/>
      <c r="O68" s="49"/>
      <c r="P68" s="49"/>
      <c r="Q68" s="49"/>
      <c r="R68" s="49"/>
      <c r="S68" s="49"/>
      <c r="T68" s="14" t="s">
        <v>324</v>
      </c>
      <c r="U68" s="14" t="s">
        <v>92</v>
      </c>
      <c r="V68" s="18"/>
      <c r="W68" s="20"/>
      <c r="X68" s="20"/>
      <c r="Y68" s="20"/>
      <c r="Z68" s="20"/>
      <c r="AA68" s="20"/>
      <c r="AB68" s="20"/>
      <c r="AC68" s="20"/>
      <c r="AD68" s="20"/>
      <c r="AE68" s="20"/>
      <c r="AF68" s="20"/>
      <c r="AG68" s="20"/>
      <c r="AH68" s="20"/>
    </row>
    <row r="69">
      <c r="A69" s="30">
        <v>15136.0</v>
      </c>
      <c r="B69" s="31" t="s">
        <v>383</v>
      </c>
      <c r="C69" s="31" t="s">
        <v>384</v>
      </c>
      <c r="D69" s="31" t="s">
        <v>385</v>
      </c>
      <c r="E69" s="31" t="s">
        <v>10</v>
      </c>
      <c r="F69" s="30">
        <v>35622.0</v>
      </c>
      <c r="G69" s="30">
        <v>2.567845291E9</v>
      </c>
      <c r="H69" s="24" t="s">
        <v>386</v>
      </c>
      <c r="I69" s="25" t="s">
        <v>213</v>
      </c>
      <c r="J69" s="26">
        <v>44526.0</v>
      </c>
      <c r="K69" s="27"/>
      <c r="L69" s="27">
        <v>1.0</v>
      </c>
      <c r="M69" s="27" t="s">
        <v>4</v>
      </c>
      <c r="N69" s="43"/>
      <c r="O69" s="44"/>
      <c r="P69" s="44"/>
      <c r="Q69" s="44"/>
      <c r="R69" s="44"/>
      <c r="S69" s="44"/>
      <c r="T69" s="25" t="s">
        <v>387</v>
      </c>
      <c r="U69" s="25" t="s">
        <v>92</v>
      </c>
      <c r="V69" s="29"/>
      <c r="W69" s="20"/>
      <c r="X69" s="20"/>
      <c r="Y69" s="20"/>
      <c r="Z69" s="20"/>
      <c r="AA69" s="20"/>
      <c r="AB69" s="20"/>
      <c r="AC69" s="20"/>
      <c r="AD69" s="20"/>
      <c r="AE69" s="20"/>
      <c r="AF69" s="20"/>
      <c r="AG69" s="20"/>
      <c r="AH69" s="20"/>
    </row>
    <row r="70">
      <c r="A70" s="34">
        <v>15137.0</v>
      </c>
      <c r="B70" s="35" t="s">
        <v>388</v>
      </c>
      <c r="C70" s="35" t="s">
        <v>389</v>
      </c>
      <c r="D70" s="35" t="s">
        <v>390</v>
      </c>
      <c r="E70" s="35" t="s">
        <v>10</v>
      </c>
      <c r="F70" s="34">
        <v>35442.0</v>
      </c>
      <c r="G70" s="34">
        <v>2.053736307E9</v>
      </c>
      <c r="H70" s="13" t="s">
        <v>391</v>
      </c>
      <c r="I70" s="14" t="s">
        <v>213</v>
      </c>
      <c r="J70" s="15">
        <v>44526.0</v>
      </c>
      <c r="K70" s="16"/>
      <c r="L70" s="16">
        <v>2.0</v>
      </c>
      <c r="M70" s="16" t="s">
        <v>4</v>
      </c>
      <c r="N70" s="48"/>
      <c r="O70" s="49"/>
      <c r="P70" s="49"/>
      <c r="Q70" s="49"/>
      <c r="R70" s="49"/>
      <c r="S70" s="49"/>
      <c r="T70" s="14" t="s">
        <v>208</v>
      </c>
      <c r="U70" s="14" t="s">
        <v>92</v>
      </c>
      <c r="V70" s="18"/>
      <c r="W70" s="20"/>
      <c r="X70" s="20"/>
      <c r="Y70" s="20"/>
      <c r="Z70" s="20"/>
      <c r="AA70" s="20"/>
      <c r="AB70" s="20"/>
      <c r="AC70" s="20"/>
      <c r="AD70" s="20"/>
      <c r="AE70" s="20"/>
      <c r="AF70" s="20"/>
      <c r="AG70" s="20"/>
      <c r="AH70" s="20"/>
    </row>
    <row r="71">
      <c r="A71" s="30">
        <v>15138.0</v>
      </c>
      <c r="B71" s="31" t="s">
        <v>392</v>
      </c>
      <c r="C71" s="31" t="s">
        <v>393</v>
      </c>
      <c r="D71" s="31" t="s">
        <v>394</v>
      </c>
      <c r="E71" s="31" t="s">
        <v>10</v>
      </c>
      <c r="F71" s="30">
        <v>35553.0</v>
      </c>
      <c r="G71" s="30">
        <v>2.054892136E9</v>
      </c>
      <c r="H71" s="24" t="s">
        <v>395</v>
      </c>
      <c r="I71" s="25" t="s">
        <v>213</v>
      </c>
      <c r="J71" s="26">
        <v>44526.0</v>
      </c>
      <c r="K71" s="26">
        <v>44526.0</v>
      </c>
      <c r="L71" s="27">
        <v>1.0</v>
      </c>
      <c r="M71" s="27" t="s">
        <v>7</v>
      </c>
      <c r="N71" s="27" t="s">
        <v>7</v>
      </c>
      <c r="O71" s="47">
        <v>6450.0</v>
      </c>
      <c r="P71" s="47">
        <v>5565.0</v>
      </c>
      <c r="Q71" s="47" t="s">
        <v>6</v>
      </c>
      <c r="R71" s="47" t="s">
        <v>6</v>
      </c>
      <c r="S71" s="47" t="s">
        <v>6</v>
      </c>
      <c r="T71" s="25" t="s">
        <v>396</v>
      </c>
      <c r="U71" s="25" t="s">
        <v>87</v>
      </c>
      <c r="V71" s="29"/>
      <c r="W71" s="20"/>
      <c r="X71" s="20"/>
      <c r="Y71" s="20"/>
      <c r="Z71" s="20"/>
      <c r="AA71" s="20"/>
      <c r="AB71" s="20"/>
      <c r="AC71" s="20"/>
      <c r="AD71" s="20"/>
      <c r="AE71" s="20"/>
      <c r="AF71" s="20"/>
      <c r="AG71" s="20"/>
      <c r="AH71" s="20"/>
    </row>
    <row r="72">
      <c r="A72" s="34">
        <v>15141.0</v>
      </c>
      <c r="B72" s="35" t="s">
        <v>397</v>
      </c>
      <c r="C72" s="35" t="s">
        <v>398</v>
      </c>
      <c r="D72" s="35" t="s">
        <v>399</v>
      </c>
      <c r="E72" s="35" t="s">
        <v>10</v>
      </c>
      <c r="F72" s="34">
        <v>35481.0</v>
      </c>
      <c r="G72" s="34">
        <v>2.053756379E9</v>
      </c>
      <c r="H72" s="51" t="s">
        <v>400</v>
      </c>
      <c r="I72" s="14" t="s">
        <v>213</v>
      </c>
      <c r="J72" s="15">
        <v>44526.0</v>
      </c>
      <c r="K72" s="16"/>
      <c r="L72" s="16">
        <v>1.0</v>
      </c>
      <c r="M72" s="16" t="s">
        <v>7</v>
      </c>
      <c r="N72" s="16" t="s">
        <v>7</v>
      </c>
      <c r="O72" s="49"/>
      <c r="P72" s="49"/>
      <c r="Q72" s="49"/>
      <c r="R72" s="49"/>
      <c r="S72" s="49"/>
      <c r="T72" s="14" t="s">
        <v>401</v>
      </c>
      <c r="U72" s="14" t="s">
        <v>92</v>
      </c>
      <c r="V72" s="18"/>
      <c r="W72" s="20"/>
      <c r="X72" s="20"/>
      <c r="Y72" s="20"/>
      <c r="Z72" s="20"/>
      <c r="AA72" s="20"/>
      <c r="AB72" s="20"/>
      <c r="AC72" s="20"/>
      <c r="AD72" s="20"/>
      <c r="AE72" s="20"/>
      <c r="AF72" s="20"/>
      <c r="AG72" s="20"/>
      <c r="AH72" s="20"/>
    </row>
    <row r="73">
      <c r="A73" s="30">
        <v>15142.0</v>
      </c>
      <c r="B73" s="31" t="s">
        <v>402</v>
      </c>
      <c r="C73" s="31" t="s">
        <v>403</v>
      </c>
      <c r="D73" s="31" t="s">
        <v>404</v>
      </c>
      <c r="E73" s="31" t="s">
        <v>10</v>
      </c>
      <c r="F73" s="30">
        <v>36266.0</v>
      </c>
      <c r="G73" s="30">
        <v>2.563962104E9</v>
      </c>
      <c r="H73" s="24" t="s">
        <v>405</v>
      </c>
      <c r="I73" s="25" t="s">
        <v>213</v>
      </c>
      <c r="J73" s="26">
        <v>44526.0</v>
      </c>
      <c r="K73" s="27"/>
      <c r="L73" s="27">
        <v>1.0</v>
      </c>
      <c r="M73" s="27" t="s">
        <v>7</v>
      </c>
      <c r="N73" s="43"/>
      <c r="O73" s="44"/>
      <c r="P73" s="44"/>
      <c r="Q73" s="44"/>
      <c r="R73" s="44"/>
      <c r="S73" s="44"/>
      <c r="T73" s="25" t="s">
        <v>324</v>
      </c>
      <c r="U73" s="25" t="s">
        <v>92</v>
      </c>
      <c r="V73" s="29"/>
      <c r="W73" s="20"/>
      <c r="X73" s="20"/>
      <c r="Y73" s="20"/>
      <c r="Z73" s="20"/>
      <c r="AA73" s="20"/>
      <c r="AB73" s="20"/>
      <c r="AC73" s="20"/>
      <c r="AD73" s="20"/>
      <c r="AE73" s="20"/>
      <c r="AF73" s="20"/>
      <c r="AG73" s="20"/>
      <c r="AH73" s="20"/>
    </row>
    <row r="74">
      <c r="A74" s="34">
        <v>15143.0</v>
      </c>
      <c r="B74" s="35" t="s">
        <v>406</v>
      </c>
      <c r="C74" s="35" t="s">
        <v>407</v>
      </c>
      <c r="D74" s="35" t="s">
        <v>408</v>
      </c>
      <c r="E74" s="35" t="s">
        <v>10</v>
      </c>
      <c r="F74" s="34">
        <v>35476.0</v>
      </c>
      <c r="G74" s="34">
        <v>2.0533954E9</v>
      </c>
      <c r="H74" s="13" t="s">
        <v>409</v>
      </c>
      <c r="I74" s="14" t="s">
        <v>213</v>
      </c>
      <c r="J74" s="15">
        <v>44526.0</v>
      </c>
      <c r="K74" s="16"/>
      <c r="L74" s="16">
        <v>1.0</v>
      </c>
      <c r="M74" s="16" t="s">
        <v>7</v>
      </c>
      <c r="N74" s="48"/>
      <c r="O74" s="49"/>
      <c r="P74" s="49"/>
      <c r="Q74" s="49"/>
      <c r="R74" s="49"/>
      <c r="S74" s="49"/>
      <c r="T74" s="14" t="s">
        <v>410</v>
      </c>
      <c r="U74" s="14" t="s">
        <v>92</v>
      </c>
      <c r="V74" s="18"/>
      <c r="W74" s="20"/>
      <c r="X74" s="20"/>
      <c r="Y74" s="20"/>
      <c r="Z74" s="20"/>
      <c r="AA74" s="20"/>
      <c r="AB74" s="20"/>
      <c r="AC74" s="20"/>
      <c r="AD74" s="20"/>
      <c r="AE74" s="20"/>
      <c r="AF74" s="20"/>
      <c r="AG74" s="20"/>
      <c r="AH74" s="20"/>
    </row>
    <row r="75">
      <c r="A75" s="30">
        <v>15144.0</v>
      </c>
      <c r="B75" s="31" t="s">
        <v>411</v>
      </c>
      <c r="C75" s="31" t="s">
        <v>412</v>
      </c>
      <c r="D75" s="31" t="s">
        <v>413</v>
      </c>
      <c r="E75" s="31" t="s">
        <v>10</v>
      </c>
      <c r="F75" s="30">
        <v>35007.0</v>
      </c>
      <c r="G75" s="30">
        <v>2.056633859E9</v>
      </c>
      <c r="H75" s="58"/>
      <c r="I75" s="25" t="s">
        <v>213</v>
      </c>
      <c r="J75" s="26">
        <v>44526.0</v>
      </c>
      <c r="K75" s="27"/>
      <c r="L75" s="27">
        <v>2.0</v>
      </c>
      <c r="M75" s="27" t="s">
        <v>4</v>
      </c>
      <c r="N75" s="43"/>
      <c r="O75" s="44"/>
      <c r="P75" s="44"/>
      <c r="Q75" s="44"/>
      <c r="R75" s="44"/>
      <c r="S75" s="44"/>
      <c r="T75" s="25" t="s">
        <v>414</v>
      </c>
      <c r="U75" s="25" t="s">
        <v>92</v>
      </c>
      <c r="V75" s="29"/>
      <c r="W75" s="20"/>
      <c r="X75" s="20"/>
      <c r="Y75" s="20"/>
      <c r="Z75" s="20"/>
      <c r="AA75" s="20"/>
      <c r="AB75" s="20"/>
      <c r="AC75" s="20"/>
      <c r="AD75" s="20"/>
      <c r="AE75" s="20"/>
      <c r="AF75" s="20"/>
      <c r="AG75" s="20"/>
      <c r="AH75" s="20"/>
    </row>
    <row r="76">
      <c r="A76" s="34">
        <v>15147.0</v>
      </c>
      <c r="B76" s="35" t="s">
        <v>415</v>
      </c>
      <c r="C76" s="35" t="s">
        <v>416</v>
      </c>
      <c r="D76" s="35" t="s">
        <v>417</v>
      </c>
      <c r="E76" s="35" t="s">
        <v>10</v>
      </c>
      <c r="F76" s="34">
        <v>35630.0</v>
      </c>
      <c r="G76" s="34">
        <v>2.567668963E9</v>
      </c>
      <c r="H76" s="51" t="s">
        <v>418</v>
      </c>
      <c r="I76" s="14" t="s">
        <v>213</v>
      </c>
      <c r="J76" s="15">
        <v>44526.0</v>
      </c>
      <c r="K76" s="16"/>
      <c r="L76" s="16">
        <v>1.0</v>
      </c>
      <c r="M76" s="16" t="s">
        <v>7</v>
      </c>
      <c r="N76" s="48"/>
      <c r="O76" s="49"/>
      <c r="P76" s="49"/>
      <c r="Q76" s="49"/>
      <c r="R76" s="49"/>
      <c r="S76" s="49"/>
      <c r="T76" s="14" t="s">
        <v>239</v>
      </c>
      <c r="U76" s="14" t="s">
        <v>92</v>
      </c>
      <c r="V76" s="18"/>
      <c r="W76" s="20"/>
      <c r="X76" s="20"/>
      <c r="Y76" s="20"/>
      <c r="Z76" s="20"/>
      <c r="AA76" s="20"/>
      <c r="AB76" s="20"/>
      <c r="AC76" s="20"/>
      <c r="AD76" s="20"/>
      <c r="AE76" s="20"/>
      <c r="AF76" s="20"/>
      <c r="AG76" s="20"/>
      <c r="AH76" s="20"/>
    </row>
    <row r="77">
      <c r="A77" s="30">
        <v>15151.0</v>
      </c>
      <c r="B77" s="31" t="s">
        <v>419</v>
      </c>
      <c r="C77" s="31" t="s">
        <v>420</v>
      </c>
      <c r="D77" s="31" t="s">
        <v>303</v>
      </c>
      <c r="E77" s="31" t="s">
        <v>10</v>
      </c>
      <c r="F77" s="30">
        <v>36607.0</v>
      </c>
      <c r="G77" s="30">
        <v>2.514790551E9</v>
      </c>
      <c r="H77" s="24" t="s">
        <v>421</v>
      </c>
      <c r="I77" s="25" t="s">
        <v>213</v>
      </c>
      <c r="J77" s="26">
        <v>44526.0</v>
      </c>
      <c r="K77" s="27"/>
      <c r="L77" s="27">
        <v>1.0</v>
      </c>
      <c r="M77" s="27" t="s">
        <v>7</v>
      </c>
      <c r="N77" s="43"/>
      <c r="O77" s="44"/>
      <c r="P77" s="44"/>
      <c r="Q77" s="44"/>
      <c r="R77" s="44"/>
      <c r="S77" s="44"/>
      <c r="T77" s="25" t="s">
        <v>324</v>
      </c>
      <c r="U77" s="25" t="s">
        <v>92</v>
      </c>
      <c r="V77" s="29"/>
      <c r="W77" s="20"/>
      <c r="X77" s="20"/>
      <c r="Y77" s="20"/>
      <c r="Z77" s="20"/>
      <c r="AA77" s="20"/>
      <c r="AB77" s="20"/>
      <c r="AC77" s="20"/>
      <c r="AD77" s="20"/>
      <c r="AE77" s="20"/>
      <c r="AF77" s="20"/>
      <c r="AG77" s="20"/>
      <c r="AH77" s="20"/>
    </row>
    <row r="78">
      <c r="A78" s="34">
        <v>15153.0</v>
      </c>
      <c r="B78" s="35" t="s">
        <v>422</v>
      </c>
      <c r="C78" s="35" t="s">
        <v>423</v>
      </c>
      <c r="D78" s="35" t="s">
        <v>211</v>
      </c>
      <c r="E78" s="35" t="s">
        <v>10</v>
      </c>
      <c r="F78" s="34">
        <v>35211.0</v>
      </c>
      <c r="G78" s="34">
        <v>2.05788633E9</v>
      </c>
      <c r="H78" s="51" t="s">
        <v>424</v>
      </c>
      <c r="I78" s="14" t="s">
        <v>213</v>
      </c>
      <c r="J78" s="15">
        <v>44526.0</v>
      </c>
      <c r="K78" s="16"/>
      <c r="L78" s="16">
        <v>1.0</v>
      </c>
      <c r="M78" s="16" t="s">
        <v>7</v>
      </c>
      <c r="N78" s="48"/>
      <c r="O78" s="49"/>
      <c r="P78" s="49"/>
      <c r="Q78" s="49"/>
      <c r="R78" s="49"/>
      <c r="S78" s="49"/>
      <c r="T78" s="14" t="s">
        <v>239</v>
      </c>
      <c r="U78" s="14" t="s">
        <v>92</v>
      </c>
      <c r="V78" s="18"/>
      <c r="W78" s="20"/>
      <c r="X78" s="20"/>
      <c r="Y78" s="20"/>
      <c r="Z78" s="20"/>
      <c r="AA78" s="20"/>
      <c r="AB78" s="20"/>
      <c r="AC78" s="20"/>
      <c r="AD78" s="20"/>
      <c r="AE78" s="20"/>
      <c r="AF78" s="20"/>
      <c r="AG78" s="20"/>
      <c r="AH78" s="20"/>
    </row>
    <row r="79">
      <c r="A79" s="30">
        <v>15154.0</v>
      </c>
      <c r="B79" s="31" t="s">
        <v>425</v>
      </c>
      <c r="C79" s="31" t="s">
        <v>426</v>
      </c>
      <c r="D79" s="31" t="s">
        <v>427</v>
      </c>
      <c r="E79" s="31" t="s">
        <v>10</v>
      </c>
      <c r="F79" s="30">
        <v>35555.0</v>
      </c>
      <c r="G79" s="30">
        <v>2.059325966E9</v>
      </c>
      <c r="H79" s="24" t="s">
        <v>428</v>
      </c>
      <c r="I79" s="25" t="s">
        <v>213</v>
      </c>
      <c r="J79" s="26">
        <v>44529.0</v>
      </c>
      <c r="K79" s="27"/>
      <c r="L79" s="27">
        <v>1.0</v>
      </c>
      <c r="M79" s="27" t="s">
        <v>7</v>
      </c>
      <c r="N79" s="43"/>
      <c r="O79" s="44"/>
      <c r="P79" s="44"/>
      <c r="Q79" s="44"/>
      <c r="R79" s="44"/>
      <c r="S79" s="44"/>
      <c r="T79" s="25" t="s">
        <v>239</v>
      </c>
      <c r="U79" s="25" t="s">
        <v>92</v>
      </c>
      <c r="V79" s="29"/>
      <c r="W79" s="20"/>
      <c r="X79" s="20"/>
      <c r="Y79" s="20"/>
      <c r="Z79" s="20"/>
      <c r="AA79" s="20"/>
      <c r="AB79" s="20"/>
      <c r="AC79" s="20"/>
      <c r="AD79" s="20"/>
      <c r="AE79" s="20"/>
      <c r="AF79" s="20"/>
      <c r="AG79" s="20"/>
      <c r="AH79" s="20"/>
    </row>
    <row r="80">
      <c r="A80" s="34">
        <v>15156.0</v>
      </c>
      <c r="B80" s="35" t="s">
        <v>429</v>
      </c>
      <c r="C80" s="35" t="s">
        <v>430</v>
      </c>
      <c r="D80" s="35" t="s">
        <v>431</v>
      </c>
      <c r="E80" s="35" t="s">
        <v>10</v>
      </c>
      <c r="F80" s="34">
        <v>35967.0</v>
      </c>
      <c r="G80" s="34">
        <v>2.56845599E9</v>
      </c>
      <c r="H80" s="13" t="s">
        <v>432</v>
      </c>
      <c r="I80" s="14" t="s">
        <v>213</v>
      </c>
      <c r="J80" s="15">
        <v>44529.0</v>
      </c>
      <c r="K80" s="15">
        <v>44529.0</v>
      </c>
      <c r="L80" s="16">
        <v>1.0</v>
      </c>
      <c r="M80" s="16" t="s">
        <v>7</v>
      </c>
      <c r="N80" s="16" t="s">
        <v>7</v>
      </c>
      <c r="O80" s="54" t="s">
        <v>6</v>
      </c>
      <c r="P80" s="54">
        <v>6150.0</v>
      </c>
      <c r="Q80" s="54" t="s">
        <v>6</v>
      </c>
      <c r="R80" s="54" t="s">
        <v>6</v>
      </c>
      <c r="S80" s="54" t="s">
        <v>6</v>
      </c>
      <c r="T80" s="14" t="s">
        <v>433</v>
      </c>
      <c r="U80" s="14" t="s">
        <v>87</v>
      </c>
      <c r="V80" s="18"/>
      <c r="W80" s="20"/>
      <c r="X80" s="20"/>
      <c r="Y80" s="20"/>
      <c r="Z80" s="20"/>
      <c r="AA80" s="20"/>
      <c r="AB80" s="20"/>
      <c r="AC80" s="20"/>
      <c r="AD80" s="20"/>
      <c r="AE80" s="20"/>
      <c r="AF80" s="20"/>
      <c r="AG80" s="20"/>
      <c r="AH80" s="20"/>
    </row>
    <row r="81">
      <c r="A81" s="30">
        <v>15158.0</v>
      </c>
      <c r="B81" s="31" t="s">
        <v>434</v>
      </c>
      <c r="C81" s="31" t="s">
        <v>435</v>
      </c>
      <c r="D81" s="31" t="s">
        <v>318</v>
      </c>
      <c r="E81" s="31" t="s">
        <v>10</v>
      </c>
      <c r="F81" s="30">
        <v>36756.0</v>
      </c>
      <c r="G81" s="30">
        <v>3.346839696E9</v>
      </c>
      <c r="H81" s="24" t="s">
        <v>436</v>
      </c>
      <c r="I81" s="25" t="s">
        <v>213</v>
      </c>
      <c r="J81" s="26">
        <v>44529.0</v>
      </c>
      <c r="K81" s="26">
        <v>44529.0</v>
      </c>
      <c r="L81" s="27">
        <v>1.0</v>
      </c>
      <c r="M81" s="27" t="s">
        <v>7</v>
      </c>
      <c r="N81" s="27" t="s">
        <v>7</v>
      </c>
      <c r="O81" s="47">
        <v>5550.0</v>
      </c>
      <c r="P81" s="47">
        <v>5100.0</v>
      </c>
      <c r="Q81" s="47" t="s">
        <v>6</v>
      </c>
      <c r="R81" s="47" t="s">
        <v>6</v>
      </c>
      <c r="S81" s="47">
        <v>5100.0</v>
      </c>
      <c r="T81" s="25" t="s">
        <v>437</v>
      </c>
      <c r="U81" s="25" t="s">
        <v>87</v>
      </c>
      <c r="V81" s="29"/>
      <c r="W81" s="20"/>
      <c r="X81" s="20"/>
      <c r="Y81" s="20"/>
      <c r="Z81" s="20"/>
      <c r="AA81" s="20"/>
      <c r="AB81" s="20"/>
      <c r="AC81" s="20"/>
      <c r="AD81" s="20"/>
      <c r="AE81" s="20"/>
      <c r="AF81" s="20"/>
      <c r="AG81" s="20"/>
      <c r="AH81" s="20"/>
    </row>
    <row r="82">
      <c r="A82" s="34">
        <v>15160.0</v>
      </c>
      <c r="B82" s="35" t="s">
        <v>438</v>
      </c>
      <c r="C82" s="35" t="s">
        <v>439</v>
      </c>
      <c r="D82" s="35" t="s">
        <v>440</v>
      </c>
      <c r="E82" s="35" t="s">
        <v>10</v>
      </c>
      <c r="F82" s="34">
        <v>35150.0</v>
      </c>
      <c r="G82" s="34">
        <v>2.562457402E9</v>
      </c>
      <c r="H82" s="13" t="s">
        <v>441</v>
      </c>
      <c r="I82" s="14" t="s">
        <v>213</v>
      </c>
      <c r="J82" s="15">
        <v>44529.0</v>
      </c>
      <c r="K82" s="16"/>
      <c r="L82" s="16">
        <v>1.0</v>
      </c>
      <c r="M82" s="16" t="s">
        <v>7</v>
      </c>
      <c r="N82" s="48"/>
      <c r="O82" s="49"/>
      <c r="P82" s="49"/>
      <c r="Q82" s="49"/>
      <c r="R82" s="49"/>
      <c r="S82" s="49"/>
      <c r="T82" s="14" t="s">
        <v>239</v>
      </c>
      <c r="U82" s="14" t="s">
        <v>92</v>
      </c>
      <c r="V82" s="18"/>
      <c r="W82" s="20"/>
      <c r="X82" s="20"/>
      <c r="Y82" s="20"/>
      <c r="Z82" s="20"/>
      <c r="AA82" s="20"/>
      <c r="AB82" s="20"/>
      <c r="AC82" s="20"/>
      <c r="AD82" s="20"/>
      <c r="AE82" s="20"/>
      <c r="AF82" s="20"/>
      <c r="AG82" s="20"/>
      <c r="AH82" s="20"/>
    </row>
    <row r="83">
      <c r="A83" s="30">
        <v>15162.0</v>
      </c>
      <c r="B83" s="31" t="s">
        <v>442</v>
      </c>
      <c r="C83" s="31" t="s">
        <v>443</v>
      </c>
      <c r="D83" s="31" t="s">
        <v>444</v>
      </c>
      <c r="E83" s="31" t="s">
        <v>10</v>
      </c>
      <c r="F83" s="30">
        <v>35160.0</v>
      </c>
      <c r="G83" s="30">
        <v>2.563624197E9</v>
      </c>
      <c r="H83" s="24" t="s">
        <v>445</v>
      </c>
      <c r="I83" s="25" t="s">
        <v>213</v>
      </c>
      <c r="J83" s="26">
        <v>44529.0</v>
      </c>
      <c r="K83" s="26">
        <v>44529.0</v>
      </c>
      <c r="L83" s="27">
        <v>1.0</v>
      </c>
      <c r="M83" s="27" t="s">
        <v>7</v>
      </c>
      <c r="N83" s="27" t="s">
        <v>7</v>
      </c>
      <c r="O83" s="47">
        <v>6900.0</v>
      </c>
      <c r="P83" s="47">
        <v>6600.0</v>
      </c>
      <c r="Q83" s="47" t="s">
        <v>6</v>
      </c>
      <c r="R83" s="47" t="s">
        <v>6</v>
      </c>
      <c r="S83" s="47" t="s">
        <v>6</v>
      </c>
      <c r="T83" s="25" t="s">
        <v>446</v>
      </c>
      <c r="U83" s="25" t="s">
        <v>87</v>
      </c>
      <c r="V83" s="29"/>
      <c r="W83" s="20"/>
      <c r="X83" s="20"/>
      <c r="Y83" s="20"/>
      <c r="Z83" s="20"/>
      <c r="AA83" s="20"/>
      <c r="AB83" s="20"/>
      <c r="AC83" s="20"/>
      <c r="AD83" s="20"/>
      <c r="AE83" s="20"/>
      <c r="AF83" s="20"/>
      <c r="AG83" s="20"/>
      <c r="AH83" s="20"/>
    </row>
    <row r="84">
      <c r="A84" s="34">
        <v>15163.0</v>
      </c>
      <c r="B84" s="35" t="s">
        <v>447</v>
      </c>
      <c r="C84" s="35" t="s">
        <v>448</v>
      </c>
      <c r="D84" s="35" t="s">
        <v>449</v>
      </c>
      <c r="E84" s="35" t="s">
        <v>10</v>
      </c>
      <c r="F84" s="34">
        <v>35950.0</v>
      </c>
      <c r="G84" s="34">
        <v>2.568781398E9</v>
      </c>
      <c r="H84" s="13" t="s">
        <v>450</v>
      </c>
      <c r="I84" s="14" t="s">
        <v>213</v>
      </c>
      <c r="J84" s="15">
        <v>44529.0</v>
      </c>
      <c r="K84" s="15">
        <v>44529.0</v>
      </c>
      <c r="L84" s="16">
        <v>1.0</v>
      </c>
      <c r="M84" s="16" t="s">
        <v>7</v>
      </c>
      <c r="N84" s="16" t="s">
        <v>6</v>
      </c>
      <c r="O84" s="54" t="s">
        <v>6</v>
      </c>
      <c r="P84" s="54" t="s">
        <v>6</v>
      </c>
      <c r="Q84" s="54" t="s">
        <v>6</v>
      </c>
      <c r="R84" s="54" t="s">
        <v>6</v>
      </c>
      <c r="S84" s="54" t="s">
        <v>6</v>
      </c>
      <c r="T84" s="14" t="s">
        <v>451</v>
      </c>
      <c r="U84" s="14" t="s">
        <v>87</v>
      </c>
      <c r="V84" s="18"/>
      <c r="W84" s="20"/>
      <c r="X84" s="20"/>
      <c r="Y84" s="20"/>
      <c r="Z84" s="20"/>
      <c r="AA84" s="20"/>
      <c r="AB84" s="20"/>
      <c r="AC84" s="20"/>
      <c r="AD84" s="20"/>
      <c r="AE84" s="20"/>
      <c r="AF84" s="20"/>
      <c r="AG84" s="20"/>
      <c r="AH84" s="20"/>
    </row>
    <row r="85">
      <c r="A85" s="30">
        <v>15164.0</v>
      </c>
      <c r="B85" s="31" t="s">
        <v>452</v>
      </c>
      <c r="C85" s="31" t="s">
        <v>453</v>
      </c>
      <c r="D85" s="31" t="s">
        <v>454</v>
      </c>
      <c r="E85" s="31" t="s">
        <v>10</v>
      </c>
      <c r="F85" s="30">
        <v>36904.0</v>
      </c>
      <c r="G85" s="30">
        <v>2.054595506E9</v>
      </c>
      <c r="H85" s="24" t="s">
        <v>455</v>
      </c>
      <c r="I85" s="25" t="s">
        <v>213</v>
      </c>
      <c r="J85" s="26">
        <v>44529.0</v>
      </c>
      <c r="K85" s="27"/>
      <c r="L85" s="27">
        <v>1.0</v>
      </c>
      <c r="M85" s="27" t="s">
        <v>7</v>
      </c>
      <c r="N85" s="43"/>
      <c r="O85" s="44"/>
      <c r="P85" s="44"/>
      <c r="Q85" s="44"/>
      <c r="R85" s="44"/>
      <c r="S85" s="44"/>
      <c r="T85" s="25" t="s">
        <v>324</v>
      </c>
      <c r="U85" s="25" t="s">
        <v>92</v>
      </c>
      <c r="V85" s="29"/>
      <c r="W85" s="20"/>
      <c r="X85" s="20"/>
      <c r="Y85" s="20"/>
      <c r="Z85" s="20"/>
      <c r="AA85" s="20"/>
      <c r="AB85" s="20"/>
      <c r="AC85" s="20"/>
      <c r="AD85" s="20"/>
      <c r="AE85" s="20"/>
      <c r="AF85" s="20"/>
      <c r="AG85" s="20"/>
      <c r="AH85" s="20"/>
    </row>
    <row r="86">
      <c r="A86" s="34">
        <v>15166.0</v>
      </c>
      <c r="B86" s="35" t="s">
        <v>456</v>
      </c>
      <c r="C86" s="35" t="s">
        <v>457</v>
      </c>
      <c r="D86" s="35" t="s">
        <v>458</v>
      </c>
      <c r="E86" s="35" t="s">
        <v>10</v>
      </c>
      <c r="F86" s="34">
        <v>36853.0</v>
      </c>
      <c r="G86" s="34">
        <v>2.568259244E9</v>
      </c>
      <c r="H86" s="13" t="s">
        <v>459</v>
      </c>
      <c r="I86" s="14" t="s">
        <v>213</v>
      </c>
      <c r="J86" s="15">
        <v>44529.0</v>
      </c>
      <c r="K86" s="15">
        <v>44529.0</v>
      </c>
      <c r="L86" s="16">
        <v>1.0</v>
      </c>
      <c r="M86" s="16" t="s">
        <v>7</v>
      </c>
      <c r="N86" s="16" t="s">
        <v>7</v>
      </c>
      <c r="O86" s="54"/>
      <c r="P86" s="54"/>
      <c r="Q86" s="54"/>
      <c r="R86" s="54"/>
      <c r="S86" s="54"/>
      <c r="T86" s="14" t="s">
        <v>460</v>
      </c>
      <c r="U86" s="14" t="s">
        <v>87</v>
      </c>
      <c r="V86" s="18"/>
      <c r="W86" s="20"/>
      <c r="X86" s="20"/>
      <c r="Y86" s="20"/>
      <c r="Z86" s="20"/>
      <c r="AA86" s="20"/>
      <c r="AB86" s="20"/>
      <c r="AC86" s="20"/>
      <c r="AD86" s="20"/>
      <c r="AE86" s="20"/>
      <c r="AF86" s="20"/>
      <c r="AG86" s="20"/>
      <c r="AH86" s="20"/>
    </row>
    <row r="87">
      <c r="A87" s="30">
        <v>15169.0</v>
      </c>
      <c r="B87" s="31" t="s">
        <v>461</v>
      </c>
      <c r="C87" s="31" t="s">
        <v>462</v>
      </c>
      <c r="D87" s="31" t="s">
        <v>417</v>
      </c>
      <c r="E87" s="31" t="s">
        <v>10</v>
      </c>
      <c r="F87" s="30">
        <v>35630.0</v>
      </c>
      <c r="G87" s="30">
        <v>2.567665771E9</v>
      </c>
      <c r="H87" s="24" t="s">
        <v>463</v>
      </c>
      <c r="I87" s="25" t="s">
        <v>213</v>
      </c>
      <c r="J87" s="26">
        <v>44529.0</v>
      </c>
      <c r="K87" s="26">
        <v>44529.0</v>
      </c>
      <c r="L87" s="27">
        <v>1.0</v>
      </c>
      <c r="M87" s="27" t="s">
        <v>7</v>
      </c>
      <c r="N87" s="27" t="s">
        <v>7</v>
      </c>
      <c r="O87" s="47">
        <v>6300.0</v>
      </c>
      <c r="P87" s="47">
        <v>6000.0</v>
      </c>
      <c r="Q87" s="47" t="s">
        <v>6</v>
      </c>
      <c r="R87" s="47" t="s">
        <v>6</v>
      </c>
      <c r="S87" s="47">
        <v>6000.0</v>
      </c>
      <c r="T87" s="25" t="s">
        <v>464</v>
      </c>
      <c r="U87" s="25" t="s">
        <v>87</v>
      </c>
      <c r="V87" s="29"/>
      <c r="W87" s="20"/>
      <c r="X87" s="20"/>
      <c r="Y87" s="20"/>
      <c r="Z87" s="20"/>
      <c r="AA87" s="20"/>
      <c r="AB87" s="20"/>
      <c r="AC87" s="20"/>
      <c r="AD87" s="20"/>
      <c r="AE87" s="20"/>
      <c r="AF87" s="20"/>
      <c r="AG87" s="20"/>
      <c r="AH87" s="20"/>
    </row>
    <row r="88">
      <c r="A88" s="34">
        <v>15171.0</v>
      </c>
      <c r="B88" s="35" t="s">
        <v>465</v>
      </c>
      <c r="C88" s="35" t="s">
        <v>466</v>
      </c>
      <c r="D88" s="35" t="s">
        <v>467</v>
      </c>
      <c r="E88" s="35" t="s">
        <v>10</v>
      </c>
      <c r="F88" s="34">
        <v>36089.0</v>
      </c>
      <c r="G88" s="34">
        <v>3.34738559E9</v>
      </c>
      <c r="H88" s="13" t="s">
        <v>468</v>
      </c>
      <c r="I88" s="14" t="s">
        <v>213</v>
      </c>
      <c r="J88" s="15">
        <v>44529.0</v>
      </c>
      <c r="K88" s="16"/>
      <c r="L88" s="16">
        <v>1.0</v>
      </c>
      <c r="M88" s="16" t="s">
        <v>4</v>
      </c>
      <c r="N88" s="48"/>
      <c r="O88" s="49"/>
      <c r="P88" s="49"/>
      <c r="Q88" s="49"/>
      <c r="R88" s="49"/>
      <c r="S88" s="49"/>
      <c r="T88" s="14" t="s">
        <v>312</v>
      </c>
      <c r="U88" s="14" t="s">
        <v>92</v>
      </c>
      <c r="V88" s="18"/>
      <c r="W88" s="20"/>
      <c r="X88" s="20"/>
      <c r="Y88" s="20"/>
      <c r="Z88" s="20"/>
      <c r="AA88" s="20"/>
      <c r="AB88" s="20"/>
      <c r="AC88" s="20"/>
      <c r="AD88" s="20"/>
      <c r="AE88" s="20"/>
      <c r="AF88" s="20"/>
      <c r="AG88" s="20"/>
      <c r="AH88" s="20"/>
    </row>
    <row r="89">
      <c r="A89" s="30">
        <v>15177.0</v>
      </c>
      <c r="B89" s="31" t="s">
        <v>469</v>
      </c>
      <c r="C89" s="31" t="s">
        <v>470</v>
      </c>
      <c r="D89" s="31" t="s">
        <v>471</v>
      </c>
      <c r="E89" s="31" t="s">
        <v>10</v>
      </c>
      <c r="F89" s="30">
        <v>36732.0</v>
      </c>
      <c r="G89" s="30">
        <v>3.342892741E9</v>
      </c>
      <c r="H89" s="24" t="s">
        <v>472</v>
      </c>
      <c r="I89" s="25" t="s">
        <v>213</v>
      </c>
      <c r="J89" s="26">
        <v>44529.0</v>
      </c>
      <c r="K89" s="27"/>
      <c r="L89" s="27">
        <v>1.0</v>
      </c>
      <c r="M89" s="27" t="s">
        <v>4</v>
      </c>
      <c r="N89" s="43"/>
      <c r="O89" s="44"/>
      <c r="P89" s="44"/>
      <c r="Q89" s="44"/>
      <c r="R89" s="44"/>
      <c r="S89" s="44"/>
      <c r="T89" s="25" t="s">
        <v>473</v>
      </c>
      <c r="U89" s="25" t="s">
        <v>92</v>
      </c>
      <c r="V89" s="29"/>
      <c r="W89" s="20"/>
      <c r="X89" s="20"/>
      <c r="Y89" s="20"/>
      <c r="Z89" s="20"/>
      <c r="AA89" s="20"/>
      <c r="AB89" s="20"/>
      <c r="AC89" s="20"/>
      <c r="AD89" s="20"/>
      <c r="AE89" s="20"/>
      <c r="AF89" s="20"/>
      <c r="AG89" s="20"/>
      <c r="AH89" s="20"/>
    </row>
    <row r="90">
      <c r="A90" s="34">
        <v>15178.0</v>
      </c>
      <c r="B90" s="35" t="s">
        <v>474</v>
      </c>
      <c r="C90" s="35" t="s">
        <v>475</v>
      </c>
      <c r="D90" s="35" t="s">
        <v>476</v>
      </c>
      <c r="E90" s="35" t="s">
        <v>10</v>
      </c>
      <c r="F90" s="34">
        <v>35462.0</v>
      </c>
      <c r="G90" s="34">
        <v>2.053724545E9</v>
      </c>
      <c r="H90" s="13" t="s">
        <v>477</v>
      </c>
      <c r="I90" s="14" t="s">
        <v>213</v>
      </c>
      <c r="J90" s="15">
        <v>44529.0</v>
      </c>
      <c r="K90" s="16"/>
      <c r="L90" s="16">
        <v>2.0</v>
      </c>
      <c r="M90" s="16" t="s">
        <v>4</v>
      </c>
      <c r="N90" s="48"/>
      <c r="O90" s="49"/>
      <c r="P90" s="49"/>
      <c r="Q90" s="49"/>
      <c r="R90" s="49"/>
      <c r="S90" s="49"/>
      <c r="T90" s="14" t="s">
        <v>478</v>
      </c>
      <c r="U90" s="14" t="s">
        <v>92</v>
      </c>
      <c r="V90" s="18"/>
      <c r="W90" s="20"/>
      <c r="X90" s="20"/>
      <c r="Y90" s="20"/>
      <c r="Z90" s="20"/>
      <c r="AA90" s="20"/>
      <c r="AB90" s="20"/>
      <c r="AC90" s="20"/>
      <c r="AD90" s="20"/>
      <c r="AE90" s="20"/>
      <c r="AF90" s="20"/>
      <c r="AG90" s="20"/>
      <c r="AH90" s="20"/>
    </row>
    <row r="91">
      <c r="A91" s="30">
        <v>15180.0</v>
      </c>
      <c r="B91" s="31" t="s">
        <v>479</v>
      </c>
      <c r="C91" s="31" t="s">
        <v>480</v>
      </c>
      <c r="D91" s="31" t="s">
        <v>481</v>
      </c>
      <c r="E91" s="31" t="s">
        <v>10</v>
      </c>
      <c r="F91" s="30">
        <v>35904.0</v>
      </c>
      <c r="G91" s="30">
        <v>2.565474938E9</v>
      </c>
      <c r="H91" s="24" t="s">
        <v>482</v>
      </c>
      <c r="I91" s="25" t="s">
        <v>213</v>
      </c>
      <c r="J91" s="26">
        <v>44529.0</v>
      </c>
      <c r="K91" s="26">
        <v>44529.0</v>
      </c>
      <c r="L91" s="27">
        <v>1.0</v>
      </c>
      <c r="M91" s="27" t="s">
        <v>7</v>
      </c>
      <c r="N91" s="27" t="s">
        <v>7</v>
      </c>
      <c r="O91" s="47">
        <v>6616.5</v>
      </c>
      <c r="P91" s="47">
        <v>5160.0</v>
      </c>
      <c r="Q91" s="47" t="s">
        <v>6</v>
      </c>
      <c r="R91" s="47" t="s">
        <v>6</v>
      </c>
      <c r="S91" s="47" t="s">
        <v>6</v>
      </c>
      <c r="T91" s="25" t="s">
        <v>483</v>
      </c>
      <c r="U91" s="25" t="s">
        <v>87</v>
      </c>
      <c r="V91" s="29"/>
      <c r="W91" s="20"/>
      <c r="X91" s="20"/>
      <c r="Y91" s="20"/>
      <c r="Z91" s="20"/>
      <c r="AA91" s="20"/>
      <c r="AB91" s="20"/>
      <c r="AC91" s="20"/>
      <c r="AD91" s="20"/>
      <c r="AE91" s="20"/>
      <c r="AF91" s="20"/>
      <c r="AG91" s="20"/>
      <c r="AH91" s="20"/>
    </row>
    <row r="92">
      <c r="A92" s="34">
        <v>15182.0</v>
      </c>
      <c r="B92" s="35" t="s">
        <v>484</v>
      </c>
      <c r="C92" s="35" t="s">
        <v>485</v>
      </c>
      <c r="D92" s="35" t="s">
        <v>486</v>
      </c>
      <c r="E92" s="35" t="s">
        <v>10</v>
      </c>
      <c r="F92" s="34">
        <v>36033.0</v>
      </c>
      <c r="G92" s="34">
        <v>3.343762267E9</v>
      </c>
      <c r="H92" s="13" t="s">
        <v>487</v>
      </c>
      <c r="I92" s="14" t="s">
        <v>213</v>
      </c>
      <c r="J92" s="15">
        <v>44529.0</v>
      </c>
      <c r="K92" s="15">
        <v>44529.0</v>
      </c>
      <c r="L92" s="16">
        <v>1.0</v>
      </c>
      <c r="M92" s="16" t="s">
        <v>7</v>
      </c>
      <c r="N92" s="16" t="s">
        <v>4</v>
      </c>
      <c r="O92" s="54" t="s">
        <v>6</v>
      </c>
      <c r="P92" s="54">
        <v>6150.0</v>
      </c>
      <c r="Q92" s="54" t="s">
        <v>6</v>
      </c>
      <c r="R92" s="54" t="s">
        <v>6</v>
      </c>
      <c r="S92" s="54" t="s">
        <v>6</v>
      </c>
      <c r="T92" s="14" t="s">
        <v>488</v>
      </c>
      <c r="U92" s="14" t="s">
        <v>87</v>
      </c>
      <c r="V92" s="18"/>
      <c r="W92" s="20"/>
      <c r="X92" s="20"/>
      <c r="Y92" s="20"/>
      <c r="Z92" s="20"/>
      <c r="AA92" s="20"/>
      <c r="AB92" s="20"/>
      <c r="AC92" s="20"/>
      <c r="AD92" s="20"/>
      <c r="AE92" s="20"/>
      <c r="AF92" s="20"/>
      <c r="AG92" s="20"/>
      <c r="AH92" s="20"/>
    </row>
    <row r="93">
      <c r="A93" s="30">
        <v>15183.0</v>
      </c>
      <c r="B93" s="31" t="s">
        <v>489</v>
      </c>
      <c r="C93" s="31" t="s">
        <v>490</v>
      </c>
      <c r="D93" s="31" t="s">
        <v>491</v>
      </c>
      <c r="E93" s="31" t="s">
        <v>10</v>
      </c>
      <c r="F93" s="30">
        <v>36613.0</v>
      </c>
      <c r="G93" s="30">
        <v>2.514520996E9</v>
      </c>
      <c r="H93" s="24" t="s">
        <v>492</v>
      </c>
      <c r="I93" s="25" t="s">
        <v>213</v>
      </c>
      <c r="J93" s="26">
        <v>44529.0</v>
      </c>
      <c r="K93" s="27" t="s">
        <v>6</v>
      </c>
      <c r="L93" s="27">
        <v>1.0</v>
      </c>
      <c r="M93" s="27" t="s">
        <v>7</v>
      </c>
      <c r="N93" s="43"/>
      <c r="O93" s="59"/>
      <c r="P93" s="59"/>
      <c r="Q93" s="59"/>
      <c r="R93" s="59"/>
      <c r="S93" s="59"/>
      <c r="T93" s="25" t="s">
        <v>239</v>
      </c>
      <c r="U93" s="25" t="s">
        <v>87</v>
      </c>
      <c r="V93" s="29"/>
      <c r="W93" s="20"/>
      <c r="X93" s="20"/>
      <c r="Y93" s="20"/>
      <c r="Z93" s="20"/>
      <c r="AA93" s="20"/>
      <c r="AB93" s="20"/>
      <c r="AC93" s="20"/>
      <c r="AD93" s="20"/>
      <c r="AE93" s="20"/>
      <c r="AF93" s="20"/>
      <c r="AG93" s="20"/>
      <c r="AH93" s="20"/>
    </row>
    <row r="94">
      <c r="A94" s="34">
        <v>15184.0</v>
      </c>
      <c r="B94" s="35" t="s">
        <v>493</v>
      </c>
      <c r="C94" s="35" t="s">
        <v>494</v>
      </c>
      <c r="D94" s="35" t="s">
        <v>206</v>
      </c>
      <c r="E94" s="35" t="s">
        <v>10</v>
      </c>
      <c r="F94" s="34">
        <v>35768.0</v>
      </c>
      <c r="G94" s="34">
        <v>2.562591505E9</v>
      </c>
      <c r="H94" s="13" t="s">
        <v>495</v>
      </c>
      <c r="I94" s="14" t="s">
        <v>213</v>
      </c>
      <c r="J94" s="15">
        <v>44530.0</v>
      </c>
      <c r="K94" s="16"/>
      <c r="L94" s="16">
        <v>2.0</v>
      </c>
      <c r="M94" s="16" t="s">
        <v>7</v>
      </c>
      <c r="N94" s="48"/>
      <c r="O94" s="49"/>
      <c r="P94" s="49"/>
      <c r="Q94" s="49"/>
      <c r="R94" s="49"/>
      <c r="S94" s="49"/>
      <c r="T94" s="14" t="s">
        <v>239</v>
      </c>
      <c r="U94" s="14" t="s">
        <v>92</v>
      </c>
      <c r="V94" s="18"/>
      <c r="W94" s="20"/>
      <c r="X94" s="20"/>
      <c r="Y94" s="20"/>
      <c r="Z94" s="20"/>
      <c r="AA94" s="20"/>
      <c r="AB94" s="20"/>
      <c r="AC94" s="20"/>
      <c r="AD94" s="20"/>
      <c r="AE94" s="20"/>
      <c r="AF94" s="20"/>
      <c r="AG94" s="20"/>
      <c r="AH94" s="20"/>
    </row>
    <row r="95">
      <c r="A95" s="30">
        <v>15186.0</v>
      </c>
      <c r="B95" s="31" t="s">
        <v>496</v>
      </c>
      <c r="C95" s="31" t="s">
        <v>497</v>
      </c>
      <c r="D95" s="31" t="s">
        <v>408</v>
      </c>
      <c r="E95" s="31" t="s">
        <v>10</v>
      </c>
      <c r="F95" s="30">
        <v>35476.0</v>
      </c>
      <c r="G95" s="30">
        <v>2.0533957E9</v>
      </c>
      <c r="H95" s="24" t="s">
        <v>498</v>
      </c>
      <c r="I95" s="25" t="s">
        <v>213</v>
      </c>
      <c r="J95" s="26">
        <v>44530.0</v>
      </c>
      <c r="K95" s="26">
        <v>44530.0</v>
      </c>
      <c r="L95" s="27">
        <v>1.0</v>
      </c>
      <c r="M95" s="27" t="s">
        <v>7</v>
      </c>
      <c r="N95" s="27" t="s">
        <v>7</v>
      </c>
      <c r="O95" s="47">
        <f>315*30</f>
        <v>9450</v>
      </c>
      <c r="P95" s="47">
        <v>8850.0</v>
      </c>
      <c r="Q95" s="47" t="s">
        <v>6</v>
      </c>
      <c r="R95" s="47" t="s">
        <v>6</v>
      </c>
      <c r="S95" s="47">
        <v>8850.0</v>
      </c>
      <c r="T95" s="25" t="s">
        <v>499</v>
      </c>
      <c r="U95" s="25" t="s">
        <v>87</v>
      </c>
      <c r="V95" s="29"/>
      <c r="W95" s="20"/>
      <c r="X95" s="20"/>
      <c r="Y95" s="20"/>
      <c r="Z95" s="20"/>
      <c r="AA95" s="20"/>
      <c r="AB95" s="20"/>
      <c r="AC95" s="20"/>
      <c r="AD95" s="20"/>
      <c r="AE95" s="20"/>
      <c r="AF95" s="20"/>
      <c r="AG95" s="20"/>
      <c r="AH95" s="20"/>
    </row>
    <row r="96">
      <c r="A96" s="34">
        <v>15188.0</v>
      </c>
      <c r="B96" s="35" t="s">
        <v>500</v>
      </c>
      <c r="C96" s="35" t="s">
        <v>501</v>
      </c>
      <c r="D96" s="35" t="s">
        <v>502</v>
      </c>
      <c r="E96" s="35" t="s">
        <v>10</v>
      </c>
      <c r="F96" s="34">
        <v>36545.0</v>
      </c>
      <c r="G96" s="34">
        <v>2.512462476E9</v>
      </c>
      <c r="H96" s="13" t="s">
        <v>503</v>
      </c>
      <c r="I96" s="14" t="s">
        <v>213</v>
      </c>
      <c r="J96" s="15">
        <v>44530.0</v>
      </c>
      <c r="K96" s="15">
        <v>44530.0</v>
      </c>
      <c r="L96" s="16">
        <v>1.0</v>
      </c>
      <c r="M96" s="16" t="s">
        <v>7</v>
      </c>
      <c r="N96" s="16" t="s">
        <v>7</v>
      </c>
      <c r="O96" s="60">
        <f>211.5*30</f>
        <v>6345</v>
      </c>
      <c r="P96" s="60">
        <f>200*30</f>
        <v>6000</v>
      </c>
      <c r="Q96" s="54" t="s">
        <v>6</v>
      </c>
      <c r="R96" s="54" t="s">
        <v>6</v>
      </c>
      <c r="S96" s="54" t="s">
        <v>6</v>
      </c>
      <c r="T96" s="14" t="s">
        <v>504</v>
      </c>
      <c r="U96" s="14" t="s">
        <v>87</v>
      </c>
      <c r="V96" s="18"/>
      <c r="W96" s="20"/>
      <c r="X96" s="20"/>
      <c r="Y96" s="20"/>
      <c r="Z96" s="20"/>
      <c r="AA96" s="20"/>
      <c r="AB96" s="20"/>
      <c r="AC96" s="20"/>
      <c r="AD96" s="20"/>
      <c r="AE96" s="20"/>
      <c r="AF96" s="20"/>
      <c r="AG96" s="20"/>
      <c r="AH96" s="20"/>
    </row>
    <row r="97">
      <c r="A97" s="30">
        <v>15189.0</v>
      </c>
      <c r="B97" s="31" t="s">
        <v>505</v>
      </c>
      <c r="C97" s="31" t="s">
        <v>506</v>
      </c>
      <c r="D97" s="31" t="s">
        <v>507</v>
      </c>
      <c r="E97" s="31" t="s">
        <v>10</v>
      </c>
      <c r="F97" s="30">
        <v>35125.0</v>
      </c>
      <c r="G97" s="30">
        <v>2.053383329E9</v>
      </c>
      <c r="H97" s="24" t="s">
        <v>508</v>
      </c>
      <c r="I97" s="25" t="s">
        <v>213</v>
      </c>
      <c r="J97" s="26">
        <v>44530.0</v>
      </c>
      <c r="K97" s="26">
        <v>44530.0</v>
      </c>
      <c r="L97" s="27">
        <v>1.0</v>
      </c>
      <c r="M97" s="27" t="s">
        <v>7</v>
      </c>
      <c r="N97" s="27" t="s">
        <v>7</v>
      </c>
      <c r="O97" s="59">
        <f>213*30</f>
        <v>6390</v>
      </c>
      <c r="P97" s="59">
        <f>206*30</f>
        <v>6180</v>
      </c>
      <c r="Q97" s="47" t="s">
        <v>6</v>
      </c>
      <c r="R97" s="47" t="s">
        <v>6</v>
      </c>
      <c r="S97" s="47" t="s">
        <v>6</v>
      </c>
      <c r="T97" s="25" t="s">
        <v>509</v>
      </c>
      <c r="U97" s="25" t="s">
        <v>87</v>
      </c>
      <c r="V97" s="29"/>
      <c r="W97" s="20"/>
      <c r="X97" s="20"/>
      <c r="Y97" s="20"/>
      <c r="Z97" s="20"/>
      <c r="AA97" s="20"/>
      <c r="AB97" s="20"/>
      <c r="AC97" s="20"/>
      <c r="AD97" s="20"/>
      <c r="AE97" s="20"/>
      <c r="AF97" s="20"/>
      <c r="AG97" s="20"/>
      <c r="AH97" s="20"/>
    </row>
    <row r="98">
      <c r="A98" s="34">
        <v>15192.0</v>
      </c>
      <c r="B98" s="35" t="s">
        <v>510</v>
      </c>
      <c r="C98" s="35" t="s">
        <v>511</v>
      </c>
      <c r="D98" s="35" t="s">
        <v>512</v>
      </c>
      <c r="E98" s="35" t="s">
        <v>10</v>
      </c>
      <c r="F98" s="34">
        <v>36801.0</v>
      </c>
      <c r="G98" s="34">
        <v>3.347491471E9</v>
      </c>
      <c r="H98" s="13" t="s">
        <v>513</v>
      </c>
      <c r="I98" s="14" t="s">
        <v>213</v>
      </c>
      <c r="J98" s="15">
        <v>44530.0</v>
      </c>
      <c r="K98" s="16"/>
      <c r="L98" s="16">
        <v>1.0</v>
      </c>
      <c r="M98" s="16" t="s">
        <v>7</v>
      </c>
      <c r="N98" s="48"/>
      <c r="O98" s="49"/>
      <c r="P98" s="49"/>
      <c r="Q98" s="49"/>
      <c r="R98" s="49"/>
      <c r="S98" s="49"/>
      <c r="T98" s="14" t="s">
        <v>239</v>
      </c>
      <c r="U98" s="14" t="s">
        <v>92</v>
      </c>
      <c r="V98" s="18"/>
      <c r="W98" s="20"/>
      <c r="X98" s="20"/>
      <c r="Y98" s="20"/>
      <c r="Z98" s="20"/>
      <c r="AA98" s="20"/>
      <c r="AB98" s="20"/>
      <c r="AC98" s="20"/>
      <c r="AD98" s="20"/>
      <c r="AE98" s="20"/>
      <c r="AF98" s="20"/>
      <c r="AG98" s="20"/>
      <c r="AH98" s="20"/>
    </row>
    <row r="99">
      <c r="A99" s="30">
        <v>15193.0</v>
      </c>
      <c r="B99" s="31" t="s">
        <v>514</v>
      </c>
      <c r="C99" s="31" t="s">
        <v>515</v>
      </c>
      <c r="D99" s="31" t="s">
        <v>516</v>
      </c>
      <c r="E99" s="31" t="s">
        <v>10</v>
      </c>
      <c r="F99" s="30">
        <v>36037.0</v>
      </c>
      <c r="G99" s="30">
        <v>3.343822693E9</v>
      </c>
      <c r="H99" s="24" t="s">
        <v>517</v>
      </c>
      <c r="I99" s="25" t="s">
        <v>213</v>
      </c>
      <c r="J99" s="26">
        <v>44530.0</v>
      </c>
      <c r="K99" s="27"/>
      <c r="L99" s="27">
        <v>1.0</v>
      </c>
      <c r="M99" s="27" t="s">
        <v>7</v>
      </c>
      <c r="N99" s="43"/>
      <c r="O99" s="44"/>
      <c r="P99" s="44"/>
      <c r="Q99" s="44"/>
      <c r="R99" s="44"/>
      <c r="S99" s="44"/>
      <c r="T99" s="25" t="s">
        <v>239</v>
      </c>
      <c r="U99" s="25" t="s">
        <v>92</v>
      </c>
      <c r="V99" s="29"/>
      <c r="W99" s="20"/>
      <c r="X99" s="20"/>
      <c r="Y99" s="20"/>
      <c r="Z99" s="20"/>
      <c r="AA99" s="20"/>
      <c r="AB99" s="20"/>
      <c r="AC99" s="20"/>
      <c r="AD99" s="20"/>
      <c r="AE99" s="20"/>
      <c r="AF99" s="20"/>
      <c r="AG99" s="20"/>
      <c r="AH99" s="20"/>
    </row>
    <row r="100">
      <c r="A100" s="34">
        <v>15195.0</v>
      </c>
      <c r="B100" s="35" t="s">
        <v>518</v>
      </c>
      <c r="C100" s="35" t="s">
        <v>519</v>
      </c>
      <c r="D100" s="35" t="s">
        <v>507</v>
      </c>
      <c r="E100" s="35" t="s">
        <v>10</v>
      </c>
      <c r="F100" s="34">
        <v>35125.0</v>
      </c>
      <c r="G100" s="34">
        <v>2.053382221E9</v>
      </c>
      <c r="H100" s="13" t="s">
        <v>520</v>
      </c>
      <c r="I100" s="14" t="s">
        <v>213</v>
      </c>
      <c r="J100" s="15">
        <v>44530.0</v>
      </c>
      <c r="K100" s="16"/>
      <c r="L100" s="16">
        <v>1.0</v>
      </c>
      <c r="M100" s="16" t="s">
        <v>7</v>
      </c>
      <c r="N100" s="48"/>
      <c r="O100" s="49"/>
      <c r="P100" s="49"/>
      <c r="Q100" s="49"/>
      <c r="R100" s="49"/>
      <c r="S100" s="49"/>
      <c r="T100" s="14" t="s">
        <v>239</v>
      </c>
      <c r="U100" s="14" t="s">
        <v>92</v>
      </c>
      <c r="V100" s="18"/>
      <c r="W100" s="20"/>
      <c r="X100" s="20"/>
      <c r="Y100" s="20"/>
      <c r="Z100" s="20"/>
      <c r="AA100" s="20"/>
      <c r="AB100" s="20"/>
      <c r="AC100" s="20"/>
      <c r="AD100" s="20"/>
      <c r="AE100" s="20"/>
      <c r="AF100" s="20"/>
      <c r="AG100" s="20"/>
      <c r="AH100" s="20"/>
    </row>
    <row r="101">
      <c r="A101" s="30">
        <v>15200.0</v>
      </c>
      <c r="B101" s="31" t="s">
        <v>521</v>
      </c>
      <c r="C101" s="31" t="s">
        <v>522</v>
      </c>
      <c r="D101" s="31" t="s">
        <v>523</v>
      </c>
      <c r="E101" s="31" t="s">
        <v>10</v>
      </c>
      <c r="F101" s="30">
        <v>35960.0</v>
      </c>
      <c r="G101" s="30">
        <v>2.569275778E9</v>
      </c>
      <c r="H101" s="42" t="s">
        <v>524</v>
      </c>
      <c r="I101" s="25" t="s">
        <v>213</v>
      </c>
      <c r="J101" s="26">
        <v>44530.0</v>
      </c>
      <c r="K101" s="26">
        <v>44530.0</v>
      </c>
      <c r="L101" s="27">
        <v>1.0</v>
      </c>
      <c r="M101" s="27" t="s">
        <v>7</v>
      </c>
      <c r="N101" s="27" t="s">
        <v>7</v>
      </c>
      <c r="O101" s="59">
        <f>245.74*30</f>
        <v>7372.2</v>
      </c>
      <c r="P101" s="59">
        <f>237.52*30</f>
        <v>7125.6</v>
      </c>
      <c r="Q101" s="47" t="s">
        <v>7</v>
      </c>
      <c r="R101" s="47" t="s">
        <v>7</v>
      </c>
      <c r="S101" s="59">
        <f>237.52*30</f>
        <v>7125.6</v>
      </c>
      <c r="T101" s="25" t="s">
        <v>525</v>
      </c>
      <c r="U101" s="25" t="s">
        <v>87</v>
      </c>
      <c r="V101" s="29"/>
      <c r="W101" s="20"/>
      <c r="X101" s="20"/>
      <c r="Y101" s="20"/>
      <c r="Z101" s="20"/>
      <c r="AA101" s="20"/>
      <c r="AB101" s="20"/>
      <c r="AC101" s="20"/>
      <c r="AD101" s="20"/>
      <c r="AE101" s="20"/>
      <c r="AF101" s="20"/>
      <c r="AG101" s="20"/>
      <c r="AH101" s="20"/>
    </row>
    <row r="102">
      <c r="A102" s="34">
        <v>15201.0</v>
      </c>
      <c r="B102" s="35" t="s">
        <v>526</v>
      </c>
      <c r="C102" s="35" t="s">
        <v>527</v>
      </c>
      <c r="D102" s="35" t="s">
        <v>528</v>
      </c>
      <c r="E102" s="35" t="s">
        <v>10</v>
      </c>
      <c r="F102" s="34">
        <v>35582.0</v>
      </c>
      <c r="G102" s="34">
        <v>2.563564982E9</v>
      </c>
      <c r="H102" s="13" t="s">
        <v>529</v>
      </c>
      <c r="I102" s="14" t="s">
        <v>213</v>
      </c>
      <c r="J102" s="15">
        <v>44530.0</v>
      </c>
      <c r="K102" s="16"/>
      <c r="L102" s="16">
        <v>1.0</v>
      </c>
      <c r="M102" s="16" t="s">
        <v>7</v>
      </c>
      <c r="N102" s="48"/>
      <c r="O102" s="49"/>
      <c r="P102" s="49"/>
      <c r="Q102" s="49"/>
      <c r="R102" s="49"/>
      <c r="S102" s="49"/>
      <c r="T102" s="14" t="s">
        <v>239</v>
      </c>
      <c r="U102" s="14" t="s">
        <v>92</v>
      </c>
      <c r="V102" s="18"/>
      <c r="W102" s="20"/>
      <c r="X102" s="20"/>
      <c r="Y102" s="20"/>
      <c r="Z102" s="20"/>
      <c r="AA102" s="20"/>
      <c r="AB102" s="20"/>
      <c r="AC102" s="20"/>
      <c r="AD102" s="20"/>
      <c r="AE102" s="20"/>
      <c r="AF102" s="20"/>
      <c r="AG102" s="20"/>
      <c r="AH102" s="20"/>
    </row>
    <row r="103">
      <c r="A103" s="30">
        <v>15202.0</v>
      </c>
      <c r="B103" s="31" t="s">
        <v>530</v>
      </c>
      <c r="C103" s="31" t="s">
        <v>531</v>
      </c>
      <c r="D103" s="31" t="s">
        <v>481</v>
      </c>
      <c r="E103" s="31" t="s">
        <v>10</v>
      </c>
      <c r="F103" s="30">
        <v>35999.0</v>
      </c>
      <c r="G103" s="30">
        <v>2.565433467E9</v>
      </c>
      <c r="H103" s="24" t="s">
        <v>532</v>
      </c>
      <c r="I103" s="25" t="s">
        <v>213</v>
      </c>
      <c r="J103" s="26">
        <v>44530.0</v>
      </c>
      <c r="K103" s="26">
        <v>44530.0</v>
      </c>
      <c r="L103" s="27">
        <v>1.0</v>
      </c>
      <c r="M103" s="27" t="s">
        <v>7</v>
      </c>
      <c r="N103" s="43"/>
      <c r="O103" s="59"/>
      <c r="P103" s="59"/>
      <c r="Q103" s="59"/>
      <c r="R103" s="59"/>
      <c r="S103" s="59"/>
      <c r="T103" s="25" t="s">
        <v>533</v>
      </c>
      <c r="U103" s="25" t="s">
        <v>87</v>
      </c>
      <c r="V103" s="29"/>
      <c r="W103" s="20"/>
      <c r="X103" s="20"/>
      <c r="Y103" s="20"/>
      <c r="Z103" s="20"/>
      <c r="AA103" s="20"/>
      <c r="AB103" s="20"/>
      <c r="AC103" s="20"/>
      <c r="AD103" s="20"/>
      <c r="AE103" s="20"/>
      <c r="AF103" s="20"/>
      <c r="AG103" s="20"/>
      <c r="AH103" s="20"/>
    </row>
    <row r="104">
      <c r="A104" s="34">
        <v>15203.0</v>
      </c>
      <c r="B104" s="35" t="s">
        <v>534</v>
      </c>
      <c r="C104" s="35" t="s">
        <v>535</v>
      </c>
      <c r="D104" s="35" t="s">
        <v>536</v>
      </c>
      <c r="E104" s="35" t="s">
        <v>10</v>
      </c>
      <c r="F104" s="34">
        <v>35954.0</v>
      </c>
      <c r="G104" s="34">
        <v>2.565387852E9</v>
      </c>
      <c r="H104" s="13" t="s">
        <v>537</v>
      </c>
      <c r="I104" s="14" t="s">
        <v>213</v>
      </c>
      <c r="J104" s="15">
        <v>44530.0</v>
      </c>
      <c r="K104" s="16"/>
      <c r="L104" s="16">
        <v>1.0</v>
      </c>
      <c r="M104" s="16" t="s">
        <v>7</v>
      </c>
      <c r="N104" s="48"/>
      <c r="O104" s="49"/>
      <c r="P104" s="49"/>
      <c r="Q104" s="49"/>
      <c r="R104" s="49"/>
      <c r="S104" s="49"/>
      <c r="T104" s="14" t="s">
        <v>300</v>
      </c>
      <c r="U104" s="14" t="s">
        <v>92</v>
      </c>
      <c r="V104" s="18"/>
      <c r="W104" s="20"/>
      <c r="X104" s="20"/>
      <c r="Y104" s="20"/>
      <c r="Z104" s="20"/>
      <c r="AA104" s="20"/>
      <c r="AB104" s="20"/>
      <c r="AC104" s="20"/>
      <c r="AD104" s="20"/>
      <c r="AE104" s="20"/>
      <c r="AF104" s="20"/>
      <c r="AG104" s="20"/>
      <c r="AH104" s="20"/>
    </row>
    <row r="105">
      <c r="A105" s="30">
        <v>15207.0</v>
      </c>
      <c r="B105" s="31" t="s">
        <v>538</v>
      </c>
      <c r="C105" s="31" t="s">
        <v>539</v>
      </c>
      <c r="D105" s="31" t="s">
        <v>540</v>
      </c>
      <c r="E105" s="31" t="s">
        <v>10</v>
      </c>
      <c r="F105" s="30">
        <v>35961.0</v>
      </c>
      <c r="G105" s="30">
        <v>2.565242117E9</v>
      </c>
      <c r="H105" s="58"/>
      <c r="I105" s="25" t="s">
        <v>213</v>
      </c>
      <c r="J105" s="26">
        <v>44530.0</v>
      </c>
      <c r="K105" s="27"/>
      <c r="L105" s="27">
        <v>1.0</v>
      </c>
      <c r="M105" s="27" t="s">
        <v>7</v>
      </c>
      <c r="N105" s="43"/>
      <c r="O105" s="44"/>
      <c r="P105" s="44"/>
      <c r="Q105" s="44"/>
      <c r="R105" s="44"/>
      <c r="S105" s="44"/>
      <c r="T105" s="25" t="s">
        <v>541</v>
      </c>
      <c r="U105" s="25" t="s">
        <v>92</v>
      </c>
      <c r="V105" s="29"/>
      <c r="W105" s="20"/>
      <c r="X105" s="20"/>
      <c r="Y105" s="20"/>
      <c r="Z105" s="20"/>
      <c r="AA105" s="20"/>
      <c r="AB105" s="20"/>
      <c r="AC105" s="20"/>
      <c r="AD105" s="20"/>
      <c r="AE105" s="20"/>
      <c r="AF105" s="20"/>
      <c r="AG105" s="20"/>
      <c r="AH105" s="20"/>
    </row>
    <row r="106">
      <c r="A106" s="34">
        <v>15209.0</v>
      </c>
      <c r="B106" s="35" t="s">
        <v>542</v>
      </c>
      <c r="C106" s="35" t="s">
        <v>543</v>
      </c>
      <c r="D106" s="35" t="s">
        <v>263</v>
      </c>
      <c r="E106" s="35" t="s">
        <v>10</v>
      </c>
      <c r="F106" s="34">
        <v>35020.0</v>
      </c>
      <c r="G106" s="34">
        <v>2.054255241E9</v>
      </c>
      <c r="H106" s="13" t="s">
        <v>544</v>
      </c>
      <c r="I106" s="14" t="s">
        <v>213</v>
      </c>
      <c r="J106" s="15">
        <v>44530.0</v>
      </c>
      <c r="K106" s="15">
        <v>44530.0</v>
      </c>
      <c r="L106" s="16">
        <v>1.0</v>
      </c>
      <c r="M106" s="16" t="s">
        <v>7</v>
      </c>
      <c r="N106" s="16" t="s">
        <v>7</v>
      </c>
      <c r="O106" s="60">
        <f>238*30</f>
        <v>7140</v>
      </c>
      <c r="P106" s="60">
        <f>225*30</f>
        <v>6750</v>
      </c>
      <c r="Q106" s="54" t="s">
        <v>7</v>
      </c>
      <c r="R106" s="54" t="s">
        <v>7</v>
      </c>
      <c r="S106" s="60">
        <f>225*30</f>
        <v>6750</v>
      </c>
      <c r="T106" s="14" t="s">
        <v>545</v>
      </c>
      <c r="U106" s="14" t="s">
        <v>87</v>
      </c>
      <c r="V106" s="18"/>
      <c r="W106" s="20"/>
      <c r="X106" s="20"/>
      <c r="Y106" s="20"/>
      <c r="Z106" s="20"/>
      <c r="AA106" s="20"/>
      <c r="AB106" s="20"/>
      <c r="AC106" s="20"/>
      <c r="AD106" s="20"/>
      <c r="AE106" s="20"/>
      <c r="AF106" s="20"/>
      <c r="AG106" s="20"/>
      <c r="AH106" s="20"/>
    </row>
    <row r="107">
      <c r="A107" s="30">
        <v>15210.0</v>
      </c>
      <c r="B107" s="31" t="s">
        <v>546</v>
      </c>
      <c r="C107" s="31" t="s">
        <v>547</v>
      </c>
      <c r="D107" s="31" t="s">
        <v>548</v>
      </c>
      <c r="E107" s="31" t="s">
        <v>10</v>
      </c>
      <c r="F107" s="30">
        <v>36467.0</v>
      </c>
      <c r="G107" s="30">
        <v>3.344934558E9</v>
      </c>
      <c r="H107" s="24" t="s">
        <v>549</v>
      </c>
      <c r="I107" s="25" t="s">
        <v>213</v>
      </c>
      <c r="J107" s="26">
        <v>44530.0</v>
      </c>
      <c r="K107" s="26">
        <v>44530.0</v>
      </c>
      <c r="L107" s="27">
        <v>1.0</v>
      </c>
      <c r="M107" s="27" t="s">
        <v>7</v>
      </c>
      <c r="N107" s="27" t="s">
        <v>7</v>
      </c>
      <c r="O107" s="47" t="s">
        <v>4</v>
      </c>
      <c r="P107" s="59">
        <f>215*30</f>
        <v>6450</v>
      </c>
      <c r="Q107" s="47" t="s">
        <v>4</v>
      </c>
      <c r="R107" s="47" t="s">
        <v>4</v>
      </c>
      <c r="S107" s="59">
        <f>215*30</f>
        <v>6450</v>
      </c>
      <c r="T107" s="25" t="s">
        <v>550</v>
      </c>
      <c r="U107" s="25" t="s">
        <v>87</v>
      </c>
      <c r="V107" s="29"/>
      <c r="W107" s="20"/>
      <c r="X107" s="20"/>
      <c r="Y107" s="20"/>
      <c r="Z107" s="20"/>
      <c r="AA107" s="20"/>
      <c r="AB107" s="20"/>
      <c r="AC107" s="20"/>
      <c r="AD107" s="20"/>
      <c r="AE107" s="20"/>
      <c r="AF107" s="20"/>
      <c r="AG107" s="20"/>
      <c r="AH107" s="20"/>
    </row>
    <row r="108">
      <c r="A108" s="34">
        <v>15211.0</v>
      </c>
      <c r="B108" s="35" t="s">
        <v>551</v>
      </c>
      <c r="C108" s="35" t="s">
        <v>552</v>
      </c>
      <c r="D108" s="35" t="s">
        <v>303</v>
      </c>
      <c r="E108" s="35" t="s">
        <v>10</v>
      </c>
      <c r="F108" s="34">
        <v>36617.0</v>
      </c>
      <c r="G108" s="34">
        <v>2.51476342E9</v>
      </c>
      <c r="H108" s="51" t="s">
        <v>553</v>
      </c>
      <c r="I108" s="14" t="s">
        <v>213</v>
      </c>
      <c r="J108" s="15">
        <v>44530.0</v>
      </c>
      <c r="K108" s="16"/>
      <c r="L108" s="16">
        <v>1.0</v>
      </c>
      <c r="M108" s="16" t="s">
        <v>7</v>
      </c>
      <c r="N108" s="48"/>
      <c r="O108" s="49"/>
      <c r="P108" s="49"/>
      <c r="Q108" s="49"/>
      <c r="R108" s="49"/>
      <c r="S108" s="49"/>
      <c r="T108" s="14" t="s">
        <v>300</v>
      </c>
      <c r="U108" s="14" t="s">
        <v>92</v>
      </c>
      <c r="V108" s="18"/>
      <c r="W108" s="20"/>
      <c r="X108" s="20"/>
      <c r="Y108" s="20"/>
      <c r="Z108" s="20"/>
      <c r="AA108" s="20"/>
      <c r="AB108" s="20"/>
      <c r="AC108" s="20"/>
      <c r="AD108" s="20"/>
      <c r="AE108" s="20"/>
      <c r="AF108" s="20"/>
      <c r="AG108" s="20"/>
      <c r="AH108" s="20"/>
    </row>
    <row r="109">
      <c r="A109" s="30">
        <v>15212.0</v>
      </c>
      <c r="B109" s="31" t="s">
        <v>554</v>
      </c>
      <c r="C109" s="31" t="s">
        <v>555</v>
      </c>
      <c r="D109" s="31" t="s">
        <v>556</v>
      </c>
      <c r="E109" s="31" t="s">
        <v>10</v>
      </c>
      <c r="F109" s="30">
        <v>35023.0</v>
      </c>
      <c r="G109" s="30">
        <v>2.054912411E9</v>
      </c>
      <c r="H109" s="24" t="s">
        <v>557</v>
      </c>
      <c r="I109" s="25" t="s">
        <v>213</v>
      </c>
      <c r="J109" s="26">
        <v>44530.0</v>
      </c>
      <c r="K109" s="27"/>
      <c r="L109" s="27">
        <v>1.0</v>
      </c>
      <c r="M109" s="27" t="s">
        <v>7</v>
      </c>
      <c r="N109" s="43"/>
      <c r="O109" s="44"/>
      <c r="P109" s="44"/>
      <c r="Q109" s="44"/>
      <c r="R109" s="44"/>
      <c r="S109" s="44"/>
      <c r="T109" s="25" t="s">
        <v>300</v>
      </c>
      <c r="U109" s="25" t="s">
        <v>92</v>
      </c>
      <c r="V109" s="29"/>
      <c r="W109" s="20"/>
      <c r="X109" s="20"/>
      <c r="Y109" s="20"/>
      <c r="Z109" s="20"/>
      <c r="AA109" s="20"/>
      <c r="AB109" s="20"/>
      <c r="AC109" s="20"/>
      <c r="AD109" s="20"/>
      <c r="AE109" s="20"/>
      <c r="AF109" s="20"/>
      <c r="AG109" s="20"/>
      <c r="AH109" s="20"/>
    </row>
    <row r="110">
      <c r="A110" s="34">
        <v>15213.0</v>
      </c>
      <c r="B110" s="35" t="s">
        <v>558</v>
      </c>
      <c r="C110" s="35" t="s">
        <v>559</v>
      </c>
      <c r="D110" s="35" t="s">
        <v>560</v>
      </c>
      <c r="E110" s="35" t="s">
        <v>10</v>
      </c>
      <c r="F110" s="34">
        <v>36079.0</v>
      </c>
      <c r="G110" s="34">
        <v>3.34566088E9</v>
      </c>
      <c r="H110" s="13" t="s">
        <v>561</v>
      </c>
      <c r="I110" s="14" t="s">
        <v>213</v>
      </c>
      <c r="J110" s="15">
        <v>44531.0</v>
      </c>
      <c r="K110" s="16"/>
      <c r="L110" s="16">
        <v>1.0</v>
      </c>
      <c r="M110" s="16" t="s">
        <v>7</v>
      </c>
      <c r="N110" s="48"/>
      <c r="O110" s="49"/>
      <c r="P110" s="49"/>
      <c r="Q110" s="49"/>
      <c r="R110" s="49"/>
      <c r="S110" s="49"/>
      <c r="T110" s="14" t="s">
        <v>562</v>
      </c>
      <c r="U110" s="14" t="s">
        <v>92</v>
      </c>
      <c r="V110" s="18"/>
      <c r="W110" s="20"/>
      <c r="X110" s="20"/>
      <c r="Y110" s="20"/>
      <c r="Z110" s="20"/>
      <c r="AA110" s="20"/>
      <c r="AB110" s="20"/>
      <c r="AC110" s="20"/>
      <c r="AD110" s="20"/>
      <c r="AE110" s="20"/>
      <c r="AF110" s="20"/>
      <c r="AG110" s="20"/>
      <c r="AH110" s="20"/>
    </row>
    <row r="111">
      <c r="A111" s="30">
        <v>15214.0</v>
      </c>
      <c r="B111" s="31" t="s">
        <v>563</v>
      </c>
      <c r="C111" s="31" t="s">
        <v>564</v>
      </c>
      <c r="D111" s="31" t="s">
        <v>565</v>
      </c>
      <c r="E111" s="31" t="s">
        <v>10</v>
      </c>
      <c r="F111" s="30">
        <v>35758.0</v>
      </c>
      <c r="G111" s="30">
        <v>2.567729243E9</v>
      </c>
      <c r="H111" s="24" t="s">
        <v>566</v>
      </c>
      <c r="I111" s="25" t="s">
        <v>213</v>
      </c>
      <c r="J111" s="26">
        <v>44531.0</v>
      </c>
      <c r="K111" s="27"/>
      <c r="L111" s="27">
        <v>1.0</v>
      </c>
      <c r="M111" s="27" t="s">
        <v>4</v>
      </c>
      <c r="N111" s="43"/>
      <c r="O111" s="44"/>
      <c r="P111" s="44"/>
      <c r="Q111" s="44"/>
      <c r="R111" s="44"/>
      <c r="S111" s="44"/>
      <c r="T111" s="25" t="s">
        <v>567</v>
      </c>
      <c r="U111" s="25" t="s">
        <v>92</v>
      </c>
      <c r="V111" s="29"/>
      <c r="W111" s="20"/>
      <c r="X111" s="20"/>
      <c r="Y111" s="20"/>
      <c r="Z111" s="20"/>
      <c r="AA111" s="20"/>
      <c r="AB111" s="20"/>
      <c r="AC111" s="20"/>
      <c r="AD111" s="20"/>
      <c r="AE111" s="20"/>
      <c r="AF111" s="20"/>
      <c r="AG111" s="20"/>
      <c r="AH111" s="20"/>
    </row>
    <row r="112">
      <c r="A112" s="34">
        <v>15215.0</v>
      </c>
      <c r="B112" s="35" t="s">
        <v>568</v>
      </c>
      <c r="C112" s="35" t="s">
        <v>569</v>
      </c>
      <c r="D112" s="35" t="s">
        <v>570</v>
      </c>
      <c r="E112" s="35" t="s">
        <v>10</v>
      </c>
      <c r="F112" s="34">
        <v>35042.0</v>
      </c>
      <c r="G112" s="34">
        <v>2.059263308E9</v>
      </c>
      <c r="H112" s="13" t="s">
        <v>571</v>
      </c>
      <c r="I112" s="14" t="s">
        <v>213</v>
      </c>
      <c r="J112" s="15">
        <v>44531.0</v>
      </c>
      <c r="K112" s="16"/>
      <c r="L112" s="16">
        <v>1.0</v>
      </c>
      <c r="M112" s="16" t="s">
        <v>4</v>
      </c>
      <c r="N112" s="48"/>
      <c r="O112" s="49"/>
      <c r="P112" s="49"/>
      <c r="Q112" s="49"/>
      <c r="R112" s="49"/>
      <c r="S112" s="49"/>
      <c r="T112" s="14" t="s">
        <v>572</v>
      </c>
      <c r="U112" s="14" t="s">
        <v>92</v>
      </c>
      <c r="V112" s="18"/>
      <c r="W112" s="20"/>
      <c r="X112" s="20"/>
      <c r="Y112" s="20"/>
      <c r="Z112" s="20"/>
      <c r="AA112" s="20"/>
      <c r="AB112" s="20"/>
      <c r="AC112" s="20"/>
      <c r="AD112" s="20"/>
      <c r="AE112" s="20"/>
      <c r="AF112" s="20"/>
      <c r="AG112" s="20"/>
      <c r="AH112" s="20"/>
    </row>
    <row r="113">
      <c r="A113" s="30">
        <v>15216.0</v>
      </c>
      <c r="B113" s="31" t="s">
        <v>573</v>
      </c>
      <c r="C113" s="31" t="s">
        <v>574</v>
      </c>
      <c r="D113" s="31" t="s">
        <v>575</v>
      </c>
      <c r="E113" s="31" t="s">
        <v>10</v>
      </c>
      <c r="F113" s="30">
        <v>36360.0</v>
      </c>
      <c r="G113" s="30">
        <v>3.347742631E9</v>
      </c>
      <c r="H113" s="42" t="s">
        <v>576</v>
      </c>
      <c r="I113" s="25" t="s">
        <v>213</v>
      </c>
      <c r="J113" s="26">
        <v>44531.0</v>
      </c>
      <c r="K113" s="26">
        <v>44531.0</v>
      </c>
      <c r="L113" s="27">
        <v>1.0</v>
      </c>
      <c r="M113" s="27" t="s">
        <v>7</v>
      </c>
      <c r="N113" s="27" t="s">
        <v>7</v>
      </c>
      <c r="O113" s="59">
        <f>200*30</f>
        <v>6000</v>
      </c>
      <c r="P113" s="59">
        <f>190*30</f>
        <v>5700</v>
      </c>
      <c r="Q113" s="47" t="s">
        <v>6</v>
      </c>
      <c r="R113" s="47" t="s">
        <v>6</v>
      </c>
      <c r="S113" s="59">
        <f>190*30</f>
        <v>5700</v>
      </c>
      <c r="T113" s="25" t="s">
        <v>545</v>
      </c>
      <c r="U113" s="25" t="s">
        <v>87</v>
      </c>
      <c r="V113" s="29"/>
      <c r="W113" s="20"/>
      <c r="X113" s="20"/>
      <c r="Y113" s="20"/>
      <c r="Z113" s="20"/>
      <c r="AA113" s="20"/>
      <c r="AB113" s="20"/>
      <c r="AC113" s="20"/>
      <c r="AD113" s="20"/>
      <c r="AE113" s="20"/>
      <c r="AF113" s="20"/>
      <c r="AG113" s="20"/>
      <c r="AH113" s="20"/>
    </row>
    <row r="114">
      <c r="A114" s="34">
        <v>15217.0</v>
      </c>
      <c r="B114" s="35" t="s">
        <v>577</v>
      </c>
      <c r="C114" s="35" t="s">
        <v>578</v>
      </c>
      <c r="D114" s="35" t="s">
        <v>211</v>
      </c>
      <c r="E114" s="35" t="s">
        <v>10</v>
      </c>
      <c r="F114" s="34">
        <v>35214.0</v>
      </c>
      <c r="G114" s="34">
        <v>2.05798878E9</v>
      </c>
      <c r="H114" s="13" t="s">
        <v>579</v>
      </c>
      <c r="I114" s="14" t="s">
        <v>213</v>
      </c>
      <c r="J114" s="15">
        <v>44531.0</v>
      </c>
      <c r="K114" s="15">
        <v>44531.0</v>
      </c>
      <c r="L114" s="16">
        <v>1.0</v>
      </c>
      <c r="M114" s="16" t="s">
        <v>7</v>
      </c>
      <c r="N114" s="16" t="s">
        <v>4</v>
      </c>
      <c r="O114" s="60">
        <f>220*30</f>
        <v>6600</v>
      </c>
      <c r="P114" s="60">
        <f>200*30</f>
        <v>6000</v>
      </c>
      <c r="Q114" s="54" t="s">
        <v>6</v>
      </c>
      <c r="R114" s="54" t="s">
        <v>6</v>
      </c>
      <c r="S114" s="54" t="s">
        <v>6</v>
      </c>
      <c r="T114" s="14" t="s">
        <v>509</v>
      </c>
      <c r="U114" s="14" t="s">
        <v>87</v>
      </c>
      <c r="V114" s="18"/>
      <c r="W114" s="20"/>
      <c r="X114" s="20"/>
      <c r="Y114" s="20"/>
      <c r="Z114" s="20"/>
      <c r="AA114" s="20"/>
      <c r="AB114" s="20"/>
      <c r="AC114" s="20"/>
      <c r="AD114" s="20"/>
      <c r="AE114" s="20"/>
      <c r="AF114" s="20"/>
      <c r="AG114" s="20"/>
      <c r="AH114" s="20"/>
    </row>
    <row r="115">
      <c r="A115" s="30">
        <v>15220.0</v>
      </c>
      <c r="B115" s="31" t="s">
        <v>580</v>
      </c>
      <c r="C115" s="31" t="s">
        <v>581</v>
      </c>
      <c r="D115" s="31" t="s">
        <v>582</v>
      </c>
      <c r="E115" s="31" t="s">
        <v>10</v>
      </c>
      <c r="F115" s="30">
        <v>36784.0</v>
      </c>
      <c r="G115" s="30">
        <v>3.346365614E9</v>
      </c>
      <c r="H115" s="24" t="s">
        <v>583</v>
      </c>
      <c r="I115" s="25" t="s">
        <v>213</v>
      </c>
      <c r="J115" s="26">
        <v>44531.0</v>
      </c>
      <c r="K115" s="27"/>
      <c r="L115" s="27">
        <v>1.0</v>
      </c>
      <c r="M115" s="27" t="s">
        <v>7</v>
      </c>
      <c r="N115" s="43"/>
      <c r="O115" s="44"/>
      <c r="P115" s="44"/>
      <c r="Q115" s="44"/>
      <c r="R115" s="44"/>
      <c r="S115" s="44"/>
      <c r="T115" s="25" t="s">
        <v>300</v>
      </c>
      <c r="U115" s="25" t="s">
        <v>92</v>
      </c>
      <c r="V115" s="29"/>
      <c r="W115" s="20"/>
      <c r="X115" s="20"/>
      <c r="Y115" s="20"/>
      <c r="Z115" s="20"/>
      <c r="AA115" s="20"/>
      <c r="AB115" s="20"/>
      <c r="AC115" s="20"/>
      <c r="AD115" s="20"/>
      <c r="AE115" s="20"/>
      <c r="AF115" s="20"/>
      <c r="AG115" s="20"/>
      <c r="AH115" s="20"/>
    </row>
    <row r="116">
      <c r="A116" s="34">
        <v>15221.0</v>
      </c>
      <c r="B116" s="35" t="s">
        <v>584</v>
      </c>
      <c r="C116" s="35" t="s">
        <v>585</v>
      </c>
      <c r="D116" s="35" t="s">
        <v>586</v>
      </c>
      <c r="E116" s="35" t="s">
        <v>10</v>
      </c>
      <c r="F116" s="34">
        <v>35010.0</v>
      </c>
      <c r="G116" s="34">
        <v>2.562346366E9</v>
      </c>
      <c r="H116" s="13" t="s">
        <v>587</v>
      </c>
      <c r="I116" s="14" t="s">
        <v>213</v>
      </c>
      <c r="J116" s="15">
        <v>44531.0</v>
      </c>
      <c r="K116" s="16"/>
      <c r="L116" s="16">
        <v>1.0</v>
      </c>
      <c r="M116" s="16" t="s">
        <v>7</v>
      </c>
      <c r="N116" s="48"/>
      <c r="O116" s="49"/>
      <c r="P116" s="49"/>
      <c r="Q116" s="49"/>
      <c r="R116" s="49"/>
      <c r="S116" s="49"/>
      <c r="T116" s="14" t="s">
        <v>239</v>
      </c>
      <c r="U116" s="14" t="s">
        <v>92</v>
      </c>
      <c r="V116" s="18"/>
      <c r="W116" s="20"/>
      <c r="X116" s="20"/>
      <c r="Y116" s="20"/>
      <c r="Z116" s="20"/>
      <c r="AA116" s="20"/>
      <c r="AB116" s="20"/>
      <c r="AC116" s="20"/>
      <c r="AD116" s="20"/>
      <c r="AE116" s="20"/>
      <c r="AF116" s="20"/>
      <c r="AG116" s="20"/>
      <c r="AH116" s="20"/>
    </row>
    <row r="117">
      <c r="A117" s="30">
        <v>15222.0</v>
      </c>
      <c r="B117" s="31" t="s">
        <v>588</v>
      </c>
      <c r="C117" s="31" t="s">
        <v>589</v>
      </c>
      <c r="D117" s="31" t="s">
        <v>590</v>
      </c>
      <c r="E117" s="31" t="s">
        <v>10</v>
      </c>
      <c r="F117" s="30">
        <v>36532.0</v>
      </c>
      <c r="G117" s="30">
        <v>2.519282153E9</v>
      </c>
      <c r="H117" s="24" t="s">
        <v>591</v>
      </c>
      <c r="I117" s="25" t="s">
        <v>213</v>
      </c>
      <c r="J117" s="26">
        <v>44531.0</v>
      </c>
      <c r="K117" s="27"/>
      <c r="L117" s="27">
        <v>1.0</v>
      </c>
      <c r="M117" s="27" t="s">
        <v>7</v>
      </c>
      <c r="N117" s="43"/>
      <c r="O117" s="44"/>
      <c r="P117" s="44"/>
      <c r="Q117" s="44"/>
      <c r="R117" s="44"/>
      <c r="S117" s="44"/>
      <c r="T117" s="25" t="s">
        <v>239</v>
      </c>
      <c r="U117" s="25" t="s">
        <v>92</v>
      </c>
      <c r="V117" s="29"/>
      <c r="W117" s="20"/>
      <c r="X117" s="20"/>
      <c r="Y117" s="20"/>
      <c r="Z117" s="20"/>
      <c r="AA117" s="20"/>
      <c r="AB117" s="20"/>
      <c r="AC117" s="20"/>
      <c r="AD117" s="20"/>
      <c r="AE117" s="20"/>
      <c r="AF117" s="20"/>
      <c r="AG117" s="20"/>
      <c r="AH117" s="20"/>
    </row>
    <row r="118">
      <c r="A118" s="34">
        <v>15223.0</v>
      </c>
      <c r="B118" s="35" t="s">
        <v>592</v>
      </c>
      <c r="C118" s="35" t="s">
        <v>593</v>
      </c>
      <c r="D118" s="35" t="s">
        <v>481</v>
      </c>
      <c r="E118" s="35" t="s">
        <v>10</v>
      </c>
      <c r="F118" s="34">
        <v>35901.0</v>
      </c>
      <c r="G118" s="34">
        <v>2.565437101E9</v>
      </c>
      <c r="H118" s="13" t="s">
        <v>594</v>
      </c>
      <c r="I118" s="14" t="s">
        <v>213</v>
      </c>
      <c r="J118" s="15">
        <v>44531.0</v>
      </c>
      <c r="K118" s="15">
        <v>44531.0</v>
      </c>
      <c r="L118" s="16">
        <v>1.0</v>
      </c>
      <c r="M118" s="16" t="s">
        <v>7</v>
      </c>
      <c r="N118" s="16" t="s">
        <v>7</v>
      </c>
      <c r="O118" s="60">
        <f>227*30</f>
        <v>6810</v>
      </c>
      <c r="P118" s="60">
        <f>217*30</f>
        <v>6510</v>
      </c>
      <c r="Q118" s="54" t="s">
        <v>6</v>
      </c>
      <c r="R118" s="54" t="s">
        <v>6</v>
      </c>
      <c r="S118" s="54" t="s">
        <v>6</v>
      </c>
      <c r="T118" s="14" t="s">
        <v>509</v>
      </c>
      <c r="U118" s="14" t="s">
        <v>87</v>
      </c>
      <c r="V118" s="18"/>
      <c r="W118" s="20"/>
      <c r="X118" s="20"/>
      <c r="Y118" s="20"/>
      <c r="Z118" s="20"/>
      <c r="AA118" s="20"/>
      <c r="AB118" s="20"/>
      <c r="AC118" s="20"/>
      <c r="AD118" s="20"/>
      <c r="AE118" s="20"/>
      <c r="AF118" s="20"/>
      <c r="AG118" s="20"/>
      <c r="AH118" s="20"/>
    </row>
    <row r="119">
      <c r="A119" s="30">
        <v>15320.0</v>
      </c>
      <c r="B119" s="31" t="s">
        <v>595</v>
      </c>
      <c r="C119" s="31" t="s">
        <v>596</v>
      </c>
      <c r="D119" s="31" t="s">
        <v>597</v>
      </c>
      <c r="E119" s="31" t="s">
        <v>10</v>
      </c>
      <c r="F119" s="30">
        <v>36331.0</v>
      </c>
      <c r="G119" s="30">
        <v>3.343479541E9</v>
      </c>
      <c r="H119" s="24" t="s">
        <v>598</v>
      </c>
      <c r="I119" s="25" t="s">
        <v>213</v>
      </c>
      <c r="J119" s="26">
        <v>44531.0</v>
      </c>
      <c r="K119" s="27"/>
      <c r="L119" s="27">
        <v>1.0</v>
      </c>
      <c r="M119" s="27" t="s">
        <v>7</v>
      </c>
      <c r="N119" s="43"/>
      <c r="O119" s="44"/>
      <c r="P119" s="44"/>
      <c r="Q119" s="44"/>
      <c r="R119" s="44"/>
      <c r="S119" s="44"/>
      <c r="T119" s="25" t="s">
        <v>239</v>
      </c>
      <c r="U119" s="25" t="s">
        <v>92</v>
      </c>
      <c r="V119" s="29"/>
      <c r="W119" s="20"/>
      <c r="X119" s="20"/>
      <c r="Y119" s="20"/>
      <c r="Z119" s="20"/>
      <c r="AA119" s="20"/>
      <c r="AB119" s="20"/>
      <c r="AC119" s="20"/>
      <c r="AD119" s="20"/>
      <c r="AE119" s="20"/>
      <c r="AF119" s="20"/>
      <c r="AG119" s="20"/>
      <c r="AH119" s="20"/>
    </row>
    <row r="120">
      <c r="A120" s="34">
        <v>15322.0</v>
      </c>
      <c r="B120" s="35" t="s">
        <v>599</v>
      </c>
      <c r="C120" s="35" t="s">
        <v>600</v>
      </c>
      <c r="D120" s="35" t="s">
        <v>601</v>
      </c>
      <c r="E120" s="35" t="s">
        <v>10</v>
      </c>
      <c r="F120" s="34">
        <v>36460.0</v>
      </c>
      <c r="G120" s="34">
        <v>2.515753285E9</v>
      </c>
      <c r="H120" s="13" t="s">
        <v>602</v>
      </c>
      <c r="I120" s="14" t="s">
        <v>213</v>
      </c>
      <c r="J120" s="15">
        <v>44531.0</v>
      </c>
      <c r="K120" s="16"/>
      <c r="L120" s="16">
        <v>1.0</v>
      </c>
      <c r="M120" s="16" t="s">
        <v>7</v>
      </c>
      <c r="N120" s="48"/>
      <c r="O120" s="49"/>
      <c r="P120" s="49"/>
      <c r="Q120" s="49"/>
      <c r="R120" s="49"/>
      <c r="S120" s="49"/>
      <c r="T120" s="14" t="s">
        <v>239</v>
      </c>
      <c r="U120" s="14" t="s">
        <v>92</v>
      </c>
      <c r="V120" s="18"/>
      <c r="W120" s="20"/>
      <c r="X120" s="20"/>
      <c r="Y120" s="20"/>
      <c r="Z120" s="20"/>
      <c r="AA120" s="20"/>
      <c r="AB120" s="20"/>
      <c r="AC120" s="20"/>
      <c r="AD120" s="20"/>
      <c r="AE120" s="20"/>
      <c r="AF120" s="20"/>
      <c r="AG120" s="20"/>
      <c r="AH120" s="20"/>
    </row>
    <row r="121">
      <c r="A121" s="30">
        <v>15326.0</v>
      </c>
      <c r="B121" s="31" t="s">
        <v>603</v>
      </c>
      <c r="C121" s="31" t="s">
        <v>604</v>
      </c>
      <c r="D121" s="31" t="s">
        <v>408</v>
      </c>
      <c r="E121" s="31" t="s">
        <v>10</v>
      </c>
      <c r="F121" s="30">
        <v>35476.0</v>
      </c>
      <c r="G121" s="30">
        <v>2.0533953E9</v>
      </c>
      <c r="H121" s="24" t="s">
        <v>605</v>
      </c>
      <c r="I121" s="25" t="s">
        <v>213</v>
      </c>
      <c r="J121" s="26">
        <v>44531.0</v>
      </c>
      <c r="K121" s="26">
        <v>44531.0</v>
      </c>
      <c r="L121" s="27">
        <v>1.0</v>
      </c>
      <c r="M121" s="27" t="s">
        <v>7</v>
      </c>
      <c r="N121" s="27" t="s">
        <v>7</v>
      </c>
      <c r="O121" s="59">
        <f>220*30</f>
        <v>6600</v>
      </c>
      <c r="P121" s="59">
        <f>210*30</f>
        <v>6300</v>
      </c>
      <c r="Q121" s="47" t="s">
        <v>6</v>
      </c>
      <c r="R121" s="47" t="s">
        <v>6</v>
      </c>
      <c r="S121" s="47" t="s">
        <v>6</v>
      </c>
      <c r="T121" s="25" t="s">
        <v>606</v>
      </c>
      <c r="U121" s="25" t="s">
        <v>87</v>
      </c>
      <c r="V121" s="29"/>
      <c r="W121" s="20"/>
      <c r="X121" s="20"/>
      <c r="Y121" s="20"/>
      <c r="Z121" s="20"/>
      <c r="AA121" s="20"/>
      <c r="AB121" s="20"/>
      <c r="AC121" s="20"/>
      <c r="AD121" s="20"/>
      <c r="AE121" s="20"/>
      <c r="AF121" s="20"/>
      <c r="AG121" s="20"/>
      <c r="AH121" s="20"/>
    </row>
    <row r="122">
      <c r="A122" s="34">
        <v>15330.0</v>
      </c>
      <c r="B122" s="35" t="s">
        <v>607</v>
      </c>
      <c r="C122" s="35" t="s">
        <v>608</v>
      </c>
      <c r="D122" s="35" t="s">
        <v>609</v>
      </c>
      <c r="E122" s="35" t="s">
        <v>10</v>
      </c>
      <c r="F122" s="34">
        <v>36748.0</v>
      </c>
      <c r="G122" s="34">
        <v>3.342958631E9</v>
      </c>
      <c r="H122" s="14" t="s">
        <v>153</v>
      </c>
      <c r="I122" s="14" t="s">
        <v>213</v>
      </c>
      <c r="J122" s="15">
        <v>44531.0</v>
      </c>
      <c r="K122" s="48"/>
      <c r="L122" s="16">
        <v>1.0</v>
      </c>
      <c r="M122" s="16" t="s">
        <v>7</v>
      </c>
      <c r="N122" s="16" t="s">
        <v>7</v>
      </c>
      <c r="O122" s="60"/>
      <c r="P122" s="60"/>
      <c r="Q122" s="60"/>
      <c r="R122" s="60"/>
      <c r="S122" s="60"/>
      <c r="T122" s="14" t="s">
        <v>610</v>
      </c>
      <c r="U122" s="14" t="s">
        <v>87</v>
      </c>
      <c r="V122" s="18"/>
      <c r="W122" s="20"/>
      <c r="X122" s="20"/>
      <c r="Y122" s="20"/>
      <c r="Z122" s="20"/>
      <c r="AA122" s="20"/>
      <c r="AB122" s="20"/>
      <c r="AC122" s="20"/>
      <c r="AD122" s="20"/>
      <c r="AE122" s="20"/>
      <c r="AF122" s="20"/>
      <c r="AG122" s="20"/>
      <c r="AH122" s="20"/>
    </row>
    <row r="123">
      <c r="A123" s="30">
        <v>15336.0</v>
      </c>
      <c r="B123" s="31" t="s">
        <v>611</v>
      </c>
      <c r="C123" s="31" t="s">
        <v>612</v>
      </c>
      <c r="D123" s="31" t="s">
        <v>613</v>
      </c>
      <c r="E123" s="31" t="s">
        <v>10</v>
      </c>
      <c r="F123" s="30">
        <v>36049.0</v>
      </c>
      <c r="G123" s="30">
        <v>3.343356528E9</v>
      </c>
      <c r="H123" s="24" t="s">
        <v>614</v>
      </c>
      <c r="I123" s="25" t="s">
        <v>213</v>
      </c>
      <c r="J123" s="26">
        <v>44532.0</v>
      </c>
      <c r="K123" s="26">
        <v>44532.0</v>
      </c>
      <c r="L123" s="27">
        <v>1.0</v>
      </c>
      <c r="M123" s="27" t="s">
        <v>7</v>
      </c>
      <c r="N123" s="27" t="s">
        <v>7</v>
      </c>
      <c r="O123" s="47" t="s">
        <v>6</v>
      </c>
      <c r="P123" s="59">
        <f>195*30</f>
        <v>5850</v>
      </c>
      <c r="Q123" s="47" t="s">
        <v>6</v>
      </c>
      <c r="R123" s="47" t="s">
        <v>6</v>
      </c>
      <c r="S123" s="47">
        <f>195*30</f>
        <v>5850</v>
      </c>
      <c r="T123" s="25" t="s">
        <v>615</v>
      </c>
      <c r="U123" s="25" t="s">
        <v>87</v>
      </c>
      <c r="V123" s="29"/>
      <c r="W123" s="20"/>
      <c r="X123" s="20"/>
      <c r="Y123" s="20"/>
      <c r="Z123" s="20"/>
      <c r="AA123" s="20"/>
      <c r="AB123" s="20"/>
      <c r="AC123" s="20"/>
      <c r="AD123" s="20"/>
      <c r="AE123" s="20"/>
      <c r="AF123" s="20"/>
      <c r="AG123" s="20"/>
      <c r="AH123" s="20"/>
    </row>
    <row r="124">
      <c r="A124" s="34">
        <v>15372.0</v>
      </c>
      <c r="B124" s="35" t="s">
        <v>616</v>
      </c>
      <c r="C124" s="35" t="s">
        <v>617</v>
      </c>
      <c r="D124" s="35" t="s">
        <v>322</v>
      </c>
      <c r="E124" s="35" t="s">
        <v>10</v>
      </c>
      <c r="F124" s="34">
        <v>35810.0</v>
      </c>
      <c r="G124" s="34">
        <v>2.56852929E9</v>
      </c>
      <c r="H124" s="13" t="s">
        <v>618</v>
      </c>
      <c r="I124" s="14" t="s">
        <v>213</v>
      </c>
      <c r="J124" s="15">
        <v>44532.0</v>
      </c>
      <c r="K124" s="16"/>
      <c r="L124" s="16">
        <v>1.0</v>
      </c>
      <c r="M124" s="16" t="s">
        <v>7</v>
      </c>
      <c r="N124" s="48"/>
      <c r="O124" s="49"/>
      <c r="P124" s="49"/>
      <c r="Q124" s="49"/>
      <c r="R124" s="49"/>
      <c r="S124" s="49"/>
      <c r="T124" s="14" t="s">
        <v>619</v>
      </c>
      <c r="U124" s="14" t="s">
        <v>92</v>
      </c>
      <c r="V124" s="18"/>
      <c r="W124" s="20"/>
      <c r="X124" s="20"/>
      <c r="Y124" s="20"/>
      <c r="Z124" s="20"/>
      <c r="AA124" s="20"/>
      <c r="AB124" s="20"/>
      <c r="AC124" s="20"/>
      <c r="AD124" s="20"/>
      <c r="AE124" s="20"/>
      <c r="AF124" s="20"/>
      <c r="AG124" s="20"/>
      <c r="AH124" s="20"/>
    </row>
    <row r="125">
      <c r="A125" s="30">
        <v>15374.0</v>
      </c>
      <c r="B125" s="31" t="s">
        <v>620</v>
      </c>
      <c r="C125" s="31" t="s">
        <v>621</v>
      </c>
      <c r="D125" s="31" t="s">
        <v>622</v>
      </c>
      <c r="E125" s="31" t="s">
        <v>10</v>
      </c>
      <c r="F125" s="30">
        <v>36726.0</v>
      </c>
      <c r="G125" s="30">
        <v>3.346824231E9</v>
      </c>
      <c r="H125" s="24" t="s">
        <v>623</v>
      </c>
      <c r="I125" s="25" t="s">
        <v>213</v>
      </c>
      <c r="J125" s="26">
        <v>44532.0</v>
      </c>
      <c r="K125" s="26">
        <v>44532.0</v>
      </c>
      <c r="L125" s="27">
        <v>1.0</v>
      </c>
      <c r="M125" s="27" t="s">
        <v>7</v>
      </c>
      <c r="N125" s="27" t="s">
        <v>7</v>
      </c>
      <c r="O125" s="47">
        <v>6364.78</v>
      </c>
      <c r="P125" s="47">
        <v>6357.78</v>
      </c>
      <c r="Q125" s="47" t="s">
        <v>6</v>
      </c>
      <c r="R125" s="47" t="s">
        <v>6</v>
      </c>
      <c r="S125" s="47" t="s">
        <v>6</v>
      </c>
      <c r="T125" s="25" t="s">
        <v>624</v>
      </c>
      <c r="U125" s="25" t="s">
        <v>87</v>
      </c>
      <c r="V125" s="29"/>
      <c r="W125" s="20"/>
      <c r="X125" s="20"/>
      <c r="Y125" s="20"/>
      <c r="Z125" s="20"/>
      <c r="AA125" s="20"/>
      <c r="AB125" s="20"/>
      <c r="AC125" s="20"/>
      <c r="AD125" s="20"/>
      <c r="AE125" s="20"/>
      <c r="AF125" s="20"/>
      <c r="AG125" s="20"/>
      <c r="AH125" s="20"/>
    </row>
    <row r="126">
      <c r="A126" s="34">
        <v>15376.0</v>
      </c>
      <c r="B126" s="35" t="s">
        <v>625</v>
      </c>
      <c r="C126" s="35" t="s">
        <v>626</v>
      </c>
      <c r="D126" s="35" t="s">
        <v>627</v>
      </c>
      <c r="E126" s="35" t="s">
        <v>10</v>
      </c>
      <c r="F126" s="34">
        <v>35594.0</v>
      </c>
      <c r="G126" s="34">
        <v>2.054874211E9</v>
      </c>
      <c r="H126" s="51" t="s">
        <v>628</v>
      </c>
      <c r="I126" s="14" t="s">
        <v>213</v>
      </c>
      <c r="J126" s="15">
        <v>44532.0</v>
      </c>
      <c r="K126" s="16"/>
      <c r="L126" s="16">
        <v>1.0</v>
      </c>
      <c r="M126" s="16" t="s">
        <v>7</v>
      </c>
      <c r="N126" s="48"/>
      <c r="O126" s="49"/>
      <c r="P126" s="49"/>
      <c r="Q126" s="49"/>
      <c r="R126" s="49"/>
      <c r="S126" s="49"/>
      <c r="T126" s="14" t="s">
        <v>239</v>
      </c>
      <c r="U126" s="14" t="s">
        <v>92</v>
      </c>
      <c r="V126" s="18"/>
      <c r="W126" s="20"/>
      <c r="X126" s="20"/>
      <c r="Y126" s="20"/>
      <c r="Z126" s="20"/>
      <c r="AA126" s="20"/>
      <c r="AB126" s="20"/>
      <c r="AC126" s="20"/>
      <c r="AD126" s="20"/>
      <c r="AE126" s="20"/>
      <c r="AF126" s="20"/>
      <c r="AG126" s="20"/>
      <c r="AH126" s="20"/>
    </row>
    <row r="127">
      <c r="A127" s="30">
        <v>15379.0</v>
      </c>
      <c r="B127" s="31" t="s">
        <v>629</v>
      </c>
      <c r="C127" s="31" t="s">
        <v>630</v>
      </c>
      <c r="D127" s="31" t="s">
        <v>303</v>
      </c>
      <c r="E127" s="31" t="s">
        <v>10</v>
      </c>
      <c r="F127" s="30">
        <v>36695.0</v>
      </c>
      <c r="G127" s="30">
        <v>2.516391588E9</v>
      </c>
      <c r="H127" s="24" t="s">
        <v>631</v>
      </c>
      <c r="I127" s="25" t="s">
        <v>213</v>
      </c>
      <c r="J127" s="26">
        <v>44532.0</v>
      </c>
      <c r="K127" s="26">
        <v>44532.0</v>
      </c>
      <c r="L127" s="27">
        <v>1.0</v>
      </c>
      <c r="M127" s="27" t="s">
        <v>7</v>
      </c>
      <c r="N127" s="27" t="s">
        <v>7</v>
      </c>
      <c r="O127" s="59">
        <f>210*30</f>
        <v>6300</v>
      </c>
      <c r="P127" s="59">
        <f>205*30</f>
        <v>6150</v>
      </c>
      <c r="Q127" s="47" t="s">
        <v>6</v>
      </c>
      <c r="R127" s="47" t="s">
        <v>6</v>
      </c>
      <c r="S127" s="47" t="s">
        <v>6</v>
      </c>
      <c r="T127" s="25" t="s">
        <v>509</v>
      </c>
      <c r="U127" s="25" t="s">
        <v>87</v>
      </c>
      <c r="V127" s="29"/>
      <c r="W127" s="20"/>
      <c r="X127" s="20"/>
      <c r="Y127" s="20"/>
      <c r="Z127" s="20"/>
      <c r="AA127" s="20"/>
      <c r="AB127" s="20"/>
      <c r="AC127" s="20"/>
      <c r="AD127" s="20"/>
      <c r="AE127" s="20"/>
      <c r="AF127" s="20"/>
      <c r="AG127" s="20"/>
      <c r="AH127" s="20"/>
    </row>
    <row r="128">
      <c r="A128" s="34">
        <v>15381.0</v>
      </c>
      <c r="B128" s="35" t="s">
        <v>632</v>
      </c>
      <c r="C128" s="35" t="s">
        <v>633</v>
      </c>
      <c r="D128" s="35" t="s">
        <v>634</v>
      </c>
      <c r="E128" s="35" t="s">
        <v>10</v>
      </c>
      <c r="F128" s="34">
        <v>36527.0</v>
      </c>
      <c r="G128" s="34">
        <v>2.516267007E9</v>
      </c>
      <c r="H128" s="13" t="s">
        <v>635</v>
      </c>
      <c r="I128" s="14" t="s">
        <v>213</v>
      </c>
      <c r="J128" s="15">
        <v>44532.0</v>
      </c>
      <c r="K128" s="16"/>
      <c r="L128" s="16">
        <v>1.0</v>
      </c>
      <c r="M128" s="16" t="s">
        <v>7</v>
      </c>
      <c r="N128" s="48"/>
      <c r="O128" s="49"/>
      <c r="P128" s="49"/>
      <c r="Q128" s="49"/>
      <c r="R128" s="49"/>
      <c r="S128" s="49"/>
      <c r="T128" s="14" t="s">
        <v>239</v>
      </c>
      <c r="U128" s="14" t="s">
        <v>92</v>
      </c>
      <c r="V128" s="18"/>
      <c r="W128" s="20"/>
      <c r="X128" s="20"/>
      <c r="Y128" s="20"/>
      <c r="Z128" s="20"/>
      <c r="AA128" s="20"/>
      <c r="AB128" s="20"/>
      <c r="AC128" s="20"/>
      <c r="AD128" s="20"/>
      <c r="AE128" s="20"/>
      <c r="AF128" s="20"/>
      <c r="AG128" s="20"/>
      <c r="AH128" s="20"/>
    </row>
    <row r="129">
      <c r="A129" s="30">
        <v>15382.0</v>
      </c>
      <c r="B129" s="31" t="s">
        <v>636</v>
      </c>
      <c r="C129" s="31" t="s">
        <v>637</v>
      </c>
      <c r="D129" s="31" t="s">
        <v>638</v>
      </c>
      <c r="E129" s="31" t="s">
        <v>10</v>
      </c>
      <c r="F129" s="30">
        <v>36869.0</v>
      </c>
      <c r="G129" s="30">
        <v>3.342910485E9</v>
      </c>
      <c r="H129" s="24" t="s">
        <v>639</v>
      </c>
      <c r="I129" s="25" t="s">
        <v>213</v>
      </c>
      <c r="J129" s="26">
        <v>44532.0</v>
      </c>
      <c r="K129" s="27"/>
      <c r="L129" s="27">
        <v>2.0</v>
      </c>
      <c r="M129" s="27" t="s">
        <v>7</v>
      </c>
      <c r="N129" s="43"/>
      <c r="O129" s="44"/>
      <c r="P129" s="44"/>
      <c r="Q129" s="44"/>
      <c r="R129" s="44"/>
      <c r="S129" s="44"/>
      <c r="T129" s="25" t="s">
        <v>239</v>
      </c>
      <c r="U129" s="25" t="s">
        <v>92</v>
      </c>
      <c r="V129" s="29"/>
      <c r="W129" s="20"/>
      <c r="X129" s="20"/>
      <c r="Y129" s="20"/>
      <c r="Z129" s="20"/>
      <c r="AA129" s="20"/>
      <c r="AB129" s="20"/>
      <c r="AC129" s="20"/>
      <c r="AD129" s="20"/>
      <c r="AE129" s="20"/>
      <c r="AF129" s="20"/>
      <c r="AG129" s="20"/>
      <c r="AH129" s="20"/>
    </row>
    <row r="130">
      <c r="A130" s="34">
        <v>15383.0</v>
      </c>
      <c r="B130" s="35" t="s">
        <v>640</v>
      </c>
      <c r="C130" s="35" t="s">
        <v>641</v>
      </c>
      <c r="D130" s="35" t="s">
        <v>642</v>
      </c>
      <c r="E130" s="35" t="s">
        <v>10</v>
      </c>
      <c r="F130" s="34">
        <v>35055.0</v>
      </c>
      <c r="G130" s="34">
        <v>2.56739143E9</v>
      </c>
      <c r="H130" s="51" t="s">
        <v>643</v>
      </c>
      <c r="I130" s="14" t="s">
        <v>213</v>
      </c>
      <c r="J130" s="15">
        <v>44532.0</v>
      </c>
      <c r="K130" s="16"/>
      <c r="L130" s="16">
        <v>1.0</v>
      </c>
      <c r="M130" s="16" t="s">
        <v>7</v>
      </c>
      <c r="N130" s="48"/>
      <c r="O130" s="49"/>
      <c r="P130" s="49"/>
      <c r="Q130" s="49"/>
      <c r="R130" s="49"/>
      <c r="S130" s="49"/>
      <c r="T130" s="14" t="s">
        <v>644</v>
      </c>
      <c r="U130" s="14" t="s">
        <v>92</v>
      </c>
      <c r="V130" s="18"/>
      <c r="W130" s="20"/>
      <c r="X130" s="20"/>
      <c r="Y130" s="20"/>
      <c r="Z130" s="20"/>
      <c r="AA130" s="20"/>
      <c r="AB130" s="20"/>
      <c r="AC130" s="20"/>
      <c r="AD130" s="20"/>
      <c r="AE130" s="20"/>
      <c r="AF130" s="20"/>
      <c r="AG130" s="20"/>
      <c r="AH130" s="20"/>
    </row>
    <row r="131">
      <c r="A131" s="30">
        <v>15386.0</v>
      </c>
      <c r="B131" s="31" t="s">
        <v>645</v>
      </c>
      <c r="C131" s="31" t="s">
        <v>646</v>
      </c>
      <c r="D131" s="31" t="s">
        <v>586</v>
      </c>
      <c r="E131" s="31" t="s">
        <v>10</v>
      </c>
      <c r="F131" s="30">
        <v>35010.0</v>
      </c>
      <c r="G131" s="30">
        <v>2.563290847E9</v>
      </c>
      <c r="H131" s="61" t="s">
        <v>647</v>
      </c>
      <c r="I131" s="25" t="s">
        <v>213</v>
      </c>
      <c r="J131" s="26">
        <v>44532.0</v>
      </c>
      <c r="K131" s="27"/>
      <c r="L131" s="27">
        <v>1.0</v>
      </c>
      <c r="M131" s="27" t="s">
        <v>7</v>
      </c>
      <c r="N131" s="43"/>
      <c r="O131" s="44"/>
      <c r="P131" s="44"/>
      <c r="Q131" s="44"/>
      <c r="R131" s="44"/>
      <c r="S131" s="44"/>
      <c r="T131" s="25" t="s">
        <v>239</v>
      </c>
      <c r="U131" s="25" t="s">
        <v>92</v>
      </c>
      <c r="V131" s="29"/>
      <c r="W131" s="20"/>
      <c r="X131" s="20"/>
      <c r="Y131" s="20"/>
      <c r="Z131" s="20"/>
      <c r="AA131" s="20"/>
      <c r="AB131" s="20"/>
      <c r="AC131" s="20"/>
      <c r="AD131" s="20"/>
      <c r="AE131" s="20"/>
      <c r="AF131" s="20"/>
      <c r="AG131" s="20"/>
      <c r="AH131" s="20"/>
    </row>
    <row r="132">
      <c r="A132" s="34">
        <v>15390.0</v>
      </c>
      <c r="B132" s="35" t="s">
        <v>648</v>
      </c>
      <c r="C132" s="35" t="s">
        <v>649</v>
      </c>
      <c r="D132" s="35" t="s">
        <v>242</v>
      </c>
      <c r="E132" s="35" t="s">
        <v>10</v>
      </c>
      <c r="F132" s="34">
        <v>36104.0</v>
      </c>
      <c r="G132" s="34">
        <v>3.34834292E9</v>
      </c>
      <c r="H132" s="13" t="s">
        <v>650</v>
      </c>
      <c r="I132" s="14" t="s">
        <v>213</v>
      </c>
      <c r="J132" s="15">
        <v>44532.0</v>
      </c>
      <c r="K132" s="16"/>
      <c r="L132" s="16">
        <v>1.0</v>
      </c>
      <c r="M132" s="16" t="s">
        <v>7</v>
      </c>
      <c r="N132" s="48"/>
      <c r="O132" s="49"/>
      <c r="P132" s="49"/>
      <c r="Q132" s="49"/>
      <c r="R132" s="49"/>
      <c r="S132" s="49"/>
      <c r="T132" s="14" t="s">
        <v>239</v>
      </c>
      <c r="U132" s="14" t="s">
        <v>92</v>
      </c>
      <c r="V132" s="18"/>
      <c r="W132" s="20"/>
      <c r="X132" s="20"/>
      <c r="Y132" s="20"/>
      <c r="Z132" s="20"/>
      <c r="AA132" s="20"/>
      <c r="AB132" s="20"/>
      <c r="AC132" s="20"/>
      <c r="AD132" s="20"/>
      <c r="AE132" s="20"/>
      <c r="AF132" s="20"/>
      <c r="AG132" s="20"/>
      <c r="AH132" s="20"/>
    </row>
    <row r="133">
      <c r="A133" s="30">
        <v>15392.0</v>
      </c>
      <c r="B133" s="31" t="s">
        <v>651</v>
      </c>
      <c r="C133" s="31" t="s">
        <v>652</v>
      </c>
      <c r="D133" s="31" t="s">
        <v>653</v>
      </c>
      <c r="E133" s="31" t="s">
        <v>10</v>
      </c>
      <c r="F133" s="30">
        <v>35661.0</v>
      </c>
      <c r="G133" s="30">
        <v>2.56381433E9</v>
      </c>
      <c r="H133" s="24" t="s">
        <v>654</v>
      </c>
      <c r="I133" s="25" t="s">
        <v>213</v>
      </c>
      <c r="J133" s="26">
        <v>44532.0</v>
      </c>
      <c r="K133" s="27"/>
      <c r="L133" s="27">
        <v>1.0</v>
      </c>
      <c r="M133" s="27" t="s">
        <v>4</v>
      </c>
      <c r="N133" s="43"/>
      <c r="O133" s="44"/>
      <c r="P133" s="44"/>
      <c r="Q133" s="44"/>
      <c r="R133" s="44"/>
      <c r="S133" s="44"/>
      <c r="T133" s="25" t="s">
        <v>312</v>
      </c>
      <c r="U133" s="25" t="s">
        <v>92</v>
      </c>
      <c r="V133" s="29"/>
      <c r="W133" s="20"/>
      <c r="X133" s="20"/>
      <c r="Y133" s="20"/>
      <c r="Z133" s="20"/>
      <c r="AA133" s="20"/>
      <c r="AB133" s="20"/>
      <c r="AC133" s="20"/>
      <c r="AD133" s="20"/>
      <c r="AE133" s="20"/>
      <c r="AF133" s="20"/>
      <c r="AG133" s="20"/>
      <c r="AH133" s="20"/>
    </row>
    <row r="134">
      <c r="A134" s="34">
        <v>15396.0</v>
      </c>
      <c r="B134" s="35" t="s">
        <v>655</v>
      </c>
      <c r="C134" s="35" t="s">
        <v>656</v>
      </c>
      <c r="D134" s="35" t="s">
        <v>657</v>
      </c>
      <c r="E134" s="35" t="s">
        <v>10</v>
      </c>
      <c r="F134" s="34">
        <v>36744.0</v>
      </c>
      <c r="G134" s="34">
        <v>3.346243054E9</v>
      </c>
      <c r="H134" s="51" t="s">
        <v>658</v>
      </c>
      <c r="I134" s="14" t="s">
        <v>213</v>
      </c>
      <c r="J134" s="15">
        <v>44533.0</v>
      </c>
      <c r="K134" s="15">
        <v>44533.0</v>
      </c>
      <c r="L134" s="16">
        <v>1.0</v>
      </c>
      <c r="M134" s="16" t="s">
        <v>7</v>
      </c>
      <c r="N134" s="16" t="s">
        <v>7</v>
      </c>
      <c r="O134" s="60">
        <f>200*30</f>
        <v>6000</v>
      </c>
      <c r="P134" s="60">
        <f>195*30</f>
        <v>5850</v>
      </c>
      <c r="Q134" s="54" t="s">
        <v>6</v>
      </c>
      <c r="R134" s="54" t="s">
        <v>6</v>
      </c>
      <c r="S134" s="54" t="s">
        <v>6</v>
      </c>
      <c r="T134" s="14" t="s">
        <v>509</v>
      </c>
      <c r="U134" s="14" t="s">
        <v>87</v>
      </c>
      <c r="V134" s="18"/>
      <c r="W134" s="20"/>
      <c r="X134" s="20"/>
      <c r="Y134" s="20"/>
      <c r="Z134" s="20"/>
      <c r="AA134" s="20"/>
      <c r="AB134" s="20"/>
      <c r="AC134" s="20"/>
      <c r="AD134" s="20"/>
      <c r="AE134" s="20"/>
      <c r="AF134" s="20"/>
      <c r="AG134" s="20"/>
      <c r="AH134" s="20"/>
    </row>
    <row r="135">
      <c r="A135" s="30">
        <v>15397.0</v>
      </c>
      <c r="B135" s="31" t="s">
        <v>659</v>
      </c>
      <c r="C135" s="31" t="s">
        <v>660</v>
      </c>
      <c r="D135" s="31" t="s">
        <v>322</v>
      </c>
      <c r="E135" s="31" t="s">
        <v>10</v>
      </c>
      <c r="F135" s="30">
        <v>35805.0</v>
      </c>
      <c r="G135" s="30">
        <v>2.568378585E9</v>
      </c>
      <c r="H135" s="24" t="s">
        <v>661</v>
      </c>
      <c r="I135" s="25" t="s">
        <v>213</v>
      </c>
      <c r="J135" s="26">
        <v>44533.0</v>
      </c>
      <c r="K135" s="26">
        <v>44533.0</v>
      </c>
      <c r="L135" s="27">
        <v>1.0</v>
      </c>
      <c r="M135" s="27" t="s">
        <v>7</v>
      </c>
      <c r="N135" s="27" t="s">
        <v>7</v>
      </c>
      <c r="O135" s="59">
        <f>228*30</f>
        <v>6840</v>
      </c>
      <c r="P135" s="59">
        <f>223*30</f>
        <v>6690</v>
      </c>
      <c r="Q135" s="47" t="s">
        <v>6</v>
      </c>
      <c r="R135" s="47" t="s">
        <v>6</v>
      </c>
      <c r="S135" s="47">
        <v>6690.0</v>
      </c>
      <c r="T135" s="25" t="s">
        <v>662</v>
      </c>
      <c r="U135" s="25" t="s">
        <v>87</v>
      </c>
      <c r="V135" s="29"/>
      <c r="W135" s="20"/>
      <c r="X135" s="20"/>
      <c r="Y135" s="20"/>
      <c r="Z135" s="20"/>
      <c r="AA135" s="20"/>
      <c r="AB135" s="20"/>
      <c r="AC135" s="20"/>
      <c r="AD135" s="20"/>
      <c r="AE135" s="20"/>
      <c r="AF135" s="20"/>
      <c r="AG135" s="20"/>
      <c r="AH135" s="20"/>
    </row>
    <row r="136">
      <c r="A136" s="34">
        <v>15398.0</v>
      </c>
      <c r="B136" s="35" t="s">
        <v>663</v>
      </c>
      <c r="C136" s="35" t="s">
        <v>664</v>
      </c>
      <c r="D136" s="35" t="s">
        <v>601</v>
      </c>
      <c r="E136" s="35" t="s">
        <v>10</v>
      </c>
      <c r="F136" s="34">
        <v>36460.0</v>
      </c>
      <c r="G136" s="34">
        <v>2.515752648E9</v>
      </c>
      <c r="H136" s="51" t="s">
        <v>665</v>
      </c>
      <c r="I136" s="14" t="s">
        <v>213</v>
      </c>
      <c r="J136" s="15">
        <v>44533.0</v>
      </c>
      <c r="K136" s="16"/>
      <c r="L136" s="16">
        <v>1.0</v>
      </c>
      <c r="M136" s="16" t="s">
        <v>7</v>
      </c>
      <c r="N136" s="48"/>
      <c r="O136" s="49"/>
      <c r="P136" s="49"/>
      <c r="Q136" s="49"/>
      <c r="R136" s="49"/>
      <c r="S136" s="49"/>
      <c r="T136" s="14" t="s">
        <v>300</v>
      </c>
      <c r="U136" s="14" t="s">
        <v>92</v>
      </c>
      <c r="V136" s="18"/>
      <c r="W136" s="20"/>
      <c r="X136" s="20"/>
      <c r="Y136" s="20"/>
      <c r="Z136" s="20"/>
      <c r="AA136" s="20"/>
      <c r="AB136" s="20"/>
      <c r="AC136" s="20"/>
      <c r="AD136" s="20"/>
      <c r="AE136" s="20"/>
      <c r="AF136" s="20"/>
      <c r="AG136" s="20"/>
      <c r="AH136" s="20"/>
    </row>
    <row r="137">
      <c r="A137" s="30">
        <v>15404.0</v>
      </c>
      <c r="B137" s="31" t="s">
        <v>666</v>
      </c>
      <c r="C137" s="31" t="s">
        <v>667</v>
      </c>
      <c r="D137" s="31" t="s">
        <v>556</v>
      </c>
      <c r="E137" s="31" t="s">
        <v>10</v>
      </c>
      <c r="F137" s="30">
        <v>35023.0</v>
      </c>
      <c r="G137" s="30">
        <v>2.054912905E9</v>
      </c>
      <c r="H137" s="24" t="s">
        <v>668</v>
      </c>
      <c r="I137" s="25" t="s">
        <v>213</v>
      </c>
      <c r="J137" s="26">
        <v>44533.0</v>
      </c>
      <c r="K137" s="27"/>
      <c r="L137" s="27">
        <v>1.0</v>
      </c>
      <c r="M137" s="27" t="s">
        <v>7</v>
      </c>
      <c r="N137" s="43"/>
      <c r="O137" s="44"/>
      <c r="P137" s="44"/>
      <c r="Q137" s="44"/>
      <c r="R137" s="44"/>
      <c r="S137" s="44"/>
      <c r="T137" s="25" t="s">
        <v>239</v>
      </c>
      <c r="U137" s="25" t="s">
        <v>92</v>
      </c>
      <c r="V137" s="29"/>
      <c r="W137" s="20"/>
      <c r="X137" s="20"/>
      <c r="Y137" s="20"/>
      <c r="Z137" s="20"/>
      <c r="AA137" s="20"/>
      <c r="AB137" s="20"/>
      <c r="AC137" s="20"/>
      <c r="AD137" s="20"/>
      <c r="AE137" s="20"/>
      <c r="AF137" s="20"/>
      <c r="AG137" s="20"/>
      <c r="AH137" s="20"/>
    </row>
    <row r="138">
      <c r="A138" s="34">
        <v>15406.0</v>
      </c>
      <c r="B138" s="35" t="s">
        <v>669</v>
      </c>
      <c r="C138" s="35" t="s">
        <v>670</v>
      </c>
      <c r="D138" s="35" t="s">
        <v>671</v>
      </c>
      <c r="E138" s="35" t="s">
        <v>10</v>
      </c>
      <c r="F138" s="34">
        <v>36541.0</v>
      </c>
      <c r="G138" s="34">
        <v>2.518656443E9</v>
      </c>
      <c r="H138" s="13" t="s">
        <v>672</v>
      </c>
      <c r="I138" s="14" t="s">
        <v>213</v>
      </c>
      <c r="J138" s="15">
        <v>44533.0</v>
      </c>
      <c r="K138" s="16"/>
      <c r="L138" s="16">
        <v>1.0</v>
      </c>
      <c r="M138" s="16" t="s">
        <v>4</v>
      </c>
      <c r="N138" s="48"/>
      <c r="O138" s="49"/>
      <c r="P138" s="49"/>
      <c r="Q138" s="49"/>
      <c r="R138" s="49"/>
      <c r="S138" s="49"/>
      <c r="T138" s="14" t="s">
        <v>673</v>
      </c>
      <c r="U138" s="14" t="s">
        <v>92</v>
      </c>
      <c r="V138" s="18"/>
      <c r="W138" s="20"/>
      <c r="X138" s="20"/>
      <c r="Y138" s="20"/>
      <c r="Z138" s="20"/>
      <c r="AA138" s="20"/>
      <c r="AB138" s="20"/>
      <c r="AC138" s="20"/>
      <c r="AD138" s="20"/>
      <c r="AE138" s="20"/>
      <c r="AF138" s="20"/>
      <c r="AG138" s="20"/>
      <c r="AH138" s="20"/>
    </row>
    <row r="139">
      <c r="A139" s="30">
        <v>15407.0</v>
      </c>
      <c r="B139" s="31" t="s">
        <v>674</v>
      </c>
      <c r="C139" s="31" t="s">
        <v>675</v>
      </c>
      <c r="D139" s="31" t="s">
        <v>676</v>
      </c>
      <c r="E139" s="31" t="s">
        <v>10</v>
      </c>
      <c r="F139" s="30">
        <v>35953.0</v>
      </c>
      <c r="G139" s="30">
        <v>2.055945148E9</v>
      </c>
      <c r="H139" s="24" t="s">
        <v>677</v>
      </c>
      <c r="I139" s="25" t="s">
        <v>213</v>
      </c>
      <c r="J139" s="26">
        <v>44533.0</v>
      </c>
      <c r="K139" s="27"/>
      <c r="L139" s="27">
        <v>1.0</v>
      </c>
      <c r="M139" s="43"/>
      <c r="N139" s="43"/>
      <c r="O139" s="44"/>
      <c r="P139" s="44"/>
      <c r="Q139" s="44"/>
      <c r="R139" s="44"/>
      <c r="S139" s="44"/>
      <c r="T139" s="25" t="s">
        <v>678</v>
      </c>
      <c r="U139" s="25" t="s">
        <v>92</v>
      </c>
      <c r="V139" s="29"/>
      <c r="W139" s="20"/>
      <c r="X139" s="20"/>
      <c r="Y139" s="20"/>
      <c r="Z139" s="20"/>
      <c r="AA139" s="20"/>
      <c r="AB139" s="20"/>
      <c r="AC139" s="20"/>
      <c r="AD139" s="20"/>
      <c r="AE139" s="20"/>
      <c r="AF139" s="20"/>
      <c r="AG139" s="20"/>
      <c r="AH139" s="20"/>
    </row>
    <row r="140">
      <c r="A140" s="34">
        <v>15408.0</v>
      </c>
      <c r="B140" s="35" t="s">
        <v>679</v>
      </c>
      <c r="C140" s="35" t="s">
        <v>680</v>
      </c>
      <c r="D140" s="35" t="s">
        <v>681</v>
      </c>
      <c r="E140" s="35" t="s">
        <v>10</v>
      </c>
      <c r="F140" s="34">
        <v>35549.0</v>
      </c>
      <c r="G140" s="34">
        <v>2.059244404E9</v>
      </c>
      <c r="H140" s="51" t="s">
        <v>682</v>
      </c>
      <c r="I140" s="14" t="s">
        <v>213</v>
      </c>
      <c r="J140" s="15">
        <v>44533.0</v>
      </c>
      <c r="K140" s="16" t="s">
        <v>6</v>
      </c>
      <c r="L140" s="16">
        <v>1.0</v>
      </c>
      <c r="M140" s="16" t="s">
        <v>7</v>
      </c>
      <c r="N140" s="16" t="s">
        <v>7</v>
      </c>
      <c r="O140" s="60">
        <f>255*30</f>
        <v>7650</v>
      </c>
      <c r="P140" s="60">
        <f>250*30</f>
        <v>7500</v>
      </c>
      <c r="Q140" s="54" t="s">
        <v>6</v>
      </c>
      <c r="R140" s="54" t="s">
        <v>6</v>
      </c>
      <c r="S140" s="54" t="s">
        <v>6</v>
      </c>
      <c r="T140" s="14" t="s">
        <v>683</v>
      </c>
      <c r="U140" s="14" t="s">
        <v>87</v>
      </c>
      <c r="V140" s="18"/>
      <c r="W140" s="20"/>
      <c r="X140" s="20"/>
      <c r="Y140" s="20"/>
      <c r="Z140" s="20"/>
      <c r="AA140" s="20"/>
      <c r="AB140" s="20"/>
      <c r="AC140" s="20"/>
      <c r="AD140" s="20"/>
      <c r="AE140" s="20"/>
      <c r="AF140" s="20"/>
      <c r="AG140" s="20"/>
      <c r="AH140" s="20"/>
    </row>
    <row r="141">
      <c r="A141" s="30">
        <v>15410.0</v>
      </c>
      <c r="B141" s="31" t="s">
        <v>684</v>
      </c>
      <c r="C141" s="31" t="s">
        <v>685</v>
      </c>
      <c r="D141" s="31" t="s">
        <v>512</v>
      </c>
      <c r="E141" s="31" t="s">
        <v>10</v>
      </c>
      <c r="F141" s="30">
        <v>36802.0</v>
      </c>
      <c r="G141" s="30">
        <v>3.347054181E9</v>
      </c>
      <c r="H141" s="24" t="s">
        <v>686</v>
      </c>
      <c r="I141" s="25" t="s">
        <v>213</v>
      </c>
      <c r="J141" s="26">
        <v>44533.0</v>
      </c>
      <c r="K141" s="26">
        <v>44533.0</v>
      </c>
      <c r="L141" s="27">
        <v>1.0</v>
      </c>
      <c r="M141" s="27" t="s">
        <v>7</v>
      </c>
      <c r="N141" s="27" t="s">
        <v>4</v>
      </c>
      <c r="O141" s="47" t="s">
        <v>6</v>
      </c>
      <c r="P141" s="47" t="s">
        <v>6</v>
      </c>
      <c r="Q141" s="47" t="s">
        <v>6</v>
      </c>
      <c r="R141" s="47" t="s">
        <v>6</v>
      </c>
      <c r="S141" s="47" t="s">
        <v>6</v>
      </c>
      <c r="T141" s="25" t="s">
        <v>687</v>
      </c>
      <c r="U141" s="25" t="s">
        <v>87</v>
      </c>
      <c r="V141" s="29"/>
      <c r="W141" s="20"/>
      <c r="X141" s="20"/>
      <c r="Y141" s="20"/>
      <c r="Z141" s="20"/>
      <c r="AA141" s="20"/>
      <c r="AB141" s="20"/>
      <c r="AC141" s="20"/>
      <c r="AD141" s="20"/>
      <c r="AE141" s="20"/>
      <c r="AF141" s="20"/>
      <c r="AG141" s="20"/>
      <c r="AH141" s="20"/>
    </row>
    <row r="142">
      <c r="A142" s="34">
        <v>15411.0</v>
      </c>
      <c r="B142" s="35" t="s">
        <v>688</v>
      </c>
      <c r="C142" s="35" t="s">
        <v>689</v>
      </c>
      <c r="D142" s="35" t="s">
        <v>413</v>
      </c>
      <c r="E142" s="35" t="s">
        <v>10</v>
      </c>
      <c r="F142" s="34">
        <v>35007.0</v>
      </c>
      <c r="G142" s="34">
        <v>2.0562085E9</v>
      </c>
      <c r="H142" s="51" t="s">
        <v>690</v>
      </c>
      <c r="I142" s="14" t="s">
        <v>213</v>
      </c>
      <c r="J142" s="15">
        <v>44533.0</v>
      </c>
      <c r="K142" s="15">
        <v>44533.0</v>
      </c>
      <c r="L142" s="16">
        <v>1.0</v>
      </c>
      <c r="M142" s="16" t="s">
        <v>7</v>
      </c>
      <c r="N142" s="16" t="s">
        <v>7</v>
      </c>
      <c r="O142" s="54" t="s">
        <v>6</v>
      </c>
      <c r="P142" s="54" t="s">
        <v>6</v>
      </c>
      <c r="Q142" s="54" t="s">
        <v>6</v>
      </c>
      <c r="R142" s="54" t="s">
        <v>6</v>
      </c>
      <c r="S142" s="54" t="s">
        <v>6</v>
      </c>
      <c r="T142" s="14" t="s">
        <v>691</v>
      </c>
      <c r="U142" s="14" t="s">
        <v>87</v>
      </c>
      <c r="V142" s="18"/>
      <c r="W142" s="20"/>
      <c r="X142" s="20"/>
      <c r="Y142" s="20"/>
      <c r="Z142" s="20"/>
      <c r="AA142" s="20"/>
      <c r="AB142" s="20"/>
      <c r="AC142" s="20"/>
      <c r="AD142" s="20"/>
      <c r="AE142" s="20"/>
      <c r="AF142" s="20"/>
      <c r="AG142" s="20"/>
      <c r="AH142" s="20"/>
    </row>
    <row r="143">
      <c r="A143" s="30">
        <v>15413.0</v>
      </c>
      <c r="B143" s="31" t="s">
        <v>692</v>
      </c>
      <c r="C143" s="31" t="s">
        <v>693</v>
      </c>
      <c r="D143" s="31" t="s">
        <v>287</v>
      </c>
      <c r="E143" s="31" t="s">
        <v>10</v>
      </c>
      <c r="F143" s="30">
        <v>36703.0</v>
      </c>
      <c r="G143" s="30">
        <v>3.348751868E9</v>
      </c>
      <c r="H143" s="25" t="s">
        <v>153</v>
      </c>
      <c r="I143" s="25" t="s">
        <v>213</v>
      </c>
      <c r="J143" s="26">
        <v>44533.0</v>
      </c>
      <c r="K143" s="27"/>
      <c r="L143" s="27">
        <v>1.0</v>
      </c>
      <c r="M143" s="27" t="s">
        <v>4</v>
      </c>
      <c r="N143" s="43"/>
      <c r="O143" s="44"/>
      <c r="P143" s="44"/>
      <c r="Q143" s="44"/>
      <c r="R143" s="44"/>
      <c r="S143" s="44"/>
      <c r="T143" s="25" t="s">
        <v>473</v>
      </c>
      <c r="U143" s="25" t="s">
        <v>92</v>
      </c>
      <c r="V143" s="29"/>
      <c r="W143" s="20"/>
      <c r="X143" s="20"/>
      <c r="Y143" s="20"/>
      <c r="Z143" s="20"/>
      <c r="AA143" s="20"/>
      <c r="AB143" s="20"/>
      <c r="AC143" s="20"/>
      <c r="AD143" s="20"/>
      <c r="AE143" s="20"/>
      <c r="AF143" s="20"/>
      <c r="AG143" s="20"/>
      <c r="AH143" s="20"/>
    </row>
    <row r="144">
      <c r="A144" s="34">
        <v>15414.0</v>
      </c>
      <c r="B144" s="35" t="s">
        <v>694</v>
      </c>
      <c r="C144" s="35" t="s">
        <v>695</v>
      </c>
      <c r="D144" s="35" t="s">
        <v>696</v>
      </c>
      <c r="E144" s="35" t="s">
        <v>10</v>
      </c>
      <c r="F144" s="34">
        <v>36862.0</v>
      </c>
      <c r="G144" s="34">
        <v>3.348649371E9</v>
      </c>
      <c r="H144" s="13" t="s">
        <v>697</v>
      </c>
      <c r="I144" s="14" t="s">
        <v>213</v>
      </c>
      <c r="J144" s="15">
        <v>44533.0</v>
      </c>
      <c r="K144" s="15">
        <v>44533.0</v>
      </c>
      <c r="L144" s="16">
        <v>1.0</v>
      </c>
      <c r="M144" s="16" t="s">
        <v>7</v>
      </c>
      <c r="N144" s="16" t="s">
        <v>7</v>
      </c>
      <c r="O144" s="60">
        <f>200*30</f>
        <v>6000</v>
      </c>
      <c r="P144" s="60">
        <f>190*30</f>
        <v>5700</v>
      </c>
      <c r="Q144" s="54" t="s">
        <v>6</v>
      </c>
      <c r="R144" s="54" t="s">
        <v>6</v>
      </c>
      <c r="S144" s="54" t="s">
        <v>6</v>
      </c>
      <c r="T144" s="14" t="s">
        <v>698</v>
      </c>
      <c r="U144" s="14" t="s">
        <v>87</v>
      </c>
      <c r="V144" s="18"/>
      <c r="W144" s="20"/>
      <c r="X144" s="20"/>
      <c r="Y144" s="20"/>
      <c r="Z144" s="20"/>
      <c r="AA144" s="20"/>
      <c r="AB144" s="20"/>
      <c r="AC144" s="20"/>
      <c r="AD144" s="20"/>
      <c r="AE144" s="20"/>
      <c r="AF144" s="20"/>
      <c r="AG144" s="20"/>
      <c r="AH144" s="20"/>
    </row>
    <row r="145">
      <c r="A145" s="30">
        <v>15422.0</v>
      </c>
      <c r="B145" s="31" t="s">
        <v>699</v>
      </c>
      <c r="C145" s="31" t="s">
        <v>700</v>
      </c>
      <c r="D145" s="31" t="s">
        <v>701</v>
      </c>
      <c r="E145" s="31" t="s">
        <v>10</v>
      </c>
      <c r="F145" s="30">
        <v>35121.0</v>
      </c>
      <c r="G145" s="30">
        <v>2.05625352E9</v>
      </c>
      <c r="H145" s="24" t="s">
        <v>702</v>
      </c>
      <c r="I145" s="25" t="s">
        <v>213</v>
      </c>
      <c r="J145" s="26">
        <v>44533.0</v>
      </c>
      <c r="K145" s="27"/>
      <c r="L145" s="27">
        <v>1.0</v>
      </c>
      <c r="M145" s="27" t="s">
        <v>4</v>
      </c>
      <c r="N145" s="43"/>
      <c r="O145" s="44"/>
      <c r="P145" s="44"/>
      <c r="Q145" s="44"/>
      <c r="R145" s="44"/>
      <c r="S145" s="44"/>
      <c r="T145" s="25" t="s">
        <v>208</v>
      </c>
      <c r="U145" s="25" t="s">
        <v>92</v>
      </c>
      <c r="V145" s="29"/>
      <c r="W145" s="20"/>
      <c r="X145" s="20"/>
      <c r="Y145" s="20"/>
      <c r="Z145" s="20"/>
      <c r="AA145" s="20"/>
      <c r="AB145" s="20"/>
      <c r="AC145" s="20"/>
      <c r="AD145" s="20"/>
      <c r="AE145" s="20"/>
      <c r="AF145" s="20"/>
      <c r="AG145" s="20"/>
      <c r="AH145" s="20"/>
    </row>
    <row r="146">
      <c r="A146" s="34">
        <v>15424.0</v>
      </c>
      <c r="B146" s="35" t="s">
        <v>703</v>
      </c>
      <c r="C146" s="35" t="s">
        <v>704</v>
      </c>
      <c r="D146" s="35" t="s">
        <v>705</v>
      </c>
      <c r="E146" s="35" t="s">
        <v>10</v>
      </c>
      <c r="F146" s="34">
        <v>36274.0</v>
      </c>
      <c r="G146" s="34">
        <v>3.348636151E9</v>
      </c>
      <c r="H146" s="13" t="s">
        <v>706</v>
      </c>
      <c r="I146" s="14" t="s">
        <v>213</v>
      </c>
      <c r="J146" s="15">
        <v>44533.0</v>
      </c>
      <c r="K146" s="16"/>
      <c r="L146" s="16">
        <v>1.0</v>
      </c>
      <c r="M146" s="16" t="s">
        <v>7</v>
      </c>
      <c r="N146" s="48"/>
      <c r="O146" s="49"/>
      <c r="P146" s="49"/>
      <c r="Q146" s="49"/>
      <c r="R146" s="49"/>
      <c r="S146" s="49"/>
      <c r="T146" s="14" t="s">
        <v>239</v>
      </c>
      <c r="U146" s="14" t="s">
        <v>92</v>
      </c>
      <c r="V146" s="18"/>
      <c r="W146" s="20"/>
      <c r="X146" s="20"/>
      <c r="Y146" s="20"/>
      <c r="Z146" s="20"/>
      <c r="AA146" s="20"/>
      <c r="AB146" s="20"/>
      <c r="AC146" s="20"/>
      <c r="AD146" s="20"/>
      <c r="AE146" s="20"/>
      <c r="AF146" s="20"/>
      <c r="AG146" s="20"/>
      <c r="AH146" s="20"/>
    </row>
    <row r="147">
      <c r="A147" s="30">
        <v>15429.0</v>
      </c>
      <c r="B147" s="31" t="s">
        <v>707</v>
      </c>
      <c r="C147" s="31" t="s">
        <v>708</v>
      </c>
      <c r="D147" s="31" t="s">
        <v>303</v>
      </c>
      <c r="E147" s="31" t="s">
        <v>10</v>
      </c>
      <c r="F147" s="30">
        <v>36603.0</v>
      </c>
      <c r="G147" s="30">
        <v>2.514335471E9</v>
      </c>
      <c r="H147" s="24" t="s">
        <v>709</v>
      </c>
      <c r="I147" s="25" t="s">
        <v>213</v>
      </c>
      <c r="J147" s="26">
        <v>44533.0</v>
      </c>
      <c r="K147" s="26">
        <v>44533.0</v>
      </c>
      <c r="L147" s="27">
        <v>1.0</v>
      </c>
      <c r="M147" s="27" t="s">
        <v>7</v>
      </c>
      <c r="N147" s="27" t="s">
        <v>7</v>
      </c>
      <c r="O147" s="47" t="s">
        <v>6</v>
      </c>
      <c r="P147" s="47">
        <v>7000.0</v>
      </c>
      <c r="Q147" s="47" t="s">
        <v>6</v>
      </c>
      <c r="R147" s="47" t="s">
        <v>6</v>
      </c>
      <c r="S147" s="47" t="s">
        <v>6</v>
      </c>
      <c r="T147" s="25" t="s">
        <v>710</v>
      </c>
      <c r="U147" s="25" t="s">
        <v>87</v>
      </c>
      <c r="V147" s="29"/>
      <c r="W147" s="20"/>
      <c r="X147" s="20"/>
      <c r="Y147" s="20"/>
      <c r="Z147" s="20"/>
      <c r="AA147" s="20"/>
      <c r="AB147" s="20"/>
      <c r="AC147" s="20"/>
      <c r="AD147" s="20"/>
      <c r="AE147" s="20"/>
      <c r="AF147" s="20"/>
      <c r="AG147" s="20"/>
      <c r="AH147" s="20"/>
    </row>
    <row r="148">
      <c r="A148" s="34">
        <v>15434.0</v>
      </c>
      <c r="B148" s="35" t="s">
        <v>711</v>
      </c>
      <c r="C148" s="35" t="s">
        <v>712</v>
      </c>
      <c r="D148" s="35" t="s">
        <v>303</v>
      </c>
      <c r="E148" s="35" t="s">
        <v>10</v>
      </c>
      <c r="F148" s="34">
        <v>36693.0</v>
      </c>
      <c r="G148" s="34">
        <v>2.516615404E9</v>
      </c>
      <c r="H148" s="13" t="s">
        <v>713</v>
      </c>
      <c r="I148" s="14" t="s">
        <v>213</v>
      </c>
      <c r="J148" s="15">
        <v>44533.0</v>
      </c>
      <c r="K148" s="16"/>
      <c r="L148" s="16">
        <v>1.0</v>
      </c>
      <c r="M148" s="16" t="s">
        <v>7</v>
      </c>
      <c r="N148" s="48"/>
      <c r="O148" s="49"/>
      <c r="P148" s="49"/>
      <c r="Q148" s="49"/>
      <c r="R148" s="49"/>
      <c r="S148" s="49"/>
      <c r="T148" s="14" t="s">
        <v>239</v>
      </c>
      <c r="U148" s="14" t="s">
        <v>92</v>
      </c>
      <c r="V148" s="18"/>
      <c r="W148" s="20"/>
      <c r="X148" s="20"/>
      <c r="Y148" s="20"/>
      <c r="Z148" s="20"/>
      <c r="AA148" s="20"/>
      <c r="AB148" s="20"/>
      <c r="AC148" s="20"/>
      <c r="AD148" s="20"/>
      <c r="AE148" s="20"/>
      <c r="AF148" s="20"/>
      <c r="AG148" s="20"/>
      <c r="AH148" s="20"/>
    </row>
    <row r="149">
      <c r="A149" s="30">
        <v>15437.0</v>
      </c>
      <c r="B149" s="31" t="s">
        <v>714</v>
      </c>
      <c r="C149" s="31" t="s">
        <v>715</v>
      </c>
      <c r="D149" s="31" t="s">
        <v>642</v>
      </c>
      <c r="E149" s="31" t="s">
        <v>10</v>
      </c>
      <c r="F149" s="30">
        <v>35055.0</v>
      </c>
      <c r="G149" s="30">
        <v>2.567394409E9</v>
      </c>
      <c r="H149" s="24" t="s">
        <v>716</v>
      </c>
      <c r="I149" s="25" t="s">
        <v>213</v>
      </c>
      <c r="J149" s="26">
        <v>44533.0</v>
      </c>
      <c r="K149" s="27"/>
      <c r="L149" s="27">
        <v>1.0</v>
      </c>
      <c r="M149" s="27" t="s">
        <v>7</v>
      </c>
      <c r="N149" s="43"/>
      <c r="O149" s="44"/>
      <c r="P149" s="44"/>
      <c r="Q149" s="44"/>
      <c r="R149" s="44"/>
      <c r="S149" s="44"/>
      <c r="T149" s="25" t="s">
        <v>239</v>
      </c>
      <c r="U149" s="25" t="s">
        <v>92</v>
      </c>
      <c r="V149" s="29"/>
      <c r="W149" s="20"/>
      <c r="X149" s="20"/>
      <c r="Y149" s="20"/>
      <c r="Z149" s="20"/>
      <c r="AA149" s="20"/>
      <c r="AB149" s="20"/>
      <c r="AC149" s="20"/>
      <c r="AD149" s="20"/>
      <c r="AE149" s="20"/>
      <c r="AF149" s="20"/>
      <c r="AG149" s="20"/>
      <c r="AH149" s="20"/>
    </row>
    <row r="150">
      <c r="A150" s="34">
        <v>15446.0</v>
      </c>
      <c r="B150" s="35" t="s">
        <v>717</v>
      </c>
      <c r="C150" s="35" t="s">
        <v>718</v>
      </c>
      <c r="D150" s="35" t="s">
        <v>211</v>
      </c>
      <c r="E150" s="35" t="s">
        <v>10</v>
      </c>
      <c r="F150" s="34">
        <v>35205.0</v>
      </c>
      <c r="G150" s="34">
        <v>2.053232724E9</v>
      </c>
      <c r="H150" s="13" t="s">
        <v>719</v>
      </c>
      <c r="I150" s="14" t="s">
        <v>213</v>
      </c>
      <c r="J150" s="15">
        <v>44538.0</v>
      </c>
      <c r="K150" s="16"/>
      <c r="L150" s="16">
        <v>2.0</v>
      </c>
      <c r="M150" s="16" t="s">
        <v>4</v>
      </c>
      <c r="N150" s="48"/>
      <c r="O150" s="49"/>
      <c r="P150" s="49"/>
      <c r="Q150" s="49"/>
      <c r="R150" s="49"/>
      <c r="S150" s="49"/>
      <c r="T150" s="14" t="s">
        <v>720</v>
      </c>
      <c r="U150" s="14" t="s">
        <v>92</v>
      </c>
      <c r="V150" s="18"/>
      <c r="W150" s="20"/>
      <c r="X150" s="20"/>
      <c r="Y150" s="20"/>
      <c r="Z150" s="20"/>
      <c r="AA150" s="20"/>
      <c r="AB150" s="20"/>
      <c r="AC150" s="20"/>
      <c r="AD150" s="20"/>
      <c r="AE150" s="20"/>
      <c r="AF150" s="20"/>
      <c r="AG150" s="20"/>
      <c r="AH150" s="20"/>
    </row>
    <row r="151">
      <c r="A151" s="30">
        <v>15447.0</v>
      </c>
      <c r="B151" s="31" t="s">
        <v>721</v>
      </c>
      <c r="C151" s="31" t="s">
        <v>722</v>
      </c>
      <c r="D151" s="31" t="s">
        <v>590</v>
      </c>
      <c r="E151" s="31" t="s">
        <v>10</v>
      </c>
      <c r="F151" s="30">
        <v>36532.0</v>
      </c>
      <c r="G151" s="30">
        <v>2.519282177E9</v>
      </c>
      <c r="H151" s="24" t="s">
        <v>723</v>
      </c>
      <c r="I151" s="25" t="s">
        <v>213</v>
      </c>
      <c r="J151" s="26">
        <v>44538.0</v>
      </c>
      <c r="K151" s="27"/>
      <c r="L151" s="27">
        <v>2.0</v>
      </c>
      <c r="M151" s="27" t="s">
        <v>4</v>
      </c>
      <c r="N151" s="43"/>
      <c r="O151" s="44"/>
      <c r="P151" s="44"/>
      <c r="Q151" s="44"/>
      <c r="R151" s="44"/>
      <c r="S151" s="44"/>
      <c r="T151" s="25" t="s">
        <v>208</v>
      </c>
      <c r="U151" s="25" t="s">
        <v>92</v>
      </c>
      <c r="V151" s="29"/>
      <c r="W151" s="20"/>
      <c r="X151" s="20"/>
      <c r="Y151" s="20"/>
      <c r="Z151" s="20"/>
      <c r="AA151" s="20"/>
      <c r="AB151" s="20"/>
      <c r="AC151" s="20"/>
      <c r="AD151" s="20"/>
      <c r="AE151" s="20"/>
      <c r="AF151" s="20"/>
      <c r="AG151" s="20"/>
      <c r="AH151" s="20"/>
    </row>
    <row r="152">
      <c r="A152" s="34">
        <v>15450.0</v>
      </c>
      <c r="B152" s="35" t="s">
        <v>724</v>
      </c>
      <c r="C152" s="35" t="s">
        <v>725</v>
      </c>
      <c r="D152" s="35" t="s">
        <v>322</v>
      </c>
      <c r="E152" s="35" t="s">
        <v>10</v>
      </c>
      <c r="F152" s="34">
        <v>35802.0</v>
      </c>
      <c r="G152" s="34">
        <v>2.562611602E9</v>
      </c>
      <c r="H152" s="14" t="s">
        <v>153</v>
      </c>
      <c r="I152" s="14" t="s">
        <v>213</v>
      </c>
      <c r="J152" s="15">
        <v>44538.0</v>
      </c>
      <c r="K152" s="16"/>
      <c r="L152" s="16">
        <v>1.0</v>
      </c>
      <c r="M152" s="16" t="s">
        <v>7</v>
      </c>
      <c r="N152" s="48"/>
      <c r="O152" s="49"/>
      <c r="P152" s="49"/>
      <c r="Q152" s="49"/>
      <c r="R152" s="49"/>
      <c r="S152" s="49"/>
      <c r="T152" s="14" t="s">
        <v>726</v>
      </c>
      <c r="U152" s="14" t="s">
        <v>92</v>
      </c>
      <c r="V152" s="18"/>
      <c r="W152" s="20"/>
      <c r="X152" s="20"/>
      <c r="Y152" s="20"/>
      <c r="Z152" s="20"/>
      <c r="AA152" s="20"/>
      <c r="AB152" s="20"/>
      <c r="AC152" s="20"/>
      <c r="AD152" s="20"/>
      <c r="AE152" s="20"/>
      <c r="AF152" s="20"/>
      <c r="AG152" s="20"/>
      <c r="AH152" s="20"/>
    </row>
    <row r="153">
      <c r="A153" s="30">
        <v>15451.0</v>
      </c>
      <c r="B153" s="31" t="s">
        <v>727</v>
      </c>
      <c r="C153" s="31" t="s">
        <v>728</v>
      </c>
      <c r="D153" s="31" t="s">
        <v>729</v>
      </c>
      <c r="E153" s="31" t="s">
        <v>10</v>
      </c>
      <c r="F153" s="30">
        <v>36442.0</v>
      </c>
      <c r="G153" s="30">
        <v>3.348588585E9</v>
      </c>
      <c r="H153" s="24" t="s">
        <v>730</v>
      </c>
      <c r="I153" s="25" t="s">
        <v>213</v>
      </c>
      <c r="J153" s="26">
        <v>44538.0</v>
      </c>
      <c r="K153" s="26">
        <v>44538.0</v>
      </c>
      <c r="L153" s="27">
        <v>1.0</v>
      </c>
      <c r="M153" s="27" t="s">
        <v>7</v>
      </c>
      <c r="N153" s="27" t="s">
        <v>7</v>
      </c>
      <c r="O153" s="59">
        <f>280*30</f>
        <v>8400</v>
      </c>
      <c r="P153" s="59">
        <f>220*30</f>
        <v>6600</v>
      </c>
      <c r="Q153" s="47" t="s">
        <v>6</v>
      </c>
      <c r="R153" s="47" t="s">
        <v>6</v>
      </c>
      <c r="S153" s="47">
        <v>6600.0</v>
      </c>
      <c r="T153" s="25" t="s">
        <v>731</v>
      </c>
      <c r="U153" s="25" t="s">
        <v>87</v>
      </c>
      <c r="V153" s="29"/>
      <c r="W153" s="20"/>
      <c r="X153" s="20"/>
      <c r="Y153" s="20"/>
      <c r="Z153" s="20"/>
      <c r="AA153" s="20"/>
      <c r="AB153" s="20"/>
      <c r="AC153" s="20"/>
      <c r="AD153" s="20"/>
      <c r="AE153" s="20"/>
      <c r="AF153" s="20"/>
      <c r="AG153" s="20"/>
      <c r="AH153" s="20"/>
    </row>
    <row r="154">
      <c r="A154" s="34">
        <v>15452.0</v>
      </c>
      <c r="B154" s="35" t="s">
        <v>732</v>
      </c>
      <c r="C154" s="35" t="s">
        <v>733</v>
      </c>
      <c r="D154" s="35" t="s">
        <v>734</v>
      </c>
      <c r="E154" s="35" t="s">
        <v>10</v>
      </c>
      <c r="F154" s="34">
        <v>36830.0</v>
      </c>
      <c r="G154" s="34">
        <v>3.3482672E9</v>
      </c>
      <c r="H154" s="13" t="s">
        <v>735</v>
      </c>
      <c r="I154" s="14" t="s">
        <v>213</v>
      </c>
      <c r="J154" s="15">
        <v>44538.0</v>
      </c>
      <c r="K154" s="16"/>
      <c r="L154" s="16">
        <v>1.0</v>
      </c>
      <c r="M154" s="16" t="s">
        <v>7</v>
      </c>
      <c r="N154" s="48"/>
      <c r="O154" s="49"/>
      <c r="P154" s="49"/>
      <c r="Q154" s="49"/>
      <c r="R154" s="49"/>
      <c r="S154" s="49"/>
      <c r="T154" s="14" t="s">
        <v>239</v>
      </c>
      <c r="U154" s="14" t="s">
        <v>92</v>
      </c>
      <c r="V154" s="18"/>
      <c r="W154" s="20"/>
      <c r="X154" s="20"/>
      <c r="Y154" s="20"/>
      <c r="Z154" s="20"/>
      <c r="AA154" s="20"/>
      <c r="AB154" s="20"/>
      <c r="AC154" s="20"/>
      <c r="AD154" s="20"/>
      <c r="AE154" s="20"/>
      <c r="AF154" s="20"/>
      <c r="AG154" s="20"/>
      <c r="AH154" s="20"/>
    </row>
    <row r="155">
      <c r="A155" s="30">
        <v>15453.0</v>
      </c>
      <c r="B155" s="31" t="s">
        <v>736</v>
      </c>
      <c r="C155" s="31" t="s">
        <v>737</v>
      </c>
      <c r="D155" s="31" t="s">
        <v>738</v>
      </c>
      <c r="E155" s="31" t="s">
        <v>10</v>
      </c>
      <c r="F155" s="30">
        <v>35051.0</v>
      </c>
      <c r="G155" s="30">
        <v>2.056691712E9</v>
      </c>
      <c r="H155" s="24" t="s">
        <v>739</v>
      </c>
      <c r="I155" s="25" t="s">
        <v>213</v>
      </c>
      <c r="J155" s="26">
        <v>44538.0</v>
      </c>
      <c r="K155" s="26">
        <v>44538.0</v>
      </c>
      <c r="L155" s="27">
        <v>1.0</v>
      </c>
      <c r="M155" s="27" t="s">
        <v>7</v>
      </c>
      <c r="N155" s="27" t="s">
        <v>4</v>
      </c>
      <c r="O155" s="59">
        <f>230*30</f>
        <v>6900</v>
      </c>
      <c r="P155" s="59">
        <f>145*30</f>
        <v>4350</v>
      </c>
      <c r="Q155" s="47" t="s">
        <v>6</v>
      </c>
      <c r="R155" s="47" t="s">
        <v>6</v>
      </c>
      <c r="S155" s="47" t="s">
        <v>6</v>
      </c>
      <c r="T155" s="25" t="s">
        <v>509</v>
      </c>
      <c r="U155" s="25" t="s">
        <v>87</v>
      </c>
      <c r="V155" s="29"/>
      <c r="W155" s="20"/>
      <c r="X155" s="20"/>
      <c r="Y155" s="20"/>
      <c r="Z155" s="20"/>
      <c r="AA155" s="20"/>
      <c r="AB155" s="20"/>
      <c r="AC155" s="20"/>
      <c r="AD155" s="20"/>
      <c r="AE155" s="20"/>
      <c r="AF155" s="20"/>
      <c r="AG155" s="20"/>
      <c r="AH155" s="20"/>
    </row>
    <row r="156">
      <c r="A156" s="34">
        <v>15454.0</v>
      </c>
      <c r="B156" s="35" t="s">
        <v>740</v>
      </c>
      <c r="C156" s="35" t="s">
        <v>741</v>
      </c>
      <c r="D156" s="35" t="s">
        <v>322</v>
      </c>
      <c r="E156" s="35" t="s">
        <v>10</v>
      </c>
      <c r="F156" s="34">
        <v>35803.0</v>
      </c>
      <c r="G156" s="34">
        <v>2.568816717E9</v>
      </c>
      <c r="H156" s="13" t="s">
        <v>742</v>
      </c>
      <c r="I156" s="14" t="s">
        <v>213</v>
      </c>
      <c r="J156" s="15">
        <v>44538.0</v>
      </c>
      <c r="K156" s="16"/>
      <c r="L156" s="16">
        <v>1.0</v>
      </c>
      <c r="M156" s="16" t="s">
        <v>7</v>
      </c>
      <c r="N156" s="48"/>
      <c r="O156" s="49"/>
      <c r="P156" s="49"/>
      <c r="Q156" s="49"/>
      <c r="R156" s="49"/>
      <c r="S156" s="49"/>
      <c r="T156" s="14" t="s">
        <v>239</v>
      </c>
      <c r="U156" s="14" t="s">
        <v>92</v>
      </c>
      <c r="V156" s="18"/>
      <c r="W156" s="20"/>
      <c r="X156" s="20"/>
      <c r="Y156" s="20"/>
      <c r="Z156" s="20"/>
      <c r="AA156" s="20"/>
      <c r="AB156" s="20"/>
      <c r="AC156" s="20"/>
      <c r="AD156" s="20"/>
      <c r="AE156" s="20"/>
      <c r="AF156" s="20"/>
      <c r="AG156" s="20"/>
      <c r="AH156" s="20"/>
    </row>
    <row r="157">
      <c r="A157" s="30">
        <v>15455.0</v>
      </c>
      <c r="B157" s="31" t="s">
        <v>743</v>
      </c>
      <c r="C157" s="31" t="s">
        <v>744</v>
      </c>
      <c r="D157" s="31" t="s">
        <v>211</v>
      </c>
      <c r="E157" s="31" t="s">
        <v>10</v>
      </c>
      <c r="F157" s="30">
        <v>35209.0</v>
      </c>
      <c r="G157" s="30">
        <v>2.058705666E9</v>
      </c>
      <c r="H157" s="25" t="s">
        <v>153</v>
      </c>
      <c r="I157" s="25" t="s">
        <v>213</v>
      </c>
      <c r="J157" s="26">
        <v>44538.0</v>
      </c>
      <c r="K157" s="27"/>
      <c r="L157" s="27">
        <v>1.0</v>
      </c>
      <c r="M157" s="27" t="s">
        <v>7</v>
      </c>
      <c r="N157" s="43"/>
      <c r="O157" s="44"/>
      <c r="P157" s="44"/>
      <c r="Q157" s="44"/>
      <c r="R157" s="44"/>
      <c r="S157" s="44"/>
      <c r="T157" s="25" t="s">
        <v>726</v>
      </c>
      <c r="U157" s="25" t="s">
        <v>92</v>
      </c>
      <c r="V157" s="29"/>
      <c r="W157" s="20"/>
      <c r="X157" s="20"/>
      <c r="Y157" s="20"/>
      <c r="Z157" s="20"/>
      <c r="AA157" s="20"/>
      <c r="AB157" s="20"/>
      <c r="AC157" s="20"/>
      <c r="AD157" s="20"/>
      <c r="AE157" s="20"/>
      <c r="AF157" s="20"/>
      <c r="AG157" s="20"/>
      <c r="AH157" s="20"/>
    </row>
    <row r="158">
      <c r="A158" s="34">
        <v>15456.0</v>
      </c>
      <c r="B158" s="35" t="s">
        <v>745</v>
      </c>
      <c r="C158" s="35" t="s">
        <v>746</v>
      </c>
      <c r="D158" s="35" t="s">
        <v>303</v>
      </c>
      <c r="E158" s="35" t="s">
        <v>10</v>
      </c>
      <c r="F158" s="34">
        <v>36695.0</v>
      </c>
      <c r="G158" s="34">
        <v>2.516348002E9</v>
      </c>
      <c r="H158" s="13" t="s">
        <v>747</v>
      </c>
      <c r="I158" s="14" t="s">
        <v>213</v>
      </c>
      <c r="J158" s="15">
        <v>44538.0</v>
      </c>
      <c r="K158" s="16"/>
      <c r="L158" s="16">
        <v>1.0</v>
      </c>
      <c r="M158" s="16" t="s">
        <v>7</v>
      </c>
      <c r="N158" s="48"/>
      <c r="O158" s="49"/>
      <c r="P158" s="49"/>
      <c r="Q158" s="49"/>
      <c r="R158" s="49"/>
      <c r="S158" s="49"/>
      <c r="T158" s="14" t="s">
        <v>300</v>
      </c>
      <c r="U158" s="14" t="s">
        <v>92</v>
      </c>
      <c r="V158" s="18"/>
      <c r="W158" s="20"/>
      <c r="X158" s="20"/>
      <c r="Y158" s="20"/>
      <c r="Z158" s="20"/>
      <c r="AA158" s="20"/>
      <c r="AB158" s="20"/>
      <c r="AC158" s="20"/>
      <c r="AD158" s="20"/>
      <c r="AE158" s="20"/>
      <c r="AF158" s="20"/>
      <c r="AG158" s="20"/>
      <c r="AH158" s="20"/>
    </row>
    <row r="159">
      <c r="A159" s="30">
        <v>15458.0</v>
      </c>
      <c r="B159" s="31" t="s">
        <v>748</v>
      </c>
      <c r="C159" s="31" t="s">
        <v>749</v>
      </c>
      <c r="D159" s="31" t="s">
        <v>322</v>
      </c>
      <c r="E159" s="31" t="s">
        <v>10</v>
      </c>
      <c r="F159" s="30">
        <v>35806.0</v>
      </c>
      <c r="G159" s="30">
        <v>2.5648968E9</v>
      </c>
      <c r="H159" s="42" t="s">
        <v>750</v>
      </c>
      <c r="I159" s="25" t="s">
        <v>213</v>
      </c>
      <c r="J159" s="26">
        <v>44538.0</v>
      </c>
      <c r="K159" s="27"/>
      <c r="L159" s="27">
        <v>1.0</v>
      </c>
      <c r="M159" s="27" t="s">
        <v>4</v>
      </c>
      <c r="N159" s="43"/>
      <c r="O159" s="44"/>
      <c r="P159" s="44"/>
      <c r="Q159" s="44"/>
      <c r="R159" s="44"/>
      <c r="S159" s="44"/>
      <c r="T159" s="25" t="s">
        <v>208</v>
      </c>
      <c r="U159" s="25" t="s">
        <v>92</v>
      </c>
      <c r="V159" s="29"/>
      <c r="W159" s="20"/>
      <c r="X159" s="20"/>
      <c r="Y159" s="20"/>
      <c r="Z159" s="20"/>
      <c r="AA159" s="20"/>
      <c r="AB159" s="20"/>
      <c r="AC159" s="20"/>
      <c r="AD159" s="20"/>
      <c r="AE159" s="20"/>
      <c r="AF159" s="20"/>
      <c r="AG159" s="20"/>
      <c r="AH159" s="20"/>
    </row>
    <row r="160">
      <c r="A160" s="34">
        <v>15459.0</v>
      </c>
      <c r="B160" s="35" t="s">
        <v>751</v>
      </c>
      <c r="C160" s="35" t="s">
        <v>752</v>
      </c>
      <c r="D160" s="35" t="s">
        <v>211</v>
      </c>
      <c r="E160" s="35" t="s">
        <v>10</v>
      </c>
      <c r="F160" s="34">
        <v>35244.0</v>
      </c>
      <c r="G160" s="34">
        <v>2.059857537E9</v>
      </c>
      <c r="H160" s="51" t="s">
        <v>753</v>
      </c>
      <c r="I160" s="14" t="s">
        <v>754</v>
      </c>
      <c r="J160" s="15">
        <v>44524.0</v>
      </c>
      <c r="K160" s="15">
        <v>44524.0</v>
      </c>
      <c r="L160" s="16">
        <v>1.0</v>
      </c>
      <c r="M160" s="16" t="s">
        <v>7</v>
      </c>
      <c r="N160" s="16" t="s">
        <v>4</v>
      </c>
      <c r="O160" s="54">
        <v>10410.0</v>
      </c>
      <c r="P160" s="54" t="s">
        <v>6</v>
      </c>
      <c r="Q160" s="54">
        <v>4510.0</v>
      </c>
      <c r="R160" s="54" t="s">
        <v>153</v>
      </c>
      <c r="S160" s="54" t="s">
        <v>6</v>
      </c>
      <c r="T160" s="62" t="s">
        <v>755</v>
      </c>
      <c r="U160" s="14" t="s">
        <v>87</v>
      </c>
      <c r="V160" s="18"/>
      <c r="W160" s="20"/>
      <c r="X160" s="20"/>
      <c r="Y160" s="20"/>
      <c r="Z160" s="20"/>
      <c r="AA160" s="20"/>
      <c r="AB160" s="20"/>
      <c r="AC160" s="20"/>
      <c r="AD160" s="20"/>
      <c r="AE160" s="20"/>
      <c r="AF160" s="20"/>
      <c r="AG160" s="20"/>
      <c r="AH160" s="20"/>
    </row>
    <row r="161">
      <c r="A161" s="30">
        <v>15460.0</v>
      </c>
      <c r="B161" s="31" t="s">
        <v>756</v>
      </c>
      <c r="C161" s="31" t="s">
        <v>757</v>
      </c>
      <c r="D161" s="31" t="s">
        <v>758</v>
      </c>
      <c r="E161" s="31" t="s">
        <v>10</v>
      </c>
      <c r="F161" s="30">
        <v>36022.0</v>
      </c>
      <c r="G161" s="30">
        <v>3.342630618E9</v>
      </c>
      <c r="H161" s="42" t="s">
        <v>759</v>
      </c>
      <c r="I161" s="25" t="s">
        <v>754</v>
      </c>
      <c r="J161" s="26">
        <v>44524.0</v>
      </c>
      <c r="K161" s="43"/>
      <c r="L161" s="27">
        <v>3.0</v>
      </c>
      <c r="M161" s="27" t="s">
        <v>7</v>
      </c>
      <c r="N161" s="27"/>
      <c r="O161" s="39"/>
      <c r="P161" s="39"/>
      <c r="Q161" s="39"/>
      <c r="R161" s="39" t="s">
        <v>5</v>
      </c>
      <c r="S161" s="39"/>
      <c r="T161" s="25" t="s">
        <v>760</v>
      </c>
      <c r="U161" s="25" t="s">
        <v>92</v>
      </c>
      <c r="V161" s="29"/>
      <c r="W161" s="20"/>
      <c r="X161" s="20"/>
      <c r="Y161" s="20"/>
      <c r="Z161" s="20"/>
      <c r="AA161" s="20"/>
      <c r="AB161" s="20"/>
      <c r="AC161" s="20"/>
      <c r="AD161" s="20"/>
      <c r="AE161" s="20"/>
      <c r="AF161" s="20"/>
      <c r="AG161" s="20"/>
      <c r="AH161" s="20"/>
    </row>
    <row r="162">
      <c r="A162" s="34">
        <v>15464.0</v>
      </c>
      <c r="B162" s="35" t="s">
        <v>761</v>
      </c>
      <c r="C162" s="35" t="s">
        <v>762</v>
      </c>
      <c r="D162" s="35" t="s">
        <v>763</v>
      </c>
      <c r="E162" s="35" t="s">
        <v>10</v>
      </c>
      <c r="F162" s="34">
        <v>35226.0</v>
      </c>
      <c r="G162" s="34">
        <v>2.0572162E9</v>
      </c>
      <c r="H162" s="51" t="s">
        <v>764</v>
      </c>
      <c r="I162" s="14" t="s">
        <v>754</v>
      </c>
      <c r="J162" s="15">
        <v>44524.0</v>
      </c>
      <c r="K162" s="48"/>
      <c r="L162" s="16">
        <v>1.0</v>
      </c>
      <c r="M162" s="16" t="s">
        <v>7</v>
      </c>
      <c r="N162" s="48"/>
      <c r="O162" s="49"/>
      <c r="P162" s="49"/>
      <c r="Q162" s="36" t="s">
        <v>5</v>
      </c>
      <c r="R162" s="36" t="s">
        <v>5</v>
      </c>
      <c r="S162" s="49"/>
      <c r="T162" s="14" t="s">
        <v>765</v>
      </c>
      <c r="U162" s="14" t="s">
        <v>92</v>
      </c>
      <c r="V162" s="18"/>
      <c r="W162" s="20"/>
      <c r="X162" s="20"/>
      <c r="Y162" s="20"/>
      <c r="Z162" s="20"/>
      <c r="AA162" s="20"/>
      <c r="AB162" s="20"/>
      <c r="AC162" s="20"/>
      <c r="AD162" s="20"/>
      <c r="AE162" s="20"/>
      <c r="AF162" s="20"/>
      <c r="AG162" s="20"/>
      <c r="AH162" s="20"/>
    </row>
    <row r="163">
      <c r="A163" s="30">
        <v>15465.0</v>
      </c>
      <c r="B163" s="31" t="s">
        <v>766</v>
      </c>
      <c r="C163" s="31" t="s">
        <v>767</v>
      </c>
      <c r="D163" s="31" t="s">
        <v>408</v>
      </c>
      <c r="E163" s="31" t="s">
        <v>10</v>
      </c>
      <c r="F163" s="30">
        <v>35476.0</v>
      </c>
      <c r="G163" s="30">
        <v>2.053308412E9</v>
      </c>
      <c r="H163" s="42" t="s">
        <v>768</v>
      </c>
      <c r="I163" s="25" t="s">
        <v>754</v>
      </c>
      <c r="J163" s="26">
        <v>44524.0</v>
      </c>
      <c r="K163" s="43"/>
      <c r="L163" s="27">
        <v>1.0</v>
      </c>
      <c r="M163" s="27" t="s">
        <v>7</v>
      </c>
      <c r="N163" s="43"/>
      <c r="O163" s="44"/>
      <c r="P163" s="44"/>
      <c r="Q163" s="39" t="s">
        <v>5</v>
      </c>
      <c r="R163" s="39" t="s">
        <v>5</v>
      </c>
      <c r="S163" s="44"/>
      <c r="T163" s="25" t="s">
        <v>769</v>
      </c>
      <c r="U163" s="25" t="s">
        <v>92</v>
      </c>
      <c r="V163" s="29"/>
      <c r="W163" s="20"/>
      <c r="X163" s="20"/>
      <c r="Y163" s="20"/>
      <c r="Z163" s="20"/>
      <c r="AA163" s="20"/>
      <c r="AB163" s="20"/>
      <c r="AC163" s="20"/>
      <c r="AD163" s="20"/>
      <c r="AE163" s="20"/>
      <c r="AF163" s="20"/>
      <c r="AG163" s="20"/>
      <c r="AH163" s="20"/>
    </row>
    <row r="164">
      <c r="A164" s="34">
        <v>15467.0</v>
      </c>
      <c r="B164" s="35" t="s">
        <v>770</v>
      </c>
      <c r="C164" s="35" t="s">
        <v>771</v>
      </c>
      <c r="D164" s="35" t="s">
        <v>772</v>
      </c>
      <c r="E164" s="35" t="s">
        <v>10</v>
      </c>
      <c r="F164" s="34">
        <v>35173.0</v>
      </c>
      <c r="G164" s="34">
        <v>2.056553226E9</v>
      </c>
      <c r="H164" s="51" t="s">
        <v>773</v>
      </c>
      <c r="I164" s="14" t="s">
        <v>754</v>
      </c>
      <c r="J164" s="15">
        <v>44526.0</v>
      </c>
      <c r="K164" s="48"/>
      <c r="L164" s="16">
        <v>1.0</v>
      </c>
      <c r="M164" s="16" t="s">
        <v>7</v>
      </c>
      <c r="N164" s="48"/>
      <c r="O164" s="49"/>
      <c r="P164" s="49"/>
      <c r="Q164" s="36" t="s">
        <v>5</v>
      </c>
      <c r="R164" s="36" t="s">
        <v>5</v>
      </c>
      <c r="S164" s="49"/>
      <c r="T164" s="14" t="s">
        <v>774</v>
      </c>
      <c r="U164" s="14" t="s">
        <v>92</v>
      </c>
      <c r="V164" s="18"/>
      <c r="W164" s="20"/>
      <c r="X164" s="20"/>
      <c r="Y164" s="20"/>
      <c r="Z164" s="20"/>
      <c r="AA164" s="20"/>
      <c r="AB164" s="20"/>
      <c r="AC164" s="20"/>
      <c r="AD164" s="20"/>
      <c r="AE164" s="20"/>
      <c r="AF164" s="20"/>
      <c r="AG164" s="20"/>
      <c r="AH164" s="20"/>
    </row>
    <row r="165">
      <c r="A165" s="30">
        <v>15468.0</v>
      </c>
      <c r="B165" s="31" t="s">
        <v>775</v>
      </c>
      <c r="C165" s="31" t="s">
        <v>776</v>
      </c>
      <c r="D165" s="31" t="s">
        <v>777</v>
      </c>
      <c r="E165" s="31" t="s">
        <v>10</v>
      </c>
      <c r="F165" s="30">
        <v>35243.0</v>
      </c>
      <c r="G165" s="30">
        <v>2.059777216E9</v>
      </c>
      <c r="H165" s="42" t="s">
        <v>778</v>
      </c>
      <c r="I165" s="25" t="s">
        <v>754</v>
      </c>
      <c r="J165" s="26">
        <v>44526.0</v>
      </c>
      <c r="K165" s="26">
        <v>44526.0</v>
      </c>
      <c r="L165" s="27">
        <v>1.0</v>
      </c>
      <c r="M165" s="27" t="s">
        <v>7</v>
      </c>
      <c r="N165" s="27" t="s">
        <v>7</v>
      </c>
      <c r="O165" s="59">
        <f>310*30</f>
        <v>9300</v>
      </c>
      <c r="P165" s="47" t="s">
        <v>6</v>
      </c>
      <c r="Q165" s="47" t="s">
        <v>6</v>
      </c>
      <c r="R165" s="47" t="s">
        <v>6</v>
      </c>
      <c r="S165" s="47" t="s">
        <v>6</v>
      </c>
      <c r="T165" s="25" t="s">
        <v>779</v>
      </c>
      <c r="U165" s="25" t="s">
        <v>87</v>
      </c>
      <c r="V165" s="29"/>
      <c r="W165" s="20"/>
      <c r="X165" s="20"/>
      <c r="Y165" s="20"/>
      <c r="Z165" s="20"/>
      <c r="AA165" s="20"/>
      <c r="AB165" s="20"/>
      <c r="AC165" s="20"/>
      <c r="AD165" s="20"/>
      <c r="AE165" s="20"/>
      <c r="AF165" s="20"/>
      <c r="AG165" s="20"/>
      <c r="AH165" s="20"/>
    </row>
    <row r="166">
      <c r="A166" s="34">
        <v>15471.0</v>
      </c>
      <c r="B166" s="35" t="s">
        <v>780</v>
      </c>
      <c r="C166" s="35" t="s">
        <v>781</v>
      </c>
      <c r="D166" s="35" t="s">
        <v>642</v>
      </c>
      <c r="E166" s="35" t="s">
        <v>10</v>
      </c>
      <c r="F166" s="34">
        <v>35055.0</v>
      </c>
      <c r="G166" s="34">
        <v>1.112223333E9</v>
      </c>
      <c r="H166" s="51" t="s">
        <v>782</v>
      </c>
      <c r="I166" s="14" t="s">
        <v>754</v>
      </c>
      <c r="J166" s="15">
        <v>44526.0</v>
      </c>
      <c r="K166" s="15">
        <v>44526.0</v>
      </c>
      <c r="L166" s="16">
        <v>4.0</v>
      </c>
      <c r="M166" s="16" t="s">
        <v>4</v>
      </c>
      <c r="N166" s="54" t="s">
        <v>6</v>
      </c>
      <c r="O166" s="54" t="s">
        <v>6</v>
      </c>
      <c r="P166" s="54" t="s">
        <v>6</v>
      </c>
      <c r="Q166" s="54" t="s">
        <v>6</v>
      </c>
      <c r="R166" s="54" t="s">
        <v>6</v>
      </c>
      <c r="S166" s="54" t="s">
        <v>6</v>
      </c>
      <c r="T166" s="63" t="s">
        <v>783</v>
      </c>
      <c r="U166" s="14" t="s">
        <v>87</v>
      </c>
      <c r="V166" s="18"/>
      <c r="W166" s="20"/>
      <c r="X166" s="20"/>
      <c r="Y166" s="20"/>
      <c r="Z166" s="20"/>
      <c r="AA166" s="20"/>
      <c r="AB166" s="20"/>
      <c r="AC166" s="20"/>
      <c r="AD166" s="20"/>
      <c r="AE166" s="20"/>
      <c r="AF166" s="20"/>
      <c r="AG166" s="20"/>
      <c r="AH166" s="20"/>
    </row>
    <row r="167">
      <c r="A167" s="31" t="s">
        <v>784</v>
      </c>
      <c r="B167" s="31" t="s">
        <v>785</v>
      </c>
      <c r="C167" s="31" t="s">
        <v>786</v>
      </c>
      <c r="D167" s="31" t="s">
        <v>242</v>
      </c>
      <c r="E167" s="31" t="s">
        <v>10</v>
      </c>
      <c r="F167" s="30">
        <v>36108.0</v>
      </c>
      <c r="G167" s="30">
        <v>3.34834559E9</v>
      </c>
      <c r="H167" s="42" t="s">
        <v>787</v>
      </c>
      <c r="I167" s="25" t="s">
        <v>754</v>
      </c>
      <c r="J167" s="26">
        <v>44526.0</v>
      </c>
      <c r="K167" s="26">
        <v>44526.0</v>
      </c>
      <c r="L167" s="27">
        <v>2.0</v>
      </c>
      <c r="M167" s="27" t="s">
        <v>4</v>
      </c>
      <c r="N167" s="47" t="s">
        <v>6</v>
      </c>
      <c r="O167" s="47" t="s">
        <v>6</v>
      </c>
      <c r="P167" s="47" t="s">
        <v>6</v>
      </c>
      <c r="Q167" s="47" t="s">
        <v>6</v>
      </c>
      <c r="R167" s="47" t="s">
        <v>6</v>
      </c>
      <c r="S167" s="47" t="s">
        <v>6</v>
      </c>
      <c r="T167" s="25" t="s">
        <v>788</v>
      </c>
      <c r="U167" s="25" t="s">
        <v>87</v>
      </c>
      <c r="V167" s="29"/>
      <c r="W167" s="20"/>
      <c r="X167" s="20"/>
      <c r="Y167" s="20"/>
      <c r="Z167" s="20"/>
      <c r="AA167" s="20"/>
      <c r="AB167" s="20"/>
      <c r="AC167" s="20"/>
      <c r="AD167" s="20"/>
      <c r="AE167" s="20"/>
      <c r="AF167" s="20"/>
      <c r="AG167" s="20"/>
      <c r="AH167" s="20"/>
    </row>
    <row r="168">
      <c r="A168" s="35" t="s">
        <v>789</v>
      </c>
      <c r="B168" s="35" t="s">
        <v>790</v>
      </c>
      <c r="C168" s="35" t="s">
        <v>791</v>
      </c>
      <c r="D168" s="35" t="s">
        <v>242</v>
      </c>
      <c r="E168" s="35" t="s">
        <v>10</v>
      </c>
      <c r="F168" s="34">
        <v>36110.0</v>
      </c>
      <c r="G168" s="34">
        <v>3.342613445E9</v>
      </c>
      <c r="H168" s="51" t="s">
        <v>792</v>
      </c>
      <c r="I168" s="14" t="s">
        <v>754</v>
      </c>
      <c r="J168" s="15">
        <v>44526.0</v>
      </c>
      <c r="K168" s="48"/>
      <c r="L168" s="16">
        <v>1.0</v>
      </c>
      <c r="M168" s="16" t="s">
        <v>7</v>
      </c>
      <c r="N168" s="48"/>
      <c r="O168" s="49"/>
      <c r="P168" s="49"/>
      <c r="Q168" s="36" t="s">
        <v>5</v>
      </c>
      <c r="R168" s="36" t="s">
        <v>5</v>
      </c>
      <c r="S168" s="49"/>
      <c r="T168" s="14" t="s">
        <v>774</v>
      </c>
      <c r="U168" s="14" t="s">
        <v>92</v>
      </c>
      <c r="V168" s="18"/>
      <c r="W168" s="20"/>
      <c r="X168" s="20"/>
      <c r="Y168" s="20"/>
      <c r="Z168" s="20"/>
      <c r="AA168" s="20"/>
      <c r="AB168" s="20"/>
      <c r="AC168" s="20"/>
      <c r="AD168" s="20"/>
      <c r="AE168" s="20"/>
      <c r="AF168" s="20"/>
      <c r="AG168" s="20"/>
      <c r="AH168" s="20"/>
    </row>
    <row r="169">
      <c r="A169" s="30">
        <v>45070.0</v>
      </c>
      <c r="B169" s="31" t="s">
        <v>793</v>
      </c>
      <c r="C169" s="31" t="s">
        <v>794</v>
      </c>
      <c r="D169" s="31" t="s">
        <v>795</v>
      </c>
      <c r="E169" s="31" t="s">
        <v>11</v>
      </c>
      <c r="F169" s="30">
        <v>72758.0</v>
      </c>
      <c r="G169" s="30">
        <v>4.79636629E9</v>
      </c>
      <c r="H169" s="42" t="s">
        <v>796</v>
      </c>
      <c r="I169" s="25" t="s">
        <v>213</v>
      </c>
      <c r="J169" s="26">
        <v>44538.0</v>
      </c>
      <c r="K169" s="26">
        <v>44538.0</v>
      </c>
      <c r="L169" s="27">
        <v>1.0</v>
      </c>
      <c r="M169" s="27" t="s">
        <v>7</v>
      </c>
      <c r="N169" s="27" t="s">
        <v>7</v>
      </c>
      <c r="O169" s="59">
        <f t="shared" ref="O169:O170" si="1">215*30</f>
        <v>6450</v>
      </c>
      <c r="P169" s="59">
        <f>200*30</f>
        <v>6000</v>
      </c>
      <c r="Q169" s="47" t="s">
        <v>6</v>
      </c>
      <c r="R169" s="47" t="s">
        <v>6</v>
      </c>
      <c r="S169" s="47" t="s">
        <v>6</v>
      </c>
      <c r="T169" s="25" t="s">
        <v>509</v>
      </c>
      <c r="U169" s="25" t="s">
        <v>87</v>
      </c>
      <c r="V169" s="29"/>
      <c r="W169" s="20"/>
      <c r="X169" s="20"/>
      <c r="Y169" s="20"/>
      <c r="Z169" s="20"/>
      <c r="AA169" s="20"/>
      <c r="AB169" s="20"/>
      <c r="AC169" s="20"/>
      <c r="AD169" s="20"/>
      <c r="AE169" s="20"/>
      <c r="AF169" s="20"/>
      <c r="AG169" s="20"/>
      <c r="AH169" s="20"/>
    </row>
    <row r="170">
      <c r="A170" s="34">
        <v>45134.0</v>
      </c>
      <c r="B170" s="35" t="s">
        <v>797</v>
      </c>
      <c r="C170" s="35" t="s">
        <v>798</v>
      </c>
      <c r="D170" s="35" t="s">
        <v>799</v>
      </c>
      <c r="E170" s="35" t="s">
        <v>11</v>
      </c>
      <c r="F170" s="34">
        <v>72404.0</v>
      </c>
      <c r="G170" s="34">
        <v>8.70935755E9</v>
      </c>
      <c r="H170" s="51" t="s">
        <v>800</v>
      </c>
      <c r="I170" s="14" t="s">
        <v>213</v>
      </c>
      <c r="J170" s="15">
        <v>44538.0</v>
      </c>
      <c r="K170" s="15">
        <v>44538.0</v>
      </c>
      <c r="L170" s="16">
        <v>2.0</v>
      </c>
      <c r="M170" s="16" t="s">
        <v>7</v>
      </c>
      <c r="N170" s="16" t="s">
        <v>7</v>
      </c>
      <c r="O170" s="60">
        <f t="shared" si="1"/>
        <v>6450</v>
      </c>
      <c r="P170" s="54" t="s">
        <v>6</v>
      </c>
      <c r="Q170" s="54" t="s">
        <v>6</v>
      </c>
      <c r="R170" s="54" t="s">
        <v>6</v>
      </c>
      <c r="S170" s="60">
        <f>215*30</f>
        <v>6450</v>
      </c>
      <c r="T170" s="14" t="s">
        <v>801</v>
      </c>
      <c r="U170" s="14" t="s">
        <v>87</v>
      </c>
      <c r="V170" s="18"/>
      <c r="W170" s="20"/>
      <c r="X170" s="20"/>
      <c r="Y170" s="20"/>
      <c r="Z170" s="20"/>
      <c r="AA170" s="20"/>
      <c r="AB170" s="20"/>
      <c r="AC170" s="20"/>
      <c r="AD170" s="20"/>
      <c r="AE170" s="20"/>
      <c r="AF170" s="20"/>
      <c r="AG170" s="20"/>
      <c r="AH170" s="20"/>
    </row>
    <row r="171">
      <c r="A171" s="30">
        <v>45135.0</v>
      </c>
      <c r="B171" s="31" t="s">
        <v>802</v>
      </c>
      <c r="C171" s="31" t="s">
        <v>803</v>
      </c>
      <c r="D171" s="31" t="s">
        <v>804</v>
      </c>
      <c r="E171" s="31" t="s">
        <v>11</v>
      </c>
      <c r="F171" s="30">
        <v>71753.0</v>
      </c>
      <c r="G171" s="30">
        <v>8.702347E9</v>
      </c>
      <c r="H171" s="24" t="s">
        <v>805</v>
      </c>
      <c r="I171" s="25" t="s">
        <v>213</v>
      </c>
      <c r="J171" s="26">
        <v>44538.0</v>
      </c>
      <c r="K171" s="26">
        <v>44538.0</v>
      </c>
      <c r="L171" s="27">
        <v>2.0</v>
      </c>
      <c r="M171" s="27" t="s">
        <v>7</v>
      </c>
      <c r="N171" s="27" t="s">
        <v>7</v>
      </c>
      <c r="O171" s="47" t="s">
        <v>6</v>
      </c>
      <c r="P171" s="47" t="s">
        <v>6</v>
      </c>
      <c r="Q171" s="47" t="s">
        <v>6</v>
      </c>
      <c r="R171" s="47" t="s">
        <v>6</v>
      </c>
      <c r="S171" s="47" t="s">
        <v>6</v>
      </c>
      <c r="T171" s="25" t="s">
        <v>806</v>
      </c>
      <c r="U171" s="25" t="s">
        <v>87</v>
      </c>
      <c r="V171" s="29"/>
      <c r="W171" s="20"/>
      <c r="X171" s="20"/>
      <c r="Y171" s="20"/>
      <c r="Z171" s="20"/>
      <c r="AA171" s="20"/>
      <c r="AB171" s="20"/>
      <c r="AC171" s="20"/>
      <c r="AD171" s="20"/>
      <c r="AE171" s="20"/>
      <c r="AF171" s="20"/>
      <c r="AG171" s="20"/>
      <c r="AH171" s="20"/>
    </row>
    <row r="172">
      <c r="A172" s="34">
        <v>45138.0</v>
      </c>
      <c r="B172" s="35" t="s">
        <v>807</v>
      </c>
      <c r="C172" s="35" t="s">
        <v>808</v>
      </c>
      <c r="D172" s="35" t="s">
        <v>809</v>
      </c>
      <c r="E172" s="35" t="s">
        <v>11</v>
      </c>
      <c r="F172" s="34">
        <v>72956.0</v>
      </c>
      <c r="G172" s="34">
        <v>4.794745276E9</v>
      </c>
      <c r="H172" s="13" t="s">
        <v>810</v>
      </c>
      <c r="I172" s="14" t="s">
        <v>213</v>
      </c>
      <c r="J172" s="15">
        <v>44538.0</v>
      </c>
      <c r="K172" s="15">
        <v>44538.0</v>
      </c>
      <c r="L172" s="16">
        <v>1.0</v>
      </c>
      <c r="M172" s="16" t="s">
        <v>7</v>
      </c>
      <c r="N172" s="16" t="s">
        <v>7</v>
      </c>
      <c r="O172" s="54" t="s">
        <v>6</v>
      </c>
      <c r="P172" s="54" t="s">
        <v>6</v>
      </c>
      <c r="Q172" s="54" t="s">
        <v>6</v>
      </c>
      <c r="R172" s="54" t="s">
        <v>6</v>
      </c>
      <c r="S172" s="54">
        <v>5550.0</v>
      </c>
      <c r="T172" s="14" t="s">
        <v>811</v>
      </c>
      <c r="U172" s="14" t="s">
        <v>87</v>
      </c>
      <c r="V172" s="18"/>
      <c r="W172" s="20"/>
      <c r="X172" s="20"/>
      <c r="Y172" s="20"/>
      <c r="Z172" s="20"/>
      <c r="AA172" s="20"/>
      <c r="AB172" s="20"/>
      <c r="AC172" s="20"/>
      <c r="AD172" s="20"/>
      <c r="AE172" s="20"/>
      <c r="AF172" s="20"/>
      <c r="AG172" s="20"/>
      <c r="AH172" s="20"/>
    </row>
    <row r="173">
      <c r="A173" s="30">
        <v>45140.0</v>
      </c>
      <c r="B173" s="31" t="s">
        <v>812</v>
      </c>
      <c r="C173" s="31" t="s">
        <v>813</v>
      </c>
      <c r="D173" s="31" t="s">
        <v>814</v>
      </c>
      <c r="E173" s="31" t="s">
        <v>11</v>
      </c>
      <c r="F173" s="30">
        <v>72143.0</v>
      </c>
      <c r="G173" s="30">
        <v>5.012686188E9</v>
      </c>
      <c r="H173" s="42" t="s">
        <v>815</v>
      </c>
      <c r="I173" s="25" t="s">
        <v>213</v>
      </c>
      <c r="J173" s="26">
        <v>44538.0</v>
      </c>
      <c r="K173" s="27"/>
      <c r="L173" s="27">
        <v>2.0</v>
      </c>
      <c r="M173" s="27" t="s">
        <v>4</v>
      </c>
      <c r="N173" s="43"/>
      <c r="O173" s="44"/>
      <c r="P173" s="44"/>
      <c r="Q173" s="44"/>
      <c r="R173" s="44"/>
      <c r="S173" s="44"/>
      <c r="T173" s="25" t="s">
        <v>312</v>
      </c>
      <c r="U173" s="25" t="s">
        <v>92</v>
      </c>
      <c r="V173" s="29"/>
      <c r="W173" s="20"/>
      <c r="X173" s="20"/>
      <c r="Y173" s="20"/>
      <c r="Z173" s="20"/>
      <c r="AA173" s="20"/>
      <c r="AB173" s="20"/>
      <c r="AC173" s="20"/>
      <c r="AD173" s="20"/>
      <c r="AE173" s="20"/>
      <c r="AF173" s="20"/>
      <c r="AG173" s="20"/>
      <c r="AH173" s="20"/>
    </row>
    <row r="174">
      <c r="A174" s="34">
        <v>45142.0</v>
      </c>
      <c r="B174" s="35" t="s">
        <v>816</v>
      </c>
      <c r="C174" s="35" t="s">
        <v>817</v>
      </c>
      <c r="D174" s="35" t="s">
        <v>818</v>
      </c>
      <c r="E174" s="35" t="s">
        <v>11</v>
      </c>
      <c r="F174" s="34">
        <v>71901.0</v>
      </c>
      <c r="G174" s="34">
        <v>5.016233781E9</v>
      </c>
      <c r="H174" s="14" t="s">
        <v>153</v>
      </c>
      <c r="I174" s="14" t="s">
        <v>213</v>
      </c>
      <c r="J174" s="15">
        <v>44538.0</v>
      </c>
      <c r="K174" s="15">
        <v>44538.0</v>
      </c>
      <c r="L174" s="16">
        <v>1.0</v>
      </c>
      <c r="M174" s="16" t="s">
        <v>7</v>
      </c>
      <c r="N174" s="16" t="s">
        <v>7</v>
      </c>
      <c r="O174" s="60">
        <f>250*30</f>
        <v>7500</v>
      </c>
      <c r="P174" s="60">
        <f>225*30</f>
        <v>6750</v>
      </c>
      <c r="Q174" s="54" t="s">
        <v>6</v>
      </c>
      <c r="R174" s="54" t="s">
        <v>6</v>
      </c>
      <c r="S174" s="54" t="s">
        <v>6</v>
      </c>
      <c r="T174" s="14" t="s">
        <v>819</v>
      </c>
      <c r="U174" s="14" t="s">
        <v>87</v>
      </c>
      <c r="V174" s="18"/>
      <c r="W174" s="20"/>
      <c r="X174" s="20"/>
      <c r="Y174" s="20"/>
      <c r="Z174" s="20"/>
      <c r="AA174" s="20"/>
      <c r="AB174" s="20"/>
      <c r="AC174" s="20"/>
      <c r="AD174" s="20"/>
      <c r="AE174" s="20"/>
      <c r="AF174" s="20"/>
      <c r="AG174" s="20"/>
      <c r="AH174" s="20"/>
    </row>
    <row r="175">
      <c r="A175" s="30">
        <v>45147.0</v>
      </c>
      <c r="B175" s="31" t="s">
        <v>820</v>
      </c>
      <c r="C175" s="31" t="s">
        <v>821</v>
      </c>
      <c r="D175" s="31" t="s">
        <v>822</v>
      </c>
      <c r="E175" s="31" t="s">
        <v>11</v>
      </c>
      <c r="F175" s="30">
        <v>72110.0</v>
      </c>
      <c r="G175" s="30">
        <v>5.013544585E9</v>
      </c>
      <c r="H175" s="24" t="s">
        <v>823</v>
      </c>
      <c r="I175" s="25" t="s">
        <v>213</v>
      </c>
      <c r="J175" s="26">
        <v>44539.0</v>
      </c>
      <c r="K175" s="27"/>
      <c r="L175" s="27">
        <v>1.0</v>
      </c>
      <c r="M175" s="27" t="s">
        <v>7</v>
      </c>
      <c r="N175" s="43"/>
      <c r="O175" s="44"/>
      <c r="P175" s="44"/>
      <c r="Q175" s="44"/>
      <c r="R175" s="44"/>
      <c r="S175" s="44"/>
      <c r="T175" s="25" t="s">
        <v>239</v>
      </c>
      <c r="U175" s="25" t="s">
        <v>92</v>
      </c>
      <c r="V175" s="29"/>
      <c r="W175" s="20"/>
      <c r="X175" s="20"/>
      <c r="Y175" s="20"/>
      <c r="Z175" s="20"/>
      <c r="AA175" s="20"/>
      <c r="AB175" s="20"/>
      <c r="AC175" s="20"/>
      <c r="AD175" s="20"/>
      <c r="AE175" s="20"/>
      <c r="AF175" s="20"/>
      <c r="AG175" s="20"/>
      <c r="AH175" s="20"/>
    </row>
    <row r="176">
      <c r="A176" s="34">
        <v>45148.0</v>
      </c>
      <c r="B176" s="35" t="s">
        <v>824</v>
      </c>
      <c r="C176" s="35" t="s">
        <v>825</v>
      </c>
      <c r="D176" s="35" t="s">
        <v>826</v>
      </c>
      <c r="E176" s="35" t="s">
        <v>11</v>
      </c>
      <c r="F176" s="34">
        <v>72521.0</v>
      </c>
      <c r="G176" s="34">
        <v>8.702835313E9</v>
      </c>
      <c r="H176" s="13" t="s">
        <v>827</v>
      </c>
      <c r="I176" s="14" t="s">
        <v>213</v>
      </c>
      <c r="J176" s="15">
        <v>44539.0</v>
      </c>
      <c r="K176" s="15">
        <v>44539.0</v>
      </c>
      <c r="L176" s="16">
        <v>1.0</v>
      </c>
      <c r="M176" s="16" t="s">
        <v>7</v>
      </c>
      <c r="N176" s="16" t="s">
        <v>7</v>
      </c>
      <c r="O176" s="54">
        <v>5750.0</v>
      </c>
      <c r="P176" s="54">
        <v>5500.0</v>
      </c>
      <c r="Q176" s="54" t="s">
        <v>6</v>
      </c>
      <c r="R176" s="54" t="s">
        <v>6</v>
      </c>
      <c r="S176" s="54">
        <v>5500.0</v>
      </c>
      <c r="T176" s="14" t="s">
        <v>828</v>
      </c>
      <c r="U176" s="14" t="s">
        <v>87</v>
      </c>
      <c r="V176" s="18"/>
      <c r="W176" s="20"/>
      <c r="X176" s="20"/>
      <c r="Y176" s="20"/>
      <c r="Z176" s="20"/>
      <c r="AA176" s="20"/>
      <c r="AB176" s="20"/>
      <c r="AC176" s="20"/>
      <c r="AD176" s="20"/>
      <c r="AE176" s="20"/>
      <c r="AF176" s="20"/>
      <c r="AG176" s="20"/>
      <c r="AH176" s="20"/>
    </row>
    <row r="177">
      <c r="A177" s="30">
        <v>45151.0</v>
      </c>
      <c r="B177" s="31" t="s">
        <v>829</v>
      </c>
      <c r="C177" s="31" t="s">
        <v>830</v>
      </c>
      <c r="D177" s="31" t="s">
        <v>831</v>
      </c>
      <c r="E177" s="31" t="s">
        <v>11</v>
      </c>
      <c r="F177" s="30">
        <v>72476.0</v>
      </c>
      <c r="G177" s="30">
        <v>8.708869022E9</v>
      </c>
      <c r="H177" s="42" t="s">
        <v>832</v>
      </c>
      <c r="I177" s="25" t="s">
        <v>213</v>
      </c>
      <c r="J177" s="26">
        <v>44539.0</v>
      </c>
      <c r="K177" s="27"/>
      <c r="L177" s="27">
        <v>1.0</v>
      </c>
      <c r="M177" s="27" t="s">
        <v>7</v>
      </c>
      <c r="N177" s="43"/>
      <c r="O177" s="44"/>
      <c r="P177" s="44"/>
      <c r="Q177" s="44"/>
      <c r="R177" s="44"/>
      <c r="S177" s="44"/>
      <c r="T177" s="25" t="s">
        <v>239</v>
      </c>
      <c r="U177" s="25" t="s">
        <v>92</v>
      </c>
      <c r="V177" s="29"/>
      <c r="W177" s="20"/>
      <c r="X177" s="20"/>
      <c r="Y177" s="20"/>
      <c r="Z177" s="20"/>
      <c r="AA177" s="20"/>
      <c r="AB177" s="20"/>
      <c r="AC177" s="20"/>
      <c r="AD177" s="20"/>
      <c r="AE177" s="20"/>
      <c r="AF177" s="20"/>
      <c r="AG177" s="20"/>
      <c r="AH177" s="20"/>
    </row>
    <row r="178">
      <c r="A178" s="34">
        <v>45155.0</v>
      </c>
      <c r="B178" s="35" t="s">
        <v>833</v>
      </c>
      <c r="C178" s="35" t="s">
        <v>834</v>
      </c>
      <c r="D178" s="35" t="s">
        <v>835</v>
      </c>
      <c r="E178" s="35" t="s">
        <v>11</v>
      </c>
      <c r="F178" s="34">
        <v>72513.0</v>
      </c>
      <c r="G178" s="34">
        <v>8.709942341E9</v>
      </c>
      <c r="H178" s="13" t="s">
        <v>836</v>
      </c>
      <c r="I178" s="14" t="s">
        <v>213</v>
      </c>
      <c r="J178" s="15">
        <v>44539.0</v>
      </c>
      <c r="K178" s="15">
        <v>44539.0</v>
      </c>
      <c r="L178" s="16">
        <v>1.0</v>
      </c>
      <c r="M178" s="16" t="s">
        <v>7</v>
      </c>
      <c r="N178" s="16" t="s">
        <v>7</v>
      </c>
      <c r="O178" s="54" t="s">
        <v>6</v>
      </c>
      <c r="P178" s="60">
        <f>190*30</f>
        <v>5700</v>
      </c>
      <c r="Q178" s="54" t="s">
        <v>6</v>
      </c>
      <c r="R178" s="54" t="s">
        <v>6</v>
      </c>
      <c r="S178" s="54">
        <v>5700.0</v>
      </c>
      <c r="T178" s="14" t="s">
        <v>837</v>
      </c>
      <c r="U178" s="14" t="s">
        <v>87</v>
      </c>
      <c r="V178" s="18"/>
      <c r="W178" s="20"/>
      <c r="X178" s="20"/>
      <c r="Y178" s="20"/>
      <c r="Z178" s="20"/>
      <c r="AA178" s="20"/>
      <c r="AB178" s="20"/>
      <c r="AC178" s="20"/>
      <c r="AD178" s="20"/>
      <c r="AE178" s="20"/>
      <c r="AF178" s="20"/>
      <c r="AG178" s="20"/>
      <c r="AH178" s="20"/>
    </row>
    <row r="179">
      <c r="A179" s="30">
        <v>45157.0</v>
      </c>
      <c r="B179" s="31" t="s">
        <v>838</v>
      </c>
      <c r="C179" s="31" t="s">
        <v>839</v>
      </c>
      <c r="D179" s="31" t="s">
        <v>840</v>
      </c>
      <c r="E179" s="31" t="s">
        <v>11</v>
      </c>
      <c r="F179" s="30">
        <v>72396.0</v>
      </c>
      <c r="G179" s="30">
        <v>8.7023844E9</v>
      </c>
      <c r="H179" s="24" t="s">
        <v>841</v>
      </c>
      <c r="I179" s="25" t="s">
        <v>213</v>
      </c>
      <c r="J179" s="26">
        <v>44539.0</v>
      </c>
      <c r="K179" s="26">
        <v>44539.0</v>
      </c>
      <c r="L179" s="27">
        <v>1.0</v>
      </c>
      <c r="M179" s="27" t="s">
        <v>7</v>
      </c>
      <c r="N179" s="27" t="s">
        <v>7</v>
      </c>
      <c r="O179" s="47" t="s">
        <v>6</v>
      </c>
      <c r="P179" s="59">
        <f>180*30</f>
        <v>5400</v>
      </c>
      <c r="Q179" s="47" t="s">
        <v>6</v>
      </c>
      <c r="R179" s="47" t="s">
        <v>6</v>
      </c>
      <c r="S179" s="47" t="s">
        <v>6</v>
      </c>
      <c r="T179" s="25" t="s">
        <v>488</v>
      </c>
      <c r="U179" s="25" t="s">
        <v>87</v>
      </c>
      <c r="V179" s="29"/>
      <c r="W179" s="20"/>
      <c r="X179" s="20"/>
      <c r="Y179" s="20"/>
      <c r="Z179" s="20"/>
      <c r="AA179" s="20"/>
      <c r="AB179" s="20"/>
      <c r="AC179" s="20"/>
      <c r="AD179" s="20"/>
      <c r="AE179" s="20"/>
      <c r="AF179" s="20"/>
      <c r="AG179" s="20"/>
      <c r="AH179" s="20"/>
    </row>
    <row r="180">
      <c r="A180" s="34">
        <v>45167.0</v>
      </c>
      <c r="B180" s="35" t="s">
        <v>842</v>
      </c>
      <c r="C180" s="35" t="s">
        <v>843</v>
      </c>
      <c r="D180" s="35" t="s">
        <v>844</v>
      </c>
      <c r="E180" s="35" t="s">
        <v>11</v>
      </c>
      <c r="F180" s="34">
        <v>72762.0</v>
      </c>
      <c r="G180" s="34">
        <v>4.79756033E9</v>
      </c>
      <c r="H180" s="51" t="s">
        <v>845</v>
      </c>
      <c r="I180" s="14" t="s">
        <v>213</v>
      </c>
      <c r="J180" s="15">
        <v>44539.0</v>
      </c>
      <c r="K180" s="16"/>
      <c r="L180" s="16">
        <v>1.0</v>
      </c>
      <c r="M180" s="16" t="s">
        <v>7</v>
      </c>
      <c r="N180" s="48"/>
      <c r="O180" s="49"/>
      <c r="P180" s="49"/>
      <c r="Q180" s="49"/>
      <c r="R180" s="49"/>
      <c r="S180" s="49"/>
      <c r="T180" s="14" t="s">
        <v>846</v>
      </c>
      <c r="U180" s="14" t="s">
        <v>92</v>
      </c>
      <c r="V180" s="18"/>
      <c r="W180" s="20"/>
      <c r="X180" s="20"/>
      <c r="Y180" s="20"/>
      <c r="Z180" s="20"/>
      <c r="AA180" s="20"/>
      <c r="AB180" s="20"/>
      <c r="AC180" s="20"/>
      <c r="AD180" s="20"/>
      <c r="AE180" s="20"/>
      <c r="AF180" s="20"/>
      <c r="AG180" s="20"/>
      <c r="AH180" s="20"/>
    </row>
    <row r="181">
      <c r="A181" s="30">
        <v>45170.0</v>
      </c>
      <c r="B181" s="31" t="s">
        <v>847</v>
      </c>
      <c r="C181" s="31" t="s">
        <v>848</v>
      </c>
      <c r="D181" s="31" t="s">
        <v>849</v>
      </c>
      <c r="E181" s="31" t="s">
        <v>11</v>
      </c>
      <c r="F181" s="30">
        <v>72450.0</v>
      </c>
      <c r="G181" s="30">
        <v>8.702367104E9</v>
      </c>
      <c r="H181" s="24" t="s">
        <v>850</v>
      </c>
      <c r="I181" s="25" t="s">
        <v>213</v>
      </c>
      <c r="J181" s="26">
        <v>44539.0</v>
      </c>
      <c r="K181" s="27"/>
      <c r="L181" s="27">
        <v>2.0</v>
      </c>
      <c r="M181" s="27" t="s">
        <v>4</v>
      </c>
      <c r="N181" s="43"/>
      <c r="O181" s="44"/>
      <c r="P181" s="44"/>
      <c r="Q181" s="44"/>
      <c r="R181" s="44"/>
      <c r="S181" s="44"/>
      <c r="T181" s="25" t="s">
        <v>851</v>
      </c>
      <c r="U181" s="25" t="s">
        <v>92</v>
      </c>
      <c r="V181" s="29"/>
      <c r="W181" s="20"/>
      <c r="X181" s="20"/>
      <c r="Y181" s="20"/>
      <c r="Z181" s="20"/>
      <c r="AA181" s="20"/>
      <c r="AB181" s="20"/>
      <c r="AC181" s="20"/>
      <c r="AD181" s="20"/>
      <c r="AE181" s="20"/>
      <c r="AF181" s="20"/>
      <c r="AG181" s="20"/>
      <c r="AH181" s="20"/>
    </row>
    <row r="182">
      <c r="A182" s="34">
        <v>45173.0</v>
      </c>
      <c r="B182" s="35" t="s">
        <v>852</v>
      </c>
      <c r="C182" s="35" t="s">
        <v>853</v>
      </c>
      <c r="D182" s="35" t="s">
        <v>622</v>
      </c>
      <c r="E182" s="35" t="s">
        <v>11</v>
      </c>
      <c r="F182" s="34">
        <v>71701.0</v>
      </c>
      <c r="G182" s="34">
        <v>8.708366831E9</v>
      </c>
      <c r="H182" s="13" t="s">
        <v>854</v>
      </c>
      <c r="I182" s="14" t="s">
        <v>213</v>
      </c>
      <c r="J182" s="15">
        <v>44539.0</v>
      </c>
      <c r="K182" s="16" t="s">
        <v>6</v>
      </c>
      <c r="L182" s="16">
        <v>1.0</v>
      </c>
      <c r="M182" s="16" t="s">
        <v>7</v>
      </c>
      <c r="N182" s="16" t="s">
        <v>7</v>
      </c>
      <c r="O182" s="54" t="s">
        <v>6</v>
      </c>
      <c r="P182" s="60">
        <f>185*30</f>
        <v>5550</v>
      </c>
      <c r="Q182" s="54" t="s">
        <v>6</v>
      </c>
      <c r="R182" s="54" t="s">
        <v>6</v>
      </c>
      <c r="S182" s="60">
        <f>185*30</f>
        <v>5550</v>
      </c>
      <c r="T182" s="14" t="s">
        <v>855</v>
      </c>
      <c r="U182" s="14" t="s">
        <v>87</v>
      </c>
      <c r="V182" s="18"/>
      <c r="W182" s="20"/>
      <c r="X182" s="20"/>
      <c r="Y182" s="20"/>
      <c r="Z182" s="20"/>
      <c r="AA182" s="20"/>
      <c r="AB182" s="20"/>
      <c r="AC182" s="20"/>
      <c r="AD182" s="20"/>
      <c r="AE182" s="20"/>
      <c r="AF182" s="20"/>
      <c r="AG182" s="20"/>
      <c r="AH182" s="20"/>
    </row>
    <row r="183">
      <c r="A183" s="30">
        <v>45176.0</v>
      </c>
      <c r="B183" s="31" t="s">
        <v>856</v>
      </c>
      <c r="C183" s="31" t="s">
        <v>857</v>
      </c>
      <c r="D183" s="31" t="s">
        <v>858</v>
      </c>
      <c r="E183" s="31" t="s">
        <v>11</v>
      </c>
      <c r="F183" s="30">
        <v>71655.0</v>
      </c>
      <c r="G183" s="30">
        <v>8.703676852E9</v>
      </c>
      <c r="H183" s="24" t="s">
        <v>859</v>
      </c>
      <c r="I183" s="25" t="s">
        <v>213</v>
      </c>
      <c r="J183" s="26">
        <v>44539.0</v>
      </c>
      <c r="K183" s="27"/>
      <c r="L183" s="27">
        <v>3.0</v>
      </c>
      <c r="M183" s="27" t="s">
        <v>4</v>
      </c>
      <c r="N183" s="43"/>
      <c r="O183" s="44"/>
      <c r="P183" s="44"/>
      <c r="Q183" s="44"/>
      <c r="R183" s="44"/>
      <c r="S183" s="44"/>
      <c r="T183" s="25" t="s">
        <v>860</v>
      </c>
      <c r="U183" s="25" t="s">
        <v>92</v>
      </c>
      <c r="V183" s="29"/>
      <c r="W183" s="20"/>
      <c r="X183" s="20"/>
      <c r="Y183" s="20"/>
      <c r="Z183" s="20"/>
      <c r="AA183" s="20"/>
      <c r="AB183" s="20"/>
      <c r="AC183" s="20"/>
      <c r="AD183" s="20"/>
      <c r="AE183" s="20"/>
      <c r="AF183" s="20"/>
      <c r="AG183" s="20"/>
      <c r="AH183" s="20"/>
    </row>
    <row r="184">
      <c r="A184" s="34">
        <v>45177.0</v>
      </c>
      <c r="B184" s="35" t="s">
        <v>861</v>
      </c>
      <c r="C184" s="35" t="s">
        <v>862</v>
      </c>
      <c r="D184" s="35" t="s">
        <v>863</v>
      </c>
      <c r="E184" s="35" t="s">
        <v>11</v>
      </c>
      <c r="F184" s="34">
        <v>72042.0</v>
      </c>
      <c r="G184" s="34">
        <v>8.709463569E9</v>
      </c>
      <c r="H184" s="14" t="s">
        <v>153</v>
      </c>
      <c r="I184" s="14" t="s">
        <v>213</v>
      </c>
      <c r="J184" s="15">
        <v>44539.0</v>
      </c>
      <c r="K184" s="15">
        <v>44539.0</v>
      </c>
      <c r="L184" s="16">
        <v>1.0</v>
      </c>
      <c r="M184" s="16" t="s">
        <v>7</v>
      </c>
      <c r="N184" s="16" t="s">
        <v>7</v>
      </c>
      <c r="O184" s="60">
        <f>207*30</f>
        <v>6210</v>
      </c>
      <c r="P184" s="60">
        <f>167*30</f>
        <v>5010</v>
      </c>
      <c r="Q184" s="54" t="s">
        <v>6</v>
      </c>
      <c r="R184" s="54" t="s">
        <v>6</v>
      </c>
      <c r="S184" s="54" t="s">
        <v>6</v>
      </c>
      <c r="T184" s="14" t="s">
        <v>509</v>
      </c>
      <c r="U184" s="14" t="s">
        <v>87</v>
      </c>
      <c r="V184" s="18"/>
      <c r="W184" s="20"/>
      <c r="X184" s="20"/>
      <c r="Y184" s="20"/>
      <c r="Z184" s="20"/>
      <c r="AA184" s="20"/>
      <c r="AB184" s="20"/>
      <c r="AC184" s="20"/>
      <c r="AD184" s="20"/>
      <c r="AE184" s="20"/>
      <c r="AF184" s="20"/>
      <c r="AG184" s="20"/>
      <c r="AH184" s="20"/>
    </row>
    <row r="185">
      <c r="A185" s="30">
        <v>45180.0</v>
      </c>
      <c r="B185" s="31" t="s">
        <v>864</v>
      </c>
      <c r="C185" s="31" t="s">
        <v>865</v>
      </c>
      <c r="D185" s="31" t="s">
        <v>866</v>
      </c>
      <c r="E185" s="31" t="s">
        <v>11</v>
      </c>
      <c r="F185" s="30">
        <v>71852.0</v>
      </c>
      <c r="G185" s="30">
        <v>8.708452021E9</v>
      </c>
      <c r="H185" s="24" t="s">
        <v>867</v>
      </c>
      <c r="I185" s="25" t="s">
        <v>213</v>
      </c>
      <c r="J185" s="26">
        <v>44539.0</v>
      </c>
      <c r="K185" s="27"/>
      <c r="L185" s="27">
        <v>1.0</v>
      </c>
      <c r="M185" s="27" t="s">
        <v>4</v>
      </c>
      <c r="N185" s="43"/>
      <c r="O185" s="44"/>
      <c r="P185" s="44"/>
      <c r="Q185" s="44"/>
      <c r="R185" s="44"/>
      <c r="S185" s="44"/>
      <c r="T185" s="25" t="s">
        <v>208</v>
      </c>
      <c r="U185" s="58"/>
      <c r="V185" s="58"/>
      <c r="W185" s="20"/>
      <c r="X185" s="20"/>
      <c r="Y185" s="20"/>
      <c r="Z185" s="20"/>
      <c r="AA185" s="20"/>
      <c r="AB185" s="20"/>
      <c r="AC185" s="20"/>
      <c r="AD185" s="20"/>
      <c r="AE185" s="20"/>
      <c r="AF185" s="20"/>
      <c r="AG185" s="20"/>
      <c r="AH185" s="20"/>
    </row>
    <row r="186">
      <c r="A186" s="34">
        <v>45183.0</v>
      </c>
      <c r="B186" s="35" t="s">
        <v>868</v>
      </c>
      <c r="C186" s="35" t="s">
        <v>869</v>
      </c>
      <c r="D186" s="35" t="s">
        <v>870</v>
      </c>
      <c r="E186" s="35" t="s">
        <v>11</v>
      </c>
      <c r="F186" s="34">
        <v>72034.0</v>
      </c>
      <c r="G186" s="34">
        <v>5.013274421E9</v>
      </c>
      <c r="H186" s="13" t="s">
        <v>871</v>
      </c>
      <c r="I186" s="14" t="s">
        <v>213</v>
      </c>
      <c r="J186" s="15">
        <v>44539.0</v>
      </c>
      <c r="K186" s="16"/>
      <c r="L186" s="16">
        <v>1.0</v>
      </c>
      <c r="M186" s="48"/>
      <c r="N186" s="48"/>
      <c r="O186" s="49"/>
      <c r="P186" s="49"/>
      <c r="Q186" s="49"/>
      <c r="R186" s="49"/>
      <c r="S186" s="49"/>
      <c r="T186" s="14" t="s">
        <v>300</v>
      </c>
      <c r="U186" s="14" t="s">
        <v>92</v>
      </c>
      <c r="V186" s="18"/>
      <c r="W186" s="20"/>
      <c r="X186" s="20"/>
      <c r="Y186" s="20"/>
      <c r="Z186" s="20"/>
      <c r="AA186" s="20"/>
      <c r="AB186" s="20"/>
      <c r="AC186" s="20"/>
      <c r="AD186" s="20"/>
      <c r="AE186" s="20"/>
      <c r="AF186" s="20"/>
      <c r="AG186" s="20"/>
      <c r="AH186" s="20"/>
    </row>
    <row r="187">
      <c r="A187" s="30">
        <v>45184.0</v>
      </c>
      <c r="B187" s="31" t="s">
        <v>872</v>
      </c>
      <c r="C187" s="31" t="s">
        <v>873</v>
      </c>
      <c r="D187" s="31" t="s">
        <v>874</v>
      </c>
      <c r="E187" s="31" t="s">
        <v>11</v>
      </c>
      <c r="F187" s="30">
        <v>71653.0</v>
      </c>
      <c r="G187" s="30">
        <v>8.702655337E9</v>
      </c>
      <c r="H187" s="24" t="s">
        <v>875</v>
      </c>
      <c r="I187" s="25" t="s">
        <v>213</v>
      </c>
      <c r="J187" s="26">
        <v>44539.0</v>
      </c>
      <c r="K187" s="26">
        <v>44539.0</v>
      </c>
      <c r="L187" s="27">
        <v>1.0</v>
      </c>
      <c r="M187" s="27" t="s">
        <v>7</v>
      </c>
      <c r="N187" s="27" t="s">
        <v>7</v>
      </c>
      <c r="O187" s="59">
        <f>209*30</f>
        <v>6270</v>
      </c>
      <c r="P187" s="59">
        <f t="shared" ref="P187:P188" si="2">195*30</f>
        <v>5850</v>
      </c>
      <c r="Q187" s="47" t="s">
        <v>6</v>
      </c>
      <c r="R187" s="47" t="s">
        <v>6</v>
      </c>
      <c r="S187" s="47" t="s">
        <v>6</v>
      </c>
      <c r="T187" s="25" t="s">
        <v>509</v>
      </c>
      <c r="U187" s="25" t="s">
        <v>87</v>
      </c>
      <c r="V187" s="29"/>
      <c r="W187" s="20"/>
      <c r="X187" s="20"/>
      <c r="Y187" s="20"/>
      <c r="Z187" s="20"/>
      <c r="AA187" s="20"/>
      <c r="AB187" s="20"/>
      <c r="AC187" s="20"/>
      <c r="AD187" s="20"/>
      <c r="AE187" s="20"/>
      <c r="AF187" s="20"/>
      <c r="AG187" s="20"/>
      <c r="AH187" s="20"/>
    </row>
    <row r="188">
      <c r="A188" s="34">
        <v>45189.0</v>
      </c>
      <c r="B188" s="35" t="s">
        <v>876</v>
      </c>
      <c r="C188" s="35" t="s">
        <v>877</v>
      </c>
      <c r="D188" s="35" t="s">
        <v>622</v>
      </c>
      <c r="E188" s="35" t="s">
        <v>11</v>
      </c>
      <c r="F188" s="34">
        <v>71701.0</v>
      </c>
      <c r="G188" s="34">
        <v>8.708366833E9</v>
      </c>
      <c r="H188" s="13" t="s">
        <v>878</v>
      </c>
      <c r="I188" s="14" t="s">
        <v>213</v>
      </c>
      <c r="J188" s="15">
        <v>44540.0</v>
      </c>
      <c r="K188" s="15">
        <v>44540.0</v>
      </c>
      <c r="L188" s="16">
        <v>1.0</v>
      </c>
      <c r="M188" s="16" t="s">
        <v>7</v>
      </c>
      <c r="N188" s="16" t="s">
        <v>7</v>
      </c>
      <c r="O188" s="60">
        <f>220*30</f>
        <v>6600</v>
      </c>
      <c r="P188" s="60">
        <f t="shared" si="2"/>
        <v>5850</v>
      </c>
      <c r="Q188" s="54" t="s">
        <v>6</v>
      </c>
      <c r="R188" s="54" t="s">
        <v>6</v>
      </c>
      <c r="S188" s="54" t="s">
        <v>6</v>
      </c>
      <c r="T188" s="14" t="s">
        <v>819</v>
      </c>
      <c r="U188" s="14" t="s">
        <v>87</v>
      </c>
      <c r="V188" s="18"/>
      <c r="W188" s="20"/>
      <c r="X188" s="20"/>
      <c r="Y188" s="20"/>
      <c r="Z188" s="20"/>
      <c r="AA188" s="20"/>
      <c r="AB188" s="20"/>
      <c r="AC188" s="20"/>
      <c r="AD188" s="20"/>
      <c r="AE188" s="20"/>
      <c r="AF188" s="20"/>
      <c r="AG188" s="20"/>
      <c r="AH188" s="20"/>
    </row>
    <row r="189">
      <c r="A189" s="30">
        <v>45190.0</v>
      </c>
      <c r="B189" s="31" t="s">
        <v>879</v>
      </c>
      <c r="C189" s="31" t="s">
        <v>880</v>
      </c>
      <c r="D189" s="31" t="s">
        <v>881</v>
      </c>
      <c r="E189" s="31" t="s">
        <v>11</v>
      </c>
      <c r="F189" s="30">
        <v>71635.0</v>
      </c>
      <c r="G189" s="30">
        <v>8.703645721E9</v>
      </c>
      <c r="H189" s="24" t="s">
        <v>882</v>
      </c>
      <c r="I189" s="25" t="s">
        <v>213</v>
      </c>
      <c r="J189" s="26">
        <v>44540.0</v>
      </c>
      <c r="K189" s="26">
        <v>44540.0</v>
      </c>
      <c r="L189" s="27">
        <v>1.0</v>
      </c>
      <c r="M189" s="27" t="s">
        <v>7</v>
      </c>
      <c r="N189" s="27" t="s">
        <v>7</v>
      </c>
      <c r="O189" s="59">
        <f>209*30</f>
        <v>6270</v>
      </c>
      <c r="P189" s="47" t="s">
        <v>6</v>
      </c>
      <c r="Q189" s="47" t="s">
        <v>6</v>
      </c>
      <c r="R189" s="47" t="s">
        <v>6</v>
      </c>
      <c r="S189" s="47" t="s">
        <v>6</v>
      </c>
      <c r="T189" s="25" t="s">
        <v>883</v>
      </c>
      <c r="U189" s="25" t="s">
        <v>87</v>
      </c>
      <c r="V189" s="29"/>
      <c r="W189" s="20"/>
      <c r="X189" s="20"/>
      <c r="Y189" s="20"/>
      <c r="Z189" s="20"/>
      <c r="AA189" s="20"/>
      <c r="AB189" s="20"/>
      <c r="AC189" s="20"/>
      <c r="AD189" s="20"/>
      <c r="AE189" s="20"/>
      <c r="AF189" s="20"/>
      <c r="AG189" s="20"/>
      <c r="AH189" s="20"/>
    </row>
    <row r="190">
      <c r="A190" s="34">
        <v>45191.0</v>
      </c>
      <c r="B190" s="35" t="s">
        <v>884</v>
      </c>
      <c r="C190" s="35" t="s">
        <v>885</v>
      </c>
      <c r="D190" s="35" t="s">
        <v>886</v>
      </c>
      <c r="E190" s="35" t="s">
        <v>11</v>
      </c>
      <c r="F190" s="34">
        <v>71909.0</v>
      </c>
      <c r="G190" s="34">
        <v>5.019222E9</v>
      </c>
      <c r="H190" s="51" t="s">
        <v>887</v>
      </c>
      <c r="I190" s="14" t="s">
        <v>213</v>
      </c>
      <c r="J190" s="15">
        <v>44540.0</v>
      </c>
      <c r="K190" s="16"/>
      <c r="L190" s="16">
        <v>2.0</v>
      </c>
      <c r="M190" s="16" t="s">
        <v>7</v>
      </c>
      <c r="N190" s="48"/>
      <c r="O190" s="49"/>
      <c r="P190" s="49"/>
      <c r="Q190" s="49"/>
      <c r="R190" s="49"/>
      <c r="S190" s="49"/>
      <c r="T190" s="14" t="s">
        <v>239</v>
      </c>
      <c r="U190" s="14" t="s">
        <v>92</v>
      </c>
      <c r="V190" s="18"/>
      <c r="W190" s="20"/>
      <c r="X190" s="20"/>
      <c r="Y190" s="20"/>
      <c r="Z190" s="20"/>
      <c r="AA190" s="20"/>
      <c r="AB190" s="20"/>
      <c r="AC190" s="20"/>
      <c r="AD190" s="20"/>
      <c r="AE190" s="20"/>
      <c r="AF190" s="20"/>
      <c r="AG190" s="20"/>
      <c r="AH190" s="20"/>
    </row>
    <row r="191">
      <c r="A191" s="30">
        <v>45194.0</v>
      </c>
      <c r="B191" s="31" t="s">
        <v>888</v>
      </c>
      <c r="C191" s="31" t="s">
        <v>889</v>
      </c>
      <c r="D191" s="31" t="s">
        <v>890</v>
      </c>
      <c r="E191" s="31" t="s">
        <v>11</v>
      </c>
      <c r="F191" s="30">
        <v>71854.0</v>
      </c>
      <c r="G191" s="30">
        <v>8.707737515E9</v>
      </c>
      <c r="H191" s="24" t="s">
        <v>891</v>
      </c>
      <c r="I191" s="25" t="s">
        <v>213</v>
      </c>
      <c r="J191" s="26">
        <v>44540.0</v>
      </c>
      <c r="K191" s="27"/>
      <c r="L191" s="27">
        <v>3.0</v>
      </c>
      <c r="M191" s="27" t="s">
        <v>4</v>
      </c>
      <c r="N191" s="43"/>
      <c r="O191" s="44"/>
      <c r="P191" s="44"/>
      <c r="Q191" s="44"/>
      <c r="R191" s="44"/>
      <c r="S191" s="44"/>
      <c r="T191" s="25" t="s">
        <v>892</v>
      </c>
      <c r="U191" s="58"/>
      <c r="V191" s="58"/>
      <c r="W191" s="20"/>
      <c r="X191" s="20"/>
      <c r="Y191" s="20"/>
      <c r="Z191" s="20"/>
      <c r="AA191" s="20"/>
      <c r="AB191" s="20"/>
      <c r="AC191" s="20"/>
      <c r="AD191" s="20"/>
      <c r="AE191" s="20"/>
      <c r="AF191" s="20"/>
      <c r="AG191" s="20"/>
      <c r="AH191" s="20"/>
    </row>
    <row r="192">
      <c r="A192" s="34">
        <v>45197.0</v>
      </c>
      <c r="B192" s="35" t="s">
        <v>893</v>
      </c>
      <c r="C192" s="35" t="s">
        <v>894</v>
      </c>
      <c r="D192" s="35" t="s">
        <v>895</v>
      </c>
      <c r="E192" s="35" t="s">
        <v>11</v>
      </c>
      <c r="F192" s="34">
        <v>72601.0</v>
      </c>
      <c r="G192" s="34">
        <v>8.707413438E9</v>
      </c>
      <c r="H192" s="13" t="s">
        <v>896</v>
      </c>
      <c r="I192" s="14" t="s">
        <v>213</v>
      </c>
      <c r="J192" s="15">
        <v>44540.0</v>
      </c>
      <c r="K192" s="15">
        <v>44540.0</v>
      </c>
      <c r="L192" s="16">
        <v>1.0</v>
      </c>
      <c r="M192" s="16" t="s">
        <v>7</v>
      </c>
      <c r="N192" s="16" t="s">
        <v>7</v>
      </c>
      <c r="O192" s="60">
        <f>215*30</f>
        <v>6450</v>
      </c>
      <c r="P192" s="60">
        <f>190*30</f>
        <v>5700</v>
      </c>
      <c r="Q192" s="54" t="s">
        <v>6</v>
      </c>
      <c r="R192" s="54" t="s">
        <v>6</v>
      </c>
      <c r="S192" s="60">
        <f>190*30</f>
        <v>5700</v>
      </c>
      <c r="T192" s="14" t="s">
        <v>897</v>
      </c>
      <c r="U192" s="14" t="s">
        <v>87</v>
      </c>
      <c r="V192" s="18"/>
      <c r="W192" s="20"/>
      <c r="X192" s="20"/>
      <c r="Y192" s="20"/>
      <c r="Z192" s="20"/>
      <c r="AA192" s="20"/>
      <c r="AB192" s="20"/>
      <c r="AC192" s="20"/>
      <c r="AD192" s="20"/>
      <c r="AE192" s="20"/>
      <c r="AF192" s="20"/>
      <c r="AG192" s="20"/>
      <c r="AH192" s="20"/>
    </row>
    <row r="193">
      <c r="A193" s="30">
        <v>45201.0</v>
      </c>
      <c r="B193" s="31" t="s">
        <v>898</v>
      </c>
      <c r="C193" s="31" t="s">
        <v>899</v>
      </c>
      <c r="D193" s="31" t="s">
        <v>900</v>
      </c>
      <c r="E193" s="31" t="s">
        <v>11</v>
      </c>
      <c r="F193" s="30">
        <v>71671.0</v>
      </c>
      <c r="G193" s="30">
        <v>8.702266766E9</v>
      </c>
      <c r="H193" s="24" t="s">
        <v>901</v>
      </c>
      <c r="I193" s="25" t="s">
        <v>213</v>
      </c>
      <c r="J193" s="26">
        <v>44540.0</v>
      </c>
      <c r="K193" s="27"/>
      <c r="L193" s="27">
        <v>1.0</v>
      </c>
      <c r="M193" s="27" t="s">
        <v>7</v>
      </c>
      <c r="N193" s="43"/>
      <c r="O193" s="44"/>
      <c r="P193" s="44"/>
      <c r="Q193" s="44"/>
      <c r="R193" s="44"/>
      <c r="S193" s="44"/>
      <c r="T193" s="25" t="s">
        <v>846</v>
      </c>
      <c r="U193" s="25" t="s">
        <v>92</v>
      </c>
      <c r="V193" s="29"/>
      <c r="W193" s="20"/>
      <c r="X193" s="20"/>
      <c r="Y193" s="20"/>
      <c r="Z193" s="20"/>
      <c r="AA193" s="20"/>
      <c r="AB193" s="20"/>
      <c r="AC193" s="20"/>
      <c r="AD193" s="20"/>
      <c r="AE193" s="20"/>
      <c r="AF193" s="20"/>
      <c r="AG193" s="20"/>
      <c r="AH193" s="20"/>
    </row>
    <row r="194">
      <c r="A194" s="34">
        <v>45203.0</v>
      </c>
      <c r="B194" s="35" t="s">
        <v>902</v>
      </c>
      <c r="C194" s="35" t="s">
        <v>903</v>
      </c>
      <c r="D194" s="35" t="s">
        <v>904</v>
      </c>
      <c r="E194" s="35" t="s">
        <v>11</v>
      </c>
      <c r="F194" s="34">
        <v>72501.0</v>
      </c>
      <c r="G194" s="34">
        <v>8.706981853E9</v>
      </c>
      <c r="H194" s="13" t="s">
        <v>905</v>
      </c>
      <c r="I194" s="14" t="s">
        <v>213</v>
      </c>
      <c r="J194" s="15">
        <v>44540.0</v>
      </c>
      <c r="K194" s="16"/>
      <c r="L194" s="16">
        <v>2.0</v>
      </c>
      <c r="M194" s="16" t="s">
        <v>4</v>
      </c>
      <c r="N194" s="48"/>
      <c r="O194" s="49"/>
      <c r="P194" s="49"/>
      <c r="Q194" s="49"/>
      <c r="R194" s="49"/>
      <c r="S194" s="49"/>
      <c r="T194" s="14" t="s">
        <v>208</v>
      </c>
      <c r="U194" s="14" t="s">
        <v>92</v>
      </c>
      <c r="V194" s="18"/>
      <c r="W194" s="20"/>
      <c r="X194" s="20"/>
      <c r="Y194" s="20"/>
      <c r="Z194" s="20"/>
      <c r="AA194" s="20"/>
      <c r="AB194" s="20"/>
      <c r="AC194" s="20"/>
      <c r="AD194" s="20"/>
      <c r="AE194" s="20"/>
      <c r="AF194" s="20"/>
      <c r="AG194" s="20"/>
      <c r="AH194" s="20"/>
    </row>
    <row r="195">
      <c r="A195" s="30">
        <v>45207.0</v>
      </c>
      <c r="B195" s="31" t="s">
        <v>906</v>
      </c>
      <c r="C195" s="31" t="s">
        <v>907</v>
      </c>
      <c r="D195" s="31" t="s">
        <v>622</v>
      </c>
      <c r="E195" s="31" t="s">
        <v>11</v>
      </c>
      <c r="F195" s="30">
        <v>71701.0</v>
      </c>
      <c r="G195" s="30">
        <v>8.708364111E9</v>
      </c>
      <c r="H195" s="24" t="s">
        <v>908</v>
      </c>
      <c r="I195" s="25" t="s">
        <v>213</v>
      </c>
      <c r="J195" s="26">
        <v>44540.0</v>
      </c>
      <c r="K195" s="26">
        <v>44540.0</v>
      </c>
      <c r="L195" s="27">
        <v>1.0</v>
      </c>
      <c r="M195" s="27" t="s">
        <v>7</v>
      </c>
      <c r="N195" s="27" t="s">
        <v>7</v>
      </c>
      <c r="O195" s="59">
        <f>200*30</f>
        <v>6000</v>
      </c>
      <c r="P195" s="59">
        <f t="shared" ref="P195:P196" si="3">190*30</f>
        <v>5700</v>
      </c>
      <c r="Q195" s="47" t="s">
        <v>6</v>
      </c>
      <c r="R195" s="47">
        <v>1385.0</v>
      </c>
      <c r="S195" s="47" t="s">
        <v>6</v>
      </c>
      <c r="T195" s="25" t="s">
        <v>909</v>
      </c>
      <c r="U195" s="25" t="s">
        <v>87</v>
      </c>
      <c r="V195" s="29"/>
      <c r="W195" s="20"/>
      <c r="X195" s="20"/>
      <c r="Y195" s="20"/>
      <c r="Z195" s="20"/>
      <c r="AA195" s="20"/>
      <c r="AB195" s="20"/>
      <c r="AC195" s="20"/>
      <c r="AD195" s="20"/>
      <c r="AE195" s="20"/>
      <c r="AF195" s="20"/>
      <c r="AG195" s="20"/>
      <c r="AH195" s="20"/>
    </row>
    <row r="196">
      <c r="A196" s="34">
        <v>45208.0</v>
      </c>
      <c r="B196" s="35" t="s">
        <v>910</v>
      </c>
      <c r="C196" s="35" t="s">
        <v>911</v>
      </c>
      <c r="D196" s="35" t="s">
        <v>912</v>
      </c>
      <c r="E196" s="35" t="s">
        <v>11</v>
      </c>
      <c r="F196" s="34">
        <v>72023.0</v>
      </c>
      <c r="G196" s="34">
        <v>5.018436181E9</v>
      </c>
      <c r="H196" s="13" t="s">
        <v>913</v>
      </c>
      <c r="I196" s="14" t="s">
        <v>213</v>
      </c>
      <c r="J196" s="15">
        <v>44540.0</v>
      </c>
      <c r="K196" s="15">
        <v>44540.0</v>
      </c>
      <c r="L196" s="16">
        <v>1.0</v>
      </c>
      <c r="M196" s="16" t="s">
        <v>7</v>
      </c>
      <c r="N196" s="16" t="s">
        <v>7</v>
      </c>
      <c r="O196" s="54" t="s">
        <v>6</v>
      </c>
      <c r="P196" s="60">
        <f t="shared" si="3"/>
        <v>5700</v>
      </c>
      <c r="Q196" s="54" t="s">
        <v>6</v>
      </c>
      <c r="R196" s="60">
        <f>190*30</f>
        <v>5700</v>
      </c>
      <c r="S196" s="54" t="s">
        <v>6</v>
      </c>
      <c r="T196" s="14" t="s">
        <v>914</v>
      </c>
      <c r="U196" s="14" t="s">
        <v>87</v>
      </c>
      <c r="V196" s="18"/>
      <c r="W196" s="20"/>
      <c r="X196" s="20"/>
      <c r="Y196" s="20"/>
      <c r="Z196" s="20"/>
      <c r="AA196" s="20"/>
      <c r="AB196" s="20"/>
      <c r="AC196" s="20"/>
      <c r="AD196" s="20"/>
      <c r="AE196" s="20"/>
      <c r="AF196" s="20"/>
      <c r="AG196" s="20"/>
      <c r="AH196" s="20"/>
    </row>
    <row r="197">
      <c r="A197" s="30">
        <v>45209.0</v>
      </c>
      <c r="B197" s="31" t="s">
        <v>915</v>
      </c>
      <c r="C197" s="31" t="s">
        <v>916</v>
      </c>
      <c r="D197" s="31" t="s">
        <v>814</v>
      </c>
      <c r="E197" s="31" t="s">
        <v>11</v>
      </c>
      <c r="F197" s="30">
        <v>72143.0</v>
      </c>
      <c r="G197" s="30">
        <v>5.012682324E9</v>
      </c>
      <c r="H197" s="24" t="s">
        <v>917</v>
      </c>
      <c r="I197" s="25" t="s">
        <v>213</v>
      </c>
      <c r="J197" s="26">
        <v>44540.0</v>
      </c>
      <c r="K197" s="26">
        <v>44540.0</v>
      </c>
      <c r="L197" s="27">
        <v>1.0</v>
      </c>
      <c r="M197" s="27" t="s">
        <v>7</v>
      </c>
      <c r="N197" s="27" t="s">
        <v>7</v>
      </c>
      <c r="O197" s="47" t="s">
        <v>6</v>
      </c>
      <c r="P197" s="59">
        <f>210*30</f>
        <v>6300</v>
      </c>
      <c r="Q197" s="47" t="s">
        <v>6</v>
      </c>
      <c r="R197" s="47" t="s">
        <v>6</v>
      </c>
      <c r="S197" s="47" t="s">
        <v>6</v>
      </c>
      <c r="T197" s="25" t="s">
        <v>918</v>
      </c>
      <c r="U197" s="25" t="s">
        <v>87</v>
      </c>
      <c r="V197" s="29"/>
      <c r="W197" s="20"/>
      <c r="X197" s="20"/>
      <c r="Y197" s="20"/>
      <c r="Z197" s="20"/>
      <c r="AA197" s="20"/>
      <c r="AB197" s="20"/>
      <c r="AC197" s="20"/>
      <c r="AD197" s="20"/>
      <c r="AE197" s="20"/>
      <c r="AF197" s="20"/>
      <c r="AG197" s="20"/>
      <c r="AH197" s="20"/>
    </row>
    <row r="198">
      <c r="A198" s="34">
        <v>45211.0</v>
      </c>
      <c r="B198" s="35" t="s">
        <v>919</v>
      </c>
      <c r="C198" s="35" t="s">
        <v>920</v>
      </c>
      <c r="D198" s="35" t="s">
        <v>890</v>
      </c>
      <c r="E198" s="35" t="s">
        <v>11</v>
      </c>
      <c r="F198" s="34">
        <v>71854.0</v>
      </c>
      <c r="G198" s="34">
        <v>8.707724427E9</v>
      </c>
      <c r="H198" s="14" t="s">
        <v>153</v>
      </c>
      <c r="I198" s="14" t="s">
        <v>213</v>
      </c>
      <c r="J198" s="15">
        <v>44540.0</v>
      </c>
      <c r="K198" s="16"/>
      <c r="L198" s="16">
        <v>1.0</v>
      </c>
      <c r="M198" s="16" t="s">
        <v>4</v>
      </c>
      <c r="N198" s="48"/>
      <c r="O198" s="49"/>
      <c r="P198" s="49"/>
      <c r="Q198" s="49"/>
      <c r="R198" s="49"/>
      <c r="S198" s="49"/>
      <c r="T198" s="14" t="s">
        <v>208</v>
      </c>
      <c r="U198" s="14" t="s">
        <v>92</v>
      </c>
      <c r="V198" s="18"/>
      <c r="W198" s="20"/>
      <c r="X198" s="20"/>
      <c r="Y198" s="20"/>
      <c r="Z198" s="20"/>
      <c r="AA198" s="20"/>
      <c r="AB198" s="20"/>
      <c r="AC198" s="20"/>
      <c r="AD198" s="20"/>
      <c r="AE198" s="20"/>
      <c r="AF198" s="20"/>
      <c r="AG198" s="20"/>
      <c r="AH198" s="20"/>
    </row>
    <row r="199">
      <c r="A199" s="30">
        <v>45212.0</v>
      </c>
      <c r="B199" s="31" t="s">
        <v>921</v>
      </c>
      <c r="C199" s="31" t="s">
        <v>922</v>
      </c>
      <c r="D199" s="31" t="s">
        <v>795</v>
      </c>
      <c r="E199" s="31" t="s">
        <v>11</v>
      </c>
      <c r="F199" s="30">
        <v>72758.0</v>
      </c>
      <c r="G199" s="30">
        <v>4.796365841E9</v>
      </c>
      <c r="H199" s="25" t="s">
        <v>153</v>
      </c>
      <c r="I199" s="25" t="s">
        <v>213</v>
      </c>
      <c r="J199" s="26">
        <v>44540.0</v>
      </c>
      <c r="K199" s="26">
        <v>44540.0</v>
      </c>
      <c r="L199" s="27">
        <v>1.0</v>
      </c>
      <c r="M199" s="27" t="s">
        <v>7</v>
      </c>
      <c r="N199" s="27" t="s">
        <v>7</v>
      </c>
      <c r="O199" s="47" t="s">
        <v>6</v>
      </c>
      <c r="P199" s="59">
        <f>230*30</f>
        <v>6900</v>
      </c>
      <c r="Q199" s="47" t="s">
        <v>6</v>
      </c>
      <c r="R199" s="47" t="s">
        <v>6</v>
      </c>
      <c r="S199" s="47" t="s">
        <v>6</v>
      </c>
      <c r="T199" s="25" t="s">
        <v>923</v>
      </c>
      <c r="U199" s="25" t="s">
        <v>87</v>
      </c>
      <c r="V199" s="29"/>
      <c r="W199" s="20"/>
      <c r="X199" s="20"/>
      <c r="Y199" s="20"/>
      <c r="Z199" s="20"/>
      <c r="AA199" s="20"/>
      <c r="AB199" s="20"/>
      <c r="AC199" s="20"/>
      <c r="AD199" s="20"/>
      <c r="AE199" s="20"/>
      <c r="AF199" s="20"/>
      <c r="AG199" s="20"/>
      <c r="AH199" s="20"/>
    </row>
    <row r="200">
      <c r="A200" s="34">
        <v>45214.0</v>
      </c>
      <c r="B200" s="35" t="s">
        <v>924</v>
      </c>
      <c r="C200" s="35" t="s">
        <v>925</v>
      </c>
      <c r="D200" s="35" t="s">
        <v>926</v>
      </c>
      <c r="E200" s="35" t="s">
        <v>11</v>
      </c>
      <c r="F200" s="34">
        <v>71730.0</v>
      </c>
      <c r="G200" s="34">
        <v>8.708638131E9</v>
      </c>
      <c r="H200" s="13" t="s">
        <v>927</v>
      </c>
      <c r="I200" s="14" t="s">
        <v>213</v>
      </c>
      <c r="J200" s="15">
        <v>44540.0</v>
      </c>
      <c r="K200" s="15">
        <v>44540.0</v>
      </c>
      <c r="L200" s="16">
        <v>1.0</v>
      </c>
      <c r="M200" s="16" t="s">
        <v>7</v>
      </c>
      <c r="N200" s="16" t="s">
        <v>7</v>
      </c>
      <c r="O200" s="54" t="s">
        <v>6</v>
      </c>
      <c r="P200" s="60">
        <f>250*30</f>
        <v>7500</v>
      </c>
      <c r="Q200" s="54" t="s">
        <v>6</v>
      </c>
      <c r="R200" s="54" t="s">
        <v>6</v>
      </c>
      <c r="S200" s="54" t="s">
        <v>6</v>
      </c>
      <c r="T200" s="14" t="s">
        <v>509</v>
      </c>
      <c r="U200" s="14" t="s">
        <v>87</v>
      </c>
      <c r="V200" s="18"/>
      <c r="W200" s="20"/>
      <c r="X200" s="20"/>
      <c r="Y200" s="20"/>
      <c r="Z200" s="20"/>
      <c r="AA200" s="20"/>
      <c r="AB200" s="20"/>
      <c r="AC200" s="20"/>
      <c r="AD200" s="20"/>
      <c r="AE200" s="20"/>
      <c r="AF200" s="20"/>
      <c r="AG200" s="20"/>
      <c r="AH200" s="20"/>
    </row>
    <row r="201">
      <c r="A201" s="30">
        <v>45216.0</v>
      </c>
      <c r="B201" s="31" t="s">
        <v>928</v>
      </c>
      <c r="C201" s="31" t="s">
        <v>929</v>
      </c>
      <c r="D201" s="31" t="s">
        <v>930</v>
      </c>
      <c r="E201" s="31" t="s">
        <v>11</v>
      </c>
      <c r="F201" s="30">
        <v>71923.0</v>
      </c>
      <c r="G201" s="30">
        <v>8.702466337E9</v>
      </c>
      <c r="H201" s="24" t="s">
        <v>931</v>
      </c>
      <c r="I201" s="25" t="s">
        <v>213</v>
      </c>
      <c r="J201" s="26">
        <v>44545.0</v>
      </c>
      <c r="K201" s="26">
        <v>44545.0</v>
      </c>
      <c r="L201" s="27">
        <v>1.0</v>
      </c>
      <c r="M201" s="27" t="s">
        <v>7</v>
      </c>
      <c r="N201" s="27" t="s">
        <v>7</v>
      </c>
      <c r="O201" s="47" t="s">
        <v>6</v>
      </c>
      <c r="P201" s="59">
        <f>185*30</f>
        <v>5550</v>
      </c>
      <c r="Q201" s="59"/>
      <c r="R201" s="59"/>
      <c r="S201" s="47" t="s">
        <v>6</v>
      </c>
      <c r="T201" s="25" t="s">
        <v>932</v>
      </c>
      <c r="U201" s="25" t="s">
        <v>87</v>
      </c>
      <c r="V201" s="29"/>
      <c r="W201" s="20"/>
      <c r="X201" s="20"/>
      <c r="Y201" s="20"/>
      <c r="Z201" s="20"/>
      <c r="AA201" s="20"/>
      <c r="AB201" s="20"/>
      <c r="AC201" s="20"/>
      <c r="AD201" s="20"/>
      <c r="AE201" s="20"/>
      <c r="AF201" s="20"/>
      <c r="AG201" s="20"/>
      <c r="AH201" s="20"/>
    </row>
    <row r="202">
      <c r="A202" s="34">
        <v>45218.0</v>
      </c>
      <c r="B202" s="35" t="s">
        <v>933</v>
      </c>
      <c r="C202" s="35" t="s">
        <v>934</v>
      </c>
      <c r="D202" s="35" t="s">
        <v>935</v>
      </c>
      <c r="E202" s="35" t="s">
        <v>11</v>
      </c>
      <c r="F202" s="34">
        <v>72635.0</v>
      </c>
      <c r="G202" s="34">
        <v>8.704352588E9</v>
      </c>
      <c r="H202" s="13" t="s">
        <v>936</v>
      </c>
      <c r="I202" s="14" t="s">
        <v>213</v>
      </c>
      <c r="J202" s="15">
        <v>44545.0</v>
      </c>
      <c r="K202" s="15">
        <v>44545.0</v>
      </c>
      <c r="L202" s="16">
        <v>1.0</v>
      </c>
      <c r="M202" s="16" t="s">
        <v>7</v>
      </c>
      <c r="N202" s="16" t="s">
        <v>7</v>
      </c>
      <c r="O202" s="60">
        <f>215*30</f>
        <v>6450</v>
      </c>
      <c r="P202" s="60">
        <f>205*30</f>
        <v>6150</v>
      </c>
      <c r="Q202" s="54" t="s">
        <v>6</v>
      </c>
      <c r="R202" s="54" t="s">
        <v>6</v>
      </c>
      <c r="S202" s="60"/>
      <c r="T202" s="14" t="s">
        <v>937</v>
      </c>
      <c r="U202" s="14" t="s">
        <v>87</v>
      </c>
      <c r="V202" s="18"/>
      <c r="W202" s="20"/>
      <c r="X202" s="20"/>
      <c r="Y202" s="20"/>
      <c r="Z202" s="20"/>
      <c r="AA202" s="20"/>
      <c r="AB202" s="20"/>
      <c r="AC202" s="20"/>
      <c r="AD202" s="20"/>
      <c r="AE202" s="20"/>
      <c r="AF202" s="20"/>
      <c r="AG202" s="20"/>
      <c r="AH202" s="20"/>
    </row>
    <row r="203">
      <c r="A203" s="30">
        <v>45220.0</v>
      </c>
      <c r="B203" s="31" t="s">
        <v>938</v>
      </c>
      <c r="C203" s="31" t="s">
        <v>939</v>
      </c>
      <c r="D203" s="31" t="s">
        <v>940</v>
      </c>
      <c r="E203" s="31" t="s">
        <v>11</v>
      </c>
      <c r="F203" s="30">
        <v>72703.0</v>
      </c>
      <c r="G203" s="30">
        <v>4.795214353E9</v>
      </c>
      <c r="H203" s="24" t="s">
        <v>941</v>
      </c>
      <c r="I203" s="25" t="s">
        <v>213</v>
      </c>
      <c r="J203" s="26">
        <v>44545.0</v>
      </c>
      <c r="K203" s="26">
        <v>44545.0</v>
      </c>
      <c r="L203" s="27">
        <v>1.0</v>
      </c>
      <c r="M203" s="27" t="s">
        <v>7</v>
      </c>
      <c r="N203" s="27" t="s">
        <v>7</v>
      </c>
      <c r="O203" s="59"/>
      <c r="P203" s="59">
        <f>193*30</f>
        <v>5790</v>
      </c>
      <c r="Q203" s="47" t="s">
        <v>6</v>
      </c>
      <c r="R203" s="47" t="s">
        <v>6</v>
      </c>
      <c r="S203" s="59">
        <f>193*30</f>
        <v>5790</v>
      </c>
      <c r="T203" s="25" t="s">
        <v>942</v>
      </c>
      <c r="U203" s="25" t="s">
        <v>87</v>
      </c>
      <c r="V203" s="29"/>
      <c r="W203" s="20"/>
      <c r="X203" s="20"/>
      <c r="Y203" s="20"/>
      <c r="Z203" s="20"/>
      <c r="AA203" s="20"/>
      <c r="AB203" s="20"/>
      <c r="AC203" s="20"/>
      <c r="AD203" s="20"/>
      <c r="AE203" s="20"/>
      <c r="AF203" s="20"/>
      <c r="AG203" s="20"/>
      <c r="AH203" s="20"/>
    </row>
    <row r="204">
      <c r="A204" s="34">
        <v>45221.0</v>
      </c>
      <c r="B204" s="35" t="s">
        <v>943</v>
      </c>
      <c r="C204" s="35" t="s">
        <v>944</v>
      </c>
      <c r="D204" s="35" t="s">
        <v>945</v>
      </c>
      <c r="E204" s="35" t="s">
        <v>11</v>
      </c>
      <c r="F204" s="34">
        <v>72342.0</v>
      </c>
      <c r="G204" s="34">
        <v>8.703389886E9</v>
      </c>
      <c r="H204" s="14" t="s">
        <v>153</v>
      </c>
      <c r="I204" s="14" t="s">
        <v>213</v>
      </c>
      <c r="J204" s="15">
        <v>44545.0</v>
      </c>
      <c r="K204" s="15">
        <v>44545.0</v>
      </c>
      <c r="L204" s="16">
        <v>1.0</v>
      </c>
      <c r="M204" s="16" t="s">
        <v>7</v>
      </c>
      <c r="N204" s="16" t="s">
        <v>7</v>
      </c>
      <c r="O204" s="60">
        <f>165.5*30</f>
        <v>4965</v>
      </c>
      <c r="P204" s="60">
        <f>163*30</f>
        <v>4890</v>
      </c>
      <c r="Q204" s="54" t="s">
        <v>6</v>
      </c>
      <c r="R204" s="54" t="s">
        <v>6</v>
      </c>
      <c r="S204" s="54" t="s">
        <v>6</v>
      </c>
      <c r="T204" s="14" t="s">
        <v>819</v>
      </c>
      <c r="U204" s="14" t="s">
        <v>87</v>
      </c>
      <c r="V204" s="18"/>
      <c r="W204" s="20"/>
      <c r="X204" s="20"/>
      <c r="Y204" s="20"/>
      <c r="Z204" s="20"/>
      <c r="AA204" s="20"/>
      <c r="AB204" s="20"/>
      <c r="AC204" s="20"/>
      <c r="AD204" s="20"/>
      <c r="AE204" s="20"/>
      <c r="AF204" s="20"/>
      <c r="AG204" s="20"/>
      <c r="AH204" s="20"/>
    </row>
    <row r="205">
      <c r="A205" s="30">
        <v>45222.0</v>
      </c>
      <c r="B205" s="31" t="s">
        <v>946</v>
      </c>
      <c r="C205" s="31" t="s">
        <v>947</v>
      </c>
      <c r="D205" s="31" t="s">
        <v>948</v>
      </c>
      <c r="E205" s="31" t="s">
        <v>11</v>
      </c>
      <c r="F205" s="30">
        <v>72101.0</v>
      </c>
      <c r="G205" s="30">
        <v>8.707312543E9</v>
      </c>
      <c r="H205" s="24" t="s">
        <v>949</v>
      </c>
      <c r="I205" s="25" t="s">
        <v>213</v>
      </c>
      <c r="J205" s="26">
        <v>44545.0</v>
      </c>
      <c r="K205" s="27"/>
      <c r="L205" s="27">
        <v>1.0</v>
      </c>
      <c r="M205" s="27" t="s">
        <v>7</v>
      </c>
      <c r="N205" s="43"/>
      <c r="O205" s="44"/>
      <c r="P205" s="44"/>
      <c r="Q205" s="44"/>
      <c r="R205" s="44"/>
      <c r="S205" s="44"/>
      <c r="T205" s="25" t="s">
        <v>950</v>
      </c>
      <c r="U205" s="25" t="s">
        <v>92</v>
      </c>
      <c r="V205" s="29"/>
      <c r="W205" s="20"/>
      <c r="X205" s="20"/>
      <c r="Y205" s="20"/>
      <c r="Z205" s="20"/>
      <c r="AA205" s="20"/>
      <c r="AB205" s="20"/>
      <c r="AC205" s="20"/>
      <c r="AD205" s="20"/>
      <c r="AE205" s="20"/>
      <c r="AF205" s="20"/>
      <c r="AG205" s="20"/>
      <c r="AH205" s="20"/>
    </row>
    <row r="206">
      <c r="A206" s="34">
        <v>45227.0</v>
      </c>
      <c r="B206" s="35" t="s">
        <v>951</v>
      </c>
      <c r="C206" s="35" t="s">
        <v>952</v>
      </c>
      <c r="D206" s="35" t="s">
        <v>953</v>
      </c>
      <c r="E206" s="35" t="s">
        <v>11</v>
      </c>
      <c r="F206" s="34">
        <v>71822.0</v>
      </c>
      <c r="G206" s="34">
        <v>8.708985001E9</v>
      </c>
      <c r="H206" s="13" t="s">
        <v>954</v>
      </c>
      <c r="I206" s="14" t="s">
        <v>213</v>
      </c>
      <c r="J206" s="15">
        <v>44545.0</v>
      </c>
      <c r="K206" s="16"/>
      <c r="L206" s="16">
        <v>1.0</v>
      </c>
      <c r="M206" s="16" t="s">
        <v>7</v>
      </c>
      <c r="N206" s="48"/>
      <c r="O206" s="49"/>
      <c r="P206" s="49"/>
      <c r="Q206" s="49"/>
      <c r="R206" s="49"/>
      <c r="S206" s="49"/>
      <c r="T206" s="14" t="s">
        <v>300</v>
      </c>
      <c r="U206" s="14" t="s">
        <v>92</v>
      </c>
      <c r="V206" s="18"/>
      <c r="W206" s="20"/>
      <c r="X206" s="20"/>
      <c r="Y206" s="20"/>
      <c r="Z206" s="20"/>
      <c r="AA206" s="20"/>
      <c r="AB206" s="20"/>
      <c r="AC206" s="20"/>
      <c r="AD206" s="20"/>
      <c r="AE206" s="20"/>
      <c r="AF206" s="20"/>
      <c r="AG206" s="20"/>
      <c r="AH206" s="20"/>
    </row>
    <row r="207">
      <c r="A207" s="30">
        <v>45228.0</v>
      </c>
      <c r="B207" s="31" t="s">
        <v>955</v>
      </c>
      <c r="C207" s="31" t="s">
        <v>956</v>
      </c>
      <c r="D207" s="31" t="s">
        <v>957</v>
      </c>
      <c r="E207" s="31" t="s">
        <v>11</v>
      </c>
      <c r="F207" s="30">
        <v>72064.0</v>
      </c>
      <c r="G207" s="30">
        <v>8.702554323E9</v>
      </c>
      <c r="H207" s="24" t="s">
        <v>958</v>
      </c>
      <c r="I207" s="25" t="s">
        <v>213</v>
      </c>
      <c r="J207" s="26">
        <v>44545.0</v>
      </c>
      <c r="K207" s="26">
        <v>44545.0</v>
      </c>
      <c r="L207" s="27">
        <v>1.0</v>
      </c>
      <c r="M207" s="27" t="s">
        <v>7</v>
      </c>
      <c r="N207" s="27" t="s">
        <v>7</v>
      </c>
      <c r="O207" s="59"/>
      <c r="P207" s="47">
        <v>5800.0</v>
      </c>
      <c r="Q207" s="47" t="s">
        <v>6</v>
      </c>
      <c r="R207" s="47" t="s">
        <v>6</v>
      </c>
      <c r="S207" s="47" t="s">
        <v>6</v>
      </c>
      <c r="T207" s="25" t="s">
        <v>959</v>
      </c>
      <c r="U207" s="25" t="s">
        <v>87</v>
      </c>
      <c r="V207" s="29"/>
      <c r="W207" s="20"/>
      <c r="X207" s="20"/>
      <c r="Y207" s="20"/>
      <c r="Z207" s="20"/>
      <c r="AA207" s="20"/>
      <c r="AB207" s="20"/>
      <c r="AC207" s="20"/>
      <c r="AD207" s="20"/>
      <c r="AE207" s="20"/>
      <c r="AF207" s="20"/>
      <c r="AG207" s="20"/>
      <c r="AH207" s="20"/>
    </row>
    <row r="208">
      <c r="A208" s="34">
        <v>45232.0</v>
      </c>
      <c r="B208" s="35" t="s">
        <v>960</v>
      </c>
      <c r="C208" s="35" t="s">
        <v>961</v>
      </c>
      <c r="D208" s="35" t="s">
        <v>962</v>
      </c>
      <c r="E208" s="35" t="s">
        <v>11</v>
      </c>
      <c r="F208" s="34">
        <v>71860.0</v>
      </c>
      <c r="G208" s="34">
        <v>8.705334444E9</v>
      </c>
      <c r="H208" s="14" t="s">
        <v>153</v>
      </c>
      <c r="I208" s="14" t="s">
        <v>213</v>
      </c>
      <c r="J208" s="15">
        <v>44545.0</v>
      </c>
      <c r="K208" s="15">
        <v>44545.0</v>
      </c>
      <c r="L208" s="16">
        <v>1.0</v>
      </c>
      <c r="M208" s="16" t="s">
        <v>7</v>
      </c>
      <c r="N208" s="16" t="s">
        <v>7</v>
      </c>
      <c r="O208" s="60">
        <f>196*30</f>
        <v>5880</v>
      </c>
      <c r="P208" s="60">
        <f>184*30</f>
        <v>5520</v>
      </c>
      <c r="Q208" s="60"/>
      <c r="R208" s="60"/>
      <c r="S208" s="60">
        <f>184*30</f>
        <v>5520</v>
      </c>
      <c r="T208" s="14" t="s">
        <v>963</v>
      </c>
      <c r="U208" s="14" t="s">
        <v>87</v>
      </c>
      <c r="V208" s="18"/>
      <c r="W208" s="20"/>
      <c r="X208" s="20"/>
      <c r="Y208" s="20"/>
      <c r="Z208" s="20"/>
      <c r="AA208" s="20"/>
      <c r="AB208" s="20"/>
      <c r="AC208" s="20"/>
      <c r="AD208" s="20"/>
      <c r="AE208" s="20"/>
      <c r="AF208" s="20"/>
      <c r="AG208" s="20"/>
      <c r="AH208" s="20"/>
    </row>
    <row r="209">
      <c r="A209" s="30">
        <v>45236.0</v>
      </c>
      <c r="B209" s="31" t="s">
        <v>964</v>
      </c>
      <c r="C209" s="31" t="s">
        <v>965</v>
      </c>
      <c r="D209" s="31" t="s">
        <v>966</v>
      </c>
      <c r="E209" s="31" t="s">
        <v>11</v>
      </c>
      <c r="F209" s="30">
        <v>72040.0</v>
      </c>
      <c r="G209" s="30">
        <v>8.702564194E9</v>
      </c>
      <c r="H209" s="24" t="s">
        <v>967</v>
      </c>
      <c r="I209" s="25" t="s">
        <v>213</v>
      </c>
      <c r="J209" s="26">
        <v>44545.0</v>
      </c>
      <c r="K209" s="27"/>
      <c r="L209" s="27">
        <v>1.0</v>
      </c>
      <c r="M209" s="27" t="s">
        <v>7</v>
      </c>
      <c r="N209" s="43"/>
      <c r="O209" s="44"/>
      <c r="P209" s="44"/>
      <c r="Q209" s="44"/>
      <c r="R209" s="44"/>
      <c r="S209" s="44"/>
      <c r="T209" s="25" t="s">
        <v>300</v>
      </c>
      <c r="U209" s="25" t="s">
        <v>92</v>
      </c>
      <c r="V209" s="29"/>
      <c r="W209" s="20"/>
      <c r="X209" s="20"/>
      <c r="Y209" s="20"/>
      <c r="Z209" s="20"/>
      <c r="AA209" s="20"/>
      <c r="AB209" s="20"/>
      <c r="AC209" s="20"/>
      <c r="AD209" s="20"/>
      <c r="AE209" s="20"/>
      <c r="AF209" s="20"/>
      <c r="AG209" s="20"/>
      <c r="AH209" s="20"/>
    </row>
    <row r="210">
      <c r="A210" s="34">
        <v>45239.0</v>
      </c>
      <c r="B210" s="35" t="s">
        <v>968</v>
      </c>
      <c r="C210" s="35" t="s">
        <v>969</v>
      </c>
      <c r="D210" s="35" t="s">
        <v>858</v>
      </c>
      <c r="E210" s="35" t="s">
        <v>11</v>
      </c>
      <c r="F210" s="34">
        <v>71655.0</v>
      </c>
      <c r="G210" s="34">
        <v>8.703670044E9</v>
      </c>
      <c r="H210" s="13" t="s">
        <v>970</v>
      </c>
      <c r="I210" s="14" t="s">
        <v>213</v>
      </c>
      <c r="J210" s="15">
        <v>44545.0</v>
      </c>
      <c r="K210" s="15">
        <v>44545.0</v>
      </c>
      <c r="L210" s="16">
        <v>1.0</v>
      </c>
      <c r="M210" s="16" t="s">
        <v>7</v>
      </c>
      <c r="N210" s="16" t="s">
        <v>7</v>
      </c>
      <c r="O210" s="54" t="s">
        <v>6</v>
      </c>
      <c r="P210" s="60">
        <f>215*30</f>
        <v>6450</v>
      </c>
      <c r="Q210" s="54" t="s">
        <v>6</v>
      </c>
      <c r="R210" s="54" t="s">
        <v>6</v>
      </c>
      <c r="S210" s="54" t="s">
        <v>6</v>
      </c>
      <c r="T210" s="14" t="s">
        <v>971</v>
      </c>
      <c r="U210" s="14" t="s">
        <v>87</v>
      </c>
      <c r="V210" s="18"/>
      <c r="W210" s="20"/>
      <c r="X210" s="20"/>
      <c r="Y210" s="20"/>
      <c r="Z210" s="20"/>
      <c r="AA210" s="20"/>
      <c r="AB210" s="20"/>
      <c r="AC210" s="20"/>
      <c r="AD210" s="20"/>
      <c r="AE210" s="20"/>
      <c r="AF210" s="20"/>
      <c r="AG210" s="20"/>
      <c r="AH210" s="20"/>
    </row>
    <row r="211">
      <c r="A211" s="30">
        <v>45241.0</v>
      </c>
      <c r="B211" s="31" t="s">
        <v>972</v>
      </c>
      <c r="C211" s="31" t="s">
        <v>973</v>
      </c>
      <c r="D211" s="31" t="s">
        <v>890</v>
      </c>
      <c r="E211" s="31" t="s">
        <v>11</v>
      </c>
      <c r="F211" s="30">
        <v>71854.0</v>
      </c>
      <c r="G211" s="30">
        <v>8.707743581E9</v>
      </c>
      <c r="H211" s="24" t="s">
        <v>974</v>
      </c>
      <c r="I211" s="25" t="s">
        <v>213</v>
      </c>
      <c r="J211" s="26">
        <v>44545.0</v>
      </c>
      <c r="K211" s="26">
        <v>44545.0</v>
      </c>
      <c r="L211" s="27">
        <v>1.0</v>
      </c>
      <c r="M211" s="27" t="s">
        <v>7</v>
      </c>
      <c r="N211" s="27" t="s">
        <v>7</v>
      </c>
      <c r="O211" s="59">
        <f>190*30</f>
        <v>5700</v>
      </c>
      <c r="P211" s="59">
        <f>185*30</f>
        <v>5550</v>
      </c>
      <c r="Q211" s="47" t="s">
        <v>6</v>
      </c>
      <c r="R211" s="47" t="s">
        <v>6</v>
      </c>
      <c r="S211" s="47">
        <v>5550.0</v>
      </c>
      <c r="T211" s="25" t="s">
        <v>801</v>
      </c>
      <c r="U211" s="25" t="s">
        <v>87</v>
      </c>
      <c r="V211" s="29"/>
      <c r="W211" s="20"/>
      <c r="X211" s="20"/>
      <c r="Y211" s="20"/>
      <c r="Z211" s="20"/>
      <c r="AA211" s="20"/>
      <c r="AB211" s="20"/>
      <c r="AC211" s="20"/>
      <c r="AD211" s="20"/>
      <c r="AE211" s="20"/>
      <c r="AF211" s="20"/>
      <c r="AG211" s="20"/>
      <c r="AH211" s="20"/>
    </row>
    <row r="212">
      <c r="A212" s="34">
        <v>45247.0</v>
      </c>
      <c r="B212" s="35" t="s">
        <v>975</v>
      </c>
      <c r="C212" s="35" t="s">
        <v>976</v>
      </c>
      <c r="D212" s="35" t="s">
        <v>200</v>
      </c>
      <c r="E212" s="35" t="s">
        <v>11</v>
      </c>
      <c r="F212" s="34">
        <v>72801.0</v>
      </c>
      <c r="G212" s="34">
        <v>4.799684141E9</v>
      </c>
      <c r="H212" s="13" t="s">
        <v>977</v>
      </c>
      <c r="I212" s="14" t="s">
        <v>213</v>
      </c>
      <c r="J212" s="15">
        <v>44545.0</v>
      </c>
      <c r="K212" s="15">
        <v>44545.0</v>
      </c>
      <c r="L212" s="16">
        <v>1.0</v>
      </c>
      <c r="M212" s="16" t="s">
        <v>7</v>
      </c>
      <c r="N212" s="16" t="s">
        <v>7</v>
      </c>
      <c r="O212" s="60">
        <f>225*30</f>
        <v>6750</v>
      </c>
      <c r="P212" s="60">
        <f>210*30</f>
        <v>6300</v>
      </c>
      <c r="Q212" s="54" t="s">
        <v>6</v>
      </c>
      <c r="R212" s="54" t="s">
        <v>6</v>
      </c>
      <c r="S212" s="54">
        <v>6300.0</v>
      </c>
      <c r="T212" s="14" t="s">
        <v>978</v>
      </c>
      <c r="U212" s="14" t="s">
        <v>87</v>
      </c>
      <c r="V212" s="18"/>
      <c r="W212" s="20"/>
      <c r="X212" s="20"/>
      <c r="Y212" s="20"/>
      <c r="Z212" s="20"/>
      <c r="AA212" s="20"/>
      <c r="AB212" s="20"/>
      <c r="AC212" s="20"/>
      <c r="AD212" s="20"/>
      <c r="AE212" s="20"/>
      <c r="AF212" s="20"/>
      <c r="AG212" s="20"/>
      <c r="AH212" s="20"/>
    </row>
    <row r="213">
      <c r="A213" s="30">
        <v>45248.0</v>
      </c>
      <c r="B213" s="31" t="s">
        <v>979</v>
      </c>
      <c r="C213" s="31" t="s">
        <v>980</v>
      </c>
      <c r="D213" s="31" t="s">
        <v>981</v>
      </c>
      <c r="E213" s="31" t="s">
        <v>11</v>
      </c>
      <c r="F213" s="30">
        <v>72576.0</v>
      </c>
      <c r="G213" s="30">
        <v>8.708953817E9</v>
      </c>
      <c r="H213" s="25" t="s">
        <v>153</v>
      </c>
      <c r="I213" s="25" t="s">
        <v>213</v>
      </c>
      <c r="J213" s="26">
        <v>44545.0</v>
      </c>
      <c r="K213" s="27"/>
      <c r="L213" s="27">
        <v>1.0</v>
      </c>
      <c r="M213" s="27" t="s">
        <v>7</v>
      </c>
      <c r="N213" s="43"/>
      <c r="O213" s="44"/>
      <c r="P213" s="44"/>
      <c r="Q213" s="44"/>
      <c r="R213" s="44"/>
      <c r="S213" s="44"/>
      <c r="T213" s="25" t="s">
        <v>239</v>
      </c>
      <c r="U213" s="25" t="s">
        <v>92</v>
      </c>
      <c r="V213" s="29"/>
      <c r="W213" s="20"/>
      <c r="X213" s="20"/>
      <c r="Y213" s="20"/>
      <c r="Z213" s="20"/>
      <c r="AA213" s="20"/>
      <c r="AB213" s="20"/>
      <c r="AC213" s="20"/>
      <c r="AD213" s="20"/>
      <c r="AE213" s="20"/>
      <c r="AF213" s="20"/>
      <c r="AG213" s="20"/>
      <c r="AH213" s="20"/>
    </row>
    <row r="214">
      <c r="A214" s="34">
        <v>45250.0</v>
      </c>
      <c r="B214" s="35" t="s">
        <v>982</v>
      </c>
      <c r="C214" s="35" t="s">
        <v>983</v>
      </c>
      <c r="D214" s="35" t="s">
        <v>984</v>
      </c>
      <c r="E214" s="35" t="s">
        <v>11</v>
      </c>
      <c r="F214" s="34">
        <v>72653.0</v>
      </c>
      <c r="G214" s="34">
        <v>8.704252494E9</v>
      </c>
      <c r="H214" s="13" t="s">
        <v>985</v>
      </c>
      <c r="I214" s="14" t="s">
        <v>213</v>
      </c>
      <c r="J214" s="15">
        <v>44546.0</v>
      </c>
      <c r="K214" s="16"/>
      <c r="L214" s="16">
        <v>2.0</v>
      </c>
      <c r="M214" s="16" t="s">
        <v>4</v>
      </c>
      <c r="N214" s="48"/>
      <c r="O214" s="49"/>
      <c r="P214" s="49"/>
      <c r="Q214" s="49"/>
      <c r="R214" s="49"/>
      <c r="S214" s="49"/>
      <c r="T214" s="14" t="s">
        <v>208</v>
      </c>
      <c r="U214" s="14" t="s">
        <v>92</v>
      </c>
      <c r="V214" s="18"/>
      <c r="W214" s="20"/>
      <c r="X214" s="20"/>
      <c r="Y214" s="20"/>
      <c r="Z214" s="20"/>
      <c r="AA214" s="20"/>
      <c r="AB214" s="20"/>
      <c r="AC214" s="20"/>
      <c r="AD214" s="20"/>
      <c r="AE214" s="20"/>
      <c r="AF214" s="20"/>
      <c r="AG214" s="20"/>
      <c r="AH214" s="20"/>
    </row>
    <row r="215">
      <c r="A215" s="30">
        <v>45254.0</v>
      </c>
      <c r="B215" s="31" t="s">
        <v>986</v>
      </c>
      <c r="C215" s="31" t="s">
        <v>987</v>
      </c>
      <c r="D215" s="31" t="s">
        <v>818</v>
      </c>
      <c r="E215" s="31" t="s">
        <v>11</v>
      </c>
      <c r="F215" s="30">
        <v>71909.0</v>
      </c>
      <c r="G215" s="30">
        <v>5.016245238E9</v>
      </c>
      <c r="H215" s="24" t="s">
        <v>988</v>
      </c>
      <c r="I215" s="25" t="s">
        <v>213</v>
      </c>
      <c r="J215" s="26">
        <v>44546.0</v>
      </c>
      <c r="K215" s="27"/>
      <c r="L215" s="27">
        <v>1.0</v>
      </c>
      <c r="M215" s="27" t="s">
        <v>7</v>
      </c>
      <c r="N215" s="43"/>
      <c r="O215" s="44"/>
      <c r="P215" s="44"/>
      <c r="Q215" s="44"/>
      <c r="R215" s="44"/>
      <c r="S215" s="44"/>
      <c r="T215" s="25" t="s">
        <v>300</v>
      </c>
      <c r="U215" s="25" t="s">
        <v>92</v>
      </c>
      <c r="V215" s="29"/>
      <c r="W215" s="20"/>
      <c r="X215" s="20"/>
      <c r="Y215" s="20"/>
      <c r="Z215" s="20"/>
      <c r="AA215" s="20"/>
      <c r="AB215" s="20"/>
      <c r="AC215" s="20"/>
      <c r="AD215" s="20"/>
      <c r="AE215" s="20"/>
      <c r="AF215" s="20"/>
      <c r="AG215" s="20"/>
      <c r="AH215" s="20"/>
    </row>
    <row r="216">
      <c r="A216" s="34">
        <v>45259.0</v>
      </c>
      <c r="B216" s="35" t="s">
        <v>989</v>
      </c>
      <c r="C216" s="35" t="s">
        <v>990</v>
      </c>
      <c r="D216" s="35" t="s">
        <v>991</v>
      </c>
      <c r="E216" s="35" t="s">
        <v>11</v>
      </c>
      <c r="F216" s="34">
        <v>72205.0</v>
      </c>
      <c r="G216" s="34">
        <v>5.0122427E9</v>
      </c>
      <c r="H216" s="14" t="s">
        <v>153</v>
      </c>
      <c r="I216" s="14" t="s">
        <v>213</v>
      </c>
      <c r="J216" s="15">
        <v>44546.0</v>
      </c>
      <c r="K216" s="16"/>
      <c r="L216" s="16">
        <v>1.0</v>
      </c>
      <c r="M216" s="16" t="s">
        <v>7</v>
      </c>
      <c r="N216" s="48"/>
      <c r="O216" s="49"/>
      <c r="P216" s="49"/>
      <c r="Q216" s="49"/>
      <c r="R216" s="49"/>
      <c r="S216" s="49"/>
      <c r="T216" s="14" t="s">
        <v>300</v>
      </c>
      <c r="U216" s="14" t="s">
        <v>92</v>
      </c>
      <c r="V216" s="18"/>
      <c r="W216" s="20"/>
      <c r="X216" s="20"/>
      <c r="Y216" s="20"/>
      <c r="Z216" s="20"/>
      <c r="AA216" s="20"/>
      <c r="AB216" s="20"/>
      <c r="AC216" s="20"/>
      <c r="AD216" s="20"/>
      <c r="AE216" s="20"/>
      <c r="AF216" s="20"/>
      <c r="AG216" s="20"/>
      <c r="AH216" s="20"/>
    </row>
    <row r="217">
      <c r="A217" s="30">
        <v>45266.0</v>
      </c>
      <c r="B217" s="31" t="s">
        <v>992</v>
      </c>
      <c r="C217" s="31" t="s">
        <v>993</v>
      </c>
      <c r="D217" s="31" t="s">
        <v>994</v>
      </c>
      <c r="E217" s="31" t="s">
        <v>11</v>
      </c>
      <c r="F217" s="30">
        <v>71957.0</v>
      </c>
      <c r="G217" s="30">
        <v>8.708672156E9</v>
      </c>
      <c r="H217" s="24" t="s">
        <v>995</v>
      </c>
      <c r="I217" s="25" t="s">
        <v>213</v>
      </c>
      <c r="J217" s="26">
        <v>44546.0</v>
      </c>
      <c r="K217" s="26">
        <v>44546.0</v>
      </c>
      <c r="L217" s="27">
        <v>1.0</v>
      </c>
      <c r="M217" s="27" t="s">
        <v>7</v>
      </c>
      <c r="N217" s="27" t="s">
        <v>4</v>
      </c>
      <c r="O217" s="47" t="s">
        <v>6</v>
      </c>
      <c r="P217" s="59">
        <f>154*30</f>
        <v>4620</v>
      </c>
      <c r="Q217" s="47" t="s">
        <v>6</v>
      </c>
      <c r="R217" s="47" t="s">
        <v>6</v>
      </c>
      <c r="S217" s="47">
        <v>4620.0</v>
      </c>
      <c r="T217" s="25" t="s">
        <v>996</v>
      </c>
      <c r="U217" s="25" t="s">
        <v>87</v>
      </c>
      <c r="V217" s="29"/>
      <c r="W217" s="20"/>
      <c r="X217" s="20"/>
      <c r="Y217" s="20"/>
      <c r="Z217" s="20"/>
      <c r="AA217" s="20"/>
      <c r="AB217" s="20"/>
      <c r="AC217" s="20"/>
      <c r="AD217" s="20"/>
      <c r="AE217" s="20"/>
      <c r="AF217" s="20"/>
      <c r="AG217" s="20"/>
      <c r="AH217" s="20"/>
    </row>
    <row r="218">
      <c r="A218" s="34">
        <v>45267.0</v>
      </c>
      <c r="B218" s="35" t="s">
        <v>997</v>
      </c>
      <c r="C218" s="35" t="s">
        <v>998</v>
      </c>
      <c r="D218" s="35" t="s">
        <v>999</v>
      </c>
      <c r="E218" s="35" t="s">
        <v>11</v>
      </c>
      <c r="F218" s="34">
        <v>72904.0</v>
      </c>
      <c r="G218" s="34">
        <v>4.797833101E9</v>
      </c>
      <c r="H218" s="13" t="s">
        <v>1000</v>
      </c>
      <c r="I218" s="14" t="s">
        <v>213</v>
      </c>
      <c r="J218" s="15">
        <v>44546.0</v>
      </c>
      <c r="K218" s="15">
        <v>44546.0</v>
      </c>
      <c r="L218" s="16">
        <v>1.0</v>
      </c>
      <c r="M218" s="16" t="s">
        <v>7</v>
      </c>
      <c r="N218" s="16" t="s">
        <v>7</v>
      </c>
      <c r="O218" s="60">
        <f>191*30</f>
        <v>5730</v>
      </c>
      <c r="P218" s="60">
        <f>184*30</f>
        <v>5520</v>
      </c>
      <c r="Q218" s="54" t="s">
        <v>6</v>
      </c>
      <c r="R218" s="54" t="s">
        <v>6</v>
      </c>
      <c r="S218" s="60">
        <f>184*30</f>
        <v>5520</v>
      </c>
      <c r="T218" s="14" t="s">
        <v>801</v>
      </c>
      <c r="U218" s="14" t="s">
        <v>87</v>
      </c>
      <c r="V218" s="18"/>
      <c r="W218" s="20"/>
      <c r="X218" s="20"/>
      <c r="Y218" s="20"/>
      <c r="Z218" s="20"/>
      <c r="AA218" s="20"/>
      <c r="AB218" s="20"/>
      <c r="AC218" s="20"/>
      <c r="AD218" s="20"/>
      <c r="AE218" s="20"/>
      <c r="AF218" s="20"/>
      <c r="AG218" s="20"/>
      <c r="AH218" s="20"/>
    </row>
    <row r="219">
      <c r="A219" s="30">
        <v>45268.0</v>
      </c>
      <c r="B219" s="31" t="s">
        <v>1001</v>
      </c>
      <c r="C219" s="31" t="s">
        <v>1002</v>
      </c>
      <c r="D219" s="31" t="s">
        <v>809</v>
      </c>
      <c r="E219" s="31" t="s">
        <v>11</v>
      </c>
      <c r="F219" s="30">
        <v>72956.0</v>
      </c>
      <c r="G219" s="30">
        <v>4.794748021E9</v>
      </c>
      <c r="H219" s="24" t="s">
        <v>1003</v>
      </c>
      <c r="I219" s="25" t="s">
        <v>213</v>
      </c>
      <c r="J219" s="26">
        <v>44546.0</v>
      </c>
      <c r="K219" s="27"/>
      <c r="L219" s="27">
        <v>1.0</v>
      </c>
      <c r="M219" s="27" t="s">
        <v>7</v>
      </c>
      <c r="N219" s="43"/>
      <c r="O219" s="44"/>
      <c r="P219" s="44"/>
      <c r="Q219" s="44"/>
      <c r="R219" s="44"/>
      <c r="S219" s="44"/>
      <c r="T219" s="25" t="s">
        <v>239</v>
      </c>
      <c r="U219" s="25" t="s">
        <v>92</v>
      </c>
      <c r="V219" s="29"/>
      <c r="W219" s="20"/>
      <c r="X219" s="20"/>
      <c r="Y219" s="20"/>
      <c r="Z219" s="20"/>
      <c r="AA219" s="20"/>
      <c r="AB219" s="20"/>
      <c r="AC219" s="20"/>
      <c r="AD219" s="20"/>
      <c r="AE219" s="20"/>
      <c r="AF219" s="20"/>
      <c r="AG219" s="20"/>
      <c r="AH219" s="20"/>
    </row>
    <row r="220">
      <c r="A220" s="34">
        <v>45270.0</v>
      </c>
      <c r="B220" s="35" t="s">
        <v>1004</v>
      </c>
      <c r="C220" s="35" t="s">
        <v>1005</v>
      </c>
      <c r="D220" s="35" t="s">
        <v>1006</v>
      </c>
      <c r="E220" s="35" t="s">
        <v>11</v>
      </c>
      <c r="F220" s="34">
        <v>72104.0</v>
      </c>
      <c r="G220" s="34">
        <v>5.013325251E9</v>
      </c>
      <c r="H220" s="13" t="s">
        <v>1007</v>
      </c>
      <c r="I220" s="14" t="s">
        <v>213</v>
      </c>
      <c r="J220" s="15">
        <v>44546.0</v>
      </c>
      <c r="K220" s="15">
        <v>44546.0</v>
      </c>
      <c r="L220" s="16">
        <v>1.0</v>
      </c>
      <c r="M220" s="16" t="s">
        <v>7</v>
      </c>
      <c r="N220" s="16" t="s">
        <v>7</v>
      </c>
      <c r="O220" s="60"/>
      <c r="P220" s="60"/>
      <c r="Q220" s="60"/>
      <c r="R220" s="60"/>
      <c r="S220" s="60"/>
      <c r="T220" s="14" t="s">
        <v>1008</v>
      </c>
      <c r="U220" s="14" t="s">
        <v>87</v>
      </c>
      <c r="V220" s="18"/>
      <c r="W220" s="20"/>
      <c r="X220" s="20"/>
      <c r="Y220" s="20"/>
      <c r="Z220" s="20"/>
      <c r="AA220" s="20"/>
      <c r="AB220" s="20"/>
      <c r="AC220" s="20"/>
      <c r="AD220" s="20"/>
      <c r="AE220" s="20"/>
      <c r="AF220" s="20"/>
      <c r="AG220" s="20"/>
      <c r="AH220" s="20"/>
    </row>
    <row r="221">
      <c r="A221" s="30">
        <v>45275.0</v>
      </c>
      <c r="B221" s="31" t="s">
        <v>1009</v>
      </c>
      <c r="C221" s="31" t="s">
        <v>1010</v>
      </c>
      <c r="D221" s="31" t="s">
        <v>926</v>
      </c>
      <c r="E221" s="31" t="s">
        <v>11</v>
      </c>
      <c r="F221" s="30">
        <v>71730.0</v>
      </c>
      <c r="G221" s="30">
        <v>8.708625124E9</v>
      </c>
      <c r="H221" s="24" t="s">
        <v>1011</v>
      </c>
      <c r="I221" s="25" t="s">
        <v>213</v>
      </c>
      <c r="J221" s="26">
        <v>44546.0</v>
      </c>
      <c r="K221" s="27" t="s">
        <v>6</v>
      </c>
      <c r="L221" s="27">
        <v>1.0</v>
      </c>
      <c r="M221" s="27" t="s">
        <v>7</v>
      </c>
      <c r="N221" s="43"/>
      <c r="O221" s="59"/>
      <c r="P221" s="59"/>
      <c r="Q221" s="59"/>
      <c r="R221" s="59"/>
      <c r="S221" s="59"/>
      <c r="T221" s="25" t="s">
        <v>239</v>
      </c>
      <c r="U221" s="25" t="s">
        <v>87</v>
      </c>
      <c r="V221" s="29"/>
      <c r="W221" s="20"/>
      <c r="X221" s="20"/>
      <c r="Y221" s="20"/>
      <c r="Z221" s="20"/>
      <c r="AA221" s="20"/>
      <c r="AB221" s="20"/>
      <c r="AC221" s="20"/>
      <c r="AD221" s="20"/>
      <c r="AE221" s="20"/>
      <c r="AF221" s="20"/>
      <c r="AG221" s="20"/>
      <c r="AH221" s="20"/>
    </row>
    <row r="222">
      <c r="A222" s="34">
        <v>45277.0</v>
      </c>
      <c r="B222" s="35" t="s">
        <v>1012</v>
      </c>
      <c r="C222" s="35" t="s">
        <v>1013</v>
      </c>
      <c r="D222" s="35" t="s">
        <v>1014</v>
      </c>
      <c r="E222" s="35" t="s">
        <v>11</v>
      </c>
      <c r="F222" s="34">
        <v>71603.0</v>
      </c>
      <c r="G222" s="34">
        <v>8.705348153E9</v>
      </c>
      <c r="H222" s="14" t="s">
        <v>153</v>
      </c>
      <c r="I222" s="14" t="s">
        <v>213</v>
      </c>
      <c r="J222" s="15">
        <v>44546.0</v>
      </c>
      <c r="K222" s="15">
        <v>44546.0</v>
      </c>
      <c r="L222" s="16">
        <v>1.0</v>
      </c>
      <c r="M222" s="16" t="s">
        <v>7</v>
      </c>
      <c r="N222" s="16" t="s">
        <v>7</v>
      </c>
      <c r="O222" s="54" t="s">
        <v>6</v>
      </c>
      <c r="P222" s="60"/>
      <c r="Q222" s="54" t="s">
        <v>6</v>
      </c>
      <c r="R222" s="54" t="s">
        <v>6</v>
      </c>
      <c r="S222" s="60"/>
      <c r="T222" s="14" t="s">
        <v>1015</v>
      </c>
      <c r="U222" s="14" t="s">
        <v>87</v>
      </c>
      <c r="V222" s="18"/>
      <c r="W222" s="20"/>
      <c r="X222" s="20"/>
      <c r="Y222" s="20"/>
      <c r="Z222" s="20"/>
      <c r="AA222" s="20"/>
      <c r="AB222" s="20"/>
      <c r="AC222" s="20"/>
      <c r="AD222" s="20"/>
      <c r="AE222" s="20"/>
      <c r="AF222" s="20"/>
      <c r="AG222" s="20"/>
      <c r="AH222" s="20"/>
    </row>
    <row r="223">
      <c r="A223" s="30">
        <v>45280.0</v>
      </c>
      <c r="B223" s="31" t="s">
        <v>1016</v>
      </c>
      <c r="C223" s="31" t="s">
        <v>1017</v>
      </c>
      <c r="D223" s="31" t="s">
        <v>1018</v>
      </c>
      <c r="E223" s="31" t="s">
        <v>11</v>
      </c>
      <c r="F223" s="30">
        <v>72634.0</v>
      </c>
      <c r="G223" s="30">
        <v>8.704534603E9</v>
      </c>
      <c r="H223" s="24" t="s">
        <v>1019</v>
      </c>
      <c r="I223" s="25" t="s">
        <v>213</v>
      </c>
      <c r="J223" s="26">
        <v>44546.0</v>
      </c>
      <c r="K223" s="26">
        <v>44546.0</v>
      </c>
      <c r="L223" s="27">
        <v>1.0</v>
      </c>
      <c r="M223" s="27" t="s">
        <v>7</v>
      </c>
      <c r="N223" s="27" t="s">
        <v>7</v>
      </c>
      <c r="O223" s="59">
        <f>219*30</f>
        <v>6570</v>
      </c>
      <c r="P223" s="59">
        <f>209*30</f>
        <v>6270</v>
      </c>
      <c r="Q223" s="47" t="s">
        <v>6</v>
      </c>
      <c r="R223" s="47" t="s">
        <v>6</v>
      </c>
      <c r="S223" s="47" t="s">
        <v>6</v>
      </c>
      <c r="T223" s="25" t="s">
        <v>509</v>
      </c>
      <c r="U223" s="25" t="s">
        <v>87</v>
      </c>
      <c r="V223" s="29"/>
      <c r="W223" s="20"/>
      <c r="X223" s="20"/>
      <c r="Y223" s="20"/>
      <c r="Z223" s="20"/>
      <c r="AA223" s="20"/>
      <c r="AB223" s="20"/>
      <c r="AC223" s="20"/>
      <c r="AD223" s="20"/>
      <c r="AE223" s="20"/>
      <c r="AF223" s="20"/>
      <c r="AG223" s="20"/>
      <c r="AH223" s="20"/>
    </row>
    <row r="224">
      <c r="A224" s="34">
        <v>45284.0</v>
      </c>
      <c r="B224" s="35" t="s">
        <v>1020</v>
      </c>
      <c r="C224" s="35" t="s">
        <v>1021</v>
      </c>
      <c r="D224" s="35" t="s">
        <v>1022</v>
      </c>
      <c r="E224" s="35" t="s">
        <v>11</v>
      </c>
      <c r="F224" s="34">
        <v>72455.0</v>
      </c>
      <c r="G224" s="34">
        <v>8.708922523E9</v>
      </c>
      <c r="H224" s="13" t="s">
        <v>1023</v>
      </c>
      <c r="I224" s="14" t="s">
        <v>213</v>
      </c>
      <c r="J224" s="15">
        <v>44547.0</v>
      </c>
      <c r="K224" s="16"/>
      <c r="L224" s="16">
        <v>1.0</v>
      </c>
      <c r="M224" s="16" t="s">
        <v>7</v>
      </c>
      <c r="N224" s="48"/>
      <c r="O224" s="49"/>
      <c r="P224" s="49"/>
      <c r="Q224" s="49"/>
      <c r="R224" s="49"/>
      <c r="S224" s="49"/>
      <c r="T224" s="14" t="s">
        <v>562</v>
      </c>
      <c r="U224" s="14" t="s">
        <v>92</v>
      </c>
      <c r="V224" s="18"/>
      <c r="W224" s="20"/>
      <c r="X224" s="20"/>
      <c r="Y224" s="20"/>
      <c r="Z224" s="20"/>
      <c r="AA224" s="20"/>
      <c r="AB224" s="20"/>
      <c r="AC224" s="20"/>
      <c r="AD224" s="20"/>
      <c r="AE224" s="20"/>
      <c r="AF224" s="20"/>
      <c r="AG224" s="20"/>
      <c r="AH224" s="20"/>
    </row>
    <row r="225">
      <c r="A225" s="30">
        <v>45288.0</v>
      </c>
      <c r="B225" s="31" t="s">
        <v>1024</v>
      </c>
      <c r="C225" s="31" t="s">
        <v>1025</v>
      </c>
      <c r="D225" s="31" t="s">
        <v>991</v>
      </c>
      <c r="E225" s="31" t="s">
        <v>11</v>
      </c>
      <c r="F225" s="30">
        <v>72211.0</v>
      </c>
      <c r="G225" s="30">
        <v>5.012284848E9</v>
      </c>
      <c r="H225" s="61" t="s">
        <v>1026</v>
      </c>
      <c r="I225" s="25" t="s">
        <v>213</v>
      </c>
      <c r="J225" s="26">
        <v>44547.0</v>
      </c>
      <c r="K225" s="27"/>
      <c r="L225" s="27">
        <v>1.0</v>
      </c>
      <c r="M225" s="27" t="s">
        <v>7</v>
      </c>
      <c r="N225" s="43"/>
      <c r="O225" s="44"/>
      <c r="P225" s="44"/>
      <c r="Q225" s="44"/>
      <c r="R225" s="44"/>
      <c r="S225" s="44"/>
      <c r="T225" s="25" t="s">
        <v>324</v>
      </c>
      <c r="U225" s="25" t="s">
        <v>92</v>
      </c>
      <c r="V225" s="29"/>
      <c r="W225" s="20"/>
      <c r="X225" s="20"/>
      <c r="Y225" s="20"/>
      <c r="Z225" s="20"/>
      <c r="AA225" s="20"/>
      <c r="AB225" s="20"/>
      <c r="AC225" s="20"/>
      <c r="AD225" s="20"/>
      <c r="AE225" s="20"/>
      <c r="AF225" s="20"/>
      <c r="AG225" s="20"/>
      <c r="AH225" s="20"/>
    </row>
    <row r="226">
      <c r="A226" s="34">
        <v>45295.0</v>
      </c>
      <c r="B226" s="35" t="s">
        <v>1027</v>
      </c>
      <c r="C226" s="35" t="s">
        <v>1028</v>
      </c>
      <c r="D226" s="35" t="s">
        <v>1029</v>
      </c>
      <c r="E226" s="35" t="s">
        <v>11</v>
      </c>
      <c r="F226" s="34">
        <v>72616.0</v>
      </c>
      <c r="G226" s="34">
        <v>8.704236966E9</v>
      </c>
      <c r="H226" s="13" t="s">
        <v>1030</v>
      </c>
      <c r="I226" s="14" t="s">
        <v>213</v>
      </c>
      <c r="J226" s="15">
        <v>44547.0</v>
      </c>
      <c r="K226" s="16"/>
      <c r="L226" s="16">
        <v>2.0</v>
      </c>
      <c r="M226" s="16" t="s">
        <v>4</v>
      </c>
      <c r="N226" s="48"/>
      <c r="O226" s="49"/>
      <c r="P226" s="49"/>
      <c r="Q226" s="49"/>
      <c r="R226" s="49"/>
      <c r="S226" s="49"/>
      <c r="T226" s="14" t="s">
        <v>312</v>
      </c>
      <c r="U226" s="14" t="s">
        <v>92</v>
      </c>
      <c r="V226" s="18"/>
      <c r="W226" s="20"/>
      <c r="X226" s="20"/>
      <c r="Y226" s="20"/>
      <c r="Z226" s="20"/>
      <c r="AA226" s="20"/>
      <c r="AB226" s="20"/>
      <c r="AC226" s="20"/>
      <c r="AD226" s="20"/>
      <c r="AE226" s="20"/>
      <c r="AF226" s="20"/>
      <c r="AG226" s="20"/>
      <c r="AH226" s="20"/>
    </row>
    <row r="227">
      <c r="A227" s="30">
        <v>45297.0</v>
      </c>
      <c r="B227" s="31" t="s">
        <v>1031</v>
      </c>
      <c r="C227" s="31" t="s">
        <v>1032</v>
      </c>
      <c r="D227" s="31" t="s">
        <v>1033</v>
      </c>
      <c r="E227" s="31" t="s">
        <v>11</v>
      </c>
      <c r="F227" s="30">
        <v>72442.0</v>
      </c>
      <c r="G227" s="30">
        <v>8.705613342E9</v>
      </c>
      <c r="H227" s="25" t="s">
        <v>153</v>
      </c>
      <c r="I227" s="25" t="s">
        <v>213</v>
      </c>
      <c r="J227" s="26">
        <v>44547.0</v>
      </c>
      <c r="K227" s="27"/>
      <c r="L227" s="27">
        <v>3.0</v>
      </c>
      <c r="M227" s="27" t="s">
        <v>4</v>
      </c>
      <c r="N227" s="43"/>
      <c r="O227" s="44"/>
      <c r="P227" s="44"/>
      <c r="Q227" s="44"/>
      <c r="R227" s="44"/>
      <c r="S227" s="44"/>
      <c r="T227" s="25" t="s">
        <v>1034</v>
      </c>
      <c r="U227" s="25" t="s">
        <v>92</v>
      </c>
      <c r="V227" s="29"/>
      <c r="W227" s="20"/>
      <c r="X227" s="20"/>
      <c r="Y227" s="20"/>
      <c r="Z227" s="20"/>
      <c r="AA227" s="20"/>
      <c r="AB227" s="20"/>
      <c r="AC227" s="20"/>
      <c r="AD227" s="20"/>
      <c r="AE227" s="20"/>
      <c r="AF227" s="20"/>
      <c r="AG227" s="20"/>
      <c r="AH227" s="20"/>
    </row>
    <row r="228">
      <c r="A228" s="34">
        <v>45300.0</v>
      </c>
      <c r="B228" s="35" t="s">
        <v>1035</v>
      </c>
      <c r="C228" s="35" t="s">
        <v>1036</v>
      </c>
      <c r="D228" s="35" t="s">
        <v>1037</v>
      </c>
      <c r="E228" s="35" t="s">
        <v>11</v>
      </c>
      <c r="F228" s="34">
        <v>72855.0</v>
      </c>
      <c r="G228" s="34">
        <v>4.799636151E9</v>
      </c>
      <c r="H228" s="13" t="s">
        <v>1038</v>
      </c>
      <c r="I228" s="14" t="s">
        <v>213</v>
      </c>
      <c r="J228" s="15">
        <v>44547.0</v>
      </c>
      <c r="K228" s="15">
        <v>44547.0</v>
      </c>
      <c r="L228" s="16">
        <v>1.0</v>
      </c>
      <c r="M228" s="16" t="s">
        <v>7</v>
      </c>
      <c r="N228" s="16" t="s">
        <v>7</v>
      </c>
      <c r="O228" s="60"/>
      <c r="P228" s="60"/>
      <c r="Q228" s="54" t="s">
        <v>6</v>
      </c>
      <c r="R228" s="54" t="s">
        <v>6</v>
      </c>
      <c r="S228" s="54" t="s">
        <v>6</v>
      </c>
      <c r="T228" s="14" t="s">
        <v>1039</v>
      </c>
      <c r="U228" s="14" t="s">
        <v>87</v>
      </c>
      <c r="V228" s="18"/>
      <c r="W228" s="20"/>
      <c r="X228" s="20"/>
      <c r="Y228" s="20"/>
      <c r="Z228" s="20"/>
      <c r="AA228" s="20"/>
      <c r="AB228" s="20"/>
      <c r="AC228" s="20"/>
      <c r="AD228" s="20"/>
      <c r="AE228" s="20"/>
      <c r="AF228" s="20"/>
      <c r="AG228" s="20"/>
      <c r="AH228" s="20"/>
    </row>
    <row r="229">
      <c r="A229" s="30">
        <v>45302.0</v>
      </c>
      <c r="B229" s="31" t="s">
        <v>1040</v>
      </c>
      <c r="C229" s="31" t="s">
        <v>1041</v>
      </c>
      <c r="D229" s="31" t="s">
        <v>795</v>
      </c>
      <c r="E229" s="31" t="s">
        <v>11</v>
      </c>
      <c r="F229" s="30">
        <v>72758.0</v>
      </c>
      <c r="G229" s="30">
        <v>4.796365545E9</v>
      </c>
      <c r="H229" s="24" t="s">
        <v>1042</v>
      </c>
      <c r="I229" s="25" t="s">
        <v>213</v>
      </c>
      <c r="J229" s="26">
        <v>44547.0</v>
      </c>
      <c r="K229" s="26">
        <v>44547.0</v>
      </c>
      <c r="L229" s="27">
        <v>1.0</v>
      </c>
      <c r="M229" s="27" t="s">
        <v>7</v>
      </c>
      <c r="N229" s="27" t="s">
        <v>7</v>
      </c>
      <c r="O229" s="59">
        <f>245*30</f>
        <v>7350</v>
      </c>
      <c r="P229" s="59">
        <f>225*30</f>
        <v>6750</v>
      </c>
      <c r="Q229" s="47" t="s">
        <v>6</v>
      </c>
      <c r="R229" s="47" t="s">
        <v>6</v>
      </c>
      <c r="S229" s="47" t="s">
        <v>6</v>
      </c>
      <c r="T229" s="25" t="s">
        <v>509</v>
      </c>
      <c r="U229" s="25" t="s">
        <v>87</v>
      </c>
      <c r="V229" s="29"/>
      <c r="W229" s="20"/>
      <c r="X229" s="20"/>
      <c r="Y229" s="20"/>
      <c r="Z229" s="20"/>
      <c r="AA229" s="20"/>
      <c r="AB229" s="20"/>
      <c r="AC229" s="20"/>
      <c r="AD229" s="20"/>
      <c r="AE229" s="20"/>
      <c r="AF229" s="20"/>
      <c r="AG229" s="20"/>
      <c r="AH229" s="20"/>
    </row>
    <row r="230">
      <c r="A230" s="34">
        <v>45305.0</v>
      </c>
      <c r="B230" s="35" t="s">
        <v>1043</v>
      </c>
      <c r="C230" s="35" t="s">
        <v>1044</v>
      </c>
      <c r="D230" s="35" t="s">
        <v>1045</v>
      </c>
      <c r="E230" s="35" t="s">
        <v>11</v>
      </c>
      <c r="F230" s="34">
        <v>72022.0</v>
      </c>
      <c r="G230" s="34">
        <v>5.018470777E9</v>
      </c>
      <c r="H230" s="13" t="s">
        <v>1046</v>
      </c>
      <c r="I230" s="14" t="s">
        <v>213</v>
      </c>
      <c r="J230" s="15">
        <v>44547.0</v>
      </c>
      <c r="K230" s="16"/>
      <c r="L230" s="16">
        <v>1.0</v>
      </c>
      <c r="M230" s="16" t="s">
        <v>7</v>
      </c>
      <c r="N230" s="48"/>
      <c r="O230" s="49"/>
      <c r="P230" s="49"/>
      <c r="Q230" s="49"/>
      <c r="R230" s="49"/>
      <c r="S230" s="49"/>
      <c r="T230" s="14" t="s">
        <v>846</v>
      </c>
      <c r="U230" s="14" t="s">
        <v>92</v>
      </c>
      <c r="V230" s="18"/>
      <c r="W230" s="20"/>
      <c r="X230" s="20"/>
      <c r="Y230" s="20"/>
      <c r="Z230" s="20"/>
      <c r="AA230" s="20"/>
      <c r="AB230" s="20"/>
      <c r="AC230" s="20"/>
      <c r="AD230" s="20"/>
      <c r="AE230" s="20"/>
      <c r="AF230" s="20"/>
      <c r="AG230" s="20"/>
      <c r="AH230" s="20"/>
    </row>
    <row r="231">
      <c r="A231" s="30">
        <v>45306.0</v>
      </c>
      <c r="B231" s="31" t="s">
        <v>1047</v>
      </c>
      <c r="C231" s="31" t="s">
        <v>1048</v>
      </c>
      <c r="D231" s="31" t="s">
        <v>1049</v>
      </c>
      <c r="E231" s="31" t="s">
        <v>11</v>
      </c>
      <c r="F231" s="30">
        <v>71857.0</v>
      </c>
      <c r="G231" s="30">
        <v>8.708873811E9</v>
      </c>
      <c r="H231" s="25" t="s">
        <v>153</v>
      </c>
      <c r="I231" s="25" t="s">
        <v>213</v>
      </c>
      <c r="J231" s="26">
        <v>44551.0</v>
      </c>
      <c r="K231" s="26">
        <v>44551.0</v>
      </c>
      <c r="L231" s="27">
        <v>1.0</v>
      </c>
      <c r="M231" s="27" t="s">
        <v>7</v>
      </c>
      <c r="N231" s="27" t="s">
        <v>7</v>
      </c>
      <c r="O231" s="47" t="s">
        <v>153</v>
      </c>
      <c r="P231" s="59">
        <f>175*30</f>
        <v>5250</v>
      </c>
      <c r="Q231" s="47" t="s">
        <v>6</v>
      </c>
      <c r="R231" s="47" t="s">
        <v>6</v>
      </c>
      <c r="S231" s="59">
        <f>175*30</f>
        <v>5250</v>
      </c>
      <c r="T231" s="25" t="s">
        <v>1050</v>
      </c>
      <c r="U231" s="25" t="s">
        <v>87</v>
      </c>
      <c r="V231" s="29"/>
      <c r="W231" s="20"/>
      <c r="X231" s="20"/>
      <c r="Y231" s="20"/>
      <c r="Z231" s="20"/>
      <c r="AA231" s="20"/>
      <c r="AB231" s="20"/>
      <c r="AC231" s="20"/>
      <c r="AD231" s="20"/>
      <c r="AE231" s="20"/>
      <c r="AF231" s="20"/>
      <c r="AG231" s="20"/>
      <c r="AH231" s="20"/>
    </row>
    <row r="232">
      <c r="A232" s="34">
        <v>45308.0</v>
      </c>
      <c r="B232" s="35" t="s">
        <v>1051</v>
      </c>
      <c r="C232" s="35" t="s">
        <v>1052</v>
      </c>
      <c r="D232" s="35" t="s">
        <v>870</v>
      </c>
      <c r="E232" s="35" t="s">
        <v>11</v>
      </c>
      <c r="F232" s="34">
        <v>72034.0</v>
      </c>
      <c r="G232" s="34">
        <v>5.013277642E9</v>
      </c>
      <c r="H232" s="13" t="s">
        <v>1053</v>
      </c>
      <c r="I232" s="14" t="s">
        <v>213</v>
      </c>
      <c r="J232" s="15">
        <v>44551.0</v>
      </c>
      <c r="K232" s="15">
        <v>44551.0</v>
      </c>
      <c r="L232" s="16">
        <v>1.0</v>
      </c>
      <c r="M232" s="16" t="s">
        <v>7</v>
      </c>
      <c r="N232" s="16" t="s">
        <v>7</v>
      </c>
      <c r="O232" s="60">
        <f>250*30</f>
        <v>7500</v>
      </c>
      <c r="P232" s="60">
        <f>205*30</f>
        <v>6150</v>
      </c>
      <c r="Q232" s="54" t="s">
        <v>6</v>
      </c>
      <c r="R232" s="54" t="s">
        <v>6</v>
      </c>
      <c r="S232" s="54">
        <v>6150.0</v>
      </c>
      <c r="T232" s="14" t="s">
        <v>731</v>
      </c>
      <c r="U232" s="14" t="s">
        <v>87</v>
      </c>
      <c r="V232" s="18"/>
      <c r="W232" s="20"/>
      <c r="X232" s="20"/>
      <c r="Y232" s="20"/>
      <c r="Z232" s="20"/>
      <c r="AA232" s="20"/>
      <c r="AB232" s="20"/>
      <c r="AC232" s="20"/>
      <c r="AD232" s="20"/>
      <c r="AE232" s="20"/>
      <c r="AF232" s="20"/>
      <c r="AG232" s="20"/>
      <c r="AH232" s="20"/>
    </row>
    <row r="233">
      <c r="A233" s="30">
        <v>45311.0</v>
      </c>
      <c r="B233" s="31" t="s">
        <v>1054</v>
      </c>
      <c r="C233" s="31" t="s">
        <v>1055</v>
      </c>
      <c r="D233" s="31" t="s">
        <v>1014</v>
      </c>
      <c r="E233" s="31" t="s">
        <v>11</v>
      </c>
      <c r="F233" s="30">
        <v>71603.0</v>
      </c>
      <c r="G233" s="30" t="s">
        <v>153</v>
      </c>
      <c r="H233" s="24" t="s">
        <v>1056</v>
      </c>
      <c r="I233" s="25" t="s">
        <v>213</v>
      </c>
      <c r="J233" s="26">
        <v>44551.0</v>
      </c>
      <c r="K233" s="27"/>
      <c r="L233" s="27">
        <v>2.0</v>
      </c>
      <c r="M233" s="27" t="s">
        <v>4</v>
      </c>
      <c r="N233" s="43"/>
      <c r="O233" s="44"/>
      <c r="P233" s="44"/>
      <c r="Q233" s="44"/>
      <c r="R233" s="44"/>
      <c r="S233" s="44"/>
      <c r="T233" s="25" t="s">
        <v>312</v>
      </c>
      <c r="U233" s="25" t="s">
        <v>92</v>
      </c>
      <c r="V233" s="29"/>
      <c r="W233" s="20"/>
      <c r="X233" s="20"/>
      <c r="Y233" s="20"/>
      <c r="Z233" s="20"/>
      <c r="AA233" s="20"/>
      <c r="AB233" s="20"/>
      <c r="AC233" s="20"/>
      <c r="AD233" s="20"/>
      <c r="AE233" s="20"/>
      <c r="AF233" s="20"/>
      <c r="AG233" s="20"/>
      <c r="AH233" s="20"/>
    </row>
    <row r="234">
      <c r="A234" s="34">
        <v>45312.0</v>
      </c>
      <c r="B234" s="35" t="s">
        <v>1057</v>
      </c>
      <c r="C234" s="35" t="s">
        <v>1058</v>
      </c>
      <c r="D234" s="35" t="s">
        <v>1059</v>
      </c>
      <c r="E234" s="35" t="s">
        <v>11</v>
      </c>
      <c r="F234" s="34">
        <v>72447.0</v>
      </c>
      <c r="G234" s="34">
        <v>8.704865419E9</v>
      </c>
      <c r="H234" s="14" t="s">
        <v>153</v>
      </c>
      <c r="I234" s="14" t="s">
        <v>213</v>
      </c>
      <c r="J234" s="15">
        <v>44551.0</v>
      </c>
      <c r="K234" s="16"/>
      <c r="L234" s="16">
        <v>2.0</v>
      </c>
      <c r="M234" s="16" t="s">
        <v>4</v>
      </c>
      <c r="N234" s="48"/>
      <c r="O234" s="49"/>
      <c r="P234" s="49"/>
      <c r="Q234" s="49"/>
      <c r="R234" s="49"/>
      <c r="S234" s="49"/>
      <c r="T234" s="14" t="s">
        <v>1034</v>
      </c>
      <c r="U234" s="64"/>
      <c r="V234" s="64"/>
      <c r="W234" s="20"/>
      <c r="X234" s="20"/>
      <c r="Y234" s="20"/>
      <c r="Z234" s="20"/>
      <c r="AA234" s="20"/>
      <c r="AB234" s="20"/>
      <c r="AC234" s="20"/>
      <c r="AD234" s="20"/>
      <c r="AE234" s="20"/>
      <c r="AF234" s="20"/>
      <c r="AG234" s="20"/>
      <c r="AH234" s="20"/>
    </row>
    <row r="235">
      <c r="A235" s="30">
        <v>45314.0</v>
      </c>
      <c r="B235" s="31" t="s">
        <v>1060</v>
      </c>
      <c r="C235" s="31" t="s">
        <v>1061</v>
      </c>
      <c r="D235" s="31" t="s">
        <v>1062</v>
      </c>
      <c r="E235" s="31" t="s">
        <v>11</v>
      </c>
      <c r="F235" s="30">
        <v>72086.0</v>
      </c>
      <c r="G235" s="30">
        <v>5.0167637E9</v>
      </c>
      <c r="H235" s="24" t="s">
        <v>1063</v>
      </c>
      <c r="I235" s="25" t="s">
        <v>213</v>
      </c>
      <c r="J235" s="26">
        <v>44552.0</v>
      </c>
      <c r="K235" s="27"/>
      <c r="L235" s="27">
        <v>1.0</v>
      </c>
      <c r="M235" s="27" t="s">
        <v>7</v>
      </c>
      <c r="N235" s="43"/>
      <c r="O235" s="44"/>
      <c r="P235" s="44"/>
      <c r="Q235" s="44"/>
      <c r="R235" s="44"/>
      <c r="S235" s="44"/>
      <c r="T235" s="25" t="s">
        <v>300</v>
      </c>
      <c r="U235" s="25" t="s">
        <v>92</v>
      </c>
      <c r="V235" s="29"/>
      <c r="W235" s="20"/>
      <c r="X235" s="20"/>
      <c r="Y235" s="20"/>
      <c r="Z235" s="20"/>
      <c r="AA235" s="20"/>
      <c r="AB235" s="20"/>
      <c r="AC235" s="20"/>
      <c r="AD235" s="20"/>
      <c r="AE235" s="20"/>
      <c r="AF235" s="20"/>
      <c r="AG235" s="20"/>
      <c r="AH235" s="20"/>
    </row>
    <row r="236">
      <c r="A236" s="34">
        <v>45315.0</v>
      </c>
      <c r="B236" s="35" t="s">
        <v>1064</v>
      </c>
      <c r="C236" s="35" t="s">
        <v>1065</v>
      </c>
      <c r="D236" s="35" t="s">
        <v>1066</v>
      </c>
      <c r="E236" s="35" t="s">
        <v>11</v>
      </c>
      <c r="F236" s="34">
        <v>72437.0</v>
      </c>
      <c r="G236" s="34">
        <v>8.702378151E9</v>
      </c>
      <c r="H236" s="13" t="s">
        <v>1067</v>
      </c>
      <c r="I236" s="14" t="s">
        <v>213</v>
      </c>
      <c r="J236" s="15">
        <v>44552.0</v>
      </c>
      <c r="K236" s="16"/>
      <c r="L236" s="16">
        <v>3.0</v>
      </c>
      <c r="M236" s="16" t="s">
        <v>4</v>
      </c>
      <c r="N236" s="48"/>
      <c r="O236" s="49"/>
      <c r="P236" s="49"/>
      <c r="Q236" s="49"/>
      <c r="R236" s="49"/>
      <c r="S236" s="49"/>
      <c r="T236" s="14" t="s">
        <v>312</v>
      </c>
      <c r="U236" s="14" t="s">
        <v>92</v>
      </c>
      <c r="V236" s="18"/>
      <c r="W236" s="20"/>
      <c r="X236" s="20"/>
      <c r="Y236" s="20"/>
      <c r="Z236" s="20"/>
      <c r="AA236" s="20"/>
      <c r="AB236" s="20"/>
      <c r="AC236" s="20"/>
      <c r="AD236" s="20"/>
      <c r="AE236" s="20"/>
      <c r="AF236" s="20"/>
      <c r="AG236" s="20"/>
      <c r="AH236" s="20"/>
    </row>
    <row r="237">
      <c r="A237" s="30">
        <v>45317.0</v>
      </c>
      <c r="B237" s="31" t="s">
        <v>1068</v>
      </c>
      <c r="C237" s="31" t="s">
        <v>1069</v>
      </c>
      <c r="D237" s="31" t="s">
        <v>904</v>
      </c>
      <c r="E237" s="31" t="s">
        <v>11</v>
      </c>
      <c r="F237" s="30">
        <v>72501.0</v>
      </c>
      <c r="G237" s="30">
        <v>8.707937195E9</v>
      </c>
      <c r="H237" s="24" t="s">
        <v>1070</v>
      </c>
      <c r="I237" s="25" t="s">
        <v>213</v>
      </c>
      <c r="J237" s="26">
        <v>44552.0</v>
      </c>
      <c r="K237" s="27"/>
      <c r="L237" s="27">
        <v>1.0</v>
      </c>
      <c r="M237" s="27" t="s">
        <v>7</v>
      </c>
      <c r="N237" s="43"/>
      <c r="O237" s="44"/>
      <c r="P237" s="44"/>
      <c r="Q237" s="44"/>
      <c r="R237" s="44"/>
      <c r="S237" s="44"/>
      <c r="T237" s="25" t="s">
        <v>846</v>
      </c>
      <c r="U237" s="25" t="s">
        <v>92</v>
      </c>
      <c r="V237" s="29"/>
      <c r="W237" s="20"/>
      <c r="X237" s="20"/>
      <c r="Y237" s="20"/>
      <c r="Z237" s="20"/>
      <c r="AA237" s="20"/>
      <c r="AB237" s="20"/>
      <c r="AC237" s="20"/>
      <c r="AD237" s="20"/>
      <c r="AE237" s="20"/>
      <c r="AF237" s="20"/>
      <c r="AG237" s="20"/>
      <c r="AH237" s="20"/>
    </row>
    <row r="238">
      <c r="A238" s="34">
        <v>45318.0</v>
      </c>
      <c r="B238" s="35" t="s">
        <v>1071</v>
      </c>
      <c r="C238" s="35" t="s">
        <v>1072</v>
      </c>
      <c r="D238" s="35" t="s">
        <v>1073</v>
      </c>
      <c r="E238" s="35" t="s">
        <v>11</v>
      </c>
      <c r="F238" s="34">
        <v>72024.0</v>
      </c>
      <c r="G238" s="34">
        <v>8.70552715E9</v>
      </c>
      <c r="H238" s="14" t="s">
        <v>153</v>
      </c>
      <c r="I238" s="14" t="s">
        <v>213</v>
      </c>
      <c r="J238" s="15">
        <v>44552.0</v>
      </c>
      <c r="K238" s="15">
        <v>44552.0</v>
      </c>
      <c r="L238" s="16">
        <v>1.0</v>
      </c>
      <c r="M238" s="16" t="s">
        <v>7</v>
      </c>
      <c r="N238" s="16" t="s">
        <v>7</v>
      </c>
      <c r="O238" s="60">
        <f>188*30</f>
        <v>5640</v>
      </c>
      <c r="P238" s="60">
        <f>157*30</f>
        <v>4710</v>
      </c>
      <c r="Q238" s="54" t="s">
        <v>6</v>
      </c>
      <c r="R238" s="54" t="s">
        <v>6</v>
      </c>
      <c r="S238" s="54" t="s">
        <v>6</v>
      </c>
      <c r="T238" s="14" t="s">
        <v>1074</v>
      </c>
      <c r="U238" s="14" t="s">
        <v>87</v>
      </c>
      <c r="V238" s="18"/>
      <c r="W238" s="20"/>
      <c r="X238" s="20"/>
      <c r="Y238" s="20"/>
      <c r="Z238" s="20"/>
      <c r="AA238" s="20"/>
      <c r="AB238" s="20"/>
      <c r="AC238" s="20"/>
      <c r="AD238" s="20"/>
      <c r="AE238" s="20"/>
      <c r="AF238" s="20"/>
      <c r="AG238" s="20"/>
      <c r="AH238" s="20"/>
    </row>
    <row r="239">
      <c r="A239" s="30">
        <v>45322.0</v>
      </c>
      <c r="B239" s="31" t="s">
        <v>1075</v>
      </c>
      <c r="C239" s="31" t="s">
        <v>1076</v>
      </c>
      <c r="D239" s="31" t="s">
        <v>1077</v>
      </c>
      <c r="E239" s="31" t="s">
        <v>11</v>
      </c>
      <c r="F239" s="30">
        <v>72556.0</v>
      </c>
      <c r="G239" s="30">
        <v>8.703684377E9</v>
      </c>
      <c r="H239" s="25" t="s">
        <v>153</v>
      </c>
      <c r="I239" s="25" t="s">
        <v>213</v>
      </c>
      <c r="J239" s="26">
        <v>44552.0</v>
      </c>
      <c r="K239" s="26">
        <v>44552.0</v>
      </c>
      <c r="L239" s="27">
        <v>1.0</v>
      </c>
      <c r="M239" s="27" t="s">
        <v>7</v>
      </c>
      <c r="N239" s="27" t="s">
        <v>7</v>
      </c>
      <c r="O239" s="59">
        <f>205*30</f>
        <v>6150</v>
      </c>
      <c r="P239" s="59">
        <f>195*30</f>
        <v>5850</v>
      </c>
      <c r="Q239" s="47" t="s">
        <v>6</v>
      </c>
      <c r="R239" s="47" t="s">
        <v>6</v>
      </c>
      <c r="S239" s="47">
        <v>5850.0</v>
      </c>
      <c r="T239" s="25" t="s">
        <v>1078</v>
      </c>
      <c r="U239" s="25" t="s">
        <v>87</v>
      </c>
      <c r="V239" s="29"/>
      <c r="W239" s="20"/>
      <c r="X239" s="20"/>
      <c r="Y239" s="20"/>
      <c r="Z239" s="20"/>
      <c r="AA239" s="20"/>
      <c r="AB239" s="20"/>
      <c r="AC239" s="20"/>
      <c r="AD239" s="20"/>
      <c r="AE239" s="20"/>
      <c r="AF239" s="20"/>
      <c r="AG239" s="20"/>
      <c r="AH239" s="20"/>
    </row>
    <row r="240">
      <c r="A240" s="34">
        <v>45327.0</v>
      </c>
      <c r="B240" s="35" t="s">
        <v>1079</v>
      </c>
      <c r="C240" s="35" t="s">
        <v>1080</v>
      </c>
      <c r="D240" s="35" t="s">
        <v>799</v>
      </c>
      <c r="E240" s="35" t="s">
        <v>11</v>
      </c>
      <c r="F240" s="34">
        <v>72401.0</v>
      </c>
      <c r="G240" s="34">
        <v>8.709323271E9</v>
      </c>
      <c r="H240" s="13" t="s">
        <v>1081</v>
      </c>
      <c r="I240" s="14" t="s">
        <v>213</v>
      </c>
      <c r="J240" s="15">
        <v>44552.0</v>
      </c>
      <c r="K240" s="16"/>
      <c r="L240" s="16">
        <v>1.0</v>
      </c>
      <c r="M240" s="16" t="s">
        <v>7</v>
      </c>
      <c r="N240" s="48"/>
      <c r="O240" s="49"/>
      <c r="P240" s="49"/>
      <c r="Q240" s="49"/>
      <c r="R240" s="49"/>
      <c r="S240" s="49"/>
      <c r="T240" s="14" t="s">
        <v>846</v>
      </c>
      <c r="U240" s="14" t="s">
        <v>92</v>
      </c>
      <c r="V240" s="18"/>
      <c r="W240" s="20"/>
      <c r="X240" s="20"/>
      <c r="Y240" s="20"/>
      <c r="Z240" s="20"/>
      <c r="AA240" s="20"/>
      <c r="AB240" s="20"/>
      <c r="AC240" s="20"/>
      <c r="AD240" s="20"/>
      <c r="AE240" s="20"/>
      <c r="AF240" s="20"/>
      <c r="AG240" s="20"/>
      <c r="AH240" s="20"/>
    </row>
    <row r="241">
      <c r="A241" s="30">
        <v>45334.0</v>
      </c>
      <c r="B241" s="31" t="s">
        <v>1082</v>
      </c>
      <c r="C241" s="31" t="s">
        <v>1083</v>
      </c>
      <c r="D241" s="31" t="s">
        <v>1084</v>
      </c>
      <c r="E241" s="31" t="s">
        <v>11</v>
      </c>
      <c r="F241" s="30">
        <v>72112.0</v>
      </c>
      <c r="G241" s="30">
        <v>8.705236539E9</v>
      </c>
      <c r="H241" s="25" t="s">
        <v>153</v>
      </c>
      <c r="I241" s="25" t="s">
        <v>213</v>
      </c>
      <c r="J241" s="26">
        <v>44552.0</v>
      </c>
      <c r="K241" s="27"/>
      <c r="L241" s="27">
        <v>1.0</v>
      </c>
      <c r="M241" s="27" t="s">
        <v>7</v>
      </c>
      <c r="N241" s="43"/>
      <c r="O241" s="44"/>
      <c r="P241" s="44"/>
      <c r="Q241" s="44"/>
      <c r="R241" s="44"/>
      <c r="S241" s="44"/>
      <c r="T241" s="25" t="s">
        <v>846</v>
      </c>
      <c r="U241" s="25" t="s">
        <v>92</v>
      </c>
      <c r="V241" s="29"/>
      <c r="W241" s="20"/>
      <c r="X241" s="20"/>
      <c r="Y241" s="20"/>
      <c r="Z241" s="20"/>
      <c r="AA241" s="20"/>
      <c r="AB241" s="20"/>
      <c r="AC241" s="20"/>
      <c r="AD241" s="20"/>
      <c r="AE241" s="20"/>
      <c r="AF241" s="20"/>
      <c r="AG241" s="20"/>
      <c r="AH241" s="20"/>
    </row>
    <row r="242">
      <c r="A242" s="34">
        <v>45337.0</v>
      </c>
      <c r="B242" s="35" t="s">
        <v>1085</v>
      </c>
      <c r="C242" s="35" t="s">
        <v>1086</v>
      </c>
      <c r="D242" s="35" t="s">
        <v>1087</v>
      </c>
      <c r="E242" s="35" t="s">
        <v>11</v>
      </c>
      <c r="F242" s="34">
        <v>71801.0</v>
      </c>
      <c r="G242" s="34">
        <v>8.707773448E9</v>
      </c>
      <c r="H242" s="13" t="s">
        <v>1088</v>
      </c>
      <c r="I242" s="14" t="s">
        <v>213</v>
      </c>
      <c r="J242" s="15">
        <v>44552.0</v>
      </c>
      <c r="K242" s="15">
        <v>44552.0</v>
      </c>
      <c r="L242" s="16">
        <v>1.0</v>
      </c>
      <c r="M242" s="16" t="s">
        <v>7</v>
      </c>
      <c r="N242" s="16" t="s">
        <v>7</v>
      </c>
      <c r="O242" s="60">
        <f>205*30</f>
        <v>6150</v>
      </c>
      <c r="P242" s="60">
        <f>195*30</f>
        <v>5850</v>
      </c>
      <c r="Q242" s="54" t="s">
        <v>6</v>
      </c>
      <c r="R242" s="54" t="s">
        <v>6</v>
      </c>
      <c r="S242" s="54" t="s">
        <v>6</v>
      </c>
      <c r="T242" s="14" t="s">
        <v>1089</v>
      </c>
      <c r="U242" s="14" t="s">
        <v>87</v>
      </c>
      <c r="V242" s="18"/>
      <c r="W242" s="20"/>
      <c r="X242" s="20"/>
      <c r="Y242" s="20"/>
      <c r="Z242" s="20"/>
      <c r="AA242" s="20"/>
      <c r="AB242" s="20"/>
      <c r="AC242" s="20"/>
      <c r="AD242" s="20"/>
      <c r="AE242" s="20"/>
      <c r="AF242" s="20"/>
      <c r="AG242" s="20"/>
      <c r="AH242" s="20"/>
    </row>
    <row r="243">
      <c r="A243" s="30">
        <v>45338.0</v>
      </c>
      <c r="B243" s="31" t="s">
        <v>1090</v>
      </c>
      <c r="C243" s="31" t="s">
        <v>1091</v>
      </c>
      <c r="D243" s="31" t="s">
        <v>818</v>
      </c>
      <c r="E243" s="31" t="s">
        <v>11</v>
      </c>
      <c r="F243" s="30">
        <v>71913.0</v>
      </c>
      <c r="G243" s="30">
        <v>5.01525714E9</v>
      </c>
      <c r="H243" s="24" t="s">
        <v>1092</v>
      </c>
      <c r="I243" s="25" t="s">
        <v>213</v>
      </c>
      <c r="J243" s="26">
        <v>44552.0</v>
      </c>
      <c r="K243" s="26">
        <v>44552.0</v>
      </c>
      <c r="L243" s="27">
        <v>1.0</v>
      </c>
      <c r="M243" s="27" t="s">
        <v>7</v>
      </c>
      <c r="N243" s="27" t="s">
        <v>7</v>
      </c>
      <c r="O243" s="59">
        <f>220*30</f>
        <v>6600</v>
      </c>
      <c r="P243" s="59">
        <f>205*30</f>
        <v>6150</v>
      </c>
      <c r="Q243" s="47" t="s">
        <v>6</v>
      </c>
      <c r="R243" s="47" t="s">
        <v>6</v>
      </c>
      <c r="S243" s="47" t="s">
        <v>6</v>
      </c>
      <c r="T243" s="25" t="s">
        <v>1093</v>
      </c>
      <c r="U243" s="25" t="s">
        <v>87</v>
      </c>
      <c r="V243" s="29"/>
      <c r="W243" s="20"/>
      <c r="X243" s="20"/>
      <c r="Y243" s="20"/>
      <c r="Z243" s="20"/>
      <c r="AA243" s="20"/>
      <c r="AB243" s="20"/>
      <c r="AC243" s="20"/>
      <c r="AD243" s="20"/>
      <c r="AE243" s="20"/>
      <c r="AF243" s="20"/>
      <c r="AG243" s="20"/>
      <c r="AH243" s="20"/>
    </row>
    <row r="244">
      <c r="A244" s="34">
        <v>45339.0</v>
      </c>
      <c r="B244" s="35" t="s">
        <v>1094</v>
      </c>
      <c r="C244" s="35" t="s">
        <v>1095</v>
      </c>
      <c r="D244" s="35" t="s">
        <v>1096</v>
      </c>
      <c r="E244" s="35" t="s">
        <v>11</v>
      </c>
      <c r="F244" s="34">
        <v>72823.0</v>
      </c>
      <c r="G244" s="34">
        <v>4.7964171E9</v>
      </c>
      <c r="H244" s="13" t="s">
        <v>1097</v>
      </c>
      <c r="I244" s="14" t="s">
        <v>213</v>
      </c>
      <c r="J244" s="15">
        <v>44552.0</v>
      </c>
      <c r="K244" s="16"/>
      <c r="L244" s="16">
        <v>1.0</v>
      </c>
      <c r="M244" s="16" t="s">
        <v>7</v>
      </c>
      <c r="N244" s="48"/>
      <c r="O244" s="49"/>
      <c r="P244" s="49"/>
      <c r="Q244" s="49"/>
      <c r="R244" s="49"/>
      <c r="S244" s="49"/>
      <c r="T244" s="14" t="s">
        <v>239</v>
      </c>
      <c r="U244" s="14" t="s">
        <v>92</v>
      </c>
      <c r="V244" s="18"/>
      <c r="W244" s="20"/>
      <c r="X244" s="20"/>
      <c r="Y244" s="20"/>
      <c r="Z244" s="20"/>
      <c r="AA244" s="20"/>
      <c r="AB244" s="20"/>
      <c r="AC244" s="20"/>
      <c r="AD244" s="20"/>
      <c r="AE244" s="20"/>
      <c r="AF244" s="20"/>
      <c r="AG244" s="20"/>
      <c r="AH244" s="20"/>
    </row>
    <row r="245">
      <c r="A245" s="30">
        <v>45341.0</v>
      </c>
      <c r="B245" s="31" t="s">
        <v>1098</v>
      </c>
      <c r="C245" s="31" t="s">
        <v>1099</v>
      </c>
      <c r="D245" s="31" t="s">
        <v>322</v>
      </c>
      <c r="E245" s="31" t="s">
        <v>11</v>
      </c>
      <c r="F245" s="30">
        <v>72740.0</v>
      </c>
      <c r="G245" s="30">
        <v>4.797382021E9</v>
      </c>
      <c r="H245" s="25" t="s">
        <v>153</v>
      </c>
      <c r="I245" s="25" t="s">
        <v>213</v>
      </c>
      <c r="J245" s="26">
        <v>44554.0</v>
      </c>
      <c r="K245" s="26">
        <v>44554.0</v>
      </c>
      <c r="L245" s="27">
        <v>1.0</v>
      </c>
      <c r="M245" s="27" t="s">
        <v>7</v>
      </c>
      <c r="N245" s="27" t="s">
        <v>7</v>
      </c>
      <c r="O245" s="59">
        <f>170*30</f>
        <v>5100</v>
      </c>
      <c r="P245" s="47" t="s">
        <v>6</v>
      </c>
      <c r="Q245" s="47" t="s">
        <v>6</v>
      </c>
      <c r="R245" s="47" t="s">
        <v>6</v>
      </c>
      <c r="S245" s="47" t="s">
        <v>6</v>
      </c>
      <c r="T245" s="25" t="s">
        <v>1100</v>
      </c>
      <c r="U245" s="25" t="s">
        <v>87</v>
      </c>
      <c r="V245" s="29"/>
      <c r="W245" s="20"/>
      <c r="X245" s="20"/>
      <c r="Y245" s="20"/>
      <c r="Z245" s="20"/>
      <c r="AA245" s="20"/>
      <c r="AB245" s="20"/>
      <c r="AC245" s="20"/>
      <c r="AD245" s="20"/>
      <c r="AE245" s="20"/>
      <c r="AF245" s="20"/>
      <c r="AG245" s="20"/>
      <c r="AH245" s="20"/>
    </row>
    <row r="246">
      <c r="A246" s="34">
        <v>45342.0</v>
      </c>
      <c r="B246" s="35" t="s">
        <v>1101</v>
      </c>
      <c r="C246" s="35" t="s">
        <v>1102</v>
      </c>
      <c r="D246" s="35" t="s">
        <v>866</v>
      </c>
      <c r="E246" s="35" t="s">
        <v>11</v>
      </c>
      <c r="F246" s="34">
        <v>71852.0</v>
      </c>
      <c r="G246" s="34">
        <v>8.7084546E9</v>
      </c>
      <c r="H246" s="14" t="s">
        <v>153</v>
      </c>
      <c r="I246" s="14" t="s">
        <v>213</v>
      </c>
      <c r="J246" s="15">
        <v>44554.0</v>
      </c>
      <c r="K246" s="16"/>
      <c r="L246" s="16">
        <v>1.0</v>
      </c>
      <c r="M246" s="16" t="s">
        <v>7</v>
      </c>
      <c r="N246" s="48"/>
      <c r="O246" s="49"/>
      <c r="P246" s="49"/>
      <c r="Q246" s="49"/>
      <c r="R246" s="49"/>
      <c r="S246" s="49"/>
      <c r="T246" s="14" t="s">
        <v>846</v>
      </c>
      <c r="U246" s="14" t="s">
        <v>92</v>
      </c>
      <c r="V246" s="18"/>
      <c r="W246" s="20"/>
      <c r="X246" s="20"/>
      <c r="Y246" s="20"/>
      <c r="Z246" s="20"/>
      <c r="AA246" s="20"/>
      <c r="AB246" s="20"/>
      <c r="AC246" s="20"/>
      <c r="AD246" s="20"/>
      <c r="AE246" s="20"/>
      <c r="AF246" s="20"/>
      <c r="AG246" s="20"/>
      <c r="AH246" s="20"/>
    </row>
    <row r="247">
      <c r="A247" s="30">
        <v>45350.0</v>
      </c>
      <c r="B247" s="31" t="s">
        <v>1103</v>
      </c>
      <c r="C247" s="31" t="s">
        <v>1104</v>
      </c>
      <c r="D247" s="31" t="s">
        <v>930</v>
      </c>
      <c r="E247" s="31" t="s">
        <v>11</v>
      </c>
      <c r="F247" s="30">
        <v>71923.0</v>
      </c>
      <c r="G247" s="30">
        <v>8.702465566E9</v>
      </c>
      <c r="H247" s="24" t="s">
        <v>1105</v>
      </c>
      <c r="I247" s="25" t="s">
        <v>213</v>
      </c>
      <c r="J247" s="26">
        <v>44554.0</v>
      </c>
      <c r="K247" s="27"/>
      <c r="L247" s="27">
        <v>1.0</v>
      </c>
      <c r="M247" s="27" t="s">
        <v>7</v>
      </c>
      <c r="N247" s="43"/>
      <c r="O247" s="44"/>
      <c r="P247" s="44"/>
      <c r="Q247" s="44"/>
      <c r="R247" s="44"/>
      <c r="S247" s="44"/>
      <c r="T247" s="25" t="s">
        <v>300</v>
      </c>
      <c r="U247" s="25" t="s">
        <v>92</v>
      </c>
      <c r="V247" s="29"/>
      <c r="W247" s="20"/>
      <c r="X247" s="20"/>
      <c r="Y247" s="20"/>
      <c r="Z247" s="20"/>
      <c r="AA247" s="20"/>
      <c r="AB247" s="20"/>
      <c r="AC247" s="20"/>
      <c r="AD247" s="20"/>
      <c r="AE247" s="20"/>
      <c r="AF247" s="20"/>
      <c r="AG247" s="20"/>
      <c r="AH247" s="20"/>
    </row>
    <row r="248">
      <c r="A248" s="34">
        <v>45351.0</v>
      </c>
      <c r="B248" s="35" t="s">
        <v>1106</v>
      </c>
      <c r="C248" s="35" t="s">
        <v>1107</v>
      </c>
      <c r="D248" s="35" t="s">
        <v>984</v>
      </c>
      <c r="E248" s="35" t="s">
        <v>11</v>
      </c>
      <c r="F248" s="34">
        <v>72653.0</v>
      </c>
      <c r="G248" s="34">
        <v>8.70424503E9</v>
      </c>
      <c r="H248" s="13" t="s">
        <v>1108</v>
      </c>
      <c r="I248" s="14" t="s">
        <v>213</v>
      </c>
      <c r="J248" s="15">
        <v>44554.0</v>
      </c>
      <c r="K248" s="16"/>
      <c r="L248" s="16">
        <v>1.0</v>
      </c>
      <c r="M248" s="48"/>
      <c r="N248" s="48"/>
      <c r="O248" s="49"/>
      <c r="P248" s="49"/>
      <c r="Q248" s="49"/>
      <c r="R248" s="49"/>
      <c r="S248" s="49"/>
      <c r="T248" s="14" t="s">
        <v>300</v>
      </c>
      <c r="U248" s="14" t="s">
        <v>92</v>
      </c>
      <c r="V248" s="18"/>
      <c r="W248" s="20"/>
      <c r="X248" s="20"/>
      <c r="Y248" s="20"/>
      <c r="Z248" s="20"/>
      <c r="AA248" s="20"/>
      <c r="AB248" s="20"/>
      <c r="AC248" s="20"/>
      <c r="AD248" s="20"/>
      <c r="AE248" s="20"/>
      <c r="AF248" s="20"/>
      <c r="AG248" s="20"/>
      <c r="AH248" s="20"/>
    </row>
    <row r="249">
      <c r="A249" s="65">
        <v>45352.0</v>
      </c>
      <c r="B249" s="31" t="s">
        <v>1109</v>
      </c>
      <c r="C249" s="31" t="s">
        <v>1110</v>
      </c>
      <c r="D249" s="31" t="s">
        <v>835</v>
      </c>
      <c r="E249" s="31" t="s">
        <v>11</v>
      </c>
      <c r="F249" s="30">
        <v>72513.0</v>
      </c>
      <c r="G249" s="30">
        <v>8.70994304E9</v>
      </c>
      <c r="H249" s="25" t="s">
        <v>153</v>
      </c>
      <c r="I249" s="25" t="s">
        <v>213</v>
      </c>
      <c r="J249" s="26">
        <v>44554.0</v>
      </c>
      <c r="K249" s="26">
        <v>44554.0</v>
      </c>
      <c r="L249" s="27">
        <v>1.0</v>
      </c>
      <c r="M249" s="27" t="s">
        <v>7</v>
      </c>
      <c r="N249" s="27" t="s">
        <v>7</v>
      </c>
      <c r="O249" s="59">
        <f>213*30</f>
        <v>6390</v>
      </c>
      <c r="P249" s="59">
        <f>208*30</f>
        <v>6240</v>
      </c>
      <c r="Q249" s="47" t="s">
        <v>6</v>
      </c>
      <c r="R249" s="47" t="s">
        <v>6</v>
      </c>
      <c r="S249" s="47" t="s">
        <v>6</v>
      </c>
      <c r="T249" s="25" t="s">
        <v>509</v>
      </c>
      <c r="U249" s="25" t="s">
        <v>87</v>
      </c>
      <c r="V249" s="29"/>
      <c r="W249" s="20"/>
      <c r="X249" s="20"/>
      <c r="Y249" s="20"/>
      <c r="Z249" s="20"/>
      <c r="AA249" s="20"/>
      <c r="AB249" s="20"/>
      <c r="AC249" s="20"/>
      <c r="AD249" s="20"/>
      <c r="AE249" s="20"/>
      <c r="AF249" s="20"/>
      <c r="AG249" s="20"/>
      <c r="AH249" s="20"/>
    </row>
    <row r="250">
      <c r="A250" s="34">
        <v>45353.0</v>
      </c>
      <c r="B250" s="35" t="s">
        <v>1111</v>
      </c>
      <c r="C250" s="35" t="s">
        <v>1112</v>
      </c>
      <c r="D250" s="35" t="s">
        <v>1113</v>
      </c>
      <c r="E250" s="35" t="s">
        <v>11</v>
      </c>
      <c r="F250" s="34">
        <v>72650.0</v>
      </c>
      <c r="G250" s="34">
        <v>8.704483577E9</v>
      </c>
      <c r="H250" s="13" t="s">
        <v>1114</v>
      </c>
      <c r="I250" s="14" t="s">
        <v>213</v>
      </c>
      <c r="J250" s="15">
        <v>44554.0</v>
      </c>
      <c r="K250" s="16"/>
      <c r="L250" s="16">
        <v>2.0</v>
      </c>
      <c r="M250" s="16" t="s">
        <v>4</v>
      </c>
      <c r="N250" s="48"/>
      <c r="O250" s="49"/>
      <c r="P250" s="49"/>
      <c r="Q250" s="49"/>
      <c r="R250" s="49"/>
      <c r="S250" s="49"/>
      <c r="T250" s="14" t="s">
        <v>312</v>
      </c>
      <c r="U250" s="14" t="s">
        <v>92</v>
      </c>
      <c r="V250" s="18"/>
      <c r="W250" s="20"/>
      <c r="X250" s="20"/>
      <c r="Y250" s="20"/>
      <c r="Z250" s="20"/>
      <c r="AA250" s="20"/>
      <c r="AB250" s="20"/>
      <c r="AC250" s="20"/>
      <c r="AD250" s="20"/>
      <c r="AE250" s="20"/>
      <c r="AF250" s="20"/>
      <c r="AG250" s="20"/>
      <c r="AH250" s="20"/>
    </row>
    <row r="251">
      <c r="A251" s="30">
        <v>45354.0</v>
      </c>
      <c r="B251" s="31" t="s">
        <v>1115</v>
      </c>
      <c r="C251" s="31" t="s">
        <v>1116</v>
      </c>
      <c r="D251" s="31" t="s">
        <v>999</v>
      </c>
      <c r="E251" s="31" t="s">
        <v>11</v>
      </c>
      <c r="F251" s="30">
        <v>72908.0</v>
      </c>
      <c r="G251" s="30">
        <v>4.7964896E9</v>
      </c>
      <c r="H251" s="24" t="s">
        <v>1117</v>
      </c>
      <c r="I251" s="25" t="s">
        <v>213</v>
      </c>
      <c r="J251" s="26">
        <v>44554.0</v>
      </c>
      <c r="K251" s="43"/>
      <c r="L251" s="27">
        <v>2.0</v>
      </c>
      <c r="M251" s="27" t="s">
        <v>7</v>
      </c>
      <c r="N251" s="43"/>
      <c r="O251" s="44"/>
      <c r="P251" s="44"/>
      <c r="Q251" s="44"/>
      <c r="R251" s="44"/>
      <c r="S251" s="44"/>
      <c r="T251" s="25" t="s">
        <v>774</v>
      </c>
      <c r="U251" s="25" t="s">
        <v>92</v>
      </c>
      <c r="V251" s="29"/>
      <c r="W251" s="20"/>
      <c r="X251" s="20"/>
      <c r="Y251" s="20"/>
      <c r="Z251" s="20"/>
      <c r="AA251" s="20"/>
      <c r="AB251" s="20"/>
      <c r="AC251" s="20"/>
      <c r="AD251" s="20"/>
      <c r="AE251" s="20"/>
      <c r="AF251" s="20"/>
      <c r="AG251" s="20"/>
      <c r="AH251" s="20"/>
    </row>
    <row r="252">
      <c r="A252" s="34">
        <v>45358.0</v>
      </c>
      <c r="B252" s="35" t="s">
        <v>1118</v>
      </c>
      <c r="C252" s="35" t="s">
        <v>1119</v>
      </c>
      <c r="D252" s="35" t="s">
        <v>1120</v>
      </c>
      <c r="E252" s="35" t="s">
        <v>11</v>
      </c>
      <c r="F252" s="34">
        <v>71953.0</v>
      </c>
      <c r="G252" s="34">
        <v>4.793943511E9</v>
      </c>
      <c r="H252" s="13" t="s">
        <v>1121</v>
      </c>
      <c r="I252" s="14" t="s">
        <v>213</v>
      </c>
      <c r="J252" s="15">
        <v>44559.0</v>
      </c>
      <c r="K252" s="48"/>
      <c r="L252" s="16">
        <v>1.0</v>
      </c>
      <c r="M252" s="16" t="s">
        <v>7</v>
      </c>
      <c r="N252" s="48"/>
      <c r="O252" s="49"/>
      <c r="P252" s="49"/>
      <c r="Q252" s="49"/>
      <c r="R252" s="49"/>
      <c r="S252" s="49"/>
      <c r="T252" s="14" t="s">
        <v>239</v>
      </c>
      <c r="U252" s="14" t="s">
        <v>92</v>
      </c>
      <c r="V252" s="18"/>
      <c r="W252" s="20"/>
      <c r="X252" s="20"/>
      <c r="Y252" s="20"/>
      <c r="Z252" s="20"/>
      <c r="AA252" s="20"/>
      <c r="AB252" s="20"/>
      <c r="AC252" s="20"/>
      <c r="AD252" s="20"/>
      <c r="AE252" s="20"/>
      <c r="AF252" s="20"/>
      <c r="AG252" s="20"/>
      <c r="AH252" s="20"/>
    </row>
    <row r="253">
      <c r="A253" s="30">
        <v>45359.0</v>
      </c>
      <c r="B253" s="31" t="s">
        <v>1122</v>
      </c>
      <c r="C253" s="31" t="s">
        <v>1123</v>
      </c>
      <c r="D253" s="31" t="s">
        <v>991</v>
      </c>
      <c r="E253" s="31" t="s">
        <v>11</v>
      </c>
      <c r="F253" s="30">
        <v>72202.0</v>
      </c>
      <c r="G253" s="30">
        <v>5.013747565E9</v>
      </c>
      <c r="H253" s="24" t="s">
        <v>1124</v>
      </c>
      <c r="I253" s="25" t="s">
        <v>213</v>
      </c>
      <c r="J253" s="26">
        <v>44559.0</v>
      </c>
      <c r="K253" s="43"/>
      <c r="L253" s="27">
        <v>1.0</v>
      </c>
      <c r="M253" s="27" t="s">
        <v>7</v>
      </c>
      <c r="N253" s="43"/>
      <c r="O253" s="44"/>
      <c r="P253" s="44"/>
      <c r="Q253" s="44"/>
      <c r="R253" s="44"/>
      <c r="S253" s="44"/>
      <c r="T253" s="25" t="s">
        <v>300</v>
      </c>
      <c r="U253" s="25" t="s">
        <v>92</v>
      </c>
      <c r="V253" s="29"/>
      <c r="W253" s="20"/>
      <c r="X253" s="20"/>
      <c r="Y253" s="20"/>
      <c r="Z253" s="20"/>
      <c r="AA253" s="20"/>
      <c r="AB253" s="20"/>
      <c r="AC253" s="20"/>
      <c r="AD253" s="20"/>
      <c r="AE253" s="20"/>
      <c r="AF253" s="20"/>
      <c r="AG253" s="20"/>
      <c r="AH253" s="20"/>
    </row>
    <row r="254">
      <c r="A254" s="34">
        <v>45361.0</v>
      </c>
      <c r="B254" s="35" t="s">
        <v>1125</v>
      </c>
      <c r="C254" s="35" t="s">
        <v>1126</v>
      </c>
      <c r="D254" s="35" t="s">
        <v>795</v>
      </c>
      <c r="E254" s="35" t="s">
        <v>11</v>
      </c>
      <c r="F254" s="34">
        <v>72758.0</v>
      </c>
      <c r="G254" s="34">
        <v>4.792683989E9</v>
      </c>
      <c r="H254" s="13" t="s">
        <v>1127</v>
      </c>
      <c r="I254" s="14" t="s">
        <v>213</v>
      </c>
      <c r="J254" s="15">
        <v>44559.0</v>
      </c>
      <c r="K254" s="15">
        <v>44559.0</v>
      </c>
      <c r="L254" s="16">
        <v>1.0</v>
      </c>
      <c r="M254" s="16" t="s">
        <v>7</v>
      </c>
      <c r="N254" s="16" t="s">
        <v>7</v>
      </c>
      <c r="O254" s="60">
        <f>220*30</f>
        <v>6600</v>
      </c>
      <c r="P254" s="60">
        <f>200*30</f>
        <v>6000</v>
      </c>
      <c r="Q254" s="54" t="s">
        <v>6</v>
      </c>
      <c r="R254" s="54" t="s">
        <v>6</v>
      </c>
      <c r="S254" s="54" t="s">
        <v>6</v>
      </c>
      <c r="T254" s="14" t="s">
        <v>509</v>
      </c>
      <c r="U254" s="14" t="s">
        <v>87</v>
      </c>
      <c r="V254" s="18"/>
      <c r="W254" s="20"/>
      <c r="X254" s="20"/>
      <c r="Y254" s="20"/>
      <c r="Z254" s="20"/>
      <c r="AA254" s="20"/>
      <c r="AB254" s="20"/>
      <c r="AC254" s="20"/>
      <c r="AD254" s="20"/>
      <c r="AE254" s="20"/>
      <c r="AF254" s="20"/>
      <c r="AG254" s="20"/>
      <c r="AH254" s="20"/>
    </row>
    <row r="255">
      <c r="A255" s="30">
        <v>45363.0</v>
      </c>
      <c r="B255" s="31" t="s">
        <v>1128</v>
      </c>
      <c r="C255" s="31" t="s">
        <v>1129</v>
      </c>
      <c r="D255" s="31" t="s">
        <v>999</v>
      </c>
      <c r="E255" s="31" t="s">
        <v>11</v>
      </c>
      <c r="F255" s="30">
        <v>72903.0</v>
      </c>
      <c r="G255" s="30">
        <v>4.7964657E9</v>
      </c>
      <c r="H255" s="42" t="s">
        <v>1130</v>
      </c>
      <c r="I255" s="25" t="s">
        <v>213</v>
      </c>
      <c r="J255" s="26">
        <v>44559.0</v>
      </c>
      <c r="K255" s="26">
        <v>44559.0</v>
      </c>
      <c r="L255" s="27">
        <v>1.0</v>
      </c>
      <c r="M255" s="27" t="s">
        <v>7</v>
      </c>
      <c r="N255" s="27" t="s">
        <v>7</v>
      </c>
      <c r="O255" s="59">
        <f>206*30</f>
        <v>6180</v>
      </c>
      <c r="P255" s="59">
        <f>191*30</f>
        <v>5730</v>
      </c>
      <c r="Q255" s="47" t="s">
        <v>6</v>
      </c>
      <c r="R255" s="47" t="s">
        <v>6</v>
      </c>
      <c r="S255" s="47" t="s">
        <v>6</v>
      </c>
      <c r="T255" s="25" t="s">
        <v>509</v>
      </c>
      <c r="U255" s="25" t="s">
        <v>87</v>
      </c>
      <c r="V255" s="29"/>
      <c r="W255" s="20"/>
      <c r="X255" s="20"/>
      <c r="Y255" s="20"/>
      <c r="Z255" s="20"/>
      <c r="AA255" s="20"/>
      <c r="AB255" s="20"/>
      <c r="AC255" s="20"/>
      <c r="AD255" s="20"/>
      <c r="AE255" s="20"/>
      <c r="AF255" s="20"/>
      <c r="AG255" s="20"/>
      <c r="AH255" s="20"/>
    </row>
    <row r="256">
      <c r="A256" s="34">
        <v>45366.0</v>
      </c>
      <c r="B256" s="35" t="s">
        <v>1131</v>
      </c>
      <c r="C256" s="35" t="s">
        <v>1132</v>
      </c>
      <c r="D256" s="35" t="s">
        <v>1133</v>
      </c>
      <c r="E256" s="35" t="s">
        <v>11</v>
      </c>
      <c r="F256" s="34">
        <v>72316.0</v>
      </c>
      <c r="G256" s="34">
        <v>8.707633654E9</v>
      </c>
      <c r="H256" s="14" t="s">
        <v>153</v>
      </c>
      <c r="I256" s="14" t="s">
        <v>213</v>
      </c>
      <c r="J256" s="15">
        <v>44559.0</v>
      </c>
      <c r="K256" s="15">
        <v>44559.0</v>
      </c>
      <c r="L256" s="16">
        <v>1.0</v>
      </c>
      <c r="M256" s="16" t="s">
        <v>7</v>
      </c>
      <c r="N256" s="16" t="s">
        <v>7</v>
      </c>
      <c r="O256" s="60"/>
      <c r="P256" s="60"/>
      <c r="Q256" s="60"/>
      <c r="R256" s="60"/>
      <c r="S256" s="60"/>
      <c r="T256" s="14" t="s">
        <v>1134</v>
      </c>
      <c r="U256" s="14" t="s">
        <v>87</v>
      </c>
      <c r="V256" s="18"/>
      <c r="W256" s="20"/>
      <c r="X256" s="20"/>
      <c r="Y256" s="20"/>
      <c r="Z256" s="20"/>
      <c r="AA256" s="20"/>
      <c r="AB256" s="20"/>
      <c r="AC256" s="20"/>
      <c r="AD256" s="20"/>
      <c r="AE256" s="20"/>
      <c r="AF256" s="20"/>
      <c r="AG256" s="20"/>
      <c r="AH256" s="20"/>
    </row>
    <row r="257">
      <c r="A257" s="30">
        <v>45369.0</v>
      </c>
      <c r="B257" s="31" t="s">
        <v>1135</v>
      </c>
      <c r="C257" s="31" t="s">
        <v>1136</v>
      </c>
      <c r="D257" s="31" t="s">
        <v>904</v>
      </c>
      <c r="E257" s="31" t="s">
        <v>11</v>
      </c>
      <c r="F257" s="30">
        <v>72501.0</v>
      </c>
      <c r="G257" s="30">
        <v>8.702511112E9</v>
      </c>
      <c r="H257" s="42" t="s">
        <v>1137</v>
      </c>
      <c r="I257" s="25" t="s">
        <v>213</v>
      </c>
      <c r="J257" s="26">
        <v>44559.0</v>
      </c>
      <c r="K257" s="26">
        <v>44559.0</v>
      </c>
      <c r="L257" s="27">
        <v>1.0</v>
      </c>
      <c r="M257" s="27" t="s">
        <v>7</v>
      </c>
      <c r="N257" s="27" t="s">
        <v>7</v>
      </c>
      <c r="O257" s="47">
        <f>205*30</f>
        <v>6150</v>
      </c>
      <c r="P257" s="59">
        <f>195*30</f>
        <v>5850</v>
      </c>
      <c r="Q257" s="47" t="s">
        <v>6</v>
      </c>
      <c r="R257" s="47" t="s">
        <v>6</v>
      </c>
      <c r="S257" s="47">
        <v>5850.0</v>
      </c>
      <c r="T257" s="25" t="s">
        <v>1138</v>
      </c>
      <c r="U257" s="25" t="s">
        <v>87</v>
      </c>
      <c r="V257" s="29"/>
      <c r="W257" s="20"/>
      <c r="X257" s="20"/>
      <c r="Y257" s="20"/>
      <c r="Z257" s="20"/>
      <c r="AA257" s="20"/>
      <c r="AB257" s="20"/>
      <c r="AC257" s="20"/>
      <c r="AD257" s="20"/>
      <c r="AE257" s="20"/>
      <c r="AF257" s="20"/>
      <c r="AG257" s="20"/>
      <c r="AH257" s="20"/>
    </row>
    <row r="258">
      <c r="A258" s="34">
        <v>45371.0</v>
      </c>
      <c r="B258" s="35" t="s">
        <v>1139</v>
      </c>
      <c r="C258" s="35" t="s">
        <v>1140</v>
      </c>
      <c r="D258" s="35" t="s">
        <v>844</v>
      </c>
      <c r="E258" s="35" t="s">
        <v>11</v>
      </c>
      <c r="F258" s="34">
        <v>72764.0</v>
      </c>
      <c r="G258" s="34">
        <v>4.7975616E9</v>
      </c>
      <c r="H258" s="13" t="s">
        <v>1141</v>
      </c>
      <c r="I258" s="14" t="s">
        <v>213</v>
      </c>
      <c r="J258" s="15">
        <v>44559.0</v>
      </c>
      <c r="K258" s="48"/>
      <c r="L258" s="16">
        <v>1.0</v>
      </c>
      <c r="M258" s="16" t="s">
        <v>7</v>
      </c>
      <c r="N258" s="48"/>
      <c r="O258" s="49"/>
      <c r="P258" s="49"/>
      <c r="Q258" s="49"/>
      <c r="R258" s="49"/>
      <c r="S258" s="49"/>
      <c r="T258" s="14" t="s">
        <v>300</v>
      </c>
      <c r="U258" s="14" t="s">
        <v>92</v>
      </c>
      <c r="V258" s="18"/>
      <c r="W258" s="20"/>
      <c r="X258" s="20"/>
      <c r="Y258" s="20"/>
      <c r="Z258" s="20"/>
      <c r="AA258" s="20"/>
      <c r="AB258" s="20"/>
      <c r="AC258" s="20"/>
      <c r="AD258" s="20"/>
      <c r="AE258" s="20"/>
      <c r="AF258" s="20"/>
      <c r="AG258" s="20"/>
      <c r="AH258" s="20"/>
    </row>
    <row r="259">
      <c r="A259" s="30">
        <v>45372.0</v>
      </c>
      <c r="B259" s="31" t="s">
        <v>1142</v>
      </c>
      <c r="C259" s="31" t="s">
        <v>1143</v>
      </c>
      <c r="D259" s="31" t="s">
        <v>1144</v>
      </c>
      <c r="E259" s="31" t="s">
        <v>11</v>
      </c>
      <c r="F259" s="30">
        <v>71602.0</v>
      </c>
      <c r="G259" s="30">
        <v>8.7024708E9</v>
      </c>
      <c r="H259" s="24" t="s">
        <v>1145</v>
      </c>
      <c r="I259" s="25" t="s">
        <v>213</v>
      </c>
      <c r="J259" s="26">
        <v>44559.0</v>
      </c>
      <c r="K259" s="26">
        <v>44559.0</v>
      </c>
      <c r="L259" s="27">
        <v>1.0</v>
      </c>
      <c r="M259" s="27" t="s">
        <v>7</v>
      </c>
      <c r="N259" s="27" t="s">
        <v>7</v>
      </c>
      <c r="O259" s="59">
        <f>224*30</f>
        <v>6720</v>
      </c>
      <c r="P259" s="59">
        <f>219*30</f>
        <v>6570</v>
      </c>
      <c r="Q259" s="47" t="s">
        <v>6</v>
      </c>
      <c r="R259" s="47" t="s">
        <v>6</v>
      </c>
      <c r="S259" s="47" t="s">
        <v>6</v>
      </c>
      <c r="T259" s="25" t="s">
        <v>1146</v>
      </c>
      <c r="U259" s="25" t="s">
        <v>87</v>
      </c>
      <c r="V259" s="29"/>
      <c r="W259" s="20"/>
      <c r="X259" s="20"/>
      <c r="Y259" s="20"/>
      <c r="Z259" s="20"/>
      <c r="AA259" s="20"/>
      <c r="AB259" s="20"/>
      <c r="AC259" s="20"/>
      <c r="AD259" s="20"/>
      <c r="AE259" s="20"/>
      <c r="AF259" s="20"/>
      <c r="AG259" s="20"/>
      <c r="AH259" s="20"/>
    </row>
    <row r="260">
      <c r="A260" s="34">
        <v>45374.0</v>
      </c>
      <c r="B260" s="35" t="s">
        <v>1147</v>
      </c>
      <c r="C260" s="35" t="s">
        <v>1148</v>
      </c>
      <c r="D260" s="35" t="s">
        <v>1149</v>
      </c>
      <c r="E260" s="35" t="s">
        <v>11</v>
      </c>
      <c r="F260" s="34">
        <v>72118.0</v>
      </c>
      <c r="G260" s="34">
        <v>5.017539003E9</v>
      </c>
      <c r="H260" s="51" t="s">
        <v>1150</v>
      </c>
      <c r="I260" s="14" t="s">
        <v>213</v>
      </c>
      <c r="J260" s="15">
        <v>44559.0</v>
      </c>
      <c r="K260" s="48"/>
      <c r="L260" s="16">
        <v>1.0</v>
      </c>
      <c r="M260" s="16" t="s">
        <v>7</v>
      </c>
      <c r="N260" s="48"/>
      <c r="O260" s="49"/>
      <c r="P260" s="49"/>
      <c r="Q260" s="49"/>
      <c r="R260" s="49"/>
      <c r="S260" s="49"/>
      <c r="T260" s="14" t="s">
        <v>300</v>
      </c>
      <c r="U260" s="14" t="s">
        <v>92</v>
      </c>
      <c r="V260" s="18"/>
      <c r="W260" s="20"/>
      <c r="X260" s="20"/>
      <c r="Y260" s="20"/>
      <c r="Z260" s="20"/>
      <c r="AA260" s="20"/>
      <c r="AB260" s="20"/>
      <c r="AC260" s="20"/>
      <c r="AD260" s="20"/>
      <c r="AE260" s="20"/>
      <c r="AF260" s="20"/>
      <c r="AG260" s="20"/>
      <c r="AH260" s="20"/>
    </row>
    <row r="261">
      <c r="A261" s="30">
        <v>45377.0</v>
      </c>
      <c r="B261" s="31" t="s">
        <v>1151</v>
      </c>
      <c r="C261" s="31" t="s">
        <v>1152</v>
      </c>
      <c r="D261" s="31" t="s">
        <v>1153</v>
      </c>
      <c r="E261" s="31" t="s">
        <v>11</v>
      </c>
      <c r="F261" s="30">
        <v>71665.0</v>
      </c>
      <c r="G261" s="30">
        <v>8.703256202E9</v>
      </c>
      <c r="H261" s="24" t="s">
        <v>1154</v>
      </c>
      <c r="I261" s="25" t="s">
        <v>213</v>
      </c>
      <c r="J261" s="26">
        <v>44559.0</v>
      </c>
      <c r="K261" s="43"/>
      <c r="L261" s="27">
        <v>1.0</v>
      </c>
      <c r="M261" s="27" t="s">
        <v>7</v>
      </c>
      <c r="N261" s="43"/>
      <c r="O261" s="44"/>
      <c r="P261" s="44"/>
      <c r="Q261" s="44"/>
      <c r="R261" s="44"/>
      <c r="S261" s="44"/>
      <c r="T261" s="25" t="s">
        <v>846</v>
      </c>
      <c r="U261" s="25" t="s">
        <v>92</v>
      </c>
      <c r="V261" s="29"/>
      <c r="W261" s="20"/>
      <c r="X261" s="20"/>
      <c r="Y261" s="20"/>
      <c r="Z261" s="20"/>
      <c r="AA261" s="20"/>
      <c r="AB261" s="20"/>
      <c r="AC261" s="20"/>
      <c r="AD261" s="20"/>
      <c r="AE261" s="20"/>
      <c r="AF261" s="20"/>
      <c r="AG261" s="20"/>
      <c r="AH261" s="20"/>
    </row>
    <row r="262">
      <c r="A262" s="34">
        <v>45378.0</v>
      </c>
      <c r="B262" s="35" t="s">
        <v>1155</v>
      </c>
      <c r="C262" s="35" t="s">
        <v>1156</v>
      </c>
      <c r="D262" s="35" t="s">
        <v>1157</v>
      </c>
      <c r="E262" s="35" t="s">
        <v>11</v>
      </c>
      <c r="F262" s="34">
        <v>72076.0</v>
      </c>
      <c r="G262" s="34">
        <v>5.012412191E9</v>
      </c>
      <c r="H262" s="13" t="s">
        <v>1158</v>
      </c>
      <c r="I262" s="14" t="s">
        <v>213</v>
      </c>
      <c r="J262" s="15">
        <v>44560.0</v>
      </c>
      <c r="K262" s="15">
        <v>44560.0</v>
      </c>
      <c r="L262" s="16">
        <v>1.0</v>
      </c>
      <c r="M262" s="16" t="s">
        <v>7</v>
      </c>
      <c r="N262" s="16" t="s">
        <v>7</v>
      </c>
      <c r="O262" s="60">
        <f>235*30</f>
        <v>7050</v>
      </c>
      <c r="P262" s="60">
        <f>215*30</f>
        <v>6450</v>
      </c>
      <c r="Q262" s="54" t="s">
        <v>6</v>
      </c>
      <c r="R262" s="54" t="s">
        <v>6</v>
      </c>
      <c r="S262" s="54" t="s">
        <v>6</v>
      </c>
      <c r="T262" s="14" t="s">
        <v>509</v>
      </c>
      <c r="U262" s="14" t="s">
        <v>87</v>
      </c>
      <c r="V262" s="18"/>
      <c r="W262" s="20"/>
      <c r="X262" s="20"/>
      <c r="Y262" s="20"/>
      <c r="Z262" s="20"/>
      <c r="AA262" s="20"/>
      <c r="AB262" s="20"/>
      <c r="AC262" s="20"/>
      <c r="AD262" s="20"/>
      <c r="AE262" s="20"/>
      <c r="AF262" s="20"/>
      <c r="AG262" s="20"/>
      <c r="AH262" s="20"/>
    </row>
    <row r="263">
      <c r="A263" s="65">
        <v>45379.0</v>
      </c>
      <c r="B263" s="31" t="s">
        <v>1159</v>
      </c>
      <c r="C263" s="31" t="s">
        <v>1160</v>
      </c>
      <c r="D263" s="31" t="s">
        <v>1014</v>
      </c>
      <c r="E263" s="31" t="s">
        <v>11</v>
      </c>
      <c r="F263" s="30">
        <v>71603.0</v>
      </c>
      <c r="G263" s="30">
        <v>8.705410342E9</v>
      </c>
      <c r="H263" s="24" t="s">
        <v>1161</v>
      </c>
      <c r="I263" s="25" t="s">
        <v>213</v>
      </c>
      <c r="J263" s="26">
        <v>44560.0</v>
      </c>
      <c r="K263" s="43"/>
      <c r="L263" s="27">
        <v>2.0</v>
      </c>
      <c r="M263" s="27" t="s">
        <v>4</v>
      </c>
      <c r="N263" s="43"/>
      <c r="O263" s="44"/>
      <c r="P263" s="44"/>
      <c r="Q263" s="44"/>
      <c r="R263" s="44"/>
      <c r="S263" s="44"/>
      <c r="T263" s="25" t="s">
        <v>208</v>
      </c>
      <c r="U263" s="25" t="s">
        <v>92</v>
      </c>
      <c r="V263" s="29"/>
      <c r="W263" s="20"/>
      <c r="X263" s="20"/>
      <c r="Y263" s="20"/>
      <c r="Z263" s="20"/>
      <c r="AA263" s="20"/>
      <c r="AB263" s="20"/>
      <c r="AC263" s="20"/>
      <c r="AD263" s="20"/>
      <c r="AE263" s="20"/>
      <c r="AF263" s="20"/>
      <c r="AG263" s="20"/>
      <c r="AH263" s="20"/>
    </row>
    <row r="264">
      <c r="A264" s="34">
        <v>45380.0</v>
      </c>
      <c r="B264" s="35" t="s">
        <v>1162</v>
      </c>
      <c r="C264" s="35" t="s">
        <v>1163</v>
      </c>
      <c r="D264" s="35" t="s">
        <v>799</v>
      </c>
      <c r="E264" s="35" t="s">
        <v>11</v>
      </c>
      <c r="F264" s="34">
        <v>72401.0</v>
      </c>
      <c r="G264" s="34">
        <v>8.70802009E9</v>
      </c>
      <c r="H264" s="13" t="s">
        <v>1164</v>
      </c>
      <c r="I264" s="14" t="s">
        <v>213</v>
      </c>
      <c r="J264" s="15">
        <v>44560.0</v>
      </c>
      <c r="K264" s="15">
        <v>44560.0</v>
      </c>
      <c r="L264" s="16">
        <v>1.0</v>
      </c>
      <c r="M264" s="16" t="s">
        <v>7</v>
      </c>
      <c r="N264" s="16" t="s">
        <v>4</v>
      </c>
      <c r="O264" s="60">
        <f>210*30</f>
        <v>6300</v>
      </c>
      <c r="P264" s="60">
        <f>200*30</f>
        <v>6000</v>
      </c>
      <c r="Q264" s="54" t="s">
        <v>6</v>
      </c>
      <c r="R264" s="54" t="s">
        <v>6</v>
      </c>
      <c r="S264" s="60">
        <f>200*30</f>
        <v>6000</v>
      </c>
      <c r="T264" s="14" t="s">
        <v>1165</v>
      </c>
      <c r="U264" s="14" t="s">
        <v>87</v>
      </c>
      <c r="V264" s="18"/>
      <c r="W264" s="20"/>
      <c r="X264" s="20"/>
      <c r="Y264" s="20"/>
      <c r="Z264" s="20"/>
      <c r="AA264" s="20"/>
      <c r="AB264" s="20"/>
      <c r="AC264" s="20"/>
      <c r="AD264" s="20"/>
      <c r="AE264" s="20"/>
      <c r="AF264" s="20"/>
      <c r="AG264" s="20"/>
      <c r="AH264" s="20"/>
    </row>
    <row r="265">
      <c r="A265" s="30">
        <v>45385.0</v>
      </c>
      <c r="B265" s="31" t="s">
        <v>1166</v>
      </c>
      <c r="C265" s="31" t="s">
        <v>1167</v>
      </c>
      <c r="D265" s="31" t="s">
        <v>1149</v>
      </c>
      <c r="E265" s="31" t="s">
        <v>11</v>
      </c>
      <c r="F265" s="30">
        <v>72114.0</v>
      </c>
      <c r="G265" s="30">
        <v>5.0175838E9</v>
      </c>
      <c r="H265" s="24" t="s">
        <v>1168</v>
      </c>
      <c r="I265" s="25" t="s">
        <v>213</v>
      </c>
      <c r="J265" s="26">
        <v>44560.0</v>
      </c>
      <c r="K265" s="26">
        <v>44560.0</v>
      </c>
      <c r="L265" s="27">
        <v>1.0</v>
      </c>
      <c r="M265" s="27" t="s">
        <v>7</v>
      </c>
      <c r="N265" s="27" t="s">
        <v>7</v>
      </c>
      <c r="O265" s="47" t="s">
        <v>6</v>
      </c>
      <c r="P265" s="59">
        <f>195*30</f>
        <v>5850</v>
      </c>
      <c r="Q265" s="47" t="s">
        <v>6</v>
      </c>
      <c r="R265" s="47" t="s">
        <v>6</v>
      </c>
      <c r="S265" s="47" t="s">
        <v>6</v>
      </c>
      <c r="T265" s="25" t="s">
        <v>1169</v>
      </c>
      <c r="U265" s="25" t="s">
        <v>87</v>
      </c>
      <c r="V265" s="29"/>
      <c r="W265" s="20"/>
      <c r="X265" s="20"/>
      <c r="Y265" s="20"/>
      <c r="Z265" s="20"/>
      <c r="AA265" s="20"/>
      <c r="AB265" s="20"/>
      <c r="AC265" s="20"/>
      <c r="AD265" s="20"/>
      <c r="AE265" s="20"/>
      <c r="AF265" s="20"/>
      <c r="AG265" s="20"/>
      <c r="AH265" s="20"/>
    </row>
    <row r="266">
      <c r="A266" s="34">
        <v>45387.0</v>
      </c>
      <c r="B266" s="35" t="s">
        <v>1170</v>
      </c>
      <c r="C266" s="35" t="s">
        <v>1171</v>
      </c>
      <c r="D266" s="35" t="s">
        <v>991</v>
      </c>
      <c r="E266" s="35" t="s">
        <v>11</v>
      </c>
      <c r="F266" s="34">
        <v>72205.0</v>
      </c>
      <c r="G266" s="34">
        <v>5.012249E9</v>
      </c>
      <c r="H266" s="13" t="s">
        <v>1172</v>
      </c>
      <c r="I266" s="14" t="s">
        <v>213</v>
      </c>
      <c r="J266" s="15">
        <v>44560.0</v>
      </c>
      <c r="K266" s="15">
        <v>44560.0</v>
      </c>
      <c r="L266" s="16">
        <v>1.0</v>
      </c>
      <c r="M266" s="16" t="s">
        <v>7</v>
      </c>
      <c r="N266" s="16" t="s">
        <v>4</v>
      </c>
      <c r="O266" s="60">
        <f>265*30</f>
        <v>7950</v>
      </c>
      <c r="P266" s="60">
        <f>230*30</f>
        <v>6900</v>
      </c>
      <c r="Q266" s="54" t="s">
        <v>6</v>
      </c>
      <c r="R266" s="54" t="s">
        <v>6</v>
      </c>
      <c r="S266" s="54" t="s">
        <v>6</v>
      </c>
      <c r="T266" s="14" t="s">
        <v>1173</v>
      </c>
      <c r="U266" s="14" t="s">
        <v>87</v>
      </c>
      <c r="V266" s="18"/>
      <c r="W266" s="20"/>
      <c r="X266" s="20"/>
      <c r="Y266" s="20"/>
      <c r="Z266" s="20"/>
      <c r="AA266" s="20"/>
      <c r="AB266" s="20"/>
      <c r="AC266" s="20"/>
      <c r="AD266" s="20"/>
      <c r="AE266" s="20"/>
      <c r="AF266" s="20"/>
      <c r="AG266" s="20"/>
      <c r="AH266" s="20"/>
    </row>
    <row r="267">
      <c r="A267" s="30">
        <v>45390.0</v>
      </c>
      <c r="B267" s="31" t="s">
        <v>1174</v>
      </c>
      <c r="C267" s="31" t="s">
        <v>1175</v>
      </c>
      <c r="D267" s="31" t="s">
        <v>991</v>
      </c>
      <c r="E267" s="31" t="s">
        <v>11</v>
      </c>
      <c r="F267" s="30">
        <v>72212.0</v>
      </c>
      <c r="G267" s="30">
        <v>5.012258888E9</v>
      </c>
      <c r="H267" s="24" t="s">
        <v>1176</v>
      </c>
      <c r="I267" s="25" t="s">
        <v>213</v>
      </c>
      <c r="J267" s="26">
        <v>44560.0</v>
      </c>
      <c r="K267" s="26">
        <v>44560.0</v>
      </c>
      <c r="L267" s="27">
        <v>1.0</v>
      </c>
      <c r="M267" s="27" t="s">
        <v>7</v>
      </c>
      <c r="N267" s="27" t="s">
        <v>7</v>
      </c>
      <c r="O267" s="59">
        <f>255*30</f>
        <v>7650</v>
      </c>
      <c r="P267" s="59">
        <f>235*30</f>
        <v>7050</v>
      </c>
      <c r="Q267" s="47" t="s">
        <v>6</v>
      </c>
      <c r="R267" s="47" t="s">
        <v>6</v>
      </c>
      <c r="S267" s="59">
        <f>235*30</f>
        <v>7050</v>
      </c>
      <c r="T267" s="25" t="s">
        <v>1177</v>
      </c>
      <c r="U267" s="25" t="s">
        <v>87</v>
      </c>
      <c r="V267" s="29"/>
      <c r="W267" s="20"/>
      <c r="X267" s="20"/>
      <c r="Y267" s="20"/>
      <c r="Z267" s="20"/>
      <c r="AA267" s="20"/>
      <c r="AB267" s="20"/>
      <c r="AC267" s="20"/>
      <c r="AD267" s="20"/>
      <c r="AE267" s="20"/>
      <c r="AF267" s="20"/>
      <c r="AG267" s="20"/>
      <c r="AH267" s="20"/>
    </row>
    <row r="268">
      <c r="A268" s="34">
        <v>45391.0</v>
      </c>
      <c r="B268" s="35" t="s">
        <v>1178</v>
      </c>
      <c r="C268" s="35" t="s">
        <v>1179</v>
      </c>
      <c r="D268" s="35" t="s">
        <v>1180</v>
      </c>
      <c r="E268" s="35" t="s">
        <v>11</v>
      </c>
      <c r="F268" s="34">
        <v>72365.0</v>
      </c>
      <c r="G268" s="34">
        <v>8.703582432E9</v>
      </c>
      <c r="H268" s="13" t="s">
        <v>1181</v>
      </c>
      <c r="I268" s="14" t="s">
        <v>213</v>
      </c>
      <c r="J268" s="15">
        <v>44560.0</v>
      </c>
      <c r="K268" s="48"/>
      <c r="L268" s="16">
        <v>1.0</v>
      </c>
      <c r="M268" s="16" t="s">
        <v>7</v>
      </c>
      <c r="N268" s="48"/>
      <c r="O268" s="49"/>
      <c r="P268" s="49"/>
      <c r="Q268" s="49"/>
      <c r="R268" s="49"/>
      <c r="S268" s="49"/>
      <c r="T268" s="14" t="s">
        <v>846</v>
      </c>
      <c r="U268" s="14" t="s">
        <v>92</v>
      </c>
      <c r="V268" s="18"/>
      <c r="W268" s="20"/>
      <c r="X268" s="20"/>
      <c r="Y268" s="20"/>
      <c r="Z268" s="20"/>
      <c r="AA268" s="20"/>
      <c r="AB268" s="20"/>
      <c r="AC268" s="20"/>
      <c r="AD268" s="20"/>
      <c r="AE268" s="20"/>
      <c r="AF268" s="20"/>
      <c r="AG268" s="20"/>
      <c r="AH268" s="20"/>
    </row>
    <row r="269">
      <c r="A269" s="30">
        <v>45394.0</v>
      </c>
      <c r="B269" s="31" t="s">
        <v>1182</v>
      </c>
      <c r="C269" s="31" t="s">
        <v>1183</v>
      </c>
      <c r="D269" s="31" t="s">
        <v>1184</v>
      </c>
      <c r="E269" s="31" t="s">
        <v>11</v>
      </c>
      <c r="F269" s="30">
        <v>72461.0</v>
      </c>
      <c r="G269" s="30">
        <v>8.70595104E9</v>
      </c>
      <c r="H269" s="42" t="s">
        <v>1185</v>
      </c>
      <c r="I269" s="25" t="s">
        <v>213</v>
      </c>
      <c r="J269" s="26">
        <v>44560.0</v>
      </c>
      <c r="K269" s="26">
        <v>44560.0</v>
      </c>
      <c r="L269" s="27">
        <v>1.0</v>
      </c>
      <c r="M269" s="27" t="s">
        <v>7</v>
      </c>
      <c r="N269" s="27" t="s">
        <v>7</v>
      </c>
      <c r="O269" s="47" t="s">
        <v>6</v>
      </c>
      <c r="P269" s="59">
        <f>190*30</f>
        <v>5700</v>
      </c>
      <c r="Q269" s="47" t="s">
        <v>6</v>
      </c>
      <c r="R269" s="47" t="s">
        <v>6</v>
      </c>
      <c r="S269" s="47" t="s">
        <v>6</v>
      </c>
      <c r="T269" s="25" t="s">
        <v>1186</v>
      </c>
      <c r="U269" s="25" t="s">
        <v>87</v>
      </c>
      <c r="V269" s="29"/>
      <c r="W269" s="20"/>
      <c r="X269" s="20"/>
      <c r="Y269" s="20"/>
      <c r="Z269" s="20"/>
      <c r="AA269" s="20"/>
      <c r="AB269" s="20"/>
      <c r="AC269" s="20"/>
      <c r="AD269" s="20"/>
      <c r="AE269" s="20"/>
      <c r="AF269" s="20"/>
      <c r="AG269" s="20"/>
      <c r="AH269" s="20"/>
    </row>
    <row r="270">
      <c r="A270" s="34">
        <v>45396.0</v>
      </c>
      <c r="B270" s="35" t="s">
        <v>1187</v>
      </c>
      <c r="C270" s="35" t="s">
        <v>1188</v>
      </c>
      <c r="D270" s="35" t="s">
        <v>1189</v>
      </c>
      <c r="E270" s="35" t="s">
        <v>11</v>
      </c>
      <c r="F270" s="34">
        <v>71742.0</v>
      </c>
      <c r="G270" s="34">
        <v>8.703522104E9</v>
      </c>
      <c r="H270" s="14" t="s">
        <v>153</v>
      </c>
      <c r="I270" s="14" t="s">
        <v>213</v>
      </c>
      <c r="J270" s="15">
        <v>44560.0</v>
      </c>
      <c r="K270" s="48"/>
      <c r="L270" s="16">
        <v>1.0</v>
      </c>
      <c r="M270" s="16" t="s">
        <v>7</v>
      </c>
      <c r="N270" s="48"/>
      <c r="O270" s="49"/>
      <c r="P270" s="49"/>
      <c r="Q270" s="49"/>
      <c r="R270" s="49"/>
      <c r="S270" s="49"/>
      <c r="T270" s="14" t="s">
        <v>726</v>
      </c>
      <c r="U270" s="14" t="s">
        <v>92</v>
      </c>
      <c r="V270" s="18"/>
      <c r="W270" s="20"/>
      <c r="X270" s="20"/>
      <c r="Y270" s="20"/>
      <c r="Z270" s="20"/>
      <c r="AA270" s="20"/>
      <c r="AB270" s="20"/>
      <c r="AC270" s="20"/>
      <c r="AD270" s="20"/>
      <c r="AE270" s="20"/>
      <c r="AF270" s="20"/>
      <c r="AG270" s="20"/>
      <c r="AH270" s="20"/>
    </row>
    <row r="271" ht="15.0" customHeight="1">
      <c r="A271" s="30">
        <v>45401.0</v>
      </c>
      <c r="B271" s="31" t="s">
        <v>1190</v>
      </c>
      <c r="C271" s="31" t="s">
        <v>1191</v>
      </c>
      <c r="D271" s="31" t="s">
        <v>1192</v>
      </c>
      <c r="E271" s="31" t="s">
        <v>11</v>
      </c>
      <c r="F271" s="30">
        <v>72519.0</v>
      </c>
      <c r="G271" s="30">
        <v>8.702973719E9</v>
      </c>
      <c r="H271" s="25" t="s">
        <v>1193</v>
      </c>
      <c r="I271" s="25" t="s">
        <v>1194</v>
      </c>
      <c r="J271" s="26">
        <v>44532.0</v>
      </c>
      <c r="K271" s="26">
        <v>44532.0</v>
      </c>
      <c r="L271" s="27">
        <v>1.0</v>
      </c>
      <c r="M271" s="27" t="s">
        <v>7</v>
      </c>
      <c r="N271" s="27" t="s">
        <v>7</v>
      </c>
      <c r="O271" s="59">
        <f>400*30</f>
        <v>12000</v>
      </c>
      <c r="P271" s="59">
        <f>200*30</f>
        <v>6000</v>
      </c>
      <c r="Q271" s="47" t="s">
        <v>6</v>
      </c>
      <c r="R271" s="47" t="s">
        <v>6</v>
      </c>
      <c r="S271" s="47" t="s">
        <v>6</v>
      </c>
      <c r="T271" s="32" t="s">
        <v>1195</v>
      </c>
      <c r="U271" s="25" t="s">
        <v>87</v>
      </c>
      <c r="V271" s="29"/>
      <c r="W271" s="20"/>
      <c r="X271" s="20"/>
      <c r="Y271" s="20"/>
      <c r="Z271" s="20"/>
      <c r="AA271" s="20"/>
      <c r="AB271" s="20"/>
      <c r="AC271" s="20"/>
      <c r="AD271" s="20"/>
      <c r="AE271" s="20"/>
      <c r="AF271" s="20"/>
      <c r="AG271" s="20"/>
      <c r="AH271" s="20"/>
    </row>
    <row r="272">
      <c r="A272" s="34">
        <v>45404.0</v>
      </c>
      <c r="B272" s="35" t="s">
        <v>1196</v>
      </c>
      <c r="C272" s="35" t="s">
        <v>1197</v>
      </c>
      <c r="D272" s="35" t="s">
        <v>818</v>
      </c>
      <c r="E272" s="35" t="s">
        <v>11</v>
      </c>
      <c r="F272" s="34">
        <v>71901.0</v>
      </c>
      <c r="G272" s="34">
        <v>5.01262192E9</v>
      </c>
      <c r="H272" s="51" t="s">
        <v>1198</v>
      </c>
      <c r="I272" s="14" t="s">
        <v>1194</v>
      </c>
      <c r="J272" s="15">
        <v>44532.0</v>
      </c>
      <c r="K272" s="48"/>
      <c r="L272" s="16">
        <v>1.0</v>
      </c>
      <c r="M272" s="16" t="s">
        <v>7</v>
      </c>
      <c r="N272" s="16"/>
      <c r="O272" s="36"/>
      <c r="P272" s="36"/>
      <c r="Q272" s="36"/>
      <c r="R272" s="17"/>
      <c r="S272" s="36"/>
      <c r="T272" s="14" t="s">
        <v>1199</v>
      </c>
      <c r="U272" s="14" t="s">
        <v>92</v>
      </c>
      <c r="V272" s="18"/>
      <c r="W272" s="20"/>
      <c r="X272" s="20"/>
      <c r="Y272" s="20"/>
      <c r="Z272" s="20"/>
      <c r="AA272" s="20"/>
      <c r="AB272" s="20"/>
      <c r="AC272" s="20"/>
      <c r="AD272" s="20"/>
      <c r="AE272" s="20"/>
      <c r="AF272" s="20"/>
      <c r="AG272" s="20"/>
      <c r="AH272" s="20"/>
    </row>
    <row r="273">
      <c r="A273" s="30">
        <v>45407.0</v>
      </c>
      <c r="B273" s="31" t="s">
        <v>1200</v>
      </c>
      <c r="C273" s="31" t="s">
        <v>1201</v>
      </c>
      <c r="D273" s="31" t="s">
        <v>844</v>
      </c>
      <c r="E273" s="31" t="s">
        <v>11</v>
      </c>
      <c r="F273" s="30">
        <v>72762.0</v>
      </c>
      <c r="G273" s="30">
        <v>4.793614669E9</v>
      </c>
      <c r="H273" s="42" t="s">
        <v>1202</v>
      </c>
      <c r="I273" s="25" t="s">
        <v>1194</v>
      </c>
      <c r="J273" s="26">
        <v>44532.0</v>
      </c>
      <c r="K273" s="26">
        <v>44532.0</v>
      </c>
      <c r="L273" s="27">
        <v>1.0</v>
      </c>
      <c r="M273" s="27" t="s">
        <v>7</v>
      </c>
      <c r="N273" s="27" t="s">
        <v>7</v>
      </c>
      <c r="O273" s="59">
        <f>223*30</f>
        <v>6690</v>
      </c>
      <c r="P273" s="59">
        <f>190*30</f>
        <v>5700</v>
      </c>
      <c r="Q273" s="47" t="s">
        <v>6</v>
      </c>
      <c r="R273" s="47" t="s">
        <v>6</v>
      </c>
      <c r="S273" s="59">
        <f>190*30</f>
        <v>5700</v>
      </c>
      <c r="T273" s="32" t="s">
        <v>1203</v>
      </c>
      <c r="U273" s="25" t="s">
        <v>87</v>
      </c>
      <c r="V273" s="29"/>
      <c r="W273" s="20"/>
      <c r="X273" s="20"/>
      <c r="Y273" s="20"/>
      <c r="Z273" s="20"/>
      <c r="AA273" s="20"/>
      <c r="AB273" s="20"/>
      <c r="AC273" s="20"/>
      <c r="AD273" s="20"/>
      <c r="AE273" s="20"/>
      <c r="AF273" s="20"/>
      <c r="AG273" s="20"/>
      <c r="AH273" s="20"/>
    </row>
    <row r="274">
      <c r="A274" s="34">
        <v>45408.0</v>
      </c>
      <c r="B274" s="35" t="s">
        <v>1204</v>
      </c>
      <c r="C274" s="35" t="s">
        <v>1205</v>
      </c>
      <c r="D274" s="35" t="s">
        <v>1206</v>
      </c>
      <c r="E274" s="35" t="s">
        <v>11</v>
      </c>
      <c r="F274" s="34">
        <v>72015.0</v>
      </c>
      <c r="G274" s="34">
        <v>5.0131517E9</v>
      </c>
      <c r="H274" s="51" t="s">
        <v>1207</v>
      </c>
      <c r="I274" s="14" t="s">
        <v>1194</v>
      </c>
      <c r="J274" s="15">
        <v>44532.0</v>
      </c>
      <c r="K274" s="48"/>
      <c r="L274" s="16">
        <v>1.0</v>
      </c>
      <c r="M274" s="16" t="s">
        <v>7</v>
      </c>
      <c r="O274" s="66"/>
      <c r="P274" s="66"/>
      <c r="Q274" s="66"/>
      <c r="R274" s="17"/>
      <c r="S274" s="17"/>
      <c r="T274" s="14" t="s">
        <v>208</v>
      </c>
      <c r="U274" s="14" t="s">
        <v>92</v>
      </c>
      <c r="V274" s="18"/>
      <c r="W274" s="20"/>
      <c r="X274" s="20"/>
      <c r="Y274" s="20"/>
      <c r="Z274" s="20"/>
      <c r="AA274" s="20"/>
      <c r="AB274" s="20"/>
      <c r="AC274" s="20"/>
      <c r="AD274" s="20"/>
      <c r="AE274" s="20"/>
      <c r="AF274" s="20"/>
      <c r="AG274" s="20"/>
      <c r="AH274" s="20"/>
    </row>
    <row r="275">
      <c r="A275" s="30">
        <v>45409.0</v>
      </c>
      <c r="B275" s="31" t="s">
        <v>1208</v>
      </c>
      <c r="C275" s="31" t="s">
        <v>1209</v>
      </c>
      <c r="D275" s="31" t="s">
        <v>1210</v>
      </c>
      <c r="E275" s="31" t="s">
        <v>11</v>
      </c>
      <c r="F275" s="30">
        <v>72753.0</v>
      </c>
      <c r="G275" s="30">
        <v>4.798462169E9</v>
      </c>
      <c r="H275" s="42" t="s">
        <v>1211</v>
      </c>
      <c r="I275" s="25" t="s">
        <v>1194</v>
      </c>
      <c r="J275" s="26">
        <v>44532.0</v>
      </c>
      <c r="K275" s="26">
        <v>44532.0</v>
      </c>
      <c r="L275" s="27">
        <v>1.0</v>
      </c>
      <c r="M275" s="27" t="s">
        <v>7</v>
      </c>
      <c r="N275" s="27" t="s">
        <v>7</v>
      </c>
      <c r="O275" s="47" t="s">
        <v>6</v>
      </c>
      <c r="P275" s="59">
        <f>165*30</f>
        <v>4950</v>
      </c>
      <c r="Q275" s="47" t="s">
        <v>6</v>
      </c>
      <c r="R275" s="47" t="s">
        <v>6</v>
      </c>
      <c r="S275" s="59">
        <f>165*30</f>
        <v>4950</v>
      </c>
      <c r="T275" s="32" t="s">
        <v>1203</v>
      </c>
      <c r="U275" s="25" t="s">
        <v>87</v>
      </c>
      <c r="V275" s="29"/>
      <c r="W275" s="20"/>
      <c r="X275" s="20"/>
      <c r="Y275" s="20"/>
      <c r="Z275" s="20"/>
      <c r="AA275" s="20"/>
      <c r="AB275" s="20"/>
      <c r="AC275" s="20"/>
      <c r="AD275" s="20"/>
      <c r="AE275" s="20"/>
      <c r="AF275" s="20"/>
      <c r="AG275" s="20"/>
      <c r="AH275" s="20"/>
    </row>
    <row r="276">
      <c r="A276" s="34">
        <v>45410.0</v>
      </c>
      <c r="B276" s="35" t="s">
        <v>1212</v>
      </c>
      <c r="C276" s="35" t="s">
        <v>1213</v>
      </c>
      <c r="D276" s="35" t="s">
        <v>200</v>
      </c>
      <c r="E276" s="35" t="s">
        <v>11</v>
      </c>
      <c r="F276" s="34">
        <v>72801.0</v>
      </c>
      <c r="G276" s="34">
        <v>4.799685858E9</v>
      </c>
      <c r="H276" s="51" t="s">
        <v>1214</v>
      </c>
      <c r="I276" s="14" t="s">
        <v>1194</v>
      </c>
      <c r="J276" s="15">
        <v>44532.0</v>
      </c>
      <c r="K276" s="15">
        <v>44532.0</v>
      </c>
      <c r="L276" s="16">
        <v>1.0</v>
      </c>
      <c r="M276" s="16" t="s">
        <v>7</v>
      </c>
      <c r="N276" s="16" t="s">
        <v>7</v>
      </c>
      <c r="O276" s="60">
        <f>220*30</f>
        <v>6600</v>
      </c>
      <c r="P276" s="60">
        <f>205*30</f>
        <v>6150</v>
      </c>
      <c r="Q276" s="54" t="s">
        <v>6</v>
      </c>
      <c r="R276" s="54" t="s">
        <v>6</v>
      </c>
      <c r="S276" s="60">
        <f>220*30</f>
        <v>6600</v>
      </c>
      <c r="T276" s="37" t="s">
        <v>1203</v>
      </c>
      <c r="U276" s="14" t="s">
        <v>87</v>
      </c>
      <c r="V276" s="18"/>
      <c r="W276" s="20"/>
      <c r="X276" s="20"/>
      <c r="Y276" s="20"/>
      <c r="Z276" s="20"/>
      <c r="AA276" s="20"/>
      <c r="AB276" s="20"/>
      <c r="AC276" s="20"/>
      <c r="AD276" s="20"/>
      <c r="AE276" s="20"/>
      <c r="AF276" s="20"/>
      <c r="AG276" s="20"/>
      <c r="AH276" s="20"/>
    </row>
    <row r="277">
      <c r="A277" s="30">
        <v>45412.0</v>
      </c>
      <c r="B277" s="31" t="s">
        <v>1215</v>
      </c>
      <c r="C277" s="31" t="s">
        <v>1216</v>
      </c>
      <c r="D277" s="31" t="s">
        <v>318</v>
      </c>
      <c r="E277" s="31" t="s">
        <v>11</v>
      </c>
      <c r="F277" s="30">
        <v>72364.0</v>
      </c>
      <c r="G277" s="30">
        <v>8.707393268E9</v>
      </c>
      <c r="H277" s="42" t="s">
        <v>1217</v>
      </c>
      <c r="I277" s="25" t="s">
        <v>1194</v>
      </c>
      <c r="J277" s="26">
        <v>44532.0</v>
      </c>
      <c r="K277" s="43"/>
      <c r="L277" s="27">
        <v>1.0</v>
      </c>
      <c r="M277" s="27" t="s">
        <v>7</v>
      </c>
      <c r="N277" s="27"/>
      <c r="O277" s="39"/>
      <c r="P277" s="39"/>
      <c r="Q277" s="39"/>
      <c r="R277" s="28"/>
      <c r="S277" s="39"/>
      <c r="T277" s="25" t="s">
        <v>1199</v>
      </c>
      <c r="U277" s="25" t="s">
        <v>92</v>
      </c>
      <c r="V277" s="29"/>
      <c r="W277" s="20"/>
      <c r="X277" s="20"/>
      <c r="Y277" s="20"/>
      <c r="Z277" s="20"/>
      <c r="AA277" s="20"/>
      <c r="AB277" s="20"/>
      <c r="AC277" s="20"/>
      <c r="AD277" s="20"/>
      <c r="AE277" s="20"/>
      <c r="AF277" s="20"/>
      <c r="AG277" s="20"/>
      <c r="AH277" s="20"/>
    </row>
    <row r="278">
      <c r="A278" s="34">
        <v>45414.0</v>
      </c>
      <c r="B278" s="35" t="s">
        <v>1218</v>
      </c>
      <c r="C278" s="35" t="s">
        <v>1219</v>
      </c>
      <c r="D278" s="35" t="s">
        <v>1220</v>
      </c>
      <c r="E278" s="35" t="s">
        <v>11</v>
      </c>
      <c r="F278" s="34">
        <v>72031.0</v>
      </c>
      <c r="G278" s="34">
        <v>5.017457E9</v>
      </c>
      <c r="H278" s="51" t="s">
        <v>1221</v>
      </c>
      <c r="I278" s="14" t="s">
        <v>1194</v>
      </c>
      <c r="J278" s="15">
        <v>44532.0</v>
      </c>
      <c r="K278" s="48"/>
      <c r="L278" s="16">
        <v>1.0</v>
      </c>
      <c r="M278" s="16" t="s">
        <v>7</v>
      </c>
      <c r="O278" s="66"/>
      <c r="P278" s="66"/>
      <c r="Q278" s="66"/>
      <c r="R278" s="17"/>
      <c r="S278" s="17"/>
      <c r="T278" s="14" t="s">
        <v>208</v>
      </c>
      <c r="U278" s="14" t="s">
        <v>92</v>
      </c>
      <c r="V278" s="18"/>
      <c r="W278" s="20"/>
      <c r="X278" s="20"/>
      <c r="Y278" s="20"/>
      <c r="Z278" s="20"/>
      <c r="AA278" s="20"/>
      <c r="AB278" s="20"/>
      <c r="AC278" s="20"/>
      <c r="AD278" s="20"/>
      <c r="AE278" s="20"/>
      <c r="AF278" s="20"/>
      <c r="AG278" s="20"/>
      <c r="AH278" s="20"/>
    </row>
    <row r="279">
      <c r="A279" s="30">
        <v>45417.0</v>
      </c>
      <c r="B279" s="31" t="s">
        <v>1222</v>
      </c>
      <c r="C279" s="31" t="s">
        <v>1223</v>
      </c>
      <c r="D279" s="31" t="s">
        <v>940</v>
      </c>
      <c r="E279" s="31" t="s">
        <v>11</v>
      </c>
      <c r="F279" s="30">
        <v>72703.0</v>
      </c>
      <c r="G279" s="30">
        <v>4.794447001E9</v>
      </c>
      <c r="H279" s="42" t="s">
        <v>1224</v>
      </c>
      <c r="I279" s="25" t="s">
        <v>1194</v>
      </c>
      <c r="J279" s="26">
        <v>44532.0</v>
      </c>
      <c r="K279" s="43"/>
      <c r="L279" s="27">
        <v>1.0</v>
      </c>
      <c r="M279" s="27" t="s">
        <v>7</v>
      </c>
      <c r="O279" s="67"/>
      <c r="P279" s="67"/>
      <c r="Q279" s="67"/>
      <c r="R279" s="28"/>
      <c r="S279" s="28"/>
      <c r="T279" s="25" t="s">
        <v>208</v>
      </c>
      <c r="U279" s="25" t="s">
        <v>92</v>
      </c>
      <c r="V279" s="29"/>
      <c r="W279" s="20"/>
      <c r="X279" s="20"/>
      <c r="Y279" s="20"/>
      <c r="Z279" s="20"/>
      <c r="AA279" s="20"/>
      <c r="AB279" s="20"/>
      <c r="AC279" s="20"/>
      <c r="AD279" s="20"/>
      <c r="AE279" s="20"/>
      <c r="AF279" s="20"/>
      <c r="AG279" s="20"/>
      <c r="AH279" s="20"/>
    </row>
    <row r="280">
      <c r="A280" s="34">
        <v>45419.0</v>
      </c>
      <c r="B280" s="35" t="s">
        <v>1225</v>
      </c>
      <c r="C280" s="35" t="s">
        <v>1226</v>
      </c>
      <c r="D280" s="35" t="s">
        <v>1227</v>
      </c>
      <c r="E280" s="35" t="s">
        <v>11</v>
      </c>
      <c r="F280" s="34">
        <v>72923.0</v>
      </c>
      <c r="G280" s="34">
        <v>4.794528181E9</v>
      </c>
      <c r="H280" s="68" t="s">
        <v>1228</v>
      </c>
      <c r="I280" s="14" t="s">
        <v>1194</v>
      </c>
      <c r="J280" s="15">
        <v>44532.0</v>
      </c>
      <c r="K280" s="48"/>
      <c r="L280" s="16">
        <v>1.0</v>
      </c>
      <c r="M280" s="16" t="s">
        <v>7</v>
      </c>
      <c r="O280" s="66"/>
      <c r="P280" s="66"/>
      <c r="Q280" s="66"/>
      <c r="R280" s="17"/>
      <c r="S280" s="17"/>
      <c r="T280" s="14" t="s">
        <v>208</v>
      </c>
      <c r="U280" s="14" t="s">
        <v>92</v>
      </c>
      <c r="V280" s="18"/>
      <c r="W280" s="20"/>
      <c r="X280" s="20"/>
      <c r="Y280" s="20"/>
      <c r="Z280" s="20"/>
      <c r="AA280" s="20"/>
      <c r="AB280" s="20"/>
      <c r="AC280" s="20"/>
      <c r="AD280" s="20"/>
      <c r="AE280" s="20"/>
      <c r="AF280" s="20"/>
      <c r="AG280" s="20"/>
      <c r="AH280" s="20"/>
    </row>
    <row r="281">
      <c r="A281" s="30">
        <v>45422.0</v>
      </c>
      <c r="B281" s="31" t="s">
        <v>1229</v>
      </c>
      <c r="C281" s="31" t="s">
        <v>1230</v>
      </c>
      <c r="D281" s="31" t="s">
        <v>1231</v>
      </c>
      <c r="E281" s="31" t="s">
        <v>11</v>
      </c>
      <c r="F281" s="30">
        <v>72113.0</v>
      </c>
      <c r="G281" s="30">
        <v>5.0173414E9</v>
      </c>
      <c r="H281" s="42" t="s">
        <v>1232</v>
      </c>
      <c r="I281" s="25" t="s">
        <v>1194</v>
      </c>
      <c r="J281" s="26">
        <v>44532.0</v>
      </c>
      <c r="K281" s="43"/>
      <c r="L281" s="27">
        <v>1.0</v>
      </c>
      <c r="M281" s="27" t="s">
        <v>7</v>
      </c>
      <c r="O281" s="67"/>
      <c r="P281" s="67"/>
      <c r="Q281" s="67"/>
      <c r="R281" s="28"/>
      <c r="S281" s="28"/>
      <c r="T281" s="25" t="s">
        <v>208</v>
      </c>
      <c r="U281" s="25" t="s">
        <v>92</v>
      </c>
      <c r="V281" s="29"/>
      <c r="W281" s="20"/>
      <c r="X281" s="20"/>
      <c r="Y281" s="20"/>
      <c r="Z281" s="20"/>
      <c r="AA281" s="20"/>
      <c r="AB281" s="20"/>
      <c r="AC281" s="20"/>
      <c r="AD281" s="20"/>
      <c r="AE281" s="20"/>
      <c r="AF281" s="20"/>
      <c r="AG281" s="20"/>
      <c r="AH281" s="20"/>
    </row>
    <row r="282">
      <c r="A282" s="34">
        <v>45427.0</v>
      </c>
      <c r="B282" s="35" t="s">
        <v>1233</v>
      </c>
      <c r="C282" s="35" t="s">
        <v>1234</v>
      </c>
      <c r="D282" s="35" t="s">
        <v>844</v>
      </c>
      <c r="E282" s="35" t="s">
        <v>11</v>
      </c>
      <c r="F282" s="34">
        <v>72764.0</v>
      </c>
      <c r="G282" s="34">
        <v>4.7975038E9</v>
      </c>
      <c r="H282" s="51" t="s">
        <v>1235</v>
      </c>
      <c r="I282" s="14" t="s">
        <v>1194</v>
      </c>
      <c r="J282" s="15">
        <v>44532.0</v>
      </c>
      <c r="K282" s="48"/>
      <c r="L282" s="16">
        <v>1.0</v>
      </c>
      <c r="M282" s="16" t="s">
        <v>7</v>
      </c>
      <c r="O282" s="66"/>
      <c r="P282" s="66"/>
      <c r="Q282" s="66"/>
      <c r="R282" s="17"/>
      <c r="S282" s="17"/>
      <c r="T282" s="14" t="s">
        <v>208</v>
      </c>
      <c r="U282" s="14" t="s">
        <v>92</v>
      </c>
      <c r="V282" s="18"/>
      <c r="W282" s="20"/>
      <c r="X282" s="20"/>
      <c r="Y282" s="20"/>
      <c r="Z282" s="20"/>
      <c r="AA282" s="20"/>
      <c r="AB282" s="20"/>
      <c r="AC282" s="20"/>
      <c r="AD282" s="20"/>
      <c r="AE282" s="20"/>
      <c r="AF282" s="20"/>
      <c r="AG282" s="20"/>
      <c r="AH282" s="20"/>
    </row>
    <row r="283">
      <c r="A283" s="30">
        <v>45428.0</v>
      </c>
      <c r="B283" s="31" t="s">
        <v>1236</v>
      </c>
      <c r="C283" s="31" t="s">
        <v>1237</v>
      </c>
      <c r="D283" s="31" t="s">
        <v>844</v>
      </c>
      <c r="E283" s="31" t="s">
        <v>11</v>
      </c>
      <c r="F283" s="30">
        <v>72764.0</v>
      </c>
      <c r="G283" s="30">
        <v>4.79751239E9</v>
      </c>
      <c r="H283" s="42" t="s">
        <v>1238</v>
      </c>
      <c r="I283" s="25" t="s">
        <v>1194</v>
      </c>
      <c r="J283" s="26">
        <v>44532.0</v>
      </c>
      <c r="K283" s="26">
        <v>44532.0</v>
      </c>
      <c r="L283" s="27">
        <v>1.0</v>
      </c>
      <c r="M283" s="27" t="s">
        <v>7</v>
      </c>
      <c r="N283" s="27" t="s">
        <v>7</v>
      </c>
      <c r="O283" s="59">
        <f>230*30</f>
        <v>6900</v>
      </c>
      <c r="P283" s="59">
        <f>195*30</f>
        <v>5850</v>
      </c>
      <c r="Q283" s="47" t="s">
        <v>6</v>
      </c>
      <c r="R283" s="47" t="s">
        <v>6</v>
      </c>
      <c r="S283" s="59">
        <f>230*30</f>
        <v>6900</v>
      </c>
      <c r="T283" s="32" t="s">
        <v>1203</v>
      </c>
      <c r="U283" s="25" t="s">
        <v>87</v>
      </c>
      <c r="V283" s="29"/>
      <c r="W283" s="20"/>
      <c r="X283" s="20"/>
      <c r="Y283" s="20"/>
      <c r="Z283" s="20"/>
      <c r="AA283" s="20"/>
      <c r="AB283" s="20"/>
      <c r="AC283" s="20"/>
      <c r="AD283" s="20"/>
      <c r="AE283" s="20"/>
      <c r="AF283" s="20"/>
      <c r="AG283" s="20"/>
      <c r="AH283" s="20"/>
    </row>
    <row r="284">
      <c r="A284" s="34">
        <v>45430.0</v>
      </c>
      <c r="B284" s="35" t="s">
        <v>1239</v>
      </c>
      <c r="C284" s="35" t="s">
        <v>1240</v>
      </c>
      <c r="D284" s="35" t="s">
        <v>1241</v>
      </c>
      <c r="E284" s="35" t="s">
        <v>11</v>
      </c>
      <c r="F284" s="34">
        <v>72021.0</v>
      </c>
      <c r="G284" s="34">
        <v>8.707343636E9</v>
      </c>
      <c r="H284" s="14" t="s">
        <v>1193</v>
      </c>
      <c r="I284" s="14" t="s">
        <v>1194</v>
      </c>
      <c r="J284" s="15">
        <v>44532.0</v>
      </c>
      <c r="K284" s="15">
        <v>44532.0</v>
      </c>
      <c r="L284" s="16">
        <v>1.0</v>
      </c>
      <c r="M284" s="16" t="s">
        <v>7</v>
      </c>
      <c r="N284" s="16" t="s">
        <v>7</v>
      </c>
      <c r="O284" s="60">
        <f t="shared" ref="O284:P284" si="4">144.54*30</f>
        <v>4336.2</v>
      </c>
      <c r="P284" s="60">
        <f t="shared" si="4"/>
        <v>4336.2</v>
      </c>
      <c r="Q284" s="54" t="s">
        <v>6</v>
      </c>
      <c r="R284" s="54" t="s">
        <v>6</v>
      </c>
      <c r="S284" s="54" t="s">
        <v>6</v>
      </c>
      <c r="T284" s="37" t="s">
        <v>1203</v>
      </c>
      <c r="U284" s="14" t="s">
        <v>87</v>
      </c>
      <c r="V284" s="18"/>
      <c r="W284" s="20"/>
      <c r="X284" s="20"/>
      <c r="Y284" s="20"/>
      <c r="Z284" s="20"/>
      <c r="AA284" s="20"/>
      <c r="AB284" s="20"/>
      <c r="AC284" s="20"/>
      <c r="AD284" s="20"/>
      <c r="AE284" s="20"/>
      <c r="AF284" s="20"/>
      <c r="AG284" s="20"/>
      <c r="AH284" s="20"/>
    </row>
    <row r="285">
      <c r="A285" s="65">
        <v>45431.0</v>
      </c>
      <c r="B285" s="31" t="s">
        <v>1242</v>
      </c>
      <c r="C285" s="31" t="s">
        <v>1243</v>
      </c>
      <c r="D285" s="31" t="s">
        <v>991</v>
      </c>
      <c r="E285" s="31" t="s">
        <v>11</v>
      </c>
      <c r="F285" s="30">
        <v>72223.0</v>
      </c>
      <c r="G285" s="30">
        <v>5.018688857E9</v>
      </c>
      <c r="H285" s="25" t="s">
        <v>1193</v>
      </c>
      <c r="I285" s="25" t="s">
        <v>1194</v>
      </c>
      <c r="J285" s="26">
        <v>44532.0</v>
      </c>
      <c r="K285" s="43"/>
      <c r="L285" s="27">
        <v>1.0</v>
      </c>
      <c r="M285" s="27" t="s">
        <v>7</v>
      </c>
      <c r="N285" s="43"/>
      <c r="O285" s="44"/>
      <c r="P285" s="44"/>
      <c r="Q285" s="44"/>
      <c r="R285" s="44"/>
      <c r="S285" s="44"/>
      <c r="T285" s="25" t="s">
        <v>1244</v>
      </c>
      <c r="U285" s="25" t="s">
        <v>92</v>
      </c>
      <c r="V285" s="29"/>
      <c r="W285" s="20"/>
      <c r="X285" s="20"/>
      <c r="Y285" s="20"/>
      <c r="Z285" s="20"/>
      <c r="AA285" s="20"/>
      <c r="AB285" s="20"/>
      <c r="AC285" s="20"/>
      <c r="AD285" s="20"/>
      <c r="AE285" s="20"/>
      <c r="AF285" s="20"/>
      <c r="AG285" s="20"/>
      <c r="AH285" s="20"/>
    </row>
    <row r="286">
      <c r="A286" s="34">
        <v>45434.0</v>
      </c>
      <c r="B286" s="35" t="s">
        <v>1245</v>
      </c>
      <c r="C286" s="35" t="s">
        <v>1246</v>
      </c>
      <c r="D286" s="35" t="s">
        <v>940</v>
      </c>
      <c r="E286" s="35" t="s">
        <v>11</v>
      </c>
      <c r="F286" s="34">
        <v>72704.0</v>
      </c>
      <c r="G286" s="34">
        <v>4.794446108E9</v>
      </c>
      <c r="H286" s="51" t="s">
        <v>1247</v>
      </c>
      <c r="I286" s="14" t="s">
        <v>1194</v>
      </c>
      <c r="J286" s="15">
        <v>44532.0</v>
      </c>
      <c r="K286" s="48"/>
      <c r="L286" s="16">
        <v>1.0</v>
      </c>
      <c r="M286" s="16" t="s">
        <v>7</v>
      </c>
      <c r="O286" s="66"/>
      <c r="P286" s="66"/>
      <c r="Q286" s="66"/>
      <c r="R286" s="17"/>
      <c r="S286" s="17"/>
      <c r="T286" s="14" t="s">
        <v>208</v>
      </c>
      <c r="U286" s="14" t="s">
        <v>92</v>
      </c>
      <c r="V286" s="18"/>
      <c r="W286" s="20"/>
      <c r="X286" s="20"/>
      <c r="Y286" s="20"/>
      <c r="Z286" s="20"/>
      <c r="AA286" s="20"/>
      <c r="AB286" s="20"/>
      <c r="AC286" s="20"/>
      <c r="AD286" s="20"/>
      <c r="AE286" s="20"/>
      <c r="AF286" s="20"/>
      <c r="AG286" s="20"/>
      <c r="AH286" s="20"/>
    </row>
    <row r="287">
      <c r="A287" s="30">
        <v>45435.0</v>
      </c>
      <c r="B287" s="31" t="s">
        <v>1248</v>
      </c>
      <c r="C287" s="31" t="s">
        <v>1249</v>
      </c>
      <c r="D287" s="31" t="s">
        <v>795</v>
      </c>
      <c r="E287" s="31" t="s">
        <v>11</v>
      </c>
      <c r="F287" s="30">
        <v>72758.0</v>
      </c>
      <c r="G287" s="30">
        <v>4.799869945E9</v>
      </c>
      <c r="H287" s="42" t="s">
        <v>1250</v>
      </c>
      <c r="I287" s="25" t="s">
        <v>1194</v>
      </c>
      <c r="J287" s="26">
        <v>44532.0</v>
      </c>
      <c r="K287" s="43"/>
      <c r="L287" s="27">
        <v>1.0</v>
      </c>
      <c r="M287" s="27" t="s">
        <v>7</v>
      </c>
      <c r="N287" s="43"/>
      <c r="O287" s="44"/>
      <c r="P287" s="44"/>
      <c r="Q287" s="44"/>
      <c r="R287" s="44"/>
      <c r="S287" s="44"/>
      <c r="T287" s="25" t="s">
        <v>1244</v>
      </c>
      <c r="U287" s="25" t="s">
        <v>92</v>
      </c>
      <c r="V287" s="29"/>
      <c r="W287" s="20"/>
      <c r="X287" s="20"/>
      <c r="Y287" s="20"/>
      <c r="Z287" s="20"/>
      <c r="AA287" s="20"/>
      <c r="AB287" s="20"/>
      <c r="AC287" s="20"/>
      <c r="AD287" s="20"/>
      <c r="AE287" s="20"/>
      <c r="AF287" s="20"/>
      <c r="AG287" s="20"/>
      <c r="AH287" s="20"/>
    </row>
    <row r="288">
      <c r="A288" s="34">
        <v>45438.0</v>
      </c>
      <c r="B288" s="35" t="s">
        <v>1251</v>
      </c>
      <c r="C288" s="35" t="s">
        <v>1252</v>
      </c>
      <c r="D288" s="35" t="s">
        <v>1014</v>
      </c>
      <c r="E288" s="35" t="s">
        <v>11</v>
      </c>
      <c r="F288" s="34">
        <v>71603.0</v>
      </c>
      <c r="G288" s="34">
        <v>8.708793117E9</v>
      </c>
      <c r="H288" s="51" t="s">
        <v>1253</v>
      </c>
      <c r="I288" s="14" t="s">
        <v>1194</v>
      </c>
      <c r="J288" s="15">
        <v>44532.0</v>
      </c>
      <c r="K288" s="48"/>
      <c r="L288" s="16">
        <v>1.0</v>
      </c>
      <c r="M288" s="16" t="s">
        <v>7</v>
      </c>
      <c r="N288" s="16"/>
      <c r="O288" s="36"/>
      <c r="P288" s="36"/>
      <c r="Q288" s="36"/>
      <c r="R288" s="17"/>
      <c r="S288" s="36"/>
      <c r="T288" s="14" t="s">
        <v>1199</v>
      </c>
      <c r="U288" s="14" t="s">
        <v>92</v>
      </c>
      <c r="V288" s="18"/>
      <c r="W288" s="20"/>
      <c r="X288" s="20"/>
      <c r="Y288" s="20"/>
      <c r="Z288" s="20"/>
      <c r="AA288" s="20"/>
      <c r="AB288" s="20"/>
      <c r="AC288" s="20"/>
      <c r="AD288" s="20"/>
      <c r="AE288" s="20"/>
      <c r="AF288" s="20"/>
      <c r="AG288" s="20"/>
      <c r="AH288" s="20"/>
    </row>
    <row r="289">
      <c r="A289" s="30">
        <v>45439.0</v>
      </c>
      <c r="B289" s="31" t="s">
        <v>1254</v>
      </c>
      <c r="C289" s="31" t="s">
        <v>1255</v>
      </c>
      <c r="D289" s="31" t="s">
        <v>1256</v>
      </c>
      <c r="E289" s="31" t="s">
        <v>11</v>
      </c>
      <c r="F289" s="30">
        <v>72315.0</v>
      </c>
      <c r="G289" s="30">
        <v>8.70532555E9</v>
      </c>
      <c r="H289" s="42" t="s">
        <v>1257</v>
      </c>
      <c r="I289" s="25" t="s">
        <v>1194</v>
      </c>
      <c r="J289" s="26">
        <v>44532.0</v>
      </c>
      <c r="K289" s="43"/>
      <c r="L289" s="27">
        <v>1.0</v>
      </c>
      <c r="M289" s="27" t="s">
        <v>7</v>
      </c>
      <c r="N289" s="43"/>
      <c r="O289" s="44"/>
      <c r="P289" s="44"/>
      <c r="Q289" s="44"/>
      <c r="R289" s="44"/>
      <c r="S289" s="44"/>
      <c r="T289" s="25" t="s">
        <v>208</v>
      </c>
      <c r="U289" s="25" t="s">
        <v>92</v>
      </c>
      <c r="V289" s="29"/>
      <c r="W289" s="20"/>
      <c r="X289" s="20"/>
      <c r="Y289" s="20"/>
      <c r="Z289" s="20"/>
      <c r="AA289" s="20"/>
      <c r="AB289" s="20"/>
      <c r="AC289" s="20"/>
      <c r="AD289" s="20"/>
      <c r="AE289" s="20"/>
      <c r="AF289" s="20"/>
      <c r="AG289" s="20"/>
      <c r="AH289" s="20"/>
    </row>
    <row r="290">
      <c r="A290" s="69">
        <v>45441.0</v>
      </c>
      <c r="B290" s="35" t="s">
        <v>1258</v>
      </c>
      <c r="C290" s="35" t="s">
        <v>1259</v>
      </c>
      <c r="D290" s="35" t="s">
        <v>895</v>
      </c>
      <c r="E290" s="35" t="s">
        <v>11</v>
      </c>
      <c r="F290" s="34">
        <v>72601.0</v>
      </c>
      <c r="G290" s="34">
        <v>8.707415001E9</v>
      </c>
      <c r="H290" s="68" t="s">
        <v>1228</v>
      </c>
      <c r="I290" s="14" t="s">
        <v>1194</v>
      </c>
      <c r="J290" s="15">
        <v>44532.0</v>
      </c>
      <c r="K290" s="48"/>
      <c r="L290" s="16">
        <v>1.0</v>
      </c>
      <c r="M290" s="16" t="s">
        <v>7</v>
      </c>
      <c r="O290" s="66"/>
      <c r="P290" s="66"/>
      <c r="Q290" s="66"/>
      <c r="R290" s="17"/>
      <c r="S290" s="17"/>
      <c r="T290" s="14" t="s">
        <v>208</v>
      </c>
      <c r="U290" s="14" t="s">
        <v>92</v>
      </c>
      <c r="V290" s="18"/>
      <c r="W290" s="20"/>
      <c r="X290" s="20"/>
      <c r="Y290" s="20"/>
      <c r="Z290" s="20"/>
      <c r="AA290" s="20"/>
      <c r="AB290" s="20"/>
      <c r="AC290" s="20"/>
      <c r="AD290" s="20"/>
      <c r="AE290" s="20"/>
      <c r="AF290" s="20"/>
      <c r="AG290" s="20"/>
      <c r="AH290" s="20"/>
    </row>
    <row r="291">
      <c r="A291" s="30">
        <v>45442.0</v>
      </c>
      <c r="B291" s="31" t="s">
        <v>1260</v>
      </c>
      <c r="C291" s="31" t="s">
        <v>1261</v>
      </c>
      <c r="D291" s="31" t="s">
        <v>1262</v>
      </c>
      <c r="E291" s="31" t="s">
        <v>11</v>
      </c>
      <c r="F291" s="30">
        <v>72046.0</v>
      </c>
      <c r="G291" s="30">
        <v>5.018422771E9</v>
      </c>
      <c r="H291" s="25" t="s">
        <v>1193</v>
      </c>
      <c r="I291" s="25" t="s">
        <v>1194</v>
      </c>
      <c r="J291" s="26">
        <v>44531.0</v>
      </c>
      <c r="K291" s="26">
        <v>44531.0</v>
      </c>
      <c r="L291" s="27">
        <v>1.0</v>
      </c>
      <c r="M291" s="27" t="s">
        <v>7</v>
      </c>
      <c r="N291" s="27" t="s">
        <v>4</v>
      </c>
      <c r="O291" s="59"/>
      <c r="P291" s="59">
        <f>213*30</f>
        <v>6390</v>
      </c>
      <c r="Q291" s="47" t="s">
        <v>6</v>
      </c>
      <c r="R291" s="47" t="s">
        <v>6</v>
      </c>
      <c r="S291" s="59">
        <f>213*30</f>
        <v>6390</v>
      </c>
      <c r="T291" s="25" t="s">
        <v>1263</v>
      </c>
      <c r="U291" s="25" t="s">
        <v>87</v>
      </c>
      <c r="V291" s="29"/>
      <c r="W291" s="20"/>
      <c r="X291" s="20"/>
      <c r="Y291" s="20"/>
      <c r="Z291" s="20"/>
      <c r="AA291" s="20"/>
      <c r="AB291" s="20"/>
      <c r="AC291" s="20"/>
      <c r="AD291" s="20"/>
      <c r="AE291" s="20"/>
      <c r="AF291" s="20"/>
      <c r="AG291" s="20"/>
      <c r="AH291" s="20"/>
    </row>
    <row r="292">
      <c r="A292" s="34">
        <v>45447.0</v>
      </c>
      <c r="B292" s="35" t="s">
        <v>1264</v>
      </c>
      <c r="C292" s="35" t="s">
        <v>1265</v>
      </c>
      <c r="D292" s="35" t="s">
        <v>1266</v>
      </c>
      <c r="E292" s="35" t="s">
        <v>11</v>
      </c>
      <c r="F292" s="34">
        <v>72933.0</v>
      </c>
      <c r="G292" s="34">
        <v>4.799657373E9</v>
      </c>
      <c r="H292" s="51" t="s">
        <v>1267</v>
      </c>
      <c r="I292" s="14" t="s">
        <v>1194</v>
      </c>
      <c r="J292" s="15">
        <v>44531.0</v>
      </c>
      <c r="K292" s="48"/>
      <c r="L292" s="16">
        <v>1.0</v>
      </c>
      <c r="M292" s="16" t="s">
        <v>7</v>
      </c>
      <c r="N292" s="16"/>
      <c r="O292" s="36"/>
      <c r="P292" s="36"/>
      <c r="Q292" s="36"/>
      <c r="R292" s="17"/>
      <c r="S292" s="36"/>
      <c r="T292" s="14" t="s">
        <v>846</v>
      </c>
      <c r="U292" s="14" t="s">
        <v>92</v>
      </c>
      <c r="V292" s="18"/>
      <c r="W292" s="20"/>
      <c r="X292" s="20"/>
      <c r="Y292" s="20"/>
      <c r="Z292" s="20"/>
      <c r="AA292" s="20"/>
      <c r="AB292" s="20"/>
      <c r="AC292" s="20"/>
      <c r="AD292" s="20"/>
      <c r="AE292" s="20"/>
      <c r="AF292" s="20"/>
      <c r="AG292" s="20"/>
      <c r="AH292" s="20"/>
    </row>
    <row r="293">
      <c r="A293" s="30">
        <v>45451.0</v>
      </c>
      <c r="B293" s="31" t="s">
        <v>1268</v>
      </c>
      <c r="C293" s="31" t="s">
        <v>1269</v>
      </c>
      <c r="D293" s="31" t="s">
        <v>1270</v>
      </c>
      <c r="E293" s="31" t="s">
        <v>11</v>
      </c>
      <c r="F293" s="30">
        <v>72687.0</v>
      </c>
      <c r="G293" s="30">
        <v>8.704494201E9</v>
      </c>
      <c r="H293" s="25" t="s">
        <v>1193</v>
      </c>
      <c r="I293" s="25" t="s">
        <v>1194</v>
      </c>
      <c r="J293" s="26">
        <v>44531.0</v>
      </c>
      <c r="K293" s="43"/>
      <c r="L293" s="27">
        <v>1.0</v>
      </c>
      <c r="M293" s="27" t="s">
        <v>7</v>
      </c>
      <c r="O293" s="67"/>
      <c r="P293" s="67"/>
      <c r="Q293" s="67"/>
      <c r="R293" s="28"/>
      <c r="S293" s="28"/>
      <c r="T293" s="25" t="s">
        <v>208</v>
      </c>
      <c r="U293" s="25" t="s">
        <v>92</v>
      </c>
      <c r="V293" s="29"/>
      <c r="W293" s="20"/>
      <c r="X293" s="20"/>
      <c r="Y293" s="20"/>
      <c r="Z293" s="20"/>
      <c r="AA293" s="20"/>
      <c r="AB293" s="20"/>
      <c r="AC293" s="20"/>
      <c r="AD293" s="20"/>
      <c r="AE293" s="20"/>
      <c r="AF293" s="20"/>
      <c r="AG293" s="20"/>
      <c r="AH293" s="20"/>
    </row>
    <row r="294">
      <c r="A294" s="34">
        <v>45453.0</v>
      </c>
      <c r="B294" s="35" t="s">
        <v>1271</v>
      </c>
      <c r="C294" s="35" t="s">
        <v>1272</v>
      </c>
      <c r="D294" s="35" t="s">
        <v>912</v>
      </c>
      <c r="E294" s="35" t="s">
        <v>11</v>
      </c>
      <c r="F294" s="34">
        <v>72023.0</v>
      </c>
      <c r="G294" s="34">
        <v>5.016051545E9</v>
      </c>
      <c r="H294" s="51" t="s">
        <v>1273</v>
      </c>
      <c r="I294" s="14" t="s">
        <v>1194</v>
      </c>
      <c r="J294" s="15">
        <v>44531.0</v>
      </c>
      <c r="K294" s="48"/>
      <c r="L294" s="16">
        <v>1.0</v>
      </c>
      <c r="M294" s="16" t="s">
        <v>7</v>
      </c>
      <c r="N294" s="54" t="s">
        <v>7</v>
      </c>
      <c r="O294" s="54" t="s">
        <v>6</v>
      </c>
      <c r="P294" s="54" t="s">
        <v>6</v>
      </c>
      <c r="Q294" s="54" t="s">
        <v>6</v>
      </c>
      <c r="R294" s="54" t="s">
        <v>6</v>
      </c>
      <c r="S294" s="54" t="s">
        <v>6</v>
      </c>
      <c r="T294" s="14" t="s">
        <v>1274</v>
      </c>
      <c r="U294" s="14" t="s">
        <v>87</v>
      </c>
      <c r="V294" s="18"/>
      <c r="W294" s="20"/>
      <c r="X294" s="20"/>
      <c r="Y294" s="20"/>
      <c r="Z294" s="20"/>
      <c r="AA294" s="20"/>
      <c r="AB294" s="20"/>
      <c r="AC294" s="20"/>
      <c r="AD294" s="20"/>
      <c r="AE294" s="20"/>
      <c r="AF294" s="20"/>
      <c r="AG294" s="20"/>
      <c r="AH294" s="20"/>
    </row>
    <row r="295">
      <c r="A295" s="30">
        <v>45454.0</v>
      </c>
      <c r="B295" s="31" t="s">
        <v>1275</v>
      </c>
      <c r="C295" s="31" t="s">
        <v>1276</v>
      </c>
      <c r="D295" s="31" t="s">
        <v>1277</v>
      </c>
      <c r="E295" s="31" t="s">
        <v>11</v>
      </c>
      <c r="F295" s="30">
        <v>72833.0</v>
      </c>
      <c r="G295" s="30">
        <v>4.794952914E9</v>
      </c>
      <c r="H295" s="42" t="s">
        <v>1278</v>
      </c>
      <c r="I295" s="25" t="s">
        <v>1194</v>
      </c>
      <c r="J295" s="26">
        <v>44531.0</v>
      </c>
      <c r="K295" s="43"/>
      <c r="L295" s="27">
        <v>1.0</v>
      </c>
      <c r="M295" s="27" t="s">
        <v>7</v>
      </c>
      <c r="O295" s="67"/>
      <c r="P295" s="67"/>
      <c r="Q295" s="67"/>
      <c r="R295" s="28"/>
      <c r="S295" s="28"/>
      <c r="T295" s="25" t="s">
        <v>208</v>
      </c>
      <c r="U295" s="25" t="s">
        <v>92</v>
      </c>
      <c r="V295" s="29"/>
      <c r="W295" s="20"/>
      <c r="X295" s="20"/>
      <c r="Y295" s="20"/>
      <c r="Z295" s="20"/>
      <c r="AA295" s="20"/>
      <c r="AB295" s="20"/>
      <c r="AC295" s="20"/>
      <c r="AD295" s="20"/>
      <c r="AE295" s="20"/>
      <c r="AF295" s="20"/>
      <c r="AG295" s="20"/>
      <c r="AH295" s="20"/>
    </row>
    <row r="296">
      <c r="A296" s="34">
        <v>45455.0</v>
      </c>
      <c r="B296" s="35" t="s">
        <v>1279</v>
      </c>
      <c r="C296" s="35" t="s">
        <v>1280</v>
      </c>
      <c r="D296" s="35" t="s">
        <v>991</v>
      </c>
      <c r="E296" s="35" t="s">
        <v>11</v>
      </c>
      <c r="F296" s="34">
        <v>72223.0</v>
      </c>
      <c r="G296" s="34">
        <v>5.018302273E9</v>
      </c>
      <c r="H296" s="51" t="s">
        <v>1281</v>
      </c>
      <c r="I296" s="14" t="s">
        <v>1194</v>
      </c>
      <c r="J296" s="15">
        <v>44531.0</v>
      </c>
      <c r="K296" s="15">
        <v>44531.0</v>
      </c>
      <c r="L296" s="16">
        <v>1.0</v>
      </c>
      <c r="M296" s="16" t="s">
        <v>7</v>
      </c>
      <c r="N296" s="16" t="s">
        <v>7</v>
      </c>
      <c r="O296" s="60">
        <f>240*30</f>
        <v>7200</v>
      </c>
      <c r="P296" s="60">
        <f>205*30</f>
        <v>6150</v>
      </c>
      <c r="Q296" s="54" t="s">
        <v>6</v>
      </c>
      <c r="R296" s="54" t="s">
        <v>6</v>
      </c>
      <c r="S296" s="60">
        <f>240*30</f>
        <v>7200</v>
      </c>
      <c r="T296" s="37" t="s">
        <v>1203</v>
      </c>
      <c r="U296" s="14" t="s">
        <v>87</v>
      </c>
      <c r="V296" s="18"/>
      <c r="W296" s="20"/>
      <c r="X296" s="20"/>
      <c r="Y296" s="20"/>
      <c r="Z296" s="20"/>
      <c r="AA296" s="20"/>
      <c r="AB296" s="20"/>
      <c r="AC296" s="20"/>
      <c r="AD296" s="20"/>
      <c r="AE296" s="20"/>
      <c r="AF296" s="20"/>
      <c r="AG296" s="20"/>
      <c r="AH296" s="20"/>
    </row>
    <row r="297">
      <c r="A297" s="30">
        <v>45457.0</v>
      </c>
      <c r="B297" s="31" t="s">
        <v>1282</v>
      </c>
      <c r="C297" s="31" t="s">
        <v>1283</v>
      </c>
      <c r="D297" s="31" t="s">
        <v>1045</v>
      </c>
      <c r="E297" s="31" t="s">
        <v>11</v>
      </c>
      <c r="F297" s="30">
        <v>72022.0</v>
      </c>
      <c r="G297" s="30">
        <v>5.012130547E9</v>
      </c>
      <c r="H297" s="42" t="s">
        <v>1284</v>
      </c>
      <c r="I297" s="25" t="s">
        <v>1194</v>
      </c>
      <c r="J297" s="26">
        <v>44531.0</v>
      </c>
      <c r="K297" s="43"/>
      <c r="L297" s="27">
        <v>1.0</v>
      </c>
      <c r="M297" s="27" t="s">
        <v>7</v>
      </c>
      <c r="N297" s="27"/>
      <c r="O297" s="39"/>
      <c r="P297" s="39"/>
      <c r="Q297" s="39"/>
      <c r="R297" s="28"/>
      <c r="S297" s="39"/>
      <c r="T297" s="25" t="s">
        <v>1199</v>
      </c>
      <c r="U297" s="25" t="s">
        <v>92</v>
      </c>
      <c r="V297" s="29"/>
      <c r="W297" s="20"/>
      <c r="X297" s="20"/>
      <c r="Y297" s="20"/>
      <c r="Z297" s="20"/>
      <c r="AA297" s="20"/>
      <c r="AB297" s="20"/>
      <c r="AC297" s="20"/>
      <c r="AD297" s="20"/>
      <c r="AE297" s="20"/>
      <c r="AF297" s="20"/>
      <c r="AG297" s="20"/>
      <c r="AH297" s="20"/>
    </row>
    <row r="298">
      <c r="A298" s="34">
        <v>45458.0</v>
      </c>
      <c r="B298" s="35" t="s">
        <v>1285</v>
      </c>
      <c r="C298" s="35" t="s">
        <v>1286</v>
      </c>
      <c r="D298" s="35" t="s">
        <v>991</v>
      </c>
      <c r="E298" s="35" t="s">
        <v>11</v>
      </c>
      <c r="F298" s="34">
        <v>72205.0</v>
      </c>
      <c r="G298" s="34">
        <v>5.01224394E9</v>
      </c>
      <c r="H298" s="13" t="s">
        <v>1287</v>
      </c>
      <c r="I298" s="14" t="s">
        <v>1194</v>
      </c>
      <c r="J298" s="15">
        <v>44531.0</v>
      </c>
      <c r="K298" s="48"/>
      <c r="L298" s="16">
        <v>1.0</v>
      </c>
      <c r="M298" s="16" t="s">
        <v>7</v>
      </c>
      <c r="N298" s="16"/>
      <c r="O298" s="36"/>
      <c r="P298" s="36"/>
      <c r="Q298" s="36"/>
      <c r="R298" s="17"/>
      <c r="S298" s="36"/>
      <c r="T298" s="14" t="s">
        <v>846</v>
      </c>
      <c r="U298" s="14" t="s">
        <v>92</v>
      </c>
      <c r="V298" s="18"/>
      <c r="W298" s="20"/>
      <c r="X298" s="20"/>
      <c r="Y298" s="20"/>
      <c r="Z298" s="20"/>
      <c r="AA298" s="20"/>
      <c r="AB298" s="20"/>
      <c r="AC298" s="20"/>
      <c r="AD298" s="20"/>
      <c r="AE298" s="20"/>
      <c r="AF298" s="20"/>
      <c r="AG298" s="20"/>
      <c r="AH298" s="20"/>
    </row>
    <row r="299">
      <c r="A299" s="30">
        <v>45459.0</v>
      </c>
      <c r="B299" s="31" t="s">
        <v>1288</v>
      </c>
      <c r="C299" s="31" t="s">
        <v>1289</v>
      </c>
      <c r="D299" s="31" t="s">
        <v>1006</v>
      </c>
      <c r="E299" s="31" t="s">
        <v>11</v>
      </c>
      <c r="F299" s="30">
        <v>72104.0</v>
      </c>
      <c r="G299" s="30">
        <v>5.014673339E9</v>
      </c>
      <c r="H299" s="42" t="s">
        <v>1290</v>
      </c>
      <c r="I299" s="25" t="s">
        <v>1194</v>
      </c>
      <c r="J299" s="26">
        <v>44531.0</v>
      </c>
      <c r="K299" s="43"/>
      <c r="L299" s="27">
        <v>1.0</v>
      </c>
      <c r="M299" s="27" t="s">
        <v>7</v>
      </c>
      <c r="N299" s="27"/>
      <c r="O299" s="39"/>
      <c r="P299" s="39"/>
      <c r="Q299" s="39"/>
      <c r="R299" s="28"/>
      <c r="S299" s="39"/>
      <c r="T299" s="25" t="s">
        <v>846</v>
      </c>
      <c r="U299" s="25" t="s">
        <v>92</v>
      </c>
      <c r="V299" s="29"/>
      <c r="W299" s="20"/>
      <c r="X299" s="20"/>
      <c r="Y299" s="20"/>
      <c r="Z299" s="20"/>
      <c r="AA299" s="20"/>
      <c r="AB299" s="20"/>
      <c r="AC299" s="20"/>
      <c r="AD299" s="20"/>
      <c r="AE299" s="20"/>
      <c r="AF299" s="20"/>
      <c r="AG299" s="20"/>
      <c r="AH299" s="20"/>
    </row>
    <row r="300">
      <c r="A300" s="34">
        <v>45460.0</v>
      </c>
      <c r="B300" s="35" t="s">
        <v>1291</v>
      </c>
      <c r="C300" s="35" t="s">
        <v>1292</v>
      </c>
      <c r="D300" s="35" t="s">
        <v>991</v>
      </c>
      <c r="E300" s="35" t="s">
        <v>11</v>
      </c>
      <c r="F300" s="34">
        <v>72210.0</v>
      </c>
      <c r="G300" s="34">
        <v>5.0190782E9</v>
      </c>
      <c r="H300" s="51" t="s">
        <v>1293</v>
      </c>
      <c r="I300" s="14" t="s">
        <v>1194</v>
      </c>
      <c r="J300" s="15">
        <v>44531.0</v>
      </c>
      <c r="K300" s="15">
        <v>44531.0</v>
      </c>
      <c r="L300" s="16">
        <v>1.0</v>
      </c>
      <c r="M300" s="16" t="s">
        <v>7</v>
      </c>
      <c r="N300" s="16" t="s">
        <v>7</v>
      </c>
      <c r="O300" s="60">
        <f>260*30</f>
        <v>7800</v>
      </c>
      <c r="P300" s="60">
        <f>230*30</f>
        <v>6900</v>
      </c>
      <c r="Q300" s="54" t="s">
        <v>6</v>
      </c>
      <c r="R300" s="54" t="s">
        <v>6</v>
      </c>
      <c r="S300" s="54" t="s">
        <v>6</v>
      </c>
      <c r="T300" s="14" t="s">
        <v>1294</v>
      </c>
      <c r="U300" s="14" t="s">
        <v>87</v>
      </c>
      <c r="V300" s="18"/>
      <c r="W300" s="20"/>
      <c r="X300" s="20"/>
      <c r="Y300" s="20"/>
      <c r="Z300" s="20"/>
      <c r="AA300" s="20"/>
      <c r="AB300" s="20"/>
      <c r="AC300" s="20"/>
      <c r="AD300" s="20"/>
      <c r="AE300" s="20"/>
      <c r="AF300" s="20"/>
      <c r="AG300" s="20"/>
      <c r="AH300" s="20"/>
    </row>
    <row r="301">
      <c r="A301" s="30">
        <v>45462.0</v>
      </c>
      <c r="B301" s="31" t="s">
        <v>1295</v>
      </c>
      <c r="C301" s="31" t="s">
        <v>1296</v>
      </c>
      <c r="D301" s="31" t="s">
        <v>1149</v>
      </c>
      <c r="E301" s="31" t="s">
        <v>11</v>
      </c>
      <c r="F301" s="30">
        <v>72114.0</v>
      </c>
      <c r="G301" s="30">
        <v>5.016832382E9</v>
      </c>
      <c r="H301" s="42" t="s">
        <v>1297</v>
      </c>
      <c r="I301" s="25" t="s">
        <v>1194</v>
      </c>
      <c r="J301" s="26">
        <v>44531.0</v>
      </c>
      <c r="K301" s="43"/>
      <c r="L301" s="27">
        <v>1.0</v>
      </c>
      <c r="M301" s="27" t="s">
        <v>7</v>
      </c>
      <c r="N301" s="47"/>
      <c r="O301" s="28"/>
      <c r="P301" s="28"/>
      <c r="Q301" s="28"/>
      <c r="R301" s="28"/>
      <c r="S301" s="28"/>
      <c r="T301" s="25" t="s">
        <v>208</v>
      </c>
      <c r="U301" s="25" t="s">
        <v>92</v>
      </c>
      <c r="V301" s="29"/>
      <c r="W301" s="20"/>
      <c r="X301" s="20"/>
      <c r="Y301" s="20"/>
      <c r="Z301" s="20"/>
      <c r="AA301" s="20"/>
      <c r="AB301" s="20"/>
      <c r="AC301" s="20"/>
      <c r="AD301" s="20"/>
      <c r="AE301" s="20"/>
      <c r="AF301" s="20"/>
      <c r="AG301" s="20"/>
      <c r="AH301" s="20"/>
    </row>
    <row r="302">
      <c r="A302" s="34">
        <v>45463.0</v>
      </c>
      <c r="B302" s="35" t="s">
        <v>1298</v>
      </c>
      <c r="C302" s="35" t="s">
        <v>1299</v>
      </c>
      <c r="D302" s="35" t="s">
        <v>818</v>
      </c>
      <c r="E302" s="35" t="s">
        <v>11</v>
      </c>
      <c r="F302" s="34">
        <v>71901.0</v>
      </c>
      <c r="G302" s="34">
        <v>5.013214276E9</v>
      </c>
      <c r="H302" s="51" t="s">
        <v>1300</v>
      </c>
      <c r="I302" s="14" t="s">
        <v>1194</v>
      </c>
      <c r="J302" s="15">
        <v>44531.0</v>
      </c>
      <c r="K302" s="48"/>
      <c r="L302" s="16">
        <v>1.0</v>
      </c>
      <c r="M302" s="16" t="s">
        <v>7</v>
      </c>
      <c r="N302" s="16"/>
      <c r="O302" s="36"/>
      <c r="P302" s="36"/>
      <c r="Q302" s="36"/>
      <c r="R302" s="36"/>
      <c r="S302" s="36"/>
      <c r="T302" s="14" t="s">
        <v>846</v>
      </c>
      <c r="U302" s="14" t="s">
        <v>92</v>
      </c>
      <c r="V302" s="18"/>
      <c r="W302" s="20"/>
      <c r="X302" s="20"/>
      <c r="Y302" s="20"/>
      <c r="Z302" s="20"/>
      <c r="AA302" s="20"/>
      <c r="AB302" s="20"/>
      <c r="AC302" s="20"/>
      <c r="AD302" s="20"/>
      <c r="AE302" s="20"/>
      <c r="AF302" s="20"/>
      <c r="AG302" s="20"/>
      <c r="AH302" s="20"/>
    </row>
    <row r="303">
      <c r="A303" s="30">
        <v>45464.0</v>
      </c>
      <c r="B303" s="31" t="s">
        <v>1301</v>
      </c>
      <c r="C303" s="31" t="s">
        <v>1302</v>
      </c>
      <c r="D303" s="31" t="s">
        <v>1206</v>
      </c>
      <c r="E303" s="31" t="s">
        <v>11</v>
      </c>
      <c r="F303" s="30">
        <v>72015.0</v>
      </c>
      <c r="G303" s="30">
        <v>5.017785401E9</v>
      </c>
      <c r="H303" s="42" t="s">
        <v>1303</v>
      </c>
      <c r="I303" s="25" t="s">
        <v>1194</v>
      </c>
      <c r="J303" s="26">
        <v>44531.0</v>
      </c>
      <c r="K303" s="26">
        <v>44531.0</v>
      </c>
      <c r="L303" s="27">
        <v>1.0</v>
      </c>
      <c r="M303" s="27" t="s">
        <v>7</v>
      </c>
      <c r="N303" s="27" t="s">
        <v>4</v>
      </c>
      <c r="O303" s="47" t="s">
        <v>6</v>
      </c>
      <c r="P303" s="59">
        <f>205*30</f>
        <v>6150</v>
      </c>
      <c r="Q303" s="47" t="s">
        <v>6</v>
      </c>
      <c r="R303" s="47" t="s">
        <v>6</v>
      </c>
      <c r="S303" s="47" t="s">
        <v>6</v>
      </c>
      <c r="T303" s="32" t="s">
        <v>1195</v>
      </c>
      <c r="U303" s="25" t="s">
        <v>87</v>
      </c>
      <c r="V303" s="29"/>
      <c r="W303" s="20"/>
      <c r="X303" s="20"/>
      <c r="Y303" s="20"/>
      <c r="Z303" s="20"/>
      <c r="AA303" s="20"/>
      <c r="AB303" s="20"/>
      <c r="AC303" s="20"/>
      <c r="AD303" s="20"/>
      <c r="AE303" s="20"/>
      <c r="AF303" s="20"/>
      <c r="AG303" s="20"/>
      <c r="AH303" s="20"/>
    </row>
    <row r="304">
      <c r="A304" s="34">
        <v>45465.0</v>
      </c>
      <c r="B304" s="35" t="s">
        <v>1304</v>
      </c>
      <c r="C304" s="35" t="s">
        <v>1305</v>
      </c>
      <c r="D304" s="35" t="s">
        <v>1306</v>
      </c>
      <c r="E304" s="35" t="s">
        <v>11</v>
      </c>
      <c r="F304" s="34">
        <v>72719.0</v>
      </c>
      <c r="G304" s="34">
        <v>4.792244817E9</v>
      </c>
      <c r="H304" s="51" t="s">
        <v>1307</v>
      </c>
      <c r="I304" s="14" t="s">
        <v>1194</v>
      </c>
      <c r="J304" s="15">
        <v>44531.0</v>
      </c>
      <c r="K304" s="48"/>
      <c r="L304" s="16">
        <v>1.0</v>
      </c>
      <c r="M304" s="16" t="s">
        <v>7</v>
      </c>
      <c r="N304" s="48"/>
      <c r="O304" s="49"/>
      <c r="P304" s="49"/>
      <c r="Q304" s="49"/>
      <c r="R304" s="49"/>
      <c r="S304" s="49"/>
      <c r="T304" s="14" t="s">
        <v>1244</v>
      </c>
      <c r="U304" s="14" t="s">
        <v>92</v>
      </c>
      <c r="V304" s="18"/>
      <c r="W304" s="20"/>
      <c r="X304" s="20"/>
      <c r="Y304" s="20"/>
      <c r="Z304" s="20"/>
      <c r="AA304" s="20"/>
      <c r="AB304" s="20"/>
      <c r="AC304" s="20"/>
      <c r="AD304" s="20"/>
      <c r="AE304" s="20"/>
      <c r="AF304" s="20"/>
      <c r="AG304" s="20"/>
      <c r="AH304" s="20"/>
    </row>
    <row r="305">
      <c r="A305" s="30">
        <v>45466.0</v>
      </c>
      <c r="B305" s="31" t="s">
        <v>1308</v>
      </c>
      <c r="C305" s="31" t="s">
        <v>1309</v>
      </c>
      <c r="D305" s="31" t="s">
        <v>991</v>
      </c>
      <c r="E305" s="31" t="s">
        <v>11</v>
      </c>
      <c r="F305" s="30">
        <v>72204.0</v>
      </c>
      <c r="G305" s="30">
        <v>5.0140405E9</v>
      </c>
      <c r="H305" s="42" t="s">
        <v>1310</v>
      </c>
      <c r="I305" s="25" t="s">
        <v>1194</v>
      </c>
      <c r="J305" s="26">
        <v>44531.0</v>
      </c>
      <c r="K305" s="43"/>
      <c r="L305" s="27">
        <v>1.0</v>
      </c>
      <c r="M305" s="27" t="s">
        <v>7</v>
      </c>
      <c r="N305" s="47"/>
      <c r="O305" s="28"/>
      <c r="P305" s="28"/>
      <c r="Q305" s="28"/>
      <c r="R305" s="28"/>
      <c r="S305" s="28"/>
      <c r="T305" s="25" t="s">
        <v>208</v>
      </c>
      <c r="U305" s="25" t="s">
        <v>92</v>
      </c>
      <c r="V305" s="29"/>
      <c r="W305" s="20"/>
      <c r="X305" s="20"/>
      <c r="Y305" s="20"/>
      <c r="Z305" s="20"/>
      <c r="AA305" s="20"/>
      <c r="AB305" s="20"/>
      <c r="AC305" s="20"/>
      <c r="AD305" s="20"/>
      <c r="AE305" s="20"/>
      <c r="AF305" s="20"/>
      <c r="AG305" s="20"/>
      <c r="AH305" s="20"/>
    </row>
    <row r="306">
      <c r="A306" s="34">
        <v>45467.0</v>
      </c>
      <c r="B306" s="35" t="s">
        <v>1311</v>
      </c>
      <c r="C306" s="35" t="s">
        <v>1312</v>
      </c>
      <c r="D306" s="35" t="s">
        <v>870</v>
      </c>
      <c r="E306" s="35" t="s">
        <v>11</v>
      </c>
      <c r="F306" s="34">
        <v>72033.0</v>
      </c>
      <c r="G306" s="34">
        <v>5.0158568E9</v>
      </c>
      <c r="H306" s="51" t="s">
        <v>1313</v>
      </c>
      <c r="I306" s="14" t="s">
        <v>1194</v>
      </c>
      <c r="J306" s="15">
        <v>44531.0</v>
      </c>
      <c r="K306" s="15">
        <v>44531.0</v>
      </c>
      <c r="L306" s="16">
        <v>1.0</v>
      </c>
      <c r="M306" s="16" t="s">
        <v>7</v>
      </c>
      <c r="N306" s="16" t="s">
        <v>7</v>
      </c>
      <c r="O306" s="60">
        <f>250*30</f>
        <v>7500</v>
      </c>
      <c r="P306" s="54" t="s">
        <v>6</v>
      </c>
      <c r="Q306" s="54" t="s">
        <v>6</v>
      </c>
      <c r="R306" s="54" t="s">
        <v>6</v>
      </c>
      <c r="S306" s="54" t="s">
        <v>6</v>
      </c>
      <c r="T306" s="37" t="s">
        <v>1195</v>
      </c>
      <c r="U306" s="14" t="s">
        <v>87</v>
      </c>
      <c r="V306" s="18"/>
      <c r="W306" s="20"/>
      <c r="X306" s="20"/>
      <c r="Y306" s="20"/>
      <c r="Z306" s="20"/>
      <c r="AA306" s="20"/>
      <c r="AB306" s="20"/>
      <c r="AC306" s="20"/>
      <c r="AD306" s="20"/>
      <c r="AE306" s="20"/>
      <c r="AF306" s="20"/>
      <c r="AG306" s="20"/>
      <c r="AH306" s="20"/>
    </row>
    <row r="307">
      <c r="A307" s="30">
        <v>45470.0</v>
      </c>
      <c r="B307" s="31" t="s">
        <v>1314</v>
      </c>
      <c r="C307" s="31" t="s">
        <v>1315</v>
      </c>
      <c r="D307" s="31" t="s">
        <v>1049</v>
      </c>
      <c r="E307" s="31" t="s">
        <v>11</v>
      </c>
      <c r="F307" s="30">
        <v>71857.0</v>
      </c>
      <c r="G307" s="30">
        <v>8.704551086E9</v>
      </c>
      <c r="H307" s="25" t="s">
        <v>1193</v>
      </c>
      <c r="I307" s="25" t="s">
        <v>1194</v>
      </c>
      <c r="J307" s="26">
        <v>44531.0</v>
      </c>
      <c r="K307" s="43"/>
      <c r="L307" s="27">
        <v>1.0</v>
      </c>
      <c r="M307" s="27" t="s">
        <v>7</v>
      </c>
      <c r="N307" s="27"/>
      <c r="O307" s="39"/>
      <c r="P307" s="39"/>
      <c r="Q307" s="39"/>
      <c r="R307" s="39"/>
      <c r="S307" s="39"/>
      <c r="T307" s="25" t="s">
        <v>846</v>
      </c>
      <c r="U307" s="25" t="s">
        <v>92</v>
      </c>
      <c r="V307" s="29"/>
      <c r="W307" s="20"/>
      <c r="X307" s="20"/>
      <c r="Y307" s="20"/>
      <c r="Z307" s="20"/>
      <c r="AA307" s="20"/>
      <c r="AB307" s="20"/>
      <c r="AC307" s="20"/>
      <c r="AD307" s="20"/>
      <c r="AE307" s="20"/>
      <c r="AF307" s="20"/>
      <c r="AG307" s="20"/>
      <c r="AH307" s="20"/>
    </row>
    <row r="308">
      <c r="A308" s="35" t="s">
        <v>1316</v>
      </c>
      <c r="B308" s="35" t="s">
        <v>1317</v>
      </c>
      <c r="C308" s="35" t="s">
        <v>1318</v>
      </c>
      <c r="D308" s="35" t="s">
        <v>799</v>
      </c>
      <c r="E308" s="35" t="s">
        <v>11</v>
      </c>
      <c r="F308" s="34">
        <v>72404.0</v>
      </c>
      <c r="G308" s="34">
        <v>8.709334535E9</v>
      </c>
      <c r="H308" s="51" t="s">
        <v>1319</v>
      </c>
      <c r="I308" s="14" t="s">
        <v>1194</v>
      </c>
      <c r="J308" s="15">
        <v>44531.0</v>
      </c>
      <c r="K308" s="15">
        <v>44531.0</v>
      </c>
      <c r="L308" s="16">
        <v>1.0</v>
      </c>
      <c r="M308" s="16" t="s">
        <v>7</v>
      </c>
      <c r="N308" s="16" t="s">
        <v>4</v>
      </c>
      <c r="O308" s="16">
        <f t="shared" ref="O308:P308" si="5">192*30</f>
        <v>5760</v>
      </c>
      <c r="P308" s="16">
        <f t="shared" si="5"/>
        <v>5760</v>
      </c>
      <c r="Q308" s="54" t="s">
        <v>6</v>
      </c>
      <c r="R308" s="54" t="s">
        <v>6</v>
      </c>
      <c r="S308" s="16">
        <f>192*30</f>
        <v>5760</v>
      </c>
      <c r="T308" s="14" t="s">
        <v>1320</v>
      </c>
      <c r="U308" s="14" t="s">
        <v>87</v>
      </c>
      <c r="V308" s="18"/>
      <c r="W308" s="20"/>
      <c r="X308" s="20"/>
      <c r="Y308" s="20"/>
      <c r="Z308" s="20"/>
      <c r="AA308" s="20"/>
      <c r="AB308" s="20"/>
      <c r="AC308" s="20"/>
      <c r="AD308" s="20"/>
      <c r="AE308" s="20"/>
      <c r="AF308" s="20"/>
      <c r="AG308" s="20"/>
      <c r="AH308" s="20"/>
    </row>
    <row r="309">
      <c r="A309" s="31" t="s">
        <v>1321</v>
      </c>
      <c r="B309" s="31" t="s">
        <v>1322</v>
      </c>
      <c r="C309" s="31" t="s">
        <v>1323</v>
      </c>
      <c r="D309" s="31" t="s">
        <v>1206</v>
      </c>
      <c r="E309" s="31" t="s">
        <v>11</v>
      </c>
      <c r="F309" s="30">
        <v>72015.0</v>
      </c>
      <c r="G309" s="30">
        <v>5.0186005E9</v>
      </c>
      <c r="H309" s="25" t="s">
        <v>1193</v>
      </c>
      <c r="I309" s="25" t="s">
        <v>1194</v>
      </c>
      <c r="J309" s="26">
        <v>44531.0</v>
      </c>
      <c r="K309" s="26">
        <v>44531.0</v>
      </c>
      <c r="L309" s="27">
        <v>1.0</v>
      </c>
      <c r="M309" s="27" t="s">
        <v>7</v>
      </c>
      <c r="N309" s="27" t="s">
        <v>7</v>
      </c>
      <c r="O309" s="59">
        <f t="shared" ref="O309:P309" si="6">509.17*30</f>
        <v>15275.1</v>
      </c>
      <c r="P309" s="59">
        <f t="shared" si="6"/>
        <v>15275.1</v>
      </c>
      <c r="Q309" s="47" t="s">
        <v>6</v>
      </c>
      <c r="R309" s="47" t="s">
        <v>6</v>
      </c>
      <c r="S309" s="47" t="s">
        <v>6</v>
      </c>
      <c r="T309" s="32" t="s">
        <v>1195</v>
      </c>
      <c r="U309" s="25" t="s">
        <v>87</v>
      </c>
      <c r="V309" s="29"/>
      <c r="W309" s="20"/>
      <c r="X309" s="20"/>
      <c r="Y309" s="20"/>
      <c r="Z309" s="20"/>
      <c r="AA309" s="20"/>
      <c r="AB309" s="20"/>
      <c r="AC309" s="20"/>
      <c r="AD309" s="20"/>
      <c r="AE309" s="20"/>
      <c r="AF309" s="20"/>
      <c r="AG309" s="20"/>
      <c r="AH309" s="20"/>
    </row>
    <row r="310">
      <c r="A310" s="69">
        <v>4.0E90</v>
      </c>
      <c r="B310" s="35" t="s">
        <v>1324</v>
      </c>
      <c r="C310" s="35" t="s">
        <v>1325</v>
      </c>
      <c r="D310" s="35" t="s">
        <v>331</v>
      </c>
      <c r="E310" s="35" t="s">
        <v>11</v>
      </c>
      <c r="F310" s="34">
        <v>72641.0</v>
      </c>
      <c r="G310" s="34">
        <v>8.704462333E9</v>
      </c>
      <c r="H310" s="14" t="s">
        <v>1193</v>
      </c>
      <c r="I310" s="14" t="s">
        <v>1194</v>
      </c>
      <c r="J310" s="15">
        <v>44531.0</v>
      </c>
      <c r="K310" s="48"/>
      <c r="L310" s="16">
        <v>1.0</v>
      </c>
      <c r="M310" s="16" t="s">
        <v>7</v>
      </c>
      <c r="N310" s="54"/>
      <c r="O310" s="17"/>
      <c r="P310" s="17"/>
      <c r="Q310" s="17"/>
      <c r="R310" s="17"/>
      <c r="S310" s="17"/>
      <c r="T310" s="14" t="s">
        <v>208</v>
      </c>
      <c r="U310" s="14" t="s">
        <v>92</v>
      </c>
      <c r="V310" s="18"/>
      <c r="W310" s="20"/>
      <c r="X310" s="20"/>
      <c r="Y310" s="20"/>
      <c r="Z310" s="20"/>
      <c r="AA310" s="20"/>
      <c r="AB310" s="20"/>
      <c r="AC310" s="20"/>
      <c r="AD310" s="20"/>
      <c r="AE310" s="20"/>
      <c r="AF310" s="20"/>
      <c r="AG310" s="20"/>
      <c r="AH310" s="20"/>
    </row>
    <row r="311">
      <c r="A311" s="30">
        <v>35003.0</v>
      </c>
      <c r="B311" s="31" t="s">
        <v>1326</v>
      </c>
      <c r="C311" s="31" t="s">
        <v>1327</v>
      </c>
      <c r="D311" s="31" t="s">
        <v>1328</v>
      </c>
      <c r="E311" s="31" t="s">
        <v>12</v>
      </c>
      <c r="F311" s="30">
        <v>85020.0</v>
      </c>
      <c r="G311" s="30">
        <v>6.0237141E9</v>
      </c>
      <c r="H311" s="24" t="s">
        <v>1329</v>
      </c>
      <c r="I311" s="25" t="s">
        <v>1194</v>
      </c>
      <c r="J311" s="26">
        <v>44525.0</v>
      </c>
      <c r="K311" s="70"/>
      <c r="L311" s="27">
        <v>2.0</v>
      </c>
      <c r="M311" s="27" t="s">
        <v>7</v>
      </c>
      <c r="N311" s="43"/>
      <c r="O311" s="44"/>
      <c r="P311" s="44"/>
      <c r="Q311" s="44"/>
      <c r="R311" s="44"/>
      <c r="S311" s="44"/>
      <c r="T311" s="25" t="s">
        <v>1330</v>
      </c>
      <c r="U311" s="25" t="s">
        <v>92</v>
      </c>
      <c r="V311" s="29"/>
      <c r="W311" s="20"/>
      <c r="X311" s="20"/>
      <c r="Y311" s="20"/>
      <c r="Z311" s="20"/>
      <c r="AA311" s="20"/>
      <c r="AB311" s="20"/>
      <c r="AC311" s="20"/>
      <c r="AD311" s="20"/>
      <c r="AE311" s="20"/>
      <c r="AF311" s="20"/>
      <c r="AG311" s="20"/>
      <c r="AH311" s="20"/>
    </row>
    <row r="312">
      <c r="A312" s="34">
        <v>35004.0</v>
      </c>
      <c r="B312" s="35" t="s">
        <v>1331</v>
      </c>
      <c r="C312" s="35" t="s">
        <v>1332</v>
      </c>
      <c r="D312" s="35" t="s">
        <v>1333</v>
      </c>
      <c r="E312" s="35" t="s">
        <v>12</v>
      </c>
      <c r="F312" s="34">
        <v>85712.0</v>
      </c>
      <c r="G312" s="34">
        <v>5.20795161E9</v>
      </c>
      <c r="H312" s="51" t="s">
        <v>1334</v>
      </c>
      <c r="I312" s="14" t="s">
        <v>1194</v>
      </c>
      <c r="J312" s="15">
        <v>44525.0</v>
      </c>
      <c r="K312" s="52">
        <v>44623.0</v>
      </c>
      <c r="L312" s="16">
        <v>2.0</v>
      </c>
      <c r="M312" s="16" t="s">
        <v>7</v>
      </c>
      <c r="N312" s="16" t="s">
        <v>7</v>
      </c>
      <c r="O312" s="49">
        <f>300*30</f>
        <v>9000</v>
      </c>
      <c r="P312" s="17" t="s">
        <v>6</v>
      </c>
      <c r="Q312" s="17" t="s">
        <v>6</v>
      </c>
      <c r="R312" s="17" t="s">
        <v>6</v>
      </c>
      <c r="S312" s="49">
        <f>340*30</f>
        <v>10200</v>
      </c>
      <c r="T312" s="14" t="s">
        <v>1335</v>
      </c>
      <c r="U312" s="14" t="s">
        <v>87</v>
      </c>
      <c r="V312" s="18"/>
      <c r="W312" s="20"/>
      <c r="X312" s="20"/>
      <c r="Y312" s="20"/>
      <c r="Z312" s="20"/>
      <c r="AA312" s="20"/>
      <c r="AB312" s="20"/>
      <c r="AC312" s="20"/>
      <c r="AD312" s="20"/>
      <c r="AE312" s="20"/>
      <c r="AF312" s="20"/>
      <c r="AG312" s="20"/>
      <c r="AH312" s="20"/>
    </row>
    <row r="313">
      <c r="A313" s="30">
        <v>35014.0</v>
      </c>
      <c r="B313" s="31" t="s">
        <v>1336</v>
      </c>
      <c r="C313" s="31" t="s">
        <v>1337</v>
      </c>
      <c r="D313" s="31" t="s">
        <v>1328</v>
      </c>
      <c r="E313" s="31" t="s">
        <v>12</v>
      </c>
      <c r="F313" s="30">
        <v>85008.0</v>
      </c>
      <c r="G313" s="30">
        <v>6.022731347E9</v>
      </c>
      <c r="H313" s="42" t="s">
        <v>1338</v>
      </c>
      <c r="I313" s="25" t="s">
        <v>1194</v>
      </c>
      <c r="J313" s="26">
        <v>44525.0</v>
      </c>
      <c r="K313" s="43"/>
      <c r="L313" s="27">
        <v>2.0</v>
      </c>
      <c r="M313" s="27" t="s">
        <v>7</v>
      </c>
      <c r="N313" s="27"/>
      <c r="O313" s="44"/>
      <c r="P313" s="44"/>
      <c r="Q313" s="28"/>
      <c r="R313" s="28"/>
      <c r="S313" s="44"/>
      <c r="T313" s="25" t="s">
        <v>1339</v>
      </c>
      <c r="U313" s="25" t="s">
        <v>92</v>
      </c>
      <c r="V313" s="29"/>
      <c r="W313" s="20"/>
      <c r="X313" s="20"/>
      <c r="Y313" s="20"/>
      <c r="Z313" s="20"/>
      <c r="AA313" s="20"/>
      <c r="AB313" s="20"/>
      <c r="AC313" s="20"/>
      <c r="AD313" s="20"/>
      <c r="AE313" s="20"/>
      <c r="AF313" s="20"/>
      <c r="AG313" s="20"/>
      <c r="AH313" s="20"/>
    </row>
    <row r="314">
      <c r="A314" s="34">
        <v>35016.0</v>
      </c>
      <c r="B314" s="35" t="s">
        <v>1340</v>
      </c>
      <c r="C314" s="35" t="s">
        <v>1341</v>
      </c>
      <c r="D314" s="35" t="s">
        <v>1333</v>
      </c>
      <c r="E314" s="35" t="s">
        <v>12</v>
      </c>
      <c r="F314" s="34">
        <v>85712.0</v>
      </c>
      <c r="G314" s="34">
        <v>5.208812323E9</v>
      </c>
      <c r="H314" s="51" t="s">
        <v>1342</v>
      </c>
      <c r="I314" s="14" t="s">
        <v>1194</v>
      </c>
      <c r="J314" s="15">
        <v>44529.0</v>
      </c>
      <c r="K314" s="15">
        <v>44529.0</v>
      </c>
      <c r="L314" s="16">
        <v>1.0</v>
      </c>
      <c r="M314" s="16" t="s">
        <v>7</v>
      </c>
      <c r="N314" s="16" t="s">
        <v>7</v>
      </c>
      <c r="O314" s="60">
        <f>310*30</f>
        <v>9300</v>
      </c>
      <c r="P314" s="60">
        <f>280*30</f>
        <v>8400</v>
      </c>
      <c r="Q314" s="54">
        <v>3862.0</v>
      </c>
      <c r="R314" s="54">
        <v>1700.0</v>
      </c>
      <c r="S314" s="60">
        <f>320*30</f>
        <v>9600</v>
      </c>
      <c r="T314" s="64"/>
      <c r="U314" s="14" t="s">
        <v>87</v>
      </c>
      <c r="V314" s="18"/>
      <c r="W314" s="20"/>
      <c r="X314" s="20"/>
      <c r="Y314" s="20"/>
      <c r="Z314" s="20"/>
      <c r="AA314" s="20"/>
      <c r="AB314" s="20"/>
      <c r="AC314" s="20"/>
      <c r="AD314" s="20"/>
      <c r="AE314" s="20"/>
      <c r="AF314" s="20"/>
      <c r="AG314" s="20"/>
      <c r="AH314" s="20"/>
    </row>
    <row r="315">
      <c r="A315" s="30">
        <v>35059.0</v>
      </c>
      <c r="B315" s="31" t="s">
        <v>1343</v>
      </c>
      <c r="C315" s="31" t="s">
        <v>1344</v>
      </c>
      <c r="D315" s="31" t="s">
        <v>1345</v>
      </c>
      <c r="E315" s="31" t="s">
        <v>12</v>
      </c>
      <c r="F315" s="30">
        <v>85251.0</v>
      </c>
      <c r="G315" s="30">
        <v>4.809477443E9</v>
      </c>
      <c r="H315" s="42" t="s">
        <v>1346</v>
      </c>
      <c r="I315" s="25" t="s">
        <v>1194</v>
      </c>
      <c r="J315" s="26">
        <v>44529.0</v>
      </c>
      <c r="K315" s="26">
        <v>44529.0</v>
      </c>
      <c r="L315" s="27">
        <v>1.0</v>
      </c>
      <c r="M315" s="27" t="s">
        <v>7</v>
      </c>
      <c r="N315" s="27" t="s">
        <v>7</v>
      </c>
      <c r="O315" s="59">
        <f>435*30</f>
        <v>13050</v>
      </c>
      <c r="P315" s="59">
        <f>265*30</f>
        <v>7950</v>
      </c>
      <c r="Q315" s="47" t="s">
        <v>4</v>
      </c>
      <c r="R315" s="47" t="s">
        <v>4</v>
      </c>
      <c r="S315" s="47" t="s">
        <v>4</v>
      </c>
      <c r="T315" s="32" t="s">
        <v>1195</v>
      </c>
      <c r="U315" s="25" t="s">
        <v>87</v>
      </c>
      <c r="V315" s="29"/>
      <c r="W315" s="20"/>
      <c r="X315" s="20"/>
      <c r="Y315" s="20"/>
      <c r="Z315" s="20"/>
      <c r="AA315" s="20"/>
      <c r="AB315" s="20"/>
      <c r="AC315" s="20"/>
      <c r="AD315" s="20"/>
      <c r="AE315" s="20"/>
      <c r="AF315" s="20"/>
      <c r="AG315" s="20"/>
      <c r="AH315" s="20"/>
    </row>
    <row r="316">
      <c r="A316" s="34">
        <v>35062.0</v>
      </c>
      <c r="B316" s="35" t="s">
        <v>1347</v>
      </c>
      <c r="C316" s="35" t="s">
        <v>1348</v>
      </c>
      <c r="D316" s="35" t="s">
        <v>1328</v>
      </c>
      <c r="E316" s="35" t="s">
        <v>12</v>
      </c>
      <c r="F316" s="34">
        <v>85016.0</v>
      </c>
      <c r="G316" s="34">
        <v>6.029568E9</v>
      </c>
      <c r="H316" s="13" t="s">
        <v>1349</v>
      </c>
      <c r="I316" s="14" t="s">
        <v>1194</v>
      </c>
      <c r="J316" s="15">
        <v>44529.0</v>
      </c>
      <c r="K316" s="48"/>
      <c r="L316" s="16">
        <v>1.0</v>
      </c>
      <c r="M316" s="16" t="s">
        <v>7</v>
      </c>
      <c r="N316" s="16" t="s">
        <v>7</v>
      </c>
      <c r="O316" s="54" t="s">
        <v>6</v>
      </c>
      <c r="P316" s="54" t="s">
        <v>6</v>
      </c>
      <c r="Q316" s="54" t="s">
        <v>6</v>
      </c>
      <c r="R316" s="54" t="s">
        <v>6</v>
      </c>
      <c r="S316" s="54" t="s">
        <v>7</v>
      </c>
      <c r="T316" s="37" t="s">
        <v>1350</v>
      </c>
      <c r="U316" s="14" t="s">
        <v>87</v>
      </c>
      <c r="V316" s="18"/>
      <c r="W316" s="20"/>
      <c r="X316" s="20"/>
      <c r="Y316" s="20"/>
      <c r="Z316" s="20"/>
      <c r="AA316" s="20"/>
      <c r="AB316" s="20"/>
      <c r="AC316" s="20"/>
      <c r="AD316" s="20"/>
      <c r="AE316" s="20"/>
      <c r="AF316" s="20"/>
      <c r="AG316" s="20"/>
      <c r="AH316" s="20"/>
    </row>
    <row r="317">
      <c r="A317" s="30">
        <v>35064.0</v>
      </c>
      <c r="B317" s="31" t="s">
        <v>1351</v>
      </c>
      <c r="C317" s="31" t="s">
        <v>1352</v>
      </c>
      <c r="D317" s="31" t="s">
        <v>1333</v>
      </c>
      <c r="E317" s="31" t="s">
        <v>12</v>
      </c>
      <c r="F317" s="30">
        <v>85712.0</v>
      </c>
      <c r="G317" s="30">
        <v>5.2073387E9</v>
      </c>
      <c r="H317" s="42" t="s">
        <v>1353</v>
      </c>
      <c r="I317" s="25" t="s">
        <v>1194</v>
      </c>
      <c r="J317" s="26">
        <v>44529.0</v>
      </c>
      <c r="K317" s="57">
        <v>44623.0</v>
      </c>
      <c r="L317" s="27">
        <v>2.0</v>
      </c>
      <c r="M317" s="27" t="s">
        <v>7</v>
      </c>
      <c r="N317" s="27" t="s">
        <v>4</v>
      </c>
      <c r="O317" s="28" t="s">
        <v>6</v>
      </c>
      <c r="P317" s="44">
        <f>350*30</f>
        <v>10500</v>
      </c>
      <c r="Q317" s="28" t="s">
        <v>6</v>
      </c>
      <c r="R317" s="28" t="s">
        <v>6</v>
      </c>
      <c r="S317" s="28" t="s">
        <v>6</v>
      </c>
      <c r="T317" s="25" t="s">
        <v>1354</v>
      </c>
      <c r="U317" s="25" t="s">
        <v>87</v>
      </c>
      <c r="V317" s="29"/>
      <c r="W317" s="20"/>
      <c r="X317" s="20"/>
      <c r="Y317" s="20"/>
      <c r="Z317" s="20"/>
      <c r="AA317" s="20"/>
      <c r="AB317" s="20"/>
      <c r="AC317" s="20"/>
      <c r="AD317" s="20"/>
      <c r="AE317" s="20"/>
      <c r="AF317" s="20"/>
      <c r="AG317" s="20"/>
      <c r="AH317" s="20"/>
    </row>
    <row r="318">
      <c r="A318" s="34">
        <v>35068.0</v>
      </c>
      <c r="B318" s="35" t="s">
        <v>1355</v>
      </c>
      <c r="C318" s="35" t="s">
        <v>1356</v>
      </c>
      <c r="D318" s="35" t="s">
        <v>1333</v>
      </c>
      <c r="E318" s="35" t="s">
        <v>12</v>
      </c>
      <c r="F318" s="34">
        <v>85712.0</v>
      </c>
      <c r="G318" s="34">
        <v>5.202962306E9</v>
      </c>
      <c r="H318" s="51" t="s">
        <v>1357</v>
      </c>
      <c r="I318" s="14" t="s">
        <v>1194</v>
      </c>
      <c r="J318" s="15">
        <v>44529.0</v>
      </c>
      <c r="K318" s="15">
        <v>44529.0</v>
      </c>
      <c r="L318" s="16">
        <v>1.0</v>
      </c>
      <c r="M318" s="16" t="s">
        <v>7</v>
      </c>
      <c r="N318" s="16" t="s">
        <v>4</v>
      </c>
      <c r="O318" s="60">
        <f>270*30</f>
        <v>8100</v>
      </c>
      <c r="P318" s="54">
        <v>5700.0</v>
      </c>
      <c r="Q318" s="54" t="s">
        <v>6</v>
      </c>
      <c r="R318" s="54" t="s">
        <v>6</v>
      </c>
      <c r="S318" s="54" t="s">
        <v>6</v>
      </c>
      <c r="T318" s="37" t="s">
        <v>1358</v>
      </c>
      <c r="U318" s="14" t="s">
        <v>87</v>
      </c>
      <c r="V318" s="18"/>
      <c r="W318" s="20"/>
      <c r="X318" s="20"/>
      <c r="Y318" s="20"/>
      <c r="Z318" s="20"/>
      <c r="AA318" s="20"/>
      <c r="AB318" s="20"/>
      <c r="AC318" s="20"/>
      <c r="AD318" s="20"/>
      <c r="AE318" s="20"/>
      <c r="AF318" s="20"/>
      <c r="AG318" s="20"/>
      <c r="AH318" s="20"/>
    </row>
    <row r="319">
      <c r="A319" s="30">
        <v>35070.0</v>
      </c>
      <c r="B319" s="31" t="s">
        <v>1359</v>
      </c>
      <c r="C319" s="31" t="s">
        <v>1360</v>
      </c>
      <c r="D319" s="31" t="s">
        <v>1333</v>
      </c>
      <c r="E319" s="31" t="s">
        <v>12</v>
      </c>
      <c r="F319" s="30">
        <v>85704.0</v>
      </c>
      <c r="G319" s="30">
        <v>5.202978311E9</v>
      </c>
      <c r="H319" s="42" t="s">
        <v>1361</v>
      </c>
      <c r="I319" s="25" t="s">
        <v>1194</v>
      </c>
      <c r="J319" s="26">
        <v>44529.0</v>
      </c>
      <c r="K319" s="43"/>
      <c r="L319" s="27">
        <v>2.0</v>
      </c>
      <c r="M319" s="27" t="s">
        <v>7</v>
      </c>
      <c r="N319" s="43"/>
      <c r="O319" s="44"/>
      <c r="P319" s="44"/>
      <c r="Q319" s="44"/>
      <c r="R319" s="44"/>
      <c r="S319" s="44"/>
      <c r="T319" s="25" t="s">
        <v>1330</v>
      </c>
      <c r="U319" s="25" t="s">
        <v>92</v>
      </c>
      <c r="V319" s="29"/>
      <c r="W319" s="20"/>
      <c r="X319" s="20"/>
      <c r="Y319" s="20"/>
      <c r="Z319" s="20"/>
      <c r="AA319" s="20"/>
      <c r="AB319" s="20"/>
      <c r="AC319" s="20"/>
      <c r="AD319" s="20"/>
      <c r="AE319" s="20"/>
      <c r="AF319" s="20"/>
      <c r="AG319" s="20"/>
      <c r="AH319" s="20"/>
    </row>
    <row r="320" ht="20.25" customHeight="1">
      <c r="A320" s="34">
        <v>35072.0</v>
      </c>
      <c r="B320" s="35" t="s">
        <v>1362</v>
      </c>
      <c r="C320" s="35" t="s">
        <v>1363</v>
      </c>
      <c r="D320" s="35" t="s">
        <v>1328</v>
      </c>
      <c r="E320" s="35" t="s">
        <v>12</v>
      </c>
      <c r="F320" s="34">
        <v>85032.0</v>
      </c>
      <c r="G320" s="34">
        <v>6.0299652E9</v>
      </c>
      <c r="H320" s="51" t="s">
        <v>1364</v>
      </c>
      <c r="I320" s="14" t="s">
        <v>1194</v>
      </c>
      <c r="J320" s="15">
        <v>44529.0</v>
      </c>
      <c r="K320" s="52">
        <v>44623.0</v>
      </c>
      <c r="L320" s="16">
        <v>2.0</v>
      </c>
      <c r="M320" s="16" t="s">
        <v>7</v>
      </c>
      <c r="N320" s="16" t="s">
        <v>4</v>
      </c>
      <c r="O320" s="49">
        <f>255*30</f>
        <v>7650</v>
      </c>
      <c r="P320" s="49">
        <f>210*30</f>
        <v>6300</v>
      </c>
      <c r="Q320" s="17" t="s">
        <v>6</v>
      </c>
      <c r="R320" s="17" t="s">
        <v>6</v>
      </c>
      <c r="S320" s="17" t="s">
        <v>1365</v>
      </c>
      <c r="T320" s="14" t="s">
        <v>1366</v>
      </c>
      <c r="U320" s="14" t="s">
        <v>87</v>
      </c>
      <c r="V320" s="18"/>
      <c r="W320" s="20"/>
      <c r="X320" s="20"/>
      <c r="Y320" s="20"/>
      <c r="Z320" s="20"/>
      <c r="AA320" s="20"/>
      <c r="AB320" s="20"/>
      <c r="AC320" s="20"/>
      <c r="AD320" s="20"/>
      <c r="AE320" s="20"/>
      <c r="AF320" s="20"/>
      <c r="AG320" s="20"/>
      <c r="AH320" s="20"/>
    </row>
    <row r="321">
      <c r="A321" s="30">
        <v>35073.0</v>
      </c>
      <c r="B321" s="31" t="s">
        <v>1367</v>
      </c>
      <c r="C321" s="31" t="s">
        <v>1368</v>
      </c>
      <c r="D321" s="31" t="s">
        <v>1369</v>
      </c>
      <c r="E321" s="31" t="s">
        <v>12</v>
      </c>
      <c r="F321" s="30">
        <v>85614.0</v>
      </c>
      <c r="G321" s="30">
        <v>5.206250178E9</v>
      </c>
      <c r="H321" s="42" t="s">
        <v>1370</v>
      </c>
      <c r="I321" s="25" t="s">
        <v>1194</v>
      </c>
      <c r="J321" s="26">
        <v>44529.0</v>
      </c>
      <c r="K321" s="26">
        <v>44529.0</v>
      </c>
      <c r="L321" s="27">
        <v>1.0</v>
      </c>
      <c r="M321" s="27" t="s">
        <v>7</v>
      </c>
      <c r="N321" s="27" t="s">
        <v>7</v>
      </c>
      <c r="O321" s="28" t="s">
        <v>6</v>
      </c>
      <c r="P321" s="44">
        <f>218*30</f>
        <v>6540</v>
      </c>
      <c r="Q321" s="28" t="s">
        <v>6</v>
      </c>
      <c r="R321" s="28" t="s">
        <v>6</v>
      </c>
      <c r="S321" s="44">
        <f>250*30</f>
        <v>7500</v>
      </c>
      <c r="T321" s="37" t="s">
        <v>1195</v>
      </c>
      <c r="U321" s="25" t="s">
        <v>87</v>
      </c>
      <c r="V321" s="29"/>
      <c r="W321" s="20"/>
      <c r="X321" s="20"/>
      <c r="Y321" s="20"/>
      <c r="Z321" s="20"/>
      <c r="AA321" s="20"/>
      <c r="AB321" s="20"/>
      <c r="AC321" s="20"/>
      <c r="AD321" s="20"/>
      <c r="AE321" s="20"/>
      <c r="AF321" s="20"/>
      <c r="AG321" s="20"/>
      <c r="AH321" s="20"/>
    </row>
    <row r="322">
      <c r="A322" s="34">
        <v>35074.0</v>
      </c>
      <c r="B322" s="35" t="s">
        <v>1371</v>
      </c>
      <c r="C322" s="35" t="s">
        <v>1372</v>
      </c>
      <c r="D322" s="35" t="s">
        <v>1373</v>
      </c>
      <c r="E322" s="35" t="s">
        <v>12</v>
      </c>
      <c r="F322" s="34">
        <v>85282.0</v>
      </c>
      <c r="G322" s="34">
        <v>4.808313184E9</v>
      </c>
      <c r="H322" s="51" t="s">
        <v>1374</v>
      </c>
      <c r="I322" s="14" t="s">
        <v>1194</v>
      </c>
      <c r="J322" s="15">
        <v>44529.0</v>
      </c>
      <c r="K322" s="15">
        <v>44529.0</v>
      </c>
      <c r="L322" s="16">
        <v>1.0</v>
      </c>
      <c r="M322" s="16" t="s">
        <v>7</v>
      </c>
      <c r="N322" s="16" t="s">
        <v>4</v>
      </c>
      <c r="O322" s="60">
        <f>321*30</f>
        <v>9630</v>
      </c>
      <c r="P322" s="60">
        <f>292*30</f>
        <v>8760</v>
      </c>
      <c r="Q322" s="54" t="s">
        <v>6</v>
      </c>
      <c r="R322" s="54" t="s">
        <v>6</v>
      </c>
      <c r="S322" s="54" t="s">
        <v>6</v>
      </c>
      <c r="T322" s="14" t="s">
        <v>1375</v>
      </c>
      <c r="U322" s="14" t="s">
        <v>87</v>
      </c>
      <c r="V322" s="18"/>
      <c r="W322" s="20"/>
      <c r="X322" s="20"/>
      <c r="Y322" s="20"/>
      <c r="Z322" s="20"/>
      <c r="AA322" s="20"/>
      <c r="AB322" s="20"/>
      <c r="AC322" s="20"/>
      <c r="AD322" s="20"/>
      <c r="AE322" s="20"/>
      <c r="AF322" s="20"/>
      <c r="AG322" s="20"/>
      <c r="AH322" s="20"/>
    </row>
    <row r="323">
      <c r="A323" s="30">
        <v>35076.0</v>
      </c>
      <c r="B323" s="31" t="s">
        <v>1376</v>
      </c>
      <c r="C323" s="31" t="s">
        <v>1377</v>
      </c>
      <c r="D323" s="31" t="s">
        <v>1345</v>
      </c>
      <c r="E323" s="31" t="s">
        <v>12</v>
      </c>
      <c r="F323" s="30">
        <v>85251.0</v>
      </c>
      <c r="G323" s="30">
        <v>4.809941333E9</v>
      </c>
      <c r="H323" s="42" t="s">
        <v>1378</v>
      </c>
      <c r="I323" s="25" t="s">
        <v>1194</v>
      </c>
      <c r="J323" s="26">
        <v>44524.0</v>
      </c>
      <c r="K323" s="43"/>
      <c r="L323" s="27">
        <v>1.0</v>
      </c>
      <c r="M323" s="27" t="s">
        <v>7</v>
      </c>
      <c r="N323" s="27" t="s">
        <v>4</v>
      </c>
      <c r="O323" s="59"/>
      <c r="P323" s="59"/>
      <c r="Q323" s="59"/>
      <c r="R323" s="59"/>
      <c r="S323" s="59"/>
      <c r="T323" s="32" t="s">
        <v>1379</v>
      </c>
      <c r="U323" s="25" t="s">
        <v>87</v>
      </c>
      <c r="V323" s="29"/>
      <c r="W323" s="20"/>
      <c r="X323" s="20"/>
      <c r="Y323" s="20"/>
      <c r="Z323" s="20"/>
      <c r="AA323" s="20"/>
      <c r="AB323" s="20"/>
      <c r="AC323" s="20"/>
      <c r="AD323" s="20"/>
      <c r="AE323" s="20"/>
      <c r="AF323" s="20"/>
      <c r="AG323" s="20"/>
      <c r="AH323" s="20"/>
    </row>
    <row r="324">
      <c r="A324" s="34">
        <v>35083.0</v>
      </c>
      <c r="B324" s="35" t="s">
        <v>1380</v>
      </c>
      <c r="C324" s="35" t="s">
        <v>1381</v>
      </c>
      <c r="D324" s="35" t="s">
        <v>1345</v>
      </c>
      <c r="E324" s="35" t="s">
        <v>12</v>
      </c>
      <c r="F324" s="34">
        <v>85251.0</v>
      </c>
      <c r="G324" s="34">
        <v>4.8094954E9</v>
      </c>
      <c r="H324" s="51" t="s">
        <v>1382</v>
      </c>
      <c r="I324" s="14" t="s">
        <v>1194</v>
      </c>
      <c r="J324" s="15">
        <v>44524.0</v>
      </c>
      <c r="K324" s="52">
        <v>44623.0</v>
      </c>
      <c r="L324" s="16">
        <v>2.0</v>
      </c>
      <c r="M324" s="16" t="s">
        <v>7</v>
      </c>
      <c r="N324" s="16" t="s">
        <v>7</v>
      </c>
      <c r="O324" s="36" t="s">
        <v>6</v>
      </c>
      <c r="P324" s="36">
        <f>280*30</f>
        <v>8400</v>
      </c>
      <c r="Q324" s="17" t="s">
        <v>6</v>
      </c>
      <c r="R324" s="17" t="s">
        <v>6</v>
      </c>
      <c r="S324" s="17" t="s">
        <v>6</v>
      </c>
      <c r="T324" s="14" t="s">
        <v>1383</v>
      </c>
      <c r="U324" s="14" t="s">
        <v>87</v>
      </c>
      <c r="V324" s="18"/>
      <c r="W324" s="20"/>
      <c r="X324" s="20"/>
      <c r="Y324" s="20"/>
      <c r="Z324" s="20"/>
      <c r="AA324" s="20"/>
      <c r="AB324" s="20"/>
      <c r="AC324" s="20"/>
      <c r="AD324" s="20"/>
      <c r="AE324" s="20"/>
      <c r="AF324" s="20"/>
      <c r="AG324" s="20"/>
      <c r="AH324" s="20"/>
    </row>
    <row r="325">
      <c r="A325" s="30">
        <v>35085.0</v>
      </c>
      <c r="B325" s="31" t="s">
        <v>1384</v>
      </c>
      <c r="C325" s="31" t="s">
        <v>1385</v>
      </c>
      <c r="D325" s="31" t="s">
        <v>1333</v>
      </c>
      <c r="E325" s="31" t="s">
        <v>12</v>
      </c>
      <c r="F325" s="30">
        <v>85710.0</v>
      </c>
      <c r="G325" s="30">
        <v>5.2073185E9</v>
      </c>
      <c r="H325" s="42" t="s">
        <v>1386</v>
      </c>
      <c r="I325" s="25" t="s">
        <v>1194</v>
      </c>
      <c r="J325" s="26">
        <v>44524.0</v>
      </c>
      <c r="K325" s="26">
        <v>44524.0</v>
      </c>
      <c r="L325" s="27">
        <v>1.0</v>
      </c>
      <c r="M325" s="27" t="s">
        <v>7</v>
      </c>
      <c r="N325" s="27" t="s">
        <v>7</v>
      </c>
      <c r="O325" s="59">
        <f>250*30</f>
        <v>7500</v>
      </c>
      <c r="P325" s="59">
        <f>215*30</f>
        <v>6450</v>
      </c>
      <c r="Q325" s="47" t="s">
        <v>6</v>
      </c>
      <c r="R325" s="47" t="s">
        <v>6</v>
      </c>
      <c r="S325" s="47" t="s">
        <v>6</v>
      </c>
      <c r="T325" s="32" t="s">
        <v>1195</v>
      </c>
      <c r="U325" s="25" t="s">
        <v>87</v>
      </c>
      <c r="V325" s="29"/>
      <c r="W325" s="20"/>
      <c r="X325" s="20"/>
      <c r="Y325" s="20"/>
      <c r="Z325" s="20"/>
      <c r="AA325" s="20"/>
      <c r="AB325" s="20"/>
      <c r="AC325" s="20"/>
      <c r="AD325" s="20"/>
      <c r="AE325" s="20"/>
      <c r="AF325" s="20"/>
      <c r="AG325" s="20"/>
      <c r="AH325" s="20"/>
    </row>
    <row r="326">
      <c r="A326" s="34">
        <v>35086.0</v>
      </c>
      <c r="B326" s="35" t="s">
        <v>1387</v>
      </c>
      <c r="C326" s="35" t="s">
        <v>1388</v>
      </c>
      <c r="D326" s="35" t="s">
        <v>1389</v>
      </c>
      <c r="E326" s="35" t="s">
        <v>12</v>
      </c>
      <c r="F326" s="34">
        <v>85635.0</v>
      </c>
      <c r="G326" s="34">
        <v>5.2045949E9</v>
      </c>
      <c r="H326" s="51" t="s">
        <v>1390</v>
      </c>
      <c r="I326" s="14" t="s">
        <v>1194</v>
      </c>
      <c r="J326" s="15">
        <v>44524.0</v>
      </c>
      <c r="K326" s="15">
        <v>44524.0</v>
      </c>
      <c r="L326" s="16">
        <v>1.0</v>
      </c>
      <c r="M326" s="16" t="s">
        <v>7</v>
      </c>
      <c r="N326" s="16" t="s">
        <v>7</v>
      </c>
      <c r="O326" s="60">
        <f>240*30</f>
        <v>7200</v>
      </c>
      <c r="P326" s="60">
        <f>225*30</f>
        <v>6750</v>
      </c>
      <c r="Q326" s="54" t="s">
        <v>6</v>
      </c>
      <c r="R326" s="54" t="s">
        <v>6</v>
      </c>
      <c r="S326" s="60">
        <f>240*30</f>
        <v>7200</v>
      </c>
      <c r="T326" s="37" t="s">
        <v>1203</v>
      </c>
      <c r="U326" s="14" t="s">
        <v>87</v>
      </c>
      <c r="V326" s="18"/>
      <c r="W326" s="20"/>
      <c r="X326" s="20"/>
      <c r="Y326" s="20"/>
      <c r="Z326" s="20"/>
      <c r="AA326" s="20"/>
      <c r="AB326" s="20"/>
      <c r="AC326" s="20"/>
      <c r="AD326" s="20"/>
      <c r="AE326" s="20"/>
      <c r="AF326" s="20"/>
      <c r="AG326" s="20"/>
      <c r="AH326" s="20"/>
    </row>
    <row r="327">
      <c r="A327" s="30">
        <v>35087.0</v>
      </c>
      <c r="B327" s="31" t="s">
        <v>1391</v>
      </c>
      <c r="C327" s="31" t="s">
        <v>1392</v>
      </c>
      <c r="D327" s="31" t="s">
        <v>1328</v>
      </c>
      <c r="E327" s="31" t="s">
        <v>12</v>
      </c>
      <c r="F327" s="30">
        <v>85020.0</v>
      </c>
      <c r="G327" s="30">
        <v>6.029441666E9</v>
      </c>
      <c r="H327" s="42" t="s">
        <v>1393</v>
      </c>
      <c r="I327" s="25" t="s">
        <v>1194</v>
      </c>
      <c r="J327" s="26">
        <v>44524.0</v>
      </c>
      <c r="K327" s="43"/>
      <c r="L327" s="27">
        <v>1.0</v>
      </c>
      <c r="M327" s="27" t="s">
        <v>7</v>
      </c>
      <c r="N327" s="27" t="s">
        <v>4</v>
      </c>
      <c r="O327" s="28"/>
      <c r="P327" s="28"/>
      <c r="Q327" s="28"/>
      <c r="R327" s="28"/>
      <c r="S327" s="28"/>
      <c r="T327" s="32" t="s">
        <v>1394</v>
      </c>
      <c r="U327" s="25" t="s">
        <v>92</v>
      </c>
      <c r="V327" s="29"/>
      <c r="W327" s="20"/>
      <c r="X327" s="20"/>
      <c r="Y327" s="20"/>
      <c r="Z327" s="20"/>
      <c r="AA327" s="20"/>
      <c r="AB327" s="20"/>
      <c r="AC327" s="20"/>
      <c r="AD327" s="20"/>
      <c r="AE327" s="20"/>
      <c r="AF327" s="20"/>
      <c r="AG327" s="20"/>
      <c r="AH327" s="20"/>
    </row>
    <row r="328">
      <c r="A328" s="34">
        <v>35088.0</v>
      </c>
      <c r="B328" s="35" t="s">
        <v>1395</v>
      </c>
      <c r="C328" s="35" t="s">
        <v>1396</v>
      </c>
      <c r="D328" s="35" t="s">
        <v>1328</v>
      </c>
      <c r="E328" s="35" t="s">
        <v>12</v>
      </c>
      <c r="F328" s="34">
        <v>85014.0</v>
      </c>
      <c r="G328" s="34">
        <v>6.022649039E9</v>
      </c>
      <c r="H328" s="51" t="s">
        <v>1397</v>
      </c>
      <c r="I328" s="14" t="s">
        <v>1194</v>
      </c>
      <c r="J328" s="15">
        <v>44524.0</v>
      </c>
      <c r="K328" s="48"/>
      <c r="L328" s="16">
        <v>2.0</v>
      </c>
      <c r="M328" s="16" t="s">
        <v>7</v>
      </c>
      <c r="N328" s="48"/>
      <c r="O328" s="49"/>
      <c r="P328" s="49"/>
      <c r="Q328" s="49"/>
      <c r="R328" s="49"/>
      <c r="S328" s="49"/>
      <c r="T328" s="14" t="s">
        <v>1330</v>
      </c>
      <c r="U328" s="14" t="s">
        <v>92</v>
      </c>
      <c r="V328" s="18"/>
      <c r="W328" s="20"/>
      <c r="X328" s="20"/>
      <c r="Y328" s="20"/>
      <c r="Z328" s="20"/>
      <c r="AA328" s="20"/>
      <c r="AB328" s="20"/>
      <c r="AC328" s="20"/>
      <c r="AD328" s="20"/>
      <c r="AE328" s="20"/>
      <c r="AF328" s="20"/>
      <c r="AG328" s="20"/>
      <c r="AH328" s="20"/>
    </row>
    <row r="329">
      <c r="A329" s="30">
        <v>35091.0</v>
      </c>
      <c r="B329" s="31" t="s">
        <v>1398</v>
      </c>
      <c r="C329" s="31" t="s">
        <v>1399</v>
      </c>
      <c r="D329" s="31" t="s">
        <v>1400</v>
      </c>
      <c r="E329" s="31" t="s">
        <v>12</v>
      </c>
      <c r="F329" s="30">
        <v>86001.0</v>
      </c>
      <c r="G329" s="30">
        <v>9.287796931E9</v>
      </c>
      <c r="H329" s="42" t="s">
        <v>1401</v>
      </c>
      <c r="I329" s="25" t="s">
        <v>1194</v>
      </c>
      <c r="J329" s="26">
        <v>44524.0</v>
      </c>
      <c r="K329" s="57">
        <v>44623.0</v>
      </c>
      <c r="L329" s="27">
        <v>2.0</v>
      </c>
      <c r="M329" s="27" t="s">
        <v>7</v>
      </c>
      <c r="N329" s="27" t="s">
        <v>7</v>
      </c>
      <c r="O329" s="28" t="s">
        <v>6</v>
      </c>
      <c r="P329" s="44">
        <f>345*30</f>
        <v>10350</v>
      </c>
      <c r="Q329" s="28" t="s">
        <v>6</v>
      </c>
      <c r="R329" s="28" t="s">
        <v>6</v>
      </c>
      <c r="S329" s="28" t="s">
        <v>6</v>
      </c>
      <c r="T329" s="25" t="s">
        <v>1402</v>
      </c>
      <c r="U329" s="25" t="s">
        <v>87</v>
      </c>
      <c r="V329" s="29"/>
      <c r="W329" s="20"/>
      <c r="X329" s="20"/>
      <c r="Y329" s="20"/>
      <c r="Z329" s="20"/>
      <c r="AA329" s="20"/>
      <c r="AB329" s="20"/>
      <c r="AC329" s="20"/>
      <c r="AD329" s="20"/>
      <c r="AE329" s="20"/>
      <c r="AF329" s="20"/>
      <c r="AG329" s="20"/>
      <c r="AH329" s="20"/>
    </row>
    <row r="330">
      <c r="A330" s="34">
        <v>35092.0</v>
      </c>
      <c r="B330" s="35" t="s">
        <v>1403</v>
      </c>
      <c r="C330" s="35" t="s">
        <v>1404</v>
      </c>
      <c r="D330" s="35" t="s">
        <v>1405</v>
      </c>
      <c r="E330" s="35" t="s">
        <v>12</v>
      </c>
      <c r="F330" s="34">
        <v>85301.0</v>
      </c>
      <c r="G330" s="34">
        <v>6.2393158E9</v>
      </c>
      <c r="H330" s="51" t="s">
        <v>1406</v>
      </c>
      <c r="I330" s="14" t="s">
        <v>1194</v>
      </c>
      <c r="J330" s="15">
        <v>44524.0</v>
      </c>
      <c r="K330" s="48"/>
      <c r="L330" s="16">
        <v>2.0</v>
      </c>
      <c r="M330" s="16" t="s">
        <v>7</v>
      </c>
      <c r="N330" s="48"/>
      <c r="O330" s="49"/>
      <c r="P330" s="49"/>
      <c r="Q330" s="49"/>
      <c r="R330" s="49"/>
      <c r="S330" s="49"/>
      <c r="T330" s="14" t="s">
        <v>1407</v>
      </c>
      <c r="U330" s="14" t="s">
        <v>92</v>
      </c>
      <c r="V330" s="18"/>
      <c r="W330" s="20"/>
      <c r="X330" s="20"/>
      <c r="Y330" s="20"/>
      <c r="Z330" s="20"/>
      <c r="AA330" s="20"/>
      <c r="AB330" s="20"/>
      <c r="AC330" s="20"/>
      <c r="AD330" s="20"/>
      <c r="AE330" s="20"/>
      <c r="AF330" s="20"/>
      <c r="AG330" s="20"/>
      <c r="AH330" s="20"/>
    </row>
    <row r="331">
      <c r="A331" s="30">
        <v>35094.0</v>
      </c>
      <c r="B331" s="31" t="s">
        <v>1408</v>
      </c>
      <c r="C331" s="31" t="s">
        <v>1409</v>
      </c>
      <c r="D331" s="31" t="s">
        <v>1410</v>
      </c>
      <c r="E331" s="31" t="s">
        <v>12</v>
      </c>
      <c r="F331" s="30">
        <v>86351.0</v>
      </c>
      <c r="G331" s="30">
        <v>9.282841E9</v>
      </c>
      <c r="H331" s="42" t="s">
        <v>1411</v>
      </c>
      <c r="I331" s="25" t="s">
        <v>1194</v>
      </c>
      <c r="J331" s="26">
        <v>44524.0</v>
      </c>
      <c r="K331" s="43"/>
      <c r="L331" s="27">
        <v>2.0</v>
      </c>
      <c r="M331" s="27" t="s">
        <v>7</v>
      </c>
      <c r="N331" s="43"/>
      <c r="O331" s="44"/>
      <c r="P331" s="44"/>
      <c r="Q331" s="44"/>
      <c r="R331" s="44"/>
      <c r="S331" s="44"/>
      <c r="T331" s="32" t="s">
        <v>1412</v>
      </c>
      <c r="U331" s="25" t="s">
        <v>92</v>
      </c>
      <c r="V331" s="29"/>
      <c r="W331" s="20"/>
      <c r="X331" s="20"/>
      <c r="Y331" s="20"/>
      <c r="Z331" s="20"/>
      <c r="AA331" s="20"/>
      <c r="AB331" s="20"/>
      <c r="AC331" s="20"/>
      <c r="AD331" s="20"/>
      <c r="AE331" s="20"/>
      <c r="AF331" s="20"/>
      <c r="AG331" s="20"/>
      <c r="AH331" s="20"/>
    </row>
    <row r="332">
      <c r="A332" s="34">
        <v>35095.0</v>
      </c>
      <c r="B332" s="35" t="s">
        <v>1413</v>
      </c>
      <c r="C332" s="35" t="s">
        <v>1414</v>
      </c>
      <c r="D332" s="35" t="s">
        <v>1415</v>
      </c>
      <c r="E332" s="35" t="s">
        <v>12</v>
      </c>
      <c r="F332" s="34">
        <v>85224.0</v>
      </c>
      <c r="G332" s="34">
        <v>4.808990641E9</v>
      </c>
      <c r="H332" s="51" t="s">
        <v>1416</v>
      </c>
      <c r="I332" s="14" t="s">
        <v>1194</v>
      </c>
      <c r="J332" s="15">
        <v>44524.0</v>
      </c>
      <c r="K332" s="48"/>
      <c r="L332" s="16">
        <v>2.0</v>
      </c>
      <c r="M332" s="16" t="s">
        <v>7</v>
      </c>
      <c r="N332" s="48"/>
      <c r="O332" s="49"/>
      <c r="P332" s="49"/>
      <c r="Q332" s="49"/>
      <c r="R332" s="49"/>
      <c r="S332" s="49"/>
      <c r="T332" s="14" t="s">
        <v>1417</v>
      </c>
      <c r="U332" s="14" t="s">
        <v>92</v>
      </c>
      <c r="V332" s="18"/>
      <c r="W332" s="20"/>
      <c r="X332" s="20"/>
      <c r="Y332" s="20"/>
      <c r="Z332" s="20"/>
      <c r="AA332" s="20"/>
      <c r="AB332" s="20"/>
      <c r="AC332" s="20"/>
      <c r="AD332" s="20"/>
      <c r="AE332" s="20"/>
      <c r="AF332" s="20"/>
      <c r="AG332" s="20"/>
      <c r="AH332" s="20"/>
    </row>
    <row r="333">
      <c r="A333" s="30">
        <v>35097.0</v>
      </c>
      <c r="B333" s="31" t="s">
        <v>1418</v>
      </c>
      <c r="C333" s="31" t="s">
        <v>1419</v>
      </c>
      <c r="D333" s="31" t="s">
        <v>1420</v>
      </c>
      <c r="E333" s="31" t="s">
        <v>12</v>
      </c>
      <c r="F333" s="30">
        <v>86442.0</v>
      </c>
      <c r="G333" s="30">
        <v>9.287631404E9</v>
      </c>
      <c r="H333" s="24" t="s">
        <v>1421</v>
      </c>
      <c r="I333" s="25" t="s">
        <v>1194</v>
      </c>
      <c r="J333" s="26">
        <v>44524.0</v>
      </c>
      <c r="K333" s="26">
        <v>44524.0</v>
      </c>
      <c r="L333" s="27">
        <v>1.0</v>
      </c>
      <c r="M333" s="27" t="s">
        <v>7</v>
      </c>
      <c r="N333" s="27" t="s">
        <v>7</v>
      </c>
      <c r="O333" s="59">
        <f>420*30</f>
        <v>12600</v>
      </c>
      <c r="P333" s="59">
        <f>213*30</f>
        <v>6390</v>
      </c>
      <c r="Q333" s="47" t="s">
        <v>6</v>
      </c>
      <c r="R333" s="47" t="s">
        <v>6</v>
      </c>
      <c r="S333" s="47" t="s">
        <v>6</v>
      </c>
      <c r="T333" s="25" t="s">
        <v>1422</v>
      </c>
      <c r="U333" s="25" t="s">
        <v>87</v>
      </c>
      <c r="V333" s="29"/>
      <c r="W333" s="20"/>
      <c r="X333" s="20"/>
      <c r="Y333" s="20"/>
      <c r="Z333" s="20"/>
      <c r="AA333" s="20"/>
      <c r="AB333" s="20"/>
      <c r="AC333" s="20"/>
      <c r="AD333" s="20"/>
      <c r="AE333" s="20"/>
      <c r="AF333" s="20"/>
      <c r="AG333" s="20"/>
      <c r="AH333" s="20"/>
    </row>
    <row r="334">
      <c r="A334" s="34">
        <v>35099.0</v>
      </c>
      <c r="B334" s="35" t="s">
        <v>1423</v>
      </c>
      <c r="C334" s="35" t="s">
        <v>1424</v>
      </c>
      <c r="D334" s="35" t="s">
        <v>1333</v>
      </c>
      <c r="E334" s="35" t="s">
        <v>12</v>
      </c>
      <c r="F334" s="34">
        <v>85714.0</v>
      </c>
      <c r="G334" s="34">
        <v>5.202940005E9</v>
      </c>
      <c r="H334" s="51" t="s">
        <v>1425</v>
      </c>
      <c r="I334" s="14" t="s">
        <v>1194</v>
      </c>
      <c r="J334" s="15">
        <v>44524.0</v>
      </c>
      <c r="K334" s="48"/>
      <c r="L334" s="16">
        <v>1.0</v>
      </c>
      <c r="M334" s="16" t="s">
        <v>7</v>
      </c>
      <c r="N334" s="16" t="s">
        <v>7</v>
      </c>
      <c r="O334" s="60"/>
      <c r="P334" s="60"/>
      <c r="Q334" s="54" t="s">
        <v>6</v>
      </c>
      <c r="R334" s="54" t="s">
        <v>6</v>
      </c>
      <c r="S334" s="60"/>
      <c r="T334" s="37" t="s">
        <v>1426</v>
      </c>
      <c r="U334" s="14" t="s">
        <v>87</v>
      </c>
      <c r="V334" s="18"/>
      <c r="W334" s="20"/>
      <c r="X334" s="20"/>
      <c r="Y334" s="20"/>
      <c r="Z334" s="20"/>
      <c r="AA334" s="20"/>
      <c r="AB334" s="20"/>
      <c r="AC334" s="20"/>
      <c r="AD334" s="20"/>
      <c r="AE334" s="20"/>
      <c r="AF334" s="20"/>
      <c r="AG334" s="20"/>
      <c r="AH334" s="20"/>
    </row>
    <row r="335">
      <c r="A335" s="30">
        <v>35100.0</v>
      </c>
      <c r="B335" s="31" t="s">
        <v>1427</v>
      </c>
      <c r="C335" s="31" t="s">
        <v>1428</v>
      </c>
      <c r="D335" s="31" t="s">
        <v>1429</v>
      </c>
      <c r="E335" s="31" t="s">
        <v>12</v>
      </c>
      <c r="F335" s="30">
        <v>86406.0</v>
      </c>
      <c r="G335" s="30">
        <v>9.2845315E9</v>
      </c>
      <c r="H335" s="42" t="s">
        <v>1430</v>
      </c>
      <c r="I335" s="25" t="s">
        <v>1194</v>
      </c>
      <c r="J335" s="26">
        <v>44524.0</v>
      </c>
      <c r="K335" s="26">
        <v>44524.0</v>
      </c>
      <c r="L335" s="27">
        <v>1.0</v>
      </c>
      <c r="M335" s="27" t="s">
        <v>7</v>
      </c>
      <c r="N335" s="27" t="s">
        <v>7</v>
      </c>
      <c r="O335" s="59">
        <f>246*30</f>
        <v>7380</v>
      </c>
      <c r="P335" s="59">
        <f>196*30</f>
        <v>5880</v>
      </c>
      <c r="Q335" s="47" t="s">
        <v>6</v>
      </c>
      <c r="R335" s="47" t="s">
        <v>6</v>
      </c>
      <c r="S335" s="47" t="s">
        <v>6</v>
      </c>
      <c r="T335" s="32" t="s">
        <v>1195</v>
      </c>
      <c r="U335" s="25" t="s">
        <v>87</v>
      </c>
      <c r="V335" s="29"/>
      <c r="W335" s="20"/>
      <c r="X335" s="20"/>
      <c r="Y335" s="20"/>
      <c r="Z335" s="20"/>
      <c r="AA335" s="20"/>
      <c r="AB335" s="20"/>
      <c r="AC335" s="20"/>
      <c r="AD335" s="20"/>
      <c r="AE335" s="20"/>
      <c r="AF335" s="20"/>
      <c r="AG335" s="20"/>
      <c r="AH335" s="20"/>
    </row>
    <row r="336">
      <c r="A336" s="34">
        <v>35101.0</v>
      </c>
      <c r="B336" s="35" t="s">
        <v>1431</v>
      </c>
      <c r="C336" s="35" t="s">
        <v>1432</v>
      </c>
      <c r="D336" s="35" t="s">
        <v>1415</v>
      </c>
      <c r="E336" s="35" t="s">
        <v>12</v>
      </c>
      <c r="F336" s="34">
        <v>85224.0</v>
      </c>
      <c r="G336" s="34">
        <v>4.808996717E9</v>
      </c>
      <c r="H336" s="51" t="s">
        <v>1433</v>
      </c>
      <c r="I336" s="14" t="s">
        <v>1194</v>
      </c>
      <c r="J336" s="15">
        <v>44524.0</v>
      </c>
      <c r="K336" s="15">
        <v>44524.0</v>
      </c>
      <c r="L336" s="16">
        <v>1.0</v>
      </c>
      <c r="M336" s="16" t="s">
        <v>7</v>
      </c>
      <c r="N336" s="16" t="s">
        <v>4</v>
      </c>
      <c r="O336" s="54" t="s">
        <v>6</v>
      </c>
      <c r="P336" s="60">
        <f>250*30</f>
        <v>7500</v>
      </c>
      <c r="Q336" s="54" t="s">
        <v>6</v>
      </c>
      <c r="R336" s="54" t="s">
        <v>6</v>
      </c>
      <c r="S336" s="54" t="s">
        <v>6</v>
      </c>
      <c r="T336" s="14" t="s">
        <v>1434</v>
      </c>
      <c r="U336" s="14" t="s">
        <v>87</v>
      </c>
      <c r="V336" s="18"/>
      <c r="W336" s="20"/>
      <c r="X336" s="20"/>
      <c r="Y336" s="20"/>
      <c r="Z336" s="20"/>
      <c r="AA336" s="20"/>
      <c r="AB336" s="20"/>
      <c r="AC336" s="20"/>
      <c r="AD336" s="20"/>
      <c r="AE336" s="20"/>
      <c r="AF336" s="20"/>
      <c r="AG336" s="20"/>
      <c r="AH336" s="20"/>
    </row>
    <row r="337">
      <c r="A337" s="30">
        <v>35105.0</v>
      </c>
      <c r="B337" s="31" t="s">
        <v>1435</v>
      </c>
      <c r="C337" s="31" t="s">
        <v>1436</v>
      </c>
      <c r="D337" s="31" t="s">
        <v>1345</v>
      </c>
      <c r="E337" s="31" t="s">
        <v>12</v>
      </c>
      <c r="F337" s="30">
        <v>85260.0</v>
      </c>
      <c r="G337" s="30">
        <v>4.808601766E9</v>
      </c>
      <c r="H337" s="42" t="s">
        <v>1437</v>
      </c>
      <c r="I337" s="25" t="s">
        <v>1194</v>
      </c>
      <c r="J337" s="26">
        <v>44524.0</v>
      </c>
      <c r="K337" s="26">
        <v>44524.0</v>
      </c>
      <c r="L337" s="27">
        <v>1.0</v>
      </c>
      <c r="M337" s="27" t="s">
        <v>7</v>
      </c>
      <c r="N337" s="27" t="s">
        <v>7</v>
      </c>
      <c r="O337" s="59">
        <f>230*30</f>
        <v>6900</v>
      </c>
      <c r="P337" s="59">
        <f>173*30</f>
        <v>5190</v>
      </c>
      <c r="Q337" s="47" t="s">
        <v>6</v>
      </c>
      <c r="R337" s="47" t="s">
        <v>6</v>
      </c>
      <c r="S337" s="47" t="s">
        <v>6</v>
      </c>
      <c r="T337" s="32" t="s">
        <v>1195</v>
      </c>
      <c r="U337" s="25" t="s">
        <v>87</v>
      </c>
      <c r="V337" s="29"/>
      <c r="W337" s="20"/>
      <c r="X337" s="20"/>
      <c r="Y337" s="20"/>
      <c r="Z337" s="20"/>
      <c r="AA337" s="20"/>
      <c r="AB337" s="20"/>
      <c r="AC337" s="20"/>
      <c r="AD337" s="20"/>
      <c r="AE337" s="20"/>
      <c r="AF337" s="20"/>
      <c r="AG337" s="20"/>
      <c r="AH337" s="20"/>
    </row>
    <row r="338">
      <c r="A338" s="34">
        <v>35106.0</v>
      </c>
      <c r="B338" s="35" t="s">
        <v>1438</v>
      </c>
      <c r="C338" s="35" t="s">
        <v>1439</v>
      </c>
      <c r="D338" s="35" t="s">
        <v>1373</v>
      </c>
      <c r="E338" s="35" t="s">
        <v>12</v>
      </c>
      <c r="F338" s="34">
        <v>85283.0</v>
      </c>
      <c r="G338" s="34">
        <v>4.80831866E9</v>
      </c>
      <c r="H338" s="51" t="s">
        <v>1440</v>
      </c>
      <c r="I338" s="14" t="s">
        <v>1194</v>
      </c>
      <c r="J338" s="15">
        <v>44524.0</v>
      </c>
      <c r="K338" s="48"/>
      <c r="L338" s="16">
        <v>2.0</v>
      </c>
      <c r="M338" s="16" t="s">
        <v>7</v>
      </c>
      <c r="N338" s="16"/>
      <c r="O338" s="36"/>
      <c r="P338" s="36"/>
      <c r="Q338" s="36"/>
      <c r="R338" s="36"/>
      <c r="S338" s="36"/>
      <c r="T338" s="14" t="s">
        <v>1441</v>
      </c>
      <c r="U338" s="14" t="s">
        <v>92</v>
      </c>
      <c r="V338" s="18"/>
      <c r="W338" s="20"/>
      <c r="X338" s="20"/>
      <c r="Y338" s="20"/>
      <c r="Z338" s="20"/>
      <c r="AA338" s="20"/>
      <c r="AB338" s="20"/>
      <c r="AC338" s="20"/>
      <c r="AD338" s="20"/>
      <c r="AE338" s="20"/>
      <c r="AF338" s="20"/>
      <c r="AG338" s="20"/>
      <c r="AH338" s="20"/>
    </row>
    <row r="339">
      <c r="A339" s="30">
        <v>35107.0</v>
      </c>
      <c r="B339" s="31" t="s">
        <v>1442</v>
      </c>
      <c r="C339" s="31" t="s">
        <v>1443</v>
      </c>
      <c r="D339" s="31" t="s">
        <v>1328</v>
      </c>
      <c r="E339" s="31" t="s">
        <v>12</v>
      </c>
      <c r="F339" s="30">
        <v>85015.0</v>
      </c>
      <c r="G339" s="30">
        <v>6.022643824E9</v>
      </c>
      <c r="H339" s="24" t="s">
        <v>1444</v>
      </c>
      <c r="I339" s="25" t="s">
        <v>1194</v>
      </c>
      <c r="J339" s="26">
        <v>44524.0</v>
      </c>
      <c r="K339" s="43"/>
      <c r="L339" s="27">
        <v>2.0</v>
      </c>
      <c r="M339" s="27" t="s">
        <v>7</v>
      </c>
      <c r="N339" s="43"/>
      <c r="O339" s="44"/>
      <c r="P339" s="44"/>
      <c r="Q339" s="44"/>
      <c r="R339" s="44"/>
      <c r="S339" s="44"/>
      <c r="T339" s="25" t="s">
        <v>1330</v>
      </c>
      <c r="U339" s="25" t="s">
        <v>92</v>
      </c>
      <c r="V339" s="29"/>
      <c r="W339" s="20"/>
      <c r="X339" s="20"/>
      <c r="Y339" s="20"/>
      <c r="Z339" s="20"/>
      <c r="AA339" s="20"/>
      <c r="AB339" s="20"/>
      <c r="AC339" s="20"/>
      <c r="AD339" s="20"/>
      <c r="AE339" s="20"/>
      <c r="AF339" s="20"/>
      <c r="AG339" s="20"/>
      <c r="AH339" s="20"/>
    </row>
    <row r="340">
      <c r="A340" s="34">
        <v>35110.0</v>
      </c>
      <c r="B340" s="35" t="s">
        <v>1445</v>
      </c>
      <c r="C340" s="35" t="s">
        <v>1446</v>
      </c>
      <c r="D340" s="35" t="s">
        <v>1447</v>
      </c>
      <c r="E340" s="35" t="s">
        <v>12</v>
      </c>
      <c r="F340" s="34">
        <v>85375.0</v>
      </c>
      <c r="G340" s="34">
        <v>6.235846161E9</v>
      </c>
      <c r="H340" s="51" t="s">
        <v>1448</v>
      </c>
      <c r="I340" s="14" t="s">
        <v>1194</v>
      </c>
      <c r="J340" s="15">
        <v>44524.0</v>
      </c>
      <c r="K340" s="48"/>
      <c r="L340" s="16">
        <v>2.0</v>
      </c>
      <c r="M340" s="16" t="s">
        <v>7</v>
      </c>
      <c r="N340" s="48"/>
      <c r="O340" s="49"/>
      <c r="P340" s="49"/>
      <c r="Q340" s="49"/>
      <c r="R340" s="49"/>
      <c r="S340" s="49"/>
      <c r="T340" s="14" t="s">
        <v>1330</v>
      </c>
      <c r="U340" s="14" t="s">
        <v>92</v>
      </c>
      <c r="V340" s="18"/>
      <c r="W340" s="20"/>
      <c r="X340" s="20"/>
      <c r="Y340" s="20"/>
      <c r="Z340" s="20"/>
      <c r="AA340" s="20"/>
      <c r="AB340" s="20"/>
      <c r="AC340" s="20"/>
      <c r="AD340" s="20"/>
      <c r="AE340" s="20"/>
      <c r="AF340" s="20"/>
      <c r="AG340" s="20"/>
      <c r="AH340" s="20"/>
    </row>
    <row r="341">
      <c r="A341" s="30">
        <v>35114.0</v>
      </c>
      <c r="B341" s="31" t="s">
        <v>1449</v>
      </c>
      <c r="C341" s="31" t="s">
        <v>1450</v>
      </c>
      <c r="D341" s="31" t="s">
        <v>1049</v>
      </c>
      <c r="E341" s="31" t="s">
        <v>12</v>
      </c>
      <c r="F341" s="30">
        <v>86305.0</v>
      </c>
      <c r="G341" s="30">
        <v>9.287784837E9</v>
      </c>
      <c r="H341" s="42" t="s">
        <v>1451</v>
      </c>
      <c r="I341" s="25" t="s">
        <v>1194</v>
      </c>
      <c r="J341" s="26">
        <v>44524.0</v>
      </c>
      <c r="K341" s="26">
        <v>44524.0</v>
      </c>
      <c r="L341" s="27">
        <v>1.0</v>
      </c>
      <c r="M341" s="27" t="s">
        <v>7</v>
      </c>
      <c r="N341" s="27" t="s">
        <v>7</v>
      </c>
      <c r="O341" s="44">
        <f>292*30</f>
        <v>8760</v>
      </c>
      <c r="P341" s="44">
        <f>195*30</f>
        <v>5850</v>
      </c>
      <c r="Q341" s="44">
        <f t="shared" ref="Q341:R341" si="7">292*30</f>
        <v>8760</v>
      </c>
      <c r="R341" s="44">
        <f t="shared" si="7"/>
        <v>8760</v>
      </c>
      <c r="S341" s="28" t="s">
        <v>6</v>
      </c>
      <c r="T341" s="32" t="s">
        <v>1452</v>
      </c>
      <c r="U341" s="25" t="s">
        <v>87</v>
      </c>
      <c r="V341" s="29"/>
      <c r="W341" s="20"/>
      <c r="X341" s="20"/>
      <c r="Y341" s="20"/>
      <c r="Z341" s="20"/>
      <c r="AA341" s="20"/>
      <c r="AB341" s="20"/>
      <c r="AC341" s="20"/>
      <c r="AD341" s="20"/>
      <c r="AE341" s="20"/>
      <c r="AF341" s="20"/>
      <c r="AG341" s="20"/>
      <c r="AH341" s="20"/>
    </row>
    <row r="342">
      <c r="A342" s="34">
        <v>35116.0</v>
      </c>
      <c r="B342" s="35" t="s">
        <v>1453</v>
      </c>
      <c r="C342" s="35" t="s">
        <v>1454</v>
      </c>
      <c r="D342" s="35" t="s">
        <v>1328</v>
      </c>
      <c r="E342" s="35" t="s">
        <v>12</v>
      </c>
      <c r="F342" s="34">
        <v>85015.0</v>
      </c>
      <c r="G342" s="34">
        <v>6.0243363E9</v>
      </c>
      <c r="H342" s="51" t="s">
        <v>1455</v>
      </c>
      <c r="I342" s="14" t="s">
        <v>1194</v>
      </c>
      <c r="J342" s="15">
        <v>44524.0</v>
      </c>
      <c r="K342" s="52">
        <v>44623.0</v>
      </c>
      <c r="L342" s="16">
        <v>2.0</v>
      </c>
      <c r="M342" s="16" t="s">
        <v>7</v>
      </c>
      <c r="N342" s="16" t="s">
        <v>7</v>
      </c>
      <c r="O342" s="49">
        <f>270*30</f>
        <v>8100</v>
      </c>
      <c r="P342" s="49">
        <f>225*30</f>
        <v>6750</v>
      </c>
      <c r="Q342" s="49"/>
      <c r="R342" s="49"/>
      <c r="S342" s="49"/>
      <c r="T342" s="14" t="s">
        <v>1456</v>
      </c>
      <c r="U342" s="14" t="s">
        <v>92</v>
      </c>
      <c r="V342" s="18"/>
      <c r="W342" s="20"/>
      <c r="X342" s="20"/>
      <c r="Y342" s="20"/>
      <c r="Z342" s="20"/>
      <c r="AA342" s="20"/>
      <c r="AB342" s="20"/>
      <c r="AC342" s="20"/>
      <c r="AD342" s="20"/>
      <c r="AE342" s="20"/>
      <c r="AF342" s="20"/>
      <c r="AG342" s="20"/>
      <c r="AH342" s="20"/>
    </row>
    <row r="343">
      <c r="A343" s="30">
        <v>35117.0</v>
      </c>
      <c r="B343" s="31" t="s">
        <v>1457</v>
      </c>
      <c r="C343" s="31" t="s">
        <v>1458</v>
      </c>
      <c r="D343" s="31" t="s">
        <v>1459</v>
      </c>
      <c r="E343" s="31" t="s">
        <v>12</v>
      </c>
      <c r="F343" s="30">
        <v>85541.0</v>
      </c>
      <c r="G343" s="30">
        <v>9.284746896E9</v>
      </c>
      <c r="H343" s="42" t="s">
        <v>1460</v>
      </c>
      <c r="I343" s="25" t="s">
        <v>1194</v>
      </c>
      <c r="J343" s="26">
        <v>44524.0</v>
      </c>
      <c r="K343" s="43"/>
      <c r="L343" s="27">
        <v>2.0</v>
      </c>
      <c r="M343" s="27" t="s">
        <v>7</v>
      </c>
      <c r="N343" s="43"/>
      <c r="O343" s="44"/>
      <c r="P343" s="44"/>
      <c r="Q343" s="44"/>
      <c r="R343" s="44"/>
      <c r="S343" s="44"/>
      <c r="T343" s="25" t="s">
        <v>1461</v>
      </c>
      <c r="U343" s="25" t="s">
        <v>92</v>
      </c>
      <c r="V343" s="29"/>
      <c r="W343" s="20"/>
      <c r="X343" s="20"/>
      <c r="Y343" s="20"/>
      <c r="Z343" s="20"/>
      <c r="AA343" s="20"/>
      <c r="AB343" s="20"/>
      <c r="AC343" s="20"/>
      <c r="AD343" s="20"/>
      <c r="AE343" s="20"/>
      <c r="AF343" s="20"/>
      <c r="AG343" s="20"/>
      <c r="AH343" s="20"/>
    </row>
    <row r="344">
      <c r="A344" s="34">
        <v>35118.0</v>
      </c>
      <c r="B344" s="35" t="s">
        <v>1462</v>
      </c>
      <c r="C344" s="35" t="s">
        <v>1463</v>
      </c>
      <c r="D344" s="35" t="s">
        <v>1464</v>
      </c>
      <c r="E344" s="35" t="s">
        <v>12</v>
      </c>
      <c r="F344" s="34">
        <v>86322.0</v>
      </c>
      <c r="G344" s="34">
        <v>9.285675253E9</v>
      </c>
      <c r="H344" s="51" t="s">
        <v>1465</v>
      </c>
      <c r="I344" s="14" t="s">
        <v>1194</v>
      </c>
      <c r="J344" s="15">
        <v>44524.0</v>
      </c>
      <c r="K344" s="15">
        <v>44524.0</v>
      </c>
      <c r="L344" s="16">
        <v>1.0</v>
      </c>
      <c r="M344" s="16" t="s">
        <v>7</v>
      </c>
      <c r="N344" s="16" t="s">
        <v>7</v>
      </c>
      <c r="O344" s="60">
        <f>420*30</f>
        <v>12600</v>
      </c>
      <c r="P344" s="60">
        <f>210*30</f>
        <v>6300</v>
      </c>
      <c r="Q344" s="54">
        <v>3200.0</v>
      </c>
      <c r="R344" s="54" t="s">
        <v>6</v>
      </c>
      <c r="S344" s="54" t="s">
        <v>6</v>
      </c>
      <c r="T344" s="14" t="s">
        <v>1466</v>
      </c>
      <c r="U344" s="14" t="s">
        <v>87</v>
      </c>
      <c r="V344" s="18"/>
      <c r="W344" s="20"/>
      <c r="X344" s="20"/>
      <c r="Y344" s="20"/>
      <c r="Z344" s="20"/>
      <c r="AA344" s="20"/>
      <c r="AB344" s="20"/>
      <c r="AC344" s="20"/>
      <c r="AD344" s="20"/>
      <c r="AE344" s="20"/>
      <c r="AF344" s="20"/>
      <c r="AG344" s="20"/>
      <c r="AH344" s="20"/>
    </row>
    <row r="345">
      <c r="A345" s="30">
        <v>35121.0</v>
      </c>
      <c r="B345" s="31" t="s">
        <v>1467</v>
      </c>
      <c r="C345" s="31" t="s">
        <v>1468</v>
      </c>
      <c r="D345" s="31" t="s">
        <v>1469</v>
      </c>
      <c r="E345" s="31" t="s">
        <v>12</v>
      </c>
      <c r="F345" s="30">
        <v>85351.0</v>
      </c>
      <c r="G345" s="30">
        <v>6.238327E9</v>
      </c>
      <c r="H345" s="42" t="s">
        <v>1470</v>
      </c>
      <c r="I345" s="25" t="s">
        <v>1194</v>
      </c>
      <c r="J345" s="26">
        <v>44524.0</v>
      </c>
      <c r="K345" s="43"/>
      <c r="L345" s="27">
        <v>2.0</v>
      </c>
      <c r="M345" s="27" t="s">
        <v>7</v>
      </c>
      <c r="N345" s="43"/>
      <c r="O345" s="44"/>
      <c r="P345" s="44"/>
      <c r="Q345" s="44"/>
      <c r="R345" s="44"/>
      <c r="S345" s="44"/>
      <c r="T345" s="25" t="s">
        <v>1471</v>
      </c>
      <c r="U345" s="25" t="s">
        <v>92</v>
      </c>
      <c r="V345" s="29"/>
      <c r="W345" s="20"/>
      <c r="X345" s="20"/>
      <c r="Y345" s="20"/>
      <c r="Z345" s="20"/>
      <c r="AA345" s="20"/>
      <c r="AB345" s="20"/>
      <c r="AC345" s="20"/>
      <c r="AD345" s="20"/>
      <c r="AE345" s="20"/>
      <c r="AF345" s="20"/>
      <c r="AG345" s="20"/>
      <c r="AH345" s="20"/>
    </row>
    <row r="346" ht="35.25" customHeight="1">
      <c r="A346" s="34">
        <v>35125.0</v>
      </c>
      <c r="B346" s="35" t="s">
        <v>1472</v>
      </c>
      <c r="C346" s="35" t="s">
        <v>1473</v>
      </c>
      <c r="D346" s="35" t="s">
        <v>1328</v>
      </c>
      <c r="E346" s="35" t="s">
        <v>12</v>
      </c>
      <c r="F346" s="34">
        <v>85032.0</v>
      </c>
      <c r="G346" s="34">
        <v>6.024826671E9</v>
      </c>
      <c r="H346" s="51" t="s">
        <v>1474</v>
      </c>
      <c r="I346" s="14" t="s">
        <v>1194</v>
      </c>
      <c r="J346" s="15">
        <v>44524.0</v>
      </c>
      <c r="K346" s="15">
        <v>44524.0</v>
      </c>
      <c r="L346" s="16">
        <v>1.0</v>
      </c>
      <c r="M346" s="16" t="s">
        <v>7</v>
      </c>
      <c r="N346" s="16" t="s">
        <v>7</v>
      </c>
      <c r="O346" s="60">
        <f>220.5*30</f>
        <v>6615</v>
      </c>
      <c r="P346" s="60">
        <f>178.5*30</f>
        <v>5355</v>
      </c>
      <c r="Q346" s="54" t="s">
        <v>6</v>
      </c>
      <c r="R346" s="54" t="s">
        <v>6</v>
      </c>
      <c r="S346" s="60">
        <f>283.5*30</f>
        <v>8505</v>
      </c>
      <c r="T346" s="37" t="s">
        <v>1475</v>
      </c>
      <c r="U346" s="14" t="s">
        <v>87</v>
      </c>
      <c r="V346" s="18"/>
      <c r="W346" s="20"/>
      <c r="X346" s="20"/>
      <c r="Y346" s="20"/>
      <c r="Z346" s="20"/>
      <c r="AA346" s="20"/>
      <c r="AB346" s="20"/>
      <c r="AC346" s="20"/>
      <c r="AD346" s="20"/>
      <c r="AE346" s="20"/>
      <c r="AF346" s="20"/>
      <c r="AG346" s="20"/>
      <c r="AH346" s="20"/>
    </row>
    <row r="347">
      <c r="A347" s="30">
        <v>35127.0</v>
      </c>
      <c r="B347" s="31" t="s">
        <v>1476</v>
      </c>
      <c r="C347" s="31" t="s">
        <v>1477</v>
      </c>
      <c r="D347" s="31" t="s">
        <v>1049</v>
      </c>
      <c r="E347" s="31" t="s">
        <v>12</v>
      </c>
      <c r="F347" s="30">
        <v>86305.0</v>
      </c>
      <c r="G347" s="30">
        <v>9.287789667E9</v>
      </c>
      <c r="H347" s="42" t="s">
        <v>1478</v>
      </c>
      <c r="I347" s="25" t="s">
        <v>1194</v>
      </c>
      <c r="J347" s="26">
        <v>44524.0</v>
      </c>
      <c r="K347" s="43"/>
      <c r="L347" s="27">
        <v>1.0</v>
      </c>
      <c r="M347" s="27" t="s">
        <v>4</v>
      </c>
      <c r="N347" s="43"/>
      <c r="O347" s="59"/>
      <c r="P347" s="59"/>
      <c r="Q347" s="59"/>
      <c r="R347" s="59"/>
      <c r="S347" s="59"/>
      <c r="T347" s="25" t="s">
        <v>1479</v>
      </c>
      <c r="U347" s="25" t="s">
        <v>87</v>
      </c>
      <c r="V347" s="29"/>
      <c r="W347" s="20"/>
      <c r="X347" s="20"/>
      <c r="Y347" s="20"/>
      <c r="Z347" s="20"/>
      <c r="AA347" s="20"/>
      <c r="AB347" s="20"/>
      <c r="AC347" s="20"/>
      <c r="AD347" s="20"/>
      <c r="AE347" s="20"/>
      <c r="AF347" s="20"/>
      <c r="AG347" s="20"/>
      <c r="AH347" s="20"/>
    </row>
    <row r="348">
      <c r="A348" s="34">
        <v>35130.0</v>
      </c>
      <c r="B348" s="35" t="s">
        <v>1480</v>
      </c>
      <c r="C348" s="35" t="s">
        <v>1481</v>
      </c>
      <c r="D348" s="35" t="s">
        <v>1415</v>
      </c>
      <c r="E348" s="35" t="s">
        <v>12</v>
      </c>
      <c r="F348" s="34">
        <v>85224.0</v>
      </c>
      <c r="G348" s="34">
        <v>4.808211268E9</v>
      </c>
      <c r="H348" s="51" t="s">
        <v>1482</v>
      </c>
      <c r="I348" s="14" t="s">
        <v>1194</v>
      </c>
      <c r="J348" s="15">
        <v>44524.0</v>
      </c>
      <c r="K348" s="15">
        <v>44524.0</v>
      </c>
      <c r="L348" s="16">
        <v>1.0</v>
      </c>
      <c r="M348" s="16" t="s">
        <v>7</v>
      </c>
      <c r="N348" s="16" t="s">
        <v>7</v>
      </c>
      <c r="O348" s="54" t="s">
        <v>6</v>
      </c>
      <c r="P348" s="54">
        <v>5500.0</v>
      </c>
      <c r="Q348" s="54" t="s">
        <v>6</v>
      </c>
      <c r="R348" s="54" t="s">
        <v>6</v>
      </c>
      <c r="S348" s="54" t="s">
        <v>6</v>
      </c>
      <c r="T348" s="37" t="s">
        <v>1195</v>
      </c>
      <c r="U348" s="14" t="s">
        <v>87</v>
      </c>
      <c r="V348" s="18"/>
      <c r="W348" s="20"/>
      <c r="X348" s="20"/>
      <c r="Y348" s="20"/>
      <c r="Z348" s="20"/>
      <c r="AA348" s="20"/>
      <c r="AB348" s="20"/>
      <c r="AC348" s="20"/>
      <c r="AD348" s="20"/>
      <c r="AE348" s="20"/>
      <c r="AF348" s="20"/>
      <c r="AG348" s="20"/>
      <c r="AH348" s="20"/>
    </row>
    <row r="349">
      <c r="A349" s="30">
        <v>35131.0</v>
      </c>
      <c r="B349" s="31" t="s">
        <v>1483</v>
      </c>
      <c r="C349" s="31" t="s">
        <v>1484</v>
      </c>
      <c r="D349" s="31" t="s">
        <v>1049</v>
      </c>
      <c r="E349" s="31" t="s">
        <v>12</v>
      </c>
      <c r="F349" s="30">
        <v>86301.0</v>
      </c>
      <c r="G349" s="30">
        <v>9.287789603E9</v>
      </c>
      <c r="H349" s="42" t="s">
        <v>1485</v>
      </c>
      <c r="I349" s="25" t="s">
        <v>1194</v>
      </c>
      <c r="J349" s="26">
        <v>44524.0</v>
      </c>
      <c r="K349" s="26">
        <v>44524.0</v>
      </c>
      <c r="L349" s="27">
        <v>1.0</v>
      </c>
      <c r="M349" s="27" t="s">
        <v>7</v>
      </c>
      <c r="N349" s="27" t="s">
        <v>7</v>
      </c>
      <c r="O349" s="47" t="s">
        <v>6</v>
      </c>
      <c r="P349" s="59">
        <f>213*30</f>
        <v>6390</v>
      </c>
      <c r="Q349" s="47" t="s">
        <v>6</v>
      </c>
      <c r="R349" s="47" t="s">
        <v>6</v>
      </c>
      <c r="S349" s="47" t="s">
        <v>6</v>
      </c>
      <c r="T349" s="32" t="s">
        <v>1486</v>
      </c>
      <c r="U349" s="25" t="s">
        <v>87</v>
      </c>
      <c r="V349" s="29"/>
      <c r="W349" s="20"/>
      <c r="X349" s="20"/>
      <c r="Y349" s="20"/>
      <c r="Z349" s="20"/>
      <c r="AA349" s="20"/>
      <c r="AB349" s="20"/>
      <c r="AC349" s="20"/>
      <c r="AD349" s="20"/>
      <c r="AE349" s="20"/>
      <c r="AF349" s="20"/>
      <c r="AG349" s="20"/>
      <c r="AH349" s="20"/>
    </row>
    <row r="350">
      <c r="A350" s="34">
        <v>35132.0</v>
      </c>
      <c r="B350" s="35" t="s">
        <v>1487</v>
      </c>
      <c r="C350" s="35" t="s">
        <v>1488</v>
      </c>
      <c r="D350" s="35" t="s">
        <v>1328</v>
      </c>
      <c r="E350" s="35" t="s">
        <v>12</v>
      </c>
      <c r="F350" s="34">
        <v>85029.0</v>
      </c>
      <c r="G350" s="34">
        <v>6.0225675E9</v>
      </c>
      <c r="H350" s="51" t="s">
        <v>1489</v>
      </c>
      <c r="I350" s="14" t="s">
        <v>1194</v>
      </c>
      <c r="J350" s="15">
        <v>44524.0</v>
      </c>
      <c r="K350" s="48"/>
      <c r="L350" s="16">
        <v>2.0</v>
      </c>
      <c r="M350" s="16" t="s">
        <v>7</v>
      </c>
      <c r="N350" s="48"/>
      <c r="O350" s="49"/>
      <c r="P350" s="49"/>
      <c r="Q350" s="49"/>
      <c r="R350" s="49"/>
      <c r="S350" s="49"/>
      <c r="T350" s="14" t="s">
        <v>1490</v>
      </c>
      <c r="U350" s="14" t="s">
        <v>92</v>
      </c>
      <c r="V350" s="18"/>
      <c r="W350" s="20"/>
      <c r="X350" s="20"/>
      <c r="Y350" s="20"/>
      <c r="Z350" s="20"/>
      <c r="AA350" s="20"/>
      <c r="AB350" s="20"/>
      <c r="AC350" s="20"/>
      <c r="AD350" s="20"/>
      <c r="AE350" s="20"/>
      <c r="AF350" s="20"/>
      <c r="AG350" s="20"/>
      <c r="AH350" s="20"/>
    </row>
    <row r="351">
      <c r="A351" s="30">
        <v>35133.0</v>
      </c>
      <c r="B351" s="31" t="s">
        <v>1491</v>
      </c>
      <c r="C351" s="31" t="s">
        <v>1492</v>
      </c>
      <c r="D351" s="31" t="s">
        <v>1493</v>
      </c>
      <c r="E351" s="31" t="s">
        <v>12</v>
      </c>
      <c r="F351" s="30">
        <v>85364.0</v>
      </c>
      <c r="G351" s="30">
        <v>9.283440425E9</v>
      </c>
      <c r="H351" s="42" t="s">
        <v>1494</v>
      </c>
      <c r="I351" s="25" t="s">
        <v>1194</v>
      </c>
      <c r="J351" s="26">
        <v>44524.0</v>
      </c>
      <c r="K351" s="43"/>
      <c r="L351" s="27">
        <v>2.0</v>
      </c>
      <c r="M351" s="27" t="s">
        <v>7</v>
      </c>
      <c r="N351" s="43"/>
      <c r="O351" s="44"/>
      <c r="P351" s="44"/>
      <c r="Q351" s="44"/>
      <c r="R351" s="44"/>
      <c r="S351" s="44"/>
      <c r="T351" s="25" t="s">
        <v>1461</v>
      </c>
      <c r="U351" s="25" t="s">
        <v>92</v>
      </c>
      <c r="V351" s="29"/>
      <c r="W351" s="20"/>
      <c r="X351" s="20"/>
      <c r="Y351" s="20"/>
      <c r="Z351" s="20"/>
      <c r="AA351" s="20"/>
      <c r="AB351" s="20"/>
      <c r="AC351" s="20"/>
      <c r="AD351" s="20"/>
      <c r="AE351" s="20"/>
      <c r="AF351" s="20"/>
      <c r="AG351" s="20"/>
      <c r="AH351" s="20"/>
    </row>
    <row r="352">
      <c r="A352" s="34">
        <v>35135.0</v>
      </c>
      <c r="B352" s="35" t="s">
        <v>1495</v>
      </c>
      <c r="C352" s="35" t="s">
        <v>1496</v>
      </c>
      <c r="D352" s="35" t="s">
        <v>1497</v>
      </c>
      <c r="E352" s="35" t="s">
        <v>12</v>
      </c>
      <c r="F352" s="34">
        <v>85206.0</v>
      </c>
      <c r="G352" s="34">
        <v>4.808328333E9</v>
      </c>
      <c r="H352" s="51" t="s">
        <v>1498</v>
      </c>
      <c r="I352" s="14" t="s">
        <v>1194</v>
      </c>
      <c r="J352" s="15">
        <v>44524.0</v>
      </c>
      <c r="K352" s="52">
        <v>44624.0</v>
      </c>
      <c r="L352" s="16">
        <v>2.0</v>
      </c>
      <c r="M352" s="16" t="s">
        <v>7</v>
      </c>
      <c r="N352" s="16" t="s">
        <v>4</v>
      </c>
      <c r="O352" s="17" t="s">
        <v>6</v>
      </c>
      <c r="P352" s="49">
        <f>190*30</f>
        <v>5700</v>
      </c>
      <c r="Q352" s="17" t="s">
        <v>6</v>
      </c>
      <c r="R352" s="17" t="s">
        <v>6</v>
      </c>
      <c r="S352" s="17" t="s">
        <v>6</v>
      </c>
      <c r="T352" s="14" t="s">
        <v>1499</v>
      </c>
      <c r="U352" s="14" t="s">
        <v>87</v>
      </c>
      <c r="V352" s="18"/>
      <c r="W352" s="20"/>
      <c r="X352" s="20"/>
      <c r="Y352" s="20"/>
      <c r="Z352" s="20"/>
      <c r="AA352" s="20"/>
      <c r="AB352" s="20"/>
      <c r="AC352" s="20"/>
      <c r="AD352" s="20"/>
      <c r="AE352" s="20"/>
      <c r="AF352" s="20"/>
      <c r="AG352" s="20"/>
      <c r="AH352" s="20"/>
    </row>
    <row r="353">
      <c r="A353" s="30">
        <v>35136.0</v>
      </c>
      <c r="B353" s="31" t="s">
        <v>1500</v>
      </c>
      <c r="C353" s="31" t="s">
        <v>1501</v>
      </c>
      <c r="D353" s="31" t="s">
        <v>1389</v>
      </c>
      <c r="E353" s="31" t="s">
        <v>12</v>
      </c>
      <c r="F353" s="30">
        <v>85635.0</v>
      </c>
      <c r="G353" s="30">
        <v>5.20458105E9</v>
      </c>
      <c r="H353" s="42" t="s">
        <v>1502</v>
      </c>
      <c r="I353" s="25" t="s">
        <v>1194</v>
      </c>
      <c r="J353" s="26">
        <v>44524.0</v>
      </c>
      <c r="K353" s="57">
        <v>44624.0</v>
      </c>
      <c r="L353" s="27">
        <v>2.0</v>
      </c>
      <c r="M353" s="27" t="s">
        <v>7</v>
      </c>
      <c r="N353" s="27" t="s">
        <v>7</v>
      </c>
      <c r="O353" s="44">
        <f>257*30</f>
        <v>7710</v>
      </c>
      <c r="P353" s="44">
        <f>242*30</f>
        <v>7260</v>
      </c>
      <c r="Q353" s="28" t="s">
        <v>6</v>
      </c>
      <c r="R353" s="28" t="s">
        <v>6</v>
      </c>
      <c r="S353" s="28" t="s">
        <v>6</v>
      </c>
      <c r="T353" s="25" t="s">
        <v>1503</v>
      </c>
      <c r="U353" s="25" t="s">
        <v>87</v>
      </c>
      <c r="V353" s="29"/>
      <c r="W353" s="20"/>
      <c r="X353" s="20"/>
      <c r="Y353" s="20"/>
      <c r="Z353" s="20"/>
      <c r="AA353" s="20"/>
      <c r="AB353" s="20"/>
      <c r="AC353" s="20"/>
      <c r="AD353" s="20"/>
      <c r="AE353" s="20"/>
      <c r="AF353" s="20"/>
      <c r="AG353" s="20"/>
      <c r="AH353" s="20"/>
    </row>
    <row r="354">
      <c r="A354" s="34">
        <v>35137.0</v>
      </c>
      <c r="B354" s="35" t="s">
        <v>1504</v>
      </c>
      <c r="C354" s="35" t="s">
        <v>1505</v>
      </c>
      <c r="D354" s="35" t="s">
        <v>1506</v>
      </c>
      <c r="E354" s="35" t="s">
        <v>12</v>
      </c>
      <c r="F354" s="34">
        <v>85363.0</v>
      </c>
      <c r="G354" s="34">
        <v>6.239334683E9</v>
      </c>
      <c r="H354" s="13" t="s">
        <v>1507</v>
      </c>
      <c r="I354" s="14" t="s">
        <v>1194</v>
      </c>
      <c r="J354" s="15">
        <v>44524.0</v>
      </c>
      <c r="K354" s="52"/>
      <c r="L354" s="16">
        <v>2.0</v>
      </c>
      <c r="M354" s="16" t="s">
        <v>7</v>
      </c>
      <c r="N354" s="48"/>
      <c r="O354" s="49"/>
      <c r="P354" s="49"/>
      <c r="Q354" s="49"/>
      <c r="R354" s="49"/>
      <c r="S354" s="49"/>
      <c r="T354" s="14" t="s">
        <v>1471</v>
      </c>
      <c r="U354" s="14" t="s">
        <v>92</v>
      </c>
      <c r="V354" s="18"/>
      <c r="W354" s="20"/>
      <c r="X354" s="20"/>
      <c r="Y354" s="20"/>
      <c r="Z354" s="20"/>
      <c r="AA354" s="20"/>
      <c r="AB354" s="20"/>
      <c r="AC354" s="20"/>
      <c r="AD354" s="20"/>
      <c r="AE354" s="20"/>
      <c r="AF354" s="20"/>
      <c r="AG354" s="20"/>
      <c r="AH354" s="20"/>
    </row>
    <row r="355">
      <c r="A355" s="30">
        <v>35139.0</v>
      </c>
      <c r="B355" s="31" t="s">
        <v>1508</v>
      </c>
      <c r="C355" s="31" t="s">
        <v>1509</v>
      </c>
      <c r="D355" s="31" t="s">
        <v>1510</v>
      </c>
      <c r="E355" s="31" t="s">
        <v>12</v>
      </c>
      <c r="F355" s="30">
        <v>85901.0</v>
      </c>
      <c r="G355" s="30">
        <v>9.285375333E9</v>
      </c>
      <c r="H355" s="24" t="s">
        <v>1511</v>
      </c>
      <c r="I355" s="25" t="s">
        <v>1194</v>
      </c>
      <c r="J355" s="26">
        <v>44524.0</v>
      </c>
      <c r="K355" s="43"/>
      <c r="L355" s="27">
        <v>2.0</v>
      </c>
      <c r="M355" s="27" t="s">
        <v>7</v>
      </c>
      <c r="N355" s="43"/>
      <c r="O355" s="44"/>
      <c r="P355" s="44"/>
      <c r="Q355" s="44"/>
      <c r="R355" s="44"/>
      <c r="S355" s="44"/>
      <c r="T355" s="25" t="s">
        <v>1461</v>
      </c>
      <c r="U355" s="25" t="s">
        <v>92</v>
      </c>
      <c r="V355" s="29"/>
      <c r="W355" s="20"/>
      <c r="X355" s="20"/>
      <c r="Y355" s="20"/>
      <c r="Z355" s="20"/>
      <c r="AA355" s="20"/>
      <c r="AB355" s="20"/>
      <c r="AC355" s="20"/>
      <c r="AD355" s="20"/>
      <c r="AE355" s="20"/>
      <c r="AF355" s="20"/>
      <c r="AG355" s="20"/>
      <c r="AH355" s="20"/>
    </row>
    <row r="356">
      <c r="A356" s="34">
        <v>35141.0</v>
      </c>
      <c r="B356" s="35" t="s">
        <v>1512</v>
      </c>
      <c r="C356" s="35" t="s">
        <v>1513</v>
      </c>
      <c r="D356" s="35" t="s">
        <v>1514</v>
      </c>
      <c r="E356" s="35" t="s">
        <v>12</v>
      </c>
      <c r="F356" s="34">
        <v>85501.0</v>
      </c>
      <c r="G356" s="34">
        <v>9.284253118E9</v>
      </c>
      <c r="H356" s="51" t="s">
        <v>1515</v>
      </c>
      <c r="I356" s="14" t="s">
        <v>1194</v>
      </c>
      <c r="J356" s="15">
        <v>44524.0</v>
      </c>
      <c r="K356" s="15">
        <v>44524.0</v>
      </c>
      <c r="L356" s="16">
        <v>1.0</v>
      </c>
      <c r="M356" s="16" t="s">
        <v>7</v>
      </c>
      <c r="N356" s="16" t="s">
        <v>7</v>
      </c>
      <c r="O356" s="54">
        <v>8339.0</v>
      </c>
      <c r="P356" s="54">
        <v>6994.0</v>
      </c>
      <c r="Q356" s="54" t="s">
        <v>6</v>
      </c>
      <c r="R356" s="54" t="s">
        <v>6</v>
      </c>
      <c r="S356" s="54" t="s">
        <v>6</v>
      </c>
      <c r="T356" s="14" t="s">
        <v>1516</v>
      </c>
      <c r="U356" s="14" t="s">
        <v>87</v>
      </c>
      <c r="V356" s="18"/>
      <c r="W356" s="20"/>
      <c r="X356" s="20"/>
      <c r="Y356" s="20"/>
      <c r="Z356" s="20"/>
      <c r="AA356" s="20"/>
      <c r="AB356" s="20"/>
      <c r="AC356" s="20"/>
      <c r="AD356" s="20"/>
      <c r="AE356" s="20"/>
      <c r="AF356" s="20"/>
      <c r="AG356" s="20"/>
      <c r="AH356" s="20"/>
    </row>
    <row r="357">
      <c r="A357" s="30">
        <v>35143.0</v>
      </c>
      <c r="B357" s="31" t="s">
        <v>1517</v>
      </c>
      <c r="C357" s="31" t="s">
        <v>1518</v>
      </c>
      <c r="D357" s="31" t="s">
        <v>1345</v>
      </c>
      <c r="E357" s="31" t="s">
        <v>12</v>
      </c>
      <c r="F357" s="30">
        <v>85260.0</v>
      </c>
      <c r="G357" s="30">
        <v>4.808606396E9</v>
      </c>
      <c r="H357" s="24" t="s">
        <v>1519</v>
      </c>
      <c r="I357" s="25" t="s">
        <v>1194</v>
      </c>
      <c r="J357" s="26">
        <v>44524.0</v>
      </c>
      <c r="K357" s="43"/>
      <c r="L357" s="27">
        <v>2.0</v>
      </c>
      <c r="M357" s="27" t="s">
        <v>7</v>
      </c>
      <c r="N357" s="43"/>
      <c r="O357" s="44"/>
      <c r="P357" s="44"/>
      <c r="Q357" s="44"/>
      <c r="R357" s="44"/>
      <c r="S357" s="44"/>
      <c r="T357" s="32" t="s">
        <v>1520</v>
      </c>
      <c r="U357" s="25" t="s">
        <v>92</v>
      </c>
      <c r="V357" s="29"/>
      <c r="W357" s="20"/>
      <c r="X357" s="20"/>
      <c r="Y357" s="20"/>
      <c r="Z357" s="20"/>
      <c r="AA357" s="20"/>
      <c r="AB357" s="20"/>
      <c r="AC357" s="20"/>
      <c r="AD357" s="20"/>
      <c r="AE357" s="20"/>
      <c r="AF357" s="20"/>
      <c r="AG357" s="20"/>
      <c r="AH357" s="20"/>
    </row>
    <row r="358">
      <c r="A358" s="34">
        <v>35146.0</v>
      </c>
      <c r="B358" s="35" t="s">
        <v>1521</v>
      </c>
      <c r="C358" s="35" t="s">
        <v>1522</v>
      </c>
      <c r="D358" s="35" t="s">
        <v>1328</v>
      </c>
      <c r="E358" s="35" t="s">
        <v>12</v>
      </c>
      <c r="F358" s="34">
        <v>85032.0</v>
      </c>
      <c r="G358" s="34">
        <v>6.028670212E9</v>
      </c>
      <c r="H358" s="51" t="s">
        <v>1523</v>
      </c>
      <c r="I358" s="14" t="s">
        <v>1194</v>
      </c>
      <c r="J358" s="15">
        <v>44524.0</v>
      </c>
      <c r="K358" s="52">
        <v>44624.0</v>
      </c>
      <c r="L358" s="16">
        <v>2.0</v>
      </c>
      <c r="M358" s="16" t="s">
        <v>7</v>
      </c>
      <c r="N358" s="16" t="s">
        <v>7</v>
      </c>
      <c r="O358" s="49">
        <f>424*30</f>
        <v>12720</v>
      </c>
      <c r="P358" s="49">
        <f>246*30</f>
        <v>7380</v>
      </c>
      <c r="Q358" s="17" t="s">
        <v>6</v>
      </c>
      <c r="R358" s="17" t="s">
        <v>6</v>
      </c>
      <c r="S358" s="17" t="s">
        <v>6</v>
      </c>
      <c r="T358" s="14" t="s">
        <v>1503</v>
      </c>
      <c r="U358" s="14" t="s">
        <v>87</v>
      </c>
      <c r="V358" s="18"/>
      <c r="W358" s="20"/>
      <c r="X358" s="20"/>
      <c r="Y358" s="20"/>
      <c r="Z358" s="20"/>
      <c r="AA358" s="20"/>
      <c r="AB358" s="20"/>
      <c r="AC358" s="20"/>
      <c r="AD358" s="20"/>
      <c r="AE358" s="20"/>
      <c r="AF358" s="20"/>
      <c r="AG358" s="20"/>
      <c r="AH358" s="20"/>
    </row>
    <row r="359">
      <c r="A359" s="30">
        <v>35147.0</v>
      </c>
      <c r="B359" s="31" t="s">
        <v>1524</v>
      </c>
      <c r="C359" s="31" t="s">
        <v>1525</v>
      </c>
      <c r="D359" s="31" t="s">
        <v>1333</v>
      </c>
      <c r="E359" s="31" t="s">
        <v>12</v>
      </c>
      <c r="F359" s="30">
        <v>85712.0</v>
      </c>
      <c r="G359" s="30">
        <v>5.203239351E9</v>
      </c>
      <c r="H359" s="42" t="s">
        <v>1526</v>
      </c>
      <c r="I359" s="25" t="s">
        <v>1194</v>
      </c>
      <c r="J359" s="26">
        <v>44524.0</v>
      </c>
      <c r="K359" s="57">
        <v>44624.0</v>
      </c>
      <c r="L359" s="27">
        <v>2.0</v>
      </c>
      <c r="M359" s="27" t="s">
        <v>7</v>
      </c>
      <c r="N359" s="27" t="s">
        <v>4</v>
      </c>
      <c r="O359" s="28" t="s">
        <v>6</v>
      </c>
      <c r="P359" s="44">
        <f>180*30</f>
        <v>5400</v>
      </c>
      <c r="Q359" s="28" t="s">
        <v>6</v>
      </c>
      <c r="R359" s="28" t="s">
        <v>6</v>
      </c>
      <c r="S359" s="28" t="s">
        <v>6</v>
      </c>
      <c r="T359" s="25" t="s">
        <v>1527</v>
      </c>
      <c r="U359" s="25" t="s">
        <v>87</v>
      </c>
      <c r="V359" s="29"/>
      <c r="W359" s="20"/>
      <c r="X359" s="20"/>
      <c r="Y359" s="20"/>
      <c r="Z359" s="20"/>
      <c r="AA359" s="20"/>
      <c r="AB359" s="20"/>
      <c r="AC359" s="20"/>
      <c r="AD359" s="20"/>
      <c r="AE359" s="20"/>
      <c r="AF359" s="20"/>
      <c r="AG359" s="20"/>
      <c r="AH359" s="20"/>
    </row>
    <row r="360">
      <c r="A360" s="34">
        <v>35151.0</v>
      </c>
      <c r="B360" s="35" t="s">
        <v>1528</v>
      </c>
      <c r="C360" s="35" t="s">
        <v>1529</v>
      </c>
      <c r="D360" s="35" t="s">
        <v>1333</v>
      </c>
      <c r="E360" s="35" t="s">
        <v>12</v>
      </c>
      <c r="F360" s="34">
        <v>85712.0</v>
      </c>
      <c r="G360" s="34">
        <v>5.207225515E9</v>
      </c>
      <c r="H360" s="51" t="s">
        <v>1530</v>
      </c>
      <c r="I360" s="14" t="s">
        <v>1194</v>
      </c>
      <c r="J360" s="15">
        <v>44524.0</v>
      </c>
      <c r="K360" s="52">
        <v>44624.0</v>
      </c>
      <c r="L360" s="16">
        <v>2.0</v>
      </c>
      <c r="M360" s="16" t="s">
        <v>7</v>
      </c>
      <c r="N360" s="16" t="s">
        <v>7</v>
      </c>
      <c r="O360" s="49">
        <f>250*30</f>
        <v>7500</v>
      </c>
      <c r="P360" s="49">
        <f>210*30</f>
        <v>6300</v>
      </c>
      <c r="Q360" s="17" t="s">
        <v>6</v>
      </c>
      <c r="R360" s="17" t="s">
        <v>6</v>
      </c>
      <c r="S360" s="17" t="s">
        <v>6</v>
      </c>
      <c r="T360" s="14" t="s">
        <v>1503</v>
      </c>
      <c r="U360" s="14" t="s">
        <v>87</v>
      </c>
      <c r="V360" s="18"/>
      <c r="W360" s="20"/>
      <c r="X360" s="20"/>
      <c r="Y360" s="20"/>
      <c r="Z360" s="20"/>
      <c r="AA360" s="20"/>
      <c r="AB360" s="20"/>
      <c r="AC360" s="20"/>
      <c r="AD360" s="20"/>
      <c r="AE360" s="20"/>
      <c r="AF360" s="20"/>
      <c r="AG360" s="20"/>
      <c r="AH360" s="20"/>
    </row>
    <row r="361">
      <c r="A361" s="30">
        <v>35152.0</v>
      </c>
      <c r="B361" s="31" t="s">
        <v>1531</v>
      </c>
      <c r="C361" s="31" t="s">
        <v>1532</v>
      </c>
      <c r="D361" s="31" t="s">
        <v>1493</v>
      </c>
      <c r="E361" s="31" t="s">
        <v>12</v>
      </c>
      <c r="F361" s="30">
        <v>85364.0</v>
      </c>
      <c r="G361" s="30">
        <v>9.2872667E9</v>
      </c>
      <c r="H361" s="42" t="s">
        <v>1533</v>
      </c>
      <c r="I361" s="25" t="s">
        <v>1194</v>
      </c>
      <c r="J361" s="26">
        <v>44524.0</v>
      </c>
      <c r="K361" s="26">
        <v>44524.0</v>
      </c>
      <c r="L361" s="27">
        <v>1.0</v>
      </c>
      <c r="M361" s="27" t="s">
        <v>7</v>
      </c>
      <c r="N361" s="27" t="s">
        <v>7</v>
      </c>
      <c r="O361" s="47" t="s">
        <v>6</v>
      </c>
      <c r="P361" s="47">
        <f>195*30</f>
        <v>5850</v>
      </c>
      <c r="Q361" s="47" t="s">
        <v>6</v>
      </c>
      <c r="R361" s="47" t="s">
        <v>6</v>
      </c>
      <c r="S361" s="59">
        <f>225*30</f>
        <v>6750</v>
      </c>
      <c r="T361" s="25" t="s">
        <v>1534</v>
      </c>
      <c r="U361" s="25" t="s">
        <v>87</v>
      </c>
      <c r="V361" s="29"/>
      <c r="W361" s="20"/>
      <c r="X361" s="20"/>
      <c r="Y361" s="20"/>
      <c r="Z361" s="20"/>
      <c r="AA361" s="20"/>
      <c r="AB361" s="20"/>
      <c r="AC361" s="20"/>
      <c r="AD361" s="20"/>
      <c r="AE361" s="20"/>
      <c r="AF361" s="20"/>
      <c r="AG361" s="20"/>
      <c r="AH361" s="20"/>
    </row>
    <row r="362">
      <c r="A362" s="34">
        <v>35154.0</v>
      </c>
      <c r="B362" s="35" t="s">
        <v>1535</v>
      </c>
      <c r="C362" s="35" t="s">
        <v>1536</v>
      </c>
      <c r="D362" s="35" t="s">
        <v>1405</v>
      </c>
      <c r="E362" s="35" t="s">
        <v>12</v>
      </c>
      <c r="F362" s="34">
        <v>85302.0</v>
      </c>
      <c r="G362" s="34">
        <v>6.239399475E9</v>
      </c>
      <c r="H362" s="51" t="s">
        <v>1537</v>
      </c>
      <c r="I362" s="14" t="s">
        <v>1194</v>
      </c>
      <c r="J362" s="15">
        <v>44524.0</v>
      </c>
      <c r="K362" s="52">
        <v>44624.0</v>
      </c>
      <c r="L362" s="16">
        <v>2.0</v>
      </c>
      <c r="M362" s="16" t="s">
        <v>7</v>
      </c>
      <c r="N362" s="16" t="s">
        <v>7</v>
      </c>
      <c r="O362" s="49"/>
      <c r="P362" s="17" t="s">
        <v>1538</v>
      </c>
      <c r="Q362" s="49"/>
      <c r="R362" s="49"/>
      <c r="S362" s="17">
        <v>7000.0</v>
      </c>
      <c r="T362" s="14" t="s">
        <v>1539</v>
      </c>
      <c r="U362" s="14" t="s">
        <v>92</v>
      </c>
      <c r="V362" s="18"/>
      <c r="W362" s="20"/>
      <c r="X362" s="20"/>
      <c r="Y362" s="20"/>
      <c r="Z362" s="20"/>
      <c r="AA362" s="20"/>
      <c r="AB362" s="20"/>
      <c r="AC362" s="20"/>
      <c r="AD362" s="20"/>
      <c r="AE362" s="20"/>
      <c r="AF362" s="20"/>
      <c r="AG362" s="20"/>
      <c r="AH362" s="20"/>
    </row>
    <row r="363">
      <c r="A363" s="30">
        <v>35158.0</v>
      </c>
      <c r="B363" s="31" t="s">
        <v>1540</v>
      </c>
      <c r="C363" s="31" t="s">
        <v>1541</v>
      </c>
      <c r="D363" s="31" t="s">
        <v>1049</v>
      </c>
      <c r="E363" s="31" t="s">
        <v>12</v>
      </c>
      <c r="F363" s="30">
        <v>86301.0</v>
      </c>
      <c r="G363" s="30">
        <v>9.28778245E9</v>
      </c>
      <c r="H363" s="42" t="s">
        <v>1542</v>
      </c>
      <c r="I363" s="25" t="s">
        <v>1194</v>
      </c>
      <c r="J363" s="26">
        <v>44524.0</v>
      </c>
      <c r="K363" s="26">
        <v>44524.0</v>
      </c>
      <c r="L363" s="27">
        <v>1.0</v>
      </c>
      <c r="M363" s="27" t="s">
        <v>7</v>
      </c>
      <c r="N363" s="27" t="s">
        <v>4</v>
      </c>
      <c r="O363" s="59">
        <f>500*30</f>
        <v>15000</v>
      </c>
      <c r="P363" s="59">
        <f>319*30</f>
        <v>9570</v>
      </c>
      <c r="Q363" s="47">
        <v>3800.0</v>
      </c>
      <c r="R363" s="47">
        <v>1700.0</v>
      </c>
      <c r="S363" s="47" t="s">
        <v>6</v>
      </c>
      <c r="T363" s="32" t="s">
        <v>1543</v>
      </c>
      <c r="U363" s="25" t="s">
        <v>87</v>
      </c>
      <c r="V363" s="29"/>
      <c r="W363" s="20"/>
      <c r="X363" s="20"/>
      <c r="Y363" s="20"/>
      <c r="Z363" s="20"/>
      <c r="AA363" s="20"/>
      <c r="AB363" s="20"/>
      <c r="AC363" s="20"/>
      <c r="AD363" s="20"/>
      <c r="AE363" s="20"/>
      <c r="AF363" s="20"/>
      <c r="AG363" s="20"/>
      <c r="AH363" s="20"/>
    </row>
    <row r="364">
      <c r="A364" s="34">
        <v>35159.0</v>
      </c>
      <c r="B364" s="35" t="s">
        <v>1544</v>
      </c>
      <c r="C364" s="35" t="s">
        <v>1545</v>
      </c>
      <c r="D364" s="35" t="s">
        <v>1405</v>
      </c>
      <c r="E364" s="35" t="s">
        <v>12</v>
      </c>
      <c r="F364" s="34">
        <v>85302.0</v>
      </c>
      <c r="G364" s="34">
        <v>6.232473949E9</v>
      </c>
      <c r="H364" s="51" t="s">
        <v>1546</v>
      </c>
      <c r="I364" s="14" t="s">
        <v>1194</v>
      </c>
      <c r="J364" s="15">
        <v>44524.0</v>
      </c>
      <c r="K364" s="15">
        <v>44524.0</v>
      </c>
      <c r="L364" s="16">
        <v>1.0</v>
      </c>
      <c r="M364" s="16" t="s">
        <v>7</v>
      </c>
      <c r="N364" s="16" t="s">
        <v>7</v>
      </c>
      <c r="O364" s="54">
        <v>8000.0</v>
      </c>
      <c r="P364" s="60">
        <f>240*30</f>
        <v>7200</v>
      </c>
      <c r="Q364" s="54" t="s">
        <v>6</v>
      </c>
      <c r="R364" s="54" t="s">
        <v>6</v>
      </c>
      <c r="S364" s="54" t="s">
        <v>6</v>
      </c>
      <c r="T364" s="14" t="s">
        <v>1547</v>
      </c>
      <c r="U364" s="14" t="s">
        <v>87</v>
      </c>
      <c r="V364" s="18"/>
      <c r="W364" s="20"/>
      <c r="X364" s="20"/>
      <c r="Y364" s="20"/>
      <c r="Z364" s="20"/>
      <c r="AA364" s="20"/>
      <c r="AB364" s="20"/>
      <c r="AC364" s="20"/>
      <c r="AD364" s="20"/>
      <c r="AE364" s="20"/>
      <c r="AF364" s="20"/>
      <c r="AG364" s="20"/>
      <c r="AH364" s="20"/>
    </row>
    <row r="365">
      <c r="A365" s="30">
        <v>35164.0</v>
      </c>
      <c r="B365" s="31" t="s">
        <v>1548</v>
      </c>
      <c r="C365" s="31" t="s">
        <v>1549</v>
      </c>
      <c r="D365" s="31" t="s">
        <v>1497</v>
      </c>
      <c r="E365" s="31" t="s">
        <v>12</v>
      </c>
      <c r="F365" s="30">
        <v>85206.0</v>
      </c>
      <c r="G365" s="30">
        <v>4.808323903E9</v>
      </c>
      <c r="H365" s="42" t="s">
        <v>1550</v>
      </c>
      <c r="I365" s="25" t="s">
        <v>1194</v>
      </c>
      <c r="J365" s="26">
        <v>44524.0</v>
      </c>
      <c r="K365" s="26">
        <v>44524.0</v>
      </c>
      <c r="L365" s="27">
        <v>1.0</v>
      </c>
      <c r="M365" s="27" t="s">
        <v>7</v>
      </c>
      <c r="N365" s="27" t="s">
        <v>7</v>
      </c>
      <c r="O365" s="47" t="s">
        <v>6</v>
      </c>
      <c r="P365" s="59">
        <f>184*30</f>
        <v>5520</v>
      </c>
      <c r="Q365" s="47" t="s">
        <v>6</v>
      </c>
      <c r="R365" s="47" t="s">
        <v>6</v>
      </c>
      <c r="S365" s="47" t="s">
        <v>6</v>
      </c>
      <c r="T365" s="32" t="s">
        <v>1551</v>
      </c>
      <c r="U365" s="25" t="s">
        <v>87</v>
      </c>
      <c r="V365" s="29"/>
      <c r="W365" s="20"/>
      <c r="X365" s="20"/>
      <c r="Y365" s="20"/>
      <c r="Z365" s="20"/>
      <c r="AA365" s="20"/>
      <c r="AB365" s="20"/>
      <c r="AC365" s="20"/>
      <c r="AD365" s="20"/>
      <c r="AE365" s="20"/>
      <c r="AF365" s="20"/>
      <c r="AG365" s="20"/>
      <c r="AH365" s="20"/>
    </row>
    <row r="366">
      <c r="A366" s="34">
        <v>35165.0</v>
      </c>
      <c r="B366" s="35" t="s">
        <v>1552</v>
      </c>
      <c r="C366" s="35" t="s">
        <v>1553</v>
      </c>
      <c r="D366" s="35" t="s">
        <v>1333</v>
      </c>
      <c r="E366" s="35" t="s">
        <v>12</v>
      </c>
      <c r="F366" s="34">
        <v>85718.0</v>
      </c>
      <c r="G366" s="34">
        <v>5.202997088E9</v>
      </c>
      <c r="H366" s="51" t="s">
        <v>1554</v>
      </c>
      <c r="I366" s="14" t="s">
        <v>1194</v>
      </c>
      <c r="J366" s="15">
        <v>44524.0</v>
      </c>
      <c r="K366" s="48"/>
      <c r="L366" s="16">
        <v>2.0</v>
      </c>
      <c r="M366" s="16" t="s">
        <v>7</v>
      </c>
      <c r="N366" s="48"/>
      <c r="O366" s="49"/>
      <c r="P366" s="49"/>
      <c r="Q366" s="49"/>
      <c r="R366" s="49"/>
      <c r="S366" s="49"/>
      <c r="T366" s="14" t="s">
        <v>1555</v>
      </c>
      <c r="U366" s="14" t="s">
        <v>92</v>
      </c>
      <c r="V366" s="18"/>
      <c r="W366" s="20"/>
      <c r="X366" s="20"/>
      <c r="Y366" s="20"/>
      <c r="Z366" s="20"/>
      <c r="AA366" s="20"/>
      <c r="AB366" s="20"/>
      <c r="AC366" s="20"/>
      <c r="AD366" s="20"/>
      <c r="AE366" s="20"/>
      <c r="AF366" s="20"/>
      <c r="AG366" s="20"/>
      <c r="AH366" s="20"/>
    </row>
    <row r="367">
      <c r="A367" s="30">
        <v>35169.0</v>
      </c>
      <c r="B367" s="31" t="s">
        <v>1556</v>
      </c>
      <c r="C367" s="31" t="s">
        <v>1557</v>
      </c>
      <c r="D367" s="31" t="s">
        <v>1558</v>
      </c>
      <c r="E367" s="31" t="s">
        <v>12</v>
      </c>
      <c r="F367" s="30">
        <v>86401.0</v>
      </c>
      <c r="G367" s="30">
        <v>9.28753558E9</v>
      </c>
      <c r="H367" s="42" t="s">
        <v>1559</v>
      </c>
      <c r="I367" s="25" t="s">
        <v>1194</v>
      </c>
      <c r="J367" s="26">
        <v>44524.0</v>
      </c>
      <c r="K367" s="43"/>
      <c r="L367" s="27">
        <v>2.0</v>
      </c>
      <c r="M367" s="27" t="s">
        <v>7</v>
      </c>
      <c r="N367" s="43"/>
      <c r="O367" s="44"/>
      <c r="P367" s="44"/>
      <c r="Q367" s="44"/>
      <c r="R367" s="44"/>
      <c r="S367" s="44"/>
      <c r="T367" s="25" t="s">
        <v>1461</v>
      </c>
      <c r="U367" s="25" t="s">
        <v>92</v>
      </c>
      <c r="V367" s="29"/>
      <c r="W367" s="20"/>
      <c r="X367" s="20"/>
      <c r="Y367" s="20"/>
      <c r="Z367" s="20"/>
      <c r="AA367" s="20"/>
      <c r="AB367" s="20"/>
      <c r="AC367" s="20"/>
      <c r="AD367" s="20"/>
      <c r="AE367" s="20"/>
      <c r="AF367" s="20"/>
      <c r="AG367" s="20"/>
      <c r="AH367" s="20"/>
    </row>
    <row r="368">
      <c r="A368" s="34">
        <v>35172.0</v>
      </c>
      <c r="B368" s="35" t="s">
        <v>1560</v>
      </c>
      <c r="C368" s="35" t="s">
        <v>1561</v>
      </c>
      <c r="D368" s="35" t="s">
        <v>1562</v>
      </c>
      <c r="E368" s="35" t="s">
        <v>12</v>
      </c>
      <c r="F368" s="34">
        <v>85546.0</v>
      </c>
      <c r="G368" s="34">
        <v>9.28428491E9</v>
      </c>
      <c r="H368" s="51" t="s">
        <v>1563</v>
      </c>
      <c r="I368" s="14" t="s">
        <v>1194</v>
      </c>
      <c r="J368" s="15">
        <v>44524.0</v>
      </c>
      <c r="K368" s="15">
        <v>44524.0</v>
      </c>
      <c r="L368" s="16">
        <v>1.0</v>
      </c>
      <c r="M368" s="16" t="s">
        <v>7</v>
      </c>
      <c r="N368" s="16" t="s">
        <v>7</v>
      </c>
      <c r="O368" s="17" t="s">
        <v>6</v>
      </c>
      <c r="P368" s="49">
        <f>240*30</f>
        <v>7200</v>
      </c>
      <c r="Q368" s="17" t="s">
        <v>6</v>
      </c>
      <c r="R368" s="17" t="s">
        <v>6</v>
      </c>
      <c r="S368" s="49">
        <f>240*30</f>
        <v>7200</v>
      </c>
      <c r="T368" s="14" t="s">
        <v>1203</v>
      </c>
      <c r="U368" s="14" t="s">
        <v>87</v>
      </c>
      <c r="V368" s="18"/>
      <c r="W368" s="20"/>
      <c r="X368" s="20"/>
      <c r="Y368" s="20"/>
      <c r="Z368" s="20"/>
      <c r="AA368" s="20"/>
      <c r="AB368" s="20"/>
      <c r="AC368" s="20"/>
      <c r="AD368" s="20"/>
      <c r="AE368" s="20"/>
      <c r="AF368" s="20"/>
      <c r="AG368" s="20"/>
      <c r="AH368" s="20"/>
    </row>
    <row r="369" ht="14.25" customHeight="1">
      <c r="A369" s="30">
        <v>35173.0</v>
      </c>
      <c r="B369" s="31" t="s">
        <v>1564</v>
      </c>
      <c r="C369" s="31" t="s">
        <v>1565</v>
      </c>
      <c r="D369" s="31" t="s">
        <v>1328</v>
      </c>
      <c r="E369" s="31" t="s">
        <v>12</v>
      </c>
      <c r="F369" s="30">
        <v>85029.0</v>
      </c>
      <c r="G369" s="30">
        <v>6.024435412E9</v>
      </c>
      <c r="H369" s="24" t="s">
        <v>1566</v>
      </c>
      <c r="I369" s="25" t="s">
        <v>1194</v>
      </c>
      <c r="J369" s="26">
        <v>44524.0</v>
      </c>
      <c r="K369" s="43"/>
      <c r="L369" s="27">
        <v>1.0</v>
      </c>
      <c r="M369" s="27" t="s">
        <v>7</v>
      </c>
      <c r="N369" s="43"/>
      <c r="O369" s="59"/>
      <c r="P369" s="59"/>
      <c r="Q369" s="59"/>
      <c r="R369" s="59"/>
      <c r="S369" s="59"/>
      <c r="T369" s="25" t="s">
        <v>208</v>
      </c>
      <c r="U369" s="25" t="s">
        <v>87</v>
      </c>
      <c r="V369" s="29"/>
      <c r="W369" s="20"/>
      <c r="X369" s="20"/>
      <c r="Y369" s="20"/>
      <c r="Z369" s="20"/>
      <c r="AA369" s="20"/>
      <c r="AB369" s="20"/>
      <c r="AC369" s="20"/>
      <c r="AD369" s="20"/>
      <c r="AE369" s="20"/>
      <c r="AF369" s="20"/>
      <c r="AG369" s="20"/>
      <c r="AH369" s="20"/>
    </row>
    <row r="370">
      <c r="A370" s="34">
        <v>35175.0</v>
      </c>
      <c r="B370" s="35" t="s">
        <v>1567</v>
      </c>
      <c r="C370" s="35" t="s">
        <v>1568</v>
      </c>
      <c r="D370" s="35" t="s">
        <v>1328</v>
      </c>
      <c r="E370" s="35" t="s">
        <v>12</v>
      </c>
      <c r="F370" s="34">
        <v>85042.0</v>
      </c>
      <c r="G370" s="34">
        <v>6.022436121E9</v>
      </c>
      <c r="H370" s="51" t="s">
        <v>1569</v>
      </c>
      <c r="I370" s="14" t="s">
        <v>1194</v>
      </c>
      <c r="J370" s="15">
        <v>44524.0</v>
      </c>
      <c r="K370" s="15">
        <v>44524.0</v>
      </c>
      <c r="L370" s="16">
        <v>1.0</v>
      </c>
      <c r="M370" s="16" t="s">
        <v>7</v>
      </c>
      <c r="N370" s="16" t="s">
        <v>7</v>
      </c>
      <c r="O370" s="54" t="s">
        <v>6</v>
      </c>
      <c r="P370" s="60">
        <f>143.33*30</f>
        <v>4299.9</v>
      </c>
      <c r="Q370" s="54" t="s">
        <v>6</v>
      </c>
      <c r="R370" s="54" t="s">
        <v>6</v>
      </c>
      <c r="S370" s="60">
        <f>165.38*30</f>
        <v>4961.4</v>
      </c>
      <c r="T370" s="14" t="s">
        <v>1534</v>
      </c>
      <c r="U370" s="14" t="s">
        <v>87</v>
      </c>
      <c r="V370" s="18"/>
      <c r="W370" s="20"/>
      <c r="X370" s="20"/>
      <c r="Y370" s="20"/>
      <c r="Z370" s="20"/>
      <c r="AA370" s="20"/>
      <c r="AB370" s="20"/>
      <c r="AC370" s="20"/>
      <c r="AD370" s="20"/>
      <c r="AE370" s="20"/>
      <c r="AF370" s="20"/>
      <c r="AG370" s="20"/>
      <c r="AH370" s="20"/>
    </row>
    <row r="371">
      <c r="A371" s="30">
        <v>35180.0</v>
      </c>
      <c r="B371" s="31" t="s">
        <v>1570</v>
      </c>
      <c r="C371" s="31" t="s">
        <v>1571</v>
      </c>
      <c r="D371" s="31" t="s">
        <v>1572</v>
      </c>
      <c r="E371" s="31" t="s">
        <v>12</v>
      </c>
      <c r="F371" s="30">
        <v>85607.0</v>
      </c>
      <c r="G371" s="30">
        <v>5.203647937E9</v>
      </c>
      <c r="H371" s="42" t="s">
        <v>1573</v>
      </c>
      <c r="I371" s="25" t="s">
        <v>1194</v>
      </c>
      <c r="J371" s="26">
        <v>44523.0</v>
      </c>
      <c r="K371" s="26">
        <v>44523.0</v>
      </c>
      <c r="L371" s="27">
        <v>1.0</v>
      </c>
      <c r="M371" s="27" t="s">
        <v>7</v>
      </c>
      <c r="N371" s="27" t="s">
        <v>7</v>
      </c>
      <c r="O371" s="47">
        <f>208*30</f>
        <v>6240</v>
      </c>
      <c r="P371" s="47">
        <v>5159.0</v>
      </c>
      <c r="Q371" s="47">
        <v>5159.0</v>
      </c>
      <c r="R371" s="47">
        <v>5159.0</v>
      </c>
      <c r="S371" s="47">
        <v>5159.0</v>
      </c>
      <c r="T371" s="25" t="s">
        <v>1574</v>
      </c>
      <c r="U371" s="25" t="s">
        <v>87</v>
      </c>
      <c r="V371" s="29"/>
      <c r="W371" s="20"/>
      <c r="X371" s="20"/>
      <c r="Y371" s="20"/>
      <c r="Z371" s="20"/>
      <c r="AA371" s="20"/>
      <c r="AB371" s="20"/>
      <c r="AC371" s="20"/>
      <c r="AD371" s="20"/>
      <c r="AE371" s="20"/>
      <c r="AF371" s="20"/>
      <c r="AG371" s="20"/>
      <c r="AH371" s="20"/>
    </row>
    <row r="372">
      <c r="A372" s="34">
        <v>35189.0</v>
      </c>
      <c r="B372" s="35" t="s">
        <v>1575</v>
      </c>
      <c r="C372" s="35" t="s">
        <v>1576</v>
      </c>
      <c r="D372" s="35" t="s">
        <v>1333</v>
      </c>
      <c r="E372" s="35" t="s">
        <v>12</v>
      </c>
      <c r="F372" s="34">
        <v>85704.0</v>
      </c>
      <c r="G372" s="34">
        <v>5.207971191E9</v>
      </c>
      <c r="H372" s="51" t="s">
        <v>1577</v>
      </c>
      <c r="I372" s="14" t="s">
        <v>1194</v>
      </c>
      <c r="J372" s="15">
        <v>44523.0</v>
      </c>
      <c r="K372" s="71"/>
      <c r="L372" s="16">
        <v>2.0</v>
      </c>
      <c r="M372" s="16" t="s">
        <v>7</v>
      </c>
      <c r="N372" s="16"/>
      <c r="O372" s="36"/>
      <c r="P372" s="36"/>
      <c r="Q372" s="36"/>
      <c r="R372" s="36"/>
      <c r="S372" s="36"/>
      <c r="T372" s="14" t="s">
        <v>1578</v>
      </c>
      <c r="U372" s="14" t="s">
        <v>92</v>
      </c>
      <c r="V372" s="18"/>
      <c r="W372" s="20"/>
      <c r="X372" s="20"/>
      <c r="Y372" s="20"/>
      <c r="Z372" s="20"/>
      <c r="AA372" s="20"/>
      <c r="AB372" s="20"/>
      <c r="AC372" s="20"/>
      <c r="AD372" s="20"/>
      <c r="AE372" s="20"/>
      <c r="AF372" s="20"/>
      <c r="AG372" s="20"/>
      <c r="AH372" s="20"/>
    </row>
    <row r="373">
      <c r="A373" s="30">
        <v>35190.0</v>
      </c>
      <c r="B373" s="31" t="s">
        <v>1579</v>
      </c>
      <c r="C373" s="31" t="s">
        <v>1580</v>
      </c>
      <c r="D373" s="31" t="s">
        <v>1333</v>
      </c>
      <c r="E373" s="31" t="s">
        <v>12</v>
      </c>
      <c r="F373" s="30">
        <v>85719.0</v>
      </c>
      <c r="G373" s="30">
        <v>5.207959574E9</v>
      </c>
      <c r="H373" s="42" t="s">
        <v>1581</v>
      </c>
      <c r="I373" s="25" t="s">
        <v>1194</v>
      </c>
      <c r="J373" s="26">
        <v>44523.0</v>
      </c>
      <c r="K373" s="72"/>
      <c r="L373" s="27">
        <v>2.0</v>
      </c>
      <c r="M373" s="27" t="s">
        <v>7</v>
      </c>
      <c r="N373" s="27"/>
      <c r="O373" s="39"/>
      <c r="P373" s="39"/>
      <c r="Q373" s="39"/>
      <c r="R373" s="39"/>
      <c r="S373" s="39"/>
      <c r="T373" s="25" t="s">
        <v>1582</v>
      </c>
      <c r="U373" s="25" t="s">
        <v>92</v>
      </c>
      <c r="V373" s="29"/>
      <c r="W373" s="20"/>
      <c r="X373" s="20"/>
      <c r="Y373" s="20"/>
      <c r="Z373" s="20"/>
      <c r="AA373" s="20"/>
      <c r="AB373" s="20"/>
      <c r="AC373" s="20"/>
      <c r="AD373" s="20"/>
      <c r="AE373" s="20"/>
      <c r="AF373" s="20"/>
      <c r="AG373" s="20"/>
      <c r="AH373" s="20"/>
    </row>
    <row r="374">
      <c r="A374" s="34">
        <v>35196.0</v>
      </c>
      <c r="B374" s="35" t="s">
        <v>1583</v>
      </c>
      <c r="C374" s="35" t="s">
        <v>1584</v>
      </c>
      <c r="D374" s="35" t="s">
        <v>1497</v>
      </c>
      <c r="E374" s="35" t="s">
        <v>12</v>
      </c>
      <c r="F374" s="34">
        <v>85201.0</v>
      </c>
      <c r="G374" s="34">
        <v>4.808333988E9</v>
      </c>
      <c r="H374" s="51" t="s">
        <v>1585</v>
      </c>
      <c r="I374" s="14" t="s">
        <v>1194</v>
      </c>
      <c r="J374" s="15">
        <v>44523.0</v>
      </c>
      <c r="K374" s="15">
        <v>44523.0</v>
      </c>
      <c r="L374" s="16">
        <v>1.0</v>
      </c>
      <c r="M374" s="16" t="s">
        <v>7</v>
      </c>
      <c r="N374" s="16" t="s">
        <v>7</v>
      </c>
      <c r="O374" s="60">
        <f>324*30</f>
        <v>9720</v>
      </c>
      <c r="P374" s="60">
        <f>203*20</f>
        <v>4060</v>
      </c>
      <c r="Q374" s="16" t="s">
        <v>6</v>
      </c>
      <c r="R374" s="16" t="s">
        <v>6</v>
      </c>
      <c r="S374" s="54">
        <f>215*30</f>
        <v>6450</v>
      </c>
      <c r="T374" s="14" t="s">
        <v>1534</v>
      </c>
      <c r="U374" s="14" t="s">
        <v>87</v>
      </c>
      <c r="V374" s="18"/>
      <c r="W374" s="20"/>
      <c r="X374" s="20"/>
      <c r="Y374" s="20"/>
      <c r="Z374" s="20"/>
      <c r="AA374" s="20"/>
      <c r="AB374" s="20"/>
      <c r="AC374" s="20"/>
      <c r="AD374" s="20"/>
      <c r="AE374" s="20"/>
      <c r="AF374" s="20"/>
      <c r="AG374" s="20"/>
      <c r="AH374" s="20"/>
    </row>
    <row r="375">
      <c r="A375" s="30">
        <v>35216.0</v>
      </c>
      <c r="B375" s="31" t="s">
        <v>1586</v>
      </c>
      <c r="C375" s="31" t="s">
        <v>1587</v>
      </c>
      <c r="D375" s="31" t="s">
        <v>1588</v>
      </c>
      <c r="E375" s="31" t="s">
        <v>12</v>
      </c>
      <c r="F375" s="30">
        <v>85247.0</v>
      </c>
      <c r="G375" s="30">
        <v>5.2056274E9</v>
      </c>
      <c r="H375" s="24" t="s">
        <v>1589</v>
      </c>
      <c r="I375" s="25" t="s">
        <v>1194</v>
      </c>
      <c r="J375" s="26">
        <v>44523.0</v>
      </c>
      <c r="K375" s="72"/>
      <c r="L375" s="27">
        <v>1.0</v>
      </c>
      <c r="M375" s="27" t="s">
        <v>7</v>
      </c>
      <c r="N375" s="27" t="s">
        <v>6</v>
      </c>
      <c r="O375" s="27" t="s">
        <v>6</v>
      </c>
      <c r="P375" s="27" t="s">
        <v>6</v>
      </c>
      <c r="Q375" s="27" t="s">
        <v>6</v>
      </c>
      <c r="R375" s="27" t="s">
        <v>6</v>
      </c>
      <c r="S375" s="27" t="s">
        <v>6</v>
      </c>
      <c r="T375" s="25" t="s">
        <v>1590</v>
      </c>
      <c r="U375" s="25" t="s">
        <v>87</v>
      </c>
      <c r="V375" s="29"/>
      <c r="W375" s="20"/>
      <c r="X375" s="20"/>
      <c r="Y375" s="20"/>
      <c r="Z375" s="20"/>
      <c r="AA375" s="20"/>
      <c r="AB375" s="20"/>
      <c r="AC375" s="20"/>
      <c r="AD375" s="20"/>
      <c r="AE375" s="20"/>
      <c r="AF375" s="20"/>
      <c r="AG375" s="20"/>
      <c r="AH375" s="20"/>
    </row>
    <row r="376">
      <c r="A376" s="34">
        <v>35217.0</v>
      </c>
      <c r="B376" s="35" t="s">
        <v>1591</v>
      </c>
      <c r="C376" s="35" t="s">
        <v>1592</v>
      </c>
      <c r="D376" s="35" t="s">
        <v>1345</v>
      </c>
      <c r="E376" s="35" t="s">
        <v>12</v>
      </c>
      <c r="F376" s="34">
        <v>85257.0</v>
      </c>
      <c r="G376" s="34">
        <v>4.809466571E9</v>
      </c>
      <c r="H376" s="13" t="s">
        <v>1593</v>
      </c>
      <c r="I376" s="14" t="s">
        <v>1194</v>
      </c>
      <c r="J376" s="15">
        <v>44523.0</v>
      </c>
      <c r="K376" s="71"/>
      <c r="L376" s="16">
        <v>2.0</v>
      </c>
      <c r="M376" s="16" t="s">
        <v>7</v>
      </c>
      <c r="N376" s="16"/>
      <c r="O376" s="36"/>
      <c r="P376" s="36"/>
      <c r="Q376" s="36"/>
      <c r="R376" s="36"/>
      <c r="S376" s="36"/>
      <c r="T376" s="14" t="s">
        <v>1490</v>
      </c>
      <c r="U376" s="14" t="s">
        <v>92</v>
      </c>
      <c r="V376" s="18"/>
      <c r="W376" s="20"/>
      <c r="X376" s="20"/>
      <c r="Y376" s="20"/>
      <c r="Z376" s="20"/>
      <c r="AA376" s="20"/>
      <c r="AB376" s="20"/>
      <c r="AC376" s="20"/>
      <c r="AD376" s="20"/>
      <c r="AE376" s="20"/>
      <c r="AF376" s="20"/>
      <c r="AG376" s="20"/>
      <c r="AH376" s="20"/>
    </row>
    <row r="377">
      <c r="A377" s="30">
        <v>35225.0</v>
      </c>
      <c r="B377" s="31" t="s">
        <v>1594</v>
      </c>
      <c r="C377" s="31" t="s">
        <v>1595</v>
      </c>
      <c r="D377" s="31" t="s">
        <v>1469</v>
      </c>
      <c r="E377" s="31" t="s">
        <v>12</v>
      </c>
      <c r="F377" s="30">
        <v>85373.0</v>
      </c>
      <c r="G377" s="30">
        <v>6.239330022E9</v>
      </c>
      <c r="H377" s="42" t="s">
        <v>1596</v>
      </c>
      <c r="I377" s="25" t="s">
        <v>1194</v>
      </c>
      <c r="J377" s="26">
        <v>44523.0</v>
      </c>
      <c r="K377" s="27"/>
      <c r="L377" s="27">
        <v>1.0</v>
      </c>
      <c r="M377" s="27" t="s">
        <v>7</v>
      </c>
      <c r="N377" s="27" t="s">
        <v>7</v>
      </c>
      <c r="O377" s="27" t="s">
        <v>6</v>
      </c>
      <c r="P377" s="27" t="s">
        <v>6</v>
      </c>
      <c r="Q377" s="27" t="s">
        <v>6</v>
      </c>
      <c r="R377" s="27" t="s">
        <v>6</v>
      </c>
      <c r="S377" s="27" t="s">
        <v>6</v>
      </c>
      <c r="T377" s="32" t="s">
        <v>1597</v>
      </c>
      <c r="U377" s="32" t="s">
        <v>87</v>
      </c>
      <c r="V377" s="33"/>
      <c r="W377" s="20"/>
      <c r="X377" s="20"/>
      <c r="Y377" s="20"/>
      <c r="Z377" s="20"/>
      <c r="AA377" s="20"/>
      <c r="AB377" s="20"/>
      <c r="AC377" s="20"/>
      <c r="AD377" s="20"/>
      <c r="AE377" s="20"/>
      <c r="AF377" s="20"/>
      <c r="AG377" s="20"/>
      <c r="AH377" s="20"/>
    </row>
    <row r="378">
      <c r="A378" s="34">
        <v>35231.0</v>
      </c>
      <c r="B378" s="35" t="s">
        <v>1598</v>
      </c>
      <c r="C378" s="35" t="s">
        <v>1599</v>
      </c>
      <c r="D378" s="35" t="s">
        <v>1600</v>
      </c>
      <c r="E378" s="35" t="s">
        <v>12</v>
      </c>
      <c r="F378" s="34">
        <v>85382.0</v>
      </c>
      <c r="G378" s="34">
        <v>6.239720212E9</v>
      </c>
      <c r="H378" s="13" t="s">
        <v>1601</v>
      </c>
      <c r="I378" s="14" t="s">
        <v>1194</v>
      </c>
      <c r="J378" s="73">
        <v>44523.0</v>
      </c>
      <c r="K378" s="71"/>
      <c r="L378" s="16">
        <v>3.0</v>
      </c>
      <c r="M378" s="16" t="s">
        <v>7</v>
      </c>
      <c r="N378" s="16"/>
      <c r="O378" s="36"/>
      <c r="P378" s="36"/>
      <c r="Q378" s="36"/>
      <c r="R378" s="36"/>
      <c r="S378" s="36"/>
      <c r="T378" s="14" t="s">
        <v>1602</v>
      </c>
      <c r="U378" s="14" t="s">
        <v>92</v>
      </c>
      <c r="V378" s="18"/>
      <c r="W378" s="20"/>
      <c r="X378" s="20"/>
      <c r="Y378" s="20"/>
      <c r="Z378" s="20"/>
      <c r="AA378" s="20"/>
      <c r="AB378" s="20"/>
      <c r="AC378" s="20"/>
      <c r="AD378" s="20"/>
      <c r="AE378" s="20"/>
      <c r="AF378" s="20"/>
      <c r="AG378" s="20"/>
      <c r="AH378" s="20"/>
    </row>
    <row r="379">
      <c r="A379" s="30">
        <v>35233.0</v>
      </c>
      <c r="B379" s="31" t="s">
        <v>1603</v>
      </c>
      <c r="C379" s="31" t="s">
        <v>1604</v>
      </c>
      <c r="D379" s="31" t="s">
        <v>1514</v>
      </c>
      <c r="E379" s="31" t="s">
        <v>12</v>
      </c>
      <c r="F379" s="30">
        <v>85501.0</v>
      </c>
      <c r="G379" s="30">
        <v>9.284255721E9</v>
      </c>
      <c r="H379" s="42" t="s">
        <v>1605</v>
      </c>
      <c r="I379" s="25" t="s">
        <v>1194</v>
      </c>
      <c r="J379" s="74">
        <v>44523.0</v>
      </c>
      <c r="K379" s="74">
        <v>44523.0</v>
      </c>
      <c r="L379" s="27">
        <v>1.0</v>
      </c>
      <c r="M379" s="27" t="s">
        <v>7</v>
      </c>
      <c r="N379" s="27" t="s">
        <v>7</v>
      </c>
      <c r="O379" s="59">
        <f t="shared" ref="O379:P379" si="8">200*30</f>
        <v>6000</v>
      </c>
      <c r="P379" s="59">
        <f t="shared" si="8"/>
        <v>6000</v>
      </c>
      <c r="Q379" s="27" t="s">
        <v>6</v>
      </c>
      <c r="R379" s="27" t="s">
        <v>6</v>
      </c>
      <c r="S379" s="59">
        <f>200*30</f>
        <v>6000</v>
      </c>
      <c r="T379" s="25" t="s">
        <v>1203</v>
      </c>
      <c r="U379" s="25" t="s">
        <v>87</v>
      </c>
      <c r="V379" s="29"/>
      <c r="W379" s="20"/>
      <c r="X379" s="20"/>
      <c r="Y379" s="20"/>
      <c r="Z379" s="20"/>
      <c r="AA379" s="20"/>
      <c r="AB379" s="20"/>
      <c r="AC379" s="20"/>
      <c r="AD379" s="20"/>
      <c r="AE379" s="20"/>
      <c r="AF379" s="20"/>
      <c r="AG379" s="20"/>
      <c r="AH379" s="20"/>
    </row>
    <row r="380">
      <c r="A380" s="34">
        <v>35234.0</v>
      </c>
      <c r="B380" s="35" t="s">
        <v>1606</v>
      </c>
      <c r="C380" s="35" t="s">
        <v>1607</v>
      </c>
      <c r="D380" s="35" t="s">
        <v>1328</v>
      </c>
      <c r="E380" s="35" t="s">
        <v>12</v>
      </c>
      <c r="F380" s="34">
        <v>85012.0</v>
      </c>
      <c r="G380" s="34">
        <v>6.02248155E9</v>
      </c>
      <c r="H380" s="51" t="s">
        <v>1608</v>
      </c>
      <c r="I380" s="14" t="s">
        <v>1194</v>
      </c>
      <c r="J380" s="73">
        <v>44523.0</v>
      </c>
      <c r="K380" s="71"/>
      <c r="L380" s="16">
        <v>1.0</v>
      </c>
      <c r="M380" s="16" t="s">
        <v>7</v>
      </c>
      <c r="N380" s="16" t="s">
        <v>7</v>
      </c>
      <c r="O380" s="16" t="s">
        <v>6</v>
      </c>
      <c r="P380" s="16" t="s">
        <v>6</v>
      </c>
      <c r="Q380" s="16" t="s">
        <v>6</v>
      </c>
      <c r="R380" s="16" t="s">
        <v>6</v>
      </c>
      <c r="S380" s="16" t="s">
        <v>6</v>
      </c>
      <c r="T380" s="37" t="s">
        <v>1609</v>
      </c>
      <c r="U380" s="37" t="s">
        <v>87</v>
      </c>
      <c r="V380" s="38"/>
      <c r="W380" s="20"/>
      <c r="X380" s="20"/>
      <c r="Y380" s="20"/>
      <c r="Z380" s="20"/>
      <c r="AA380" s="20"/>
      <c r="AB380" s="20"/>
      <c r="AC380" s="20"/>
      <c r="AD380" s="20"/>
      <c r="AE380" s="20"/>
      <c r="AF380" s="20"/>
      <c r="AG380" s="20"/>
      <c r="AH380" s="20"/>
    </row>
    <row r="381">
      <c r="A381" s="30">
        <v>35240.0</v>
      </c>
      <c r="B381" s="31" t="s">
        <v>1610</v>
      </c>
      <c r="C381" s="31" t="s">
        <v>1611</v>
      </c>
      <c r="D381" s="31" t="s">
        <v>1429</v>
      </c>
      <c r="E381" s="31" t="s">
        <v>12</v>
      </c>
      <c r="F381" s="30">
        <v>86406.0</v>
      </c>
      <c r="G381" s="30">
        <v>9.285055552E9</v>
      </c>
      <c r="H381" s="42" t="s">
        <v>1612</v>
      </c>
      <c r="I381" s="25" t="s">
        <v>101</v>
      </c>
      <c r="J381" s="74">
        <v>44523.0</v>
      </c>
      <c r="K381" s="57">
        <v>44614.0</v>
      </c>
      <c r="L381" s="27">
        <v>2.0</v>
      </c>
      <c r="M381" s="27" t="s">
        <v>7</v>
      </c>
      <c r="N381" s="27" t="s">
        <v>7</v>
      </c>
      <c r="O381" s="28">
        <v>10500.0</v>
      </c>
      <c r="P381" s="28">
        <v>6750.0</v>
      </c>
      <c r="Q381" s="39" t="s">
        <v>6</v>
      </c>
      <c r="R381" s="39" t="s">
        <v>6</v>
      </c>
      <c r="S381" s="39" t="s">
        <v>6</v>
      </c>
      <c r="T381" s="25" t="s">
        <v>1613</v>
      </c>
      <c r="U381" s="25" t="s">
        <v>87</v>
      </c>
      <c r="V381" s="29"/>
      <c r="W381" s="20"/>
      <c r="X381" s="20"/>
      <c r="Y381" s="20"/>
      <c r="Z381" s="20"/>
      <c r="AA381" s="20"/>
      <c r="AB381" s="20"/>
      <c r="AC381" s="20"/>
      <c r="AD381" s="20"/>
      <c r="AE381" s="20"/>
      <c r="AF381" s="20"/>
      <c r="AG381" s="20"/>
      <c r="AH381" s="20"/>
    </row>
    <row r="382">
      <c r="A382" s="34">
        <v>35241.0</v>
      </c>
      <c r="B382" s="35" t="s">
        <v>1614</v>
      </c>
      <c r="C382" s="35" t="s">
        <v>1615</v>
      </c>
      <c r="D382" s="35" t="s">
        <v>1328</v>
      </c>
      <c r="E382" s="35" t="s">
        <v>12</v>
      </c>
      <c r="F382" s="34">
        <v>85042.0</v>
      </c>
      <c r="G382" s="34">
        <v>6.02243278E9</v>
      </c>
      <c r="H382" s="51" t="s">
        <v>1616</v>
      </c>
      <c r="I382" s="14" t="s">
        <v>101</v>
      </c>
      <c r="J382" s="73">
        <v>44523.0</v>
      </c>
      <c r="K382" s="52">
        <v>44614.0</v>
      </c>
      <c r="L382" s="16">
        <v>2.0</v>
      </c>
      <c r="M382" s="16" t="s">
        <v>7</v>
      </c>
      <c r="N382" s="16" t="s">
        <v>4</v>
      </c>
      <c r="O382" s="36" t="s">
        <v>6</v>
      </c>
      <c r="P382" s="17">
        <v>5640.0</v>
      </c>
      <c r="Q382" s="36" t="s">
        <v>6</v>
      </c>
      <c r="R382" s="36" t="s">
        <v>6</v>
      </c>
      <c r="S382" s="36" t="s">
        <v>6</v>
      </c>
      <c r="T382" s="14" t="s">
        <v>1617</v>
      </c>
      <c r="U382" s="14" t="s">
        <v>87</v>
      </c>
      <c r="V382" s="18"/>
      <c r="W382" s="20"/>
      <c r="X382" s="20"/>
      <c r="Y382" s="20"/>
      <c r="Z382" s="20"/>
      <c r="AA382" s="20"/>
      <c r="AB382" s="20"/>
      <c r="AC382" s="20"/>
      <c r="AD382" s="20"/>
      <c r="AE382" s="20"/>
      <c r="AF382" s="20"/>
      <c r="AG382" s="20"/>
      <c r="AH382" s="20"/>
    </row>
    <row r="383">
      <c r="A383" s="30">
        <v>35243.0</v>
      </c>
      <c r="B383" s="31" t="s">
        <v>1618</v>
      </c>
      <c r="C383" s="31" t="s">
        <v>1619</v>
      </c>
      <c r="D383" s="31" t="s">
        <v>1620</v>
      </c>
      <c r="E383" s="31" t="s">
        <v>12</v>
      </c>
      <c r="F383" s="30">
        <v>85378.0</v>
      </c>
      <c r="G383" s="30">
        <v>6.235835482E9</v>
      </c>
      <c r="H383" s="42" t="s">
        <v>1621</v>
      </c>
      <c r="I383" s="25" t="s">
        <v>1194</v>
      </c>
      <c r="J383" s="74">
        <v>44523.0</v>
      </c>
      <c r="K383" s="72"/>
      <c r="L383" s="27" t="s">
        <v>6</v>
      </c>
      <c r="M383" s="27" t="s">
        <v>4</v>
      </c>
      <c r="N383" s="27" t="s">
        <v>6</v>
      </c>
      <c r="O383" s="27" t="s">
        <v>6</v>
      </c>
      <c r="P383" s="27" t="s">
        <v>6</v>
      </c>
      <c r="Q383" s="27" t="s">
        <v>6</v>
      </c>
      <c r="R383" s="27" t="s">
        <v>6</v>
      </c>
      <c r="S383" s="27" t="s">
        <v>6</v>
      </c>
      <c r="T383" s="25" t="s">
        <v>1622</v>
      </c>
      <c r="U383" s="25" t="s">
        <v>87</v>
      </c>
      <c r="V383" s="29"/>
      <c r="W383" s="20"/>
      <c r="X383" s="20"/>
      <c r="Y383" s="20"/>
      <c r="Z383" s="20"/>
      <c r="AA383" s="20"/>
      <c r="AB383" s="20"/>
      <c r="AC383" s="20"/>
      <c r="AD383" s="20"/>
      <c r="AE383" s="20"/>
      <c r="AF383" s="20"/>
      <c r="AG383" s="20"/>
      <c r="AH383" s="20"/>
    </row>
    <row r="384">
      <c r="A384" s="34">
        <v>35244.0</v>
      </c>
      <c r="B384" s="35" t="s">
        <v>1623</v>
      </c>
      <c r="C384" s="35" t="s">
        <v>1624</v>
      </c>
      <c r="D384" s="35" t="s">
        <v>1625</v>
      </c>
      <c r="E384" s="35" t="s">
        <v>12</v>
      </c>
      <c r="F384" s="34">
        <v>86314.0</v>
      </c>
      <c r="G384" s="34">
        <v>9.287750045E9</v>
      </c>
      <c r="H384" s="51" t="s">
        <v>1626</v>
      </c>
      <c r="I384" s="14" t="s">
        <v>1194</v>
      </c>
      <c r="J384" s="73">
        <v>44523.0</v>
      </c>
      <c r="K384" s="73">
        <v>44523.0</v>
      </c>
      <c r="L384" s="16">
        <v>1.0</v>
      </c>
      <c r="M384" s="16" t="s">
        <v>7</v>
      </c>
      <c r="N384" s="16" t="s">
        <v>4</v>
      </c>
      <c r="O384" s="54">
        <v>9390.0</v>
      </c>
      <c r="P384" s="54">
        <v>8610.0</v>
      </c>
      <c r="Q384" s="16" t="s">
        <v>6</v>
      </c>
      <c r="R384" s="16" t="s">
        <v>6</v>
      </c>
      <c r="S384" s="16" t="s">
        <v>6</v>
      </c>
      <c r="T384" s="37" t="s">
        <v>1627</v>
      </c>
      <c r="U384" s="37" t="s">
        <v>87</v>
      </c>
      <c r="V384" s="38"/>
      <c r="W384" s="20"/>
      <c r="X384" s="20"/>
      <c r="Y384" s="20"/>
      <c r="Z384" s="20"/>
      <c r="AA384" s="20"/>
      <c r="AB384" s="20"/>
      <c r="AC384" s="20"/>
      <c r="AD384" s="20"/>
      <c r="AE384" s="20"/>
      <c r="AF384" s="20"/>
      <c r="AG384" s="20"/>
      <c r="AH384" s="20"/>
    </row>
    <row r="385">
      <c r="A385" s="30">
        <v>35245.0</v>
      </c>
      <c r="B385" s="31" t="s">
        <v>1628</v>
      </c>
      <c r="C385" s="31" t="s">
        <v>1629</v>
      </c>
      <c r="D385" s="31" t="s">
        <v>1506</v>
      </c>
      <c r="E385" s="31" t="s">
        <v>12</v>
      </c>
      <c r="F385" s="30">
        <v>85363.0</v>
      </c>
      <c r="G385" s="30">
        <v>6.239776532E9</v>
      </c>
      <c r="H385" s="42" t="s">
        <v>1630</v>
      </c>
      <c r="I385" s="25" t="s">
        <v>101</v>
      </c>
      <c r="J385" s="74">
        <v>44523.0</v>
      </c>
      <c r="K385" s="57">
        <v>44614.0</v>
      </c>
      <c r="L385" s="27">
        <v>2.0</v>
      </c>
      <c r="M385" s="27" t="s">
        <v>7</v>
      </c>
      <c r="N385" s="27" t="s">
        <v>7</v>
      </c>
      <c r="O385" s="28">
        <v>9000.0</v>
      </c>
      <c r="P385" s="28">
        <v>6000.0</v>
      </c>
      <c r="Q385" s="39" t="s">
        <v>6</v>
      </c>
      <c r="R385" s="39" t="s">
        <v>6</v>
      </c>
      <c r="S385" s="39" t="s">
        <v>6</v>
      </c>
      <c r="T385" s="25" t="s">
        <v>1613</v>
      </c>
      <c r="U385" s="25" t="s">
        <v>87</v>
      </c>
      <c r="V385" s="29"/>
      <c r="W385" s="20"/>
      <c r="X385" s="20"/>
      <c r="Y385" s="20"/>
      <c r="Z385" s="20"/>
      <c r="AA385" s="20"/>
      <c r="AB385" s="20"/>
      <c r="AC385" s="20"/>
      <c r="AD385" s="20"/>
      <c r="AE385" s="20"/>
      <c r="AF385" s="20"/>
      <c r="AG385" s="20"/>
      <c r="AH385" s="20"/>
    </row>
    <row r="386">
      <c r="A386" s="34">
        <v>35247.0</v>
      </c>
      <c r="B386" s="35" t="s">
        <v>1631</v>
      </c>
      <c r="C386" s="35" t="s">
        <v>1632</v>
      </c>
      <c r="D386" s="35" t="s">
        <v>1328</v>
      </c>
      <c r="E386" s="35" t="s">
        <v>12</v>
      </c>
      <c r="F386" s="34">
        <v>85013.0</v>
      </c>
      <c r="G386" s="34">
        <v>6.022657484E9</v>
      </c>
      <c r="H386" s="51" t="s">
        <v>1633</v>
      </c>
      <c r="I386" s="14" t="s">
        <v>1194</v>
      </c>
      <c r="J386" s="73">
        <v>44523.0</v>
      </c>
      <c r="K386" s="16"/>
      <c r="L386" s="16">
        <v>1.0</v>
      </c>
      <c r="M386" s="16" t="s">
        <v>4</v>
      </c>
      <c r="N386" s="16"/>
      <c r="O386" s="16"/>
      <c r="P386" s="16"/>
      <c r="Q386" s="16"/>
      <c r="R386" s="16"/>
      <c r="S386" s="16"/>
      <c r="T386" s="14" t="s">
        <v>1479</v>
      </c>
      <c r="U386" s="14" t="s">
        <v>87</v>
      </c>
      <c r="V386" s="18"/>
      <c r="W386" s="20"/>
      <c r="X386" s="20"/>
      <c r="Y386" s="20"/>
      <c r="Z386" s="20"/>
      <c r="AA386" s="20"/>
      <c r="AB386" s="20"/>
      <c r="AC386" s="20"/>
      <c r="AD386" s="20"/>
      <c r="AE386" s="20"/>
      <c r="AF386" s="20"/>
      <c r="AG386" s="20"/>
      <c r="AH386" s="20"/>
    </row>
    <row r="387">
      <c r="A387" s="30">
        <v>35250.0</v>
      </c>
      <c r="B387" s="31" t="s">
        <v>1634</v>
      </c>
      <c r="C387" s="31" t="s">
        <v>1635</v>
      </c>
      <c r="D387" s="31" t="s">
        <v>1600</v>
      </c>
      <c r="E387" s="31" t="s">
        <v>12</v>
      </c>
      <c r="F387" s="30">
        <v>85345.0</v>
      </c>
      <c r="G387" s="30">
        <v>6.239778373E9</v>
      </c>
      <c r="H387" s="24" t="s">
        <v>1636</v>
      </c>
      <c r="I387" s="25" t="s">
        <v>1194</v>
      </c>
      <c r="J387" s="74">
        <v>44523.0</v>
      </c>
      <c r="K387" s="57">
        <v>44624.0</v>
      </c>
      <c r="L387" s="27">
        <v>3.0</v>
      </c>
      <c r="M387" s="27" t="s">
        <v>7</v>
      </c>
      <c r="N387" s="27" t="s">
        <v>7</v>
      </c>
      <c r="O387" s="39" t="s">
        <v>6</v>
      </c>
      <c r="P387" s="39">
        <f>185*30</f>
        <v>5550</v>
      </c>
      <c r="Q387" s="39"/>
      <c r="R387" s="39"/>
      <c r="S387" s="28" t="s">
        <v>6</v>
      </c>
      <c r="T387" s="25" t="s">
        <v>1637</v>
      </c>
      <c r="U387" s="25" t="s">
        <v>92</v>
      </c>
      <c r="V387" s="29"/>
      <c r="W387" s="20"/>
      <c r="X387" s="20"/>
      <c r="Y387" s="20"/>
      <c r="Z387" s="20"/>
      <c r="AA387" s="20"/>
      <c r="AB387" s="20"/>
      <c r="AC387" s="20"/>
      <c r="AD387" s="20"/>
      <c r="AE387" s="20"/>
      <c r="AF387" s="20"/>
      <c r="AG387" s="20"/>
      <c r="AH387" s="20"/>
    </row>
    <row r="388">
      <c r="A388" s="34">
        <v>35253.0</v>
      </c>
      <c r="B388" s="35" t="s">
        <v>1638</v>
      </c>
      <c r="C388" s="35" t="s">
        <v>1639</v>
      </c>
      <c r="D388" s="35" t="s">
        <v>1333</v>
      </c>
      <c r="E388" s="35" t="s">
        <v>12</v>
      </c>
      <c r="F388" s="34">
        <v>85718.0</v>
      </c>
      <c r="G388" s="34">
        <v>5.207426242E9</v>
      </c>
      <c r="H388" s="51" t="s">
        <v>1640</v>
      </c>
      <c r="I388" s="14" t="s">
        <v>1194</v>
      </c>
      <c r="J388" s="73">
        <v>44523.0</v>
      </c>
      <c r="K388" s="73">
        <v>44523.0</v>
      </c>
      <c r="L388" s="16">
        <v>1.0</v>
      </c>
      <c r="M388" s="16" t="s">
        <v>7</v>
      </c>
      <c r="N388" s="16" t="s">
        <v>7</v>
      </c>
      <c r="O388" s="60">
        <f>324*30</f>
        <v>9720</v>
      </c>
      <c r="P388" s="54" t="s">
        <v>6</v>
      </c>
      <c r="Q388" s="54" t="s">
        <v>6</v>
      </c>
      <c r="R388" s="54" t="s">
        <v>6</v>
      </c>
      <c r="S388" s="54" t="s">
        <v>6</v>
      </c>
      <c r="T388" s="37" t="s">
        <v>1641</v>
      </c>
      <c r="U388" s="37" t="s">
        <v>87</v>
      </c>
      <c r="V388" s="38"/>
      <c r="W388" s="20"/>
      <c r="X388" s="20"/>
      <c r="Y388" s="20"/>
      <c r="Z388" s="20"/>
      <c r="AA388" s="20"/>
      <c r="AB388" s="20"/>
      <c r="AC388" s="20"/>
      <c r="AD388" s="20"/>
      <c r="AE388" s="20"/>
      <c r="AF388" s="20"/>
      <c r="AG388" s="20"/>
      <c r="AH388" s="20"/>
    </row>
    <row r="389">
      <c r="A389" s="30">
        <v>35254.0</v>
      </c>
      <c r="B389" s="31" t="s">
        <v>1642</v>
      </c>
      <c r="C389" s="31" t="s">
        <v>1643</v>
      </c>
      <c r="D389" s="31" t="s">
        <v>1644</v>
      </c>
      <c r="E389" s="31" t="s">
        <v>12</v>
      </c>
      <c r="F389" s="30">
        <v>86047.0</v>
      </c>
      <c r="G389" s="30">
        <v>9.282894678E9</v>
      </c>
      <c r="H389" s="42" t="s">
        <v>1645</v>
      </c>
      <c r="I389" s="25" t="s">
        <v>1194</v>
      </c>
      <c r="J389" s="74">
        <v>44523.0</v>
      </c>
      <c r="K389" s="74">
        <v>44523.0</v>
      </c>
      <c r="L389" s="27">
        <v>1.0</v>
      </c>
      <c r="M389" s="27" t="s">
        <v>7</v>
      </c>
      <c r="N389" s="27" t="s">
        <v>7</v>
      </c>
      <c r="O389" s="47" t="s">
        <v>6</v>
      </c>
      <c r="P389" s="47" t="s">
        <v>6</v>
      </c>
      <c r="Q389" s="47" t="s">
        <v>6</v>
      </c>
      <c r="R389" s="47" t="s">
        <v>6</v>
      </c>
      <c r="S389" s="59">
        <f>337.38*30</f>
        <v>10121.4</v>
      </c>
      <c r="T389" s="32" t="s">
        <v>1646</v>
      </c>
      <c r="U389" s="32" t="s">
        <v>87</v>
      </c>
      <c r="V389" s="33"/>
      <c r="W389" s="20"/>
      <c r="X389" s="20"/>
      <c r="Y389" s="20"/>
      <c r="Z389" s="20"/>
      <c r="AA389" s="20"/>
      <c r="AB389" s="20"/>
      <c r="AC389" s="20"/>
      <c r="AD389" s="20"/>
      <c r="AE389" s="20"/>
      <c r="AF389" s="20"/>
      <c r="AG389" s="20"/>
      <c r="AH389" s="20"/>
    </row>
    <row r="390">
      <c r="A390" s="34">
        <v>35255.0</v>
      </c>
      <c r="B390" s="35" t="s">
        <v>1647</v>
      </c>
      <c r="C390" s="35" t="s">
        <v>1648</v>
      </c>
      <c r="D390" s="35" t="s">
        <v>1649</v>
      </c>
      <c r="E390" s="35" t="s">
        <v>12</v>
      </c>
      <c r="F390" s="34">
        <v>85338.0</v>
      </c>
      <c r="G390" s="34">
        <v>6.235369911E9</v>
      </c>
      <c r="H390" s="51" t="s">
        <v>1650</v>
      </c>
      <c r="I390" s="14" t="s">
        <v>1194</v>
      </c>
      <c r="J390" s="73">
        <v>44523.0</v>
      </c>
      <c r="K390" s="73">
        <v>44523.0</v>
      </c>
      <c r="L390" s="16">
        <v>1.0</v>
      </c>
      <c r="M390" s="16" t="s">
        <v>7</v>
      </c>
      <c r="N390" s="16" t="s">
        <v>7</v>
      </c>
      <c r="O390" s="60">
        <f>300*30</f>
        <v>9000</v>
      </c>
      <c r="P390" s="54">
        <v>6000.0</v>
      </c>
      <c r="Q390" s="54" t="s">
        <v>6</v>
      </c>
      <c r="R390" s="54" t="s">
        <v>6</v>
      </c>
      <c r="S390" s="60">
        <f>233*30</f>
        <v>6990</v>
      </c>
      <c r="T390" s="37" t="s">
        <v>1651</v>
      </c>
      <c r="U390" s="37" t="s">
        <v>87</v>
      </c>
      <c r="V390" s="38"/>
      <c r="W390" s="20"/>
      <c r="X390" s="20"/>
      <c r="Y390" s="20"/>
      <c r="Z390" s="20"/>
      <c r="AA390" s="20"/>
      <c r="AB390" s="20"/>
      <c r="AC390" s="20"/>
      <c r="AD390" s="20"/>
      <c r="AE390" s="20"/>
      <c r="AF390" s="20"/>
      <c r="AG390" s="20"/>
      <c r="AH390" s="20"/>
    </row>
    <row r="391">
      <c r="A391" s="30">
        <v>35256.0</v>
      </c>
      <c r="B391" s="31" t="s">
        <v>1652</v>
      </c>
      <c r="C391" s="31" t="s">
        <v>1653</v>
      </c>
      <c r="D391" s="31" t="s">
        <v>1600</v>
      </c>
      <c r="E391" s="31" t="s">
        <v>12</v>
      </c>
      <c r="F391" s="30">
        <v>85381.0</v>
      </c>
      <c r="G391" s="30">
        <v>6.2381561E9</v>
      </c>
      <c r="H391" s="24" t="s">
        <v>1654</v>
      </c>
      <c r="I391" s="25" t="s">
        <v>1194</v>
      </c>
      <c r="J391" s="74">
        <v>44523.0</v>
      </c>
      <c r="K391" s="74">
        <v>44523.0</v>
      </c>
      <c r="L391" s="27">
        <v>1.0</v>
      </c>
      <c r="M391" s="27" t="s">
        <v>7</v>
      </c>
      <c r="N391" s="27" t="s">
        <v>7</v>
      </c>
      <c r="O391" s="47">
        <v>7000.0</v>
      </c>
      <c r="P391" s="47" t="s">
        <v>6</v>
      </c>
      <c r="Q391" s="47" t="s">
        <v>1655</v>
      </c>
      <c r="R391" s="47">
        <v>2020.0</v>
      </c>
      <c r="S391" s="47" t="s">
        <v>1656</v>
      </c>
      <c r="T391" s="32" t="s">
        <v>1657</v>
      </c>
      <c r="U391" s="32" t="s">
        <v>87</v>
      </c>
      <c r="V391" s="33"/>
      <c r="W391" s="20"/>
      <c r="X391" s="20"/>
      <c r="Y391" s="20"/>
      <c r="Z391" s="20"/>
      <c r="AA391" s="20"/>
      <c r="AB391" s="20"/>
      <c r="AC391" s="20"/>
      <c r="AD391" s="20"/>
      <c r="AE391" s="20"/>
      <c r="AF391" s="20"/>
      <c r="AG391" s="20"/>
      <c r="AH391" s="20"/>
    </row>
    <row r="392">
      <c r="A392" s="34">
        <v>35257.0</v>
      </c>
      <c r="B392" s="35" t="s">
        <v>1658</v>
      </c>
      <c r="C392" s="35" t="s">
        <v>1659</v>
      </c>
      <c r="D392" s="35" t="s">
        <v>1400</v>
      </c>
      <c r="E392" s="35" t="s">
        <v>12</v>
      </c>
      <c r="F392" s="34">
        <v>86001.0</v>
      </c>
      <c r="G392" s="34">
        <v>9.287747106E9</v>
      </c>
      <c r="H392" s="13" t="s">
        <v>1660</v>
      </c>
      <c r="I392" s="14" t="s">
        <v>1194</v>
      </c>
      <c r="J392" s="73">
        <v>44523.0</v>
      </c>
      <c r="K392" s="73">
        <v>44523.0</v>
      </c>
      <c r="L392" s="16">
        <v>1.0</v>
      </c>
      <c r="M392" s="16" t="s">
        <v>7</v>
      </c>
      <c r="N392" s="16" t="s">
        <v>7</v>
      </c>
      <c r="O392" s="60">
        <f>305*30</f>
        <v>9150</v>
      </c>
      <c r="P392" s="54">
        <f>285*30</f>
        <v>8550</v>
      </c>
      <c r="Q392" s="16" t="s">
        <v>6</v>
      </c>
      <c r="R392" s="16" t="s">
        <v>6</v>
      </c>
      <c r="S392" s="16" t="s">
        <v>6</v>
      </c>
      <c r="T392" s="37" t="s">
        <v>1661</v>
      </c>
      <c r="U392" s="14" t="s">
        <v>87</v>
      </c>
      <c r="V392" s="18"/>
      <c r="W392" s="20"/>
      <c r="X392" s="20"/>
      <c r="Y392" s="20"/>
      <c r="Z392" s="20"/>
      <c r="AA392" s="20"/>
      <c r="AB392" s="20"/>
      <c r="AC392" s="20"/>
      <c r="AD392" s="20"/>
      <c r="AE392" s="20"/>
      <c r="AF392" s="20"/>
      <c r="AG392" s="20"/>
      <c r="AH392" s="20"/>
    </row>
    <row r="393">
      <c r="A393" s="30">
        <v>35260.0</v>
      </c>
      <c r="B393" s="31" t="s">
        <v>1662</v>
      </c>
      <c r="C393" s="31" t="s">
        <v>1663</v>
      </c>
      <c r="D393" s="31" t="s">
        <v>1664</v>
      </c>
      <c r="E393" s="31" t="s">
        <v>12</v>
      </c>
      <c r="F393" s="30">
        <v>85268.0</v>
      </c>
      <c r="G393" s="30">
        <v>4.8083648E9</v>
      </c>
      <c r="H393" s="24" t="s">
        <v>1665</v>
      </c>
      <c r="I393" s="25" t="s">
        <v>1194</v>
      </c>
      <c r="J393" s="74">
        <v>44523.0</v>
      </c>
      <c r="K393" s="57">
        <v>44624.0</v>
      </c>
      <c r="L393" s="27">
        <v>2.0</v>
      </c>
      <c r="M393" s="27" t="s">
        <v>7</v>
      </c>
      <c r="N393" s="27"/>
      <c r="O393" s="39">
        <f>291*30</f>
        <v>8730</v>
      </c>
      <c r="P393" s="39" t="s">
        <v>6</v>
      </c>
      <c r="Q393" s="39"/>
      <c r="R393" s="39"/>
      <c r="S393" s="39"/>
      <c r="T393" s="25" t="s">
        <v>1666</v>
      </c>
      <c r="U393" s="25" t="s">
        <v>92</v>
      </c>
      <c r="V393" s="29"/>
      <c r="W393" s="20"/>
      <c r="X393" s="20"/>
      <c r="Y393" s="20"/>
      <c r="Z393" s="20"/>
      <c r="AA393" s="20"/>
      <c r="AB393" s="20"/>
      <c r="AC393" s="20"/>
      <c r="AD393" s="20"/>
      <c r="AE393" s="20"/>
      <c r="AF393" s="20"/>
      <c r="AG393" s="20"/>
      <c r="AH393" s="20"/>
    </row>
    <row r="394">
      <c r="A394" s="34">
        <v>35262.0</v>
      </c>
      <c r="B394" s="35" t="s">
        <v>1667</v>
      </c>
      <c r="C394" s="35" t="s">
        <v>1668</v>
      </c>
      <c r="D394" s="35" t="s">
        <v>1558</v>
      </c>
      <c r="E394" s="35" t="s">
        <v>12</v>
      </c>
      <c r="F394" s="34">
        <v>86401.0</v>
      </c>
      <c r="G394" s="34">
        <v>9.287184852E9</v>
      </c>
      <c r="H394" s="51" t="s">
        <v>1669</v>
      </c>
      <c r="I394" s="14" t="s">
        <v>1194</v>
      </c>
      <c r="J394" s="73">
        <v>44523.0</v>
      </c>
      <c r="K394" s="71"/>
      <c r="L394" s="16">
        <v>2.0</v>
      </c>
      <c r="M394" s="16" t="s">
        <v>7</v>
      </c>
      <c r="N394" s="16"/>
      <c r="O394" s="36"/>
      <c r="P394" s="36"/>
      <c r="Q394" s="36"/>
      <c r="R394" s="36"/>
      <c r="S394" s="36"/>
      <c r="T394" s="14" t="s">
        <v>1670</v>
      </c>
      <c r="U394" s="14" t="s">
        <v>92</v>
      </c>
      <c r="V394" s="18"/>
      <c r="W394" s="20"/>
      <c r="X394" s="20"/>
      <c r="Y394" s="20"/>
      <c r="Z394" s="20"/>
      <c r="AA394" s="20"/>
      <c r="AB394" s="20"/>
      <c r="AC394" s="20"/>
      <c r="AD394" s="20"/>
      <c r="AE394" s="20"/>
      <c r="AF394" s="20"/>
      <c r="AG394" s="20"/>
      <c r="AH394" s="20"/>
    </row>
    <row r="395">
      <c r="A395" s="30">
        <v>35263.0</v>
      </c>
      <c r="B395" s="31" t="s">
        <v>1671</v>
      </c>
      <c r="C395" s="31" t="s">
        <v>1672</v>
      </c>
      <c r="D395" s="31" t="s">
        <v>1673</v>
      </c>
      <c r="E395" s="31" t="s">
        <v>12</v>
      </c>
      <c r="F395" s="30">
        <v>85634.0</v>
      </c>
      <c r="G395" s="30">
        <v>5.2058555E9</v>
      </c>
      <c r="H395" s="24" t="s">
        <v>1674</v>
      </c>
      <c r="I395" s="25" t="s">
        <v>1194</v>
      </c>
      <c r="J395" s="74">
        <v>44523.0</v>
      </c>
      <c r="K395" s="74">
        <v>44523.0</v>
      </c>
      <c r="L395" s="27">
        <v>1.0</v>
      </c>
      <c r="M395" s="27" t="s">
        <v>7</v>
      </c>
      <c r="N395" s="27" t="s">
        <v>7</v>
      </c>
      <c r="O395" s="59">
        <f t="shared" ref="O395:P395" si="9">185*30</f>
        <v>5550</v>
      </c>
      <c r="P395" s="59">
        <f t="shared" si="9"/>
        <v>5550</v>
      </c>
      <c r="Q395" s="47">
        <f>85*30</f>
        <v>2550</v>
      </c>
      <c r="R395" s="27" t="s">
        <v>6</v>
      </c>
      <c r="S395" s="27" t="s">
        <v>6</v>
      </c>
      <c r="T395" s="25" t="s">
        <v>1675</v>
      </c>
      <c r="U395" s="25" t="s">
        <v>87</v>
      </c>
      <c r="V395" s="29"/>
      <c r="W395" s="20"/>
      <c r="X395" s="20"/>
      <c r="Y395" s="20"/>
      <c r="Z395" s="20"/>
      <c r="AA395" s="20"/>
      <c r="AB395" s="20"/>
      <c r="AC395" s="20"/>
      <c r="AD395" s="20"/>
      <c r="AE395" s="20"/>
      <c r="AF395" s="20"/>
      <c r="AG395" s="20"/>
      <c r="AH395" s="20"/>
    </row>
    <row r="396">
      <c r="A396" s="34">
        <v>35264.0</v>
      </c>
      <c r="B396" s="35" t="s">
        <v>1676</v>
      </c>
      <c r="C396" s="35" t="s">
        <v>1677</v>
      </c>
      <c r="D396" s="35" t="s">
        <v>1678</v>
      </c>
      <c r="E396" s="35" t="s">
        <v>12</v>
      </c>
      <c r="F396" s="34">
        <v>85340.0</v>
      </c>
      <c r="G396" s="34">
        <v>6.2353774E9</v>
      </c>
      <c r="H396" s="13" t="s">
        <v>1679</v>
      </c>
      <c r="I396" s="14" t="s">
        <v>1194</v>
      </c>
      <c r="J396" s="73">
        <v>44523.0</v>
      </c>
      <c r="K396" s="71"/>
      <c r="L396" s="16">
        <v>2.0</v>
      </c>
      <c r="M396" s="16" t="s">
        <v>7</v>
      </c>
      <c r="N396" s="16"/>
      <c r="O396" s="36"/>
      <c r="P396" s="36"/>
      <c r="Q396" s="36"/>
      <c r="R396" s="36"/>
      <c r="S396" s="36"/>
      <c r="T396" s="14" t="s">
        <v>1490</v>
      </c>
      <c r="U396" s="14" t="s">
        <v>92</v>
      </c>
      <c r="V396" s="18"/>
      <c r="W396" s="20"/>
      <c r="X396" s="20"/>
      <c r="Y396" s="20"/>
      <c r="Z396" s="20"/>
      <c r="AA396" s="20"/>
      <c r="AB396" s="20"/>
      <c r="AC396" s="20"/>
      <c r="AD396" s="20"/>
      <c r="AE396" s="20"/>
      <c r="AF396" s="20"/>
      <c r="AG396" s="20"/>
      <c r="AH396" s="20"/>
    </row>
    <row r="397">
      <c r="A397" s="30">
        <v>35266.0</v>
      </c>
      <c r="B397" s="31" t="s">
        <v>1680</v>
      </c>
      <c r="C397" s="31" t="s">
        <v>1681</v>
      </c>
      <c r="D397" s="31" t="s">
        <v>1497</v>
      </c>
      <c r="E397" s="31" t="s">
        <v>12</v>
      </c>
      <c r="F397" s="30">
        <v>85205.0</v>
      </c>
      <c r="G397" s="30">
        <v>4.802548696E9</v>
      </c>
      <c r="H397" s="24" t="s">
        <v>1682</v>
      </c>
      <c r="I397" s="25" t="s">
        <v>1194</v>
      </c>
      <c r="J397" s="74">
        <v>44523.0</v>
      </c>
      <c r="K397" s="74">
        <v>44523.0</v>
      </c>
      <c r="L397" s="27">
        <v>1.0</v>
      </c>
      <c r="M397" s="27" t="s">
        <v>7</v>
      </c>
      <c r="N397" s="27" t="s">
        <v>7</v>
      </c>
      <c r="O397" s="75">
        <f>750*30</f>
        <v>22500</v>
      </c>
      <c r="P397" s="27" t="s">
        <v>6</v>
      </c>
      <c r="Q397" s="27" t="s">
        <v>6</v>
      </c>
      <c r="R397" s="27" t="s">
        <v>6</v>
      </c>
      <c r="S397" s="27" t="s">
        <v>6</v>
      </c>
      <c r="T397" s="25" t="s">
        <v>1683</v>
      </c>
      <c r="U397" s="25" t="s">
        <v>87</v>
      </c>
      <c r="V397" s="29"/>
      <c r="W397" s="20"/>
      <c r="X397" s="20"/>
      <c r="Y397" s="20"/>
      <c r="Z397" s="20"/>
      <c r="AA397" s="20"/>
      <c r="AB397" s="20"/>
      <c r="AC397" s="20"/>
      <c r="AD397" s="20"/>
      <c r="AE397" s="20"/>
      <c r="AF397" s="20"/>
      <c r="AG397" s="20"/>
      <c r="AH397" s="20"/>
    </row>
    <row r="398">
      <c r="A398" s="34">
        <v>35268.0</v>
      </c>
      <c r="B398" s="35" t="s">
        <v>1684</v>
      </c>
      <c r="C398" s="35" t="s">
        <v>1685</v>
      </c>
      <c r="D398" s="35" t="s">
        <v>1345</v>
      </c>
      <c r="E398" s="35" t="s">
        <v>12</v>
      </c>
      <c r="F398" s="34">
        <v>85258.0</v>
      </c>
      <c r="G398" s="34">
        <v>4.8021442E9</v>
      </c>
      <c r="H398" s="51" t="s">
        <v>1682</v>
      </c>
      <c r="I398" s="14" t="s">
        <v>1194</v>
      </c>
      <c r="J398" s="73">
        <v>44523.0</v>
      </c>
      <c r="K398" s="71"/>
      <c r="L398" s="16">
        <v>2.0</v>
      </c>
      <c r="M398" s="16" t="s">
        <v>7</v>
      </c>
      <c r="N398" s="16"/>
      <c r="O398" s="36"/>
      <c r="P398" s="36"/>
      <c r="Q398" s="36"/>
      <c r="R398" s="36"/>
      <c r="S398" s="36"/>
      <c r="T398" s="14" t="s">
        <v>1490</v>
      </c>
      <c r="U398" s="14" t="s">
        <v>92</v>
      </c>
      <c r="V398" s="18"/>
      <c r="W398" s="20"/>
      <c r="X398" s="20"/>
      <c r="Y398" s="20"/>
      <c r="Z398" s="20"/>
      <c r="AA398" s="20"/>
      <c r="AB398" s="20"/>
      <c r="AC398" s="20"/>
      <c r="AD398" s="20"/>
      <c r="AE398" s="20"/>
      <c r="AF398" s="20"/>
      <c r="AG398" s="20"/>
      <c r="AH398" s="20"/>
    </row>
    <row r="399">
      <c r="A399" s="30">
        <v>35270.0</v>
      </c>
      <c r="B399" s="31" t="s">
        <v>1686</v>
      </c>
      <c r="C399" s="31" t="s">
        <v>1687</v>
      </c>
      <c r="D399" s="31" t="s">
        <v>1328</v>
      </c>
      <c r="E399" s="31" t="s">
        <v>12</v>
      </c>
      <c r="F399" s="30">
        <v>85048.0</v>
      </c>
      <c r="G399" s="30">
        <v>4.807590358E9</v>
      </c>
      <c r="H399" s="42" t="s">
        <v>1688</v>
      </c>
      <c r="I399" s="25" t="s">
        <v>1194</v>
      </c>
      <c r="J399" s="74">
        <v>44523.0</v>
      </c>
      <c r="K399" s="74">
        <v>44523.0</v>
      </c>
      <c r="L399" s="27">
        <v>1.0</v>
      </c>
      <c r="M399" s="27" t="s">
        <v>7</v>
      </c>
      <c r="N399" s="27" t="s">
        <v>7</v>
      </c>
      <c r="O399" s="59">
        <f>417.74*30</f>
        <v>12532.2</v>
      </c>
      <c r="P399" s="59">
        <f>222.1*30</f>
        <v>6663</v>
      </c>
      <c r="Q399" s="27" t="s">
        <v>6</v>
      </c>
      <c r="R399" s="27" t="s">
        <v>6</v>
      </c>
      <c r="S399" s="27" t="s">
        <v>6</v>
      </c>
      <c r="T399" s="25" t="s">
        <v>1689</v>
      </c>
      <c r="U399" s="25" t="s">
        <v>87</v>
      </c>
      <c r="V399" s="29"/>
      <c r="W399" s="20"/>
      <c r="X399" s="20"/>
      <c r="Y399" s="20"/>
      <c r="Z399" s="20"/>
      <c r="AA399" s="20"/>
      <c r="AB399" s="20"/>
      <c r="AC399" s="20"/>
      <c r="AD399" s="20"/>
      <c r="AE399" s="20"/>
      <c r="AF399" s="20"/>
      <c r="AG399" s="20"/>
      <c r="AH399" s="20"/>
    </row>
    <row r="400">
      <c r="A400" s="34">
        <v>35272.0</v>
      </c>
      <c r="B400" s="35" t="s">
        <v>1690</v>
      </c>
      <c r="C400" s="35" t="s">
        <v>1691</v>
      </c>
      <c r="D400" s="35" t="s">
        <v>1345</v>
      </c>
      <c r="E400" s="35" t="s">
        <v>12</v>
      </c>
      <c r="F400" s="34">
        <v>85255.0</v>
      </c>
      <c r="G400" s="34">
        <v>4.8036132E9</v>
      </c>
      <c r="H400" s="51" t="s">
        <v>1692</v>
      </c>
      <c r="I400" s="14" t="s">
        <v>1194</v>
      </c>
      <c r="J400" s="73">
        <v>44523.0</v>
      </c>
      <c r="K400" s="71"/>
      <c r="L400" s="16">
        <v>2.0</v>
      </c>
      <c r="M400" s="16" t="s">
        <v>7</v>
      </c>
      <c r="N400" s="16"/>
      <c r="O400" s="36"/>
      <c r="P400" s="36"/>
      <c r="Q400" s="36"/>
      <c r="R400" s="36"/>
      <c r="S400" s="36"/>
      <c r="T400" s="14" t="s">
        <v>1490</v>
      </c>
      <c r="U400" s="14" t="s">
        <v>92</v>
      </c>
      <c r="V400" s="18"/>
      <c r="W400" s="20"/>
      <c r="X400" s="20"/>
      <c r="Y400" s="20"/>
      <c r="Z400" s="20"/>
      <c r="AA400" s="20"/>
      <c r="AB400" s="20"/>
      <c r="AC400" s="20"/>
      <c r="AD400" s="20"/>
      <c r="AE400" s="20"/>
      <c r="AF400" s="20"/>
      <c r="AG400" s="20"/>
      <c r="AH400" s="20"/>
    </row>
    <row r="401">
      <c r="A401" s="30">
        <v>35273.0</v>
      </c>
      <c r="B401" s="31" t="s">
        <v>1693</v>
      </c>
      <c r="C401" s="31" t="s">
        <v>1694</v>
      </c>
      <c r="D401" s="31" t="s">
        <v>1333</v>
      </c>
      <c r="E401" s="31" t="s">
        <v>12</v>
      </c>
      <c r="F401" s="30">
        <v>85755.0</v>
      </c>
      <c r="G401" s="30">
        <v>5.2087826E9</v>
      </c>
      <c r="H401" s="42" t="s">
        <v>1695</v>
      </c>
      <c r="I401" s="25" t="s">
        <v>1194</v>
      </c>
      <c r="J401" s="74">
        <v>44523.0</v>
      </c>
      <c r="K401" s="74">
        <v>44523.0</v>
      </c>
      <c r="L401" s="27">
        <v>1.0</v>
      </c>
      <c r="M401" s="27" t="s">
        <v>7</v>
      </c>
      <c r="N401" s="27" t="s">
        <v>7</v>
      </c>
      <c r="O401" s="47">
        <v>10000.0</v>
      </c>
      <c r="P401" s="47" t="s">
        <v>6</v>
      </c>
      <c r="Q401" s="47">
        <v>6000.0</v>
      </c>
      <c r="R401" s="47" t="s">
        <v>6</v>
      </c>
      <c r="S401" s="47">
        <v>7000.0</v>
      </c>
      <c r="T401" s="25" t="s">
        <v>1696</v>
      </c>
      <c r="U401" s="25" t="s">
        <v>87</v>
      </c>
      <c r="V401" s="29"/>
      <c r="W401" s="20"/>
      <c r="X401" s="20"/>
      <c r="Y401" s="20"/>
      <c r="Z401" s="20"/>
      <c r="AA401" s="20"/>
      <c r="AB401" s="20"/>
      <c r="AC401" s="20"/>
      <c r="AD401" s="20"/>
      <c r="AE401" s="20"/>
      <c r="AF401" s="20"/>
      <c r="AG401" s="20"/>
      <c r="AH401" s="20"/>
    </row>
    <row r="402">
      <c r="A402" s="34">
        <v>35275.0</v>
      </c>
      <c r="B402" s="35" t="s">
        <v>1697</v>
      </c>
      <c r="C402" s="35" t="s">
        <v>1698</v>
      </c>
      <c r="D402" s="35" t="s">
        <v>1405</v>
      </c>
      <c r="E402" s="35" t="s">
        <v>12</v>
      </c>
      <c r="F402" s="34">
        <v>85306.0</v>
      </c>
      <c r="G402" s="34">
        <v>4.802548696E9</v>
      </c>
      <c r="H402" s="13" t="s">
        <v>1699</v>
      </c>
      <c r="I402" s="14" t="s">
        <v>1194</v>
      </c>
      <c r="J402" s="73">
        <v>44523.0</v>
      </c>
      <c r="K402" s="71"/>
      <c r="L402" s="16">
        <v>2.0</v>
      </c>
      <c r="M402" s="16" t="s">
        <v>7</v>
      </c>
      <c r="N402" s="16"/>
      <c r="O402" s="36"/>
      <c r="P402" s="36"/>
      <c r="Q402" s="36"/>
      <c r="R402" s="36"/>
      <c r="S402" s="36"/>
      <c r="T402" s="14" t="s">
        <v>1700</v>
      </c>
      <c r="U402" s="14" t="s">
        <v>92</v>
      </c>
      <c r="V402" s="18"/>
      <c r="W402" s="20"/>
      <c r="X402" s="20"/>
      <c r="Y402" s="20"/>
      <c r="Z402" s="20"/>
      <c r="AA402" s="20"/>
      <c r="AB402" s="20"/>
      <c r="AC402" s="20"/>
      <c r="AD402" s="20"/>
      <c r="AE402" s="20"/>
      <c r="AF402" s="20"/>
      <c r="AG402" s="20"/>
      <c r="AH402" s="20"/>
    </row>
    <row r="403">
      <c r="A403" s="30">
        <v>35276.0</v>
      </c>
      <c r="B403" s="31" t="s">
        <v>1701</v>
      </c>
      <c r="C403" s="31" t="s">
        <v>1702</v>
      </c>
      <c r="D403" s="31" t="s">
        <v>1703</v>
      </c>
      <c r="E403" s="31" t="s">
        <v>12</v>
      </c>
      <c r="F403" s="30">
        <v>85122.0</v>
      </c>
      <c r="G403" s="30">
        <v>5.208361772E9</v>
      </c>
      <c r="H403" s="42" t="s">
        <v>1704</v>
      </c>
      <c r="I403" s="25" t="s">
        <v>1194</v>
      </c>
      <c r="J403" s="74">
        <v>44523.0</v>
      </c>
      <c r="K403" s="74">
        <v>44523.0</v>
      </c>
      <c r="L403" s="27">
        <v>1.0</v>
      </c>
      <c r="M403" s="27" t="s">
        <v>7</v>
      </c>
      <c r="N403" s="27" t="s">
        <v>7</v>
      </c>
      <c r="O403" s="27" t="s">
        <v>6</v>
      </c>
      <c r="P403" s="59">
        <f>250*30</f>
        <v>7500</v>
      </c>
      <c r="Q403" s="27" t="s">
        <v>6</v>
      </c>
      <c r="R403" s="27" t="s">
        <v>6</v>
      </c>
      <c r="S403" s="27" t="s">
        <v>6</v>
      </c>
      <c r="T403" s="25" t="s">
        <v>1705</v>
      </c>
      <c r="U403" s="25" t="s">
        <v>87</v>
      </c>
      <c r="V403" s="29"/>
      <c r="W403" s="20"/>
      <c r="X403" s="20"/>
      <c r="Y403" s="20"/>
      <c r="Z403" s="20"/>
      <c r="AA403" s="20"/>
      <c r="AB403" s="20"/>
      <c r="AC403" s="20"/>
      <c r="AD403" s="20"/>
      <c r="AE403" s="20"/>
      <c r="AF403" s="20"/>
      <c r="AG403" s="20"/>
      <c r="AH403" s="20"/>
    </row>
    <row r="404">
      <c r="A404" s="34">
        <v>35277.0</v>
      </c>
      <c r="B404" s="35" t="s">
        <v>1706</v>
      </c>
      <c r="C404" s="35" t="s">
        <v>1707</v>
      </c>
      <c r="D404" s="35" t="s">
        <v>1708</v>
      </c>
      <c r="E404" s="35" t="s">
        <v>12</v>
      </c>
      <c r="F404" s="34">
        <v>85929.0</v>
      </c>
      <c r="G404" s="34">
        <v>9.28368206E9</v>
      </c>
      <c r="H404" s="51" t="s">
        <v>1709</v>
      </c>
      <c r="I404" s="14" t="s">
        <v>1194</v>
      </c>
      <c r="J404" s="73">
        <v>44523.0</v>
      </c>
      <c r="K404" s="71"/>
      <c r="L404" s="16">
        <v>2.0</v>
      </c>
      <c r="M404" s="16" t="s">
        <v>7</v>
      </c>
      <c r="N404" s="16"/>
      <c r="O404" s="36"/>
      <c r="P404" s="36"/>
      <c r="Q404" s="36"/>
      <c r="R404" s="36"/>
      <c r="S404" s="36"/>
      <c r="T404" s="14" t="s">
        <v>1710</v>
      </c>
      <c r="U404" s="14" t="s">
        <v>92</v>
      </c>
      <c r="V404" s="18"/>
      <c r="W404" s="20"/>
      <c r="X404" s="20"/>
      <c r="Y404" s="20"/>
      <c r="Z404" s="20"/>
      <c r="AA404" s="20"/>
      <c r="AB404" s="20"/>
      <c r="AC404" s="20"/>
      <c r="AD404" s="20"/>
      <c r="AE404" s="20"/>
      <c r="AF404" s="20"/>
      <c r="AG404" s="20"/>
      <c r="AH404" s="20"/>
    </row>
    <row r="405">
      <c r="A405" s="30">
        <v>35279.0</v>
      </c>
      <c r="B405" s="31" t="s">
        <v>1711</v>
      </c>
      <c r="C405" s="31" t="s">
        <v>1712</v>
      </c>
      <c r="D405" s="31" t="s">
        <v>1328</v>
      </c>
      <c r="E405" s="31" t="s">
        <v>12</v>
      </c>
      <c r="F405" s="30">
        <v>85050.0</v>
      </c>
      <c r="G405" s="30">
        <v>4.8038456E9</v>
      </c>
      <c r="H405" s="24" t="s">
        <v>1713</v>
      </c>
      <c r="I405" s="25" t="s">
        <v>1194</v>
      </c>
      <c r="J405" s="26">
        <v>44522.0</v>
      </c>
      <c r="K405" s="72"/>
      <c r="L405" s="27">
        <v>2.0</v>
      </c>
      <c r="M405" s="27" t="s">
        <v>7</v>
      </c>
      <c r="N405" s="27"/>
      <c r="O405" s="39"/>
      <c r="P405" s="39"/>
      <c r="Q405" s="39"/>
      <c r="R405" s="39"/>
      <c r="S405" s="39"/>
      <c r="T405" s="25" t="s">
        <v>1710</v>
      </c>
      <c r="U405" s="25" t="s">
        <v>92</v>
      </c>
      <c r="V405" s="29"/>
      <c r="W405" s="20"/>
      <c r="X405" s="20"/>
      <c r="Y405" s="20"/>
      <c r="Z405" s="20"/>
      <c r="AA405" s="20"/>
      <c r="AB405" s="20"/>
      <c r="AC405" s="20"/>
      <c r="AD405" s="20"/>
      <c r="AE405" s="20"/>
      <c r="AF405" s="20"/>
      <c r="AG405" s="20"/>
      <c r="AH405" s="20"/>
    </row>
    <row r="406">
      <c r="A406" s="34">
        <v>35282.0</v>
      </c>
      <c r="B406" s="35" t="s">
        <v>1714</v>
      </c>
      <c r="C406" s="35" t="s">
        <v>1715</v>
      </c>
      <c r="D406" s="35" t="s">
        <v>1620</v>
      </c>
      <c r="E406" s="35" t="s">
        <v>12</v>
      </c>
      <c r="F406" s="34">
        <v>85374.0</v>
      </c>
      <c r="G406" s="34">
        <v>6.23594505E9</v>
      </c>
      <c r="H406" s="51" t="s">
        <v>1716</v>
      </c>
      <c r="I406" s="14" t="s">
        <v>1194</v>
      </c>
      <c r="J406" s="15">
        <v>44522.0</v>
      </c>
      <c r="L406" s="16">
        <v>2.0</v>
      </c>
      <c r="M406" s="16" t="s">
        <v>7</v>
      </c>
      <c r="N406" s="16"/>
      <c r="O406" s="36"/>
      <c r="P406" s="36"/>
      <c r="Q406" s="36"/>
      <c r="R406" s="36"/>
      <c r="S406" s="36"/>
      <c r="T406" s="14" t="s">
        <v>1717</v>
      </c>
      <c r="U406" s="14" t="s">
        <v>92</v>
      </c>
      <c r="V406" s="18"/>
      <c r="W406" s="20"/>
      <c r="X406" s="20"/>
      <c r="Y406" s="20"/>
      <c r="Z406" s="20"/>
      <c r="AA406" s="20"/>
      <c r="AB406" s="20"/>
      <c r="AC406" s="20"/>
      <c r="AD406" s="20"/>
      <c r="AE406" s="20"/>
      <c r="AF406" s="20"/>
      <c r="AG406" s="20"/>
      <c r="AH406" s="20"/>
    </row>
    <row r="407">
      <c r="A407" s="30">
        <v>35283.0</v>
      </c>
      <c r="B407" s="31" t="s">
        <v>1718</v>
      </c>
      <c r="C407" s="31" t="s">
        <v>1719</v>
      </c>
      <c r="D407" s="31" t="s">
        <v>1415</v>
      </c>
      <c r="E407" s="31" t="s">
        <v>12</v>
      </c>
      <c r="F407" s="30">
        <v>85224.0</v>
      </c>
      <c r="G407" s="30">
        <v>4.803616636E9</v>
      </c>
      <c r="H407" s="42" t="s">
        <v>1720</v>
      </c>
      <c r="I407" s="25" t="s">
        <v>1194</v>
      </c>
      <c r="J407" s="26">
        <v>44522.0</v>
      </c>
      <c r="K407" s="72"/>
      <c r="L407" s="27">
        <v>1.0</v>
      </c>
      <c r="M407" s="27" t="s">
        <v>7</v>
      </c>
      <c r="N407" s="27" t="s">
        <v>7</v>
      </c>
      <c r="O407" s="47" t="s">
        <v>6</v>
      </c>
      <c r="P407" s="27" t="s">
        <v>6</v>
      </c>
      <c r="Q407" s="27" t="s">
        <v>6</v>
      </c>
      <c r="R407" s="27" t="s">
        <v>6</v>
      </c>
      <c r="S407" s="27" t="s">
        <v>6</v>
      </c>
      <c r="T407" s="32" t="s">
        <v>1721</v>
      </c>
      <c r="U407" s="32" t="s">
        <v>87</v>
      </c>
      <c r="V407" s="33"/>
      <c r="W407" s="20"/>
      <c r="X407" s="20"/>
      <c r="Y407" s="20"/>
      <c r="Z407" s="20"/>
      <c r="AA407" s="20"/>
      <c r="AB407" s="20"/>
      <c r="AC407" s="20"/>
      <c r="AD407" s="20"/>
      <c r="AE407" s="20"/>
      <c r="AF407" s="20"/>
      <c r="AG407" s="20"/>
      <c r="AH407" s="20"/>
    </row>
    <row r="408">
      <c r="A408" s="34">
        <v>35285.0</v>
      </c>
      <c r="B408" s="35" t="s">
        <v>1722</v>
      </c>
      <c r="C408" s="35" t="s">
        <v>1723</v>
      </c>
      <c r="D408" s="35" t="s">
        <v>1724</v>
      </c>
      <c r="E408" s="35" t="s">
        <v>12</v>
      </c>
      <c r="F408" s="34">
        <v>85297.0</v>
      </c>
      <c r="G408" s="34">
        <v>4.8072965E9</v>
      </c>
      <c r="H408" s="51" t="s">
        <v>1725</v>
      </c>
      <c r="I408" s="14" t="s">
        <v>1194</v>
      </c>
      <c r="J408" s="15">
        <v>44522.0</v>
      </c>
      <c r="K408" s="15">
        <v>44522.0</v>
      </c>
      <c r="L408" s="16">
        <v>1.0</v>
      </c>
      <c r="M408" s="16" t="s">
        <v>7</v>
      </c>
      <c r="N408" s="16" t="s">
        <v>7</v>
      </c>
      <c r="O408" s="75">
        <f>650*30</f>
        <v>19500</v>
      </c>
      <c r="P408" s="16" t="s">
        <v>6</v>
      </c>
      <c r="Q408" s="16" t="s">
        <v>6</v>
      </c>
      <c r="R408" s="16" t="s">
        <v>6</v>
      </c>
      <c r="S408" s="16" t="s">
        <v>6</v>
      </c>
      <c r="T408" s="37" t="s">
        <v>1726</v>
      </c>
      <c r="U408" s="37" t="s">
        <v>87</v>
      </c>
      <c r="V408" s="38"/>
      <c r="W408" s="20"/>
      <c r="X408" s="20"/>
      <c r="Y408" s="20"/>
      <c r="Z408" s="20"/>
      <c r="AA408" s="20"/>
      <c r="AB408" s="20"/>
      <c r="AC408" s="20"/>
      <c r="AD408" s="20"/>
      <c r="AE408" s="20"/>
      <c r="AF408" s="20"/>
      <c r="AG408" s="20"/>
      <c r="AH408" s="20"/>
    </row>
    <row r="409">
      <c r="A409" s="30">
        <v>35289.0</v>
      </c>
      <c r="B409" s="31" t="s">
        <v>1727</v>
      </c>
      <c r="C409" s="31" t="s">
        <v>1728</v>
      </c>
      <c r="D409" s="31" t="s">
        <v>1405</v>
      </c>
      <c r="E409" s="31" t="s">
        <v>12</v>
      </c>
      <c r="F409" s="30">
        <v>85308.0</v>
      </c>
      <c r="G409" s="30">
        <v>6.2377361E9</v>
      </c>
      <c r="H409" s="42" t="s">
        <v>1729</v>
      </c>
      <c r="I409" s="25" t="s">
        <v>1194</v>
      </c>
      <c r="J409" s="26">
        <v>44522.0</v>
      </c>
      <c r="K409" s="76">
        <v>44627.0</v>
      </c>
      <c r="L409" s="27">
        <v>2.0</v>
      </c>
      <c r="M409" s="27" t="s">
        <v>7</v>
      </c>
      <c r="N409" s="27" t="s">
        <v>7</v>
      </c>
      <c r="O409" s="39">
        <f>495*30</f>
        <v>14850</v>
      </c>
      <c r="P409" s="39" t="s">
        <v>6</v>
      </c>
      <c r="Q409" s="39" t="s">
        <v>6</v>
      </c>
      <c r="R409" s="39" t="s">
        <v>6</v>
      </c>
      <c r="S409" s="39" t="s">
        <v>6</v>
      </c>
      <c r="T409" s="25" t="s">
        <v>1730</v>
      </c>
      <c r="U409" s="25" t="s">
        <v>87</v>
      </c>
      <c r="V409" s="29"/>
      <c r="W409" s="20"/>
      <c r="X409" s="20"/>
      <c r="Y409" s="20"/>
      <c r="Z409" s="20"/>
      <c r="AA409" s="20"/>
      <c r="AB409" s="20"/>
      <c r="AC409" s="20"/>
      <c r="AD409" s="20"/>
      <c r="AE409" s="20"/>
      <c r="AF409" s="20"/>
      <c r="AG409" s="20"/>
      <c r="AH409" s="20"/>
    </row>
    <row r="410">
      <c r="A410" s="34">
        <v>35292.0</v>
      </c>
      <c r="B410" s="35" t="s">
        <v>1731</v>
      </c>
      <c r="C410" s="35" t="s">
        <v>1732</v>
      </c>
      <c r="D410" s="35" t="s">
        <v>1333</v>
      </c>
      <c r="E410" s="35" t="s">
        <v>12</v>
      </c>
      <c r="F410" s="34">
        <v>85712.0</v>
      </c>
      <c r="G410" s="34">
        <v>5.203006115E9</v>
      </c>
      <c r="H410" s="51" t="s">
        <v>1733</v>
      </c>
      <c r="I410" s="14" t="s">
        <v>1194</v>
      </c>
      <c r="J410" s="15">
        <v>44522.0</v>
      </c>
      <c r="K410" s="71"/>
      <c r="L410" s="16">
        <v>2.0</v>
      </c>
      <c r="M410" s="16" t="s">
        <v>7</v>
      </c>
      <c r="N410" s="16"/>
      <c r="O410" s="36"/>
      <c r="P410" s="36"/>
      <c r="Q410" s="36"/>
      <c r="R410" s="36"/>
      <c r="S410" s="36"/>
      <c r="T410" s="14" t="s">
        <v>1710</v>
      </c>
      <c r="U410" s="14" t="s">
        <v>92</v>
      </c>
      <c r="V410" s="18"/>
      <c r="W410" s="20"/>
      <c r="X410" s="20"/>
      <c r="Y410" s="20"/>
      <c r="Z410" s="20"/>
      <c r="AA410" s="20"/>
      <c r="AB410" s="20"/>
      <c r="AC410" s="20"/>
      <c r="AD410" s="20"/>
      <c r="AE410" s="20"/>
      <c r="AF410" s="20"/>
      <c r="AG410" s="20"/>
      <c r="AH410" s="20"/>
    </row>
    <row r="411">
      <c r="A411" s="30">
        <v>35295.0</v>
      </c>
      <c r="B411" s="31" t="s">
        <v>1734</v>
      </c>
      <c r="C411" s="31" t="s">
        <v>1735</v>
      </c>
      <c r="D411" s="31" t="s">
        <v>1333</v>
      </c>
      <c r="E411" s="31" t="s">
        <v>12</v>
      </c>
      <c r="F411" s="30">
        <v>85712.0</v>
      </c>
      <c r="G411" s="30">
        <v>5.203475555E9</v>
      </c>
      <c r="H411" s="24" t="s">
        <v>1736</v>
      </c>
      <c r="I411" s="25" t="s">
        <v>1194</v>
      </c>
      <c r="J411" s="26">
        <v>44522.0</v>
      </c>
      <c r="K411" s="72"/>
      <c r="L411" s="27">
        <v>1.0</v>
      </c>
      <c r="M411" s="27" t="s">
        <v>7</v>
      </c>
      <c r="N411" s="27" t="s">
        <v>7</v>
      </c>
      <c r="O411" s="27" t="s">
        <v>6</v>
      </c>
      <c r="P411" s="27" t="s">
        <v>6</v>
      </c>
      <c r="Q411" s="27" t="s">
        <v>6</v>
      </c>
      <c r="R411" s="27" t="s">
        <v>6</v>
      </c>
      <c r="S411" s="27" t="s">
        <v>6</v>
      </c>
      <c r="T411" s="32" t="s">
        <v>1737</v>
      </c>
      <c r="U411" s="32" t="s">
        <v>87</v>
      </c>
      <c r="V411" s="33"/>
      <c r="W411" s="20"/>
      <c r="X411" s="20"/>
      <c r="Y411" s="20"/>
      <c r="Z411" s="20"/>
      <c r="AA411" s="20"/>
      <c r="AB411" s="20"/>
      <c r="AC411" s="20"/>
      <c r="AD411" s="20"/>
      <c r="AE411" s="20"/>
      <c r="AF411" s="20"/>
      <c r="AG411" s="20"/>
      <c r="AH411" s="20"/>
    </row>
    <row r="412">
      <c r="A412" s="34">
        <v>35296.0</v>
      </c>
      <c r="B412" s="35" t="s">
        <v>1738</v>
      </c>
      <c r="C412" s="35" t="s">
        <v>1739</v>
      </c>
      <c r="D412" s="35" t="s">
        <v>1400</v>
      </c>
      <c r="E412" s="35" t="s">
        <v>12</v>
      </c>
      <c r="F412" s="34">
        <v>86001.0</v>
      </c>
      <c r="G412" s="34">
        <v>9.28440235E9</v>
      </c>
      <c r="H412" s="51" t="s">
        <v>1740</v>
      </c>
      <c r="I412" s="14" t="s">
        <v>1194</v>
      </c>
      <c r="J412" s="15">
        <v>44522.0</v>
      </c>
      <c r="K412" s="71"/>
      <c r="L412" s="16">
        <v>1.0</v>
      </c>
      <c r="M412" s="16" t="s">
        <v>7</v>
      </c>
      <c r="N412" s="16" t="s">
        <v>7</v>
      </c>
      <c r="O412" s="16" t="s">
        <v>6</v>
      </c>
      <c r="P412" s="16" t="s">
        <v>6</v>
      </c>
      <c r="Q412" s="16" t="s">
        <v>6</v>
      </c>
      <c r="R412" s="16" t="s">
        <v>6</v>
      </c>
      <c r="S412" s="16" t="s">
        <v>6</v>
      </c>
      <c r="T412" s="37" t="s">
        <v>1741</v>
      </c>
      <c r="U412" s="37" t="s">
        <v>87</v>
      </c>
      <c r="V412" s="38"/>
      <c r="W412" s="20"/>
      <c r="X412" s="20"/>
      <c r="Y412" s="20"/>
      <c r="Z412" s="20"/>
      <c r="AA412" s="20"/>
      <c r="AB412" s="20"/>
      <c r="AC412" s="20"/>
      <c r="AD412" s="20"/>
      <c r="AE412" s="20"/>
      <c r="AF412" s="20"/>
      <c r="AG412" s="20"/>
      <c r="AH412" s="20"/>
    </row>
    <row r="413">
      <c r="A413" s="30">
        <v>35297.0</v>
      </c>
      <c r="B413" s="31" t="s">
        <v>1742</v>
      </c>
      <c r="C413" s="31" t="s">
        <v>1743</v>
      </c>
      <c r="D413" s="31" t="s">
        <v>1620</v>
      </c>
      <c r="E413" s="31" t="s">
        <v>12</v>
      </c>
      <c r="F413" s="30">
        <v>85374.0</v>
      </c>
      <c r="G413" s="30">
        <v>6.23546503E9</v>
      </c>
      <c r="H413" s="24" t="s">
        <v>1744</v>
      </c>
      <c r="I413" s="25" t="s">
        <v>1194</v>
      </c>
      <c r="J413" s="26">
        <v>44522.0</v>
      </c>
      <c r="K413" s="72"/>
      <c r="L413" s="27">
        <v>2.0</v>
      </c>
      <c r="M413" s="27" t="s">
        <v>7</v>
      </c>
      <c r="N413" s="27"/>
      <c r="O413" s="39"/>
      <c r="P413" s="39"/>
      <c r="Q413" s="39"/>
      <c r="R413" s="39"/>
      <c r="S413" s="39"/>
      <c r="T413" s="25" t="s">
        <v>1745</v>
      </c>
      <c r="U413" s="25" t="s">
        <v>92</v>
      </c>
      <c r="V413" s="29"/>
      <c r="W413" s="20"/>
      <c r="X413" s="20"/>
      <c r="Y413" s="20"/>
      <c r="Z413" s="20"/>
      <c r="AA413" s="20"/>
      <c r="AB413" s="20"/>
      <c r="AC413" s="20"/>
      <c r="AD413" s="20"/>
      <c r="AE413" s="20"/>
      <c r="AF413" s="20"/>
      <c r="AG413" s="20"/>
      <c r="AH413" s="20"/>
    </row>
    <row r="414">
      <c r="A414" s="34">
        <v>35299.0</v>
      </c>
      <c r="B414" s="35" t="s">
        <v>1746</v>
      </c>
      <c r="C414" s="35" t="s">
        <v>1747</v>
      </c>
      <c r="D414" s="35" t="s">
        <v>1328</v>
      </c>
      <c r="E414" s="35" t="s">
        <v>12</v>
      </c>
      <c r="F414" s="34">
        <v>85037.0</v>
      </c>
      <c r="G414" s="34">
        <v>6.232485696E9</v>
      </c>
      <c r="H414" s="51" t="s">
        <v>1748</v>
      </c>
      <c r="I414" s="14" t="s">
        <v>1194</v>
      </c>
      <c r="J414" s="15">
        <v>44522.0</v>
      </c>
      <c r="K414" s="71"/>
      <c r="L414" s="16">
        <v>1.0</v>
      </c>
      <c r="M414" s="16" t="s">
        <v>7</v>
      </c>
      <c r="N414" s="16" t="s">
        <v>6</v>
      </c>
      <c r="O414" s="16" t="s">
        <v>6</v>
      </c>
      <c r="P414" s="16" t="s">
        <v>6</v>
      </c>
      <c r="Q414" s="16" t="s">
        <v>6</v>
      </c>
      <c r="R414" s="16" t="s">
        <v>6</v>
      </c>
      <c r="S414" s="16" t="s">
        <v>6</v>
      </c>
      <c r="T414" s="37" t="s">
        <v>1749</v>
      </c>
      <c r="U414" s="37" t="s">
        <v>87</v>
      </c>
      <c r="V414" s="38"/>
      <c r="W414" s="20"/>
      <c r="X414" s="20"/>
      <c r="Y414" s="20"/>
      <c r="Z414" s="20"/>
      <c r="AA414" s="20"/>
      <c r="AB414" s="20"/>
      <c r="AC414" s="20"/>
      <c r="AD414" s="20"/>
      <c r="AE414" s="20"/>
      <c r="AF414" s="20"/>
      <c r="AG414" s="20"/>
      <c r="AH414" s="20"/>
    </row>
    <row r="415">
      <c r="A415" s="30">
        <v>55001.0</v>
      </c>
      <c r="B415" s="31" t="s">
        <v>1750</v>
      </c>
      <c r="C415" s="31" t="s">
        <v>1751</v>
      </c>
      <c r="D415" s="31" t="s">
        <v>1752</v>
      </c>
      <c r="E415" s="31" t="s">
        <v>13</v>
      </c>
      <c r="F415" s="30">
        <v>92373.0</v>
      </c>
      <c r="G415" s="30">
        <v>9.097932609E9</v>
      </c>
      <c r="H415" s="42" t="s">
        <v>1753</v>
      </c>
      <c r="I415" s="25" t="s">
        <v>1194</v>
      </c>
      <c r="J415" s="26">
        <v>44522.0</v>
      </c>
      <c r="K415" s="72"/>
      <c r="L415" s="27">
        <v>1.0</v>
      </c>
      <c r="M415" s="27" t="s">
        <v>4</v>
      </c>
      <c r="N415" s="27" t="s">
        <v>6</v>
      </c>
      <c r="O415" s="27" t="s">
        <v>6</v>
      </c>
      <c r="P415" s="27" t="s">
        <v>6</v>
      </c>
      <c r="Q415" s="27" t="s">
        <v>6</v>
      </c>
      <c r="R415" s="27" t="s">
        <v>6</v>
      </c>
      <c r="S415" s="27" t="s">
        <v>6</v>
      </c>
      <c r="T415" s="32" t="s">
        <v>1754</v>
      </c>
      <c r="U415" s="32" t="s">
        <v>87</v>
      </c>
      <c r="V415" s="33"/>
      <c r="W415" s="20"/>
      <c r="X415" s="20"/>
      <c r="Y415" s="20"/>
      <c r="Z415" s="20"/>
      <c r="AA415" s="20"/>
      <c r="AB415" s="20"/>
      <c r="AC415" s="20"/>
      <c r="AD415" s="20"/>
      <c r="AE415" s="20"/>
      <c r="AF415" s="20"/>
      <c r="AG415" s="20"/>
      <c r="AH415" s="20"/>
    </row>
    <row r="416">
      <c r="A416" s="34">
        <v>55002.0</v>
      </c>
      <c r="B416" s="35" t="s">
        <v>1755</v>
      </c>
      <c r="C416" s="35" t="s">
        <v>1756</v>
      </c>
      <c r="D416" s="35" t="s">
        <v>1757</v>
      </c>
      <c r="E416" s="35" t="s">
        <v>13</v>
      </c>
      <c r="F416" s="34">
        <v>91342.0</v>
      </c>
      <c r="G416" s="34">
        <v>8.188990251E9</v>
      </c>
      <c r="H416" s="51" t="s">
        <v>1758</v>
      </c>
      <c r="I416" s="14" t="s">
        <v>1194</v>
      </c>
      <c r="J416" s="15">
        <v>44522.0</v>
      </c>
      <c r="K416" s="15">
        <v>44522.0</v>
      </c>
      <c r="L416" s="16">
        <v>1.0</v>
      </c>
      <c r="M416" s="16" t="s">
        <v>7</v>
      </c>
      <c r="N416" s="16" t="s">
        <v>4</v>
      </c>
      <c r="O416" s="54">
        <f>310*30</f>
        <v>9300</v>
      </c>
      <c r="P416" s="60">
        <f>275*30</f>
        <v>8250</v>
      </c>
      <c r="Q416" s="54" t="s">
        <v>6</v>
      </c>
      <c r="R416" s="54" t="s">
        <v>6</v>
      </c>
      <c r="S416" s="16" t="s">
        <v>6</v>
      </c>
      <c r="T416" s="37" t="s">
        <v>1759</v>
      </c>
      <c r="U416" s="37" t="s">
        <v>87</v>
      </c>
      <c r="V416" s="38"/>
      <c r="W416" s="20"/>
      <c r="X416" s="20"/>
      <c r="Y416" s="20"/>
      <c r="Z416" s="20"/>
      <c r="AA416" s="20"/>
      <c r="AB416" s="20"/>
      <c r="AC416" s="20"/>
      <c r="AD416" s="20"/>
      <c r="AE416" s="20"/>
      <c r="AF416" s="20"/>
      <c r="AG416" s="20"/>
      <c r="AH416" s="20"/>
    </row>
    <row r="417">
      <c r="A417" s="30">
        <v>55011.0</v>
      </c>
      <c r="B417" s="31" t="s">
        <v>1760</v>
      </c>
      <c r="C417" s="31" t="s">
        <v>1761</v>
      </c>
      <c r="D417" s="31" t="s">
        <v>1762</v>
      </c>
      <c r="E417" s="31" t="s">
        <v>13</v>
      </c>
      <c r="F417" s="30">
        <v>95355.0</v>
      </c>
      <c r="G417" s="30">
        <v>2.095235667E9</v>
      </c>
      <c r="H417" s="42" t="s">
        <v>1763</v>
      </c>
      <c r="I417" s="25" t="s">
        <v>101</v>
      </c>
      <c r="J417" s="26">
        <v>44522.0</v>
      </c>
      <c r="K417" s="76">
        <v>44614.0</v>
      </c>
      <c r="L417" s="27">
        <v>2.0</v>
      </c>
      <c r="M417" s="27" t="s">
        <v>7</v>
      </c>
      <c r="N417" s="27" t="s">
        <v>7</v>
      </c>
      <c r="O417" s="28">
        <v>10500.0</v>
      </c>
      <c r="P417" s="28">
        <v>7500.0</v>
      </c>
      <c r="Q417" s="39" t="s">
        <v>6</v>
      </c>
      <c r="R417" s="39" t="s">
        <v>6</v>
      </c>
      <c r="S417" s="39" t="s">
        <v>6</v>
      </c>
      <c r="T417" s="32" t="s">
        <v>1613</v>
      </c>
      <c r="U417" s="25" t="s">
        <v>87</v>
      </c>
      <c r="V417" s="29"/>
      <c r="W417" s="20"/>
      <c r="X417" s="20"/>
      <c r="Y417" s="20"/>
      <c r="Z417" s="20"/>
      <c r="AA417" s="20"/>
      <c r="AB417" s="20"/>
      <c r="AC417" s="20"/>
      <c r="AD417" s="20"/>
      <c r="AE417" s="20"/>
      <c r="AF417" s="20"/>
      <c r="AG417" s="20"/>
      <c r="AH417" s="20"/>
    </row>
    <row r="418">
      <c r="A418" s="34">
        <v>55016.0</v>
      </c>
      <c r="B418" s="35" t="s">
        <v>1764</v>
      </c>
      <c r="C418" s="35" t="s">
        <v>1765</v>
      </c>
      <c r="D418" s="35" t="s">
        <v>1766</v>
      </c>
      <c r="E418" s="35" t="s">
        <v>13</v>
      </c>
      <c r="F418" s="34">
        <v>91767.0</v>
      </c>
      <c r="G418" s="34">
        <v>9.096245061E9</v>
      </c>
      <c r="H418" s="51" t="s">
        <v>1767</v>
      </c>
      <c r="I418" s="14" t="s">
        <v>1194</v>
      </c>
      <c r="J418" s="15">
        <v>44522.0</v>
      </c>
      <c r="K418" s="71"/>
      <c r="L418" s="16">
        <v>1.0</v>
      </c>
      <c r="M418" s="16" t="s">
        <v>7</v>
      </c>
      <c r="N418" s="16" t="s">
        <v>6</v>
      </c>
      <c r="O418" s="16" t="s">
        <v>6</v>
      </c>
      <c r="P418" s="16" t="s">
        <v>6</v>
      </c>
      <c r="Q418" s="16" t="s">
        <v>6</v>
      </c>
      <c r="R418" s="16" t="s">
        <v>6</v>
      </c>
      <c r="S418" s="16" t="s">
        <v>6</v>
      </c>
      <c r="T418" s="37" t="s">
        <v>1768</v>
      </c>
      <c r="U418" s="37" t="s">
        <v>87</v>
      </c>
      <c r="V418" s="38"/>
      <c r="W418" s="20"/>
      <c r="X418" s="20"/>
      <c r="Y418" s="20"/>
      <c r="Z418" s="20"/>
      <c r="AA418" s="20"/>
      <c r="AB418" s="20"/>
      <c r="AC418" s="20"/>
      <c r="AD418" s="20"/>
      <c r="AE418" s="20"/>
      <c r="AF418" s="20"/>
      <c r="AG418" s="20"/>
      <c r="AH418" s="20"/>
    </row>
    <row r="419">
      <c r="A419" s="30">
        <v>55039.0</v>
      </c>
      <c r="B419" s="31" t="s">
        <v>1769</v>
      </c>
      <c r="C419" s="31" t="s">
        <v>1770</v>
      </c>
      <c r="D419" s="31" t="s">
        <v>1771</v>
      </c>
      <c r="E419" s="31" t="s">
        <v>13</v>
      </c>
      <c r="F419" s="30">
        <v>95204.0</v>
      </c>
      <c r="G419" s="30">
        <v>2.099488762E9</v>
      </c>
      <c r="H419" s="42" t="s">
        <v>1772</v>
      </c>
      <c r="I419" s="25" t="s">
        <v>1194</v>
      </c>
      <c r="J419" s="26">
        <v>44522.0</v>
      </c>
      <c r="K419" s="26">
        <v>44522.0</v>
      </c>
      <c r="L419" s="27">
        <v>1.0</v>
      </c>
      <c r="M419" s="27" t="s">
        <v>7</v>
      </c>
      <c r="N419" s="27" t="s">
        <v>7</v>
      </c>
      <c r="O419" s="59">
        <f>423*30</f>
        <v>12690</v>
      </c>
      <c r="P419" s="59">
        <f>250*30</f>
        <v>7500</v>
      </c>
      <c r="Q419" s="27" t="s">
        <v>6</v>
      </c>
      <c r="R419" s="27" t="s">
        <v>6</v>
      </c>
      <c r="S419" s="27" t="s">
        <v>6</v>
      </c>
      <c r="T419" s="32" t="s">
        <v>1773</v>
      </c>
      <c r="U419" s="32" t="s">
        <v>87</v>
      </c>
      <c r="V419" s="33"/>
      <c r="W419" s="20"/>
      <c r="X419" s="20"/>
      <c r="Y419" s="20"/>
      <c r="Z419" s="20"/>
      <c r="AA419" s="20"/>
      <c r="AB419" s="20"/>
      <c r="AC419" s="20"/>
      <c r="AD419" s="20"/>
      <c r="AE419" s="20"/>
      <c r="AF419" s="20"/>
      <c r="AG419" s="20"/>
      <c r="AH419" s="20"/>
    </row>
    <row r="420">
      <c r="A420" s="34">
        <v>55041.0</v>
      </c>
      <c r="B420" s="35" t="s">
        <v>1774</v>
      </c>
      <c r="C420" s="35" t="s">
        <v>1775</v>
      </c>
      <c r="D420" s="35" t="s">
        <v>1776</v>
      </c>
      <c r="E420" s="35" t="s">
        <v>13</v>
      </c>
      <c r="F420" s="34">
        <v>90806.0</v>
      </c>
      <c r="G420" s="34">
        <v>5.624277493E9</v>
      </c>
      <c r="H420" s="51" t="s">
        <v>1777</v>
      </c>
      <c r="I420" s="14" t="s">
        <v>1194</v>
      </c>
      <c r="J420" s="15">
        <v>44522.0</v>
      </c>
      <c r="K420" s="15">
        <v>44522.0</v>
      </c>
      <c r="L420" s="16">
        <v>1.0</v>
      </c>
      <c r="M420" s="16" t="s">
        <v>7</v>
      </c>
      <c r="N420" s="16" t="s">
        <v>7</v>
      </c>
      <c r="O420" s="54" t="s">
        <v>6</v>
      </c>
      <c r="P420" s="60">
        <f>280*30</f>
        <v>8400</v>
      </c>
      <c r="Q420" s="16" t="s">
        <v>6</v>
      </c>
      <c r="R420" s="16" t="s">
        <v>6</v>
      </c>
      <c r="S420" s="16" t="s">
        <v>6</v>
      </c>
      <c r="T420" s="37" t="s">
        <v>1778</v>
      </c>
      <c r="U420" s="37" t="s">
        <v>87</v>
      </c>
      <c r="V420" s="38"/>
      <c r="W420" s="20"/>
      <c r="X420" s="20"/>
      <c r="Y420" s="20"/>
      <c r="Z420" s="20"/>
      <c r="AA420" s="20"/>
      <c r="AB420" s="20"/>
      <c r="AC420" s="20"/>
      <c r="AD420" s="20"/>
      <c r="AE420" s="20"/>
      <c r="AF420" s="20"/>
      <c r="AG420" s="20"/>
      <c r="AH420" s="20"/>
    </row>
    <row r="421">
      <c r="A421" s="30">
        <v>55047.0</v>
      </c>
      <c r="B421" s="31" t="s">
        <v>1779</v>
      </c>
      <c r="C421" s="31" t="s">
        <v>1780</v>
      </c>
      <c r="D421" s="31" t="s">
        <v>1781</v>
      </c>
      <c r="E421" s="31" t="s">
        <v>13</v>
      </c>
      <c r="F421" s="30">
        <v>93610.0</v>
      </c>
      <c r="G421" s="30">
        <v>5.596654826E9</v>
      </c>
      <c r="H421" s="42" t="s">
        <v>1782</v>
      </c>
      <c r="I421" s="25" t="s">
        <v>1783</v>
      </c>
      <c r="J421" s="26">
        <v>44522.0</v>
      </c>
      <c r="K421" s="72"/>
      <c r="L421" s="27">
        <v>3.0</v>
      </c>
      <c r="M421" s="27" t="s">
        <v>7</v>
      </c>
      <c r="N421" s="27"/>
      <c r="O421" s="39" t="s">
        <v>5</v>
      </c>
      <c r="P421" s="28">
        <v>9750.0</v>
      </c>
      <c r="Q421" s="39" t="s">
        <v>5</v>
      </c>
      <c r="R421" s="39" t="s">
        <v>5</v>
      </c>
      <c r="S421" s="39" t="s">
        <v>5</v>
      </c>
      <c r="T421" s="25" t="s">
        <v>1784</v>
      </c>
      <c r="U421" s="25" t="s">
        <v>87</v>
      </c>
      <c r="V421" s="29"/>
      <c r="W421" s="20"/>
      <c r="X421" s="20"/>
      <c r="Y421" s="20"/>
      <c r="Z421" s="20"/>
      <c r="AA421" s="20"/>
      <c r="AB421" s="20"/>
      <c r="AC421" s="20"/>
      <c r="AD421" s="20"/>
      <c r="AE421" s="20"/>
      <c r="AF421" s="20"/>
      <c r="AG421" s="20"/>
      <c r="AH421" s="20"/>
    </row>
    <row r="422">
      <c r="A422" s="34">
        <v>55067.0</v>
      </c>
      <c r="B422" s="35" t="s">
        <v>1785</v>
      </c>
      <c r="C422" s="35" t="s">
        <v>1786</v>
      </c>
      <c r="D422" s="35" t="s">
        <v>1787</v>
      </c>
      <c r="E422" s="35" t="s">
        <v>13</v>
      </c>
      <c r="F422" s="34">
        <v>92025.0</v>
      </c>
      <c r="G422" s="34">
        <v>7.607460303E9</v>
      </c>
      <c r="H422" s="51" t="s">
        <v>1788</v>
      </c>
      <c r="I422" s="14" t="s">
        <v>1783</v>
      </c>
      <c r="J422" s="15">
        <v>44522.0</v>
      </c>
      <c r="K422" s="71"/>
      <c r="L422" s="16">
        <v>3.0</v>
      </c>
      <c r="M422" s="16" t="s">
        <v>7</v>
      </c>
      <c r="N422" s="16"/>
      <c r="O422" s="36"/>
      <c r="P422" s="36"/>
      <c r="Q422" s="36"/>
      <c r="R422" s="36"/>
      <c r="S422" s="36"/>
      <c r="T422" s="14" t="s">
        <v>1789</v>
      </c>
      <c r="U422" s="14" t="s">
        <v>92</v>
      </c>
      <c r="V422" s="18"/>
      <c r="W422" s="20"/>
      <c r="X422" s="20"/>
      <c r="Y422" s="20"/>
      <c r="Z422" s="20"/>
      <c r="AA422" s="20"/>
      <c r="AB422" s="20"/>
      <c r="AC422" s="20"/>
      <c r="AD422" s="20"/>
      <c r="AE422" s="20"/>
      <c r="AF422" s="20"/>
      <c r="AG422" s="20"/>
      <c r="AH422" s="20"/>
    </row>
    <row r="423">
      <c r="A423" s="30">
        <v>55076.0</v>
      </c>
      <c r="B423" s="31" t="s">
        <v>1790</v>
      </c>
      <c r="C423" s="31" t="s">
        <v>1791</v>
      </c>
      <c r="D423" s="31" t="s">
        <v>1792</v>
      </c>
      <c r="E423" s="31" t="s">
        <v>13</v>
      </c>
      <c r="F423" s="30">
        <v>92392.0</v>
      </c>
      <c r="G423" s="30">
        <v>7.602456477E9</v>
      </c>
      <c r="H423" s="61" t="s">
        <v>1793</v>
      </c>
      <c r="I423" s="25" t="s">
        <v>101</v>
      </c>
      <c r="J423" s="26">
        <v>44522.0</v>
      </c>
      <c r="K423" s="76">
        <v>44614.0</v>
      </c>
      <c r="L423" s="27">
        <v>2.0</v>
      </c>
      <c r="M423" s="27" t="s">
        <v>7</v>
      </c>
      <c r="N423" s="27" t="s">
        <v>7</v>
      </c>
      <c r="O423" s="28">
        <v>21000.0</v>
      </c>
      <c r="P423" s="28">
        <v>21000.0</v>
      </c>
      <c r="Q423" s="39" t="s">
        <v>6</v>
      </c>
      <c r="R423" s="39" t="s">
        <v>6</v>
      </c>
      <c r="S423" s="28">
        <v>21000.0</v>
      </c>
      <c r="T423" s="32" t="s">
        <v>1794</v>
      </c>
      <c r="U423" s="25" t="s">
        <v>87</v>
      </c>
      <c r="V423" s="29"/>
      <c r="W423" s="20"/>
      <c r="X423" s="20"/>
      <c r="Y423" s="20"/>
      <c r="Z423" s="20"/>
      <c r="AA423" s="20"/>
      <c r="AB423" s="20"/>
      <c r="AC423" s="20"/>
      <c r="AD423" s="20"/>
      <c r="AE423" s="20"/>
      <c r="AF423" s="20"/>
      <c r="AG423" s="20"/>
      <c r="AH423" s="20"/>
    </row>
    <row r="424">
      <c r="A424" s="34">
        <v>55093.0</v>
      </c>
      <c r="B424" s="35" t="s">
        <v>1795</v>
      </c>
      <c r="C424" s="35" t="s">
        <v>1796</v>
      </c>
      <c r="D424" s="35" t="s">
        <v>1797</v>
      </c>
      <c r="E424" s="35" t="s">
        <v>13</v>
      </c>
      <c r="F424" s="34">
        <v>94904.0</v>
      </c>
      <c r="G424" s="34">
        <v>4.1546197E9</v>
      </c>
      <c r="H424" s="51" t="s">
        <v>1798</v>
      </c>
      <c r="I424" s="14" t="s">
        <v>101</v>
      </c>
      <c r="J424" s="15">
        <v>44522.0</v>
      </c>
      <c r="K424" s="77">
        <v>44614.0</v>
      </c>
      <c r="L424" s="16">
        <v>2.0</v>
      </c>
      <c r="M424" s="16" t="s">
        <v>7</v>
      </c>
      <c r="N424" s="16" t="s">
        <v>4</v>
      </c>
      <c r="O424" s="17">
        <v>24000.0</v>
      </c>
      <c r="P424" s="17">
        <v>12000.0</v>
      </c>
      <c r="Q424" s="36" t="s">
        <v>6</v>
      </c>
      <c r="R424" s="36" t="s">
        <v>6</v>
      </c>
      <c r="S424" s="36" t="s">
        <v>6</v>
      </c>
      <c r="T424" s="37" t="s">
        <v>1799</v>
      </c>
      <c r="U424" s="14" t="s">
        <v>87</v>
      </c>
      <c r="V424" s="18"/>
      <c r="W424" s="20"/>
      <c r="X424" s="20"/>
      <c r="Y424" s="20"/>
      <c r="Z424" s="20"/>
      <c r="AA424" s="20"/>
      <c r="AB424" s="20"/>
      <c r="AC424" s="20"/>
      <c r="AD424" s="20"/>
      <c r="AE424" s="20"/>
      <c r="AF424" s="20"/>
      <c r="AG424" s="20"/>
      <c r="AH424" s="20"/>
    </row>
    <row r="425">
      <c r="A425" s="30">
        <v>55116.0</v>
      </c>
      <c r="B425" s="31" t="s">
        <v>1800</v>
      </c>
      <c r="C425" s="31" t="s">
        <v>1801</v>
      </c>
      <c r="D425" s="31" t="s">
        <v>1802</v>
      </c>
      <c r="E425" s="31" t="s">
        <v>13</v>
      </c>
      <c r="F425" s="30">
        <v>94044.0</v>
      </c>
      <c r="G425" s="30">
        <v>6.5035948E9</v>
      </c>
      <c r="H425" s="24" t="s">
        <v>1803</v>
      </c>
      <c r="I425" s="25" t="s">
        <v>1783</v>
      </c>
      <c r="J425" s="26">
        <v>44522.0</v>
      </c>
      <c r="K425" s="26">
        <v>44617.0</v>
      </c>
      <c r="L425" s="27">
        <v>3.0</v>
      </c>
      <c r="M425" s="27" t="s">
        <v>7</v>
      </c>
      <c r="N425" s="27"/>
      <c r="O425" s="39" t="s">
        <v>5</v>
      </c>
      <c r="P425" s="28">
        <v>12000.0</v>
      </c>
      <c r="Q425" s="39" t="s">
        <v>5</v>
      </c>
      <c r="R425" s="39" t="s">
        <v>5</v>
      </c>
      <c r="S425" s="39" t="s">
        <v>5</v>
      </c>
      <c r="T425" s="25" t="s">
        <v>1804</v>
      </c>
      <c r="U425" s="25" t="s">
        <v>87</v>
      </c>
      <c r="V425" s="29"/>
      <c r="W425" s="20"/>
      <c r="X425" s="20"/>
      <c r="Y425" s="20"/>
      <c r="Z425" s="20"/>
      <c r="AA425" s="20"/>
      <c r="AB425" s="20"/>
      <c r="AC425" s="20"/>
      <c r="AD425" s="20"/>
      <c r="AE425" s="20"/>
      <c r="AF425" s="20"/>
      <c r="AG425" s="20"/>
      <c r="AH425" s="20"/>
    </row>
    <row r="426">
      <c r="A426" s="34">
        <v>55121.0</v>
      </c>
      <c r="B426" s="35" t="s">
        <v>1805</v>
      </c>
      <c r="C426" s="35" t="s">
        <v>1806</v>
      </c>
      <c r="D426" s="35" t="s">
        <v>1807</v>
      </c>
      <c r="E426" s="35" t="s">
        <v>13</v>
      </c>
      <c r="F426" s="34">
        <v>92663.0</v>
      </c>
      <c r="G426" s="34">
        <v>9.496428044E9</v>
      </c>
      <c r="H426" s="51" t="s">
        <v>1808</v>
      </c>
      <c r="I426" s="14" t="s">
        <v>1194</v>
      </c>
      <c r="J426" s="15">
        <v>44522.0</v>
      </c>
      <c r="K426" s="71"/>
      <c r="L426" s="16">
        <v>1.0</v>
      </c>
      <c r="M426" s="16" t="s">
        <v>7</v>
      </c>
      <c r="N426" s="16" t="s">
        <v>6</v>
      </c>
      <c r="O426" s="16" t="s">
        <v>6</v>
      </c>
      <c r="P426" s="16" t="s">
        <v>6</v>
      </c>
      <c r="Q426" s="16" t="s">
        <v>6</v>
      </c>
      <c r="R426" s="16" t="s">
        <v>6</v>
      </c>
      <c r="S426" s="16" t="s">
        <v>6</v>
      </c>
      <c r="T426" s="37" t="s">
        <v>1809</v>
      </c>
      <c r="U426" s="37" t="s">
        <v>87</v>
      </c>
      <c r="V426" s="38"/>
      <c r="W426" s="20"/>
      <c r="X426" s="20"/>
      <c r="Y426" s="20"/>
      <c r="Z426" s="20"/>
      <c r="AA426" s="20"/>
      <c r="AB426" s="20"/>
      <c r="AC426" s="20"/>
      <c r="AD426" s="20"/>
      <c r="AE426" s="20"/>
      <c r="AF426" s="20"/>
      <c r="AG426" s="20"/>
      <c r="AH426" s="20"/>
    </row>
    <row r="427">
      <c r="A427" s="30">
        <v>55129.0</v>
      </c>
      <c r="B427" s="31" t="s">
        <v>1810</v>
      </c>
      <c r="C427" s="31" t="s">
        <v>1811</v>
      </c>
      <c r="D427" s="31" t="s">
        <v>1812</v>
      </c>
      <c r="E427" s="31" t="s">
        <v>13</v>
      </c>
      <c r="F427" s="30">
        <v>92313.0</v>
      </c>
      <c r="G427" s="30">
        <v>9.098255221E9</v>
      </c>
      <c r="H427" s="42" t="s">
        <v>1813</v>
      </c>
      <c r="I427" s="25" t="s">
        <v>101</v>
      </c>
      <c r="J427" s="26">
        <v>44522.0</v>
      </c>
      <c r="K427" s="76">
        <v>44614.0</v>
      </c>
      <c r="L427" s="27">
        <v>2.0</v>
      </c>
      <c r="M427" s="27" t="s">
        <v>7</v>
      </c>
      <c r="N427" s="27" t="s">
        <v>7</v>
      </c>
      <c r="O427" s="28">
        <v>18750.0</v>
      </c>
      <c r="P427" s="28">
        <v>13500.0</v>
      </c>
      <c r="Q427" s="39" t="s">
        <v>6</v>
      </c>
      <c r="R427" s="39" t="s">
        <v>6</v>
      </c>
      <c r="S427" s="39" t="s">
        <v>6</v>
      </c>
      <c r="T427" s="32" t="s">
        <v>1814</v>
      </c>
      <c r="U427" s="25" t="s">
        <v>87</v>
      </c>
      <c r="V427" s="29"/>
      <c r="W427" s="20"/>
      <c r="X427" s="20"/>
      <c r="Y427" s="20"/>
      <c r="Z427" s="20"/>
      <c r="AA427" s="20"/>
      <c r="AB427" s="20"/>
      <c r="AC427" s="20"/>
      <c r="AD427" s="20"/>
      <c r="AE427" s="20"/>
      <c r="AF427" s="20"/>
      <c r="AG427" s="20"/>
      <c r="AH427" s="20"/>
    </row>
    <row r="428">
      <c r="A428" s="34">
        <v>55135.0</v>
      </c>
      <c r="B428" s="35" t="s">
        <v>1815</v>
      </c>
      <c r="C428" s="35" t="s">
        <v>1816</v>
      </c>
      <c r="D428" s="35" t="s">
        <v>1817</v>
      </c>
      <c r="E428" s="35" t="s">
        <v>13</v>
      </c>
      <c r="F428" s="34">
        <v>91020.0</v>
      </c>
      <c r="G428" s="34">
        <v>8.182493925E9</v>
      </c>
      <c r="H428" s="51" t="s">
        <v>1818</v>
      </c>
      <c r="I428" s="14" t="s">
        <v>1783</v>
      </c>
      <c r="J428" s="15">
        <v>44522.0</v>
      </c>
      <c r="K428" s="71"/>
      <c r="L428" s="16">
        <v>2.0</v>
      </c>
      <c r="M428" s="16" t="s">
        <v>7</v>
      </c>
      <c r="N428" s="16"/>
      <c r="O428" s="36"/>
      <c r="P428" s="36"/>
      <c r="Q428" s="36"/>
      <c r="R428" s="36"/>
      <c r="S428" s="36"/>
      <c r="T428" s="14" t="s">
        <v>1819</v>
      </c>
      <c r="U428" s="14" t="s">
        <v>92</v>
      </c>
      <c r="V428" s="18"/>
      <c r="W428" s="20"/>
      <c r="X428" s="20"/>
      <c r="Y428" s="20"/>
      <c r="Z428" s="20"/>
      <c r="AA428" s="20"/>
      <c r="AB428" s="20"/>
      <c r="AC428" s="20"/>
      <c r="AD428" s="20"/>
      <c r="AE428" s="20"/>
      <c r="AF428" s="20"/>
      <c r="AG428" s="20"/>
      <c r="AH428" s="20"/>
    </row>
    <row r="429">
      <c r="A429" s="30">
        <v>55142.0</v>
      </c>
      <c r="B429" s="31" t="s">
        <v>1820</v>
      </c>
      <c r="C429" s="31" t="s">
        <v>1821</v>
      </c>
      <c r="D429" s="31" t="s">
        <v>1822</v>
      </c>
      <c r="E429" s="31" t="s">
        <v>13</v>
      </c>
      <c r="F429" s="30">
        <v>91344.0</v>
      </c>
      <c r="G429" s="30">
        <v>8.183601864E9</v>
      </c>
      <c r="H429" s="42" t="s">
        <v>1823</v>
      </c>
      <c r="I429" s="25" t="s">
        <v>1194</v>
      </c>
      <c r="J429" s="26">
        <v>44522.0</v>
      </c>
      <c r="K429" s="26">
        <v>44522.0</v>
      </c>
      <c r="L429" s="27">
        <v>1.0</v>
      </c>
      <c r="M429" s="27" t="s">
        <v>7</v>
      </c>
      <c r="N429" s="27" t="s">
        <v>4</v>
      </c>
      <c r="O429" s="59">
        <f>310*30</f>
        <v>9300</v>
      </c>
      <c r="P429" s="59">
        <f>275*30</f>
        <v>8250</v>
      </c>
      <c r="Q429" s="27" t="s">
        <v>6</v>
      </c>
      <c r="R429" s="27" t="s">
        <v>6</v>
      </c>
      <c r="S429" s="27" t="s">
        <v>6</v>
      </c>
      <c r="T429" s="25" t="s">
        <v>1689</v>
      </c>
      <c r="U429" s="25" t="s">
        <v>87</v>
      </c>
      <c r="V429" s="29"/>
      <c r="W429" s="20"/>
      <c r="X429" s="20"/>
      <c r="Y429" s="20"/>
      <c r="Z429" s="20"/>
      <c r="AA429" s="20"/>
      <c r="AB429" s="20"/>
      <c r="AC429" s="20"/>
      <c r="AD429" s="20"/>
      <c r="AE429" s="20"/>
      <c r="AF429" s="20"/>
      <c r="AG429" s="20"/>
      <c r="AH429" s="20"/>
    </row>
    <row r="430">
      <c r="A430" s="34">
        <v>55146.0</v>
      </c>
      <c r="B430" s="35" t="s">
        <v>1824</v>
      </c>
      <c r="C430" s="35" t="s">
        <v>1825</v>
      </c>
      <c r="D430" s="35" t="s">
        <v>1826</v>
      </c>
      <c r="E430" s="35" t="s">
        <v>13</v>
      </c>
      <c r="F430" s="34">
        <v>91042.0</v>
      </c>
      <c r="G430" s="34">
        <v>8.183521454E9</v>
      </c>
      <c r="H430" s="51" t="s">
        <v>1827</v>
      </c>
      <c r="I430" s="14" t="s">
        <v>1783</v>
      </c>
      <c r="J430" s="15">
        <v>44522.0</v>
      </c>
      <c r="K430" s="71"/>
      <c r="L430" s="16">
        <v>2.0</v>
      </c>
      <c r="M430" s="16" t="s">
        <v>7</v>
      </c>
      <c r="N430" s="16"/>
      <c r="O430" s="36"/>
      <c r="P430" s="36"/>
      <c r="Q430" s="36"/>
      <c r="R430" s="36"/>
      <c r="S430" s="36"/>
      <c r="T430" s="14" t="s">
        <v>1819</v>
      </c>
      <c r="U430" s="14" t="s">
        <v>92</v>
      </c>
      <c r="V430" s="18"/>
      <c r="W430" s="20"/>
      <c r="X430" s="20"/>
      <c r="Y430" s="20"/>
      <c r="Z430" s="20"/>
      <c r="AA430" s="20"/>
      <c r="AB430" s="20"/>
      <c r="AC430" s="20"/>
      <c r="AD430" s="20"/>
      <c r="AE430" s="20"/>
      <c r="AF430" s="20"/>
      <c r="AG430" s="20"/>
      <c r="AH430" s="20"/>
    </row>
    <row r="431">
      <c r="A431" s="30">
        <v>55147.0</v>
      </c>
      <c r="B431" s="31" t="s">
        <v>1828</v>
      </c>
      <c r="C431" s="31" t="s">
        <v>1829</v>
      </c>
      <c r="D431" s="31" t="s">
        <v>1830</v>
      </c>
      <c r="E431" s="31" t="s">
        <v>13</v>
      </c>
      <c r="F431" s="30">
        <v>93638.0</v>
      </c>
      <c r="G431" s="30">
        <v>5.596739228E9</v>
      </c>
      <c r="H431" s="42" t="s">
        <v>1831</v>
      </c>
      <c r="I431" s="25" t="s">
        <v>1194</v>
      </c>
      <c r="J431" s="26">
        <v>44522.0</v>
      </c>
      <c r="K431" s="26">
        <v>44522.0</v>
      </c>
      <c r="L431" s="27">
        <v>1.0</v>
      </c>
      <c r="M431" s="27" t="s">
        <v>7</v>
      </c>
      <c r="N431" s="27" t="s">
        <v>7</v>
      </c>
      <c r="O431" s="59">
        <f>232*30</f>
        <v>6960</v>
      </c>
      <c r="P431" s="59">
        <f>223*30</f>
        <v>6690</v>
      </c>
      <c r="Q431" s="27" t="s">
        <v>6</v>
      </c>
      <c r="R431" s="27" t="s">
        <v>6</v>
      </c>
      <c r="S431" s="27" t="s">
        <v>6</v>
      </c>
      <c r="T431" s="25" t="s">
        <v>1689</v>
      </c>
      <c r="U431" s="25" t="s">
        <v>87</v>
      </c>
      <c r="V431" s="29"/>
      <c r="W431" s="20"/>
      <c r="X431" s="20"/>
      <c r="Y431" s="20"/>
      <c r="Z431" s="20"/>
      <c r="AA431" s="20"/>
      <c r="AB431" s="20"/>
      <c r="AC431" s="20"/>
      <c r="AD431" s="20"/>
      <c r="AE431" s="20"/>
      <c r="AF431" s="20"/>
      <c r="AG431" s="20"/>
      <c r="AH431" s="20"/>
    </row>
    <row r="432">
      <c r="A432" s="34">
        <v>55153.0</v>
      </c>
      <c r="B432" s="35" t="s">
        <v>1832</v>
      </c>
      <c r="C432" s="35" t="s">
        <v>1833</v>
      </c>
      <c r="D432" s="35" t="s">
        <v>1834</v>
      </c>
      <c r="E432" s="35" t="s">
        <v>13</v>
      </c>
      <c r="F432" s="34">
        <v>90640.0</v>
      </c>
      <c r="G432" s="34">
        <v>3.237241315E9</v>
      </c>
      <c r="H432" s="78" t="s">
        <v>1835</v>
      </c>
      <c r="I432" s="14" t="s">
        <v>1783</v>
      </c>
      <c r="J432" s="15">
        <v>44522.0</v>
      </c>
      <c r="K432" s="71"/>
      <c r="L432" s="16">
        <v>2.0</v>
      </c>
      <c r="M432" s="16" t="s">
        <v>7</v>
      </c>
      <c r="N432" s="16"/>
      <c r="O432" s="36"/>
      <c r="P432" s="36"/>
      <c r="Q432" s="36"/>
      <c r="R432" s="36"/>
      <c r="S432" s="36"/>
      <c r="T432" s="14" t="s">
        <v>1836</v>
      </c>
      <c r="U432" s="14" t="s">
        <v>92</v>
      </c>
      <c r="V432" s="18"/>
      <c r="W432" s="20"/>
      <c r="X432" s="20"/>
      <c r="Y432" s="20"/>
      <c r="Z432" s="20"/>
      <c r="AA432" s="20"/>
      <c r="AB432" s="20"/>
      <c r="AC432" s="20"/>
      <c r="AD432" s="20"/>
      <c r="AE432" s="20"/>
      <c r="AF432" s="20"/>
      <c r="AG432" s="20"/>
      <c r="AH432" s="20"/>
    </row>
    <row r="433">
      <c r="A433" s="30">
        <v>55161.0</v>
      </c>
      <c r="B433" s="31" t="s">
        <v>1837</v>
      </c>
      <c r="C433" s="31" t="s">
        <v>1838</v>
      </c>
      <c r="D433" s="31" t="s">
        <v>1839</v>
      </c>
      <c r="E433" s="31" t="s">
        <v>13</v>
      </c>
      <c r="F433" s="30">
        <v>90026.0</v>
      </c>
      <c r="G433" s="30">
        <v>3.236638281E9</v>
      </c>
      <c r="H433" s="25" t="s">
        <v>1193</v>
      </c>
      <c r="I433" s="25" t="s">
        <v>1783</v>
      </c>
      <c r="J433" s="26">
        <v>44522.0</v>
      </c>
      <c r="K433" s="72"/>
      <c r="L433" s="27">
        <v>2.0</v>
      </c>
      <c r="M433" s="27" t="s">
        <v>7</v>
      </c>
      <c r="N433" s="27"/>
      <c r="O433" s="39"/>
      <c r="P433" s="39"/>
      <c r="Q433" s="39"/>
      <c r="R433" s="39"/>
      <c r="S433" s="39"/>
      <c r="T433" s="25" t="s">
        <v>1840</v>
      </c>
      <c r="U433" s="25" t="s">
        <v>92</v>
      </c>
      <c r="V433" s="29"/>
      <c r="W433" s="20"/>
      <c r="X433" s="20"/>
      <c r="Y433" s="20"/>
      <c r="Z433" s="20"/>
      <c r="AA433" s="20"/>
      <c r="AB433" s="20"/>
      <c r="AC433" s="20"/>
      <c r="AD433" s="20"/>
      <c r="AE433" s="20"/>
      <c r="AF433" s="20"/>
      <c r="AG433" s="20"/>
      <c r="AH433" s="20"/>
    </row>
    <row r="434" ht="75.75" customHeight="1">
      <c r="A434" s="34">
        <v>55182.0</v>
      </c>
      <c r="B434" s="35" t="s">
        <v>1841</v>
      </c>
      <c r="C434" s="35" t="s">
        <v>1842</v>
      </c>
      <c r="D434" s="35" t="s">
        <v>1843</v>
      </c>
      <c r="E434" s="35" t="s">
        <v>13</v>
      </c>
      <c r="F434" s="34">
        <v>91945.0</v>
      </c>
      <c r="G434" s="34">
        <v>6.194630294E9</v>
      </c>
      <c r="H434" s="51" t="s">
        <v>1844</v>
      </c>
      <c r="I434" s="14" t="s">
        <v>1783</v>
      </c>
      <c r="J434" s="15">
        <v>44529.0</v>
      </c>
      <c r="K434" s="15">
        <v>44617.0</v>
      </c>
      <c r="L434" s="16">
        <v>2.0</v>
      </c>
      <c r="M434" s="16" t="s">
        <v>7</v>
      </c>
      <c r="N434" s="48"/>
      <c r="O434" s="36" t="s">
        <v>1845</v>
      </c>
      <c r="P434" s="17">
        <v>18000.0</v>
      </c>
      <c r="Q434" s="79" t="s">
        <v>5</v>
      </c>
      <c r="R434" s="79" t="s">
        <v>5</v>
      </c>
      <c r="S434" s="79" t="s">
        <v>5</v>
      </c>
      <c r="T434" s="14" t="s">
        <v>1846</v>
      </c>
      <c r="U434" s="14" t="s">
        <v>87</v>
      </c>
      <c r="V434" s="18"/>
      <c r="W434" s="20"/>
      <c r="X434" s="20"/>
      <c r="Y434" s="20"/>
      <c r="Z434" s="20"/>
      <c r="AA434" s="20"/>
      <c r="AB434" s="20"/>
      <c r="AC434" s="20"/>
      <c r="AD434" s="20"/>
      <c r="AE434" s="20"/>
      <c r="AF434" s="20"/>
      <c r="AG434" s="20"/>
      <c r="AH434" s="20"/>
    </row>
    <row r="435">
      <c r="A435" s="30">
        <v>55185.0</v>
      </c>
      <c r="B435" s="31" t="s">
        <v>1847</v>
      </c>
      <c r="C435" s="31" t="s">
        <v>1848</v>
      </c>
      <c r="D435" s="31" t="s">
        <v>1762</v>
      </c>
      <c r="E435" s="31" t="s">
        <v>13</v>
      </c>
      <c r="F435" s="30">
        <v>95350.0</v>
      </c>
      <c r="G435" s="30">
        <v>2.095244817E9</v>
      </c>
      <c r="H435" s="42" t="s">
        <v>1849</v>
      </c>
      <c r="I435" s="25" t="s">
        <v>1194</v>
      </c>
      <c r="J435" s="26">
        <v>44529.0</v>
      </c>
      <c r="K435" s="26">
        <v>44529.0</v>
      </c>
      <c r="L435" s="27">
        <v>1.0</v>
      </c>
      <c r="M435" s="27" t="s">
        <v>7</v>
      </c>
      <c r="N435" s="27" t="s">
        <v>4</v>
      </c>
      <c r="O435" s="27" t="s">
        <v>6</v>
      </c>
      <c r="P435" s="27" t="s">
        <v>6</v>
      </c>
      <c r="Q435" s="27" t="s">
        <v>6</v>
      </c>
      <c r="R435" s="27" t="s">
        <v>6</v>
      </c>
      <c r="S435" s="27" t="s">
        <v>6</v>
      </c>
      <c r="T435" s="25" t="s">
        <v>1850</v>
      </c>
      <c r="U435" s="25" t="s">
        <v>87</v>
      </c>
      <c r="V435" s="29"/>
      <c r="W435" s="20"/>
      <c r="X435" s="20"/>
      <c r="Y435" s="20"/>
      <c r="Z435" s="20"/>
      <c r="AA435" s="20"/>
      <c r="AB435" s="20"/>
      <c r="AC435" s="20"/>
      <c r="AD435" s="20"/>
      <c r="AE435" s="20"/>
      <c r="AF435" s="20"/>
      <c r="AG435" s="20"/>
      <c r="AH435" s="20"/>
    </row>
    <row r="436" ht="56.25" customHeight="1">
      <c r="A436" s="34">
        <v>55187.0</v>
      </c>
      <c r="B436" s="35" t="s">
        <v>1851</v>
      </c>
      <c r="C436" s="35" t="s">
        <v>1852</v>
      </c>
      <c r="D436" s="35" t="s">
        <v>1853</v>
      </c>
      <c r="E436" s="35" t="s">
        <v>13</v>
      </c>
      <c r="F436" s="34">
        <v>91706.0</v>
      </c>
      <c r="G436" s="34">
        <v>6.269627095E9</v>
      </c>
      <c r="H436" s="51" t="s">
        <v>1854</v>
      </c>
      <c r="I436" s="14" t="s">
        <v>1194</v>
      </c>
      <c r="J436" s="15">
        <v>44529.0</v>
      </c>
      <c r="K436" s="15">
        <v>44529.0</v>
      </c>
      <c r="L436" s="16">
        <v>1.0</v>
      </c>
      <c r="M436" s="16" t="s">
        <v>7</v>
      </c>
      <c r="N436" s="16" t="s">
        <v>7</v>
      </c>
      <c r="O436" s="16" t="s">
        <v>6</v>
      </c>
      <c r="P436" s="60">
        <f>375*30</f>
        <v>11250</v>
      </c>
      <c r="Q436" s="16" t="s">
        <v>6</v>
      </c>
      <c r="R436" s="16" t="s">
        <v>6</v>
      </c>
      <c r="S436" s="16" t="s">
        <v>6</v>
      </c>
      <c r="T436" s="14" t="s">
        <v>1503</v>
      </c>
      <c r="U436" s="14" t="s">
        <v>87</v>
      </c>
      <c r="V436" s="18"/>
      <c r="W436" s="20"/>
      <c r="X436" s="20"/>
      <c r="Y436" s="20"/>
      <c r="Z436" s="20"/>
      <c r="AA436" s="20"/>
      <c r="AB436" s="20"/>
      <c r="AC436" s="20"/>
      <c r="AD436" s="20"/>
      <c r="AE436" s="20"/>
      <c r="AF436" s="20"/>
      <c r="AG436" s="20"/>
      <c r="AH436" s="20"/>
    </row>
    <row r="437">
      <c r="A437" s="30">
        <v>55199.0</v>
      </c>
      <c r="B437" s="31" t="s">
        <v>1855</v>
      </c>
      <c r="C437" s="31" t="s">
        <v>1856</v>
      </c>
      <c r="D437" s="31" t="s">
        <v>1857</v>
      </c>
      <c r="E437" s="31" t="s">
        <v>13</v>
      </c>
      <c r="F437" s="30">
        <v>93720.0</v>
      </c>
      <c r="G437" s="30">
        <v>5.593210883E9</v>
      </c>
      <c r="H437" s="42" t="s">
        <v>1858</v>
      </c>
      <c r="I437" s="25" t="s">
        <v>1783</v>
      </c>
      <c r="J437" s="26">
        <v>44529.0</v>
      </c>
      <c r="K437" s="27"/>
      <c r="L437" s="27">
        <v>2.0</v>
      </c>
      <c r="M437" s="27" t="s">
        <v>7</v>
      </c>
      <c r="N437" s="43"/>
      <c r="O437" s="44"/>
      <c r="P437" s="44"/>
      <c r="Q437" s="44"/>
      <c r="R437" s="44"/>
      <c r="S437" s="44"/>
      <c r="T437" s="25" t="s">
        <v>1859</v>
      </c>
      <c r="U437" s="25" t="s">
        <v>92</v>
      </c>
      <c r="V437" s="29"/>
      <c r="W437" s="20"/>
      <c r="X437" s="20"/>
      <c r="Y437" s="20"/>
      <c r="Z437" s="20"/>
      <c r="AA437" s="20"/>
      <c r="AB437" s="20"/>
      <c r="AC437" s="20"/>
      <c r="AD437" s="20"/>
      <c r="AE437" s="20"/>
      <c r="AF437" s="20"/>
      <c r="AG437" s="20"/>
      <c r="AH437" s="20"/>
    </row>
    <row r="438" ht="103.5" customHeight="1">
      <c r="A438" s="34">
        <v>55212.0</v>
      </c>
      <c r="B438" s="35" t="s">
        <v>1860</v>
      </c>
      <c r="C438" s="35" t="s">
        <v>1861</v>
      </c>
      <c r="D438" s="35" t="s">
        <v>1862</v>
      </c>
      <c r="E438" s="35" t="s">
        <v>13</v>
      </c>
      <c r="F438" s="34">
        <v>94550.0</v>
      </c>
      <c r="G438" s="34">
        <v>9.2544318E9</v>
      </c>
      <c r="H438" s="51" t="s">
        <v>1863</v>
      </c>
      <c r="I438" s="14" t="s">
        <v>1783</v>
      </c>
      <c r="J438" s="15">
        <v>44529.0</v>
      </c>
      <c r="K438" s="15">
        <v>44617.0</v>
      </c>
      <c r="L438" s="16">
        <v>2.0</v>
      </c>
      <c r="M438" s="16" t="s">
        <v>7</v>
      </c>
      <c r="N438" s="16"/>
      <c r="O438" s="79" t="s">
        <v>5</v>
      </c>
      <c r="P438" s="36" t="s">
        <v>1864</v>
      </c>
      <c r="Q438" s="79" t="s">
        <v>5</v>
      </c>
      <c r="R438" s="79" t="s">
        <v>5</v>
      </c>
      <c r="S438" s="79" t="s">
        <v>5</v>
      </c>
      <c r="T438" s="14" t="s">
        <v>1865</v>
      </c>
      <c r="U438" s="14" t="s">
        <v>87</v>
      </c>
      <c r="V438" s="18"/>
      <c r="W438" s="20"/>
      <c r="X438" s="20"/>
      <c r="Y438" s="20"/>
      <c r="Z438" s="20"/>
      <c r="AA438" s="20"/>
      <c r="AB438" s="20"/>
      <c r="AC438" s="20"/>
      <c r="AD438" s="20"/>
      <c r="AE438" s="20"/>
      <c r="AF438" s="20"/>
      <c r="AG438" s="20"/>
      <c r="AH438" s="20"/>
    </row>
    <row r="439">
      <c r="A439" s="30">
        <v>55240.0</v>
      </c>
      <c r="B439" s="31" t="s">
        <v>1866</v>
      </c>
      <c r="C439" s="31" t="s">
        <v>1867</v>
      </c>
      <c r="D439" s="31" t="s">
        <v>1868</v>
      </c>
      <c r="E439" s="31" t="s">
        <v>13</v>
      </c>
      <c r="F439" s="30">
        <v>95076.0</v>
      </c>
      <c r="G439" s="30">
        <v>8.317240875E9</v>
      </c>
      <c r="H439" s="42" t="s">
        <v>1869</v>
      </c>
      <c r="I439" s="25" t="s">
        <v>1194</v>
      </c>
      <c r="J439" s="26">
        <v>44529.0</v>
      </c>
      <c r="K439" s="26">
        <v>44529.0</v>
      </c>
      <c r="L439" s="27">
        <v>1.0</v>
      </c>
      <c r="M439" s="27" t="s">
        <v>7</v>
      </c>
      <c r="N439" s="27" t="s">
        <v>7</v>
      </c>
      <c r="O439" s="47" t="s">
        <v>6</v>
      </c>
      <c r="P439" s="59">
        <f>290*30</f>
        <v>8700</v>
      </c>
      <c r="Q439" s="27" t="s">
        <v>6</v>
      </c>
      <c r="R439" s="27" t="s">
        <v>6</v>
      </c>
      <c r="S439" s="27" t="s">
        <v>6</v>
      </c>
      <c r="T439" s="25" t="s">
        <v>1503</v>
      </c>
      <c r="U439" s="25" t="s">
        <v>87</v>
      </c>
      <c r="V439" s="29"/>
      <c r="W439" s="20"/>
      <c r="X439" s="20"/>
      <c r="Y439" s="20"/>
      <c r="Z439" s="20"/>
      <c r="AA439" s="20"/>
      <c r="AB439" s="20"/>
      <c r="AC439" s="20"/>
      <c r="AD439" s="20"/>
      <c r="AE439" s="20"/>
      <c r="AF439" s="20"/>
      <c r="AG439" s="20"/>
      <c r="AH439" s="20"/>
    </row>
    <row r="440">
      <c r="A440" s="34">
        <v>55241.0</v>
      </c>
      <c r="B440" s="35" t="s">
        <v>1870</v>
      </c>
      <c r="C440" s="35" t="s">
        <v>1871</v>
      </c>
      <c r="D440" s="35" t="s">
        <v>1872</v>
      </c>
      <c r="E440" s="35" t="s">
        <v>13</v>
      </c>
      <c r="F440" s="34">
        <v>94519.0</v>
      </c>
      <c r="G440" s="34">
        <v>9.256899222E9</v>
      </c>
      <c r="H440" s="51" t="s">
        <v>1873</v>
      </c>
      <c r="I440" s="14" t="s">
        <v>1194</v>
      </c>
      <c r="J440" s="15">
        <v>44529.0</v>
      </c>
      <c r="K440" s="15">
        <v>44529.0</v>
      </c>
      <c r="L440" s="16">
        <v>1.0</v>
      </c>
      <c r="M440" s="16" t="s">
        <v>7</v>
      </c>
      <c r="N440" s="16" t="s">
        <v>4</v>
      </c>
      <c r="O440" s="54" t="s">
        <v>6</v>
      </c>
      <c r="P440" s="60">
        <f>325*30</f>
        <v>9750</v>
      </c>
      <c r="Q440" s="16" t="s">
        <v>6</v>
      </c>
      <c r="R440" s="16" t="s">
        <v>6</v>
      </c>
      <c r="S440" s="16" t="s">
        <v>6</v>
      </c>
      <c r="T440" s="14" t="s">
        <v>1503</v>
      </c>
      <c r="U440" s="14" t="s">
        <v>87</v>
      </c>
      <c r="V440" s="18"/>
      <c r="W440" s="20"/>
      <c r="X440" s="20"/>
      <c r="Y440" s="20"/>
      <c r="Z440" s="20"/>
      <c r="AA440" s="20"/>
      <c r="AB440" s="20"/>
      <c r="AC440" s="20"/>
      <c r="AD440" s="20"/>
      <c r="AE440" s="20"/>
      <c r="AF440" s="20"/>
      <c r="AG440" s="20"/>
      <c r="AH440" s="20"/>
    </row>
    <row r="441">
      <c r="A441" s="30">
        <v>55247.0</v>
      </c>
      <c r="B441" s="31" t="s">
        <v>1874</v>
      </c>
      <c r="C441" s="31" t="s">
        <v>1875</v>
      </c>
      <c r="D441" s="31" t="s">
        <v>1766</v>
      </c>
      <c r="E441" s="31" t="s">
        <v>13</v>
      </c>
      <c r="F441" s="30">
        <v>91768.0</v>
      </c>
      <c r="G441" s="30">
        <v>9.096221067E9</v>
      </c>
      <c r="H441" s="42" t="s">
        <v>1876</v>
      </c>
      <c r="I441" s="25" t="s">
        <v>1783</v>
      </c>
      <c r="J441" s="26">
        <v>44529.0</v>
      </c>
      <c r="K441" s="26">
        <v>44617.0</v>
      </c>
      <c r="L441" s="27">
        <v>2.0</v>
      </c>
      <c r="M441" s="27" t="s">
        <v>7</v>
      </c>
      <c r="N441" s="43"/>
      <c r="O441" s="80" t="s">
        <v>5</v>
      </c>
      <c r="P441" s="80">
        <v>8110.8</v>
      </c>
      <c r="Q441" s="80" t="s">
        <v>5</v>
      </c>
      <c r="R441" s="80" t="s">
        <v>5</v>
      </c>
      <c r="S441" s="80" t="s">
        <v>5</v>
      </c>
      <c r="T441" s="25" t="s">
        <v>1877</v>
      </c>
      <c r="U441" s="25" t="s">
        <v>87</v>
      </c>
      <c r="V441" s="29"/>
      <c r="W441" s="20"/>
      <c r="X441" s="20"/>
      <c r="Y441" s="20"/>
      <c r="Z441" s="20"/>
      <c r="AA441" s="20"/>
      <c r="AB441" s="20"/>
      <c r="AC441" s="20"/>
      <c r="AD441" s="20"/>
      <c r="AE441" s="20"/>
      <c r="AF441" s="20"/>
      <c r="AG441" s="20"/>
      <c r="AH441" s="20"/>
    </row>
    <row r="442">
      <c r="A442" s="34">
        <v>55252.0</v>
      </c>
      <c r="B442" s="35" t="s">
        <v>1878</v>
      </c>
      <c r="C442" s="35" t="s">
        <v>1879</v>
      </c>
      <c r="D442" s="35" t="s">
        <v>1880</v>
      </c>
      <c r="E442" s="35" t="s">
        <v>13</v>
      </c>
      <c r="F442" s="34">
        <v>92868.0</v>
      </c>
      <c r="G442" s="34">
        <v>7.146333568E9</v>
      </c>
      <c r="H442" s="51" t="s">
        <v>1881</v>
      </c>
      <c r="I442" s="14" t="s">
        <v>1194</v>
      </c>
      <c r="J442" s="15">
        <v>44529.0</v>
      </c>
      <c r="K442" s="15">
        <v>44529.0</v>
      </c>
      <c r="L442" s="16">
        <v>1.0</v>
      </c>
      <c r="M442" s="16" t="s">
        <v>7</v>
      </c>
      <c r="N442" s="16" t="s">
        <v>4</v>
      </c>
      <c r="O442" s="75">
        <f>850*30</f>
        <v>25500</v>
      </c>
      <c r="P442" s="60">
        <f>379*30</f>
        <v>11370</v>
      </c>
      <c r="Q442" s="16" t="s">
        <v>6</v>
      </c>
      <c r="R442" s="16" t="s">
        <v>6</v>
      </c>
      <c r="S442" s="16" t="s">
        <v>6</v>
      </c>
      <c r="T442" s="14" t="s">
        <v>1503</v>
      </c>
      <c r="U442" s="14" t="s">
        <v>87</v>
      </c>
      <c r="V442" s="18"/>
      <c r="W442" s="20"/>
      <c r="X442" s="20"/>
      <c r="Y442" s="20"/>
      <c r="Z442" s="20"/>
      <c r="AA442" s="20"/>
      <c r="AB442" s="20"/>
      <c r="AC442" s="20"/>
      <c r="AD442" s="20"/>
      <c r="AE442" s="20"/>
      <c r="AF442" s="20"/>
      <c r="AG442" s="20"/>
      <c r="AH442" s="20"/>
    </row>
    <row r="443">
      <c r="A443" s="30">
        <v>55271.0</v>
      </c>
      <c r="B443" s="31" t="s">
        <v>1882</v>
      </c>
      <c r="C443" s="31" t="s">
        <v>1883</v>
      </c>
      <c r="D443" s="31" t="s">
        <v>1884</v>
      </c>
      <c r="E443" s="31" t="s">
        <v>13</v>
      </c>
      <c r="F443" s="30">
        <v>95340.0</v>
      </c>
      <c r="G443" s="30">
        <v>2.097234224E9</v>
      </c>
      <c r="H443" s="42" t="s">
        <v>1885</v>
      </c>
      <c r="I443" s="25" t="s">
        <v>1783</v>
      </c>
      <c r="J443" s="26">
        <v>44529.0</v>
      </c>
      <c r="K443" s="81"/>
      <c r="L443" s="27">
        <v>2.0</v>
      </c>
      <c r="M443" s="82" t="s">
        <v>7</v>
      </c>
      <c r="N443" s="82"/>
      <c r="O443" s="80"/>
      <c r="P443" s="80"/>
      <c r="Q443" s="80"/>
      <c r="R443" s="80"/>
      <c r="S443" s="80"/>
      <c r="T443" s="83" t="s">
        <v>1886</v>
      </c>
      <c r="U443" s="84" t="s">
        <v>92</v>
      </c>
      <c r="V443" s="84"/>
      <c r="W443" s="20"/>
      <c r="X443" s="20"/>
      <c r="Y443" s="20"/>
      <c r="Z443" s="20"/>
      <c r="AA443" s="20"/>
      <c r="AB443" s="20"/>
      <c r="AC443" s="20"/>
      <c r="AD443" s="20"/>
      <c r="AE443" s="20"/>
      <c r="AF443" s="20"/>
      <c r="AG443" s="20"/>
      <c r="AH443" s="20"/>
    </row>
    <row r="444">
      <c r="A444" s="34">
        <v>55292.0</v>
      </c>
      <c r="B444" s="35" t="s">
        <v>1887</v>
      </c>
      <c r="C444" s="35" t="s">
        <v>1888</v>
      </c>
      <c r="D444" s="35" t="s">
        <v>1889</v>
      </c>
      <c r="E444" s="35" t="s">
        <v>13</v>
      </c>
      <c r="F444" s="34">
        <v>94804.0</v>
      </c>
      <c r="G444" s="34">
        <v>5.102338513E9</v>
      </c>
      <c r="H444" s="51" t="s">
        <v>1890</v>
      </c>
      <c r="I444" s="14" t="s">
        <v>1783</v>
      </c>
      <c r="J444" s="15">
        <v>44529.0</v>
      </c>
      <c r="K444" s="48"/>
      <c r="L444" s="16">
        <v>2.0</v>
      </c>
      <c r="M444" s="16" t="s">
        <v>7</v>
      </c>
      <c r="N444" s="16"/>
      <c r="O444" s="36"/>
      <c r="P444" s="36"/>
      <c r="Q444" s="36"/>
      <c r="R444" s="36"/>
      <c r="S444" s="36"/>
      <c r="T444" s="14" t="s">
        <v>1891</v>
      </c>
      <c r="U444" s="14" t="s">
        <v>92</v>
      </c>
      <c r="V444" s="18"/>
      <c r="W444" s="20"/>
      <c r="X444" s="20"/>
      <c r="Y444" s="20"/>
      <c r="Z444" s="20"/>
      <c r="AA444" s="20"/>
      <c r="AB444" s="20"/>
      <c r="AC444" s="20"/>
      <c r="AD444" s="20"/>
      <c r="AE444" s="20"/>
      <c r="AF444" s="20"/>
      <c r="AG444" s="20"/>
      <c r="AH444" s="20"/>
    </row>
    <row r="445">
      <c r="A445" s="30">
        <v>55296.0</v>
      </c>
      <c r="B445" s="31" t="s">
        <v>1892</v>
      </c>
      <c r="C445" s="31" t="s">
        <v>1893</v>
      </c>
      <c r="D445" s="31" t="s">
        <v>1894</v>
      </c>
      <c r="E445" s="31" t="s">
        <v>13</v>
      </c>
      <c r="F445" s="30">
        <v>95822.0</v>
      </c>
      <c r="G445" s="30">
        <v>9.164462506E9</v>
      </c>
      <c r="H445" s="42" t="s">
        <v>1895</v>
      </c>
      <c r="I445" s="25" t="s">
        <v>1194</v>
      </c>
      <c r="J445" s="26">
        <v>44529.0</v>
      </c>
      <c r="K445" s="26">
        <v>44529.0</v>
      </c>
      <c r="L445" s="27">
        <v>1.0</v>
      </c>
      <c r="M445" s="27" t="s">
        <v>7</v>
      </c>
      <c r="N445" s="27" t="s">
        <v>4</v>
      </c>
      <c r="O445" s="47" t="s">
        <v>6</v>
      </c>
      <c r="P445" s="59">
        <f>400*30</f>
        <v>12000</v>
      </c>
      <c r="Q445" s="27" t="s">
        <v>6</v>
      </c>
      <c r="R445" s="27" t="s">
        <v>6</v>
      </c>
      <c r="S445" s="27" t="s">
        <v>6</v>
      </c>
      <c r="T445" s="25" t="s">
        <v>1503</v>
      </c>
      <c r="U445" s="25" t="s">
        <v>87</v>
      </c>
      <c r="V445" s="29"/>
      <c r="W445" s="20"/>
      <c r="X445" s="20"/>
      <c r="Y445" s="20"/>
      <c r="Z445" s="20"/>
      <c r="AA445" s="20"/>
      <c r="AB445" s="20"/>
      <c r="AC445" s="20"/>
      <c r="AD445" s="20"/>
      <c r="AE445" s="20"/>
      <c r="AF445" s="20"/>
      <c r="AG445" s="20"/>
      <c r="AH445" s="20"/>
    </row>
    <row r="446">
      <c r="A446" s="34">
        <v>55298.0</v>
      </c>
      <c r="B446" s="35" t="s">
        <v>1896</v>
      </c>
      <c r="C446" s="35" t="s">
        <v>1897</v>
      </c>
      <c r="D446" s="35" t="s">
        <v>1898</v>
      </c>
      <c r="E446" s="35" t="s">
        <v>13</v>
      </c>
      <c r="F446" s="34">
        <v>92028.0</v>
      </c>
      <c r="G446" s="34">
        <v>7.60728233E9</v>
      </c>
      <c r="H446" s="51" t="s">
        <v>1899</v>
      </c>
      <c r="I446" s="14" t="s">
        <v>1194</v>
      </c>
      <c r="J446" s="15">
        <v>44529.0</v>
      </c>
      <c r="K446" s="15">
        <v>44529.0</v>
      </c>
      <c r="L446" s="16">
        <v>1.0</v>
      </c>
      <c r="M446" s="16" t="s">
        <v>7</v>
      </c>
      <c r="N446" s="16" t="s">
        <v>7</v>
      </c>
      <c r="O446" s="54" t="s">
        <v>6</v>
      </c>
      <c r="P446" s="54">
        <v>8000.0</v>
      </c>
      <c r="Q446" s="60"/>
      <c r="R446" s="60"/>
      <c r="S446" s="16" t="s">
        <v>6</v>
      </c>
      <c r="T446" s="14" t="s">
        <v>1900</v>
      </c>
      <c r="U446" s="14" t="s">
        <v>87</v>
      </c>
      <c r="V446" s="18"/>
      <c r="W446" s="20"/>
      <c r="X446" s="20"/>
      <c r="Y446" s="20"/>
      <c r="Z446" s="20"/>
      <c r="AA446" s="20"/>
      <c r="AB446" s="20"/>
      <c r="AC446" s="20"/>
      <c r="AD446" s="20"/>
      <c r="AE446" s="20"/>
      <c r="AF446" s="20"/>
      <c r="AG446" s="20"/>
      <c r="AH446" s="20"/>
    </row>
    <row r="447">
      <c r="A447" s="30">
        <v>55303.0</v>
      </c>
      <c r="B447" s="31" t="s">
        <v>1901</v>
      </c>
      <c r="C447" s="31" t="s">
        <v>1902</v>
      </c>
      <c r="D447" s="31" t="s">
        <v>1903</v>
      </c>
      <c r="E447" s="31" t="s">
        <v>13</v>
      </c>
      <c r="F447" s="30">
        <v>93950.0</v>
      </c>
      <c r="G447" s="30">
        <v>8.313733111E9</v>
      </c>
      <c r="H447" s="42" t="s">
        <v>1904</v>
      </c>
      <c r="I447" s="25" t="s">
        <v>1783</v>
      </c>
      <c r="J447" s="26">
        <v>44529.0</v>
      </c>
      <c r="K447" s="43"/>
      <c r="L447" s="27">
        <v>2.0</v>
      </c>
      <c r="M447" s="27" t="s">
        <v>7</v>
      </c>
      <c r="N447" s="43"/>
      <c r="O447" s="44"/>
      <c r="P447" s="44"/>
      <c r="Q447" s="44"/>
      <c r="R447" s="44"/>
      <c r="S447" s="44"/>
      <c r="T447" s="32" t="s">
        <v>1905</v>
      </c>
      <c r="U447" s="25" t="s">
        <v>92</v>
      </c>
      <c r="V447" s="29"/>
      <c r="W447" s="20"/>
      <c r="X447" s="20"/>
      <c r="Y447" s="20"/>
      <c r="Z447" s="20"/>
      <c r="AA447" s="20"/>
      <c r="AB447" s="20"/>
      <c r="AC447" s="20"/>
      <c r="AD447" s="20"/>
      <c r="AE447" s="20"/>
      <c r="AF447" s="20"/>
      <c r="AG447" s="20"/>
      <c r="AH447" s="20"/>
    </row>
    <row r="448">
      <c r="A448" s="34">
        <v>55304.0</v>
      </c>
      <c r="B448" s="35" t="s">
        <v>1906</v>
      </c>
      <c r="C448" s="35" t="s">
        <v>1907</v>
      </c>
      <c r="D448" s="35" t="s">
        <v>1771</v>
      </c>
      <c r="E448" s="35" t="s">
        <v>13</v>
      </c>
      <c r="F448" s="34">
        <v>95207.0</v>
      </c>
      <c r="G448" s="34">
        <v>2.094772664E9</v>
      </c>
      <c r="H448" s="14" t="s">
        <v>1193</v>
      </c>
      <c r="I448" s="14" t="s">
        <v>1783</v>
      </c>
      <c r="J448" s="15">
        <v>44529.0</v>
      </c>
      <c r="K448" s="48"/>
      <c r="L448" s="16">
        <v>2.0</v>
      </c>
      <c r="M448" s="16" t="s">
        <v>7</v>
      </c>
      <c r="N448" s="48"/>
      <c r="O448" s="49"/>
      <c r="P448" s="49"/>
      <c r="Q448" s="49"/>
      <c r="R448" s="49"/>
      <c r="S448" s="49"/>
      <c r="T448" s="37" t="s">
        <v>1908</v>
      </c>
      <c r="U448" s="14" t="s">
        <v>92</v>
      </c>
      <c r="V448" s="18"/>
      <c r="W448" s="20"/>
      <c r="X448" s="20"/>
      <c r="Y448" s="20"/>
      <c r="Z448" s="20"/>
      <c r="AA448" s="20"/>
      <c r="AB448" s="20"/>
      <c r="AC448" s="20"/>
      <c r="AD448" s="20"/>
      <c r="AE448" s="20"/>
      <c r="AF448" s="20"/>
      <c r="AG448" s="20"/>
      <c r="AH448" s="20"/>
    </row>
    <row r="449">
      <c r="A449" s="30">
        <v>55310.0</v>
      </c>
      <c r="B449" s="31" t="s">
        <v>1909</v>
      </c>
      <c r="C449" s="31" t="s">
        <v>1910</v>
      </c>
      <c r="D449" s="31" t="s">
        <v>1911</v>
      </c>
      <c r="E449" s="31" t="s">
        <v>13</v>
      </c>
      <c r="F449" s="30">
        <v>94903.0</v>
      </c>
      <c r="G449" s="30">
        <v>4.15479345E9</v>
      </c>
      <c r="H449" s="42" t="s">
        <v>1912</v>
      </c>
      <c r="I449" s="25" t="s">
        <v>1783</v>
      </c>
      <c r="J449" s="26">
        <v>44529.0</v>
      </c>
      <c r="K449" s="26">
        <v>44615.0</v>
      </c>
      <c r="L449" s="27">
        <v>2.0</v>
      </c>
      <c r="M449" s="27" t="s">
        <v>7</v>
      </c>
      <c r="N449" s="43"/>
      <c r="O449" s="28">
        <v>23850.0</v>
      </c>
      <c r="P449" s="28">
        <v>14850.0</v>
      </c>
      <c r="Q449" s="28" t="s">
        <v>6</v>
      </c>
      <c r="R449" s="28" t="s">
        <v>6</v>
      </c>
      <c r="S449" s="28" t="s">
        <v>6</v>
      </c>
      <c r="T449" s="25" t="s">
        <v>1913</v>
      </c>
      <c r="U449" s="25" t="s">
        <v>87</v>
      </c>
      <c r="V449" s="29"/>
      <c r="W449" s="20"/>
      <c r="X449" s="20"/>
      <c r="Y449" s="20"/>
      <c r="Z449" s="20"/>
      <c r="AA449" s="20"/>
      <c r="AB449" s="20"/>
      <c r="AC449" s="20"/>
      <c r="AD449" s="20"/>
      <c r="AE449" s="20"/>
      <c r="AF449" s="20"/>
      <c r="AG449" s="20"/>
      <c r="AH449" s="20"/>
    </row>
    <row r="450">
      <c r="A450" s="34">
        <v>55329.0</v>
      </c>
      <c r="B450" s="35" t="s">
        <v>1914</v>
      </c>
      <c r="C450" s="35" t="s">
        <v>1915</v>
      </c>
      <c r="D450" s="35" t="s">
        <v>1776</v>
      </c>
      <c r="E450" s="35" t="s">
        <v>13</v>
      </c>
      <c r="F450" s="34">
        <v>90813.0</v>
      </c>
      <c r="G450" s="34">
        <v>5.624372797E9</v>
      </c>
      <c r="H450" s="51" t="s">
        <v>1916</v>
      </c>
      <c r="I450" s="14" t="s">
        <v>1783</v>
      </c>
      <c r="J450" s="15">
        <v>44529.0</v>
      </c>
      <c r="K450" s="48"/>
      <c r="L450" s="16">
        <v>2.0</v>
      </c>
      <c r="M450" s="16" t="s">
        <v>7</v>
      </c>
      <c r="N450" s="48"/>
      <c r="O450" s="49"/>
      <c r="P450" s="49"/>
      <c r="Q450" s="49"/>
      <c r="R450" s="49"/>
      <c r="S450" s="49"/>
      <c r="T450" s="37" t="s">
        <v>1905</v>
      </c>
      <c r="U450" s="14" t="s">
        <v>92</v>
      </c>
      <c r="V450" s="18"/>
      <c r="W450" s="20"/>
      <c r="X450" s="20"/>
      <c r="Y450" s="20"/>
      <c r="Z450" s="20"/>
      <c r="AA450" s="20"/>
      <c r="AB450" s="20"/>
      <c r="AC450" s="20"/>
      <c r="AD450" s="20"/>
      <c r="AE450" s="20"/>
      <c r="AF450" s="20"/>
      <c r="AG450" s="20"/>
      <c r="AH450" s="20"/>
    </row>
    <row r="451">
      <c r="A451" s="30">
        <v>55335.0</v>
      </c>
      <c r="B451" s="31" t="s">
        <v>1917</v>
      </c>
      <c r="C451" s="31" t="s">
        <v>1918</v>
      </c>
      <c r="D451" s="31" t="s">
        <v>1919</v>
      </c>
      <c r="E451" s="31" t="s">
        <v>13</v>
      </c>
      <c r="F451" s="30">
        <v>92056.0</v>
      </c>
      <c r="G451" s="30">
        <v>7.607242193E9</v>
      </c>
      <c r="H451" s="42" t="s">
        <v>1920</v>
      </c>
      <c r="I451" s="25" t="s">
        <v>1783</v>
      </c>
      <c r="J451" s="26">
        <v>44529.0</v>
      </c>
      <c r="K451" s="43"/>
      <c r="L451" s="27">
        <v>2.0</v>
      </c>
      <c r="M451" s="27" t="s">
        <v>7</v>
      </c>
      <c r="N451" s="43"/>
      <c r="O451" s="44"/>
      <c r="P451" s="44"/>
      <c r="Q451" s="44"/>
      <c r="R451" s="44"/>
      <c r="S451" s="44"/>
      <c r="T451" s="32" t="s">
        <v>1905</v>
      </c>
      <c r="U451" s="25" t="s">
        <v>92</v>
      </c>
      <c r="V451" s="29"/>
      <c r="W451" s="20"/>
      <c r="X451" s="20"/>
      <c r="Y451" s="20"/>
      <c r="Z451" s="20"/>
      <c r="AA451" s="20"/>
      <c r="AB451" s="20"/>
      <c r="AC451" s="20"/>
      <c r="AD451" s="20"/>
      <c r="AE451" s="20"/>
      <c r="AF451" s="20"/>
      <c r="AG451" s="20"/>
      <c r="AH451" s="20"/>
    </row>
    <row r="452">
      <c r="A452" s="34">
        <v>55342.0</v>
      </c>
      <c r="B452" s="35" t="s">
        <v>1921</v>
      </c>
      <c r="C452" s="35" t="s">
        <v>1922</v>
      </c>
      <c r="D452" s="35" t="s">
        <v>1923</v>
      </c>
      <c r="E452" s="35" t="s">
        <v>13</v>
      </c>
      <c r="F452" s="34">
        <v>91360.0</v>
      </c>
      <c r="G452" s="34">
        <v>8.054922444E9</v>
      </c>
      <c r="H452" s="51" t="s">
        <v>1924</v>
      </c>
      <c r="I452" s="14" t="s">
        <v>1783</v>
      </c>
      <c r="J452" s="15">
        <v>44529.0</v>
      </c>
      <c r="K452" s="15">
        <v>44615.0</v>
      </c>
      <c r="L452" s="16">
        <v>2.0</v>
      </c>
      <c r="M452" s="16" t="s">
        <v>7</v>
      </c>
      <c r="N452" s="48"/>
      <c r="O452" s="17" t="s">
        <v>6</v>
      </c>
      <c r="P452" s="17">
        <v>10646.7</v>
      </c>
      <c r="Q452" s="17">
        <v>3500.0</v>
      </c>
      <c r="R452" s="17" t="s">
        <v>6</v>
      </c>
      <c r="S452" s="17" t="s">
        <v>6</v>
      </c>
      <c r="T452" s="37" t="s">
        <v>1925</v>
      </c>
      <c r="U452" s="14" t="s">
        <v>87</v>
      </c>
      <c r="V452" s="18"/>
      <c r="W452" s="20"/>
      <c r="X452" s="20"/>
      <c r="Y452" s="20"/>
      <c r="Z452" s="20"/>
      <c r="AA452" s="20"/>
      <c r="AB452" s="20"/>
      <c r="AC452" s="20"/>
      <c r="AD452" s="20"/>
      <c r="AE452" s="20"/>
      <c r="AF452" s="20"/>
      <c r="AG452" s="20"/>
      <c r="AH452" s="20"/>
    </row>
    <row r="453">
      <c r="A453" s="30">
        <v>55353.0</v>
      </c>
      <c r="B453" s="31" t="s">
        <v>1926</v>
      </c>
      <c r="C453" s="31" t="s">
        <v>1927</v>
      </c>
      <c r="D453" s="31" t="s">
        <v>1776</v>
      </c>
      <c r="E453" s="31" t="s">
        <v>13</v>
      </c>
      <c r="F453" s="30">
        <v>90804.0</v>
      </c>
      <c r="G453" s="30">
        <v>5.624944421E9</v>
      </c>
      <c r="H453" s="42" t="s">
        <v>1928</v>
      </c>
      <c r="I453" s="25" t="s">
        <v>1194</v>
      </c>
      <c r="J453" s="26">
        <v>44529.0</v>
      </c>
      <c r="K453" s="43"/>
      <c r="L453" s="27">
        <v>1.0</v>
      </c>
      <c r="M453" s="27" t="s">
        <v>7</v>
      </c>
      <c r="N453" s="27" t="s">
        <v>7</v>
      </c>
      <c r="O453" s="27" t="s">
        <v>6</v>
      </c>
      <c r="P453" s="27" t="s">
        <v>6</v>
      </c>
      <c r="Q453" s="27" t="s">
        <v>6</v>
      </c>
      <c r="R453" s="27" t="s">
        <v>6</v>
      </c>
      <c r="S453" s="27" t="s">
        <v>6</v>
      </c>
      <c r="T453" s="25" t="s">
        <v>1929</v>
      </c>
      <c r="U453" s="25" t="s">
        <v>87</v>
      </c>
      <c r="V453" s="29"/>
      <c r="W453" s="20"/>
      <c r="X453" s="20"/>
      <c r="Y453" s="20"/>
      <c r="Z453" s="20"/>
      <c r="AA453" s="20"/>
      <c r="AB453" s="20"/>
      <c r="AC453" s="20"/>
      <c r="AD453" s="20"/>
      <c r="AE453" s="20"/>
      <c r="AF453" s="20"/>
      <c r="AG453" s="20"/>
      <c r="AH453" s="20"/>
    </row>
    <row r="454">
      <c r="A454" s="34">
        <v>55360.0</v>
      </c>
      <c r="B454" s="35" t="s">
        <v>1930</v>
      </c>
      <c r="C454" s="35" t="s">
        <v>1931</v>
      </c>
      <c r="D454" s="35" t="s">
        <v>1826</v>
      </c>
      <c r="E454" s="35" t="s">
        <v>13</v>
      </c>
      <c r="F454" s="34">
        <v>91042.0</v>
      </c>
      <c r="G454" s="34">
        <v>8.183524426E9</v>
      </c>
      <c r="H454" s="14" t="s">
        <v>1193</v>
      </c>
      <c r="I454" s="14" t="s">
        <v>1194</v>
      </c>
      <c r="J454" s="15">
        <v>44529.0</v>
      </c>
      <c r="K454" s="15">
        <v>44529.0</v>
      </c>
      <c r="L454" s="16">
        <v>1.0</v>
      </c>
      <c r="M454" s="16" t="s">
        <v>7</v>
      </c>
      <c r="N454" s="16" t="s">
        <v>7</v>
      </c>
      <c r="O454" s="54" t="s">
        <v>6</v>
      </c>
      <c r="P454" s="60">
        <f>395*30</f>
        <v>11850</v>
      </c>
      <c r="Q454" s="16" t="s">
        <v>6</v>
      </c>
      <c r="R454" s="16" t="s">
        <v>6</v>
      </c>
      <c r="S454" s="16" t="s">
        <v>6</v>
      </c>
      <c r="T454" s="14" t="s">
        <v>1503</v>
      </c>
      <c r="U454" s="14" t="s">
        <v>87</v>
      </c>
      <c r="V454" s="18"/>
      <c r="W454" s="20"/>
      <c r="X454" s="20"/>
      <c r="Y454" s="20"/>
      <c r="Z454" s="20"/>
      <c r="AA454" s="20"/>
      <c r="AB454" s="20"/>
      <c r="AC454" s="20"/>
      <c r="AD454" s="20"/>
      <c r="AE454" s="20"/>
      <c r="AF454" s="20"/>
      <c r="AG454" s="20"/>
      <c r="AH454" s="20"/>
    </row>
    <row r="455">
      <c r="A455" s="30">
        <v>55361.0</v>
      </c>
      <c r="B455" s="31" t="s">
        <v>1932</v>
      </c>
      <c r="C455" s="31" t="s">
        <v>1933</v>
      </c>
      <c r="D455" s="31" t="s">
        <v>1934</v>
      </c>
      <c r="E455" s="31" t="s">
        <v>13</v>
      </c>
      <c r="F455" s="30">
        <v>92509.0</v>
      </c>
      <c r="G455" s="30">
        <v>9.516824833E9</v>
      </c>
      <c r="H455" s="42" t="s">
        <v>1935</v>
      </c>
      <c r="I455" s="25" t="s">
        <v>1194</v>
      </c>
      <c r="J455" s="26">
        <v>44529.0</v>
      </c>
      <c r="K455" s="43"/>
      <c r="L455" s="27">
        <v>1.0</v>
      </c>
      <c r="M455" s="27" t="s">
        <v>7</v>
      </c>
      <c r="N455" s="27" t="s">
        <v>6</v>
      </c>
      <c r="O455" s="27" t="s">
        <v>6</v>
      </c>
      <c r="P455" s="27" t="s">
        <v>6</v>
      </c>
      <c r="Q455" s="27" t="s">
        <v>6</v>
      </c>
      <c r="R455" s="27" t="s">
        <v>6</v>
      </c>
      <c r="S455" s="27" t="s">
        <v>6</v>
      </c>
      <c r="T455" s="25" t="s">
        <v>1936</v>
      </c>
      <c r="U455" s="25" t="s">
        <v>87</v>
      </c>
      <c r="V455" s="29"/>
      <c r="W455" s="20"/>
      <c r="X455" s="20"/>
      <c r="Y455" s="20"/>
      <c r="Z455" s="20"/>
      <c r="AA455" s="20"/>
      <c r="AB455" s="20"/>
      <c r="AC455" s="20"/>
      <c r="AD455" s="20"/>
      <c r="AE455" s="20"/>
      <c r="AF455" s="20"/>
      <c r="AG455" s="20"/>
      <c r="AH455" s="20"/>
    </row>
    <row r="456">
      <c r="A456" s="34">
        <v>55364.0</v>
      </c>
      <c r="B456" s="35" t="s">
        <v>1937</v>
      </c>
      <c r="C456" s="35" t="s">
        <v>1938</v>
      </c>
      <c r="D456" s="35" t="s">
        <v>1776</v>
      </c>
      <c r="E456" s="35" t="s">
        <v>13</v>
      </c>
      <c r="F456" s="34">
        <v>90807.0</v>
      </c>
      <c r="G456" s="34">
        <v>5.624264461E9</v>
      </c>
      <c r="H456" s="51" t="s">
        <v>1939</v>
      </c>
      <c r="I456" s="14" t="s">
        <v>1194</v>
      </c>
      <c r="J456" s="15">
        <v>44529.0</v>
      </c>
      <c r="K456" s="15">
        <v>44529.0</v>
      </c>
      <c r="L456" s="16">
        <v>1.0</v>
      </c>
      <c r="M456" s="16" t="s">
        <v>7</v>
      </c>
      <c r="N456" s="16" t="s">
        <v>7</v>
      </c>
      <c r="O456" s="54" t="s">
        <v>6</v>
      </c>
      <c r="P456" s="60">
        <f>300*30</f>
        <v>9000</v>
      </c>
      <c r="Q456" s="16" t="s">
        <v>6</v>
      </c>
      <c r="R456" s="16" t="s">
        <v>6</v>
      </c>
      <c r="S456" s="16" t="s">
        <v>6</v>
      </c>
      <c r="T456" s="14" t="s">
        <v>1503</v>
      </c>
      <c r="U456" s="14" t="s">
        <v>87</v>
      </c>
      <c r="V456" s="18"/>
      <c r="W456" s="20"/>
      <c r="X456" s="20"/>
      <c r="Y456" s="20"/>
      <c r="Z456" s="20"/>
      <c r="AA456" s="20"/>
      <c r="AB456" s="20"/>
      <c r="AC456" s="20"/>
      <c r="AD456" s="20"/>
      <c r="AE456" s="20"/>
      <c r="AF456" s="20"/>
      <c r="AG456" s="20"/>
      <c r="AH456" s="20"/>
    </row>
    <row r="457">
      <c r="A457" s="30">
        <v>55443.0</v>
      </c>
      <c r="B457" s="31" t="s">
        <v>1940</v>
      </c>
      <c r="C457" s="31" t="s">
        <v>1941</v>
      </c>
      <c r="D457" s="31" t="s">
        <v>1942</v>
      </c>
      <c r="E457" s="31" t="s">
        <v>13</v>
      </c>
      <c r="F457" s="30">
        <v>91307.0</v>
      </c>
      <c r="G457" s="30">
        <v>8.183488422E9</v>
      </c>
      <c r="H457" s="42" t="s">
        <v>1943</v>
      </c>
      <c r="I457" s="25" t="s">
        <v>1783</v>
      </c>
      <c r="J457" s="26">
        <v>44529.0</v>
      </c>
      <c r="K457" s="43"/>
      <c r="L457" s="27">
        <v>2.0</v>
      </c>
      <c r="M457" s="27" t="s">
        <v>7</v>
      </c>
      <c r="N457" s="43"/>
      <c r="O457" s="44"/>
      <c r="P457" s="44"/>
      <c r="Q457" s="44"/>
      <c r="R457" s="44"/>
      <c r="S457" s="44"/>
      <c r="T457" s="32" t="s">
        <v>1944</v>
      </c>
      <c r="U457" s="25" t="s">
        <v>92</v>
      </c>
      <c r="V457" s="29"/>
      <c r="W457" s="20"/>
      <c r="X457" s="20"/>
      <c r="Y457" s="20"/>
      <c r="Z457" s="20"/>
      <c r="AA457" s="20"/>
      <c r="AB457" s="20"/>
      <c r="AC457" s="20"/>
      <c r="AD457" s="20"/>
      <c r="AE457" s="20"/>
      <c r="AF457" s="20"/>
      <c r="AG457" s="20"/>
      <c r="AH457" s="20"/>
    </row>
    <row r="458">
      <c r="A458" s="34">
        <v>55448.0</v>
      </c>
      <c r="B458" s="35" t="s">
        <v>1945</v>
      </c>
      <c r="C458" s="35" t="s">
        <v>1946</v>
      </c>
      <c r="D458" s="35" t="s">
        <v>1947</v>
      </c>
      <c r="E458" s="35" t="s">
        <v>13</v>
      </c>
      <c r="F458" s="34">
        <v>93618.0</v>
      </c>
      <c r="G458" s="34">
        <v>5.5959133E9</v>
      </c>
      <c r="H458" s="14" t="s">
        <v>1193</v>
      </c>
      <c r="I458" s="14" t="s">
        <v>1194</v>
      </c>
      <c r="J458" s="15">
        <v>44529.0</v>
      </c>
      <c r="K458" s="15">
        <v>44529.0</v>
      </c>
      <c r="L458" s="16">
        <v>1.0</v>
      </c>
      <c r="M458" s="16" t="s">
        <v>7</v>
      </c>
      <c r="N458" s="16" t="s">
        <v>7</v>
      </c>
      <c r="O458" s="54" t="s">
        <v>6</v>
      </c>
      <c r="P458" s="60">
        <f>250*30</f>
        <v>7500</v>
      </c>
      <c r="Q458" s="16" t="s">
        <v>6</v>
      </c>
      <c r="R458" s="16" t="s">
        <v>6</v>
      </c>
      <c r="S458" s="60">
        <f>250*30</f>
        <v>7500</v>
      </c>
      <c r="T458" s="37" t="s">
        <v>1503</v>
      </c>
      <c r="U458" s="14" t="s">
        <v>87</v>
      </c>
      <c r="V458" s="18"/>
      <c r="W458" s="20"/>
      <c r="X458" s="20"/>
      <c r="Y458" s="20"/>
      <c r="Z458" s="20"/>
      <c r="AA458" s="20"/>
      <c r="AB458" s="20"/>
      <c r="AC458" s="20"/>
      <c r="AD458" s="20"/>
      <c r="AE458" s="20"/>
      <c r="AF458" s="20"/>
      <c r="AG458" s="20"/>
      <c r="AH458" s="20"/>
    </row>
    <row r="459">
      <c r="A459" s="30">
        <v>55454.0</v>
      </c>
      <c r="B459" s="31" t="s">
        <v>1948</v>
      </c>
      <c r="C459" s="31" t="s">
        <v>1949</v>
      </c>
      <c r="D459" s="31" t="s">
        <v>1950</v>
      </c>
      <c r="E459" s="31" t="s">
        <v>13</v>
      </c>
      <c r="F459" s="30">
        <v>93625.0</v>
      </c>
      <c r="G459" s="30">
        <v>5.598342542E9</v>
      </c>
      <c r="H459" s="25" t="s">
        <v>1193</v>
      </c>
      <c r="I459" s="25" t="s">
        <v>1783</v>
      </c>
      <c r="J459" s="26">
        <v>44529.0</v>
      </c>
      <c r="K459" s="26">
        <v>44615.0</v>
      </c>
      <c r="L459" s="27">
        <v>2.0</v>
      </c>
      <c r="M459" s="27" t="s">
        <v>7</v>
      </c>
      <c r="N459" s="43"/>
      <c r="O459" s="28" t="s">
        <v>6</v>
      </c>
      <c r="P459" s="28" t="s">
        <v>1951</v>
      </c>
      <c r="Q459" s="28" t="s">
        <v>6</v>
      </c>
      <c r="R459" s="28" t="s">
        <v>6</v>
      </c>
      <c r="S459" s="28" t="s">
        <v>6</v>
      </c>
      <c r="T459" s="32" t="s">
        <v>1952</v>
      </c>
      <c r="U459" s="25" t="s">
        <v>87</v>
      </c>
      <c r="V459" s="29"/>
      <c r="W459" s="20"/>
      <c r="X459" s="20"/>
      <c r="Y459" s="20"/>
      <c r="Z459" s="20"/>
      <c r="AA459" s="20"/>
      <c r="AB459" s="20"/>
      <c r="AC459" s="20"/>
      <c r="AD459" s="20"/>
      <c r="AE459" s="20"/>
      <c r="AF459" s="20"/>
      <c r="AG459" s="20"/>
      <c r="AH459" s="20"/>
    </row>
    <row r="460">
      <c r="A460" s="34">
        <v>55462.0</v>
      </c>
      <c r="B460" s="35" t="s">
        <v>1953</v>
      </c>
      <c r="C460" s="35" t="s">
        <v>1954</v>
      </c>
      <c r="D460" s="35" t="s">
        <v>1955</v>
      </c>
      <c r="E460" s="35" t="s">
        <v>13</v>
      </c>
      <c r="F460" s="34">
        <v>95023.0</v>
      </c>
      <c r="G460" s="34">
        <v>8.316375711E9</v>
      </c>
      <c r="H460" s="13" t="s">
        <v>1956</v>
      </c>
      <c r="I460" s="14" t="s">
        <v>1783</v>
      </c>
      <c r="J460" s="15">
        <v>44529.0</v>
      </c>
      <c r="K460" s="48"/>
      <c r="L460" s="16">
        <v>2.0</v>
      </c>
      <c r="M460" s="16" t="s">
        <v>7</v>
      </c>
      <c r="N460" s="48"/>
      <c r="O460" s="49"/>
      <c r="P460" s="49"/>
      <c r="Q460" s="49"/>
      <c r="R460" s="49"/>
      <c r="S460" s="49"/>
      <c r="T460" s="37" t="s">
        <v>1957</v>
      </c>
      <c r="U460" s="14" t="s">
        <v>92</v>
      </c>
      <c r="V460" s="18"/>
      <c r="W460" s="20"/>
      <c r="X460" s="20"/>
      <c r="Y460" s="20"/>
      <c r="Z460" s="20"/>
      <c r="AA460" s="20"/>
      <c r="AB460" s="20"/>
      <c r="AC460" s="20"/>
      <c r="AD460" s="20"/>
      <c r="AE460" s="20"/>
      <c r="AF460" s="20"/>
      <c r="AG460" s="20"/>
      <c r="AH460" s="20"/>
    </row>
    <row r="461">
      <c r="A461" s="30">
        <v>55474.0</v>
      </c>
      <c r="B461" s="31" t="s">
        <v>1958</v>
      </c>
      <c r="C461" s="31" t="s">
        <v>1959</v>
      </c>
      <c r="D461" s="31" t="s">
        <v>1934</v>
      </c>
      <c r="E461" s="31" t="s">
        <v>13</v>
      </c>
      <c r="F461" s="30">
        <v>92504.0</v>
      </c>
      <c r="G461" s="30">
        <v>9.516884321E9</v>
      </c>
      <c r="H461" s="42" t="s">
        <v>1960</v>
      </c>
      <c r="I461" s="25" t="s">
        <v>1783</v>
      </c>
      <c r="J461" s="26">
        <v>44529.0</v>
      </c>
      <c r="K461" s="43"/>
      <c r="L461" s="27">
        <v>2.0</v>
      </c>
      <c r="M461" s="27" t="s">
        <v>7</v>
      </c>
      <c r="N461" s="43"/>
      <c r="O461" s="44"/>
      <c r="P461" s="44"/>
      <c r="Q461" s="44"/>
      <c r="R461" s="44"/>
      <c r="S461" s="44"/>
      <c r="T461" s="32" t="s">
        <v>1961</v>
      </c>
      <c r="U461" s="25" t="s">
        <v>92</v>
      </c>
      <c r="V461" s="29"/>
      <c r="W461" s="20"/>
      <c r="X461" s="20"/>
      <c r="Y461" s="20"/>
      <c r="Z461" s="20"/>
      <c r="AA461" s="20"/>
      <c r="AB461" s="20"/>
      <c r="AC461" s="20"/>
      <c r="AD461" s="20"/>
      <c r="AE461" s="20"/>
      <c r="AF461" s="20"/>
      <c r="AG461" s="20"/>
      <c r="AH461" s="20"/>
    </row>
    <row r="462">
      <c r="A462" s="34">
        <v>55481.0</v>
      </c>
      <c r="B462" s="35" t="s">
        <v>1962</v>
      </c>
      <c r="C462" s="35" t="s">
        <v>1963</v>
      </c>
      <c r="D462" s="35" t="s">
        <v>1964</v>
      </c>
      <c r="E462" s="35" t="s">
        <v>13</v>
      </c>
      <c r="F462" s="34">
        <v>95242.0</v>
      </c>
      <c r="G462" s="34">
        <v>2.093687141E9</v>
      </c>
      <c r="H462" s="14" t="s">
        <v>1193</v>
      </c>
      <c r="I462" s="14" t="s">
        <v>1194</v>
      </c>
      <c r="J462" s="15">
        <v>44529.0</v>
      </c>
      <c r="K462" s="48"/>
      <c r="L462" s="16">
        <v>1.0</v>
      </c>
      <c r="M462" s="16" t="s">
        <v>7</v>
      </c>
      <c r="N462" s="16" t="s">
        <v>7</v>
      </c>
      <c r="O462" s="60">
        <f>375*30</f>
        <v>11250</v>
      </c>
      <c r="P462" s="60">
        <f>300*30</f>
        <v>9000</v>
      </c>
      <c r="Q462" s="16" t="s">
        <v>6</v>
      </c>
      <c r="R462" s="16" t="s">
        <v>6</v>
      </c>
      <c r="S462" s="16" t="s">
        <v>6</v>
      </c>
      <c r="T462" s="37" t="s">
        <v>1503</v>
      </c>
      <c r="U462" s="14" t="s">
        <v>87</v>
      </c>
      <c r="V462" s="18"/>
      <c r="W462" s="20"/>
      <c r="X462" s="20"/>
      <c r="Y462" s="20"/>
      <c r="Z462" s="20"/>
      <c r="AA462" s="20"/>
      <c r="AB462" s="20"/>
      <c r="AC462" s="20"/>
      <c r="AD462" s="20"/>
      <c r="AE462" s="20"/>
      <c r="AF462" s="20"/>
      <c r="AG462" s="20"/>
      <c r="AH462" s="20"/>
    </row>
    <row r="463">
      <c r="A463" s="30">
        <v>55489.0</v>
      </c>
      <c r="B463" s="31" t="s">
        <v>1965</v>
      </c>
      <c r="C463" s="31" t="s">
        <v>1966</v>
      </c>
      <c r="D463" s="31" t="s">
        <v>1967</v>
      </c>
      <c r="E463" s="31" t="s">
        <v>13</v>
      </c>
      <c r="F463" s="30">
        <v>96080.0</v>
      </c>
      <c r="G463" s="30">
        <v>5.305272046E9</v>
      </c>
      <c r="H463" s="42" t="s">
        <v>1968</v>
      </c>
      <c r="I463" s="25" t="s">
        <v>1783</v>
      </c>
      <c r="J463" s="26">
        <v>44529.0</v>
      </c>
      <c r="K463" s="43"/>
      <c r="L463" s="27">
        <v>2.0</v>
      </c>
      <c r="M463" s="27" t="s">
        <v>7</v>
      </c>
      <c r="N463" s="43"/>
      <c r="O463" s="44"/>
      <c r="P463" s="44"/>
      <c r="Q463" s="44"/>
      <c r="R463" s="44"/>
      <c r="S463" s="44"/>
      <c r="T463" s="32" t="s">
        <v>1908</v>
      </c>
      <c r="U463" s="25" t="s">
        <v>92</v>
      </c>
      <c r="V463" s="29"/>
      <c r="W463" s="20"/>
      <c r="X463" s="20"/>
      <c r="Y463" s="20"/>
      <c r="Z463" s="20"/>
      <c r="AA463" s="20"/>
      <c r="AB463" s="20"/>
      <c r="AC463" s="20"/>
      <c r="AD463" s="20"/>
      <c r="AE463" s="20"/>
      <c r="AF463" s="20"/>
      <c r="AG463" s="20"/>
      <c r="AH463" s="20"/>
    </row>
    <row r="464">
      <c r="A464" s="34">
        <v>55491.0</v>
      </c>
      <c r="B464" s="35" t="s">
        <v>1969</v>
      </c>
      <c r="C464" s="35" t="s">
        <v>1970</v>
      </c>
      <c r="D464" s="35" t="s">
        <v>1971</v>
      </c>
      <c r="E464" s="35" t="s">
        <v>13</v>
      </c>
      <c r="F464" s="34">
        <v>95661.0</v>
      </c>
      <c r="G464" s="34">
        <v>9.167823188E9</v>
      </c>
      <c r="H464" s="51" t="s">
        <v>1972</v>
      </c>
      <c r="I464" s="14" t="s">
        <v>1783</v>
      </c>
      <c r="J464" s="15">
        <v>44529.0</v>
      </c>
      <c r="K464" s="48"/>
      <c r="L464" s="16">
        <v>2.0</v>
      </c>
      <c r="M464" s="16" t="s">
        <v>7</v>
      </c>
      <c r="N464" s="48"/>
      <c r="O464" s="49"/>
      <c r="P464" s="49"/>
      <c r="Q464" s="49"/>
      <c r="R464" s="49"/>
      <c r="S464" s="49"/>
      <c r="T464" s="37" t="s">
        <v>1973</v>
      </c>
      <c r="U464" s="14" t="s">
        <v>92</v>
      </c>
      <c r="V464" s="18"/>
      <c r="W464" s="20"/>
      <c r="X464" s="20"/>
      <c r="Y464" s="20"/>
      <c r="Z464" s="20"/>
      <c r="AA464" s="20"/>
      <c r="AB464" s="20"/>
      <c r="AC464" s="20"/>
      <c r="AD464" s="20"/>
      <c r="AE464" s="20"/>
      <c r="AF464" s="20"/>
      <c r="AG464" s="20"/>
      <c r="AH464" s="20"/>
    </row>
    <row r="465">
      <c r="A465" s="30">
        <v>55500.0</v>
      </c>
      <c r="B465" s="31" t="s">
        <v>1974</v>
      </c>
      <c r="C465" s="31" t="s">
        <v>1975</v>
      </c>
      <c r="D465" s="31" t="s">
        <v>1787</v>
      </c>
      <c r="E465" s="31" t="s">
        <v>13</v>
      </c>
      <c r="F465" s="30">
        <v>92025.0</v>
      </c>
      <c r="G465" s="30">
        <v>7.607451842E9</v>
      </c>
      <c r="H465" s="42" t="s">
        <v>1976</v>
      </c>
      <c r="I465" s="25" t="s">
        <v>1783</v>
      </c>
      <c r="J465" s="26">
        <v>44530.0</v>
      </c>
      <c r="K465" s="43"/>
      <c r="L465" s="27">
        <v>2.0</v>
      </c>
      <c r="M465" s="27" t="s">
        <v>7</v>
      </c>
      <c r="N465" s="43"/>
      <c r="O465" s="44"/>
      <c r="P465" s="44"/>
      <c r="Q465" s="44"/>
      <c r="R465" s="44"/>
      <c r="S465" s="44"/>
      <c r="T465" s="32" t="s">
        <v>1977</v>
      </c>
      <c r="U465" s="25" t="s">
        <v>92</v>
      </c>
      <c r="V465" s="29"/>
      <c r="W465" s="20"/>
      <c r="X465" s="20"/>
      <c r="Y465" s="20"/>
      <c r="Z465" s="20"/>
      <c r="AA465" s="20"/>
      <c r="AB465" s="20"/>
      <c r="AC465" s="20"/>
      <c r="AD465" s="20"/>
      <c r="AE465" s="20"/>
      <c r="AF465" s="20"/>
      <c r="AG465" s="20"/>
      <c r="AH465" s="20"/>
    </row>
    <row r="466">
      <c r="A466" s="34">
        <v>55518.0</v>
      </c>
      <c r="B466" s="35" t="s">
        <v>1978</v>
      </c>
      <c r="C466" s="35" t="s">
        <v>1979</v>
      </c>
      <c r="D466" s="35" t="s">
        <v>1807</v>
      </c>
      <c r="E466" s="35" t="s">
        <v>13</v>
      </c>
      <c r="F466" s="34">
        <v>92663.0</v>
      </c>
      <c r="G466" s="34">
        <v>9.496467764E9</v>
      </c>
      <c r="H466" s="51" t="s">
        <v>1980</v>
      </c>
      <c r="I466" s="14" t="s">
        <v>1194</v>
      </c>
      <c r="J466" s="15">
        <v>44530.0</v>
      </c>
      <c r="K466" s="15">
        <v>44530.0</v>
      </c>
      <c r="L466" s="16">
        <v>1.0</v>
      </c>
      <c r="M466" s="16" t="s">
        <v>7</v>
      </c>
      <c r="N466" s="16" t="s">
        <v>7</v>
      </c>
      <c r="O466" s="60">
        <f>650*30</f>
        <v>19500</v>
      </c>
      <c r="P466" s="60">
        <f>450*30</f>
        <v>13500</v>
      </c>
      <c r="Q466" s="54" t="s">
        <v>6</v>
      </c>
      <c r="R466" s="54" t="s">
        <v>6</v>
      </c>
      <c r="S466" s="54" t="s">
        <v>6</v>
      </c>
      <c r="T466" s="37" t="s">
        <v>1981</v>
      </c>
      <c r="U466" s="14" t="s">
        <v>87</v>
      </c>
      <c r="V466" s="18"/>
      <c r="W466" s="20"/>
      <c r="X466" s="20"/>
      <c r="Y466" s="20"/>
      <c r="Z466" s="20"/>
      <c r="AA466" s="20"/>
      <c r="AB466" s="20"/>
      <c r="AC466" s="20"/>
      <c r="AD466" s="20"/>
      <c r="AE466" s="20"/>
      <c r="AF466" s="20"/>
      <c r="AG466" s="20"/>
      <c r="AH466" s="20"/>
    </row>
    <row r="467">
      <c r="A467" s="30">
        <v>55523.0</v>
      </c>
      <c r="B467" s="31" t="s">
        <v>1982</v>
      </c>
      <c r="C467" s="31" t="s">
        <v>1983</v>
      </c>
      <c r="D467" s="31" t="s">
        <v>1405</v>
      </c>
      <c r="E467" s="31" t="s">
        <v>13</v>
      </c>
      <c r="F467" s="30">
        <v>91206.0</v>
      </c>
      <c r="G467" s="30">
        <v>8.182441133E9</v>
      </c>
      <c r="H467" s="42" t="s">
        <v>1984</v>
      </c>
      <c r="I467" s="25" t="s">
        <v>1194</v>
      </c>
      <c r="J467" s="26">
        <v>44530.0</v>
      </c>
      <c r="K467" s="26">
        <v>44530.0</v>
      </c>
      <c r="L467" s="27">
        <v>1.0</v>
      </c>
      <c r="M467" s="27" t="s">
        <v>7</v>
      </c>
      <c r="N467" s="27" t="s">
        <v>7</v>
      </c>
      <c r="O467" s="47" t="s">
        <v>6</v>
      </c>
      <c r="P467" s="59">
        <f>250*30</f>
        <v>7500</v>
      </c>
      <c r="Q467" s="47" t="s">
        <v>6</v>
      </c>
      <c r="R467" s="47" t="s">
        <v>6</v>
      </c>
      <c r="S467" s="47" t="s">
        <v>6</v>
      </c>
      <c r="T467" s="32" t="s">
        <v>1503</v>
      </c>
      <c r="U467" s="25" t="s">
        <v>87</v>
      </c>
      <c r="V467" s="29"/>
      <c r="W467" s="20"/>
      <c r="X467" s="20"/>
      <c r="Y467" s="20"/>
      <c r="Z467" s="20"/>
      <c r="AA467" s="20"/>
      <c r="AB467" s="20"/>
      <c r="AC467" s="20"/>
      <c r="AD467" s="20"/>
      <c r="AE467" s="20"/>
      <c r="AF467" s="20"/>
      <c r="AG467" s="20"/>
      <c r="AH467" s="20"/>
    </row>
    <row r="468">
      <c r="A468" s="34">
        <v>55527.0</v>
      </c>
      <c r="B468" s="35" t="s">
        <v>1985</v>
      </c>
      <c r="C468" s="35" t="s">
        <v>1986</v>
      </c>
      <c r="D468" s="35" t="s">
        <v>1987</v>
      </c>
      <c r="E468" s="35" t="s">
        <v>13</v>
      </c>
      <c r="F468" s="34">
        <v>90732.0</v>
      </c>
      <c r="G468" s="34">
        <v>3.108326431E9</v>
      </c>
      <c r="H468" s="51" t="s">
        <v>1988</v>
      </c>
      <c r="I468" s="14" t="s">
        <v>1194</v>
      </c>
      <c r="J468" s="15">
        <v>44530.0</v>
      </c>
      <c r="K468" s="15">
        <v>44530.0</v>
      </c>
      <c r="L468" s="16">
        <v>1.0</v>
      </c>
      <c r="M468" s="16" t="s">
        <v>7</v>
      </c>
      <c r="N468" s="16" t="s">
        <v>4</v>
      </c>
      <c r="O468" s="54" t="s">
        <v>6</v>
      </c>
      <c r="P468" s="60">
        <f>350*30</f>
        <v>10500</v>
      </c>
      <c r="Q468" s="54" t="s">
        <v>6</v>
      </c>
      <c r="R468" s="54" t="s">
        <v>6</v>
      </c>
      <c r="S468" s="54" t="s">
        <v>6</v>
      </c>
      <c r="T468" s="37" t="s">
        <v>1989</v>
      </c>
      <c r="U468" s="14" t="s">
        <v>87</v>
      </c>
      <c r="V468" s="18"/>
      <c r="W468" s="20"/>
      <c r="X468" s="20"/>
      <c r="Y468" s="20"/>
      <c r="Z468" s="20"/>
      <c r="AA468" s="20"/>
      <c r="AB468" s="20"/>
      <c r="AC468" s="20"/>
      <c r="AD468" s="20"/>
      <c r="AE468" s="20"/>
      <c r="AF468" s="20"/>
      <c r="AG468" s="20"/>
      <c r="AH468" s="20"/>
    </row>
    <row r="469">
      <c r="A469" s="30">
        <v>55534.0</v>
      </c>
      <c r="B469" s="31" t="s">
        <v>1990</v>
      </c>
      <c r="C469" s="31" t="s">
        <v>1991</v>
      </c>
      <c r="D469" s="31" t="s">
        <v>1277</v>
      </c>
      <c r="E469" s="31" t="s">
        <v>13</v>
      </c>
      <c r="F469" s="30">
        <v>94506.0</v>
      </c>
      <c r="G469" s="30">
        <v>9.2564828E9</v>
      </c>
      <c r="H469" s="42" t="s">
        <v>1992</v>
      </c>
      <c r="I469" s="25" t="s">
        <v>1783</v>
      </c>
      <c r="J469" s="26">
        <v>44530.0</v>
      </c>
      <c r="K469" s="26">
        <v>44530.0</v>
      </c>
      <c r="L469" s="27">
        <v>2.0</v>
      </c>
      <c r="M469" s="27" t="s">
        <v>7</v>
      </c>
      <c r="N469" s="27" t="s">
        <v>7</v>
      </c>
      <c r="O469" s="28" t="s">
        <v>6</v>
      </c>
      <c r="P469" s="44">
        <f>418*30</f>
        <v>12540</v>
      </c>
      <c r="Q469" s="44"/>
      <c r="R469" s="44"/>
      <c r="S469" s="28" t="s">
        <v>6</v>
      </c>
      <c r="T469" s="32" t="s">
        <v>1993</v>
      </c>
      <c r="U469" s="25" t="s">
        <v>92</v>
      </c>
      <c r="V469" s="29"/>
      <c r="W469" s="20"/>
      <c r="X469" s="20"/>
      <c r="Y469" s="20"/>
      <c r="Z469" s="20"/>
      <c r="AA469" s="20"/>
      <c r="AB469" s="20"/>
      <c r="AC469" s="20"/>
      <c r="AD469" s="20"/>
      <c r="AE469" s="20"/>
      <c r="AF469" s="20"/>
      <c r="AG469" s="20"/>
      <c r="AH469" s="20"/>
    </row>
    <row r="470">
      <c r="A470" s="34">
        <v>55538.0</v>
      </c>
      <c r="B470" s="35" t="s">
        <v>1994</v>
      </c>
      <c r="C470" s="35" t="s">
        <v>1995</v>
      </c>
      <c r="D470" s="35" t="s">
        <v>1839</v>
      </c>
      <c r="E470" s="35" t="s">
        <v>13</v>
      </c>
      <c r="F470" s="34">
        <v>90057.0</v>
      </c>
      <c r="G470" s="34">
        <v>2.134838144E9</v>
      </c>
      <c r="H470" s="14" t="s">
        <v>1193</v>
      </c>
      <c r="I470" s="14" t="s">
        <v>1194</v>
      </c>
      <c r="J470" s="15">
        <v>44530.0</v>
      </c>
      <c r="K470" s="15">
        <v>44530.0</v>
      </c>
      <c r="L470" s="16">
        <v>1.0</v>
      </c>
      <c r="M470" s="16" t="s">
        <v>7</v>
      </c>
      <c r="N470" s="16" t="s">
        <v>7</v>
      </c>
      <c r="O470" s="60">
        <f>375*30</f>
        <v>11250</v>
      </c>
      <c r="P470" s="60">
        <f>300*30</f>
        <v>9000</v>
      </c>
      <c r="Q470" s="54" t="s">
        <v>6</v>
      </c>
      <c r="R470" s="54" t="s">
        <v>6</v>
      </c>
      <c r="S470" s="54" t="s">
        <v>6</v>
      </c>
      <c r="T470" s="37" t="s">
        <v>1503</v>
      </c>
      <c r="U470" s="14" t="s">
        <v>87</v>
      </c>
      <c r="V470" s="18"/>
      <c r="W470" s="20"/>
      <c r="X470" s="20"/>
      <c r="Y470" s="20"/>
      <c r="Z470" s="20"/>
      <c r="AA470" s="20"/>
      <c r="AB470" s="20"/>
      <c r="AC470" s="20"/>
      <c r="AD470" s="20"/>
      <c r="AE470" s="20"/>
      <c r="AF470" s="20"/>
      <c r="AG470" s="20"/>
      <c r="AH470" s="20"/>
    </row>
    <row r="471">
      <c r="A471" s="30">
        <v>55539.0</v>
      </c>
      <c r="B471" s="31" t="s">
        <v>1996</v>
      </c>
      <c r="C471" s="31" t="s">
        <v>1997</v>
      </c>
      <c r="D471" s="31" t="s">
        <v>1998</v>
      </c>
      <c r="E471" s="31" t="s">
        <v>13</v>
      </c>
      <c r="F471" s="30">
        <v>90701.0</v>
      </c>
      <c r="G471" s="30">
        <v>5.62865521E9</v>
      </c>
      <c r="H471" s="42" t="s">
        <v>1999</v>
      </c>
      <c r="I471" s="25" t="s">
        <v>1194</v>
      </c>
      <c r="J471" s="26">
        <v>44530.0</v>
      </c>
      <c r="K471" s="26">
        <v>44530.0</v>
      </c>
      <c r="L471" s="27">
        <v>1.0</v>
      </c>
      <c r="M471" s="27" t="s">
        <v>7</v>
      </c>
      <c r="N471" s="27" t="s">
        <v>4</v>
      </c>
      <c r="O471" s="47" t="s">
        <v>6</v>
      </c>
      <c r="P471" s="59">
        <f>339*30</f>
        <v>10170</v>
      </c>
      <c r="Q471" s="47">
        <v>3000.0</v>
      </c>
      <c r="R471" s="47" t="s">
        <v>2000</v>
      </c>
      <c r="S471" s="47">
        <v>7000.0</v>
      </c>
      <c r="T471" s="32" t="s">
        <v>2001</v>
      </c>
      <c r="U471" s="25" t="s">
        <v>87</v>
      </c>
      <c r="V471" s="29"/>
      <c r="W471" s="20"/>
      <c r="X471" s="20"/>
      <c r="Y471" s="20"/>
      <c r="Z471" s="20"/>
      <c r="AA471" s="20"/>
      <c r="AB471" s="20"/>
      <c r="AC471" s="20"/>
      <c r="AD471" s="20"/>
      <c r="AE471" s="20"/>
      <c r="AF471" s="20"/>
      <c r="AG471" s="20"/>
      <c r="AH471" s="20"/>
    </row>
    <row r="472">
      <c r="A472" s="34">
        <v>55544.0</v>
      </c>
      <c r="B472" s="35" t="s">
        <v>2002</v>
      </c>
      <c r="C472" s="35" t="s">
        <v>2003</v>
      </c>
      <c r="D472" s="35" t="s">
        <v>2004</v>
      </c>
      <c r="E472" s="35" t="s">
        <v>13</v>
      </c>
      <c r="F472" s="34">
        <v>91722.0</v>
      </c>
      <c r="G472" s="34">
        <v>6.269155621E9</v>
      </c>
      <c r="H472" s="51" t="s">
        <v>2005</v>
      </c>
      <c r="I472" s="14" t="s">
        <v>1783</v>
      </c>
      <c r="J472" s="15">
        <v>44530.0</v>
      </c>
      <c r="K472" s="48"/>
      <c r="L472" s="16">
        <v>2.0</v>
      </c>
      <c r="M472" s="16" t="s">
        <v>7</v>
      </c>
      <c r="N472" s="48"/>
      <c r="O472" s="49"/>
      <c r="P472" s="49"/>
      <c r="Q472" s="49"/>
      <c r="R472" s="49"/>
      <c r="S472" s="49"/>
      <c r="T472" s="37" t="s">
        <v>2006</v>
      </c>
      <c r="U472" s="14" t="s">
        <v>92</v>
      </c>
      <c r="V472" s="18"/>
      <c r="W472" s="20"/>
      <c r="X472" s="20"/>
      <c r="Y472" s="20"/>
      <c r="Z472" s="20"/>
      <c r="AA472" s="20"/>
      <c r="AB472" s="20"/>
      <c r="AC472" s="20"/>
      <c r="AD472" s="20"/>
      <c r="AE472" s="20"/>
      <c r="AF472" s="20"/>
      <c r="AG472" s="20"/>
      <c r="AH472" s="20"/>
    </row>
    <row r="473">
      <c r="A473" s="30">
        <v>55548.0</v>
      </c>
      <c r="B473" s="31" t="s">
        <v>2007</v>
      </c>
      <c r="C473" s="31" t="s">
        <v>2008</v>
      </c>
      <c r="D473" s="31" t="s">
        <v>2009</v>
      </c>
      <c r="E473" s="31" t="s">
        <v>13</v>
      </c>
      <c r="F473" s="30">
        <v>91107.0</v>
      </c>
      <c r="G473" s="30">
        <v>6.264634105E9</v>
      </c>
      <c r="H473" s="42" t="s">
        <v>2010</v>
      </c>
      <c r="I473" s="25" t="s">
        <v>1783</v>
      </c>
      <c r="J473" s="26">
        <v>44530.0</v>
      </c>
      <c r="K473" s="26">
        <v>44613.0</v>
      </c>
      <c r="L473" s="27">
        <v>2.0</v>
      </c>
      <c r="M473" s="27" t="s">
        <v>7</v>
      </c>
      <c r="N473" s="43"/>
      <c r="O473" s="28">
        <v>12000.0</v>
      </c>
      <c r="P473" s="28">
        <v>9000.0</v>
      </c>
      <c r="Q473" s="28" t="s">
        <v>5</v>
      </c>
      <c r="R473" s="28" t="s">
        <v>5</v>
      </c>
      <c r="S473" s="28" t="s">
        <v>5</v>
      </c>
      <c r="T473" s="32" t="s">
        <v>1913</v>
      </c>
      <c r="U473" s="25" t="s">
        <v>87</v>
      </c>
      <c r="V473" s="29"/>
      <c r="W473" s="20"/>
      <c r="X473" s="20"/>
      <c r="Y473" s="20"/>
      <c r="Z473" s="20"/>
      <c r="AA473" s="20"/>
      <c r="AB473" s="20"/>
      <c r="AC473" s="20"/>
      <c r="AD473" s="20"/>
      <c r="AE473" s="20"/>
      <c r="AF473" s="20"/>
      <c r="AG473" s="20"/>
      <c r="AH473" s="20"/>
    </row>
    <row r="474">
      <c r="A474" s="34">
        <v>55570.0</v>
      </c>
      <c r="B474" s="35" t="s">
        <v>2011</v>
      </c>
      <c r="C474" s="35" t="s">
        <v>2012</v>
      </c>
      <c r="D474" s="35" t="s">
        <v>2013</v>
      </c>
      <c r="E474" s="35" t="s">
        <v>13</v>
      </c>
      <c r="F474" s="34">
        <v>92835.0</v>
      </c>
      <c r="G474" s="34">
        <v>7.148719202E9</v>
      </c>
      <c r="H474" s="51" t="s">
        <v>2014</v>
      </c>
      <c r="I474" s="14" t="s">
        <v>1783</v>
      </c>
      <c r="J474" s="15">
        <v>44530.0</v>
      </c>
      <c r="K474" s="15">
        <v>44613.0</v>
      </c>
      <c r="L474" s="16">
        <v>2.0</v>
      </c>
      <c r="M474" s="16" t="s">
        <v>7</v>
      </c>
      <c r="N474" s="16"/>
      <c r="O474" s="17">
        <v>18540.0</v>
      </c>
      <c r="P474" s="17">
        <v>9270.0</v>
      </c>
      <c r="Q474" s="17" t="s">
        <v>5</v>
      </c>
      <c r="R474" s="17" t="s">
        <v>5</v>
      </c>
      <c r="S474" s="17" t="s">
        <v>5</v>
      </c>
      <c r="T474" s="37" t="s">
        <v>1913</v>
      </c>
      <c r="U474" s="14" t="s">
        <v>87</v>
      </c>
      <c r="V474" s="18"/>
      <c r="W474" s="20"/>
      <c r="X474" s="20"/>
      <c r="Y474" s="20"/>
      <c r="Z474" s="20"/>
      <c r="AA474" s="20"/>
      <c r="AB474" s="20"/>
      <c r="AC474" s="20"/>
      <c r="AD474" s="20"/>
      <c r="AE474" s="20"/>
      <c r="AF474" s="20"/>
      <c r="AG474" s="20"/>
      <c r="AH474" s="20"/>
    </row>
    <row r="475">
      <c r="A475" s="30">
        <v>55597.0</v>
      </c>
      <c r="B475" s="31" t="s">
        <v>2015</v>
      </c>
      <c r="C475" s="31" t="s">
        <v>2016</v>
      </c>
      <c r="D475" s="31" t="s">
        <v>2017</v>
      </c>
      <c r="E475" s="31" t="s">
        <v>13</v>
      </c>
      <c r="F475" s="30">
        <v>93033.0</v>
      </c>
      <c r="G475" s="30">
        <v>8.05487784E9</v>
      </c>
      <c r="H475" s="42" t="s">
        <v>2018</v>
      </c>
      <c r="I475" s="25" t="s">
        <v>1783</v>
      </c>
      <c r="J475" s="26">
        <v>44530.0</v>
      </c>
      <c r="K475" s="43"/>
      <c r="L475" s="27">
        <v>2.0</v>
      </c>
      <c r="M475" s="27" t="s">
        <v>7</v>
      </c>
      <c r="N475" s="27" t="s">
        <v>4</v>
      </c>
      <c r="O475" s="44"/>
      <c r="P475" s="44"/>
      <c r="Q475" s="44"/>
      <c r="R475" s="44"/>
      <c r="S475" s="44"/>
      <c r="T475" s="32" t="s">
        <v>2019</v>
      </c>
      <c r="U475" s="25" t="s">
        <v>92</v>
      </c>
      <c r="V475" s="29"/>
      <c r="W475" s="20"/>
      <c r="X475" s="20"/>
      <c r="Y475" s="20"/>
      <c r="Z475" s="20"/>
      <c r="AA475" s="20"/>
      <c r="AB475" s="20"/>
      <c r="AC475" s="20"/>
      <c r="AD475" s="20"/>
      <c r="AE475" s="20"/>
      <c r="AF475" s="20"/>
      <c r="AG475" s="20"/>
      <c r="AH475" s="20"/>
    </row>
    <row r="476">
      <c r="A476" s="34">
        <v>55626.0</v>
      </c>
      <c r="B476" s="35" t="s">
        <v>2020</v>
      </c>
      <c r="C476" s="35" t="s">
        <v>2021</v>
      </c>
      <c r="D476" s="35" t="s">
        <v>1857</v>
      </c>
      <c r="E476" s="35" t="s">
        <v>13</v>
      </c>
      <c r="F476" s="34">
        <v>93721.0</v>
      </c>
      <c r="G476" s="34">
        <v>5.592685361E9</v>
      </c>
      <c r="H476" s="51" t="s">
        <v>2022</v>
      </c>
      <c r="I476" s="14" t="s">
        <v>1783</v>
      </c>
      <c r="J476" s="15">
        <v>44530.0</v>
      </c>
      <c r="K476" s="15">
        <v>44530.0</v>
      </c>
      <c r="L476" s="16">
        <v>2.0</v>
      </c>
      <c r="M476" s="16" t="s">
        <v>7</v>
      </c>
      <c r="N476" s="16" t="s">
        <v>4</v>
      </c>
      <c r="O476" s="49">
        <f>446*30</f>
        <v>13380</v>
      </c>
      <c r="P476" s="49">
        <f>287*30</f>
        <v>8610</v>
      </c>
      <c r="Q476" s="49"/>
      <c r="R476" s="49"/>
      <c r="S476" s="17" t="s">
        <v>6</v>
      </c>
      <c r="T476" s="37" t="s">
        <v>2023</v>
      </c>
      <c r="U476" s="14" t="s">
        <v>92</v>
      </c>
      <c r="V476" s="18"/>
      <c r="W476" s="20"/>
      <c r="X476" s="20"/>
      <c r="Y476" s="20"/>
      <c r="Z476" s="20"/>
      <c r="AA476" s="20"/>
      <c r="AB476" s="20"/>
      <c r="AC476" s="20"/>
      <c r="AD476" s="20"/>
      <c r="AE476" s="20"/>
      <c r="AF476" s="20"/>
      <c r="AG476" s="20"/>
      <c r="AH476" s="20"/>
    </row>
    <row r="477" ht="60.0" customHeight="1">
      <c r="A477" s="30">
        <v>55632.0</v>
      </c>
      <c r="B477" s="31" t="s">
        <v>2024</v>
      </c>
      <c r="C477" s="31" t="s">
        <v>2025</v>
      </c>
      <c r="D477" s="31" t="s">
        <v>2026</v>
      </c>
      <c r="E477" s="31" t="s">
        <v>13</v>
      </c>
      <c r="F477" s="30">
        <v>91942.0</v>
      </c>
      <c r="G477" s="30">
        <v>6.194604444E9</v>
      </c>
      <c r="H477" s="42" t="s">
        <v>2027</v>
      </c>
      <c r="I477" s="25" t="s">
        <v>1783</v>
      </c>
      <c r="J477" s="26">
        <v>44530.0</v>
      </c>
      <c r="K477" s="26">
        <v>44613.0</v>
      </c>
      <c r="L477" s="27">
        <v>2.0</v>
      </c>
      <c r="M477" s="27" t="s">
        <v>7</v>
      </c>
      <c r="N477" s="43"/>
      <c r="O477" s="28" t="s">
        <v>5</v>
      </c>
      <c r="P477" s="28">
        <v>11400.0</v>
      </c>
      <c r="Q477" s="28" t="s">
        <v>5</v>
      </c>
      <c r="R477" s="28" t="s">
        <v>5</v>
      </c>
      <c r="S477" s="28" t="s">
        <v>5</v>
      </c>
      <c r="T477" s="32" t="s">
        <v>2028</v>
      </c>
      <c r="U477" s="25" t="s">
        <v>87</v>
      </c>
      <c r="V477" s="29"/>
      <c r="W477" s="20"/>
      <c r="X477" s="20"/>
      <c r="Y477" s="20"/>
      <c r="Z477" s="20"/>
      <c r="AA477" s="20"/>
      <c r="AB477" s="20"/>
      <c r="AC477" s="20"/>
      <c r="AD477" s="20"/>
      <c r="AE477" s="20"/>
      <c r="AF477" s="20"/>
      <c r="AG477" s="20"/>
      <c r="AH477" s="20"/>
    </row>
    <row r="478">
      <c r="A478" s="34">
        <v>55649.0</v>
      </c>
      <c r="B478" s="35" t="s">
        <v>2029</v>
      </c>
      <c r="C478" s="35" t="s">
        <v>2030</v>
      </c>
      <c r="D478" s="35" t="s">
        <v>2031</v>
      </c>
      <c r="E478" s="35" t="s">
        <v>13</v>
      </c>
      <c r="F478" s="34">
        <v>93274.0</v>
      </c>
      <c r="G478" s="34">
        <v>5.596868581E9</v>
      </c>
      <c r="H478" s="51" t="s">
        <v>2032</v>
      </c>
      <c r="I478" s="14" t="s">
        <v>1194</v>
      </c>
      <c r="J478" s="15">
        <v>44530.0</v>
      </c>
      <c r="K478" s="15">
        <v>44530.0</v>
      </c>
      <c r="L478" s="16">
        <v>1.0</v>
      </c>
      <c r="M478" s="16" t="s">
        <v>7</v>
      </c>
      <c r="N478" s="16" t="s">
        <v>7</v>
      </c>
      <c r="O478" s="54" t="s">
        <v>6</v>
      </c>
      <c r="P478" s="60">
        <f>365*30</f>
        <v>10950</v>
      </c>
      <c r="Q478" s="54" t="s">
        <v>6</v>
      </c>
      <c r="R478" s="54" t="s">
        <v>6</v>
      </c>
      <c r="S478" s="54" t="s">
        <v>6</v>
      </c>
      <c r="T478" s="14" t="s">
        <v>1989</v>
      </c>
      <c r="U478" s="14" t="s">
        <v>87</v>
      </c>
      <c r="V478" s="18"/>
      <c r="W478" s="20"/>
      <c r="X478" s="20"/>
      <c r="Y478" s="20"/>
      <c r="Z478" s="20"/>
      <c r="AA478" s="20"/>
      <c r="AB478" s="20"/>
      <c r="AC478" s="20"/>
      <c r="AD478" s="20"/>
      <c r="AE478" s="20"/>
      <c r="AF478" s="20"/>
      <c r="AG478" s="20"/>
      <c r="AH478" s="20"/>
    </row>
    <row r="479">
      <c r="A479" s="30">
        <v>55658.0</v>
      </c>
      <c r="B479" s="31" t="s">
        <v>2033</v>
      </c>
      <c r="C479" s="31" t="s">
        <v>2034</v>
      </c>
      <c r="D479" s="31" t="s">
        <v>1857</v>
      </c>
      <c r="E479" s="31" t="s">
        <v>13</v>
      </c>
      <c r="F479" s="30">
        <v>93727.0</v>
      </c>
      <c r="G479" s="30">
        <v>5.592518417E9</v>
      </c>
      <c r="H479" s="42" t="s">
        <v>2035</v>
      </c>
      <c r="I479" s="25" t="s">
        <v>1783</v>
      </c>
      <c r="J479" s="26">
        <v>44530.0</v>
      </c>
      <c r="K479" s="43"/>
      <c r="L479" s="27">
        <v>2.0</v>
      </c>
      <c r="M479" s="27" t="s">
        <v>7</v>
      </c>
      <c r="N479" s="43"/>
      <c r="O479" s="28"/>
      <c r="P479" s="28"/>
      <c r="Q479" s="28"/>
      <c r="R479" s="28"/>
      <c r="S479" s="28"/>
      <c r="T479" s="32" t="s">
        <v>2036</v>
      </c>
      <c r="U479" s="25" t="s">
        <v>92</v>
      </c>
      <c r="V479" s="29"/>
      <c r="W479" s="20"/>
      <c r="X479" s="20"/>
      <c r="Y479" s="20"/>
      <c r="Z479" s="20"/>
      <c r="AA479" s="20"/>
      <c r="AB479" s="20"/>
      <c r="AC479" s="20"/>
      <c r="AD479" s="20"/>
      <c r="AE479" s="20"/>
      <c r="AF479" s="20"/>
      <c r="AG479" s="20"/>
      <c r="AH479" s="20"/>
    </row>
    <row r="480">
      <c r="A480" s="34">
        <v>55674.0</v>
      </c>
      <c r="B480" s="35" t="s">
        <v>2037</v>
      </c>
      <c r="C480" s="35" t="s">
        <v>2038</v>
      </c>
      <c r="D480" s="35" t="s">
        <v>2039</v>
      </c>
      <c r="E480" s="35" t="s">
        <v>13</v>
      </c>
      <c r="F480" s="34">
        <v>90620.0</v>
      </c>
      <c r="G480" s="34">
        <v>7.14826233E9</v>
      </c>
      <c r="H480" s="14" t="s">
        <v>1193</v>
      </c>
      <c r="I480" s="14" t="s">
        <v>1783</v>
      </c>
      <c r="J480" s="15">
        <v>44530.0</v>
      </c>
      <c r="K480" s="15">
        <v>44613.0</v>
      </c>
      <c r="L480" s="16">
        <v>2.0</v>
      </c>
      <c r="M480" s="16" t="s">
        <v>7</v>
      </c>
      <c r="N480" s="48"/>
      <c r="O480" s="17" t="s">
        <v>5</v>
      </c>
      <c r="P480" s="17">
        <v>9729.0</v>
      </c>
      <c r="Q480" s="17" t="s">
        <v>5</v>
      </c>
      <c r="R480" s="17" t="s">
        <v>5</v>
      </c>
      <c r="S480" s="17" t="s">
        <v>5</v>
      </c>
      <c r="T480" s="37" t="s">
        <v>2028</v>
      </c>
      <c r="U480" s="14" t="s">
        <v>87</v>
      </c>
      <c r="V480" s="18"/>
      <c r="W480" s="20"/>
      <c r="X480" s="20"/>
      <c r="Y480" s="20"/>
      <c r="Z480" s="20"/>
      <c r="AA480" s="20"/>
      <c r="AB480" s="20"/>
      <c r="AC480" s="20"/>
      <c r="AD480" s="20"/>
      <c r="AE480" s="20"/>
      <c r="AF480" s="20"/>
      <c r="AG480" s="20"/>
      <c r="AH480" s="20"/>
    </row>
    <row r="481">
      <c r="A481" s="30">
        <v>55693.0</v>
      </c>
      <c r="B481" s="31" t="s">
        <v>2040</v>
      </c>
      <c r="C481" s="31" t="s">
        <v>2041</v>
      </c>
      <c r="D481" s="31" t="s">
        <v>2042</v>
      </c>
      <c r="E481" s="31" t="s">
        <v>13</v>
      </c>
      <c r="F481" s="30">
        <v>91764.0</v>
      </c>
      <c r="G481" s="30">
        <v>9.099852731E9</v>
      </c>
      <c r="H481" s="42" t="s">
        <v>2043</v>
      </c>
      <c r="I481" s="25" t="s">
        <v>1783</v>
      </c>
      <c r="J481" s="26">
        <v>44530.0</v>
      </c>
      <c r="K481" s="26">
        <v>44613.0</v>
      </c>
      <c r="L481" s="27">
        <v>2.0</v>
      </c>
      <c r="M481" s="27" t="s">
        <v>7</v>
      </c>
      <c r="N481" s="43"/>
      <c r="O481" s="28" t="s">
        <v>5</v>
      </c>
      <c r="P481" s="28" t="s">
        <v>2044</v>
      </c>
      <c r="Q481" s="28" t="s">
        <v>5</v>
      </c>
      <c r="R481" s="28" t="s">
        <v>5</v>
      </c>
      <c r="S481" s="28" t="s">
        <v>5</v>
      </c>
      <c r="T481" s="32" t="s">
        <v>2045</v>
      </c>
      <c r="U481" s="25" t="s">
        <v>87</v>
      </c>
      <c r="V481" s="29"/>
      <c r="W481" s="20"/>
      <c r="X481" s="20"/>
      <c r="Y481" s="20"/>
      <c r="Z481" s="20"/>
      <c r="AA481" s="20"/>
      <c r="AB481" s="20"/>
      <c r="AC481" s="20"/>
      <c r="AD481" s="20"/>
      <c r="AE481" s="20"/>
      <c r="AF481" s="20"/>
      <c r="AG481" s="20"/>
      <c r="AH481" s="20"/>
    </row>
    <row r="482">
      <c r="A482" s="34">
        <v>55710.0</v>
      </c>
      <c r="B482" s="35" t="s">
        <v>2046</v>
      </c>
      <c r="C482" s="35" t="s">
        <v>2047</v>
      </c>
      <c r="D482" s="35" t="s">
        <v>1839</v>
      </c>
      <c r="E482" s="35" t="s">
        <v>13</v>
      </c>
      <c r="F482" s="34">
        <v>90046.0</v>
      </c>
      <c r="G482" s="34">
        <v>3.236531521E9</v>
      </c>
      <c r="H482" s="51" t="s">
        <v>2048</v>
      </c>
      <c r="I482" s="14" t="s">
        <v>1783</v>
      </c>
      <c r="J482" s="15">
        <v>44530.0</v>
      </c>
      <c r="K482" s="48"/>
      <c r="L482" s="16">
        <v>2.0</v>
      </c>
      <c r="M482" s="16" t="s">
        <v>7</v>
      </c>
      <c r="N482" s="48"/>
      <c r="O482" s="49"/>
      <c r="P482" s="49"/>
      <c r="Q482" s="49"/>
      <c r="R482" s="49"/>
      <c r="S482" s="49"/>
      <c r="T482" s="37" t="s">
        <v>2049</v>
      </c>
      <c r="U482" s="14" t="s">
        <v>92</v>
      </c>
      <c r="V482" s="18"/>
      <c r="W482" s="20"/>
      <c r="X482" s="20"/>
      <c r="Y482" s="20"/>
      <c r="Z482" s="20"/>
      <c r="AA482" s="20"/>
      <c r="AB482" s="20"/>
      <c r="AC482" s="20"/>
      <c r="AD482" s="20"/>
      <c r="AE482" s="20"/>
      <c r="AF482" s="20"/>
      <c r="AG482" s="20"/>
      <c r="AH482" s="20"/>
    </row>
    <row r="483">
      <c r="A483" s="30">
        <v>55711.0</v>
      </c>
      <c r="B483" s="31" t="s">
        <v>2050</v>
      </c>
      <c r="C483" s="31" t="s">
        <v>2051</v>
      </c>
      <c r="D483" s="31" t="s">
        <v>2052</v>
      </c>
      <c r="E483" s="31" t="s">
        <v>13</v>
      </c>
      <c r="F483" s="30">
        <v>90404.0</v>
      </c>
      <c r="G483" s="30">
        <v>3.108285596E9</v>
      </c>
      <c r="H483" s="42" t="s">
        <v>2053</v>
      </c>
      <c r="I483" s="25" t="s">
        <v>1194</v>
      </c>
      <c r="J483" s="26">
        <v>44530.0</v>
      </c>
      <c r="K483" s="26">
        <v>44530.0</v>
      </c>
      <c r="L483" s="27">
        <v>1.0</v>
      </c>
      <c r="M483" s="27" t="s">
        <v>7</v>
      </c>
      <c r="N483" s="27" t="s">
        <v>7</v>
      </c>
      <c r="O483" s="75">
        <f>1250*30</f>
        <v>37500</v>
      </c>
      <c r="P483" s="75">
        <f>900*30</f>
        <v>27000</v>
      </c>
      <c r="Q483" s="47" t="s">
        <v>6</v>
      </c>
      <c r="R483" s="47" t="s">
        <v>6</v>
      </c>
      <c r="S483" s="47" t="s">
        <v>6</v>
      </c>
      <c r="T483" s="25" t="s">
        <v>1981</v>
      </c>
      <c r="U483" s="25" t="s">
        <v>87</v>
      </c>
      <c r="V483" s="29"/>
      <c r="W483" s="20"/>
      <c r="X483" s="20"/>
      <c r="Y483" s="20"/>
      <c r="Z483" s="20"/>
      <c r="AA483" s="20"/>
      <c r="AB483" s="20"/>
      <c r="AC483" s="20"/>
      <c r="AD483" s="20"/>
      <c r="AE483" s="20"/>
      <c r="AF483" s="20"/>
      <c r="AG483" s="20"/>
      <c r="AH483" s="20"/>
    </row>
    <row r="484">
      <c r="A484" s="34">
        <v>55734.0</v>
      </c>
      <c r="B484" s="35" t="s">
        <v>2054</v>
      </c>
      <c r="C484" s="35" t="s">
        <v>2055</v>
      </c>
      <c r="D484" s="35" t="s">
        <v>2056</v>
      </c>
      <c r="E484" s="35" t="s">
        <v>13</v>
      </c>
      <c r="F484" s="34">
        <v>95482.0</v>
      </c>
      <c r="G484" s="34">
        <v>7.074628864E9</v>
      </c>
      <c r="H484" s="51" t="s">
        <v>2057</v>
      </c>
      <c r="I484" s="14" t="s">
        <v>1783</v>
      </c>
      <c r="J484" s="15">
        <v>44530.0</v>
      </c>
      <c r="K484" s="48"/>
      <c r="L484" s="16">
        <v>2.0</v>
      </c>
      <c r="M484" s="16" t="s">
        <v>7</v>
      </c>
      <c r="N484" s="48"/>
      <c r="O484" s="49"/>
      <c r="P484" s="49"/>
      <c r="Q484" s="49"/>
      <c r="R484" s="49"/>
      <c r="S484" s="49"/>
      <c r="T484" s="37" t="s">
        <v>2058</v>
      </c>
      <c r="U484" s="14" t="s">
        <v>92</v>
      </c>
      <c r="V484" s="18"/>
      <c r="W484" s="20"/>
      <c r="X484" s="20"/>
      <c r="Y484" s="20"/>
      <c r="Z484" s="20"/>
      <c r="AA484" s="20"/>
      <c r="AB484" s="20"/>
      <c r="AC484" s="20"/>
      <c r="AD484" s="20"/>
      <c r="AE484" s="20"/>
      <c r="AF484" s="20"/>
      <c r="AG484" s="20"/>
      <c r="AH484" s="20"/>
    </row>
    <row r="485" ht="101.25" customHeight="1">
      <c r="A485" s="30">
        <v>55744.0</v>
      </c>
      <c r="B485" s="31" t="s">
        <v>2059</v>
      </c>
      <c r="C485" s="31" t="s">
        <v>2060</v>
      </c>
      <c r="D485" s="31" t="s">
        <v>1776</v>
      </c>
      <c r="E485" s="31" t="s">
        <v>13</v>
      </c>
      <c r="F485" s="30">
        <v>90806.0</v>
      </c>
      <c r="G485" s="30">
        <v>5.624248101E9</v>
      </c>
      <c r="H485" s="42" t="s">
        <v>2061</v>
      </c>
      <c r="I485" s="25" t="s">
        <v>1783</v>
      </c>
      <c r="J485" s="26">
        <v>44530.0</v>
      </c>
      <c r="K485" s="26">
        <v>44613.0</v>
      </c>
      <c r="L485" s="27">
        <v>2.0</v>
      </c>
      <c r="M485" s="27" t="s">
        <v>7</v>
      </c>
      <c r="N485" s="43"/>
      <c r="O485" s="28" t="s">
        <v>5</v>
      </c>
      <c r="P485" s="28" t="s">
        <v>2062</v>
      </c>
      <c r="Q485" s="28" t="s">
        <v>5</v>
      </c>
      <c r="R485" s="28" t="s">
        <v>5</v>
      </c>
      <c r="S485" s="28" t="s">
        <v>5</v>
      </c>
      <c r="T485" s="32" t="s">
        <v>2063</v>
      </c>
      <c r="U485" s="25" t="s">
        <v>87</v>
      </c>
      <c r="V485" s="29"/>
      <c r="W485" s="20"/>
      <c r="X485" s="20"/>
      <c r="Y485" s="20"/>
      <c r="Z485" s="20"/>
      <c r="AA485" s="20"/>
      <c r="AB485" s="20"/>
      <c r="AC485" s="20"/>
      <c r="AD485" s="20"/>
      <c r="AE485" s="20"/>
      <c r="AF485" s="20"/>
      <c r="AG485" s="20"/>
      <c r="AH485" s="20"/>
    </row>
    <row r="486">
      <c r="A486" s="34">
        <v>55758.0</v>
      </c>
      <c r="B486" s="35" t="s">
        <v>2064</v>
      </c>
      <c r="C486" s="35" t="s">
        <v>2065</v>
      </c>
      <c r="D486" s="35" t="s">
        <v>2066</v>
      </c>
      <c r="E486" s="35" t="s">
        <v>13</v>
      </c>
      <c r="F486" s="34">
        <v>90650.0</v>
      </c>
      <c r="G486" s="34">
        <v>5.629216624E9</v>
      </c>
      <c r="H486" s="51" t="s">
        <v>2067</v>
      </c>
      <c r="I486" s="14" t="s">
        <v>1783</v>
      </c>
      <c r="J486" s="15">
        <v>44530.0</v>
      </c>
      <c r="K486" s="15">
        <v>44613.0</v>
      </c>
      <c r="L486" s="16">
        <v>2.0</v>
      </c>
      <c r="M486" s="16" t="s">
        <v>7</v>
      </c>
      <c r="N486" s="48"/>
      <c r="O486" s="17">
        <v>13110.0</v>
      </c>
      <c r="P486" s="17">
        <v>12300.0</v>
      </c>
      <c r="Q486" s="17" t="s">
        <v>5</v>
      </c>
      <c r="R486" s="17" t="s">
        <v>5</v>
      </c>
      <c r="S486" s="17" t="s">
        <v>5</v>
      </c>
      <c r="T486" s="37" t="s">
        <v>1913</v>
      </c>
      <c r="U486" s="14" t="s">
        <v>87</v>
      </c>
      <c r="V486" s="18"/>
      <c r="W486" s="20"/>
      <c r="X486" s="20"/>
      <c r="Y486" s="20"/>
      <c r="Z486" s="20"/>
      <c r="AA486" s="20"/>
      <c r="AB486" s="20"/>
      <c r="AC486" s="20"/>
      <c r="AD486" s="20"/>
      <c r="AE486" s="20"/>
      <c r="AF486" s="20"/>
      <c r="AG486" s="20"/>
      <c r="AH486" s="20"/>
    </row>
    <row r="487" ht="34.5" customHeight="1">
      <c r="A487" s="30">
        <v>55764.0</v>
      </c>
      <c r="B487" s="31" t="s">
        <v>2068</v>
      </c>
      <c r="C487" s="31" t="s">
        <v>2069</v>
      </c>
      <c r="D487" s="31" t="s">
        <v>2070</v>
      </c>
      <c r="E487" s="31" t="s">
        <v>13</v>
      </c>
      <c r="F487" s="30">
        <v>90602.0</v>
      </c>
      <c r="G487" s="30">
        <v>5.62693524E9</v>
      </c>
      <c r="H487" s="25" t="s">
        <v>1193</v>
      </c>
      <c r="I487" s="25" t="s">
        <v>1194</v>
      </c>
      <c r="J487" s="26">
        <v>44530.0</v>
      </c>
      <c r="K487" s="26">
        <v>44530.0</v>
      </c>
      <c r="L487" s="27">
        <v>1.0</v>
      </c>
      <c r="M487" s="27" t="s">
        <v>7</v>
      </c>
      <c r="N487" s="27" t="s">
        <v>7</v>
      </c>
      <c r="O487" s="59">
        <f>315*30</f>
        <v>9450</v>
      </c>
      <c r="P487" s="59">
        <f>275*30</f>
        <v>8250</v>
      </c>
      <c r="Q487" s="47" t="s">
        <v>6</v>
      </c>
      <c r="R487" s="47" t="s">
        <v>6</v>
      </c>
      <c r="S487" s="47" t="s">
        <v>6</v>
      </c>
      <c r="T487" s="32" t="s">
        <v>1503</v>
      </c>
      <c r="U487" s="25" t="s">
        <v>87</v>
      </c>
      <c r="V487" s="29"/>
      <c r="W487" s="20"/>
      <c r="X487" s="20"/>
      <c r="Y487" s="20"/>
      <c r="Z487" s="20"/>
      <c r="AA487" s="20"/>
      <c r="AB487" s="20"/>
      <c r="AC487" s="20"/>
      <c r="AD487" s="20"/>
      <c r="AE487" s="20"/>
      <c r="AF487" s="20"/>
      <c r="AG487" s="20"/>
      <c r="AH487" s="20"/>
    </row>
    <row r="488">
      <c r="A488" s="34">
        <v>55776.0</v>
      </c>
      <c r="B488" s="35" t="s">
        <v>2071</v>
      </c>
      <c r="C488" s="35" t="s">
        <v>2072</v>
      </c>
      <c r="D488" s="35" t="s">
        <v>734</v>
      </c>
      <c r="E488" s="35" t="s">
        <v>13</v>
      </c>
      <c r="F488" s="34">
        <v>95602.0</v>
      </c>
      <c r="G488" s="34">
        <v>5.308857511E9</v>
      </c>
      <c r="H488" s="51" t="s">
        <v>2073</v>
      </c>
      <c r="I488" s="14" t="s">
        <v>1194</v>
      </c>
      <c r="J488" s="15">
        <v>44530.0</v>
      </c>
      <c r="K488" s="15">
        <v>44530.0</v>
      </c>
      <c r="L488" s="16">
        <v>1.0</v>
      </c>
      <c r="M488" s="16" t="s">
        <v>7</v>
      </c>
      <c r="N488" s="16" t="s">
        <v>7</v>
      </c>
      <c r="O488" s="54" t="s">
        <v>6</v>
      </c>
      <c r="P488" s="60">
        <f>290*30</f>
        <v>8700</v>
      </c>
      <c r="Q488" s="54" t="s">
        <v>6</v>
      </c>
      <c r="R488" s="54" t="s">
        <v>6</v>
      </c>
      <c r="S488" s="54" t="s">
        <v>6</v>
      </c>
      <c r="T488" s="37" t="s">
        <v>1503</v>
      </c>
      <c r="U488" s="14" t="s">
        <v>87</v>
      </c>
      <c r="V488" s="18"/>
      <c r="W488" s="20"/>
      <c r="X488" s="20"/>
      <c r="Y488" s="20"/>
      <c r="Z488" s="20"/>
      <c r="AA488" s="20"/>
      <c r="AB488" s="20"/>
      <c r="AC488" s="20"/>
      <c r="AD488" s="20"/>
      <c r="AE488" s="20"/>
      <c r="AF488" s="20"/>
      <c r="AG488" s="20"/>
      <c r="AH488" s="20"/>
    </row>
    <row r="489">
      <c r="A489" s="30">
        <v>55800.0</v>
      </c>
      <c r="B489" s="31" t="s">
        <v>2074</v>
      </c>
      <c r="C489" s="31" t="s">
        <v>2075</v>
      </c>
      <c r="D489" s="31" t="s">
        <v>2076</v>
      </c>
      <c r="E489" s="31" t="s">
        <v>13</v>
      </c>
      <c r="F489" s="30">
        <v>95030.0</v>
      </c>
      <c r="G489" s="30">
        <v>4.083569151E9</v>
      </c>
      <c r="H489" s="42" t="s">
        <v>2077</v>
      </c>
      <c r="I489" s="25" t="s">
        <v>1194</v>
      </c>
      <c r="J489" s="26">
        <v>44530.0</v>
      </c>
      <c r="K489" s="26">
        <v>44530.0</v>
      </c>
      <c r="L489" s="27">
        <v>1.0</v>
      </c>
      <c r="M489" s="27" t="s">
        <v>7</v>
      </c>
      <c r="N489" s="27" t="s">
        <v>4</v>
      </c>
      <c r="O489" s="47" t="s">
        <v>6</v>
      </c>
      <c r="P489" s="47">
        <v>13000.0</v>
      </c>
      <c r="Q489" s="47" t="s">
        <v>6</v>
      </c>
      <c r="R489" s="47" t="s">
        <v>6</v>
      </c>
      <c r="S489" s="47" t="s">
        <v>6</v>
      </c>
      <c r="T489" s="25" t="s">
        <v>1981</v>
      </c>
      <c r="U489" s="25" t="s">
        <v>87</v>
      </c>
      <c r="V489" s="29"/>
      <c r="W489" s="20"/>
      <c r="X489" s="20"/>
      <c r="Y489" s="20"/>
      <c r="Z489" s="20"/>
      <c r="AA489" s="20"/>
      <c r="AB489" s="20"/>
      <c r="AC489" s="20"/>
      <c r="AD489" s="20"/>
      <c r="AE489" s="20"/>
      <c r="AF489" s="20"/>
      <c r="AG489" s="20"/>
      <c r="AH489" s="20"/>
    </row>
    <row r="490" ht="33.75" customHeight="1">
      <c r="A490" s="34">
        <v>55816.0</v>
      </c>
      <c r="B490" s="35" t="s">
        <v>2078</v>
      </c>
      <c r="C490" s="35" t="s">
        <v>2079</v>
      </c>
      <c r="D490" s="35" t="s">
        <v>2080</v>
      </c>
      <c r="E490" s="35" t="s">
        <v>13</v>
      </c>
      <c r="F490" s="34">
        <v>92840.0</v>
      </c>
      <c r="G490" s="34">
        <v>7.149715517E9</v>
      </c>
      <c r="H490" s="51" t="s">
        <v>2081</v>
      </c>
      <c r="I490" s="14" t="s">
        <v>1194</v>
      </c>
      <c r="J490" s="15">
        <v>44530.0</v>
      </c>
      <c r="K490" s="15">
        <v>44530.0</v>
      </c>
      <c r="L490" s="16">
        <v>1.0</v>
      </c>
      <c r="M490" s="16" t="s">
        <v>7</v>
      </c>
      <c r="N490" s="16" t="s">
        <v>7</v>
      </c>
      <c r="O490" s="60">
        <f>400*30</f>
        <v>12000</v>
      </c>
      <c r="P490" s="60">
        <f>280*30</f>
        <v>8400</v>
      </c>
      <c r="Q490" s="54" t="s">
        <v>6</v>
      </c>
      <c r="R490" s="54" t="s">
        <v>6</v>
      </c>
      <c r="S490" s="54" t="s">
        <v>6</v>
      </c>
      <c r="T490" s="37" t="s">
        <v>1503</v>
      </c>
      <c r="U490" s="14" t="s">
        <v>87</v>
      </c>
      <c r="V490" s="18"/>
      <c r="W490" s="20"/>
      <c r="X490" s="20"/>
      <c r="Y490" s="20"/>
      <c r="Z490" s="20"/>
      <c r="AA490" s="20"/>
      <c r="AB490" s="20"/>
      <c r="AC490" s="20"/>
      <c r="AD490" s="20"/>
      <c r="AE490" s="20"/>
      <c r="AF490" s="20"/>
      <c r="AG490" s="20"/>
      <c r="AH490" s="20"/>
    </row>
    <row r="491">
      <c r="A491" s="30">
        <v>55833.0</v>
      </c>
      <c r="B491" s="31" t="s">
        <v>2082</v>
      </c>
      <c r="C491" s="31" t="s">
        <v>2083</v>
      </c>
      <c r="D491" s="31" t="s">
        <v>1771</v>
      </c>
      <c r="E491" s="31" t="s">
        <v>13</v>
      </c>
      <c r="F491" s="30">
        <v>95204.0</v>
      </c>
      <c r="G491" s="30">
        <v>2.094662066E9</v>
      </c>
      <c r="H491" s="42" t="s">
        <v>2084</v>
      </c>
      <c r="I491" s="25" t="s">
        <v>1783</v>
      </c>
      <c r="J491" s="26">
        <v>44530.0</v>
      </c>
      <c r="K491" s="43"/>
      <c r="L491" s="27">
        <v>2.0</v>
      </c>
      <c r="M491" s="27" t="s">
        <v>7</v>
      </c>
      <c r="N491" s="43"/>
      <c r="O491" s="44"/>
      <c r="P491" s="44"/>
      <c r="Q491" s="44"/>
      <c r="R491" s="44"/>
      <c r="S491" s="44"/>
      <c r="T491" s="32" t="s">
        <v>2085</v>
      </c>
      <c r="U491" s="25" t="s">
        <v>92</v>
      </c>
      <c r="V491" s="29"/>
      <c r="W491" s="20"/>
      <c r="X491" s="20"/>
      <c r="Y491" s="20"/>
      <c r="Z491" s="20"/>
      <c r="AA491" s="20"/>
      <c r="AB491" s="20"/>
      <c r="AC491" s="20"/>
      <c r="AD491" s="20"/>
      <c r="AE491" s="20"/>
      <c r="AF491" s="20"/>
      <c r="AG491" s="20"/>
      <c r="AH491" s="20"/>
    </row>
    <row r="492">
      <c r="A492" s="34">
        <v>55850.0</v>
      </c>
      <c r="B492" s="35" t="s">
        <v>2086</v>
      </c>
      <c r="C492" s="35" t="s">
        <v>2087</v>
      </c>
      <c r="D492" s="35" t="s">
        <v>1911</v>
      </c>
      <c r="E492" s="35" t="s">
        <v>13</v>
      </c>
      <c r="F492" s="34">
        <v>94903.0</v>
      </c>
      <c r="G492" s="34">
        <v>4.15479361E9</v>
      </c>
      <c r="H492" s="14" t="s">
        <v>1193</v>
      </c>
      <c r="I492" s="14" t="s">
        <v>1783</v>
      </c>
      <c r="J492" s="15">
        <v>44530.0</v>
      </c>
      <c r="K492" s="48"/>
      <c r="L492" s="16">
        <v>2.0</v>
      </c>
      <c r="M492" s="16" t="s">
        <v>7</v>
      </c>
      <c r="N492" s="48"/>
      <c r="O492" s="49"/>
      <c r="P492" s="49"/>
      <c r="Q492" s="49"/>
      <c r="R492" s="49"/>
      <c r="S492" s="49"/>
      <c r="T492" s="37" t="s">
        <v>2088</v>
      </c>
      <c r="U492" s="14" t="s">
        <v>92</v>
      </c>
      <c r="V492" s="18"/>
      <c r="W492" s="20"/>
      <c r="X492" s="20"/>
      <c r="Y492" s="20"/>
      <c r="Z492" s="20"/>
      <c r="AA492" s="20"/>
      <c r="AB492" s="20"/>
      <c r="AC492" s="20"/>
      <c r="AD492" s="20"/>
      <c r="AE492" s="20"/>
      <c r="AF492" s="20"/>
      <c r="AG492" s="20"/>
      <c r="AH492" s="20"/>
    </row>
    <row r="493">
      <c r="A493" s="30">
        <v>55855.0</v>
      </c>
      <c r="B493" s="31" t="s">
        <v>2089</v>
      </c>
      <c r="C493" s="31" t="s">
        <v>2090</v>
      </c>
      <c r="D493" s="31" t="s">
        <v>1894</v>
      </c>
      <c r="E493" s="31" t="s">
        <v>13</v>
      </c>
      <c r="F493" s="30">
        <v>95825.0</v>
      </c>
      <c r="G493" s="30">
        <v>9.1648155E9</v>
      </c>
      <c r="H493" s="42" t="s">
        <v>2091</v>
      </c>
      <c r="I493" s="25" t="s">
        <v>1194</v>
      </c>
      <c r="J493" s="26">
        <v>44530.0</v>
      </c>
      <c r="K493" s="43"/>
      <c r="L493" s="27">
        <v>1.0</v>
      </c>
      <c r="M493" s="27" t="s">
        <v>7</v>
      </c>
      <c r="N493" s="27" t="s">
        <v>7</v>
      </c>
      <c r="O493" s="47" t="s">
        <v>6</v>
      </c>
      <c r="P493" s="47" t="s">
        <v>6</v>
      </c>
      <c r="Q493" s="47" t="s">
        <v>6</v>
      </c>
      <c r="R493" s="47" t="s">
        <v>6</v>
      </c>
      <c r="S493" s="47" t="s">
        <v>6</v>
      </c>
      <c r="T493" s="32" t="s">
        <v>2092</v>
      </c>
      <c r="U493" s="25" t="s">
        <v>87</v>
      </c>
      <c r="V493" s="29"/>
      <c r="W493" s="20"/>
      <c r="X493" s="20"/>
      <c r="Y493" s="20"/>
      <c r="Z493" s="20"/>
      <c r="AA493" s="20"/>
      <c r="AB493" s="20"/>
      <c r="AC493" s="20"/>
      <c r="AD493" s="20"/>
      <c r="AE493" s="20"/>
      <c r="AF493" s="20"/>
      <c r="AG493" s="20"/>
      <c r="AH493" s="20"/>
    </row>
    <row r="494" ht="28.5" customHeight="1">
      <c r="A494" s="34">
        <v>55856.0</v>
      </c>
      <c r="B494" s="35" t="s">
        <v>2093</v>
      </c>
      <c r="C494" s="35" t="s">
        <v>2094</v>
      </c>
      <c r="D494" s="35" t="s">
        <v>2095</v>
      </c>
      <c r="E494" s="35" t="s">
        <v>13</v>
      </c>
      <c r="F494" s="34">
        <v>91040.0</v>
      </c>
      <c r="G494" s="34">
        <v>8.183523158E9</v>
      </c>
      <c r="H494" s="14" t="s">
        <v>1193</v>
      </c>
      <c r="I494" s="14" t="s">
        <v>1194</v>
      </c>
      <c r="J494" s="15">
        <v>44530.0</v>
      </c>
      <c r="K494" s="15">
        <v>44531.0</v>
      </c>
      <c r="L494" s="16">
        <v>1.0</v>
      </c>
      <c r="M494" s="16">
        <v>1.0</v>
      </c>
      <c r="N494" s="16" t="s">
        <v>7</v>
      </c>
      <c r="O494" s="60">
        <f>465*30</f>
        <v>13950</v>
      </c>
      <c r="P494" s="60">
        <f>280*30</f>
        <v>8400</v>
      </c>
      <c r="Q494" s="54" t="s">
        <v>6</v>
      </c>
      <c r="R494" s="54" t="s">
        <v>6</v>
      </c>
      <c r="S494" s="54" t="s">
        <v>6</v>
      </c>
      <c r="T494" s="37" t="s">
        <v>1503</v>
      </c>
      <c r="U494" s="14" t="s">
        <v>87</v>
      </c>
      <c r="V494" s="18"/>
      <c r="W494" s="20"/>
      <c r="X494" s="20"/>
      <c r="Y494" s="20"/>
      <c r="Z494" s="20"/>
      <c r="AA494" s="20"/>
      <c r="AB494" s="20"/>
      <c r="AC494" s="20"/>
      <c r="AD494" s="20"/>
      <c r="AE494" s="20"/>
      <c r="AF494" s="20"/>
      <c r="AG494" s="20"/>
      <c r="AH494" s="20"/>
    </row>
    <row r="495">
      <c r="A495" s="30">
        <v>55861.0</v>
      </c>
      <c r="B495" s="31" t="s">
        <v>2096</v>
      </c>
      <c r="C495" s="31" t="s">
        <v>2097</v>
      </c>
      <c r="D495" s="31" t="s">
        <v>2098</v>
      </c>
      <c r="E495" s="31" t="s">
        <v>13</v>
      </c>
      <c r="F495" s="30">
        <v>93023.0</v>
      </c>
      <c r="G495" s="30">
        <v>8.056468124E9</v>
      </c>
      <c r="H495" s="25" t="s">
        <v>1193</v>
      </c>
      <c r="I495" s="25" t="s">
        <v>1783</v>
      </c>
      <c r="J495" s="26">
        <v>44530.0</v>
      </c>
      <c r="K495" s="26">
        <v>44611.0</v>
      </c>
      <c r="L495" s="27">
        <v>2.0</v>
      </c>
      <c r="M495" s="27" t="s">
        <v>7</v>
      </c>
      <c r="N495" s="43"/>
      <c r="O495" s="28">
        <v>12000.0</v>
      </c>
      <c r="P495" s="28" t="s">
        <v>2099</v>
      </c>
      <c r="Q495" s="28" t="s">
        <v>5</v>
      </c>
      <c r="R495" s="28" t="s">
        <v>5</v>
      </c>
      <c r="S495" s="28" t="s">
        <v>5</v>
      </c>
      <c r="T495" s="32" t="s">
        <v>2100</v>
      </c>
      <c r="U495" s="25" t="s">
        <v>87</v>
      </c>
      <c r="V495" s="29"/>
      <c r="W495" s="20"/>
      <c r="X495" s="20"/>
      <c r="Y495" s="20"/>
      <c r="Z495" s="20"/>
      <c r="AA495" s="20"/>
      <c r="AB495" s="20"/>
      <c r="AC495" s="20"/>
      <c r="AD495" s="20"/>
      <c r="AE495" s="20"/>
      <c r="AF495" s="20"/>
      <c r="AG495" s="20"/>
      <c r="AH495" s="20"/>
    </row>
    <row r="496">
      <c r="A496" s="34">
        <v>55866.0</v>
      </c>
      <c r="B496" s="35" t="s">
        <v>2101</v>
      </c>
      <c r="C496" s="35" t="s">
        <v>2102</v>
      </c>
      <c r="D496" s="35" t="s">
        <v>2103</v>
      </c>
      <c r="E496" s="35" t="s">
        <v>13</v>
      </c>
      <c r="F496" s="34">
        <v>95124.0</v>
      </c>
      <c r="G496" s="34">
        <v>4.083568181E9</v>
      </c>
      <c r="H496" s="51" t="s">
        <v>2104</v>
      </c>
      <c r="I496" s="14" t="s">
        <v>1783</v>
      </c>
      <c r="J496" s="15">
        <v>44530.0</v>
      </c>
      <c r="K496" s="48"/>
      <c r="L496" s="16">
        <v>2.0</v>
      </c>
      <c r="M496" s="16" t="s">
        <v>7</v>
      </c>
      <c r="N496" s="48"/>
      <c r="O496" s="49"/>
      <c r="P496" s="49"/>
      <c r="Q496" s="49"/>
      <c r="R496" s="49"/>
      <c r="S496" s="49"/>
      <c r="T496" s="37" t="s">
        <v>2085</v>
      </c>
      <c r="U496" s="14" t="s">
        <v>92</v>
      </c>
      <c r="V496" s="18"/>
      <c r="W496" s="20"/>
      <c r="X496" s="20"/>
      <c r="Y496" s="20"/>
      <c r="Z496" s="20"/>
      <c r="AA496" s="20"/>
      <c r="AB496" s="20"/>
      <c r="AC496" s="20"/>
      <c r="AD496" s="20"/>
      <c r="AE496" s="20"/>
      <c r="AF496" s="20"/>
      <c r="AG496" s="20"/>
      <c r="AH496" s="20"/>
    </row>
    <row r="497">
      <c r="A497" s="30">
        <v>55885.0</v>
      </c>
      <c r="B497" s="31" t="s">
        <v>2105</v>
      </c>
      <c r="C497" s="31" t="s">
        <v>2106</v>
      </c>
      <c r="D497" s="31" t="s">
        <v>2107</v>
      </c>
      <c r="E497" s="31" t="s">
        <v>13</v>
      </c>
      <c r="F497" s="30">
        <v>94536.0</v>
      </c>
      <c r="G497" s="30">
        <v>5.107924242E9</v>
      </c>
      <c r="H497" s="42" t="s">
        <v>2108</v>
      </c>
      <c r="I497" s="25" t="s">
        <v>1194</v>
      </c>
      <c r="J497" s="26">
        <v>44530.0</v>
      </c>
      <c r="K497" s="26">
        <v>44531.0</v>
      </c>
      <c r="L497" s="27">
        <v>1.0</v>
      </c>
      <c r="M497" s="27" t="s">
        <v>7</v>
      </c>
      <c r="N497" s="27" t="s">
        <v>7</v>
      </c>
      <c r="O497" s="47" t="s">
        <v>6</v>
      </c>
      <c r="P497" s="47">
        <v>10920.0</v>
      </c>
      <c r="Q497" s="47" t="s">
        <v>6</v>
      </c>
      <c r="R497" s="47" t="s">
        <v>6</v>
      </c>
      <c r="S497" s="47" t="s">
        <v>6</v>
      </c>
      <c r="T497" s="32" t="s">
        <v>1503</v>
      </c>
      <c r="U497" s="25" t="s">
        <v>87</v>
      </c>
      <c r="V497" s="29"/>
      <c r="W497" s="20"/>
      <c r="X497" s="20"/>
      <c r="Y497" s="20"/>
      <c r="Z497" s="20"/>
      <c r="AA497" s="20"/>
      <c r="AB497" s="20"/>
      <c r="AC497" s="20"/>
      <c r="AD497" s="20"/>
      <c r="AE497" s="20"/>
      <c r="AF497" s="20"/>
      <c r="AG497" s="20"/>
      <c r="AH497" s="20"/>
    </row>
    <row r="498">
      <c r="A498" s="34">
        <v>55899.0</v>
      </c>
      <c r="B498" s="35" t="s">
        <v>2109</v>
      </c>
      <c r="C498" s="35" t="s">
        <v>2110</v>
      </c>
      <c r="D498" s="35" t="s">
        <v>1405</v>
      </c>
      <c r="E498" s="35" t="s">
        <v>13</v>
      </c>
      <c r="F498" s="34">
        <v>91204.0</v>
      </c>
      <c r="G498" s="34">
        <v>8.182473395E9</v>
      </c>
      <c r="H498" s="51" t="s">
        <v>2111</v>
      </c>
      <c r="I498" s="14" t="s">
        <v>1783</v>
      </c>
      <c r="J498" s="15">
        <v>44531.0</v>
      </c>
      <c r="K498" s="48"/>
      <c r="L498" s="16">
        <v>2.0</v>
      </c>
      <c r="M498" s="16" t="s">
        <v>7</v>
      </c>
      <c r="N498" s="48"/>
      <c r="O498" s="49"/>
      <c r="P498" s="49"/>
      <c r="Q498" s="49"/>
      <c r="R498" s="49"/>
      <c r="S498" s="49"/>
      <c r="T498" s="37" t="s">
        <v>2112</v>
      </c>
      <c r="U498" s="14" t="s">
        <v>92</v>
      </c>
      <c r="V498" s="18"/>
      <c r="W498" s="20"/>
      <c r="X498" s="20"/>
      <c r="Y498" s="20"/>
      <c r="Z498" s="20"/>
      <c r="AA498" s="20"/>
      <c r="AB498" s="20"/>
      <c r="AC498" s="20"/>
      <c r="AD498" s="20"/>
      <c r="AE498" s="20"/>
      <c r="AF498" s="20"/>
      <c r="AG498" s="20"/>
      <c r="AH498" s="20"/>
    </row>
    <row r="499">
      <c r="A499" s="30">
        <v>55919.0</v>
      </c>
      <c r="B499" s="31" t="s">
        <v>2113</v>
      </c>
      <c r="C499" s="31" t="s">
        <v>2114</v>
      </c>
      <c r="D499" s="31" t="s">
        <v>2115</v>
      </c>
      <c r="E499" s="31" t="s">
        <v>13</v>
      </c>
      <c r="F499" s="30">
        <v>95472.0</v>
      </c>
      <c r="G499" s="30">
        <v>7.078237675E9</v>
      </c>
      <c r="H499" s="42" t="s">
        <v>2116</v>
      </c>
      <c r="I499" s="25" t="s">
        <v>1194</v>
      </c>
      <c r="J499" s="26">
        <v>44531.0</v>
      </c>
      <c r="K499" s="26">
        <v>44531.0</v>
      </c>
      <c r="L499" s="27">
        <v>1.0</v>
      </c>
      <c r="M499" s="27" t="s">
        <v>7</v>
      </c>
      <c r="N499" s="27" t="s">
        <v>4</v>
      </c>
      <c r="O499" s="47" t="s">
        <v>6</v>
      </c>
      <c r="P499" s="59">
        <f>400*30</f>
        <v>12000</v>
      </c>
      <c r="Q499" s="47" t="s">
        <v>6</v>
      </c>
      <c r="R499" s="47" t="s">
        <v>6</v>
      </c>
      <c r="S499" s="47" t="s">
        <v>6</v>
      </c>
      <c r="T499" s="32" t="s">
        <v>1503</v>
      </c>
      <c r="U499" s="25" t="s">
        <v>87</v>
      </c>
      <c r="V499" s="29"/>
      <c r="W499" s="20"/>
      <c r="X499" s="20"/>
      <c r="Y499" s="20"/>
      <c r="Z499" s="20"/>
      <c r="AA499" s="20"/>
      <c r="AB499" s="20"/>
      <c r="AC499" s="20"/>
      <c r="AD499" s="20"/>
      <c r="AE499" s="20"/>
      <c r="AF499" s="20"/>
      <c r="AG499" s="20"/>
      <c r="AH499" s="20"/>
    </row>
    <row r="500">
      <c r="A500" s="34">
        <v>55955.0</v>
      </c>
      <c r="B500" s="35" t="s">
        <v>2117</v>
      </c>
      <c r="C500" s="35" t="s">
        <v>2118</v>
      </c>
      <c r="D500" s="35" t="s">
        <v>1857</v>
      </c>
      <c r="E500" s="35" t="s">
        <v>13</v>
      </c>
      <c r="F500" s="34">
        <v>93727.0</v>
      </c>
      <c r="G500" s="34">
        <v>5.592518414E9</v>
      </c>
      <c r="H500" s="51" t="s">
        <v>2119</v>
      </c>
      <c r="I500" s="14" t="s">
        <v>1783</v>
      </c>
      <c r="J500" s="15">
        <v>44531.0</v>
      </c>
      <c r="K500" s="48"/>
      <c r="L500" s="16">
        <v>2.0</v>
      </c>
      <c r="M500" s="16" t="s">
        <v>7</v>
      </c>
      <c r="N500" s="48"/>
      <c r="O500" s="49"/>
      <c r="P500" s="49"/>
      <c r="Q500" s="49"/>
      <c r="R500" s="49"/>
      <c r="S500" s="49"/>
      <c r="T500" s="37" t="s">
        <v>2085</v>
      </c>
      <c r="U500" s="14" t="s">
        <v>92</v>
      </c>
      <c r="V500" s="18"/>
      <c r="W500" s="20"/>
      <c r="X500" s="20"/>
      <c r="Y500" s="20"/>
      <c r="Z500" s="20"/>
      <c r="AA500" s="20"/>
      <c r="AB500" s="20"/>
      <c r="AC500" s="20"/>
      <c r="AD500" s="20"/>
      <c r="AE500" s="20"/>
      <c r="AF500" s="20"/>
      <c r="AG500" s="20"/>
      <c r="AH500" s="20"/>
    </row>
    <row r="501">
      <c r="A501" s="30">
        <v>55959.0</v>
      </c>
      <c r="B501" s="31" t="s">
        <v>2120</v>
      </c>
      <c r="C501" s="31" t="s">
        <v>1867</v>
      </c>
      <c r="D501" s="31" t="s">
        <v>1868</v>
      </c>
      <c r="E501" s="31" t="s">
        <v>13</v>
      </c>
      <c r="F501" s="30">
        <v>95076.0</v>
      </c>
      <c r="G501" s="30">
        <v>8.317247505E9</v>
      </c>
      <c r="H501" s="42" t="s">
        <v>1869</v>
      </c>
      <c r="I501" s="25" t="s">
        <v>1194</v>
      </c>
      <c r="J501" s="26">
        <v>44531.0</v>
      </c>
      <c r="K501" s="26">
        <v>44531.0</v>
      </c>
      <c r="L501" s="27">
        <v>1.0</v>
      </c>
      <c r="M501" s="27" t="s">
        <v>7</v>
      </c>
      <c r="N501" s="27" t="s">
        <v>7</v>
      </c>
      <c r="O501" s="59">
        <f>400*30</f>
        <v>12000</v>
      </c>
      <c r="P501" s="59">
        <f>295*30</f>
        <v>8850</v>
      </c>
      <c r="Q501" s="47" t="s">
        <v>6</v>
      </c>
      <c r="R501" s="47" t="s">
        <v>6</v>
      </c>
      <c r="S501" s="47" t="s">
        <v>6</v>
      </c>
      <c r="T501" s="32" t="s">
        <v>1503</v>
      </c>
      <c r="U501" s="25" t="s">
        <v>87</v>
      </c>
      <c r="V501" s="29"/>
      <c r="W501" s="20"/>
      <c r="X501" s="20"/>
      <c r="Y501" s="20"/>
      <c r="Z501" s="20"/>
      <c r="AA501" s="20"/>
      <c r="AB501" s="20"/>
      <c r="AC501" s="20"/>
      <c r="AD501" s="20"/>
      <c r="AE501" s="20"/>
      <c r="AF501" s="20"/>
      <c r="AG501" s="20"/>
      <c r="AH501" s="20"/>
    </row>
    <row r="502">
      <c r="A502" s="34">
        <v>55963.0</v>
      </c>
      <c r="B502" s="35" t="s">
        <v>2121</v>
      </c>
      <c r="C502" s="35" t="s">
        <v>2122</v>
      </c>
      <c r="D502" s="35" t="s">
        <v>2123</v>
      </c>
      <c r="E502" s="35" t="s">
        <v>13</v>
      </c>
      <c r="F502" s="34">
        <v>94116.0</v>
      </c>
      <c r="G502" s="34">
        <v>4.156618787E9</v>
      </c>
      <c r="H502" s="51" t="s">
        <v>2124</v>
      </c>
      <c r="I502" s="14" t="s">
        <v>1783</v>
      </c>
      <c r="J502" s="15">
        <v>44531.0</v>
      </c>
      <c r="K502" s="48"/>
      <c r="L502" s="16">
        <v>2.0</v>
      </c>
      <c r="M502" s="16" t="s">
        <v>7</v>
      </c>
      <c r="N502" s="16" t="s">
        <v>4</v>
      </c>
      <c r="O502" s="49"/>
      <c r="P502" s="49"/>
      <c r="Q502" s="49"/>
      <c r="R502" s="49"/>
      <c r="S502" s="49"/>
      <c r="T502" s="37" t="s">
        <v>2125</v>
      </c>
      <c r="U502" s="14" t="s">
        <v>92</v>
      </c>
      <c r="V502" s="18"/>
      <c r="W502" s="20"/>
      <c r="X502" s="20"/>
      <c r="Y502" s="20"/>
      <c r="Z502" s="20"/>
      <c r="AA502" s="20"/>
      <c r="AB502" s="20"/>
      <c r="AC502" s="20"/>
      <c r="AD502" s="20"/>
      <c r="AE502" s="20"/>
      <c r="AF502" s="20"/>
      <c r="AG502" s="20"/>
      <c r="AH502" s="20"/>
    </row>
    <row r="503">
      <c r="A503" s="30">
        <v>56014.0</v>
      </c>
      <c r="B503" s="31" t="s">
        <v>2126</v>
      </c>
      <c r="C503" s="31" t="s">
        <v>2127</v>
      </c>
      <c r="D503" s="31" t="s">
        <v>2128</v>
      </c>
      <c r="E503" s="31" t="s">
        <v>13</v>
      </c>
      <c r="F503" s="30">
        <v>90240.0</v>
      </c>
      <c r="G503" s="30">
        <v>5.628692567E9</v>
      </c>
      <c r="H503" s="42" t="s">
        <v>2129</v>
      </c>
      <c r="I503" s="25" t="s">
        <v>1194</v>
      </c>
      <c r="J503" s="26">
        <v>44531.0</v>
      </c>
      <c r="K503" s="26">
        <v>44531.0</v>
      </c>
      <c r="L503" s="27">
        <v>1.0</v>
      </c>
      <c r="M503" s="27" t="s">
        <v>7</v>
      </c>
      <c r="N503" s="27" t="s">
        <v>7</v>
      </c>
      <c r="O503" s="47" t="s">
        <v>6</v>
      </c>
      <c r="P503" s="59">
        <f>450*30</f>
        <v>13500</v>
      </c>
      <c r="Q503" s="47" t="s">
        <v>6</v>
      </c>
      <c r="R503" s="47" t="s">
        <v>6</v>
      </c>
      <c r="S503" s="47" t="s">
        <v>6</v>
      </c>
      <c r="T503" s="32" t="s">
        <v>1503</v>
      </c>
      <c r="U503" s="25" t="s">
        <v>87</v>
      </c>
      <c r="V503" s="29"/>
      <c r="W503" s="20"/>
      <c r="X503" s="20"/>
      <c r="Y503" s="20"/>
      <c r="Z503" s="20"/>
      <c r="AA503" s="20"/>
      <c r="AB503" s="20"/>
      <c r="AC503" s="20"/>
      <c r="AD503" s="20"/>
      <c r="AE503" s="20"/>
      <c r="AF503" s="20"/>
      <c r="AG503" s="20"/>
      <c r="AH503" s="20"/>
    </row>
    <row r="504">
      <c r="A504" s="34">
        <v>56019.0</v>
      </c>
      <c r="B504" s="35" t="s">
        <v>2130</v>
      </c>
      <c r="C504" s="35" t="s">
        <v>2131</v>
      </c>
      <c r="D504" s="35" t="s">
        <v>2132</v>
      </c>
      <c r="E504" s="35" t="s">
        <v>13</v>
      </c>
      <c r="F504" s="34">
        <v>90247.0</v>
      </c>
      <c r="G504" s="34">
        <v>3.10532946E9</v>
      </c>
      <c r="H504" s="51" t="s">
        <v>2133</v>
      </c>
      <c r="I504" s="14" t="s">
        <v>1783</v>
      </c>
      <c r="J504" s="15">
        <v>44531.0</v>
      </c>
      <c r="K504" s="15">
        <v>44611.0</v>
      </c>
      <c r="L504" s="16">
        <v>2.0</v>
      </c>
      <c r="M504" s="16" t="s">
        <v>7</v>
      </c>
      <c r="N504" s="48"/>
      <c r="O504" s="17">
        <v>9900.0</v>
      </c>
      <c r="P504" s="17" t="s">
        <v>2134</v>
      </c>
      <c r="Q504" s="17" t="s">
        <v>5</v>
      </c>
      <c r="R504" s="17" t="s">
        <v>5</v>
      </c>
      <c r="S504" s="17" t="s">
        <v>5</v>
      </c>
      <c r="T504" s="37" t="s">
        <v>2135</v>
      </c>
      <c r="U504" s="14" t="s">
        <v>87</v>
      </c>
      <c r="V504" s="18"/>
      <c r="W504" s="20"/>
      <c r="X504" s="20"/>
      <c r="Y504" s="20"/>
      <c r="Z504" s="20"/>
      <c r="AA504" s="20"/>
      <c r="AB504" s="20"/>
      <c r="AC504" s="20"/>
      <c r="AD504" s="20"/>
      <c r="AE504" s="20"/>
      <c r="AF504" s="20"/>
      <c r="AG504" s="20"/>
      <c r="AH504" s="20"/>
    </row>
    <row r="505">
      <c r="A505" s="30">
        <v>56026.0</v>
      </c>
      <c r="B505" s="31" t="s">
        <v>2136</v>
      </c>
      <c r="C505" s="31" t="s">
        <v>2137</v>
      </c>
      <c r="D505" s="31" t="s">
        <v>2103</v>
      </c>
      <c r="E505" s="31" t="s">
        <v>13</v>
      </c>
      <c r="F505" s="30">
        <v>95128.0</v>
      </c>
      <c r="G505" s="30">
        <v>4.082870616E9</v>
      </c>
      <c r="H505" s="42" t="s">
        <v>2138</v>
      </c>
      <c r="I505" s="25" t="s">
        <v>1783</v>
      </c>
      <c r="J505" s="26">
        <v>44531.0</v>
      </c>
      <c r="K505" s="26">
        <v>44611.0</v>
      </c>
      <c r="L505" s="27">
        <v>2.0</v>
      </c>
      <c r="M505" s="27" t="s">
        <v>7</v>
      </c>
      <c r="N505" s="43"/>
      <c r="O505" s="28">
        <v>10350.0</v>
      </c>
      <c r="P505" s="28" t="s">
        <v>2139</v>
      </c>
      <c r="Q505" s="28" t="s">
        <v>5</v>
      </c>
      <c r="R505" s="28" t="s">
        <v>5</v>
      </c>
      <c r="S505" s="28" t="s">
        <v>5</v>
      </c>
      <c r="T505" s="32" t="s">
        <v>2140</v>
      </c>
      <c r="U505" s="25" t="s">
        <v>87</v>
      </c>
      <c r="V505" s="29"/>
      <c r="W505" s="20"/>
      <c r="X505" s="20"/>
      <c r="Y505" s="20"/>
      <c r="Z505" s="20"/>
      <c r="AA505" s="20"/>
      <c r="AB505" s="20"/>
      <c r="AC505" s="20"/>
      <c r="AD505" s="20"/>
      <c r="AE505" s="20"/>
      <c r="AF505" s="20"/>
      <c r="AG505" s="20"/>
      <c r="AH505" s="20"/>
    </row>
    <row r="506">
      <c r="A506" s="34">
        <v>56039.0</v>
      </c>
      <c r="B506" s="35" t="s">
        <v>2141</v>
      </c>
      <c r="C506" s="35" t="s">
        <v>2142</v>
      </c>
      <c r="D506" s="35" t="s">
        <v>2143</v>
      </c>
      <c r="E506" s="35" t="s">
        <v>13</v>
      </c>
      <c r="F506" s="34">
        <v>93534.0</v>
      </c>
      <c r="G506" s="34">
        <v>6.619487501E9</v>
      </c>
      <c r="H506" s="51" t="s">
        <v>2144</v>
      </c>
      <c r="I506" s="14" t="s">
        <v>1783</v>
      </c>
      <c r="J506" s="15">
        <v>44531.0</v>
      </c>
      <c r="K506" s="15">
        <v>44611.0</v>
      </c>
      <c r="L506" s="16">
        <v>2.0</v>
      </c>
      <c r="M506" s="16" t="s">
        <v>7</v>
      </c>
      <c r="N506" s="48"/>
      <c r="O506" s="17">
        <v>11400.0</v>
      </c>
      <c r="P506" s="17" t="s">
        <v>2145</v>
      </c>
      <c r="Q506" s="17" t="s">
        <v>5</v>
      </c>
      <c r="R506" s="17" t="s">
        <v>5</v>
      </c>
      <c r="S506" s="17" t="s">
        <v>5</v>
      </c>
      <c r="T506" s="37" t="s">
        <v>2146</v>
      </c>
      <c r="U506" s="14" t="s">
        <v>87</v>
      </c>
      <c r="V506" s="18"/>
      <c r="W506" s="20"/>
      <c r="X506" s="20"/>
      <c r="Y506" s="20"/>
      <c r="Z506" s="20"/>
      <c r="AA506" s="20"/>
      <c r="AB506" s="20"/>
      <c r="AC506" s="20"/>
      <c r="AD506" s="20"/>
      <c r="AE506" s="20"/>
      <c r="AF506" s="20"/>
      <c r="AG506" s="20"/>
      <c r="AH506" s="20"/>
    </row>
    <row r="507">
      <c r="A507" s="30">
        <v>56040.0</v>
      </c>
      <c r="B507" s="31" t="s">
        <v>2147</v>
      </c>
      <c r="C507" s="31" t="s">
        <v>2148</v>
      </c>
      <c r="D507" s="31" t="s">
        <v>1787</v>
      </c>
      <c r="E507" s="31" t="s">
        <v>13</v>
      </c>
      <c r="F507" s="30">
        <v>92025.0</v>
      </c>
      <c r="G507" s="30">
        <v>7.60747043E9</v>
      </c>
      <c r="H507" s="42" t="s">
        <v>2149</v>
      </c>
      <c r="I507" s="25" t="s">
        <v>1783</v>
      </c>
      <c r="J507" s="26">
        <v>44531.0</v>
      </c>
      <c r="K507" s="26">
        <v>44611.0</v>
      </c>
      <c r="L507" s="27">
        <v>2.0</v>
      </c>
      <c r="M507" s="27" t="s">
        <v>7</v>
      </c>
      <c r="N507" s="43"/>
      <c r="O507" s="28">
        <v>10500.0</v>
      </c>
      <c r="P507" s="28">
        <v>7500.0</v>
      </c>
      <c r="Q507" s="28" t="s">
        <v>5</v>
      </c>
      <c r="R507" s="28" t="s">
        <v>5</v>
      </c>
      <c r="S507" s="28" t="s">
        <v>5</v>
      </c>
      <c r="T507" s="32" t="s">
        <v>1913</v>
      </c>
      <c r="U507" s="25" t="s">
        <v>87</v>
      </c>
      <c r="V507" s="29"/>
      <c r="W507" s="20"/>
      <c r="X507" s="20"/>
      <c r="Y507" s="20"/>
      <c r="Z507" s="20"/>
      <c r="AA507" s="20"/>
      <c r="AB507" s="20"/>
      <c r="AC507" s="20"/>
      <c r="AD507" s="20"/>
      <c r="AE507" s="20"/>
      <c r="AF507" s="20"/>
      <c r="AG507" s="20"/>
      <c r="AH507" s="20"/>
    </row>
    <row r="508">
      <c r="A508" s="34">
        <v>56042.0</v>
      </c>
      <c r="B508" s="35" t="s">
        <v>2150</v>
      </c>
      <c r="C508" s="35" t="s">
        <v>2151</v>
      </c>
      <c r="D508" s="35" t="s">
        <v>1776</v>
      </c>
      <c r="E508" s="35" t="s">
        <v>13</v>
      </c>
      <c r="F508" s="34">
        <v>90805.0</v>
      </c>
      <c r="G508" s="34">
        <v>5.626344693E9</v>
      </c>
      <c r="H508" s="51" t="s">
        <v>2152</v>
      </c>
      <c r="I508" s="14" t="s">
        <v>1194</v>
      </c>
      <c r="J508" s="15">
        <v>44531.0</v>
      </c>
      <c r="K508" s="15">
        <v>44531.0</v>
      </c>
      <c r="L508" s="16">
        <v>1.0</v>
      </c>
      <c r="M508" s="16" t="s">
        <v>7</v>
      </c>
      <c r="N508" s="16" t="s">
        <v>7</v>
      </c>
      <c r="O508" s="54" t="s">
        <v>6</v>
      </c>
      <c r="P508" s="60">
        <f>279*30</f>
        <v>8370</v>
      </c>
      <c r="Q508" s="54" t="s">
        <v>6</v>
      </c>
      <c r="R508" s="54" t="s">
        <v>6</v>
      </c>
      <c r="S508" s="54" t="s">
        <v>6</v>
      </c>
      <c r="T508" s="37" t="s">
        <v>1503</v>
      </c>
      <c r="U508" s="14" t="s">
        <v>87</v>
      </c>
      <c r="V508" s="18"/>
      <c r="W508" s="20"/>
      <c r="X508" s="20"/>
      <c r="Y508" s="20"/>
      <c r="Z508" s="20"/>
      <c r="AA508" s="20"/>
      <c r="AB508" s="20"/>
      <c r="AC508" s="20"/>
      <c r="AD508" s="20"/>
      <c r="AE508" s="20"/>
      <c r="AF508" s="20"/>
      <c r="AG508" s="20"/>
      <c r="AH508" s="20"/>
    </row>
    <row r="509">
      <c r="A509" s="30">
        <v>56058.0</v>
      </c>
      <c r="B509" s="31" t="s">
        <v>2153</v>
      </c>
      <c r="C509" s="31" t="s">
        <v>2154</v>
      </c>
      <c r="D509" s="31" t="s">
        <v>2103</v>
      </c>
      <c r="E509" s="31" t="s">
        <v>13</v>
      </c>
      <c r="F509" s="30">
        <v>95124.0</v>
      </c>
      <c r="G509" s="30">
        <v>4.083779275E9</v>
      </c>
      <c r="H509" s="24" t="s">
        <v>2155</v>
      </c>
      <c r="I509" s="25" t="s">
        <v>1783</v>
      </c>
      <c r="J509" s="26">
        <v>44531.0</v>
      </c>
      <c r="K509" s="43"/>
      <c r="L509" s="27">
        <v>2.0</v>
      </c>
      <c r="M509" s="27" t="s">
        <v>7</v>
      </c>
      <c r="N509" s="43"/>
      <c r="O509" s="44"/>
      <c r="P509" s="44"/>
      <c r="Q509" s="44"/>
      <c r="R509" s="44"/>
      <c r="S509" s="44"/>
      <c r="T509" s="32" t="s">
        <v>2156</v>
      </c>
      <c r="U509" s="25" t="s">
        <v>92</v>
      </c>
      <c r="V509" s="29"/>
      <c r="W509" s="20"/>
      <c r="X509" s="20"/>
      <c r="Y509" s="20"/>
      <c r="Z509" s="20"/>
      <c r="AA509" s="20"/>
      <c r="AB509" s="20"/>
      <c r="AC509" s="20"/>
      <c r="AD509" s="20"/>
      <c r="AE509" s="20"/>
      <c r="AF509" s="20"/>
      <c r="AG509" s="20"/>
      <c r="AH509" s="20"/>
    </row>
    <row r="510">
      <c r="A510" s="34">
        <v>56069.0</v>
      </c>
      <c r="B510" s="35" t="s">
        <v>2157</v>
      </c>
      <c r="C510" s="35" t="s">
        <v>2158</v>
      </c>
      <c r="D510" s="35" t="s">
        <v>2159</v>
      </c>
      <c r="E510" s="35" t="s">
        <v>13</v>
      </c>
      <c r="F510" s="34">
        <v>95054.0</v>
      </c>
      <c r="G510" s="34">
        <v>4.089887667E9</v>
      </c>
      <c r="H510" s="51" t="s">
        <v>2160</v>
      </c>
      <c r="I510" s="14" t="s">
        <v>1783</v>
      </c>
      <c r="J510" s="15">
        <v>44531.0</v>
      </c>
      <c r="K510" s="48"/>
      <c r="L510" s="16">
        <v>2.0</v>
      </c>
      <c r="M510" s="16" t="s">
        <v>7</v>
      </c>
      <c r="N510" s="48"/>
      <c r="O510" s="49"/>
      <c r="P510" s="49"/>
      <c r="Q510" s="49"/>
      <c r="R510" s="49"/>
      <c r="S510" s="49"/>
      <c r="T510" s="37" t="s">
        <v>2085</v>
      </c>
      <c r="U510" s="14" t="s">
        <v>92</v>
      </c>
      <c r="V510" s="18"/>
      <c r="W510" s="20"/>
      <c r="X510" s="20"/>
      <c r="Y510" s="20"/>
      <c r="Z510" s="20"/>
      <c r="AA510" s="20"/>
      <c r="AB510" s="20"/>
      <c r="AC510" s="20"/>
      <c r="AD510" s="20"/>
      <c r="AE510" s="20"/>
      <c r="AF510" s="20"/>
      <c r="AG510" s="20"/>
      <c r="AH510" s="20"/>
    </row>
    <row r="511">
      <c r="A511" s="30">
        <v>56071.0</v>
      </c>
      <c r="B511" s="31" t="s">
        <v>2161</v>
      </c>
      <c r="C511" s="31" t="s">
        <v>2162</v>
      </c>
      <c r="D511" s="31" t="s">
        <v>2123</v>
      </c>
      <c r="E511" s="31" t="s">
        <v>13</v>
      </c>
      <c r="F511" s="30">
        <v>94109.0</v>
      </c>
      <c r="G511" s="30">
        <v>4.1592297E9</v>
      </c>
      <c r="H511" s="42" t="s">
        <v>2163</v>
      </c>
      <c r="I511" s="25" t="s">
        <v>1783</v>
      </c>
      <c r="J511" s="26">
        <v>44531.0</v>
      </c>
      <c r="K511" s="43"/>
      <c r="L511" s="27">
        <v>2.0</v>
      </c>
      <c r="M511" s="27" t="s">
        <v>7</v>
      </c>
      <c r="N511" s="43"/>
      <c r="O511" s="44"/>
      <c r="P511" s="44"/>
      <c r="Q511" s="44"/>
      <c r="R511" s="44"/>
      <c r="S511" s="44"/>
      <c r="T511" s="32" t="s">
        <v>2164</v>
      </c>
      <c r="U511" s="25" t="s">
        <v>92</v>
      </c>
      <c r="V511" s="29"/>
      <c r="W511" s="20"/>
      <c r="X511" s="20"/>
      <c r="Y511" s="20"/>
      <c r="Z511" s="20"/>
      <c r="AA511" s="20"/>
      <c r="AB511" s="20"/>
      <c r="AC511" s="20"/>
      <c r="AD511" s="20"/>
      <c r="AE511" s="20"/>
      <c r="AF511" s="20"/>
      <c r="AG511" s="20"/>
      <c r="AH511" s="20"/>
    </row>
    <row r="512">
      <c r="A512" s="34">
        <v>56077.0</v>
      </c>
      <c r="B512" s="35" t="s">
        <v>2165</v>
      </c>
      <c r="C512" s="35" t="s">
        <v>2166</v>
      </c>
      <c r="D512" s="35" t="s">
        <v>1797</v>
      </c>
      <c r="E512" s="35" t="s">
        <v>13</v>
      </c>
      <c r="F512" s="34">
        <v>94904.0</v>
      </c>
      <c r="G512" s="34">
        <v>4.1546123E9</v>
      </c>
      <c r="H512" s="51" t="s">
        <v>2167</v>
      </c>
      <c r="I512" s="14" t="s">
        <v>1194</v>
      </c>
      <c r="J512" s="15">
        <v>44531.0</v>
      </c>
      <c r="K512" s="48"/>
      <c r="L512" s="16">
        <v>1.0</v>
      </c>
      <c r="M512" s="16" t="s">
        <v>7</v>
      </c>
      <c r="N512" s="16" t="s">
        <v>6</v>
      </c>
      <c r="O512" s="54" t="s">
        <v>6</v>
      </c>
      <c r="P512" s="54" t="s">
        <v>6</v>
      </c>
      <c r="Q512" s="54" t="s">
        <v>6</v>
      </c>
      <c r="R512" s="54" t="s">
        <v>6</v>
      </c>
      <c r="S512" s="54" t="s">
        <v>6</v>
      </c>
      <c r="T512" s="14" t="s">
        <v>2168</v>
      </c>
      <c r="U512" s="14" t="s">
        <v>87</v>
      </c>
      <c r="V512" s="18"/>
      <c r="W512" s="20"/>
      <c r="X512" s="20"/>
      <c r="Y512" s="20"/>
      <c r="Z512" s="20"/>
      <c r="AA512" s="20"/>
      <c r="AB512" s="20"/>
      <c r="AC512" s="20"/>
      <c r="AD512" s="20"/>
      <c r="AE512" s="20"/>
      <c r="AF512" s="20"/>
      <c r="AG512" s="20"/>
      <c r="AH512" s="20"/>
    </row>
    <row r="513">
      <c r="A513" s="30">
        <v>56079.0</v>
      </c>
      <c r="B513" s="31" t="s">
        <v>2169</v>
      </c>
      <c r="C513" s="31" t="s">
        <v>2170</v>
      </c>
      <c r="D513" s="31" t="s">
        <v>2171</v>
      </c>
      <c r="E513" s="31" t="s">
        <v>13</v>
      </c>
      <c r="F513" s="30">
        <v>91740.0</v>
      </c>
      <c r="G513" s="30">
        <v>6.263310781E9</v>
      </c>
      <c r="H513" s="25" t="s">
        <v>1193</v>
      </c>
      <c r="I513" s="25" t="s">
        <v>1194</v>
      </c>
      <c r="J513" s="26">
        <v>44531.0</v>
      </c>
      <c r="K513" s="26">
        <v>44531.0</v>
      </c>
      <c r="L513" s="27">
        <v>1.0</v>
      </c>
      <c r="M513" s="27" t="s">
        <v>7</v>
      </c>
      <c r="N513" s="27" t="s">
        <v>4</v>
      </c>
      <c r="O513" s="59">
        <f>400*30</f>
        <v>12000</v>
      </c>
      <c r="P513" s="59">
        <f>350*30</f>
        <v>10500</v>
      </c>
      <c r="Q513" s="47" t="s">
        <v>6</v>
      </c>
      <c r="R513" s="47" t="s">
        <v>6</v>
      </c>
      <c r="S513" s="47" t="s">
        <v>6</v>
      </c>
      <c r="T513" s="32" t="s">
        <v>1503</v>
      </c>
      <c r="U513" s="25" t="s">
        <v>87</v>
      </c>
      <c r="V513" s="29"/>
      <c r="W513" s="20"/>
      <c r="X513" s="20"/>
      <c r="Y513" s="20"/>
      <c r="Z513" s="20"/>
      <c r="AA513" s="20"/>
      <c r="AB513" s="20"/>
      <c r="AC513" s="20"/>
      <c r="AD513" s="20"/>
      <c r="AE513" s="20"/>
      <c r="AF513" s="20"/>
      <c r="AG513" s="20"/>
      <c r="AH513" s="20"/>
    </row>
    <row r="514">
      <c r="A514" s="34">
        <v>56082.0</v>
      </c>
      <c r="B514" s="35" t="s">
        <v>2172</v>
      </c>
      <c r="C514" s="35" t="s">
        <v>2173</v>
      </c>
      <c r="D514" s="35" t="s">
        <v>2103</v>
      </c>
      <c r="E514" s="35" t="s">
        <v>13</v>
      </c>
      <c r="F514" s="34">
        <v>95116.0</v>
      </c>
      <c r="G514" s="34">
        <v>4.0825987E9</v>
      </c>
      <c r="H514" s="51" t="s">
        <v>2174</v>
      </c>
      <c r="I514" s="14" t="s">
        <v>1783</v>
      </c>
      <c r="J514" s="15">
        <v>44531.0</v>
      </c>
      <c r="K514" s="48"/>
      <c r="L514" s="16">
        <v>2.0</v>
      </c>
      <c r="M514" s="16" t="s">
        <v>7</v>
      </c>
      <c r="N514" s="48"/>
      <c r="O514" s="49"/>
      <c r="P514" s="49"/>
      <c r="Q514" s="49"/>
      <c r="R514" s="49"/>
      <c r="S514" s="49"/>
      <c r="T514" s="37" t="s">
        <v>2175</v>
      </c>
      <c r="U514" s="14" t="s">
        <v>92</v>
      </c>
      <c r="V514" s="18"/>
      <c r="W514" s="20"/>
      <c r="X514" s="20"/>
      <c r="Y514" s="20"/>
      <c r="Z514" s="20"/>
      <c r="AA514" s="20"/>
      <c r="AB514" s="20"/>
      <c r="AC514" s="20"/>
      <c r="AD514" s="20"/>
      <c r="AE514" s="20"/>
      <c r="AF514" s="20"/>
      <c r="AG514" s="20"/>
      <c r="AH514" s="20"/>
    </row>
    <row r="515">
      <c r="A515" s="30">
        <v>56084.0</v>
      </c>
      <c r="B515" s="31" t="s">
        <v>2176</v>
      </c>
      <c r="C515" s="31" t="s">
        <v>2177</v>
      </c>
      <c r="D515" s="31" t="s">
        <v>2178</v>
      </c>
      <c r="E515" s="31" t="s">
        <v>13</v>
      </c>
      <c r="F515" s="30">
        <v>91342.0</v>
      </c>
      <c r="G515" s="30">
        <v>8.183675881E9</v>
      </c>
      <c r="H515" s="42" t="s">
        <v>2179</v>
      </c>
      <c r="I515" s="25" t="s">
        <v>1783</v>
      </c>
      <c r="J515" s="26">
        <v>44531.0</v>
      </c>
      <c r="K515" s="26">
        <v>44609.0</v>
      </c>
      <c r="L515" s="27">
        <v>2.0</v>
      </c>
      <c r="M515" s="27" t="s">
        <v>7</v>
      </c>
      <c r="N515" s="43"/>
      <c r="O515" s="28" t="s">
        <v>5</v>
      </c>
      <c r="P515" s="28">
        <v>8400.0</v>
      </c>
      <c r="Q515" s="28" t="s">
        <v>5</v>
      </c>
      <c r="R515" s="28" t="s">
        <v>5</v>
      </c>
      <c r="S515" s="28" t="s">
        <v>5</v>
      </c>
      <c r="T515" s="32" t="s">
        <v>2180</v>
      </c>
      <c r="U515" s="25" t="s">
        <v>87</v>
      </c>
      <c r="V515" s="29"/>
      <c r="W515" s="20"/>
      <c r="X515" s="20"/>
      <c r="Y515" s="20"/>
      <c r="Z515" s="20"/>
      <c r="AA515" s="20"/>
      <c r="AB515" s="20"/>
      <c r="AC515" s="20"/>
      <c r="AD515" s="20"/>
      <c r="AE515" s="20"/>
      <c r="AF515" s="20"/>
      <c r="AG515" s="20"/>
      <c r="AH515" s="20"/>
    </row>
    <row r="516">
      <c r="A516" s="34">
        <v>56086.0</v>
      </c>
      <c r="B516" s="35" t="s">
        <v>2181</v>
      </c>
      <c r="C516" s="35" t="s">
        <v>2182</v>
      </c>
      <c r="D516" s="35" t="s">
        <v>2183</v>
      </c>
      <c r="E516" s="35" t="s">
        <v>13</v>
      </c>
      <c r="F516" s="34">
        <v>94533.0</v>
      </c>
      <c r="G516" s="34">
        <v>7.07422775E9</v>
      </c>
      <c r="H516" s="51" t="s">
        <v>2184</v>
      </c>
      <c r="I516" s="14" t="s">
        <v>1194</v>
      </c>
      <c r="J516" s="15">
        <v>44538.0</v>
      </c>
      <c r="K516" s="15">
        <v>44538.0</v>
      </c>
      <c r="L516" s="16">
        <v>1.0</v>
      </c>
      <c r="M516" s="16" t="s">
        <v>7</v>
      </c>
      <c r="N516" s="16" t="s">
        <v>4</v>
      </c>
      <c r="O516" s="75">
        <f>700*30</f>
        <v>21000</v>
      </c>
      <c r="P516" s="75">
        <f>350*30</f>
        <v>10500</v>
      </c>
      <c r="Q516" s="54" t="s">
        <v>6</v>
      </c>
      <c r="R516" s="54" t="s">
        <v>6</v>
      </c>
      <c r="S516" s="54" t="s">
        <v>6</v>
      </c>
      <c r="T516" s="37" t="s">
        <v>1503</v>
      </c>
      <c r="U516" s="14" t="s">
        <v>87</v>
      </c>
      <c r="V516" s="18"/>
      <c r="W516" s="20"/>
      <c r="X516" s="20"/>
      <c r="Y516" s="20"/>
      <c r="Z516" s="20"/>
      <c r="AA516" s="20"/>
      <c r="AB516" s="20"/>
      <c r="AC516" s="20"/>
      <c r="AD516" s="20"/>
      <c r="AE516" s="20"/>
      <c r="AF516" s="20"/>
      <c r="AG516" s="20"/>
      <c r="AH516" s="20"/>
    </row>
    <row r="517">
      <c r="A517" s="30">
        <v>56092.0</v>
      </c>
      <c r="B517" s="31" t="s">
        <v>2185</v>
      </c>
      <c r="C517" s="31" t="s">
        <v>2186</v>
      </c>
      <c r="D517" s="31" t="s">
        <v>2187</v>
      </c>
      <c r="E517" s="31" t="s">
        <v>13</v>
      </c>
      <c r="F517" s="30">
        <v>91304.0</v>
      </c>
      <c r="G517" s="30">
        <v>8.188837292E9</v>
      </c>
      <c r="H517" s="42" t="s">
        <v>2188</v>
      </c>
      <c r="I517" s="25" t="s">
        <v>1783</v>
      </c>
      <c r="J517" s="26">
        <v>44538.0</v>
      </c>
      <c r="K517" s="43"/>
      <c r="L517" s="27">
        <v>2.0</v>
      </c>
      <c r="M517" s="27" t="s">
        <v>7</v>
      </c>
      <c r="N517" s="43"/>
      <c r="O517" s="44"/>
      <c r="P517" s="44"/>
      <c r="Q517" s="44"/>
      <c r="R517" s="44"/>
      <c r="S517" s="44"/>
      <c r="T517" s="32" t="s">
        <v>2189</v>
      </c>
      <c r="U517" s="25" t="s">
        <v>92</v>
      </c>
      <c r="V517" s="29"/>
      <c r="W517" s="20"/>
      <c r="X517" s="20"/>
      <c r="Y517" s="20"/>
      <c r="Z517" s="20"/>
      <c r="AA517" s="20"/>
      <c r="AB517" s="20"/>
      <c r="AC517" s="20"/>
      <c r="AD517" s="20"/>
      <c r="AE517" s="20"/>
      <c r="AF517" s="20"/>
      <c r="AG517" s="20"/>
      <c r="AH517" s="20"/>
    </row>
    <row r="518">
      <c r="A518" s="34">
        <v>56095.0</v>
      </c>
      <c r="B518" s="35" t="s">
        <v>2190</v>
      </c>
      <c r="C518" s="35" t="s">
        <v>2191</v>
      </c>
      <c r="D518" s="35" t="s">
        <v>2192</v>
      </c>
      <c r="E518" s="35" t="s">
        <v>13</v>
      </c>
      <c r="F518" s="34">
        <v>92544.0</v>
      </c>
      <c r="G518" s="34">
        <v>9.519252571E9</v>
      </c>
      <c r="H518" s="51" t="s">
        <v>2193</v>
      </c>
      <c r="I518" s="14" t="s">
        <v>1783</v>
      </c>
      <c r="J518" s="15">
        <v>44538.0</v>
      </c>
      <c r="K518" s="48"/>
      <c r="L518" s="16">
        <v>2.0</v>
      </c>
      <c r="M518" s="16" t="s">
        <v>7</v>
      </c>
      <c r="N518" s="48"/>
      <c r="O518" s="49"/>
      <c r="P518" s="49"/>
      <c r="Q518" s="49"/>
      <c r="R518" s="49"/>
      <c r="S518" s="49"/>
      <c r="T518" s="14" t="s">
        <v>2194</v>
      </c>
      <c r="U518" s="14" t="s">
        <v>92</v>
      </c>
      <c r="V518" s="18"/>
      <c r="W518" s="20"/>
      <c r="X518" s="20"/>
      <c r="Y518" s="20"/>
      <c r="Z518" s="20"/>
      <c r="AA518" s="20"/>
      <c r="AB518" s="20"/>
      <c r="AC518" s="20"/>
      <c r="AD518" s="20"/>
      <c r="AE518" s="20"/>
      <c r="AF518" s="20"/>
      <c r="AG518" s="20"/>
      <c r="AH518" s="20"/>
    </row>
    <row r="519">
      <c r="A519" s="30">
        <v>56098.0</v>
      </c>
      <c r="B519" s="31" t="s">
        <v>2195</v>
      </c>
      <c r="C519" s="31" t="s">
        <v>2196</v>
      </c>
      <c r="D519" s="31" t="s">
        <v>2197</v>
      </c>
      <c r="E519" s="31" t="s">
        <v>13</v>
      </c>
      <c r="F519" s="30">
        <v>95695.0</v>
      </c>
      <c r="G519" s="30">
        <v>5.306629193E9</v>
      </c>
      <c r="H519" s="42" t="s">
        <v>2198</v>
      </c>
      <c r="I519" s="25" t="s">
        <v>1783</v>
      </c>
      <c r="J519" s="26">
        <v>44543.0</v>
      </c>
      <c r="K519" s="26">
        <v>44609.0</v>
      </c>
      <c r="L519" s="27">
        <v>2.0</v>
      </c>
      <c r="M519" s="27" t="s">
        <v>7</v>
      </c>
      <c r="N519" s="43"/>
      <c r="O519" s="28" t="s">
        <v>5</v>
      </c>
      <c r="P519" s="28" t="s">
        <v>2199</v>
      </c>
      <c r="Q519" s="28" t="s">
        <v>5</v>
      </c>
      <c r="R519" s="28" t="s">
        <v>5</v>
      </c>
      <c r="S519" s="28" t="s">
        <v>5</v>
      </c>
      <c r="T519" s="32" t="s">
        <v>2200</v>
      </c>
      <c r="U519" s="25" t="s">
        <v>87</v>
      </c>
      <c r="V519" s="29"/>
      <c r="W519" s="20"/>
      <c r="X519" s="20"/>
      <c r="Y519" s="20"/>
      <c r="Z519" s="20"/>
      <c r="AA519" s="20"/>
      <c r="AB519" s="20"/>
      <c r="AC519" s="20"/>
      <c r="AD519" s="20"/>
      <c r="AE519" s="20"/>
      <c r="AF519" s="20"/>
      <c r="AG519" s="20"/>
      <c r="AH519" s="20"/>
    </row>
    <row r="520">
      <c r="A520" s="34">
        <v>56100.0</v>
      </c>
      <c r="B520" s="35" t="s">
        <v>2201</v>
      </c>
      <c r="C520" s="35" t="s">
        <v>2202</v>
      </c>
      <c r="D520" s="35" t="s">
        <v>2203</v>
      </c>
      <c r="E520" s="35" t="s">
        <v>13</v>
      </c>
      <c r="F520" s="34">
        <v>93657.0</v>
      </c>
      <c r="G520" s="34">
        <v>5.598756501E9</v>
      </c>
      <c r="H520" s="14" t="s">
        <v>1193</v>
      </c>
      <c r="I520" s="14" t="s">
        <v>1783</v>
      </c>
      <c r="J520" s="15">
        <v>44543.0</v>
      </c>
      <c r="K520" s="48"/>
      <c r="L520" s="16">
        <v>2.0</v>
      </c>
      <c r="M520" s="16" t="s">
        <v>7</v>
      </c>
      <c r="N520" s="48"/>
      <c r="O520" s="49"/>
      <c r="P520" s="49"/>
      <c r="Q520" s="49"/>
      <c r="R520" s="49"/>
      <c r="S520" s="49"/>
      <c r="T520" s="37" t="s">
        <v>2204</v>
      </c>
      <c r="U520" s="14" t="s">
        <v>92</v>
      </c>
      <c r="V520" s="18"/>
      <c r="W520" s="20"/>
      <c r="X520" s="20"/>
      <c r="Y520" s="20"/>
      <c r="Z520" s="20"/>
      <c r="AA520" s="20"/>
      <c r="AB520" s="20"/>
      <c r="AC520" s="20"/>
      <c r="AD520" s="20"/>
      <c r="AE520" s="20"/>
      <c r="AF520" s="20"/>
      <c r="AG520" s="20"/>
      <c r="AH520" s="20"/>
    </row>
    <row r="521">
      <c r="A521" s="30">
        <v>56109.0</v>
      </c>
      <c r="B521" s="31" t="s">
        <v>2205</v>
      </c>
      <c r="C521" s="31" t="s">
        <v>2206</v>
      </c>
      <c r="D521" s="31" t="s">
        <v>2197</v>
      </c>
      <c r="E521" s="31" t="s">
        <v>13</v>
      </c>
      <c r="F521" s="30">
        <v>95695.0</v>
      </c>
      <c r="G521" s="30">
        <v>5.306629643E9</v>
      </c>
      <c r="H521" s="85" t="s">
        <v>2207</v>
      </c>
      <c r="I521" s="25" t="s">
        <v>1783</v>
      </c>
      <c r="J521" s="26">
        <v>44543.0</v>
      </c>
      <c r="K521" s="26">
        <v>44609.0</v>
      </c>
      <c r="L521" s="27">
        <v>2.0</v>
      </c>
      <c r="M521" s="27" t="s">
        <v>7</v>
      </c>
      <c r="N521" s="43"/>
      <c r="O521" s="28" t="s">
        <v>5</v>
      </c>
      <c r="P521" s="28">
        <v>12000.0</v>
      </c>
      <c r="Q521" s="28" t="s">
        <v>5</v>
      </c>
      <c r="R521" s="28" t="s">
        <v>5</v>
      </c>
      <c r="S521" s="28" t="s">
        <v>5</v>
      </c>
      <c r="T521" s="32" t="s">
        <v>2180</v>
      </c>
      <c r="U521" s="25" t="s">
        <v>87</v>
      </c>
      <c r="V521" s="29"/>
      <c r="W521" s="20"/>
      <c r="X521" s="20"/>
      <c r="Y521" s="20"/>
      <c r="Z521" s="20"/>
      <c r="AA521" s="20"/>
      <c r="AB521" s="20"/>
      <c r="AC521" s="20"/>
      <c r="AD521" s="20"/>
      <c r="AE521" s="20"/>
      <c r="AF521" s="20"/>
      <c r="AG521" s="20"/>
      <c r="AH521" s="20"/>
    </row>
    <row r="522">
      <c r="A522" s="34">
        <v>56110.0</v>
      </c>
      <c r="B522" s="35" t="s">
        <v>2208</v>
      </c>
      <c r="C522" s="35" t="s">
        <v>2209</v>
      </c>
      <c r="D522" s="35" t="s">
        <v>2210</v>
      </c>
      <c r="E522" s="35" t="s">
        <v>13</v>
      </c>
      <c r="F522" s="34">
        <v>92653.0</v>
      </c>
      <c r="G522" s="34">
        <v>9.498378E9</v>
      </c>
      <c r="H522" s="51" t="s">
        <v>2211</v>
      </c>
      <c r="I522" s="14" t="s">
        <v>1783</v>
      </c>
      <c r="J522" s="15">
        <v>44543.0</v>
      </c>
      <c r="K522" s="48"/>
      <c r="L522" s="16">
        <v>2.0</v>
      </c>
      <c r="M522" s="16" t="s">
        <v>7</v>
      </c>
      <c r="N522" s="48"/>
      <c r="O522" s="49"/>
      <c r="P522" s="49"/>
      <c r="Q522" s="49"/>
      <c r="R522" s="49"/>
      <c r="S522" s="49"/>
      <c r="T522" s="37" t="s">
        <v>2212</v>
      </c>
      <c r="U522" s="14" t="s">
        <v>92</v>
      </c>
      <c r="V522" s="18"/>
      <c r="W522" s="20"/>
      <c r="X522" s="20"/>
      <c r="Y522" s="20"/>
      <c r="Z522" s="20"/>
      <c r="AA522" s="20"/>
      <c r="AB522" s="20"/>
      <c r="AC522" s="20"/>
      <c r="AD522" s="20"/>
      <c r="AE522" s="20"/>
      <c r="AF522" s="20"/>
      <c r="AG522" s="20"/>
      <c r="AH522" s="20"/>
    </row>
    <row r="523">
      <c r="A523" s="30">
        <v>56113.0</v>
      </c>
      <c r="B523" s="31" t="s">
        <v>2213</v>
      </c>
      <c r="C523" s="31" t="s">
        <v>2214</v>
      </c>
      <c r="D523" s="31" t="s">
        <v>1839</v>
      </c>
      <c r="E523" s="31" t="s">
        <v>13</v>
      </c>
      <c r="F523" s="30">
        <v>90027.0</v>
      </c>
      <c r="G523" s="30">
        <v>3.2366018E9</v>
      </c>
      <c r="H523" s="42" t="s">
        <v>2215</v>
      </c>
      <c r="I523" s="25" t="s">
        <v>1783</v>
      </c>
      <c r="J523" s="26">
        <v>44543.0</v>
      </c>
      <c r="K523" s="43"/>
      <c r="L523" s="27">
        <v>2.0</v>
      </c>
      <c r="M523" s="27" t="s">
        <v>7</v>
      </c>
      <c r="N523" s="43"/>
      <c r="O523" s="44"/>
      <c r="P523" s="44"/>
      <c r="Q523" s="44"/>
      <c r="R523" s="44"/>
      <c r="S523" s="44"/>
      <c r="T523" s="25" t="s">
        <v>2216</v>
      </c>
      <c r="U523" s="25" t="s">
        <v>92</v>
      </c>
      <c r="V523" s="29"/>
      <c r="W523" s="20"/>
      <c r="X523" s="20"/>
      <c r="Y523" s="20"/>
      <c r="Z523" s="20"/>
      <c r="AA523" s="20"/>
      <c r="AB523" s="20"/>
      <c r="AC523" s="20"/>
      <c r="AD523" s="20"/>
      <c r="AE523" s="20"/>
      <c r="AF523" s="20"/>
      <c r="AG523" s="20"/>
      <c r="AH523" s="20"/>
    </row>
    <row r="524">
      <c r="A524" s="34">
        <v>56117.0</v>
      </c>
      <c r="B524" s="35" t="s">
        <v>2217</v>
      </c>
      <c r="C524" s="35" t="s">
        <v>2218</v>
      </c>
      <c r="D524" s="35" t="s">
        <v>2004</v>
      </c>
      <c r="E524" s="35" t="s">
        <v>13</v>
      </c>
      <c r="F524" s="34">
        <v>91723.0</v>
      </c>
      <c r="G524" s="34">
        <v>6.269672741E9</v>
      </c>
      <c r="H524" s="14" t="s">
        <v>1193</v>
      </c>
      <c r="I524" s="14" t="s">
        <v>1783</v>
      </c>
      <c r="J524" s="15">
        <v>44544.0</v>
      </c>
      <c r="K524" s="15">
        <v>44609.0</v>
      </c>
      <c r="L524" s="16">
        <v>2.0</v>
      </c>
      <c r="M524" s="16" t="s">
        <v>7</v>
      </c>
      <c r="N524" s="48"/>
      <c r="O524" s="17">
        <v>6600.0</v>
      </c>
      <c r="P524" s="17">
        <v>6600.0</v>
      </c>
      <c r="Q524" s="17" t="s">
        <v>5</v>
      </c>
      <c r="R524" s="17" t="s">
        <v>5</v>
      </c>
      <c r="S524" s="17" t="s">
        <v>5</v>
      </c>
      <c r="T524" s="37" t="s">
        <v>2219</v>
      </c>
      <c r="U524" s="14" t="s">
        <v>87</v>
      </c>
      <c r="V524" s="18"/>
      <c r="W524" s="20"/>
      <c r="X524" s="20"/>
      <c r="Y524" s="20"/>
      <c r="Z524" s="20"/>
      <c r="AA524" s="20"/>
      <c r="AB524" s="20"/>
      <c r="AC524" s="20"/>
      <c r="AD524" s="20"/>
      <c r="AE524" s="20"/>
      <c r="AF524" s="20"/>
      <c r="AG524" s="20"/>
      <c r="AH524" s="20"/>
    </row>
    <row r="525">
      <c r="A525" s="30">
        <v>56118.0</v>
      </c>
      <c r="B525" s="31" t="s">
        <v>2220</v>
      </c>
      <c r="C525" s="31" t="s">
        <v>2221</v>
      </c>
      <c r="D525" s="31" t="s">
        <v>2171</v>
      </c>
      <c r="E525" s="31" t="s">
        <v>13</v>
      </c>
      <c r="F525" s="30">
        <v>91740.0</v>
      </c>
      <c r="G525" s="30">
        <v>6.269635955E9</v>
      </c>
      <c r="H525" s="24" t="s">
        <v>2222</v>
      </c>
      <c r="I525" s="25" t="s">
        <v>213</v>
      </c>
      <c r="J525" s="26">
        <v>44561.0</v>
      </c>
      <c r="K525" s="26">
        <v>44561.0</v>
      </c>
      <c r="L525" s="27">
        <v>1.0</v>
      </c>
      <c r="M525" s="27" t="s">
        <v>7</v>
      </c>
      <c r="N525" s="27" t="s">
        <v>7</v>
      </c>
      <c r="O525" s="47" t="s">
        <v>6</v>
      </c>
      <c r="P525" s="47">
        <f>225*30</f>
        <v>6750</v>
      </c>
      <c r="Q525" s="47" t="s">
        <v>6</v>
      </c>
      <c r="R525" s="47" t="s">
        <v>6</v>
      </c>
      <c r="S525" s="47">
        <v>6750.0</v>
      </c>
      <c r="T525" s="25" t="s">
        <v>2223</v>
      </c>
      <c r="U525" s="25" t="s">
        <v>87</v>
      </c>
      <c r="V525" s="29"/>
      <c r="W525" s="20"/>
      <c r="X525" s="20"/>
      <c r="Y525" s="20"/>
      <c r="Z525" s="20"/>
      <c r="AA525" s="20"/>
      <c r="AB525" s="20"/>
      <c r="AC525" s="20"/>
      <c r="AD525" s="20"/>
      <c r="AE525" s="20"/>
      <c r="AF525" s="20"/>
      <c r="AG525" s="20"/>
      <c r="AH525" s="20"/>
    </row>
    <row r="526">
      <c r="A526" s="34">
        <v>56129.0</v>
      </c>
      <c r="B526" s="35" t="s">
        <v>2224</v>
      </c>
      <c r="C526" s="35" t="s">
        <v>2225</v>
      </c>
      <c r="D526" s="35" t="s">
        <v>2226</v>
      </c>
      <c r="E526" s="35" t="s">
        <v>13</v>
      </c>
      <c r="F526" s="34">
        <v>91506.0</v>
      </c>
      <c r="G526" s="34">
        <v>8.18843233E9</v>
      </c>
      <c r="H526" s="51" t="s">
        <v>2227</v>
      </c>
      <c r="I526" s="14" t="s">
        <v>213</v>
      </c>
      <c r="J526" s="15">
        <v>44561.0</v>
      </c>
      <c r="K526" s="15">
        <v>44561.0</v>
      </c>
      <c r="L526" s="16">
        <v>1.0</v>
      </c>
      <c r="M526" s="16" t="s">
        <v>7</v>
      </c>
      <c r="N526" s="16" t="s">
        <v>7</v>
      </c>
      <c r="O526" s="54" t="s">
        <v>6</v>
      </c>
      <c r="P526" s="54">
        <v>8835.0</v>
      </c>
      <c r="Q526" s="54" t="s">
        <v>6</v>
      </c>
      <c r="R526" s="54" t="s">
        <v>6</v>
      </c>
      <c r="S526" s="54">
        <v>8835.0</v>
      </c>
      <c r="T526" s="14" t="s">
        <v>2228</v>
      </c>
      <c r="U526" s="14" t="s">
        <v>87</v>
      </c>
      <c r="V526" s="18"/>
      <c r="W526" s="20"/>
      <c r="X526" s="20"/>
      <c r="Y526" s="20"/>
      <c r="Z526" s="20"/>
      <c r="AA526" s="20"/>
      <c r="AB526" s="20"/>
      <c r="AC526" s="20"/>
      <c r="AD526" s="20"/>
      <c r="AE526" s="20"/>
      <c r="AF526" s="20"/>
      <c r="AG526" s="20"/>
      <c r="AH526" s="20"/>
    </row>
    <row r="527">
      <c r="A527" s="30">
        <v>56148.0</v>
      </c>
      <c r="B527" s="31" t="s">
        <v>2229</v>
      </c>
      <c r="C527" s="31" t="s">
        <v>2230</v>
      </c>
      <c r="D527" s="31" t="s">
        <v>1822</v>
      </c>
      <c r="E527" s="31" t="s">
        <v>13</v>
      </c>
      <c r="F527" s="30">
        <v>91344.0</v>
      </c>
      <c r="G527" s="30">
        <v>8.183682802E9</v>
      </c>
      <c r="H527" s="24" t="s">
        <v>2231</v>
      </c>
      <c r="I527" s="25" t="s">
        <v>213</v>
      </c>
      <c r="J527" s="26">
        <v>44561.0</v>
      </c>
      <c r="K527" s="26">
        <v>44561.0</v>
      </c>
      <c r="L527" s="27">
        <v>1.0</v>
      </c>
      <c r="M527" s="27" t="s">
        <v>7</v>
      </c>
      <c r="N527" s="27" t="s">
        <v>4</v>
      </c>
      <c r="O527" s="59">
        <f>255*30</f>
        <v>7650</v>
      </c>
      <c r="P527" s="47" t="s">
        <v>6</v>
      </c>
      <c r="Q527" s="47" t="s">
        <v>6</v>
      </c>
      <c r="R527" s="47" t="s">
        <v>6</v>
      </c>
      <c r="S527" s="47" t="s">
        <v>6</v>
      </c>
      <c r="T527" s="25" t="s">
        <v>2232</v>
      </c>
      <c r="U527" s="25" t="s">
        <v>87</v>
      </c>
      <c r="V527" s="29"/>
      <c r="W527" s="20"/>
      <c r="X527" s="20"/>
      <c r="Y527" s="20"/>
      <c r="Z527" s="20"/>
      <c r="AA527" s="20"/>
      <c r="AB527" s="20"/>
      <c r="AC527" s="20"/>
      <c r="AD527" s="20"/>
      <c r="AE527" s="20"/>
      <c r="AF527" s="20"/>
      <c r="AG527" s="20"/>
      <c r="AH527" s="20"/>
    </row>
    <row r="528">
      <c r="A528" s="34">
        <v>56166.0</v>
      </c>
      <c r="B528" s="35" t="s">
        <v>2233</v>
      </c>
      <c r="C528" s="35" t="s">
        <v>2234</v>
      </c>
      <c r="D528" s="35" t="s">
        <v>2235</v>
      </c>
      <c r="E528" s="35" t="s">
        <v>13</v>
      </c>
      <c r="F528" s="34">
        <v>90723.0</v>
      </c>
      <c r="G528" s="34">
        <v>5.62531099E9</v>
      </c>
      <c r="H528" s="13" t="s">
        <v>2236</v>
      </c>
      <c r="I528" s="14" t="s">
        <v>1783</v>
      </c>
      <c r="J528" s="15">
        <v>44561.0</v>
      </c>
      <c r="K528" s="15">
        <v>44607.0</v>
      </c>
      <c r="L528" s="16">
        <v>2.0</v>
      </c>
      <c r="M528" s="16" t="s">
        <v>7</v>
      </c>
      <c r="N528" s="48"/>
      <c r="O528" s="17">
        <v>18180.0</v>
      </c>
      <c r="P528" s="17">
        <v>9090.0</v>
      </c>
      <c r="Q528" s="17" t="s">
        <v>5</v>
      </c>
      <c r="R528" s="17" t="s">
        <v>5</v>
      </c>
      <c r="S528" s="17" t="s">
        <v>5</v>
      </c>
      <c r="T528" s="14" t="s">
        <v>2237</v>
      </c>
      <c r="U528" s="14" t="s">
        <v>87</v>
      </c>
      <c r="V528" s="18"/>
      <c r="W528" s="20"/>
      <c r="X528" s="20"/>
      <c r="Y528" s="20"/>
      <c r="Z528" s="20"/>
      <c r="AA528" s="20"/>
      <c r="AB528" s="20"/>
      <c r="AC528" s="20"/>
      <c r="AD528" s="20"/>
      <c r="AE528" s="20"/>
      <c r="AF528" s="20"/>
      <c r="AG528" s="20"/>
      <c r="AH528" s="20"/>
    </row>
    <row r="529">
      <c r="A529" s="30">
        <v>56169.0</v>
      </c>
      <c r="B529" s="31" t="s">
        <v>2238</v>
      </c>
      <c r="C529" s="31" t="s">
        <v>2239</v>
      </c>
      <c r="D529" s="31" t="s">
        <v>2240</v>
      </c>
      <c r="E529" s="31" t="s">
        <v>13</v>
      </c>
      <c r="F529" s="30">
        <v>90720.0</v>
      </c>
      <c r="G529" s="30">
        <v>5.625965561E9</v>
      </c>
      <c r="H529" s="24" t="s">
        <v>2241</v>
      </c>
      <c r="I529" s="25" t="s">
        <v>1783</v>
      </c>
      <c r="J529" s="26">
        <v>44561.0</v>
      </c>
      <c r="K529" s="26">
        <v>44607.0</v>
      </c>
      <c r="L529" s="27">
        <v>2.0</v>
      </c>
      <c r="M529" s="27" t="s">
        <v>7</v>
      </c>
      <c r="N529" s="43"/>
      <c r="O529" s="28">
        <v>24300.0</v>
      </c>
      <c r="P529" s="28" t="s">
        <v>2242</v>
      </c>
      <c r="Q529" s="28" t="s">
        <v>5</v>
      </c>
      <c r="R529" s="28" t="s">
        <v>5</v>
      </c>
      <c r="S529" s="28" t="s">
        <v>5</v>
      </c>
      <c r="T529" s="25" t="s">
        <v>2243</v>
      </c>
      <c r="U529" s="25" t="s">
        <v>87</v>
      </c>
      <c r="V529" s="29"/>
      <c r="W529" s="20"/>
      <c r="X529" s="20"/>
      <c r="Y529" s="20"/>
      <c r="Z529" s="20"/>
      <c r="AA529" s="20"/>
      <c r="AB529" s="20"/>
      <c r="AC529" s="20"/>
      <c r="AD529" s="20"/>
      <c r="AE529" s="20"/>
      <c r="AF529" s="20"/>
      <c r="AG529" s="20"/>
      <c r="AH529" s="20"/>
    </row>
    <row r="530">
      <c r="A530" s="34">
        <v>56180.0</v>
      </c>
      <c r="B530" s="35" t="s">
        <v>2244</v>
      </c>
      <c r="C530" s="35" t="s">
        <v>2245</v>
      </c>
      <c r="D530" s="35" t="s">
        <v>2246</v>
      </c>
      <c r="E530" s="35" t="s">
        <v>13</v>
      </c>
      <c r="F530" s="34">
        <v>91406.0</v>
      </c>
      <c r="G530" s="34">
        <v>8.1834307E9</v>
      </c>
      <c r="H530" s="51" t="s">
        <v>2247</v>
      </c>
      <c r="I530" s="14" t="s">
        <v>213</v>
      </c>
      <c r="J530" s="15">
        <v>44561.0</v>
      </c>
      <c r="K530" s="15">
        <v>44561.0</v>
      </c>
      <c r="L530" s="16">
        <v>1.0</v>
      </c>
      <c r="M530" s="16" t="s">
        <v>7</v>
      </c>
      <c r="N530" s="16" t="s">
        <v>7</v>
      </c>
      <c r="O530" s="54" t="s">
        <v>6</v>
      </c>
      <c r="P530" s="60">
        <f>650*30</f>
        <v>19500</v>
      </c>
      <c r="Q530" s="54" t="s">
        <v>6</v>
      </c>
      <c r="R530" s="54" t="s">
        <v>6</v>
      </c>
      <c r="S530" s="54" t="s">
        <v>6</v>
      </c>
      <c r="T530" s="14" t="s">
        <v>2248</v>
      </c>
      <c r="U530" s="14" t="s">
        <v>87</v>
      </c>
      <c r="V530" s="18"/>
      <c r="W530" s="20"/>
      <c r="X530" s="20"/>
      <c r="Y530" s="20"/>
      <c r="Z530" s="20"/>
      <c r="AA530" s="20"/>
      <c r="AB530" s="20"/>
      <c r="AC530" s="20"/>
      <c r="AD530" s="20"/>
      <c r="AE530" s="20"/>
      <c r="AF530" s="20"/>
      <c r="AG530" s="20"/>
      <c r="AH530" s="20"/>
    </row>
    <row r="531">
      <c r="A531" s="30">
        <v>56198.0</v>
      </c>
      <c r="B531" s="31" t="s">
        <v>2249</v>
      </c>
      <c r="C531" s="31" t="s">
        <v>2250</v>
      </c>
      <c r="D531" s="31" t="s">
        <v>502</v>
      </c>
      <c r="E531" s="31" t="s">
        <v>13</v>
      </c>
      <c r="F531" s="30">
        <v>95642.0</v>
      </c>
      <c r="G531" s="30">
        <v>2.092232231E9</v>
      </c>
      <c r="H531" s="24" t="s">
        <v>2251</v>
      </c>
      <c r="I531" s="25" t="s">
        <v>1783</v>
      </c>
      <c r="J531" s="26">
        <v>44561.0</v>
      </c>
      <c r="K531" s="26">
        <v>44607.0</v>
      </c>
      <c r="L531" s="27">
        <v>2.0</v>
      </c>
      <c r="M531" s="27" t="s">
        <v>7</v>
      </c>
      <c r="N531" s="43"/>
      <c r="O531" s="28">
        <v>9150.0</v>
      </c>
      <c r="P531" s="28" t="s">
        <v>2252</v>
      </c>
      <c r="Q531" s="28" t="s">
        <v>5</v>
      </c>
      <c r="R531" s="28" t="s">
        <v>5</v>
      </c>
      <c r="S531" s="28" t="s">
        <v>5</v>
      </c>
      <c r="T531" s="25" t="s">
        <v>2253</v>
      </c>
      <c r="U531" s="25" t="s">
        <v>87</v>
      </c>
      <c r="V531" s="29"/>
      <c r="W531" s="20"/>
      <c r="X531" s="20"/>
      <c r="Y531" s="20"/>
      <c r="Z531" s="20"/>
      <c r="AA531" s="20"/>
      <c r="AB531" s="20"/>
      <c r="AC531" s="20"/>
      <c r="AD531" s="20"/>
      <c r="AE531" s="20"/>
      <c r="AF531" s="20"/>
      <c r="AG531" s="20"/>
      <c r="AH531" s="20"/>
    </row>
    <row r="532">
      <c r="A532" s="34">
        <v>56206.0</v>
      </c>
      <c r="B532" s="35" t="s">
        <v>2254</v>
      </c>
      <c r="C532" s="35" t="s">
        <v>2255</v>
      </c>
      <c r="D532" s="35" t="s">
        <v>1839</v>
      </c>
      <c r="E532" s="35" t="s">
        <v>13</v>
      </c>
      <c r="F532" s="34">
        <v>90011.0</v>
      </c>
      <c r="G532" s="34">
        <v>2.137480491E9</v>
      </c>
      <c r="H532" s="13" t="s">
        <v>2256</v>
      </c>
      <c r="I532" s="14" t="s">
        <v>213</v>
      </c>
      <c r="J532" s="52">
        <v>44201.0</v>
      </c>
      <c r="K532" s="52">
        <v>44201.0</v>
      </c>
      <c r="L532" s="16">
        <v>1.0</v>
      </c>
      <c r="M532" s="16" t="s">
        <v>7</v>
      </c>
      <c r="N532" s="16" t="s">
        <v>7</v>
      </c>
      <c r="O532" s="54" t="s">
        <v>6</v>
      </c>
      <c r="P532" s="54" t="s">
        <v>6</v>
      </c>
      <c r="Q532" s="54" t="s">
        <v>6</v>
      </c>
      <c r="R532" s="54" t="s">
        <v>6</v>
      </c>
      <c r="S532" s="54" t="s">
        <v>6</v>
      </c>
      <c r="T532" s="14" t="s">
        <v>2257</v>
      </c>
      <c r="U532" s="14" t="s">
        <v>87</v>
      </c>
      <c r="V532" s="18"/>
      <c r="W532" s="20"/>
      <c r="X532" s="20"/>
      <c r="Y532" s="20"/>
      <c r="Z532" s="20"/>
      <c r="AA532" s="20"/>
      <c r="AB532" s="20"/>
      <c r="AC532" s="20"/>
      <c r="AD532" s="20"/>
      <c r="AE532" s="20"/>
      <c r="AF532" s="20"/>
      <c r="AG532" s="20"/>
      <c r="AH532" s="20"/>
    </row>
    <row r="533">
      <c r="A533" s="30">
        <v>56207.0</v>
      </c>
      <c r="B533" s="31" t="s">
        <v>2258</v>
      </c>
      <c r="C533" s="31" t="s">
        <v>2259</v>
      </c>
      <c r="D533" s="31" t="s">
        <v>1857</v>
      </c>
      <c r="E533" s="31" t="s">
        <v>13</v>
      </c>
      <c r="F533" s="30">
        <v>93727.0</v>
      </c>
      <c r="G533" s="30">
        <v>5.592518463E9</v>
      </c>
      <c r="H533" s="24" t="s">
        <v>2260</v>
      </c>
      <c r="I533" s="25" t="s">
        <v>213</v>
      </c>
      <c r="J533" s="57">
        <v>44201.0</v>
      </c>
      <c r="K533" s="57">
        <v>44201.0</v>
      </c>
      <c r="L533" s="27">
        <v>1.0</v>
      </c>
      <c r="M533" s="27" t="s">
        <v>7</v>
      </c>
      <c r="N533" s="27" t="s">
        <v>4</v>
      </c>
      <c r="O533" s="47" t="s">
        <v>6</v>
      </c>
      <c r="P533" s="59">
        <f>308*30</f>
        <v>9240</v>
      </c>
      <c r="Q533" s="47" t="s">
        <v>6</v>
      </c>
      <c r="R533" s="47" t="s">
        <v>6</v>
      </c>
      <c r="S533" s="47" t="s">
        <v>6</v>
      </c>
      <c r="T533" s="25" t="s">
        <v>2261</v>
      </c>
      <c r="U533" s="25" t="s">
        <v>87</v>
      </c>
      <c r="V533" s="29"/>
      <c r="W533" s="20"/>
      <c r="X533" s="20"/>
      <c r="Y533" s="20"/>
      <c r="Z533" s="20"/>
      <c r="AA533" s="20"/>
      <c r="AB533" s="20"/>
      <c r="AC533" s="20"/>
      <c r="AD533" s="20"/>
      <c r="AE533" s="20"/>
      <c r="AF533" s="20"/>
      <c r="AG533" s="20"/>
      <c r="AH533" s="20"/>
    </row>
    <row r="534">
      <c r="A534" s="34">
        <v>56220.0</v>
      </c>
      <c r="B534" s="35" t="s">
        <v>2262</v>
      </c>
      <c r="C534" s="35" t="s">
        <v>2263</v>
      </c>
      <c r="D534" s="35" t="s">
        <v>2264</v>
      </c>
      <c r="E534" s="35" t="s">
        <v>13</v>
      </c>
      <c r="F534" s="34">
        <v>90201.0</v>
      </c>
      <c r="G534" s="34">
        <v>5.629272641E9</v>
      </c>
      <c r="H534" s="13" t="s">
        <v>2265</v>
      </c>
      <c r="I534" s="14" t="s">
        <v>1783</v>
      </c>
      <c r="J534" s="52">
        <v>44566.0</v>
      </c>
      <c r="K534" s="48"/>
      <c r="L534" s="16">
        <v>2.0</v>
      </c>
      <c r="M534" s="16" t="s">
        <v>7</v>
      </c>
      <c r="N534" s="48"/>
      <c r="O534" s="49"/>
      <c r="P534" s="49"/>
      <c r="Q534" s="17"/>
      <c r="R534" s="17"/>
      <c r="S534" s="17"/>
      <c r="T534" s="14" t="s">
        <v>2266</v>
      </c>
      <c r="U534" s="14" t="s">
        <v>92</v>
      </c>
      <c r="V534" s="18"/>
      <c r="W534" s="20"/>
      <c r="X534" s="20"/>
      <c r="Y534" s="20"/>
      <c r="Z534" s="20"/>
      <c r="AA534" s="20"/>
      <c r="AB534" s="20"/>
      <c r="AC534" s="20"/>
      <c r="AD534" s="20"/>
      <c r="AE534" s="20"/>
      <c r="AF534" s="20"/>
      <c r="AG534" s="20"/>
      <c r="AH534" s="20"/>
    </row>
    <row r="535">
      <c r="A535" s="30">
        <v>56243.0</v>
      </c>
      <c r="B535" s="31" t="s">
        <v>2267</v>
      </c>
      <c r="C535" s="31" t="s">
        <v>2268</v>
      </c>
      <c r="D535" s="31" t="s">
        <v>2269</v>
      </c>
      <c r="E535" s="31" t="s">
        <v>13</v>
      </c>
      <c r="F535" s="30">
        <v>95667.0</v>
      </c>
      <c r="G535" s="30">
        <v>5.306226842E9</v>
      </c>
      <c r="H535" s="24" t="s">
        <v>2270</v>
      </c>
      <c r="I535" s="25" t="s">
        <v>213</v>
      </c>
      <c r="J535" s="57">
        <v>44201.0</v>
      </c>
      <c r="K535" s="57">
        <v>44201.0</v>
      </c>
      <c r="L535" s="27">
        <v>1.0</v>
      </c>
      <c r="M535" s="27" t="s">
        <v>7</v>
      </c>
      <c r="N535" s="27" t="s">
        <v>7</v>
      </c>
      <c r="O535" s="47" t="s">
        <v>6</v>
      </c>
      <c r="P535" s="59">
        <f>331*30</f>
        <v>9930</v>
      </c>
      <c r="Q535" s="47" t="s">
        <v>6</v>
      </c>
      <c r="R535" s="47" t="s">
        <v>6</v>
      </c>
      <c r="S535" s="47" t="s">
        <v>6</v>
      </c>
      <c r="T535" s="25" t="s">
        <v>2271</v>
      </c>
      <c r="U535" s="25" t="s">
        <v>87</v>
      </c>
      <c r="V535" s="29"/>
      <c r="W535" s="20"/>
      <c r="X535" s="20"/>
      <c r="Y535" s="20"/>
      <c r="Z535" s="20"/>
      <c r="AA535" s="20"/>
      <c r="AB535" s="20"/>
      <c r="AC535" s="20"/>
      <c r="AD535" s="20"/>
      <c r="AE535" s="20"/>
      <c r="AF535" s="20"/>
      <c r="AG535" s="20"/>
      <c r="AH535" s="20"/>
    </row>
    <row r="536">
      <c r="A536" s="34">
        <v>56245.0</v>
      </c>
      <c r="B536" s="35" t="s">
        <v>2272</v>
      </c>
      <c r="C536" s="35" t="s">
        <v>2273</v>
      </c>
      <c r="D536" s="35" t="s">
        <v>2123</v>
      </c>
      <c r="E536" s="35" t="s">
        <v>13</v>
      </c>
      <c r="F536" s="34">
        <v>94117.0</v>
      </c>
      <c r="G536" s="34">
        <v>4.156006E9</v>
      </c>
      <c r="H536" s="14" t="s">
        <v>153</v>
      </c>
      <c r="I536" s="14" t="s">
        <v>213</v>
      </c>
      <c r="J536" s="52">
        <v>44201.0</v>
      </c>
      <c r="K536" s="52">
        <v>44201.0</v>
      </c>
      <c r="L536" s="16">
        <v>1.0</v>
      </c>
      <c r="M536" s="16" t="s">
        <v>7</v>
      </c>
      <c r="N536" s="16" t="s">
        <v>6</v>
      </c>
      <c r="O536" s="54" t="s">
        <v>6</v>
      </c>
      <c r="P536" s="54" t="s">
        <v>6</v>
      </c>
      <c r="Q536" s="54" t="s">
        <v>6</v>
      </c>
      <c r="R536" s="54" t="s">
        <v>6</v>
      </c>
      <c r="S536" s="54" t="s">
        <v>6</v>
      </c>
      <c r="T536" s="14" t="s">
        <v>2274</v>
      </c>
      <c r="U536" s="14" t="s">
        <v>87</v>
      </c>
      <c r="V536" s="18"/>
      <c r="W536" s="20"/>
      <c r="X536" s="20"/>
      <c r="Y536" s="20"/>
      <c r="Z536" s="20"/>
      <c r="AA536" s="20"/>
      <c r="AB536" s="20"/>
      <c r="AC536" s="20"/>
      <c r="AD536" s="20"/>
      <c r="AE536" s="20"/>
      <c r="AF536" s="20"/>
      <c r="AG536" s="20"/>
      <c r="AH536" s="20"/>
    </row>
    <row r="537">
      <c r="A537" s="30">
        <v>56286.0</v>
      </c>
      <c r="B537" s="31" t="s">
        <v>2275</v>
      </c>
      <c r="C537" s="31" t="s">
        <v>2276</v>
      </c>
      <c r="D537" s="31" t="s">
        <v>2143</v>
      </c>
      <c r="E537" s="31" t="s">
        <v>13</v>
      </c>
      <c r="F537" s="30">
        <v>93536.0</v>
      </c>
      <c r="G537" s="30">
        <v>6.619433212E9</v>
      </c>
      <c r="H537" s="24" t="s">
        <v>2277</v>
      </c>
      <c r="I537" s="25" t="s">
        <v>1783</v>
      </c>
      <c r="J537" s="57">
        <v>44566.0</v>
      </c>
      <c r="K537" s="43"/>
      <c r="L537" s="27">
        <v>4.0</v>
      </c>
      <c r="M537" s="27" t="s">
        <v>7</v>
      </c>
      <c r="N537" s="43"/>
      <c r="O537" s="44"/>
      <c r="P537" s="44"/>
      <c r="Q537" s="44"/>
      <c r="R537" s="44"/>
      <c r="S537" s="44"/>
      <c r="T537" s="25" t="s">
        <v>2278</v>
      </c>
      <c r="U537" s="25" t="s">
        <v>92</v>
      </c>
      <c r="V537" s="29"/>
      <c r="W537" s="20"/>
      <c r="X537" s="20"/>
      <c r="Y537" s="20"/>
      <c r="Z537" s="20"/>
      <c r="AA537" s="20"/>
      <c r="AB537" s="20"/>
      <c r="AC537" s="20"/>
      <c r="AD537" s="20"/>
      <c r="AE537" s="20"/>
      <c r="AF537" s="20"/>
      <c r="AG537" s="20"/>
      <c r="AH537" s="20"/>
    </row>
    <row r="538">
      <c r="A538" s="34">
        <v>56300.0</v>
      </c>
      <c r="B538" s="35" t="s">
        <v>2279</v>
      </c>
      <c r="C538" s="35" t="s">
        <v>2280</v>
      </c>
      <c r="D538" s="35" t="s">
        <v>2281</v>
      </c>
      <c r="E538" s="35" t="s">
        <v>13</v>
      </c>
      <c r="F538" s="34">
        <v>95503.0</v>
      </c>
      <c r="G538" s="34">
        <v>7.074431627E9</v>
      </c>
      <c r="H538" s="13" t="s">
        <v>2282</v>
      </c>
      <c r="I538" s="14" t="s">
        <v>1783</v>
      </c>
      <c r="J538" s="52">
        <v>44566.0</v>
      </c>
      <c r="K538" s="48"/>
      <c r="L538" s="16">
        <v>2.0</v>
      </c>
      <c r="M538" s="16" t="s">
        <v>7</v>
      </c>
      <c r="N538" s="48"/>
      <c r="O538" s="49"/>
      <c r="P538" s="49"/>
      <c r="Q538" s="49"/>
      <c r="R538" s="49"/>
      <c r="S538" s="49"/>
      <c r="T538" s="14" t="s">
        <v>2283</v>
      </c>
      <c r="U538" s="14" t="s">
        <v>92</v>
      </c>
      <c r="V538" s="18"/>
      <c r="W538" s="20"/>
      <c r="X538" s="20"/>
      <c r="Y538" s="20"/>
      <c r="Z538" s="20"/>
      <c r="AA538" s="20"/>
      <c r="AB538" s="20"/>
      <c r="AC538" s="20"/>
      <c r="AD538" s="20"/>
      <c r="AE538" s="20"/>
      <c r="AF538" s="20"/>
      <c r="AG538" s="20"/>
      <c r="AH538" s="20"/>
    </row>
    <row r="539">
      <c r="A539" s="30">
        <v>56313.0</v>
      </c>
      <c r="B539" s="31" t="s">
        <v>2284</v>
      </c>
      <c r="C539" s="31" t="s">
        <v>2285</v>
      </c>
      <c r="D539" s="31" t="s">
        <v>1776</v>
      </c>
      <c r="E539" s="31" t="s">
        <v>13</v>
      </c>
      <c r="F539" s="30">
        <v>90807.0</v>
      </c>
      <c r="G539" s="30">
        <v>5.625951731E9</v>
      </c>
      <c r="H539" s="25" t="s">
        <v>153</v>
      </c>
      <c r="I539" s="25" t="s">
        <v>1783</v>
      </c>
      <c r="J539" s="57">
        <v>44566.0</v>
      </c>
      <c r="K539" s="26">
        <v>44607.0</v>
      </c>
      <c r="L539" s="27">
        <v>2.0</v>
      </c>
      <c r="M539" s="27" t="s">
        <v>7</v>
      </c>
      <c r="N539" s="43"/>
      <c r="O539" s="28">
        <v>12000.0</v>
      </c>
      <c r="P539" s="28">
        <v>12000.0</v>
      </c>
      <c r="Q539" s="28" t="s">
        <v>5</v>
      </c>
      <c r="R539" s="28" t="s">
        <v>5</v>
      </c>
      <c r="S539" s="28" t="s">
        <v>5</v>
      </c>
      <c r="T539" s="25" t="s">
        <v>2286</v>
      </c>
      <c r="U539" s="25" t="s">
        <v>87</v>
      </c>
      <c r="V539" s="29"/>
      <c r="W539" s="20"/>
      <c r="X539" s="20"/>
      <c r="Y539" s="20"/>
      <c r="Z539" s="20"/>
      <c r="AA539" s="20"/>
      <c r="AB539" s="20"/>
      <c r="AC539" s="20"/>
      <c r="AD539" s="20"/>
      <c r="AE539" s="20"/>
      <c r="AF539" s="20"/>
      <c r="AG539" s="20"/>
      <c r="AH539" s="20"/>
    </row>
    <row r="540">
      <c r="A540" s="34">
        <v>56315.0</v>
      </c>
      <c r="B540" s="35" t="s">
        <v>2287</v>
      </c>
      <c r="C540" s="35" t="s">
        <v>2288</v>
      </c>
      <c r="D540" s="35" t="s">
        <v>1934</v>
      </c>
      <c r="E540" s="35" t="s">
        <v>13</v>
      </c>
      <c r="F540" s="34">
        <v>92503.0</v>
      </c>
      <c r="G540" s="34">
        <v>9.516883643E9</v>
      </c>
      <c r="H540" s="14" t="s">
        <v>153</v>
      </c>
      <c r="I540" s="14" t="s">
        <v>213</v>
      </c>
      <c r="J540" s="52">
        <v>44201.0</v>
      </c>
      <c r="K540" s="52">
        <v>44201.0</v>
      </c>
      <c r="L540" s="16">
        <v>1.0</v>
      </c>
      <c r="M540" s="16" t="s">
        <v>7</v>
      </c>
      <c r="N540" s="16" t="s">
        <v>4</v>
      </c>
      <c r="O540" s="54" t="s">
        <v>6</v>
      </c>
      <c r="P540" s="60">
        <f>273*30</f>
        <v>8190</v>
      </c>
      <c r="Q540" s="54" t="s">
        <v>6</v>
      </c>
      <c r="R540" s="54" t="s">
        <v>6</v>
      </c>
      <c r="S540" s="54" t="s">
        <v>6</v>
      </c>
      <c r="T540" s="14" t="s">
        <v>2289</v>
      </c>
      <c r="U540" s="14" t="s">
        <v>87</v>
      </c>
      <c r="V540" s="18"/>
      <c r="W540" s="20"/>
      <c r="X540" s="20"/>
      <c r="Y540" s="20"/>
      <c r="Z540" s="20"/>
      <c r="AA540" s="20"/>
      <c r="AB540" s="20"/>
      <c r="AC540" s="20"/>
      <c r="AD540" s="20"/>
      <c r="AE540" s="20"/>
      <c r="AF540" s="20"/>
      <c r="AG540" s="20"/>
      <c r="AH540" s="20"/>
    </row>
    <row r="541">
      <c r="A541" s="30">
        <v>56325.0</v>
      </c>
      <c r="B541" s="31" t="s">
        <v>2290</v>
      </c>
      <c r="C541" s="31" t="s">
        <v>2291</v>
      </c>
      <c r="D541" s="31" t="s">
        <v>1857</v>
      </c>
      <c r="E541" s="31" t="s">
        <v>13</v>
      </c>
      <c r="F541" s="30">
        <v>93721.0</v>
      </c>
      <c r="G541" s="30">
        <v>5.594864433E9</v>
      </c>
      <c r="H541" s="25" t="s">
        <v>153</v>
      </c>
      <c r="I541" s="25" t="s">
        <v>1783</v>
      </c>
      <c r="J541" s="57">
        <v>44566.0</v>
      </c>
      <c r="K541" s="43"/>
      <c r="L541" s="27">
        <v>2.0</v>
      </c>
      <c r="M541" s="27" t="s">
        <v>7</v>
      </c>
      <c r="N541" s="43"/>
      <c r="O541" s="44"/>
      <c r="P541" s="44"/>
      <c r="Q541" s="44"/>
      <c r="R541" s="44"/>
      <c r="S541" s="44"/>
      <c r="T541" s="25" t="s">
        <v>2292</v>
      </c>
      <c r="U541" s="25" t="s">
        <v>92</v>
      </c>
      <c r="V541" s="29"/>
      <c r="W541" s="20"/>
      <c r="X541" s="20"/>
      <c r="Y541" s="20"/>
      <c r="Z541" s="20"/>
      <c r="AA541" s="20"/>
      <c r="AB541" s="20"/>
      <c r="AC541" s="20"/>
      <c r="AD541" s="20"/>
      <c r="AE541" s="20"/>
      <c r="AF541" s="20"/>
      <c r="AG541" s="20"/>
      <c r="AH541" s="20"/>
    </row>
    <row r="542">
      <c r="A542" s="34">
        <v>56328.0</v>
      </c>
      <c r="B542" s="35" t="s">
        <v>2293</v>
      </c>
      <c r="C542" s="35" t="s">
        <v>2294</v>
      </c>
      <c r="D542" s="35" t="s">
        <v>2295</v>
      </c>
      <c r="E542" s="35" t="s">
        <v>13</v>
      </c>
      <c r="F542" s="34">
        <v>92264.0</v>
      </c>
      <c r="G542" s="34">
        <v>7.603232638E9</v>
      </c>
      <c r="H542" s="13" t="s">
        <v>2296</v>
      </c>
      <c r="I542" s="14" t="s">
        <v>1783</v>
      </c>
      <c r="J542" s="52">
        <v>44566.0</v>
      </c>
      <c r="K542" s="48"/>
      <c r="L542" s="16">
        <v>2.0</v>
      </c>
      <c r="M542" s="16" t="s">
        <v>7</v>
      </c>
      <c r="N542" s="48"/>
      <c r="O542" s="49"/>
      <c r="P542" s="49"/>
      <c r="Q542" s="49"/>
      <c r="R542" s="49"/>
      <c r="S542" s="49"/>
      <c r="T542" s="14" t="s">
        <v>2292</v>
      </c>
      <c r="U542" s="14" t="s">
        <v>92</v>
      </c>
      <c r="V542" s="18"/>
      <c r="W542" s="20"/>
      <c r="X542" s="20"/>
      <c r="Y542" s="20"/>
      <c r="Z542" s="20"/>
      <c r="AA542" s="20"/>
      <c r="AB542" s="20"/>
      <c r="AC542" s="20"/>
      <c r="AD542" s="20"/>
      <c r="AE542" s="20"/>
      <c r="AF542" s="20"/>
      <c r="AG542" s="20"/>
      <c r="AH542" s="20"/>
    </row>
    <row r="543">
      <c r="A543" s="30">
        <v>56333.0</v>
      </c>
      <c r="B543" s="31" t="s">
        <v>2297</v>
      </c>
      <c r="C543" s="31" t="s">
        <v>2298</v>
      </c>
      <c r="D543" s="31" t="s">
        <v>2178</v>
      </c>
      <c r="E543" s="31" t="s">
        <v>13</v>
      </c>
      <c r="F543" s="30">
        <v>91342.0</v>
      </c>
      <c r="G543" s="30">
        <v>8.183671033E9</v>
      </c>
      <c r="H543" s="24" t="s">
        <v>2299</v>
      </c>
      <c r="I543" s="25" t="s">
        <v>213</v>
      </c>
      <c r="J543" s="57">
        <v>44201.0</v>
      </c>
      <c r="K543" s="57">
        <v>44201.0</v>
      </c>
      <c r="L543" s="27">
        <v>1.0</v>
      </c>
      <c r="M543" s="27" t="s">
        <v>7</v>
      </c>
      <c r="N543" s="27" t="s">
        <v>4</v>
      </c>
      <c r="O543" s="47" t="s">
        <v>6</v>
      </c>
      <c r="P543" s="47" t="s">
        <v>6</v>
      </c>
      <c r="Q543" s="47" t="s">
        <v>6</v>
      </c>
      <c r="R543" s="47" t="s">
        <v>6</v>
      </c>
      <c r="S543" s="47" t="s">
        <v>6</v>
      </c>
      <c r="T543" s="25" t="s">
        <v>2300</v>
      </c>
      <c r="U543" s="25" t="s">
        <v>87</v>
      </c>
      <c r="V543" s="29"/>
      <c r="W543" s="20"/>
      <c r="X543" s="20"/>
      <c r="Y543" s="20"/>
      <c r="Z543" s="20"/>
      <c r="AA543" s="20"/>
      <c r="AB543" s="20"/>
      <c r="AC543" s="20"/>
      <c r="AD543" s="20"/>
      <c r="AE543" s="20"/>
      <c r="AF543" s="20"/>
      <c r="AG543" s="20"/>
      <c r="AH543" s="20"/>
    </row>
    <row r="544">
      <c r="A544" s="34">
        <v>56338.0</v>
      </c>
      <c r="B544" s="35" t="s">
        <v>2301</v>
      </c>
      <c r="C544" s="35" t="s">
        <v>2302</v>
      </c>
      <c r="D544" s="35" t="s">
        <v>2303</v>
      </c>
      <c r="E544" s="35" t="s">
        <v>13</v>
      </c>
      <c r="F544" s="34">
        <v>93612.0</v>
      </c>
      <c r="G544" s="34">
        <v>5.592992591E9</v>
      </c>
      <c r="H544" s="14" t="s">
        <v>153</v>
      </c>
      <c r="I544" s="14" t="s">
        <v>1783</v>
      </c>
      <c r="J544" s="52">
        <v>44566.0</v>
      </c>
      <c r="K544" s="15">
        <v>44607.0</v>
      </c>
      <c r="L544" s="16">
        <v>4.0</v>
      </c>
      <c r="M544" s="16" t="s">
        <v>7</v>
      </c>
      <c r="N544" s="48"/>
      <c r="O544" s="17">
        <v>10260.0</v>
      </c>
      <c r="P544" s="17" t="s">
        <v>2304</v>
      </c>
      <c r="Q544" s="17" t="s">
        <v>5</v>
      </c>
      <c r="R544" s="17" t="s">
        <v>5</v>
      </c>
      <c r="S544" s="17" t="s">
        <v>5</v>
      </c>
      <c r="T544" s="14" t="s">
        <v>2305</v>
      </c>
      <c r="U544" s="14" t="s">
        <v>87</v>
      </c>
      <c r="V544" s="18"/>
      <c r="W544" s="20"/>
      <c r="X544" s="20"/>
      <c r="Y544" s="20"/>
      <c r="Z544" s="20"/>
      <c r="AA544" s="20"/>
      <c r="AB544" s="20"/>
      <c r="AC544" s="20"/>
      <c r="AD544" s="20"/>
      <c r="AE544" s="20"/>
      <c r="AF544" s="20"/>
      <c r="AG544" s="20"/>
      <c r="AH544" s="20"/>
    </row>
    <row r="545">
      <c r="A545" s="30">
        <v>56353.0</v>
      </c>
      <c r="B545" s="31" t="s">
        <v>2306</v>
      </c>
      <c r="C545" s="31" t="s">
        <v>2307</v>
      </c>
      <c r="D545" s="31" t="s">
        <v>2308</v>
      </c>
      <c r="E545" s="31" t="s">
        <v>13</v>
      </c>
      <c r="F545" s="30">
        <v>93463.0</v>
      </c>
      <c r="G545" s="30">
        <v>8.056885645E9</v>
      </c>
      <c r="H545" s="24" t="s">
        <v>2309</v>
      </c>
      <c r="I545" s="25" t="s">
        <v>213</v>
      </c>
      <c r="J545" s="57">
        <v>44202.0</v>
      </c>
      <c r="K545" s="57">
        <v>44202.0</v>
      </c>
      <c r="L545" s="27">
        <v>1.0</v>
      </c>
      <c r="M545" s="27" t="s">
        <v>7</v>
      </c>
      <c r="N545" s="27" t="s">
        <v>7</v>
      </c>
      <c r="O545" s="59"/>
      <c r="P545" s="59"/>
      <c r="Q545" s="59"/>
      <c r="R545" s="59"/>
      <c r="S545" s="59"/>
      <c r="T545" s="25" t="s">
        <v>2310</v>
      </c>
      <c r="U545" s="25" t="s">
        <v>87</v>
      </c>
      <c r="V545" s="29"/>
      <c r="W545" s="20"/>
      <c r="X545" s="20"/>
      <c r="Y545" s="20"/>
      <c r="Z545" s="20"/>
      <c r="AA545" s="20"/>
      <c r="AB545" s="20"/>
      <c r="AC545" s="20"/>
      <c r="AD545" s="20"/>
      <c r="AE545" s="20"/>
      <c r="AF545" s="20"/>
      <c r="AG545" s="20"/>
      <c r="AH545" s="20"/>
    </row>
    <row r="546">
      <c r="A546" s="34">
        <v>56360.0</v>
      </c>
      <c r="B546" s="35" t="s">
        <v>2311</v>
      </c>
      <c r="C546" s="35" t="s">
        <v>2312</v>
      </c>
      <c r="D546" s="35" t="s">
        <v>2171</v>
      </c>
      <c r="E546" s="35" t="s">
        <v>13</v>
      </c>
      <c r="F546" s="34">
        <v>91740.0</v>
      </c>
      <c r="G546" s="34">
        <v>6.269637531E9</v>
      </c>
      <c r="H546" s="13" t="s">
        <v>2313</v>
      </c>
      <c r="I546" s="14" t="s">
        <v>213</v>
      </c>
      <c r="J546" s="52">
        <v>44202.0</v>
      </c>
      <c r="K546" s="52">
        <v>44202.0</v>
      </c>
      <c r="L546" s="16">
        <v>1.0</v>
      </c>
      <c r="M546" s="16" t="s">
        <v>7</v>
      </c>
      <c r="N546" s="16" t="s">
        <v>7</v>
      </c>
      <c r="O546" s="54" t="s">
        <v>6</v>
      </c>
      <c r="P546" s="60">
        <f>350*30</f>
        <v>10500</v>
      </c>
      <c r="Q546" s="54" t="s">
        <v>6</v>
      </c>
      <c r="R546" s="54" t="s">
        <v>6</v>
      </c>
      <c r="S546" s="54" t="s">
        <v>6</v>
      </c>
      <c r="T546" s="14" t="s">
        <v>2248</v>
      </c>
      <c r="U546" s="14" t="s">
        <v>87</v>
      </c>
      <c r="V546" s="18"/>
      <c r="W546" s="20"/>
      <c r="X546" s="20"/>
      <c r="Y546" s="20"/>
      <c r="Z546" s="20"/>
      <c r="AA546" s="20"/>
      <c r="AB546" s="20"/>
      <c r="AC546" s="20"/>
      <c r="AD546" s="20"/>
      <c r="AE546" s="20"/>
      <c r="AF546" s="20"/>
      <c r="AG546" s="20"/>
      <c r="AH546" s="20"/>
    </row>
    <row r="547">
      <c r="A547" s="30">
        <v>56364.0</v>
      </c>
      <c r="B547" s="31" t="s">
        <v>2314</v>
      </c>
      <c r="C547" s="31" t="s">
        <v>2315</v>
      </c>
      <c r="D547" s="31" t="s">
        <v>2316</v>
      </c>
      <c r="E547" s="31" t="s">
        <v>13</v>
      </c>
      <c r="F547" s="30">
        <v>95405.0</v>
      </c>
      <c r="G547" s="30">
        <v>7.075391515E9</v>
      </c>
      <c r="H547" s="24" t="s">
        <v>2317</v>
      </c>
      <c r="I547" s="25" t="s">
        <v>1783</v>
      </c>
      <c r="J547" s="57">
        <v>44567.0</v>
      </c>
      <c r="K547" s="43"/>
      <c r="L547" s="27">
        <v>2.0</v>
      </c>
      <c r="M547" s="27" t="s">
        <v>7</v>
      </c>
      <c r="N547" s="43"/>
      <c r="O547" s="44"/>
      <c r="P547" s="44"/>
      <c r="Q547" s="44"/>
      <c r="R547" s="44"/>
      <c r="S547" s="44"/>
      <c r="T547" s="25" t="s">
        <v>2318</v>
      </c>
      <c r="U547" s="25" t="s">
        <v>92</v>
      </c>
      <c r="V547" s="29"/>
      <c r="W547" s="20"/>
      <c r="X547" s="20"/>
      <c r="Y547" s="20"/>
      <c r="Z547" s="20"/>
      <c r="AA547" s="20"/>
      <c r="AB547" s="20"/>
      <c r="AC547" s="20"/>
      <c r="AD547" s="20"/>
      <c r="AE547" s="20"/>
      <c r="AF547" s="20"/>
      <c r="AG547" s="20"/>
      <c r="AH547" s="20"/>
    </row>
    <row r="548">
      <c r="A548" s="34">
        <v>56367.0</v>
      </c>
      <c r="B548" s="35" t="s">
        <v>2319</v>
      </c>
      <c r="C548" s="35" t="s">
        <v>2320</v>
      </c>
      <c r="D548" s="35" t="s">
        <v>2321</v>
      </c>
      <c r="E548" s="35" t="s">
        <v>13</v>
      </c>
      <c r="F548" s="34">
        <v>91343.0</v>
      </c>
      <c r="G548" s="34">
        <v>8.188928665E9</v>
      </c>
      <c r="H548" s="13" t="s">
        <v>2322</v>
      </c>
      <c r="I548" s="14" t="s">
        <v>213</v>
      </c>
      <c r="J548" s="52">
        <v>44202.0</v>
      </c>
      <c r="K548" s="52">
        <v>44202.0</v>
      </c>
      <c r="L548" s="16">
        <v>1.0</v>
      </c>
      <c r="M548" s="16" t="s">
        <v>7</v>
      </c>
      <c r="N548" s="16" t="s">
        <v>7</v>
      </c>
      <c r="O548" s="54" t="s">
        <v>6</v>
      </c>
      <c r="P548" s="60">
        <f>469.07*30</f>
        <v>14072.1</v>
      </c>
      <c r="Q548" s="54" t="s">
        <v>6</v>
      </c>
      <c r="R548" s="54" t="s">
        <v>6</v>
      </c>
      <c r="S548" s="54" t="s">
        <v>6</v>
      </c>
      <c r="T548" s="14" t="s">
        <v>2323</v>
      </c>
      <c r="U548" s="14" t="s">
        <v>87</v>
      </c>
      <c r="V548" s="18"/>
      <c r="W548" s="20"/>
      <c r="X548" s="20"/>
      <c r="Y548" s="20"/>
      <c r="Z548" s="20"/>
      <c r="AA548" s="20"/>
      <c r="AB548" s="20"/>
      <c r="AC548" s="20"/>
      <c r="AD548" s="20"/>
      <c r="AE548" s="20"/>
      <c r="AF548" s="20"/>
      <c r="AG548" s="20"/>
      <c r="AH548" s="20"/>
    </row>
    <row r="549">
      <c r="A549" s="30">
        <v>56376.0</v>
      </c>
      <c r="B549" s="31" t="s">
        <v>2324</v>
      </c>
      <c r="C549" s="31" t="s">
        <v>2325</v>
      </c>
      <c r="D549" s="31" t="s">
        <v>2103</v>
      </c>
      <c r="E549" s="31" t="s">
        <v>13</v>
      </c>
      <c r="F549" s="30">
        <v>95128.0</v>
      </c>
      <c r="G549" s="30">
        <v>4.082413844E9</v>
      </c>
      <c r="H549" s="24" t="s">
        <v>2326</v>
      </c>
      <c r="I549" s="25" t="s">
        <v>1783</v>
      </c>
      <c r="J549" s="57">
        <v>44567.0</v>
      </c>
      <c r="K549" s="43"/>
      <c r="L549" s="27">
        <v>2.0</v>
      </c>
      <c r="M549" s="27" t="s">
        <v>7</v>
      </c>
      <c r="N549" s="43"/>
      <c r="O549" s="44"/>
      <c r="P549" s="44"/>
      <c r="Q549" s="44"/>
      <c r="R549" s="44"/>
      <c r="S549" s="44"/>
      <c r="T549" s="25" t="s">
        <v>2318</v>
      </c>
      <c r="U549" s="25" t="s">
        <v>92</v>
      </c>
      <c r="V549" s="29"/>
      <c r="W549" s="20"/>
      <c r="X549" s="20"/>
      <c r="Y549" s="20"/>
      <c r="Z549" s="20"/>
      <c r="AA549" s="20"/>
      <c r="AB549" s="20"/>
      <c r="AC549" s="20"/>
      <c r="AD549" s="20"/>
      <c r="AE549" s="20"/>
      <c r="AF549" s="20"/>
      <c r="AG549" s="20"/>
      <c r="AH549" s="20"/>
    </row>
    <row r="550">
      <c r="A550" s="34">
        <v>56379.0</v>
      </c>
      <c r="B550" s="35" t="s">
        <v>2327</v>
      </c>
      <c r="C550" s="35" t="s">
        <v>2328</v>
      </c>
      <c r="D550" s="35" t="s">
        <v>2017</v>
      </c>
      <c r="E550" s="35" t="s">
        <v>13</v>
      </c>
      <c r="F550" s="34">
        <v>93030.0</v>
      </c>
      <c r="G550" s="34">
        <v>8.059830324E9</v>
      </c>
      <c r="H550" s="51" t="s">
        <v>2329</v>
      </c>
      <c r="I550" s="14" t="s">
        <v>1783</v>
      </c>
      <c r="J550" s="52">
        <v>44567.0</v>
      </c>
      <c r="K550" s="15">
        <v>44609.0</v>
      </c>
      <c r="L550" s="16">
        <v>2.0</v>
      </c>
      <c r="M550" s="16" t="s">
        <v>7</v>
      </c>
      <c r="N550" s="48"/>
      <c r="O550" s="17">
        <v>18000.0</v>
      </c>
      <c r="P550" s="17">
        <v>7800.0</v>
      </c>
      <c r="Q550" s="36" t="s">
        <v>5</v>
      </c>
      <c r="R550" s="36" t="s">
        <v>5</v>
      </c>
      <c r="S550" s="36" t="s">
        <v>5</v>
      </c>
      <c r="T550" s="14" t="s">
        <v>1913</v>
      </c>
      <c r="U550" s="14" t="s">
        <v>87</v>
      </c>
      <c r="V550" s="18"/>
      <c r="W550" s="20"/>
      <c r="X550" s="20"/>
      <c r="Y550" s="20"/>
      <c r="Z550" s="20"/>
      <c r="AA550" s="20"/>
      <c r="AB550" s="20"/>
      <c r="AC550" s="20"/>
      <c r="AD550" s="20"/>
      <c r="AE550" s="20"/>
      <c r="AF550" s="20"/>
      <c r="AG550" s="20"/>
      <c r="AH550" s="20"/>
    </row>
    <row r="551">
      <c r="A551" s="30">
        <v>56388.0</v>
      </c>
      <c r="B551" s="31" t="s">
        <v>2330</v>
      </c>
      <c r="C551" s="31" t="s">
        <v>2331</v>
      </c>
      <c r="D551" s="31" t="s">
        <v>2332</v>
      </c>
      <c r="E551" s="31" t="s">
        <v>13</v>
      </c>
      <c r="F551" s="30">
        <v>91950.0</v>
      </c>
      <c r="G551" s="30">
        <v>6.1947067E9</v>
      </c>
      <c r="H551" s="24" t="s">
        <v>2333</v>
      </c>
      <c r="I551" s="25" t="s">
        <v>1783</v>
      </c>
      <c r="J551" s="57">
        <v>44567.0</v>
      </c>
      <c r="K551" s="43"/>
      <c r="L551" s="27">
        <v>4.0</v>
      </c>
      <c r="M551" s="27" t="s">
        <v>4</v>
      </c>
      <c r="N551" s="43"/>
      <c r="O551" s="44"/>
      <c r="P551" s="44"/>
      <c r="Q551" s="44"/>
      <c r="R551" s="44"/>
      <c r="S551" s="44"/>
      <c r="T551" s="25" t="s">
        <v>2334</v>
      </c>
      <c r="U551" s="25" t="s">
        <v>92</v>
      </c>
      <c r="V551" s="29"/>
      <c r="W551" s="20"/>
      <c r="X551" s="20"/>
      <c r="Y551" s="20"/>
      <c r="Z551" s="20"/>
      <c r="AA551" s="20"/>
      <c r="AB551" s="20"/>
      <c r="AC551" s="20"/>
      <c r="AD551" s="20"/>
      <c r="AE551" s="20"/>
      <c r="AF551" s="20"/>
      <c r="AG551" s="20"/>
      <c r="AH551" s="20"/>
    </row>
    <row r="552">
      <c r="A552" s="34">
        <v>56399.0</v>
      </c>
      <c r="B552" s="35" t="s">
        <v>2335</v>
      </c>
      <c r="C552" s="35" t="s">
        <v>2336</v>
      </c>
      <c r="D552" s="35" t="s">
        <v>2337</v>
      </c>
      <c r="E552" s="35" t="s">
        <v>13</v>
      </c>
      <c r="F552" s="34">
        <v>94598.0</v>
      </c>
      <c r="G552" s="34">
        <v>9.25939582E9</v>
      </c>
      <c r="H552" s="13" t="s">
        <v>2338</v>
      </c>
      <c r="I552" s="14" t="s">
        <v>213</v>
      </c>
      <c r="J552" s="52">
        <v>44202.0</v>
      </c>
      <c r="K552" s="52">
        <v>44202.0</v>
      </c>
      <c r="L552" s="16">
        <v>1.0</v>
      </c>
      <c r="M552" s="16" t="s">
        <v>7</v>
      </c>
      <c r="N552" s="16" t="s">
        <v>4</v>
      </c>
      <c r="O552" s="54" t="s">
        <v>6</v>
      </c>
      <c r="P552" s="60">
        <f>400*30</f>
        <v>12000</v>
      </c>
      <c r="Q552" s="54" t="s">
        <v>6</v>
      </c>
      <c r="R552" s="54" t="s">
        <v>6</v>
      </c>
      <c r="S552" s="54" t="s">
        <v>6</v>
      </c>
      <c r="T552" s="14" t="s">
        <v>2339</v>
      </c>
      <c r="U552" s="14" t="s">
        <v>87</v>
      </c>
      <c r="V552" s="18"/>
      <c r="W552" s="20"/>
      <c r="X552" s="20"/>
      <c r="Y552" s="20"/>
      <c r="Z552" s="20"/>
      <c r="AA552" s="20"/>
      <c r="AB552" s="20"/>
      <c r="AC552" s="20"/>
      <c r="AD552" s="20"/>
      <c r="AE552" s="20"/>
      <c r="AF552" s="20"/>
      <c r="AG552" s="20"/>
      <c r="AH552" s="20"/>
    </row>
    <row r="553">
      <c r="A553" s="30">
        <v>56413.0</v>
      </c>
      <c r="B553" s="31" t="s">
        <v>2340</v>
      </c>
      <c r="C553" s="31" t="s">
        <v>2341</v>
      </c>
      <c r="D553" s="31" t="s">
        <v>2342</v>
      </c>
      <c r="E553" s="31" t="s">
        <v>13</v>
      </c>
      <c r="F553" s="30">
        <v>91780.0</v>
      </c>
      <c r="G553" s="30">
        <v>6.264433028E9</v>
      </c>
      <c r="H553" s="24" t="s">
        <v>2343</v>
      </c>
      <c r="I553" s="25" t="s">
        <v>213</v>
      </c>
      <c r="J553" s="57">
        <v>44202.0</v>
      </c>
      <c r="K553" s="57">
        <v>44202.0</v>
      </c>
      <c r="L553" s="27">
        <v>1.0</v>
      </c>
      <c r="M553" s="27" t="s">
        <v>7</v>
      </c>
      <c r="N553" s="27" t="s">
        <v>7</v>
      </c>
      <c r="O553" s="59">
        <f>300*30</f>
        <v>9000</v>
      </c>
      <c r="P553" s="47" t="s">
        <v>6</v>
      </c>
      <c r="Q553" s="59"/>
      <c r="R553" s="47" t="s">
        <v>6</v>
      </c>
      <c r="S553" s="47" t="s">
        <v>6</v>
      </c>
      <c r="T553" s="25" t="s">
        <v>2344</v>
      </c>
      <c r="U553" s="25" t="s">
        <v>87</v>
      </c>
      <c r="V553" s="29"/>
      <c r="W553" s="20"/>
      <c r="X553" s="20"/>
      <c r="Y553" s="20"/>
      <c r="Z553" s="20"/>
      <c r="AA553" s="20"/>
      <c r="AB553" s="20"/>
      <c r="AC553" s="20"/>
      <c r="AD553" s="20"/>
      <c r="AE553" s="20"/>
      <c r="AF553" s="20"/>
      <c r="AG553" s="20"/>
      <c r="AH553" s="20"/>
    </row>
    <row r="554">
      <c r="A554" s="34">
        <v>56417.0</v>
      </c>
      <c r="B554" s="35" t="s">
        <v>2345</v>
      </c>
      <c r="C554" s="35" t="s">
        <v>2346</v>
      </c>
      <c r="D554" s="35" t="s">
        <v>1839</v>
      </c>
      <c r="E554" s="35" t="s">
        <v>13</v>
      </c>
      <c r="F554" s="34">
        <v>90061.0</v>
      </c>
      <c r="G554" s="34">
        <v>3.237571881E9</v>
      </c>
      <c r="H554" s="13" t="s">
        <v>2347</v>
      </c>
      <c r="I554" s="14" t="s">
        <v>213</v>
      </c>
      <c r="J554" s="52">
        <v>44573.0</v>
      </c>
      <c r="K554" s="52">
        <v>44573.0</v>
      </c>
      <c r="L554" s="16">
        <v>1.0</v>
      </c>
      <c r="M554" s="16" t="s">
        <v>7</v>
      </c>
      <c r="N554" s="16" t="s">
        <v>6</v>
      </c>
      <c r="O554" s="54" t="s">
        <v>6</v>
      </c>
      <c r="P554" s="54" t="s">
        <v>6</v>
      </c>
      <c r="Q554" s="54" t="s">
        <v>6</v>
      </c>
      <c r="R554" s="54" t="s">
        <v>6</v>
      </c>
      <c r="S554" s="54" t="s">
        <v>6</v>
      </c>
      <c r="T554" s="14" t="s">
        <v>2348</v>
      </c>
      <c r="U554" s="14" t="s">
        <v>87</v>
      </c>
      <c r="V554" s="18"/>
      <c r="W554" s="20"/>
      <c r="X554" s="20"/>
      <c r="Y554" s="20"/>
      <c r="Z554" s="20"/>
      <c r="AA554" s="20"/>
      <c r="AB554" s="20"/>
      <c r="AC554" s="20"/>
      <c r="AD554" s="20"/>
      <c r="AE554" s="20"/>
      <c r="AF554" s="20"/>
      <c r="AG554" s="20"/>
      <c r="AH554" s="20"/>
    </row>
    <row r="555">
      <c r="A555" s="30">
        <v>56423.0</v>
      </c>
      <c r="B555" s="31" t="s">
        <v>2349</v>
      </c>
      <c r="C555" s="31" t="s">
        <v>2350</v>
      </c>
      <c r="D555" s="31" t="s">
        <v>2351</v>
      </c>
      <c r="E555" s="31" t="s">
        <v>13</v>
      </c>
      <c r="F555" s="30">
        <v>93257.0</v>
      </c>
      <c r="G555" s="30">
        <v>5.597848371E9</v>
      </c>
      <c r="H555" s="42" t="s">
        <v>2352</v>
      </c>
      <c r="I555" s="25" t="s">
        <v>213</v>
      </c>
      <c r="J555" s="57">
        <v>44573.0</v>
      </c>
      <c r="K555" s="57">
        <v>44573.0</v>
      </c>
      <c r="L555" s="27">
        <v>1.0</v>
      </c>
      <c r="M555" s="27" t="s">
        <v>7</v>
      </c>
      <c r="N555" s="27" t="s">
        <v>4</v>
      </c>
      <c r="O555" s="47" t="s">
        <v>6</v>
      </c>
      <c r="P555" s="59"/>
      <c r="Q555" s="47" t="s">
        <v>6</v>
      </c>
      <c r="R555" s="47" t="s">
        <v>6</v>
      </c>
      <c r="S555" s="47" t="s">
        <v>6</v>
      </c>
      <c r="T555" s="25" t="s">
        <v>2353</v>
      </c>
      <c r="U555" s="25" t="s">
        <v>87</v>
      </c>
      <c r="V555" s="29"/>
      <c r="W555" s="20"/>
      <c r="X555" s="20"/>
      <c r="Y555" s="20"/>
      <c r="Z555" s="20"/>
      <c r="AA555" s="20"/>
      <c r="AB555" s="20"/>
      <c r="AC555" s="20"/>
      <c r="AD555" s="20"/>
      <c r="AE555" s="20"/>
      <c r="AF555" s="20"/>
      <c r="AG555" s="20"/>
      <c r="AH555" s="20"/>
    </row>
    <row r="556">
      <c r="A556" s="34">
        <v>56431.0</v>
      </c>
      <c r="B556" s="35" t="s">
        <v>2354</v>
      </c>
      <c r="C556" s="35" t="s">
        <v>2355</v>
      </c>
      <c r="D556" s="35" t="s">
        <v>1766</v>
      </c>
      <c r="E556" s="35" t="s">
        <v>13</v>
      </c>
      <c r="F556" s="34">
        <v>91768.0</v>
      </c>
      <c r="G556" s="34">
        <v>9.0962371E9</v>
      </c>
      <c r="H556" s="13" t="s">
        <v>2356</v>
      </c>
      <c r="I556" s="14" t="s">
        <v>1783</v>
      </c>
      <c r="J556" s="52">
        <v>44573.0</v>
      </c>
      <c r="K556" s="48"/>
      <c r="L556" s="16">
        <v>1.0</v>
      </c>
      <c r="M556" s="16" t="s">
        <v>7</v>
      </c>
      <c r="N556" s="48"/>
      <c r="O556" s="49"/>
      <c r="P556" s="49"/>
      <c r="Q556" s="49"/>
      <c r="R556" s="49"/>
      <c r="S556" s="49"/>
      <c r="T556" s="14" t="s">
        <v>846</v>
      </c>
      <c r="U556" s="14" t="s">
        <v>92</v>
      </c>
      <c r="V556" s="18"/>
      <c r="W556" s="20"/>
      <c r="X556" s="20"/>
      <c r="Y556" s="20"/>
      <c r="Z556" s="20"/>
      <c r="AA556" s="20"/>
      <c r="AB556" s="20"/>
      <c r="AC556" s="20"/>
      <c r="AD556" s="20"/>
      <c r="AE556" s="20"/>
      <c r="AF556" s="20"/>
      <c r="AG556" s="20"/>
      <c r="AH556" s="20"/>
    </row>
    <row r="557">
      <c r="A557" s="30">
        <v>56433.0</v>
      </c>
      <c r="B557" s="31" t="s">
        <v>2357</v>
      </c>
      <c r="C557" s="31" t="s">
        <v>2358</v>
      </c>
      <c r="D557" s="31" t="s">
        <v>2359</v>
      </c>
      <c r="E557" s="31" t="s">
        <v>13</v>
      </c>
      <c r="F557" s="30">
        <v>90502.0</v>
      </c>
      <c r="G557" s="30">
        <v>3.103280812E9</v>
      </c>
      <c r="H557" s="24" t="s">
        <v>2360</v>
      </c>
      <c r="I557" s="25" t="s">
        <v>213</v>
      </c>
      <c r="J557" s="57">
        <v>44573.0</v>
      </c>
      <c r="K557" s="57">
        <v>44573.0</v>
      </c>
      <c r="L557" s="27">
        <v>1.0</v>
      </c>
      <c r="M557" s="27" t="s">
        <v>7</v>
      </c>
      <c r="N557" s="27" t="s">
        <v>4</v>
      </c>
      <c r="O557" s="59">
        <f>500*30</f>
        <v>15000</v>
      </c>
      <c r="P557" s="59">
        <f>275*30</f>
        <v>8250</v>
      </c>
      <c r="Q557" s="47" t="s">
        <v>6</v>
      </c>
      <c r="R557" s="47" t="s">
        <v>6</v>
      </c>
      <c r="S557" s="47" t="s">
        <v>6</v>
      </c>
      <c r="T557" s="25" t="s">
        <v>2361</v>
      </c>
      <c r="U557" s="25" t="s">
        <v>87</v>
      </c>
      <c r="V557" s="29"/>
      <c r="W557" s="20"/>
      <c r="X557" s="20"/>
      <c r="Y557" s="20"/>
      <c r="Z557" s="20"/>
      <c r="AA557" s="20"/>
      <c r="AB557" s="20"/>
      <c r="AC557" s="20"/>
      <c r="AD557" s="20"/>
      <c r="AE557" s="20"/>
      <c r="AF557" s="20"/>
      <c r="AG557" s="20"/>
      <c r="AH557" s="20"/>
    </row>
    <row r="558">
      <c r="A558" s="34">
        <v>56436.0</v>
      </c>
      <c r="B558" s="35" t="s">
        <v>2362</v>
      </c>
      <c r="C558" s="35" t="s">
        <v>2363</v>
      </c>
      <c r="D558" s="35" t="s">
        <v>2364</v>
      </c>
      <c r="E558" s="35" t="s">
        <v>13</v>
      </c>
      <c r="F558" s="34">
        <v>92404.0</v>
      </c>
      <c r="G558" s="34">
        <v>9.098844781E9</v>
      </c>
      <c r="H558" s="13" t="s">
        <v>2365</v>
      </c>
      <c r="I558" s="14" t="s">
        <v>101</v>
      </c>
      <c r="J558" s="52">
        <v>44573.0</v>
      </c>
      <c r="K558" s="52">
        <v>44614.0</v>
      </c>
      <c r="L558" s="16">
        <v>2.0</v>
      </c>
      <c r="M558" s="16" t="s">
        <v>7</v>
      </c>
      <c r="N558" s="16" t="s">
        <v>7</v>
      </c>
      <c r="O558" s="17" t="s">
        <v>6</v>
      </c>
      <c r="P558" s="17">
        <v>8400.0</v>
      </c>
      <c r="Q558" s="17" t="s">
        <v>6</v>
      </c>
      <c r="R558" s="17" t="s">
        <v>6</v>
      </c>
      <c r="S558" s="17" t="s">
        <v>6</v>
      </c>
      <c r="T558" s="14" t="s">
        <v>1617</v>
      </c>
      <c r="U558" s="14" t="s">
        <v>87</v>
      </c>
      <c r="V558" s="18"/>
      <c r="W558" s="20"/>
      <c r="X558" s="20"/>
      <c r="Y558" s="20"/>
      <c r="Z558" s="20"/>
      <c r="AA558" s="20"/>
      <c r="AB558" s="20"/>
      <c r="AC558" s="20"/>
      <c r="AD558" s="20"/>
      <c r="AE558" s="20"/>
      <c r="AF558" s="20"/>
      <c r="AG558" s="20"/>
      <c r="AH558" s="20"/>
    </row>
    <row r="559">
      <c r="A559" s="30">
        <v>56456.0</v>
      </c>
      <c r="B559" s="31" t="s">
        <v>2366</v>
      </c>
      <c r="C559" s="31" t="s">
        <v>2367</v>
      </c>
      <c r="D559" s="31" t="s">
        <v>1839</v>
      </c>
      <c r="E559" s="31" t="s">
        <v>13</v>
      </c>
      <c r="F559" s="30">
        <v>90029.0</v>
      </c>
      <c r="G559" s="30">
        <v>3.234614301E9</v>
      </c>
      <c r="H559" s="24" t="s">
        <v>2368</v>
      </c>
      <c r="I559" s="25" t="s">
        <v>213</v>
      </c>
      <c r="J559" s="57">
        <v>44573.0</v>
      </c>
      <c r="K559" s="57">
        <v>44573.0</v>
      </c>
      <c r="L559" s="27">
        <v>1.0</v>
      </c>
      <c r="M559" s="27" t="s">
        <v>7</v>
      </c>
      <c r="N559" s="27" t="s">
        <v>7</v>
      </c>
      <c r="O559" s="47" t="s">
        <v>6</v>
      </c>
      <c r="P559" s="59">
        <f>225*30</f>
        <v>6750</v>
      </c>
      <c r="Q559" s="47" t="s">
        <v>6</v>
      </c>
      <c r="R559" s="47" t="s">
        <v>6</v>
      </c>
      <c r="S559" s="47" t="s">
        <v>6</v>
      </c>
      <c r="T559" s="58"/>
      <c r="U559" s="25" t="s">
        <v>87</v>
      </c>
      <c r="V559" s="29"/>
      <c r="W559" s="20"/>
      <c r="X559" s="20"/>
      <c r="Y559" s="20"/>
      <c r="Z559" s="20"/>
      <c r="AA559" s="20"/>
      <c r="AB559" s="20"/>
      <c r="AC559" s="20"/>
      <c r="AD559" s="20"/>
      <c r="AE559" s="20"/>
      <c r="AF559" s="20"/>
      <c r="AG559" s="20"/>
      <c r="AH559" s="20"/>
    </row>
    <row r="560">
      <c r="A560" s="34">
        <v>56457.0</v>
      </c>
      <c r="B560" s="35" t="s">
        <v>2369</v>
      </c>
      <c r="C560" s="35" t="s">
        <v>2370</v>
      </c>
      <c r="D560" s="35" t="s">
        <v>2371</v>
      </c>
      <c r="E560" s="35" t="s">
        <v>13</v>
      </c>
      <c r="F560" s="34">
        <v>94803.0</v>
      </c>
      <c r="G560" s="34">
        <v>5.1075896E9</v>
      </c>
      <c r="H560" s="51" t="s">
        <v>2372</v>
      </c>
      <c r="I560" s="14" t="s">
        <v>101</v>
      </c>
      <c r="J560" s="52">
        <v>44573.0</v>
      </c>
      <c r="K560" s="52">
        <v>44614.0</v>
      </c>
      <c r="L560" s="16">
        <v>2.0</v>
      </c>
      <c r="M560" s="16" t="s">
        <v>7</v>
      </c>
      <c r="N560" s="16" t="s">
        <v>7</v>
      </c>
      <c r="O560" s="17">
        <v>27000.0</v>
      </c>
      <c r="P560" s="17">
        <v>13500.0</v>
      </c>
      <c r="Q560" s="17" t="s">
        <v>153</v>
      </c>
      <c r="R560" s="17" t="s">
        <v>6</v>
      </c>
      <c r="S560" s="17" t="s">
        <v>6</v>
      </c>
      <c r="T560" s="37" t="s">
        <v>2373</v>
      </c>
      <c r="U560" s="14" t="s">
        <v>87</v>
      </c>
      <c r="V560" s="18"/>
      <c r="W560" s="20"/>
      <c r="X560" s="20"/>
      <c r="Y560" s="20"/>
      <c r="Z560" s="20"/>
      <c r="AA560" s="20"/>
      <c r="AB560" s="20"/>
      <c r="AC560" s="20"/>
      <c r="AD560" s="20"/>
      <c r="AE560" s="20"/>
      <c r="AF560" s="20"/>
      <c r="AG560" s="20"/>
      <c r="AH560" s="20"/>
    </row>
    <row r="561">
      <c r="A561" s="30">
        <v>56458.0</v>
      </c>
      <c r="B561" s="31" t="s">
        <v>2374</v>
      </c>
      <c r="C561" s="31" t="s">
        <v>2375</v>
      </c>
      <c r="D561" s="31" t="s">
        <v>2376</v>
      </c>
      <c r="E561" s="31" t="s">
        <v>13</v>
      </c>
      <c r="F561" s="30">
        <v>90280.0</v>
      </c>
      <c r="G561" s="30">
        <v>3.235647761E9</v>
      </c>
      <c r="H561" s="42" t="s">
        <v>2377</v>
      </c>
      <c r="I561" s="25" t="s">
        <v>754</v>
      </c>
      <c r="J561" s="26">
        <v>44523.0</v>
      </c>
      <c r="K561" s="26">
        <v>44523.0</v>
      </c>
      <c r="L561" s="27">
        <v>1.0</v>
      </c>
      <c r="M561" s="27" t="s">
        <v>4</v>
      </c>
      <c r="N561" s="27" t="s">
        <v>6</v>
      </c>
      <c r="O561" s="47" t="s">
        <v>6</v>
      </c>
      <c r="P561" s="47" t="s">
        <v>6</v>
      </c>
      <c r="Q561" s="47" t="s">
        <v>6</v>
      </c>
      <c r="R561" s="47" t="s">
        <v>6</v>
      </c>
      <c r="S561" s="47" t="s">
        <v>6</v>
      </c>
      <c r="T561" s="25" t="s">
        <v>2378</v>
      </c>
      <c r="U561" s="25" t="s">
        <v>87</v>
      </c>
      <c r="V561" s="29"/>
      <c r="W561" s="20"/>
      <c r="X561" s="20"/>
      <c r="Y561" s="20"/>
      <c r="Z561" s="20"/>
      <c r="AA561" s="20"/>
      <c r="AB561" s="20"/>
      <c r="AC561" s="20"/>
      <c r="AD561" s="20"/>
      <c r="AE561" s="20"/>
      <c r="AF561" s="20"/>
      <c r="AG561" s="20"/>
      <c r="AH561" s="20"/>
    </row>
    <row r="562">
      <c r="A562" s="34">
        <v>56466.0</v>
      </c>
      <c r="B562" s="35" t="s">
        <v>2379</v>
      </c>
      <c r="C562" s="35" t="s">
        <v>2380</v>
      </c>
      <c r="D562" s="35" t="s">
        <v>1853</v>
      </c>
      <c r="E562" s="35" t="s">
        <v>13</v>
      </c>
      <c r="F562" s="34">
        <v>91706.0</v>
      </c>
      <c r="G562" s="34">
        <v>6.269601971E9</v>
      </c>
      <c r="H562" s="51" t="s">
        <v>2381</v>
      </c>
      <c r="I562" s="14" t="s">
        <v>754</v>
      </c>
      <c r="J562" s="15">
        <v>44523.0</v>
      </c>
      <c r="K562" s="15">
        <v>44523.0</v>
      </c>
      <c r="L562" s="16">
        <v>1.0</v>
      </c>
      <c r="M562" s="16" t="s">
        <v>7</v>
      </c>
      <c r="N562" s="16" t="s">
        <v>7</v>
      </c>
      <c r="O562" s="54" t="s">
        <v>6</v>
      </c>
      <c r="P562" s="54">
        <v>8100.0</v>
      </c>
      <c r="Q562" s="54" t="s">
        <v>6</v>
      </c>
      <c r="R562" s="54" t="s">
        <v>6</v>
      </c>
      <c r="S562" s="54" t="s">
        <v>6</v>
      </c>
      <c r="T562" s="37" t="s">
        <v>2382</v>
      </c>
      <c r="U562" s="37" t="s">
        <v>87</v>
      </c>
      <c r="V562" s="38"/>
      <c r="W562" s="20"/>
      <c r="X562" s="20"/>
      <c r="Y562" s="20"/>
      <c r="Z562" s="20"/>
      <c r="AA562" s="20"/>
      <c r="AB562" s="20"/>
      <c r="AC562" s="20"/>
      <c r="AD562" s="20"/>
      <c r="AE562" s="20"/>
      <c r="AF562" s="20"/>
      <c r="AG562" s="20"/>
      <c r="AH562" s="20"/>
    </row>
    <row r="563">
      <c r="A563" s="30">
        <v>56471.0</v>
      </c>
      <c r="B563" s="31" t="s">
        <v>2383</v>
      </c>
      <c r="C563" s="31" t="s">
        <v>2384</v>
      </c>
      <c r="D563" s="31" t="s">
        <v>2385</v>
      </c>
      <c r="E563" s="31" t="s">
        <v>13</v>
      </c>
      <c r="F563" s="30">
        <v>94541.0</v>
      </c>
      <c r="G563" s="30">
        <v>5.105828311E9</v>
      </c>
      <c r="H563" s="42" t="s">
        <v>2386</v>
      </c>
      <c r="I563" s="25" t="s">
        <v>1783</v>
      </c>
      <c r="J563" s="26">
        <v>44523.0</v>
      </c>
      <c r="K563" s="26"/>
      <c r="L563" s="27">
        <v>4.0</v>
      </c>
      <c r="M563" s="27" t="s">
        <v>7</v>
      </c>
      <c r="N563" s="27"/>
      <c r="O563" s="28"/>
      <c r="P563" s="28"/>
      <c r="Q563" s="39"/>
      <c r="R563" s="39"/>
      <c r="S563" s="28"/>
      <c r="T563" s="25" t="s">
        <v>2387</v>
      </c>
      <c r="U563" s="27" t="s">
        <v>92</v>
      </c>
      <c r="V563" s="86"/>
      <c r="W563" s="20"/>
      <c r="X563" s="20"/>
      <c r="Y563" s="20"/>
      <c r="Z563" s="20"/>
      <c r="AA563" s="20"/>
      <c r="AB563" s="20"/>
      <c r="AC563" s="20"/>
      <c r="AD563" s="20"/>
      <c r="AE563" s="20"/>
      <c r="AF563" s="20"/>
      <c r="AG563" s="20"/>
      <c r="AH563" s="20"/>
    </row>
    <row r="564">
      <c r="A564" s="34">
        <v>56479.0</v>
      </c>
      <c r="B564" s="35" t="s">
        <v>2388</v>
      </c>
      <c r="C564" s="35" t="s">
        <v>2389</v>
      </c>
      <c r="D564" s="35" t="s">
        <v>2390</v>
      </c>
      <c r="E564" s="35" t="s">
        <v>13</v>
      </c>
      <c r="F564" s="34">
        <v>94578.0</v>
      </c>
      <c r="G564" s="34">
        <v>5.108954279E9</v>
      </c>
      <c r="H564" s="51" t="s">
        <v>2391</v>
      </c>
      <c r="I564" s="14" t="s">
        <v>1783</v>
      </c>
      <c r="J564" s="15">
        <v>44523.0</v>
      </c>
      <c r="K564" s="15"/>
      <c r="L564" s="16">
        <v>4.0</v>
      </c>
      <c r="M564" s="16" t="s">
        <v>4</v>
      </c>
      <c r="N564" s="16"/>
      <c r="O564" s="17"/>
      <c r="P564" s="17"/>
      <c r="Q564" s="36"/>
      <c r="R564" s="36"/>
      <c r="S564" s="17"/>
      <c r="T564" s="14" t="s">
        <v>2392</v>
      </c>
      <c r="U564" s="16" t="s">
        <v>92</v>
      </c>
      <c r="V564" s="87"/>
      <c r="W564" s="20"/>
      <c r="X564" s="20"/>
      <c r="Y564" s="20"/>
      <c r="Z564" s="20"/>
      <c r="AA564" s="20"/>
      <c r="AB564" s="20"/>
      <c r="AC564" s="20"/>
      <c r="AD564" s="20"/>
      <c r="AE564" s="20"/>
      <c r="AF564" s="20"/>
      <c r="AG564" s="20"/>
      <c r="AH564" s="20"/>
    </row>
    <row r="565">
      <c r="A565" s="30">
        <v>56496.0</v>
      </c>
      <c r="B565" s="31" t="s">
        <v>2393</v>
      </c>
      <c r="C565" s="31" t="s">
        <v>2394</v>
      </c>
      <c r="D565" s="31" t="s">
        <v>2395</v>
      </c>
      <c r="E565" s="31" t="s">
        <v>13</v>
      </c>
      <c r="F565" s="30">
        <v>92008.0</v>
      </c>
      <c r="G565" s="30">
        <v>7.60720458E9</v>
      </c>
      <c r="H565" s="42" t="s">
        <v>2396</v>
      </c>
      <c r="I565" s="25" t="s">
        <v>1783</v>
      </c>
      <c r="J565" s="26">
        <v>44523.0</v>
      </c>
      <c r="K565" s="26"/>
      <c r="L565" s="27">
        <v>4.0</v>
      </c>
      <c r="M565" s="27" t="s">
        <v>7</v>
      </c>
      <c r="N565" s="27"/>
      <c r="O565" s="28"/>
      <c r="P565" s="28"/>
      <c r="Q565" s="28"/>
      <c r="R565" s="28"/>
      <c r="S565" s="28"/>
      <c r="T565" s="25" t="s">
        <v>2397</v>
      </c>
      <c r="U565" s="27" t="s">
        <v>92</v>
      </c>
      <c r="V565" s="86"/>
      <c r="W565" s="20"/>
      <c r="X565" s="20"/>
      <c r="Y565" s="20"/>
      <c r="Z565" s="20"/>
      <c r="AA565" s="20"/>
      <c r="AB565" s="20"/>
      <c r="AC565" s="20"/>
      <c r="AD565" s="20"/>
      <c r="AE565" s="20"/>
      <c r="AF565" s="20"/>
      <c r="AG565" s="20"/>
      <c r="AH565" s="20"/>
    </row>
    <row r="566">
      <c r="A566" s="35" t="s">
        <v>2398</v>
      </c>
      <c r="B566" s="35" t="s">
        <v>2399</v>
      </c>
      <c r="C566" s="35" t="s">
        <v>2400</v>
      </c>
      <c r="D566" s="35" t="s">
        <v>1762</v>
      </c>
      <c r="E566" s="35" t="s">
        <v>13</v>
      </c>
      <c r="F566" s="34">
        <v>95355.0</v>
      </c>
      <c r="G566" s="34">
        <v>2.09526805E9</v>
      </c>
      <c r="H566" s="14" t="s">
        <v>1193</v>
      </c>
      <c r="I566" s="14" t="s">
        <v>754</v>
      </c>
      <c r="J566" s="15">
        <v>44523.0</v>
      </c>
      <c r="K566" s="15">
        <v>44523.0</v>
      </c>
      <c r="L566" s="16">
        <v>1.0</v>
      </c>
      <c r="M566" s="16" t="s">
        <v>7</v>
      </c>
      <c r="N566" s="16" t="s">
        <v>7</v>
      </c>
      <c r="O566" s="54" t="s">
        <v>6</v>
      </c>
      <c r="P566" s="54" t="s">
        <v>6</v>
      </c>
      <c r="Q566" s="54" t="s">
        <v>6</v>
      </c>
      <c r="R566" s="54" t="s">
        <v>6</v>
      </c>
      <c r="S566" s="54" t="s">
        <v>6</v>
      </c>
      <c r="T566" s="37" t="s">
        <v>2401</v>
      </c>
      <c r="U566" s="37" t="s">
        <v>87</v>
      </c>
      <c r="V566" s="38"/>
      <c r="W566" s="20"/>
      <c r="X566" s="20"/>
      <c r="Y566" s="20"/>
      <c r="Z566" s="20"/>
      <c r="AA566" s="20"/>
      <c r="AB566" s="20"/>
      <c r="AC566" s="20"/>
      <c r="AD566" s="20"/>
      <c r="AE566" s="20"/>
      <c r="AF566" s="20"/>
      <c r="AG566" s="20"/>
      <c r="AH566" s="20"/>
    </row>
    <row r="567">
      <c r="A567" s="31" t="s">
        <v>2402</v>
      </c>
      <c r="B567" s="31" t="s">
        <v>1389</v>
      </c>
      <c r="C567" s="31" t="s">
        <v>2403</v>
      </c>
      <c r="D567" s="31" t="s">
        <v>2404</v>
      </c>
      <c r="E567" s="31" t="s">
        <v>13</v>
      </c>
      <c r="F567" s="30">
        <v>92346.0</v>
      </c>
      <c r="G567" s="30">
        <v>9.098626454E9</v>
      </c>
      <c r="H567" s="24" t="s">
        <v>2405</v>
      </c>
      <c r="I567" s="25" t="s">
        <v>754</v>
      </c>
      <c r="J567" s="26">
        <v>44523.0</v>
      </c>
      <c r="K567" s="26">
        <v>44523.0</v>
      </c>
      <c r="L567" s="27">
        <v>1.0</v>
      </c>
      <c r="M567" s="27" t="s">
        <v>7</v>
      </c>
      <c r="N567" s="27" t="s">
        <v>6</v>
      </c>
      <c r="O567" s="47" t="s">
        <v>6</v>
      </c>
      <c r="P567" s="47" t="s">
        <v>6</v>
      </c>
      <c r="Q567" s="47" t="s">
        <v>6</v>
      </c>
      <c r="R567" s="47" t="s">
        <v>6</v>
      </c>
      <c r="S567" s="47" t="s">
        <v>6</v>
      </c>
      <c r="T567" s="25" t="s">
        <v>2406</v>
      </c>
      <c r="U567" s="25" t="s">
        <v>87</v>
      </c>
      <c r="V567" s="29"/>
      <c r="W567" s="20"/>
      <c r="X567" s="20"/>
      <c r="Y567" s="20"/>
      <c r="Z567" s="20"/>
      <c r="AA567" s="20"/>
      <c r="AB567" s="20"/>
      <c r="AC567" s="20"/>
      <c r="AD567" s="20"/>
      <c r="AE567" s="20"/>
      <c r="AF567" s="20"/>
      <c r="AG567" s="20"/>
      <c r="AH567" s="20"/>
    </row>
    <row r="568">
      <c r="A568" s="35" t="s">
        <v>2407</v>
      </c>
      <c r="B568" s="35" t="s">
        <v>2408</v>
      </c>
      <c r="C568" s="35" t="s">
        <v>2409</v>
      </c>
      <c r="D568" s="35" t="s">
        <v>1857</v>
      </c>
      <c r="E568" s="35" t="s">
        <v>13</v>
      </c>
      <c r="F568" s="34">
        <v>93727.0</v>
      </c>
      <c r="G568" s="34">
        <v>5.592518244E9</v>
      </c>
      <c r="H568" s="51" t="s">
        <v>2410</v>
      </c>
      <c r="I568" s="14" t="s">
        <v>1783</v>
      </c>
      <c r="J568" s="15">
        <v>44523.0</v>
      </c>
      <c r="K568" s="15"/>
      <c r="L568" s="16">
        <v>3.0</v>
      </c>
      <c r="M568" s="16" t="s">
        <v>4</v>
      </c>
      <c r="N568" s="16"/>
      <c r="O568" s="17"/>
      <c r="P568" s="17"/>
      <c r="Q568" s="36"/>
      <c r="R568" s="36"/>
      <c r="S568" s="17"/>
      <c r="T568" s="14" t="s">
        <v>2411</v>
      </c>
      <c r="U568" s="16" t="s">
        <v>92</v>
      </c>
      <c r="V568" s="87"/>
      <c r="W568" s="20"/>
      <c r="X568" s="20"/>
      <c r="Y568" s="20"/>
      <c r="Z568" s="20"/>
      <c r="AA568" s="20"/>
      <c r="AB568" s="20"/>
      <c r="AC568" s="20"/>
      <c r="AD568" s="20"/>
      <c r="AE568" s="20"/>
      <c r="AF568" s="20"/>
      <c r="AG568" s="20"/>
      <c r="AH568" s="20"/>
    </row>
    <row r="569">
      <c r="A569" s="31" t="s">
        <v>2412</v>
      </c>
      <c r="B569" s="31" t="s">
        <v>2413</v>
      </c>
      <c r="C569" s="31" t="s">
        <v>2414</v>
      </c>
      <c r="D569" s="31" t="s">
        <v>1839</v>
      </c>
      <c r="E569" s="31" t="s">
        <v>13</v>
      </c>
      <c r="F569" s="30">
        <v>90066.0</v>
      </c>
      <c r="G569" s="30">
        <v>3.103918266E9</v>
      </c>
      <c r="H569" s="42" t="s">
        <v>2415</v>
      </c>
      <c r="I569" s="25" t="s">
        <v>101</v>
      </c>
      <c r="J569" s="26">
        <v>44523.0</v>
      </c>
      <c r="K569" s="26">
        <v>44609.0</v>
      </c>
      <c r="L569" s="27">
        <v>2.0</v>
      </c>
      <c r="M569" s="27" t="s">
        <v>7</v>
      </c>
      <c r="N569" s="27" t="s">
        <v>7</v>
      </c>
      <c r="O569" s="28" t="s">
        <v>6</v>
      </c>
      <c r="P569" s="28">
        <v>10110.0</v>
      </c>
      <c r="Q569" s="28" t="s">
        <v>6</v>
      </c>
      <c r="R569" s="28" t="s">
        <v>6</v>
      </c>
      <c r="S569" s="28" t="s">
        <v>6</v>
      </c>
      <c r="T569" s="32" t="s">
        <v>2416</v>
      </c>
      <c r="U569" s="27" t="s">
        <v>87</v>
      </c>
      <c r="V569" s="86"/>
      <c r="W569" s="20"/>
      <c r="X569" s="20"/>
      <c r="Y569" s="20"/>
      <c r="Z569" s="20"/>
      <c r="AA569" s="20"/>
      <c r="AB569" s="20"/>
      <c r="AC569" s="20"/>
      <c r="AD569" s="20"/>
      <c r="AE569" s="20"/>
      <c r="AF569" s="20"/>
      <c r="AG569" s="20"/>
      <c r="AH569" s="20"/>
    </row>
    <row r="570">
      <c r="A570" s="35" t="s">
        <v>2417</v>
      </c>
      <c r="B570" s="35" t="s">
        <v>2418</v>
      </c>
      <c r="C570" s="35" t="s">
        <v>2419</v>
      </c>
      <c r="D570" s="35" t="s">
        <v>2123</v>
      </c>
      <c r="E570" s="35" t="s">
        <v>13</v>
      </c>
      <c r="F570" s="34">
        <v>94118.0</v>
      </c>
      <c r="G570" s="34">
        <v>4.15751651E9</v>
      </c>
      <c r="H570" s="51" t="s">
        <v>2420</v>
      </c>
      <c r="I570" s="14" t="s">
        <v>1783</v>
      </c>
      <c r="J570" s="15">
        <v>44526.0</v>
      </c>
      <c r="K570" s="48"/>
      <c r="L570" s="16">
        <v>3.0</v>
      </c>
      <c r="M570" s="16" t="s">
        <v>7</v>
      </c>
      <c r="N570" s="48"/>
      <c r="O570" s="49"/>
      <c r="P570" s="49"/>
      <c r="Q570" s="36"/>
      <c r="R570" s="36"/>
      <c r="S570" s="49"/>
      <c r="T570" s="14" t="s">
        <v>2421</v>
      </c>
      <c r="U570" s="16" t="s">
        <v>92</v>
      </c>
      <c r="V570" s="87"/>
      <c r="W570" s="20"/>
      <c r="X570" s="20"/>
      <c r="Y570" s="20"/>
      <c r="Z570" s="20"/>
      <c r="AA570" s="20"/>
      <c r="AB570" s="20"/>
      <c r="AC570" s="20"/>
      <c r="AD570" s="20"/>
      <c r="AE570" s="20"/>
      <c r="AF570" s="20"/>
      <c r="AG570" s="20"/>
      <c r="AH570" s="20"/>
    </row>
    <row r="571">
      <c r="A571" s="31" t="s">
        <v>2422</v>
      </c>
      <c r="B571" s="31" t="s">
        <v>2423</v>
      </c>
      <c r="C571" s="31" t="s">
        <v>2424</v>
      </c>
      <c r="D571" s="31" t="s">
        <v>2425</v>
      </c>
      <c r="E571" s="31" t="s">
        <v>13</v>
      </c>
      <c r="F571" s="30">
        <v>92123.0</v>
      </c>
      <c r="G571" s="30">
        <v>8.589665833E9</v>
      </c>
      <c r="H571" s="42" t="s">
        <v>2426</v>
      </c>
      <c r="I571" s="25" t="s">
        <v>1783</v>
      </c>
      <c r="J571" s="26">
        <v>44526.0</v>
      </c>
      <c r="K571" s="43"/>
      <c r="L571" s="27">
        <v>3.0</v>
      </c>
      <c r="M571" s="27" t="s">
        <v>7</v>
      </c>
      <c r="N571" s="43"/>
      <c r="O571" s="44"/>
      <c r="P571" s="44"/>
      <c r="Q571" s="39"/>
      <c r="R571" s="39"/>
      <c r="S571" s="44"/>
      <c r="T571" s="25" t="s">
        <v>2427</v>
      </c>
      <c r="U571" s="27" t="s">
        <v>92</v>
      </c>
      <c r="V571" s="86"/>
      <c r="W571" s="20"/>
      <c r="X571" s="20"/>
      <c r="Y571" s="20"/>
      <c r="Z571" s="20"/>
      <c r="AA571" s="20"/>
      <c r="AB571" s="20"/>
      <c r="AC571" s="20"/>
      <c r="AD571" s="20"/>
      <c r="AE571" s="20"/>
      <c r="AF571" s="20"/>
      <c r="AG571" s="20"/>
      <c r="AH571" s="20"/>
    </row>
    <row r="572">
      <c r="A572" s="35" t="s">
        <v>2428</v>
      </c>
      <c r="B572" s="35" t="s">
        <v>2429</v>
      </c>
      <c r="C572" s="35" t="s">
        <v>2430</v>
      </c>
      <c r="D572" s="35" t="s">
        <v>2235</v>
      </c>
      <c r="E572" s="35" t="s">
        <v>13</v>
      </c>
      <c r="F572" s="34">
        <v>90723.0</v>
      </c>
      <c r="G572" s="34">
        <v>5.626335111E9</v>
      </c>
      <c r="H572" s="51" t="s">
        <v>2431</v>
      </c>
      <c r="I572" s="14" t="s">
        <v>1783</v>
      </c>
      <c r="J572" s="15">
        <v>44526.0</v>
      </c>
      <c r="K572" s="48"/>
      <c r="L572" s="16">
        <v>3.0</v>
      </c>
      <c r="M572" s="16" t="s">
        <v>7</v>
      </c>
      <c r="N572" s="48"/>
      <c r="O572" s="49"/>
      <c r="P572" s="49"/>
      <c r="Q572" s="36"/>
      <c r="R572" s="36"/>
      <c r="S572" s="49"/>
      <c r="T572" s="14" t="s">
        <v>2432</v>
      </c>
      <c r="U572" s="16" t="s">
        <v>92</v>
      </c>
      <c r="V572" s="87"/>
      <c r="W572" s="20"/>
      <c r="X572" s="20"/>
      <c r="Y572" s="20"/>
      <c r="Z572" s="20"/>
      <c r="AA572" s="20"/>
      <c r="AB572" s="20"/>
      <c r="AC572" s="20"/>
      <c r="AD572" s="20"/>
      <c r="AE572" s="20"/>
      <c r="AF572" s="20"/>
      <c r="AG572" s="20"/>
      <c r="AH572" s="20"/>
    </row>
    <row r="573">
      <c r="A573" s="31" t="s">
        <v>2433</v>
      </c>
      <c r="B573" s="31" t="s">
        <v>2434</v>
      </c>
      <c r="C573" s="31" t="s">
        <v>2435</v>
      </c>
      <c r="D573" s="31" t="s">
        <v>2178</v>
      </c>
      <c r="E573" s="31" t="s">
        <v>13</v>
      </c>
      <c r="F573" s="30">
        <v>91342.0</v>
      </c>
      <c r="G573" s="30">
        <v>8.188345082E9</v>
      </c>
      <c r="H573" s="25"/>
      <c r="I573" s="25" t="s">
        <v>754</v>
      </c>
      <c r="J573" s="26">
        <v>44526.0</v>
      </c>
      <c r="K573" s="26">
        <v>44526.0</v>
      </c>
      <c r="L573" s="27">
        <v>1.0</v>
      </c>
      <c r="M573" s="27" t="s">
        <v>7</v>
      </c>
      <c r="N573" s="27" t="s">
        <v>6</v>
      </c>
      <c r="O573" s="27" t="s">
        <v>6</v>
      </c>
      <c r="P573" s="27" t="s">
        <v>6</v>
      </c>
      <c r="Q573" s="27" t="s">
        <v>6</v>
      </c>
      <c r="R573" s="27" t="s">
        <v>6</v>
      </c>
      <c r="S573" s="27" t="s">
        <v>6</v>
      </c>
      <c r="T573" s="25" t="s">
        <v>2436</v>
      </c>
      <c r="U573" s="25" t="s">
        <v>87</v>
      </c>
      <c r="V573" s="29"/>
      <c r="W573" s="20"/>
      <c r="X573" s="20"/>
      <c r="Y573" s="20"/>
      <c r="Z573" s="20"/>
      <c r="AA573" s="20"/>
      <c r="AB573" s="20"/>
      <c r="AC573" s="20"/>
      <c r="AD573" s="20"/>
      <c r="AE573" s="20"/>
      <c r="AF573" s="20"/>
      <c r="AG573" s="20"/>
      <c r="AH573" s="20"/>
    </row>
    <row r="574">
      <c r="A574" s="35" t="s">
        <v>2437</v>
      </c>
      <c r="B574" s="35" t="s">
        <v>2438</v>
      </c>
      <c r="C574" s="35" t="s">
        <v>2439</v>
      </c>
      <c r="D574" s="35" t="s">
        <v>2107</v>
      </c>
      <c r="E574" s="35" t="s">
        <v>13</v>
      </c>
      <c r="F574" s="34">
        <v>94538.0</v>
      </c>
      <c r="G574" s="34">
        <v>5.106511244E9</v>
      </c>
      <c r="H574" s="51" t="s">
        <v>2440</v>
      </c>
      <c r="I574" s="14" t="s">
        <v>1783</v>
      </c>
      <c r="J574" s="15">
        <v>44526.0</v>
      </c>
      <c r="K574" s="48"/>
      <c r="L574" s="16">
        <v>3.0</v>
      </c>
      <c r="M574" s="16" t="s">
        <v>7</v>
      </c>
      <c r="N574" s="48"/>
      <c r="O574" s="49"/>
      <c r="P574" s="49"/>
      <c r="Q574" s="36"/>
      <c r="R574" s="36"/>
      <c r="S574" s="49"/>
      <c r="T574" s="88" t="s">
        <v>2441</v>
      </c>
      <c r="U574" s="14" t="s">
        <v>92</v>
      </c>
      <c r="V574" s="18"/>
      <c r="W574" s="20"/>
      <c r="X574" s="20"/>
      <c r="Y574" s="20"/>
      <c r="Z574" s="20"/>
      <c r="AA574" s="20"/>
      <c r="AB574" s="20"/>
      <c r="AC574" s="20"/>
      <c r="AD574" s="20"/>
      <c r="AE574" s="20"/>
      <c r="AF574" s="20"/>
      <c r="AG574" s="20"/>
      <c r="AH574" s="20"/>
    </row>
    <row r="575">
      <c r="A575" s="30">
        <v>555016.0</v>
      </c>
      <c r="B575" s="31" t="s">
        <v>2442</v>
      </c>
      <c r="C575" s="31" t="s">
        <v>2443</v>
      </c>
      <c r="D575" s="31" t="s">
        <v>2444</v>
      </c>
      <c r="E575" s="31" t="s">
        <v>13</v>
      </c>
      <c r="F575" s="30">
        <v>94546.0</v>
      </c>
      <c r="G575" s="30">
        <v>5.108897E9</v>
      </c>
      <c r="H575" s="42" t="s">
        <v>2445</v>
      </c>
      <c r="I575" s="25" t="s">
        <v>754</v>
      </c>
      <c r="J575" s="26">
        <v>44526.0</v>
      </c>
      <c r="K575" s="89">
        <v>44624.0</v>
      </c>
      <c r="L575" s="27">
        <v>2.0</v>
      </c>
      <c r="M575" s="27" t="s">
        <v>7</v>
      </c>
      <c r="N575" s="27" t="s">
        <v>7</v>
      </c>
      <c r="O575" s="44">
        <f>375*30</f>
        <v>11250</v>
      </c>
      <c r="P575" s="44">
        <f>350*30</f>
        <v>10500</v>
      </c>
      <c r="Q575" s="39" t="s">
        <v>6</v>
      </c>
      <c r="R575" s="39" t="s">
        <v>6</v>
      </c>
      <c r="S575" s="39" t="s">
        <v>6</v>
      </c>
      <c r="T575" s="25" t="s">
        <v>2446</v>
      </c>
      <c r="U575" s="25" t="s">
        <v>87</v>
      </c>
      <c r="V575" s="29"/>
      <c r="W575" s="20"/>
      <c r="X575" s="20"/>
      <c r="Y575" s="20"/>
      <c r="Z575" s="20"/>
      <c r="AA575" s="20"/>
      <c r="AB575" s="20"/>
      <c r="AC575" s="20"/>
      <c r="AD575" s="20"/>
      <c r="AE575" s="20"/>
      <c r="AF575" s="20"/>
      <c r="AG575" s="20"/>
      <c r="AH575" s="20"/>
    </row>
    <row r="576">
      <c r="A576" s="34">
        <v>555025.0</v>
      </c>
      <c r="B576" s="35" t="s">
        <v>2447</v>
      </c>
      <c r="C576" s="35" t="s">
        <v>2448</v>
      </c>
      <c r="D576" s="35" t="s">
        <v>2449</v>
      </c>
      <c r="E576" s="35" t="s">
        <v>13</v>
      </c>
      <c r="F576" s="34">
        <v>92359.0</v>
      </c>
      <c r="G576" s="34">
        <v>9.097941189E9</v>
      </c>
      <c r="H576" s="14" t="s">
        <v>128</v>
      </c>
      <c r="I576" s="14" t="s">
        <v>1783</v>
      </c>
      <c r="J576" s="15">
        <v>44575.0</v>
      </c>
      <c r="K576" s="48"/>
      <c r="L576" s="16">
        <v>3.0</v>
      </c>
      <c r="M576" s="16" t="s">
        <v>7</v>
      </c>
      <c r="N576" s="48"/>
      <c r="O576" s="49"/>
      <c r="P576" s="49"/>
      <c r="Q576" s="49"/>
      <c r="R576" s="49"/>
      <c r="S576" s="49"/>
      <c r="T576" s="88" t="s">
        <v>2450</v>
      </c>
      <c r="U576" s="14" t="s">
        <v>92</v>
      </c>
      <c r="V576" s="18"/>
      <c r="W576" s="20"/>
      <c r="X576" s="20"/>
      <c r="Y576" s="20"/>
      <c r="Z576" s="20"/>
      <c r="AA576" s="20"/>
      <c r="AB576" s="20"/>
      <c r="AC576" s="20"/>
      <c r="AD576" s="20"/>
      <c r="AE576" s="20"/>
      <c r="AF576" s="20"/>
      <c r="AG576" s="20"/>
      <c r="AH576" s="20"/>
    </row>
    <row r="577">
      <c r="A577" s="30">
        <v>555028.0</v>
      </c>
      <c r="B577" s="31" t="s">
        <v>2451</v>
      </c>
      <c r="C577" s="31" t="s">
        <v>2452</v>
      </c>
      <c r="D577" s="31" t="s">
        <v>2453</v>
      </c>
      <c r="E577" s="31" t="s">
        <v>13</v>
      </c>
      <c r="F577" s="30">
        <v>90717.0</v>
      </c>
      <c r="G577" s="30">
        <v>3.10784544E9</v>
      </c>
      <c r="H577" s="58"/>
      <c r="I577" s="25" t="s">
        <v>213</v>
      </c>
      <c r="J577" s="26">
        <v>44575.0</v>
      </c>
      <c r="K577" s="26">
        <v>44575.0</v>
      </c>
      <c r="L577" s="27">
        <v>1.0</v>
      </c>
      <c r="M577" s="27" t="s">
        <v>7</v>
      </c>
      <c r="N577" s="27" t="s">
        <v>7</v>
      </c>
      <c r="O577" s="59">
        <f>350*30</f>
        <v>10500</v>
      </c>
      <c r="P577" s="59">
        <f>320*30</f>
        <v>9600</v>
      </c>
      <c r="Q577" s="47" t="s">
        <v>6</v>
      </c>
      <c r="R577" s="47" t="s">
        <v>6</v>
      </c>
      <c r="S577" s="47" t="s">
        <v>6</v>
      </c>
      <c r="T577" s="58"/>
      <c r="U577" s="25" t="s">
        <v>87</v>
      </c>
      <c r="V577" s="29"/>
      <c r="W577" s="20"/>
      <c r="X577" s="20"/>
      <c r="Y577" s="20"/>
      <c r="Z577" s="20"/>
      <c r="AA577" s="20"/>
      <c r="AB577" s="20"/>
      <c r="AC577" s="20"/>
      <c r="AD577" s="20"/>
      <c r="AE577" s="20"/>
      <c r="AF577" s="20"/>
      <c r="AG577" s="20"/>
      <c r="AH577" s="20"/>
    </row>
    <row r="578">
      <c r="A578" s="34">
        <v>555030.0</v>
      </c>
      <c r="B578" s="35" t="s">
        <v>2454</v>
      </c>
      <c r="C578" s="35" t="s">
        <v>2455</v>
      </c>
      <c r="D578" s="35" t="s">
        <v>1839</v>
      </c>
      <c r="E578" s="35" t="s">
        <v>13</v>
      </c>
      <c r="F578" s="34">
        <v>90041.0</v>
      </c>
      <c r="G578" s="34">
        <v>2.132578151E9</v>
      </c>
      <c r="H578" s="13" t="s">
        <v>2456</v>
      </c>
      <c r="I578" s="14" t="s">
        <v>1783</v>
      </c>
      <c r="J578" s="15">
        <v>44575.0</v>
      </c>
      <c r="K578" s="48"/>
      <c r="L578" s="16">
        <v>3.0</v>
      </c>
      <c r="M578" s="16" t="s">
        <v>7</v>
      </c>
      <c r="N578" s="48"/>
      <c r="O578" s="49"/>
      <c r="P578" s="49"/>
      <c r="Q578" s="49"/>
      <c r="R578" s="49"/>
      <c r="S578" s="49"/>
      <c r="T578" s="14" t="s">
        <v>2457</v>
      </c>
      <c r="U578" s="14" t="s">
        <v>92</v>
      </c>
      <c r="V578" s="18"/>
      <c r="W578" s="20"/>
      <c r="X578" s="20"/>
      <c r="Y578" s="20"/>
      <c r="Z578" s="20"/>
      <c r="AA578" s="20"/>
      <c r="AB578" s="20"/>
      <c r="AC578" s="20"/>
      <c r="AD578" s="20"/>
      <c r="AE578" s="20"/>
      <c r="AF578" s="20"/>
      <c r="AG578" s="20"/>
      <c r="AH578" s="20"/>
    </row>
    <row r="579">
      <c r="A579" s="30">
        <v>555040.0</v>
      </c>
      <c r="B579" s="31" t="s">
        <v>2458</v>
      </c>
      <c r="C579" s="31" t="s">
        <v>2459</v>
      </c>
      <c r="D579" s="31" t="s">
        <v>1839</v>
      </c>
      <c r="E579" s="31" t="s">
        <v>13</v>
      </c>
      <c r="F579" s="30">
        <v>90043.0</v>
      </c>
      <c r="G579" s="30">
        <v>3.232920749E9</v>
      </c>
      <c r="H579" s="24" t="s">
        <v>2460</v>
      </c>
      <c r="I579" s="25" t="s">
        <v>213</v>
      </c>
      <c r="J579" s="26">
        <v>44580.0</v>
      </c>
      <c r="K579" s="26">
        <v>44580.0</v>
      </c>
      <c r="L579" s="27">
        <v>1.0</v>
      </c>
      <c r="M579" s="27" t="s">
        <v>7</v>
      </c>
      <c r="N579" s="27" t="s">
        <v>4</v>
      </c>
      <c r="O579" s="44">
        <f>300*30</f>
        <v>9000</v>
      </c>
      <c r="P579" s="44">
        <f>275*30</f>
        <v>8250</v>
      </c>
      <c r="Q579" s="28" t="s">
        <v>6</v>
      </c>
      <c r="R579" s="28" t="s">
        <v>6</v>
      </c>
      <c r="S579" s="28" t="s">
        <v>6</v>
      </c>
      <c r="T579" s="25" t="s">
        <v>2461</v>
      </c>
      <c r="U579" s="25" t="s">
        <v>87</v>
      </c>
      <c r="V579" s="58"/>
      <c r="W579" s="20"/>
      <c r="X579" s="20"/>
      <c r="Y579" s="20"/>
      <c r="Z579" s="20"/>
      <c r="AA579" s="20"/>
      <c r="AB579" s="20"/>
      <c r="AC579" s="20"/>
      <c r="AD579" s="20"/>
      <c r="AE579" s="20"/>
      <c r="AF579" s="20"/>
      <c r="AG579" s="20"/>
      <c r="AH579" s="20"/>
    </row>
    <row r="580">
      <c r="A580" s="34">
        <v>555049.0</v>
      </c>
      <c r="B580" s="35" t="s">
        <v>2462</v>
      </c>
      <c r="C580" s="35" t="s">
        <v>2463</v>
      </c>
      <c r="D580" s="35" t="s">
        <v>1964</v>
      </c>
      <c r="E580" s="35" t="s">
        <v>13</v>
      </c>
      <c r="F580" s="34">
        <v>95242.0</v>
      </c>
      <c r="G580" s="34">
        <v>2.093343825E9</v>
      </c>
      <c r="H580" s="13" t="s">
        <v>2464</v>
      </c>
      <c r="I580" s="14" t="s">
        <v>213</v>
      </c>
      <c r="J580" s="15">
        <v>44580.0</v>
      </c>
      <c r="K580" s="15">
        <v>44580.0</v>
      </c>
      <c r="L580" s="16">
        <v>1.0</v>
      </c>
      <c r="M580" s="16" t="s">
        <v>7</v>
      </c>
      <c r="N580" s="16" t="s">
        <v>4</v>
      </c>
      <c r="O580" s="17" t="s">
        <v>6</v>
      </c>
      <c r="P580" s="49">
        <f>10500</f>
        <v>10500</v>
      </c>
      <c r="Q580" s="17" t="s">
        <v>6</v>
      </c>
      <c r="R580" s="17" t="s">
        <v>6</v>
      </c>
      <c r="S580" s="17" t="s">
        <v>6</v>
      </c>
      <c r="T580" s="14" t="s">
        <v>2465</v>
      </c>
      <c r="U580" s="14" t="s">
        <v>87</v>
      </c>
      <c r="V580" s="64"/>
      <c r="W580" s="20"/>
      <c r="X580" s="20"/>
      <c r="Y580" s="20"/>
      <c r="Z580" s="20"/>
      <c r="AA580" s="20"/>
      <c r="AB580" s="20"/>
      <c r="AC580" s="20"/>
      <c r="AD580" s="20"/>
      <c r="AE580" s="20"/>
      <c r="AF580" s="20"/>
      <c r="AG580" s="20"/>
      <c r="AH580" s="20"/>
    </row>
    <row r="581">
      <c r="A581" s="30">
        <v>555060.0</v>
      </c>
      <c r="B581" s="31" t="s">
        <v>2466</v>
      </c>
      <c r="C581" s="31" t="s">
        <v>2467</v>
      </c>
      <c r="D581" s="31" t="s">
        <v>2468</v>
      </c>
      <c r="E581" s="31" t="s">
        <v>13</v>
      </c>
      <c r="F581" s="30">
        <v>93906.0</v>
      </c>
      <c r="G581" s="30">
        <v>8.314491515E9</v>
      </c>
      <c r="H581" s="24" t="s">
        <v>2469</v>
      </c>
      <c r="I581" s="25" t="s">
        <v>1783</v>
      </c>
      <c r="J581" s="26">
        <v>44580.0</v>
      </c>
      <c r="K581" s="26">
        <v>44627.0</v>
      </c>
      <c r="L581" s="27">
        <v>3.0</v>
      </c>
      <c r="M581" s="27" t="s">
        <v>7</v>
      </c>
      <c r="N581" s="43"/>
      <c r="O581" s="28" t="s">
        <v>5</v>
      </c>
      <c r="P581" s="28">
        <v>9180.0</v>
      </c>
      <c r="Q581" s="28" t="s">
        <v>5</v>
      </c>
      <c r="R581" s="28" t="s">
        <v>5</v>
      </c>
      <c r="S581" s="28" t="s">
        <v>5</v>
      </c>
      <c r="T581" s="32" t="s">
        <v>2470</v>
      </c>
      <c r="U581" s="25" t="s">
        <v>87</v>
      </c>
      <c r="V581" s="58"/>
      <c r="W581" s="20"/>
      <c r="X581" s="20"/>
      <c r="Y581" s="20"/>
      <c r="Z581" s="20"/>
      <c r="AA581" s="20"/>
      <c r="AB581" s="20"/>
      <c r="AC581" s="20"/>
      <c r="AD581" s="20"/>
      <c r="AE581" s="20"/>
      <c r="AF581" s="20"/>
      <c r="AG581" s="20"/>
      <c r="AH581" s="20"/>
    </row>
    <row r="582">
      <c r="A582" s="34">
        <v>555061.0</v>
      </c>
      <c r="B582" s="35" t="s">
        <v>2471</v>
      </c>
      <c r="C582" s="35" t="s">
        <v>2472</v>
      </c>
      <c r="D582" s="35" t="s">
        <v>2052</v>
      </c>
      <c r="E582" s="35" t="s">
        <v>13</v>
      </c>
      <c r="F582" s="34">
        <v>90401.0</v>
      </c>
      <c r="G582" s="34">
        <v>3.1045148E9</v>
      </c>
      <c r="H582" s="13" t="s">
        <v>2473</v>
      </c>
      <c r="I582" s="14" t="s">
        <v>213</v>
      </c>
      <c r="J582" s="15">
        <v>44580.0</v>
      </c>
      <c r="K582" s="15">
        <v>44580.0</v>
      </c>
      <c r="L582" s="16">
        <v>1.0</v>
      </c>
      <c r="M582" s="16" t="s">
        <v>7</v>
      </c>
      <c r="N582" s="16" t="s">
        <v>7</v>
      </c>
      <c r="O582" s="17" t="s">
        <v>6</v>
      </c>
      <c r="P582" s="49">
        <f>250*30</f>
        <v>7500</v>
      </c>
      <c r="Q582" s="17" t="s">
        <v>6</v>
      </c>
      <c r="R582" s="17" t="s">
        <v>6</v>
      </c>
      <c r="S582" s="17" t="s">
        <v>6</v>
      </c>
      <c r="T582" s="64"/>
      <c r="U582" s="14" t="s">
        <v>87</v>
      </c>
      <c r="V582" s="64"/>
      <c r="W582" s="20"/>
      <c r="X582" s="20"/>
      <c r="Y582" s="20"/>
      <c r="Z582" s="20"/>
      <c r="AA582" s="20"/>
      <c r="AB582" s="20"/>
      <c r="AC582" s="20"/>
      <c r="AD582" s="20"/>
      <c r="AE582" s="20"/>
      <c r="AF582" s="20"/>
      <c r="AG582" s="20"/>
      <c r="AH582" s="20"/>
    </row>
    <row r="583">
      <c r="A583" s="30">
        <v>555080.0</v>
      </c>
      <c r="B583" s="31" t="s">
        <v>2474</v>
      </c>
      <c r="C583" s="31" t="s">
        <v>2475</v>
      </c>
      <c r="D583" s="31" t="s">
        <v>2476</v>
      </c>
      <c r="E583" s="31" t="s">
        <v>13</v>
      </c>
      <c r="F583" s="30">
        <v>95376.0</v>
      </c>
      <c r="G583" s="30">
        <v>2.098356034E9</v>
      </c>
      <c r="H583" s="24" t="s">
        <v>2477</v>
      </c>
      <c r="I583" s="25" t="s">
        <v>213</v>
      </c>
      <c r="J583" s="26">
        <v>44580.0</v>
      </c>
      <c r="K583" s="26">
        <v>44580.0</v>
      </c>
      <c r="L583" s="27">
        <v>1.0</v>
      </c>
      <c r="M583" s="27" t="s">
        <v>7</v>
      </c>
      <c r="N583" s="27" t="s">
        <v>4</v>
      </c>
      <c r="O583" s="28" t="s">
        <v>6</v>
      </c>
      <c r="P583" s="44">
        <f>450*30</f>
        <v>13500</v>
      </c>
      <c r="Q583" s="28" t="s">
        <v>6</v>
      </c>
      <c r="R583" s="28" t="s">
        <v>6</v>
      </c>
      <c r="S583" s="28" t="s">
        <v>6</v>
      </c>
      <c r="T583" s="58"/>
      <c r="U583" s="25" t="s">
        <v>87</v>
      </c>
      <c r="V583" s="58"/>
      <c r="W583" s="20"/>
      <c r="X583" s="20"/>
      <c r="Y583" s="20"/>
      <c r="Z583" s="20"/>
      <c r="AA583" s="20"/>
      <c r="AB583" s="20"/>
      <c r="AC583" s="20"/>
      <c r="AD583" s="20"/>
      <c r="AE583" s="20"/>
      <c r="AF583" s="20"/>
      <c r="AG583" s="20"/>
      <c r="AH583" s="20"/>
    </row>
    <row r="584">
      <c r="A584" s="34">
        <v>555099.0</v>
      </c>
      <c r="B584" s="35" t="s">
        <v>2478</v>
      </c>
      <c r="C584" s="35" t="s">
        <v>2479</v>
      </c>
      <c r="D584" s="35" t="s">
        <v>2128</v>
      </c>
      <c r="E584" s="35" t="s">
        <v>13</v>
      </c>
      <c r="F584" s="34">
        <v>90242.0</v>
      </c>
      <c r="G584" s="34">
        <v>5.628690978E9</v>
      </c>
      <c r="H584" s="13" t="s">
        <v>2480</v>
      </c>
      <c r="I584" s="14" t="s">
        <v>1783</v>
      </c>
      <c r="J584" s="15">
        <v>44580.0</v>
      </c>
      <c r="K584" s="15">
        <v>44627.0</v>
      </c>
      <c r="L584" s="16">
        <v>3.0</v>
      </c>
      <c r="M584" s="16" t="s">
        <v>7</v>
      </c>
      <c r="N584" s="48"/>
      <c r="O584" s="17">
        <v>8250.0</v>
      </c>
      <c r="P584" s="17">
        <v>7620.0</v>
      </c>
      <c r="Q584" s="17" t="s">
        <v>5</v>
      </c>
      <c r="R584" s="17" t="s">
        <v>5</v>
      </c>
      <c r="S584" s="17" t="s">
        <v>5</v>
      </c>
      <c r="T584" s="37" t="s">
        <v>2481</v>
      </c>
      <c r="U584" s="14" t="s">
        <v>87</v>
      </c>
      <c r="V584" s="64"/>
      <c r="W584" s="20"/>
      <c r="X584" s="20"/>
      <c r="Y584" s="20"/>
      <c r="Z584" s="20"/>
      <c r="AA584" s="20"/>
      <c r="AB584" s="20"/>
      <c r="AC584" s="20"/>
      <c r="AD584" s="20"/>
      <c r="AE584" s="20"/>
      <c r="AF584" s="20"/>
      <c r="AG584" s="20"/>
      <c r="AH584" s="20"/>
    </row>
    <row r="585">
      <c r="A585" s="30">
        <v>555103.0</v>
      </c>
      <c r="B585" s="31" t="s">
        <v>2482</v>
      </c>
      <c r="C585" s="31" t="s">
        <v>2483</v>
      </c>
      <c r="D585" s="31" t="s">
        <v>2484</v>
      </c>
      <c r="E585" s="31" t="s">
        <v>13</v>
      </c>
      <c r="F585" s="30">
        <v>92701.0</v>
      </c>
      <c r="G585" s="30">
        <v>7.149731656E9</v>
      </c>
      <c r="H585" s="24" t="s">
        <v>2485</v>
      </c>
      <c r="I585" s="25" t="s">
        <v>213</v>
      </c>
      <c r="J585" s="26">
        <v>44580.0</v>
      </c>
      <c r="K585" s="26">
        <v>44580.0</v>
      </c>
      <c r="L585" s="27">
        <v>1.0</v>
      </c>
      <c r="M585" s="27" t="s">
        <v>7</v>
      </c>
      <c r="N585" s="27" t="s">
        <v>7</v>
      </c>
      <c r="O585" s="44">
        <f>397.98*30</f>
        <v>11939.4</v>
      </c>
      <c r="P585" s="44">
        <f>335.18*30</f>
        <v>10055.4</v>
      </c>
      <c r="Q585" s="28" t="s">
        <v>6</v>
      </c>
      <c r="R585" s="28" t="s">
        <v>6</v>
      </c>
      <c r="S585" s="28" t="s">
        <v>6</v>
      </c>
      <c r="T585" s="90" t="s">
        <v>2486</v>
      </c>
      <c r="U585" s="25" t="s">
        <v>87</v>
      </c>
      <c r="V585" s="58"/>
      <c r="W585" s="20"/>
      <c r="X585" s="20"/>
      <c r="Y585" s="20"/>
      <c r="Z585" s="20"/>
      <c r="AA585" s="20"/>
      <c r="AB585" s="20"/>
      <c r="AC585" s="20"/>
      <c r="AD585" s="20"/>
      <c r="AE585" s="20"/>
      <c r="AF585" s="20"/>
      <c r="AG585" s="20"/>
      <c r="AH585" s="20"/>
    </row>
    <row r="586">
      <c r="A586" s="34">
        <v>555104.0</v>
      </c>
      <c r="B586" s="35" t="s">
        <v>2487</v>
      </c>
      <c r="C586" s="35" t="s">
        <v>2488</v>
      </c>
      <c r="D586" s="35" t="s">
        <v>1872</v>
      </c>
      <c r="E586" s="35" t="s">
        <v>13</v>
      </c>
      <c r="F586" s="34">
        <v>94518.0</v>
      </c>
      <c r="G586" s="34">
        <v>9.25825428E9</v>
      </c>
      <c r="H586" s="14" t="s">
        <v>128</v>
      </c>
      <c r="I586" s="14" t="s">
        <v>1783</v>
      </c>
      <c r="J586" s="15">
        <v>44580.0</v>
      </c>
      <c r="K586" s="15">
        <v>44627.0</v>
      </c>
      <c r="L586" s="16">
        <v>3.0</v>
      </c>
      <c r="M586" s="16" t="s">
        <v>7</v>
      </c>
      <c r="N586" s="48"/>
      <c r="O586" s="17">
        <v>16500.0</v>
      </c>
      <c r="P586" s="17" t="s">
        <v>2489</v>
      </c>
      <c r="Q586" s="17" t="s">
        <v>5</v>
      </c>
      <c r="R586" s="17" t="s">
        <v>5</v>
      </c>
      <c r="S586" s="17" t="s">
        <v>2490</v>
      </c>
      <c r="T586" s="37" t="s">
        <v>2491</v>
      </c>
      <c r="U586" s="14" t="s">
        <v>87</v>
      </c>
      <c r="V586" s="64"/>
      <c r="W586" s="20"/>
      <c r="X586" s="20"/>
      <c r="Y586" s="20"/>
      <c r="Z586" s="20"/>
      <c r="AA586" s="20"/>
      <c r="AB586" s="20"/>
      <c r="AC586" s="20"/>
      <c r="AD586" s="20"/>
      <c r="AE586" s="20"/>
      <c r="AF586" s="20"/>
      <c r="AG586" s="20"/>
      <c r="AH586" s="20"/>
    </row>
    <row r="587">
      <c r="A587" s="30">
        <v>555108.0</v>
      </c>
      <c r="B587" s="31" t="s">
        <v>2492</v>
      </c>
      <c r="C587" s="31" t="s">
        <v>2493</v>
      </c>
      <c r="D587" s="31" t="s">
        <v>2042</v>
      </c>
      <c r="E587" s="31" t="s">
        <v>13</v>
      </c>
      <c r="F587" s="30">
        <v>91762.0</v>
      </c>
      <c r="G587" s="30">
        <v>9.099832315E9</v>
      </c>
      <c r="H587" s="24" t="s">
        <v>2494</v>
      </c>
      <c r="I587" s="25" t="s">
        <v>101</v>
      </c>
      <c r="J587" s="26">
        <v>44580.0</v>
      </c>
      <c r="K587" s="55">
        <v>44621.0</v>
      </c>
      <c r="L587" s="27">
        <v>2.0</v>
      </c>
      <c r="M587" s="27" t="s">
        <v>7</v>
      </c>
      <c r="N587" s="27" t="s">
        <v>7</v>
      </c>
      <c r="O587" s="28" t="s">
        <v>2495</v>
      </c>
      <c r="P587" s="28">
        <v>9840.0</v>
      </c>
      <c r="Q587" s="28" t="s">
        <v>2496</v>
      </c>
      <c r="R587" s="28" t="s">
        <v>2497</v>
      </c>
      <c r="S587" s="28" t="s">
        <v>2498</v>
      </c>
      <c r="T587" s="25" t="s">
        <v>2499</v>
      </c>
      <c r="U587" s="25" t="s">
        <v>87</v>
      </c>
      <c r="V587" s="58"/>
      <c r="W587" s="20"/>
      <c r="X587" s="20"/>
      <c r="Y587" s="20"/>
      <c r="Z587" s="20"/>
      <c r="AA587" s="20"/>
      <c r="AB587" s="20"/>
      <c r="AC587" s="20"/>
      <c r="AD587" s="20"/>
      <c r="AE587" s="20"/>
      <c r="AF587" s="20"/>
      <c r="AG587" s="20"/>
      <c r="AH587" s="20"/>
    </row>
    <row r="588">
      <c r="A588" s="34">
        <v>555113.0</v>
      </c>
      <c r="B588" s="35" t="s">
        <v>2500</v>
      </c>
      <c r="C588" s="35" t="s">
        <v>2501</v>
      </c>
      <c r="D588" s="35" t="s">
        <v>2502</v>
      </c>
      <c r="E588" s="35" t="s">
        <v>13</v>
      </c>
      <c r="F588" s="34">
        <v>94612.0</v>
      </c>
      <c r="G588" s="34">
        <v>5.108355511E9</v>
      </c>
      <c r="H588" s="13" t="s">
        <v>2503</v>
      </c>
      <c r="I588" s="14" t="s">
        <v>1783</v>
      </c>
      <c r="J588" s="15">
        <v>44581.0</v>
      </c>
      <c r="K588" s="48"/>
      <c r="L588" s="16">
        <v>3.0</v>
      </c>
      <c r="M588" s="16" t="s">
        <v>7</v>
      </c>
      <c r="N588" s="48"/>
      <c r="O588" s="17"/>
      <c r="P588" s="49"/>
      <c r="Q588" s="49"/>
      <c r="R588" s="49"/>
      <c r="S588" s="49"/>
      <c r="T588" s="88" t="s">
        <v>2504</v>
      </c>
      <c r="U588" s="14" t="s">
        <v>92</v>
      </c>
      <c r="V588" s="64"/>
      <c r="W588" s="20"/>
      <c r="X588" s="20"/>
      <c r="Y588" s="20"/>
      <c r="Z588" s="20"/>
      <c r="AA588" s="20"/>
      <c r="AB588" s="20"/>
      <c r="AC588" s="20"/>
      <c r="AD588" s="20"/>
      <c r="AE588" s="20"/>
      <c r="AF588" s="20"/>
      <c r="AG588" s="20"/>
      <c r="AH588" s="20"/>
    </row>
    <row r="589">
      <c r="A589" s="30">
        <v>555126.0</v>
      </c>
      <c r="B589" s="31" t="s">
        <v>2505</v>
      </c>
      <c r="C589" s="31" t="s">
        <v>2506</v>
      </c>
      <c r="D589" s="31" t="s">
        <v>1839</v>
      </c>
      <c r="E589" s="31" t="s">
        <v>13</v>
      </c>
      <c r="F589" s="30">
        <v>90041.0</v>
      </c>
      <c r="G589" s="30">
        <v>3.232568012E9</v>
      </c>
      <c r="H589" s="24" t="s">
        <v>2507</v>
      </c>
      <c r="I589" s="25" t="s">
        <v>101</v>
      </c>
      <c r="J589" s="26">
        <v>44581.0</v>
      </c>
      <c r="K589" s="57">
        <v>44608.0</v>
      </c>
      <c r="L589" s="27">
        <v>2.0</v>
      </c>
      <c r="M589" s="27" t="s">
        <v>7</v>
      </c>
      <c r="N589" s="27" t="s">
        <v>4</v>
      </c>
      <c r="O589" s="28" t="s">
        <v>153</v>
      </c>
      <c r="P589" s="28" t="s">
        <v>153</v>
      </c>
      <c r="Q589" s="28" t="s">
        <v>153</v>
      </c>
      <c r="R589" s="28" t="s">
        <v>6</v>
      </c>
      <c r="S589" s="28" t="s">
        <v>6</v>
      </c>
      <c r="T589" s="32" t="s">
        <v>2508</v>
      </c>
      <c r="U589" s="25" t="s">
        <v>87</v>
      </c>
      <c r="V589" s="58"/>
      <c r="W589" s="20"/>
      <c r="X589" s="20"/>
      <c r="Y589" s="20"/>
      <c r="Z589" s="20"/>
      <c r="AA589" s="20"/>
      <c r="AB589" s="20"/>
      <c r="AC589" s="20"/>
      <c r="AD589" s="20"/>
      <c r="AE589" s="20"/>
      <c r="AF589" s="20"/>
      <c r="AG589" s="20"/>
      <c r="AH589" s="20"/>
    </row>
    <row r="590">
      <c r="A590" s="34">
        <v>555130.0</v>
      </c>
      <c r="B590" s="35" t="s">
        <v>2509</v>
      </c>
      <c r="C590" s="35" t="s">
        <v>2510</v>
      </c>
      <c r="D590" s="35" t="s">
        <v>2511</v>
      </c>
      <c r="E590" s="35" t="s">
        <v>13</v>
      </c>
      <c r="F590" s="34">
        <v>90270.0</v>
      </c>
      <c r="G590" s="34">
        <v>3.23560072E9</v>
      </c>
      <c r="H590" s="13" t="s">
        <v>2512</v>
      </c>
      <c r="I590" s="14" t="s">
        <v>101</v>
      </c>
      <c r="J590" s="15">
        <v>44581.0</v>
      </c>
      <c r="K590" s="52">
        <v>44608.0</v>
      </c>
      <c r="L590" s="16">
        <v>3.0</v>
      </c>
      <c r="M590" s="16" t="s">
        <v>7</v>
      </c>
      <c r="N590" s="16" t="s">
        <v>7</v>
      </c>
      <c r="O590" s="17">
        <v>7950.0</v>
      </c>
      <c r="P590" s="17">
        <v>7950.0</v>
      </c>
      <c r="Q590" s="17" t="s">
        <v>6</v>
      </c>
      <c r="R590" s="17" t="s">
        <v>6</v>
      </c>
      <c r="S590" s="17" t="s">
        <v>6</v>
      </c>
      <c r="T590" s="14" t="s">
        <v>2513</v>
      </c>
      <c r="U590" s="14" t="s">
        <v>87</v>
      </c>
      <c r="V590" s="64"/>
      <c r="W590" s="20"/>
      <c r="X590" s="20"/>
      <c r="Y590" s="20"/>
      <c r="Z590" s="20"/>
      <c r="AA590" s="20"/>
      <c r="AB590" s="20"/>
      <c r="AC590" s="20"/>
      <c r="AD590" s="20"/>
      <c r="AE590" s="20"/>
      <c r="AF590" s="20"/>
      <c r="AG590" s="20"/>
      <c r="AH590" s="20"/>
    </row>
    <row r="591">
      <c r="A591" s="30">
        <v>555132.0</v>
      </c>
      <c r="B591" s="31" t="s">
        <v>2514</v>
      </c>
      <c r="C591" s="31" t="s">
        <v>2515</v>
      </c>
      <c r="D591" s="31" t="s">
        <v>2516</v>
      </c>
      <c r="E591" s="31" t="s">
        <v>13</v>
      </c>
      <c r="F591" s="30">
        <v>91606.0</v>
      </c>
      <c r="G591" s="30">
        <v>8.187636275E9</v>
      </c>
      <c r="H591" s="25" t="s">
        <v>128</v>
      </c>
      <c r="I591" s="25" t="s">
        <v>1783</v>
      </c>
      <c r="J591" s="57">
        <v>44574.0</v>
      </c>
      <c r="K591" s="43"/>
      <c r="L591" s="27">
        <v>3.0</v>
      </c>
      <c r="M591" s="27" t="s">
        <v>7</v>
      </c>
      <c r="N591" s="43"/>
      <c r="O591" s="44"/>
      <c r="P591" s="44"/>
      <c r="Q591" s="44"/>
      <c r="R591" s="44"/>
      <c r="S591" s="44"/>
      <c r="T591" s="25" t="s">
        <v>2517</v>
      </c>
      <c r="U591" s="25" t="s">
        <v>92</v>
      </c>
      <c r="V591" s="29"/>
      <c r="W591" s="20"/>
      <c r="X591" s="20"/>
      <c r="Y591" s="20"/>
      <c r="Z591" s="20"/>
      <c r="AA591" s="20"/>
      <c r="AB591" s="20"/>
      <c r="AC591" s="20"/>
      <c r="AD591" s="20"/>
      <c r="AE591" s="20"/>
      <c r="AF591" s="20"/>
      <c r="AG591" s="20"/>
      <c r="AH591" s="20"/>
    </row>
    <row r="592">
      <c r="A592" s="34">
        <v>555141.0</v>
      </c>
      <c r="B592" s="35" t="s">
        <v>2518</v>
      </c>
      <c r="C592" s="35" t="s">
        <v>2519</v>
      </c>
      <c r="D592" s="35" t="s">
        <v>2484</v>
      </c>
      <c r="E592" s="35" t="s">
        <v>13</v>
      </c>
      <c r="F592" s="34">
        <v>92706.0</v>
      </c>
      <c r="G592" s="34">
        <v>7.145477157E9</v>
      </c>
      <c r="H592" s="51" t="s">
        <v>2520</v>
      </c>
      <c r="I592" s="91" t="s">
        <v>101</v>
      </c>
      <c r="J592" s="52">
        <v>44574.0</v>
      </c>
      <c r="K592" s="56">
        <v>44621.0</v>
      </c>
      <c r="L592" s="16">
        <v>3.0</v>
      </c>
      <c r="M592" s="16" t="s">
        <v>7</v>
      </c>
      <c r="N592" s="16" t="s">
        <v>7</v>
      </c>
      <c r="O592" s="17">
        <v>13290.0</v>
      </c>
      <c r="P592" s="17">
        <v>13290.0</v>
      </c>
      <c r="Q592" s="17" t="s">
        <v>6</v>
      </c>
      <c r="R592" s="17" t="s">
        <v>6</v>
      </c>
      <c r="S592" s="17" t="s">
        <v>2521</v>
      </c>
      <c r="T592" s="37" t="s">
        <v>2522</v>
      </c>
      <c r="U592" s="14" t="s">
        <v>87</v>
      </c>
      <c r="V592" s="18"/>
      <c r="W592" s="20"/>
      <c r="X592" s="20"/>
      <c r="Y592" s="20"/>
      <c r="Z592" s="20"/>
      <c r="AA592" s="20"/>
      <c r="AB592" s="20"/>
      <c r="AC592" s="20"/>
      <c r="AD592" s="20"/>
      <c r="AE592" s="20"/>
      <c r="AF592" s="20"/>
      <c r="AG592" s="20"/>
      <c r="AH592" s="20"/>
    </row>
    <row r="593">
      <c r="A593" s="30">
        <v>555144.0</v>
      </c>
      <c r="B593" s="31" t="s">
        <v>2523</v>
      </c>
      <c r="C593" s="31" t="s">
        <v>2524</v>
      </c>
      <c r="D593" s="31" t="s">
        <v>2425</v>
      </c>
      <c r="E593" s="31" t="s">
        <v>13</v>
      </c>
      <c r="F593" s="30">
        <v>92103.0</v>
      </c>
      <c r="G593" s="30">
        <v>6.192398687E9</v>
      </c>
      <c r="H593" s="42" t="s">
        <v>2525</v>
      </c>
      <c r="I593" s="25" t="s">
        <v>1783</v>
      </c>
      <c r="J593" s="57">
        <v>44574.0</v>
      </c>
      <c r="K593" s="43"/>
      <c r="L593" s="27">
        <v>3.0</v>
      </c>
      <c r="M593" s="27" t="s">
        <v>7</v>
      </c>
      <c r="N593" s="43"/>
      <c r="O593" s="28"/>
      <c r="P593" s="28"/>
      <c r="Q593" s="28"/>
      <c r="R593" s="44"/>
      <c r="S593" s="44"/>
      <c r="T593" s="25" t="s">
        <v>2526</v>
      </c>
      <c r="U593" s="25" t="s">
        <v>92</v>
      </c>
      <c r="V593" s="29"/>
      <c r="W593" s="20"/>
      <c r="X593" s="20"/>
      <c r="Y593" s="20"/>
      <c r="Z593" s="20"/>
      <c r="AA593" s="20"/>
      <c r="AB593" s="20"/>
      <c r="AC593" s="20"/>
      <c r="AD593" s="20"/>
      <c r="AE593" s="20"/>
      <c r="AF593" s="20"/>
      <c r="AG593" s="20"/>
      <c r="AH593" s="20"/>
    </row>
    <row r="594">
      <c r="A594" s="34">
        <v>555146.0</v>
      </c>
      <c r="B594" s="35" t="s">
        <v>2527</v>
      </c>
      <c r="C594" s="35" t="s">
        <v>2528</v>
      </c>
      <c r="D594" s="35" t="s">
        <v>1787</v>
      </c>
      <c r="E594" s="35" t="s">
        <v>13</v>
      </c>
      <c r="F594" s="34">
        <v>92025.0</v>
      </c>
      <c r="G594" s="34">
        <v>7.607474306E9</v>
      </c>
      <c r="H594" s="51" t="s">
        <v>2529</v>
      </c>
      <c r="I594" s="91" t="s">
        <v>101</v>
      </c>
      <c r="J594" s="52">
        <v>44574.0</v>
      </c>
      <c r="K594" s="52">
        <v>44574.0</v>
      </c>
      <c r="L594" s="16">
        <v>1.0</v>
      </c>
      <c r="M594" s="16" t="s">
        <v>7</v>
      </c>
      <c r="N594" s="16" t="s">
        <v>7</v>
      </c>
      <c r="O594" s="54">
        <v>15360.0</v>
      </c>
      <c r="P594" s="54">
        <v>12120.0</v>
      </c>
      <c r="Q594" s="54" t="s">
        <v>2530</v>
      </c>
      <c r="R594" s="54" t="s">
        <v>2531</v>
      </c>
      <c r="S594" s="54" t="s">
        <v>2532</v>
      </c>
      <c r="T594" s="14" t="s">
        <v>2533</v>
      </c>
      <c r="U594" s="14" t="s">
        <v>87</v>
      </c>
      <c r="V594" s="18"/>
      <c r="W594" s="20"/>
      <c r="X594" s="20"/>
      <c r="Y594" s="20"/>
      <c r="Z594" s="20"/>
      <c r="AA594" s="20"/>
      <c r="AB594" s="20"/>
      <c r="AC594" s="20"/>
      <c r="AD594" s="20"/>
      <c r="AE594" s="20"/>
      <c r="AF594" s="20"/>
      <c r="AG594" s="20"/>
      <c r="AH594" s="20"/>
    </row>
    <row r="595">
      <c r="A595" s="30">
        <v>555156.0</v>
      </c>
      <c r="B595" s="31" t="s">
        <v>2534</v>
      </c>
      <c r="C595" s="31" t="s">
        <v>2535</v>
      </c>
      <c r="D595" s="31" t="s">
        <v>2536</v>
      </c>
      <c r="E595" s="31" t="s">
        <v>13</v>
      </c>
      <c r="F595" s="30">
        <v>94301.0</v>
      </c>
      <c r="G595" s="30">
        <v>6.5032833E9</v>
      </c>
      <c r="H595" s="25" t="s">
        <v>128</v>
      </c>
      <c r="I595" s="25" t="s">
        <v>1783</v>
      </c>
      <c r="J595" s="57">
        <v>44574.0</v>
      </c>
      <c r="K595" s="43"/>
      <c r="L595" s="27">
        <v>3.0</v>
      </c>
      <c r="M595" s="27" t="s">
        <v>7</v>
      </c>
      <c r="N595" s="43"/>
      <c r="O595" s="44"/>
      <c r="P595" s="44"/>
      <c r="Q595" s="44"/>
      <c r="R595" s="44"/>
      <c r="S595" s="44"/>
      <c r="T595" s="25" t="s">
        <v>2537</v>
      </c>
      <c r="U595" s="25" t="s">
        <v>92</v>
      </c>
      <c r="V595" s="29"/>
      <c r="W595" s="20"/>
      <c r="X595" s="20"/>
      <c r="Y595" s="20"/>
      <c r="Z595" s="20"/>
      <c r="AA595" s="20"/>
      <c r="AB595" s="20"/>
      <c r="AC595" s="20"/>
      <c r="AD595" s="20"/>
      <c r="AE595" s="20"/>
      <c r="AF595" s="20"/>
      <c r="AG595" s="20"/>
      <c r="AH595" s="20"/>
    </row>
    <row r="596">
      <c r="A596" s="34">
        <v>555168.0</v>
      </c>
      <c r="B596" s="35" t="s">
        <v>2538</v>
      </c>
      <c r="C596" s="35" t="s">
        <v>2539</v>
      </c>
      <c r="D596" s="35" t="s">
        <v>2316</v>
      </c>
      <c r="E596" s="35" t="s">
        <v>13</v>
      </c>
      <c r="F596" s="34">
        <v>95409.0</v>
      </c>
      <c r="G596" s="34">
        <v>7.075380152E9</v>
      </c>
      <c r="H596" s="51" t="s">
        <v>2540</v>
      </c>
      <c r="I596" s="91" t="s">
        <v>101</v>
      </c>
      <c r="J596" s="52">
        <v>44574.0</v>
      </c>
      <c r="K596" s="52">
        <v>44574.0</v>
      </c>
      <c r="L596" s="16">
        <v>1.0</v>
      </c>
      <c r="M596" s="16" t="s">
        <v>7</v>
      </c>
      <c r="N596" s="16" t="s">
        <v>6</v>
      </c>
      <c r="O596" s="54" t="s">
        <v>6</v>
      </c>
      <c r="P596" s="54" t="s">
        <v>6</v>
      </c>
      <c r="Q596" s="17" t="s">
        <v>2541</v>
      </c>
      <c r="R596" s="54">
        <v>3100.0</v>
      </c>
      <c r="S596" s="54" t="s">
        <v>6</v>
      </c>
      <c r="T596" s="37" t="s">
        <v>2542</v>
      </c>
      <c r="U596" s="14" t="s">
        <v>87</v>
      </c>
      <c r="V596" s="18"/>
      <c r="W596" s="20"/>
      <c r="X596" s="20"/>
      <c r="Y596" s="20"/>
      <c r="Z596" s="20"/>
      <c r="AA596" s="20"/>
      <c r="AB596" s="20"/>
      <c r="AC596" s="20"/>
      <c r="AD596" s="20"/>
      <c r="AE596" s="20"/>
      <c r="AF596" s="20"/>
      <c r="AG596" s="20"/>
      <c r="AH596" s="20"/>
    </row>
    <row r="597">
      <c r="A597" s="30">
        <v>555180.0</v>
      </c>
      <c r="B597" s="31" t="s">
        <v>2543</v>
      </c>
      <c r="C597" s="31" t="s">
        <v>2544</v>
      </c>
      <c r="D597" s="31" t="s">
        <v>2269</v>
      </c>
      <c r="E597" s="31" t="s">
        <v>13</v>
      </c>
      <c r="F597" s="30">
        <v>95667.0</v>
      </c>
      <c r="G597" s="30">
        <v>5.3062111E9</v>
      </c>
      <c r="H597" s="25" t="s">
        <v>128</v>
      </c>
      <c r="I597" s="25" t="s">
        <v>1783</v>
      </c>
      <c r="J597" s="57">
        <v>44574.0</v>
      </c>
      <c r="K597" s="43"/>
      <c r="L597" s="27">
        <v>3.0</v>
      </c>
      <c r="M597" s="27" t="s">
        <v>7</v>
      </c>
      <c r="N597" s="43"/>
      <c r="O597" s="44"/>
      <c r="P597" s="44"/>
      <c r="Q597" s="44"/>
      <c r="R597" s="44"/>
      <c r="S597" s="44"/>
      <c r="T597" s="25" t="s">
        <v>2545</v>
      </c>
      <c r="U597" s="25" t="s">
        <v>92</v>
      </c>
      <c r="V597" s="29"/>
      <c r="W597" s="20"/>
      <c r="X597" s="20"/>
      <c r="Y597" s="20"/>
      <c r="Z597" s="20"/>
      <c r="AA597" s="20"/>
      <c r="AB597" s="20"/>
      <c r="AC597" s="20"/>
      <c r="AD597" s="20"/>
      <c r="AE597" s="20"/>
      <c r="AF597" s="20"/>
      <c r="AG597" s="20"/>
      <c r="AH597" s="20"/>
    </row>
    <row r="598">
      <c r="A598" s="34">
        <v>555186.0</v>
      </c>
      <c r="B598" s="35" t="s">
        <v>2546</v>
      </c>
      <c r="C598" s="35" t="s">
        <v>2547</v>
      </c>
      <c r="D598" s="35" t="s">
        <v>1771</v>
      </c>
      <c r="E598" s="35" t="s">
        <v>13</v>
      </c>
      <c r="F598" s="34">
        <v>95203.0</v>
      </c>
      <c r="G598" s="34">
        <v>2.094665341E9</v>
      </c>
      <c r="H598" s="51" t="s">
        <v>2548</v>
      </c>
      <c r="I598" s="91" t="s">
        <v>101</v>
      </c>
      <c r="J598" s="52">
        <v>44574.0</v>
      </c>
      <c r="K598" s="56">
        <v>44621.0</v>
      </c>
      <c r="L598" s="16">
        <v>3.0</v>
      </c>
      <c r="M598" s="16" t="s">
        <v>7</v>
      </c>
      <c r="N598" s="16" t="s">
        <v>7</v>
      </c>
      <c r="O598" s="17">
        <v>19500.0</v>
      </c>
      <c r="P598" s="17">
        <v>16500.0</v>
      </c>
      <c r="Q598" s="17" t="s">
        <v>6</v>
      </c>
      <c r="R598" s="17" t="s">
        <v>6</v>
      </c>
      <c r="S598" s="17" t="s">
        <v>6</v>
      </c>
      <c r="T598" s="37" t="s">
        <v>2549</v>
      </c>
      <c r="U598" s="14" t="s">
        <v>87</v>
      </c>
      <c r="V598" s="18"/>
      <c r="W598" s="20"/>
      <c r="X598" s="20"/>
      <c r="Y598" s="20"/>
      <c r="Z598" s="20"/>
      <c r="AA598" s="20"/>
      <c r="AB598" s="20"/>
      <c r="AC598" s="20"/>
      <c r="AD598" s="20"/>
      <c r="AE598" s="20"/>
      <c r="AF598" s="20"/>
      <c r="AG598" s="20"/>
      <c r="AH598" s="20"/>
    </row>
    <row r="599">
      <c r="A599" s="30">
        <v>555208.0</v>
      </c>
      <c r="B599" s="31" t="s">
        <v>2550</v>
      </c>
      <c r="C599" s="31" t="s">
        <v>2551</v>
      </c>
      <c r="D599" s="31" t="s">
        <v>2552</v>
      </c>
      <c r="E599" s="31" t="s">
        <v>13</v>
      </c>
      <c r="F599" s="30">
        <v>93277.0</v>
      </c>
      <c r="G599" s="30">
        <v>5.597330901E9</v>
      </c>
      <c r="H599" s="42" t="s">
        <v>2553</v>
      </c>
      <c r="I599" s="25" t="s">
        <v>1783</v>
      </c>
      <c r="J599" s="57">
        <v>44574.0</v>
      </c>
      <c r="K599" s="43"/>
      <c r="L599" s="27">
        <v>3.0</v>
      </c>
      <c r="M599" s="27" t="s">
        <v>7</v>
      </c>
      <c r="N599" s="43"/>
      <c r="O599" s="44"/>
      <c r="P599" s="28"/>
      <c r="Q599" s="44"/>
      <c r="R599" s="44"/>
      <c r="S599" s="44"/>
      <c r="T599" s="25" t="s">
        <v>2554</v>
      </c>
      <c r="U599" s="25" t="s">
        <v>92</v>
      </c>
      <c r="V599" s="29"/>
      <c r="W599" s="20"/>
      <c r="X599" s="20"/>
      <c r="Y599" s="20"/>
      <c r="Z599" s="20"/>
      <c r="AA599" s="20"/>
      <c r="AB599" s="20"/>
      <c r="AC599" s="20"/>
      <c r="AD599" s="20"/>
      <c r="AE599" s="20"/>
      <c r="AF599" s="20"/>
      <c r="AG599" s="20"/>
      <c r="AH599" s="20"/>
    </row>
    <row r="600">
      <c r="A600" s="34">
        <v>555209.0</v>
      </c>
      <c r="B600" s="35" t="s">
        <v>2555</v>
      </c>
      <c r="C600" s="35" t="s">
        <v>2556</v>
      </c>
      <c r="D600" s="35" t="s">
        <v>2557</v>
      </c>
      <c r="E600" s="35" t="s">
        <v>13</v>
      </c>
      <c r="F600" s="34">
        <v>95370.0</v>
      </c>
      <c r="G600" s="34">
        <v>2.095363779E9</v>
      </c>
      <c r="H600" s="51" t="s">
        <v>2558</v>
      </c>
      <c r="I600" s="14" t="s">
        <v>1783</v>
      </c>
      <c r="J600" s="52">
        <v>44574.0</v>
      </c>
      <c r="K600" s="48"/>
      <c r="L600" s="16">
        <v>3.0</v>
      </c>
      <c r="M600" s="16" t="s">
        <v>7</v>
      </c>
      <c r="N600" s="48"/>
      <c r="O600" s="49"/>
      <c r="P600" s="49"/>
      <c r="Q600" s="49"/>
      <c r="R600" s="49"/>
      <c r="S600" s="49"/>
      <c r="T600" s="14" t="s">
        <v>2559</v>
      </c>
      <c r="U600" s="14" t="s">
        <v>92</v>
      </c>
      <c r="V600" s="18"/>
      <c r="W600" s="20"/>
      <c r="X600" s="20"/>
      <c r="Y600" s="20"/>
      <c r="Z600" s="20"/>
      <c r="AA600" s="20"/>
      <c r="AB600" s="20"/>
      <c r="AC600" s="20"/>
      <c r="AD600" s="20"/>
      <c r="AE600" s="20"/>
      <c r="AF600" s="20"/>
      <c r="AG600" s="20"/>
      <c r="AH600" s="20"/>
    </row>
    <row r="601">
      <c r="A601" s="30">
        <v>555213.0</v>
      </c>
      <c r="B601" s="31" t="s">
        <v>2560</v>
      </c>
      <c r="C601" s="31" t="s">
        <v>2561</v>
      </c>
      <c r="D601" s="31" t="s">
        <v>2009</v>
      </c>
      <c r="E601" s="31" t="s">
        <v>13</v>
      </c>
      <c r="F601" s="30">
        <v>91103.0</v>
      </c>
      <c r="G601" s="30">
        <v>6.267737969E9</v>
      </c>
      <c r="H601" s="42" t="s">
        <v>2562</v>
      </c>
      <c r="I601" s="92" t="s">
        <v>101</v>
      </c>
      <c r="J601" s="57">
        <v>44574.0</v>
      </c>
      <c r="K601" s="57">
        <v>44574.0</v>
      </c>
      <c r="L601" s="27">
        <v>1.0</v>
      </c>
      <c r="M601" s="27" t="s">
        <v>7</v>
      </c>
      <c r="N601" s="27" t="s">
        <v>4</v>
      </c>
      <c r="O601" s="47" t="s">
        <v>6</v>
      </c>
      <c r="P601" s="47">
        <v>8400.0</v>
      </c>
      <c r="Q601" s="47" t="s">
        <v>6</v>
      </c>
      <c r="R601" s="47" t="s">
        <v>6</v>
      </c>
      <c r="S601" s="47" t="s">
        <v>6</v>
      </c>
      <c r="T601" s="25" t="s">
        <v>1617</v>
      </c>
      <c r="U601" s="25" t="s">
        <v>87</v>
      </c>
      <c r="V601" s="29"/>
      <c r="W601" s="20"/>
      <c r="X601" s="20"/>
      <c r="Y601" s="20"/>
      <c r="Z601" s="20"/>
      <c r="AA601" s="20"/>
      <c r="AB601" s="20"/>
      <c r="AC601" s="20"/>
      <c r="AD601" s="20"/>
      <c r="AE601" s="20"/>
      <c r="AF601" s="20"/>
      <c r="AG601" s="20"/>
      <c r="AH601" s="20"/>
    </row>
    <row r="602">
      <c r="A602" s="34">
        <v>555227.0</v>
      </c>
      <c r="B602" s="35" t="s">
        <v>2563</v>
      </c>
      <c r="C602" s="35" t="s">
        <v>2564</v>
      </c>
      <c r="D602" s="35" t="s">
        <v>1911</v>
      </c>
      <c r="E602" s="35" t="s">
        <v>13</v>
      </c>
      <c r="F602" s="34">
        <v>94903.0</v>
      </c>
      <c r="G602" s="34">
        <v>4.154922408E9</v>
      </c>
      <c r="H602" s="13" t="s">
        <v>2565</v>
      </c>
      <c r="I602" s="14" t="s">
        <v>1783</v>
      </c>
      <c r="J602" s="52">
        <v>44573.0</v>
      </c>
      <c r="K602" s="52"/>
      <c r="L602" s="16">
        <v>3.0</v>
      </c>
      <c r="M602" s="16" t="s">
        <v>7</v>
      </c>
      <c r="N602" s="54"/>
      <c r="O602" s="17"/>
      <c r="P602" s="17"/>
      <c r="Q602" s="17"/>
      <c r="R602" s="17"/>
      <c r="S602" s="17"/>
      <c r="T602" s="14" t="s">
        <v>2566</v>
      </c>
      <c r="U602" s="14" t="s">
        <v>92</v>
      </c>
      <c r="V602" s="18"/>
      <c r="W602" s="20"/>
      <c r="X602" s="20"/>
      <c r="Y602" s="20"/>
      <c r="Z602" s="20"/>
      <c r="AA602" s="20"/>
      <c r="AB602" s="20"/>
      <c r="AC602" s="20"/>
      <c r="AD602" s="20"/>
      <c r="AE602" s="20"/>
      <c r="AF602" s="20"/>
      <c r="AG602" s="20"/>
      <c r="AH602" s="20"/>
    </row>
    <row r="603">
      <c r="A603" s="30">
        <v>555231.0</v>
      </c>
      <c r="B603" s="31" t="s">
        <v>2567</v>
      </c>
      <c r="C603" s="31" t="s">
        <v>2568</v>
      </c>
      <c r="D603" s="31" t="s">
        <v>2569</v>
      </c>
      <c r="E603" s="31" t="s">
        <v>13</v>
      </c>
      <c r="F603" s="30">
        <v>96160.0</v>
      </c>
      <c r="G603" s="30">
        <v>5.305823251E9</v>
      </c>
      <c r="H603" s="42" t="s">
        <v>2570</v>
      </c>
      <c r="I603" s="25" t="s">
        <v>101</v>
      </c>
      <c r="J603" s="57">
        <v>44573.0</v>
      </c>
      <c r="K603" s="57">
        <v>44573.0</v>
      </c>
      <c r="L603" s="27">
        <v>1.0</v>
      </c>
      <c r="M603" s="27" t="s">
        <v>7</v>
      </c>
      <c r="N603" s="27" t="s">
        <v>7</v>
      </c>
      <c r="O603" s="47">
        <v>22500.0</v>
      </c>
      <c r="P603" s="47">
        <v>18789.6</v>
      </c>
      <c r="Q603" s="47" t="s">
        <v>6</v>
      </c>
      <c r="R603" s="47" t="s">
        <v>6</v>
      </c>
      <c r="S603" s="47" t="s">
        <v>6</v>
      </c>
      <c r="T603" s="25" t="s">
        <v>1613</v>
      </c>
      <c r="U603" s="25" t="s">
        <v>87</v>
      </c>
      <c r="V603" s="29"/>
      <c r="W603" s="20"/>
      <c r="X603" s="20"/>
      <c r="Y603" s="20"/>
      <c r="Z603" s="20"/>
      <c r="AA603" s="20"/>
      <c r="AB603" s="20"/>
      <c r="AC603" s="20"/>
      <c r="AD603" s="20"/>
      <c r="AE603" s="20"/>
      <c r="AF603" s="20"/>
      <c r="AG603" s="20"/>
      <c r="AH603" s="20"/>
    </row>
    <row r="604">
      <c r="A604" s="34">
        <v>555235.0</v>
      </c>
      <c r="B604" s="35" t="s">
        <v>2571</v>
      </c>
      <c r="C604" s="35" t="s">
        <v>2572</v>
      </c>
      <c r="D604" s="35" t="s">
        <v>2573</v>
      </c>
      <c r="E604" s="35" t="s">
        <v>13</v>
      </c>
      <c r="F604" s="34">
        <v>94015.0</v>
      </c>
      <c r="G604" s="34">
        <v>6.509916767E9</v>
      </c>
      <c r="H604" s="13" t="s">
        <v>2574</v>
      </c>
      <c r="I604" s="14" t="s">
        <v>101</v>
      </c>
      <c r="J604" s="52">
        <v>44573.0</v>
      </c>
      <c r="K604" s="52">
        <v>44573.0</v>
      </c>
      <c r="L604" s="16">
        <v>1.0</v>
      </c>
      <c r="M604" s="16" t="s">
        <v>7</v>
      </c>
      <c r="N604" s="16" t="s">
        <v>7</v>
      </c>
      <c r="O604" s="54">
        <v>29250.0</v>
      </c>
      <c r="P604" s="54" t="s">
        <v>6</v>
      </c>
      <c r="Q604" s="54" t="s">
        <v>6</v>
      </c>
      <c r="R604" s="54" t="s">
        <v>6</v>
      </c>
      <c r="S604" s="54" t="s">
        <v>6</v>
      </c>
      <c r="T604" s="14" t="s">
        <v>2575</v>
      </c>
      <c r="U604" s="14" t="s">
        <v>87</v>
      </c>
      <c r="V604" s="18"/>
      <c r="W604" s="20"/>
      <c r="X604" s="20"/>
      <c r="Y604" s="20"/>
      <c r="Z604" s="20"/>
      <c r="AA604" s="20"/>
      <c r="AB604" s="20"/>
      <c r="AC604" s="20"/>
      <c r="AD604" s="20"/>
      <c r="AE604" s="20"/>
      <c r="AF604" s="20"/>
      <c r="AG604" s="20"/>
      <c r="AH604" s="20"/>
    </row>
    <row r="605">
      <c r="A605" s="30">
        <v>555238.0</v>
      </c>
      <c r="B605" s="31" t="s">
        <v>2576</v>
      </c>
      <c r="C605" s="31" t="s">
        <v>2577</v>
      </c>
      <c r="D605" s="31" t="s">
        <v>2578</v>
      </c>
      <c r="E605" s="31" t="s">
        <v>13</v>
      </c>
      <c r="F605" s="30">
        <v>90262.0</v>
      </c>
      <c r="G605" s="30">
        <v>3.1090098E9</v>
      </c>
      <c r="H605" s="24" t="s">
        <v>2579</v>
      </c>
      <c r="I605" s="25" t="s">
        <v>1783</v>
      </c>
      <c r="J605" s="57">
        <v>44573.0</v>
      </c>
      <c r="K605" s="43"/>
      <c r="L605" s="27">
        <v>3.0</v>
      </c>
      <c r="M605" s="27" t="s">
        <v>7</v>
      </c>
      <c r="N605" s="43"/>
      <c r="O605" s="44"/>
      <c r="P605" s="44"/>
      <c r="Q605" s="44"/>
      <c r="R605" s="44"/>
      <c r="S605" s="44"/>
      <c r="T605" s="25" t="s">
        <v>2580</v>
      </c>
      <c r="U605" s="25" t="s">
        <v>92</v>
      </c>
      <c r="V605" s="29"/>
      <c r="W605" s="20"/>
      <c r="X605" s="20"/>
      <c r="Y605" s="20"/>
      <c r="Z605" s="20"/>
      <c r="AA605" s="20"/>
      <c r="AB605" s="20"/>
      <c r="AC605" s="20"/>
      <c r="AD605" s="20"/>
      <c r="AE605" s="20"/>
      <c r="AF605" s="20"/>
      <c r="AG605" s="20"/>
      <c r="AH605" s="20"/>
    </row>
    <row r="606">
      <c r="A606" s="34">
        <v>555240.0</v>
      </c>
      <c r="B606" s="35" t="s">
        <v>2581</v>
      </c>
      <c r="C606" s="35" t="s">
        <v>2582</v>
      </c>
      <c r="D606" s="35" t="s">
        <v>2583</v>
      </c>
      <c r="E606" s="35" t="s">
        <v>13</v>
      </c>
      <c r="F606" s="34">
        <v>95380.0</v>
      </c>
      <c r="G606" s="34">
        <v>2.096327577E9</v>
      </c>
      <c r="H606" s="51" t="s">
        <v>2584</v>
      </c>
      <c r="I606" s="14" t="s">
        <v>1783</v>
      </c>
      <c r="J606" s="52">
        <v>44573.0</v>
      </c>
      <c r="K606" s="48"/>
      <c r="L606" s="16">
        <v>3.0</v>
      </c>
      <c r="M606" s="16" t="s">
        <v>7</v>
      </c>
      <c r="N606" s="48"/>
      <c r="O606" s="49"/>
      <c r="P606" s="49"/>
      <c r="Q606" s="49"/>
      <c r="R606" s="49"/>
      <c r="S606" s="49"/>
      <c r="T606" s="14" t="s">
        <v>2585</v>
      </c>
      <c r="U606" s="14" t="s">
        <v>92</v>
      </c>
      <c r="V606" s="18"/>
      <c r="W606" s="20"/>
      <c r="X606" s="20"/>
      <c r="Y606" s="20"/>
      <c r="Z606" s="20"/>
      <c r="AA606" s="20"/>
      <c r="AB606" s="20"/>
      <c r="AC606" s="20"/>
      <c r="AD606" s="20"/>
      <c r="AE606" s="20"/>
      <c r="AF606" s="20"/>
      <c r="AG606" s="20"/>
      <c r="AH606" s="20"/>
    </row>
    <row r="607">
      <c r="A607" s="30">
        <v>555244.0</v>
      </c>
      <c r="B607" s="31" t="s">
        <v>2586</v>
      </c>
      <c r="C607" s="31" t="s">
        <v>2587</v>
      </c>
      <c r="D607" s="31" t="s">
        <v>2588</v>
      </c>
      <c r="E607" s="31" t="s">
        <v>13</v>
      </c>
      <c r="F607" s="30">
        <v>95301.0</v>
      </c>
      <c r="G607" s="30">
        <v>2.09357342E9</v>
      </c>
      <c r="H607" s="42" t="s">
        <v>2589</v>
      </c>
      <c r="I607" s="25" t="s">
        <v>1783</v>
      </c>
      <c r="J607" s="57">
        <v>44573.0</v>
      </c>
      <c r="K607" s="57">
        <v>44629.0</v>
      </c>
      <c r="L607" s="27">
        <v>3.0</v>
      </c>
      <c r="M607" s="27" t="s">
        <v>7</v>
      </c>
      <c r="N607" s="27"/>
      <c r="O607" s="28">
        <v>9630.0</v>
      </c>
      <c r="P607" s="28" t="s">
        <v>2590</v>
      </c>
      <c r="Q607" s="28" t="s">
        <v>5</v>
      </c>
      <c r="R607" s="28" t="s">
        <v>5</v>
      </c>
      <c r="S607" s="28" t="s">
        <v>5</v>
      </c>
      <c r="T607" s="32" t="s">
        <v>2591</v>
      </c>
      <c r="U607" s="25" t="s">
        <v>87</v>
      </c>
      <c r="V607" s="29"/>
      <c r="W607" s="20"/>
      <c r="X607" s="20"/>
      <c r="Y607" s="20"/>
      <c r="Z607" s="20"/>
      <c r="AA607" s="20"/>
      <c r="AB607" s="20"/>
      <c r="AC607" s="20"/>
      <c r="AD607" s="20"/>
      <c r="AE607" s="20"/>
      <c r="AF607" s="20"/>
      <c r="AG607" s="20"/>
      <c r="AH607" s="20"/>
    </row>
    <row r="608">
      <c r="A608" s="34">
        <v>555245.0</v>
      </c>
      <c r="B608" s="35" t="s">
        <v>2592</v>
      </c>
      <c r="C608" s="35" t="s">
        <v>2593</v>
      </c>
      <c r="D608" s="35" t="s">
        <v>2476</v>
      </c>
      <c r="E608" s="35" t="s">
        <v>13</v>
      </c>
      <c r="F608" s="34">
        <v>95376.0</v>
      </c>
      <c r="G608" s="34">
        <v>2.098322273E9</v>
      </c>
      <c r="H608" s="14" t="s">
        <v>128</v>
      </c>
      <c r="I608" s="14" t="s">
        <v>1783</v>
      </c>
      <c r="J608" s="52">
        <v>44573.0</v>
      </c>
      <c r="K608" s="52">
        <v>44629.0</v>
      </c>
      <c r="L608" s="16">
        <v>3.0</v>
      </c>
      <c r="M608" s="16" t="s">
        <v>7</v>
      </c>
      <c r="N608" s="48"/>
      <c r="O608" s="17">
        <v>13500.0</v>
      </c>
      <c r="P608" s="17">
        <v>12000.0</v>
      </c>
      <c r="Q608" s="17" t="s">
        <v>5</v>
      </c>
      <c r="R608" s="17" t="s">
        <v>5</v>
      </c>
      <c r="S608" s="17" t="s">
        <v>5</v>
      </c>
      <c r="T608" s="14" t="s">
        <v>1913</v>
      </c>
      <c r="U608" s="14" t="s">
        <v>87</v>
      </c>
      <c r="V608" s="18"/>
      <c r="W608" s="20"/>
      <c r="X608" s="20"/>
      <c r="Y608" s="20"/>
      <c r="Z608" s="20"/>
      <c r="AA608" s="20"/>
      <c r="AB608" s="20"/>
      <c r="AC608" s="20"/>
      <c r="AD608" s="20"/>
      <c r="AE608" s="20"/>
      <c r="AF608" s="20"/>
      <c r="AG608" s="20"/>
      <c r="AH608" s="20"/>
    </row>
    <row r="609">
      <c r="A609" s="30">
        <v>555246.0</v>
      </c>
      <c r="B609" s="31" t="s">
        <v>2594</v>
      </c>
      <c r="C609" s="31" t="s">
        <v>2595</v>
      </c>
      <c r="D609" s="31" t="s">
        <v>2596</v>
      </c>
      <c r="E609" s="31" t="s">
        <v>13</v>
      </c>
      <c r="F609" s="30">
        <v>92083.0</v>
      </c>
      <c r="G609" s="30">
        <v>7.607248222E9</v>
      </c>
      <c r="H609" s="42" t="s">
        <v>2597</v>
      </c>
      <c r="I609" s="25" t="s">
        <v>101</v>
      </c>
      <c r="J609" s="57">
        <v>44573.0</v>
      </c>
      <c r="K609" s="55">
        <v>44621.0</v>
      </c>
      <c r="L609" s="27">
        <v>3.0</v>
      </c>
      <c r="M609" s="27" t="s">
        <v>7</v>
      </c>
      <c r="N609" s="27" t="s">
        <v>7</v>
      </c>
      <c r="O609" s="28">
        <v>18420.0</v>
      </c>
      <c r="P609" s="28">
        <v>9900.0</v>
      </c>
      <c r="Q609" s="28" t="s">
        <v>6</v>
      </c>
      <c r="R609" s="28" t="s">
        <v>6</v>
      </c>
      <c r="S609" s="28" t="s">
        <v>6</v>
      </c>
      <c r="T609" s="32" t="s">
        <v>2598</v>
      </c>
      <c r="U609" s="25" t="s">
        <v>87</v>
      </c>
      <c r="V609" s="29"/>
      <c r="W609" s="20"/>
      <c r="X609" s="20"/>
      <c r="Y609" s="20"/>
      <c r="Z609" s="20"/>
      <c r="AA609" s="20"/>
      <c r="AB609" s="20"/>
      <c r="AC609" s="20"/>
      <c r="AD609" s="20"/>
      <c r="AE609" s="20"/>
      <c r="AF609" s="20"/>
      <c r="AG609" s="20"/>
      <c r="AH609" s="20"/>
    </row>
    <row r="610">
      <c r="A610" s="34">
        <v>555265.0</v>
      </c>
      <c r="B610" s="35" t="s">
        <v>2599</v>
      </c>
      <c r="C610" s="35" t="s">
        <v>2600</v>
      </c>
      <c r="D610" s="35" t="s">
        <v>1894</v>
      </c>
      <c r="E610" s="35" t="s">
        <v>13</v>
      </c>
      <c r="F610" s="34">
        <v>95817.0</v>
      </c>
      <c r="G610" s="34">
        <v>9.164526631E9</v>
      </c>
      <c r="H610" s="51" t="s">
        <v>2601</v>
      </c>
      <c r="I610" s="14" t="s">
        <v>101</v>
      </c>
      <c r="J610" s="52">
        <v>44573.0</v>
      </c>
      <c r="K610" s="52">
        <v>44603.0</v>
      </c>
      <c r="L610" s="16">
        <v>2.0</v>
      </c>
      <c r="M610" s="16" t="s">
        <v>7</v>
      </c>
      <c r="N610" s="16" t="s">
        <v>7</v>
      </c>
      <c r="O610" s="17" t="s">
        <v>6</v>
      </c>
      <c r="P610" s="17">
        <v>10500.0</v>
      </c>
      <c r="Q610" s="17" t="s">
        <v>6</v>
      </c>
      <c r="R610" s="17" t="s">
        <v>6</v>
      </c>
      <c r="S610" s="17" t="s">
        <v>6</v>
      </c>
      <c r="T610" s="14" t="s">
        <v>1617</v>
      </c>
      <c r="U610" s="14" t="s">
        <v>87</v>
      </c>
      <c r="V610" s="18"/>
      <c r="W610" s="20"/>
      <c r="X610" s="20"/>
      <c r="Y610" s="20"/>
      <c r="Z610" s="20"/>
      <c r="AA610" s="20"/>
      <c r="AB610" s="20"/>
      <c r="AC610" s="20"/>
      <c r="AD610" s="20"/>
      <c r="AE610" s="20"/>
      <c r="AF610" s="20"/>
      <c r="AG610" s="20"/>
      <c r="AH610" s="20"/>
    </row>
    <row r="611">
      <c r="A611" s="30">
        <v>555283.0</v>
      </c>
      <c r="B611" s="31" t="s">
        <v>2602</v>
      </c>
      <c r="C611" s="31" t="s">
        <v>2603</v>
      </c>
      <c r="D611" s="31" t="s">
        <v>2604</v>
      </c>
      <c r="E611" s="31" t="s">
        <v>13</v>
      </c>
      <c r="F611" s="30">
        <v>95945.0</v>
      </c>
      <c r="G611" s="30">
        <v>5.302722273E9</v>
      </c>
      <c r="H611" s="42" t="s">
        <v>2605</v>
      </c>
      <c r="I611" s="25" t="s">
        <v>1783</v>
      </c>
      <c r="J611" s="57">
        <v>44573.0</v>
      </c>
      <c r="K611" s="57">
        <v>44629.0</v>
      </c>
      <c r="L611" s="27">
        <v>3.0</v>
      </c>
      <c r="M611" s="27" t="s">
        <v>7</v>
      </c>
      <c r="N611" s="43"/>
      <c r="O611" s="28">
        <v>18000.0</v>
      </c>
      <c r="P611" s="28">
        <v>10500.0</v>
      </c>
      <c r="Q611" s="28" t="s">
        <v>5</v>
      </c>
      <c r="R611" s="28" t="s">
        <v>5</v>
      </c>
      <c r="S611" s="28" t="s">
        <v>5</v>
      </c>
      <c r="T611" s="25" t="s">
        <v>1913</v>
      </c>
      <c r="U611" s="25" t="s">
        <v>87</v>
      </c>
      <c r="V611" s="29"/>
      <c r="W611" s="20"/>
      <c r="X611" s="20"/>
      <c r="Y611" s="20"/>
      <c r="Z611" s="20"/>
      <c r="AA611" s="20"/>
      <c r="AB611" s="20"/>
      <c r="AC611" s="20"/>
      <c r="AD611" s="20"/>
      <c r="AE611" s="20"/>
      <c r="AF611" s="20"/>
      <c r="AG611" s="20"/>
      <c r="AH611" s="20"/>
    </row>
    <row r="612">
      <c r="A612" s="34">
        <v>555290.0</v>
      </c>
      <c r="B612" s="35" t="s">
        <v>2606</v>
      </c>
      <c r="C612" s="35" t="s">
        <v>2607</v>
      </c>
      <c r="D612" s="35" t="s">
        <v>2608</v>
      </c>
      <c r="E612" s="35" t="s">
        <v>13</v>
      </c>
      <c r="F612" s="34">
        <v>92071.0</v>
      </c>
      <c r="G612" s="34">
        <v>6.194495555E9</v>
      </c>
      <c r="H612" s="51" t="s">
        <v>2609</v>
      </c>
      <c r="I612" s="14" t="s">
        <v>101</v>
      </c>
      <c r="J612" s="52">
        <v>44573.0</v>
      </c>
      <c r="K612" s="52">
        <v>44603.0</v>
      </c>
      <c r="L612" s="16">
        <v>2.0</v>
      </c>
      <c r="M612" s="16" t="s">
        <v>7</v>
      </c>
      <c r="N612" s="16" t="s">
        <v>7</v>
      </c>
      <c r="O612" s="17">
        <v>12750.0</v>
      </c>
      <c r="P612" s="17">
        <v>9750.0</v>
      </c>
      <c r="Q612" s="17" t="s">
        <v>6</v>
      </c>
      <c r="R612" s="17" t="s">
        <v>6</v>
      </c>
      <c r="S612" s="17" t="s">
        <v>6</v>
      </c>
      <c r="T612" s="14" t="s">
        <v>1613</v>
      </c>
      <c r="U612" s="14" t="s">
        <v>87</v>
      </c>
      <c r="V612" s="18"/>
      <c r="W612" s="20"/>
      <c r="X612" s="20"/>
      <c r="Y612" s="20"/>
      <c r="Z612" s="20"/>
      <c r="AA612" s="20"/>
      <c r="AB612" s="20"/>
      <c r="AC612" s="20"/>
      <c r="AD612" s="20"/>
      <c r="AE612" s="20"/>
      <c r="AF612" s="20"/>
      <c r="AG612" s="20"/>
      <c r="AH612" s="20"/>
    </row>
    <row r="613">
      <c r="A613" s="30">
        <v>555301.0</v>
      </c>
      <c r="B613" s="31" t="s">
        <v>2610</v>
      </c>
      <c r="C613" s="31" t="s">
        <v>2611</v>
      </c>
      <c r="D613" s="31" t="s">
        <v>2612</v>
      </c>
      <c r="E613" s="31" t="s">
        <v>13</v>
      </c>
      <c r="F613" s="30">
        <v>92064.0</v>
      </c>
      <c r="G613" s="30">
        <v>8.586134545E9</v>
      </c>
      <c r="H613" s="42" t="s">
        <v>2613</v>
      </c>
      <c r="I613" s="25" t="s">
        <v>101</v>
      </c>
      <c r="J613" s="57">
        <v>44573.0</v>
      </c>
      <c r="K613" s="57">
        <v>44603.0</v>
      </c>
      <c r="L613" s="27">
        <v>2.0</v>
      </c>
      <c r="M613" s="27" t="s">
        <v>7</v>
      </c>
      <c r="N613" s="27" t="s">
        <v>7</v>
      </c>
      <c r="O613" s="28">
        <v>25590.0</v>
      </c>
      <c r="P613" s="28">
        <v>24870.0</v>
      </c>
      <c r="Q613" s="28" t="s">
        <v>6</v>
      </c>
      <c r="R613" s="28" t="s">
        <v>6</v>
      </c>
      <c r="S613" s="28" t="s">
        <v>6</v>
      </c>
      <c r="T613" s="25" t="s">
        <v>1613</v>
      </c>
      <c r="U613" s="25" t="s">
        <v>87</v>
      </c>
      <c r="V613" s="29"/>
      <c r="W613" s="20"/>
      <c r="X613" s="20"/>
      <c r="Y613" s="20"/>
      <c r="Z613" s="20"/>
      <c r="AA613" s="20"/>
      <c r="AB613" s="20"/>
      <c r="AC613" s="20"/>
      <c r="AD613" s="20"/>
      <c r="AE613" s="20"/>
      <c r="AF613" s="20"/>
      <c r="AG613" s="20"/>
      <c r="AH613" s="20"/>
    </row>
    <row r="614">
      <c r="A614" s="34">
        <v>555312.0</v>
      </c>
      <c r="B614" s="35" t="s">
        <v>2614</v>
      </c>
      <c r="C614" s="35" t="s">
        <v>2615</v>
      </c>
      <c r="D614" s="35" t="s">
        <v>1839</v>
      </c>
      <c r="E614" s="35" t="s">
        <v>13</v>
      </c>
      <c r="F614" s="34">
        <v>90033.0</v>
      </c>
      <c r="G614" s="34">
        <v>3.232685E9</v>
      </c>
      <c r="H614" s="51" t="s">
        <v>2616</v>
      </c>
      <c r="I614" s="91" t="s">
        <v>101</v>
      </c>
      <c r="J614" s="52">
        <v>44574.0</v>
      </c>
      <c r="K614" s="52">
        <v>44574.0</v>
      </c>
      <c r="L614" s="16">
        <v>1.0</v>
      </c>
      <c r="M614" s="16" t="s">
        <v>7</v>
      </c>
      <c r="N614" s="16" t="s">
        <v>4</v>
      </c>
      <c r="O614" s="54" t="s">
        <v>6</v>
      </c>
      <c r="P614" s="54" t="s">
        <v>6</v>
      </c>
      <c r="Q614" s="54" t="s">
        <v>6</v>
      </c>
      <c r="R614" s="54" t="s">
        <v>6</v>
      </c>
      <c r="S614" s="54" t="s">
        <v>6</v>
      </c>
      <c r="T614" s="37" t="s">
        <v>2617</v>
      </c>
      <c r="U614" s="14" t="s">
        <v>87</v>
      </c>
      <c r="V614" s="18"/>
      <c r="W614" s="20"/>
      <c r="X614" s="20"/>
      <c r="Y614" s="20"/>
      <c r="Z614" s="20"/>
      <c r="AA614" s="20"/>
      <c r="AB614" s="20"/>
      <c r="AC614" s="20"/>
      <c r="AD614" s="20"/>
      <c r="AE614" s="20"/>
      <c r="AF614" s="20"/>
      <c r="AG614" s="20"/>
      <c r="AH614" s="20"/>
    </row>
    <row r="615">
      <c r="A615" s="30">
        <v>555316.0</v>
      </c>
      <c r="B615" s="31" t="s">
        <v>2618</v>
      </c>
      <c r="C615" s="31" t="s">
        <v>2619</v>
      </c>
      <c r="D615" s="31" t="s">
        <v>2620</v>
      </c>
      <c r="E615" s="31" t="s">
        <v>13</v>
      </c>
      <c r="F615" s="30">
        <v>96002.0</v>
      </c>
      <c r="G615" s="30">
        <v>5.302222273E9</v>
      </c>
      <c r="H615" s="42" t="s">
        <v>2621</v>
      </c>
      <c r="I615" s="25" t="s">
        <v>1783</v>
      </c>
      <c r="J615" s="57">
        <v>44574.0</v>
      </c>
      <c r="K615" s="57">
        <v>44629.0</v>
      </c>
      <c r="L615" s="27">
        <v>3.0</v>
      </c>
      <c r="M615" s="27" t="s">
        <v>7</v>
      </c>
      <c r="N615" s="43"/>
      <c r="O615" s="28">
        <v>15000.0</v>
      </c>
      <c r="P615" s="28">
        <v>10500.0</v>
      </c>
      <c r="Q615" s="28" t="s">
        <v>5</v>
      </c>
      <c r="R615" s="28" t="s">
        <v>5</v>
      </c>
      <c r="S615" s="28" t="s">
        <v>5</v>
      </c>
      <c r="T615" s="25" t="s">
        <v>1913</v>
      </c>
      <c r="U615" s="25" t="s">
        <v>87</v>
      </c>
      <c r="V615" s="29"/>
      <c r="W615" s="20"/>
      <c r="X615" s="20"/>
      <c r="Y615" s="20"/>
      <c r="Z615" s="20"/>
      <c r="AA615" s="20"/>
      <c r="AB615" s="20"/>
      <c r="AC615" s="20"/>
      <c r="AD615" s="20"/>
      <c r="AE615" s="20"/>
      <c r="AF615" s="20"/>
      <c r="AG615" s="20"/>
      <c r="AH615" s="20"/>
    </row>
    <row r="616">
      <c r="A616" s="34">
        <v>555319.0</v>
      </c>
      <c r="B616" s="35" t="s">
        <v>2622</v>
      </c>
      <c r="C616" s="35" t="s">
        <v>2623</v>
      </c>
      <c r="D616" s="35" t="s">
        <v>2624</v>
      </c>
      <c r="E616" s="35" t="s">
        <v>13</v>
      </c>
      <c r="F616" s="34">
        <v>92220.0</v>
      </c>
      <c r="G616" s="34">
        <v>9.518494723E9</v>
      </c>
      <c r="H616" s="51" t="s">
        <v>2625</v>
      </c>
      <c r="I616" s="91" t="s">
        <v>101</v>
      </c>
      <c r="J616" s="52">
        <v>44574.0</v>
      </c>
      <c r="K616" s="52">
        <v>44574.0</v>
      </c>
      <c r="L616" s="16">
        <v>1.0</v>
      </c>
      <c r="M616" s="16" t="s">
        <v>7</v>
      </c>
      <c r="N616" s="16" t="s">
        <v>4</v>
      </c>
      <c r="O616" s="54" t="s">
        <v>6</v>
      </c>
      <c r="P616" s="54">
        <v>8250.0</v>
      </c>
      <c r="Q616" s="54" t="s">
        <v>6</v>
      </c>
      <c r="R616" s="54" t="s">
        <v>6</v>
      </c>
      <c r="S616" s="54" t="s">
        <v>6</v>
      </c>
      <c r="T616" s="14" t="s">
        <v>2626</v>
      </c>
      <c r="U616" s="14" t="s">
        <v>87</v>
      </c>
      <c r="V616" s="18"/>
      <c r="W616" s="20"/>
      <c r="X616" s="20"/>
      <c r="Y616" s="20"/>
      <c r="Z616" s="20"/>
      <c r="AA616" s="20"/>
      <c r="AB616" s="20"/>
      <c r="AC616" s="20"/>
      <c r="AD616" s="20"/>
      <c r="AE616" s="20"/>
      <c r="AF616" s="20"/>
      <c r="AG616" s="20"/>
      <c r="AH616" s="20"/>
    </row>
    <row r="617">
      <c r="A617" s="30">
        <v>555328.0</v>
      </c>
      <c r="B617" s="31" t="s">
        <v>2627</v>
      </c>
      <c r="C617" s="31" t="s">
        <v>2628</v>
      </c>
      <c r="D617" s="31" t="s">
        <v>2629</v>
      </c>
      <c r="E617" s="31" t="s">
        <v>13</v>
      </c>
      <c r="F617" s="30">
        <v>92708.0</v>
      </c>
      <c r="G617" s="30">
        <v>7.1424198E9</v>
      </c>
      <c r="H617" s="42" t="s">
        <v>2630</v>
      </c>
      <c r="I617" s="92" t="s">
        <v>101</v>
      </c>
      <c r="J617" s="57">
        <v>44574.0</v>
      </c>
      <c r="K617" s="57">
        <v>44574.0</v>
      </c>
      <c r="L617" s="27">
        <v>1.0</v>
      </c>
      <c r="M617" s="27" t="s">
        <v>7</v>
      </c>
      <c r="N617" s="27" t="s">
        <v>7</v>
      </c>
      <c r="O617" s="47">
        <v>11100.0</v>
      </c>
      <c r="P617" s="47">
        <v>9900.0</v>
      </c>
      <c r="Q617" s="47" t="s">
        <v>6</v>
      </c>
      <c r="R617" s="47" t="s">
        <v>6</v>
      </c>
      <c r="S617" s="47" t="s">
        <v>6</v>
      </c>
      <c r="T617" s="25" t="s">
        <v>1814</v>
      </c>
      <c r="U617" s="25" t="s">
        <v>87</v>
      </c>
      <c r="V617" s="29"/>
      <c r="W617" s="20"/>
      <c r="X617" s="20"/>
      <c r="Y617" s="20"/>
      <c r="Z617" s="20"/>
      <c r="AA617" s="20"/>
      <c r="AB617" s="20"/>
      <c r="AC617" s="20"/>
      <c r="AD617" s="20"/>
      <c r="AE617" s="20"/>
      <c r="AF617" s="20"/>
      <c r="AG617" s="20"/>
      <c r="AH617" s="20"/>
    </row>
    <row r="618">
      <c r="A618" s="34">
        <v>555341.0</v>
      </c>
      <c r="B618" s="35" t="s">
        <v>2631</v>
      </c>
      <c r="C618" s="35" t="s">
        <v>2632</v>
      </c>
      <c r="D618" s="35" t="s">
        <v>2444</v>
      </c>
      <c r="E618" s="35" t="s">
        <v>13</v>
      </c>
      <c r="F618" s="34">
        <v>94546.0</v>
      </c>
      <c r="G618" s="34">
        <v>5.105378848E9</v>
      </c>
      <c r="H618" s="14" t="s">
        <v>2633</v>
      </c>
      <c r="I618" s="91" t="s">
        <v>101</v>
      </c>
      <c r="J618" s="52">
        <v>44574.0</v>
      </c>
      <c r="K618" s="52">
        <v>44574.0</v>
      </c>
      <c r="L618" s="16">
        <v>1.0</v>
      </c>
      <c r="M618" s="16" t="s">
        <v>7</v>
      </c>
      <c r="N618" s="16" t="s">
        <v>7</v>
      </c>
      <c r="O618" s="54" t="s">
        <v>6</v>
      </c>
      <c r="P618" s="54">
        <v>12000.0</v>
      </c>
      <c r="Q618" s="54" t="s">
        <v>6</v>
      </c>
      <c r="R618" s="54" t="s">
        <v>6</v>
      </c>
      <c r="S618" s="54" t="s">
        <v>6</v>
      </c>
      <c r="T618" s="14" t="s">
        <v>1617</v>
      </c>
      <c r="U618" s="14" t="s">
        <v>87</v>
      </c>
      <c r="V618" s="18"/>
      <c r="W618" s="20"/>
      <c r="X618" s="20"/>
      <c r="Y618" s="20"/>
      <c r="Z618" s="20"/>
      <c r="AA618" s="20"/>
      <c r="AB618" s="20"/>
      <c r="AC618" s="20"/>
      <c r="AD618" s="20"/>
      <c r="AE618" s="20"/>
      <c r="AF618" s="20"/>
      <c r="AG618" s="20"/>
      <c r="AH618" s="20"/>
    </row>
    <row r="619">
      <c r="A619" s="30">
        <v>555342.0</v>
      </c>
      <c r="B619" s="31" t="s">
        <v>2634</v>
      </c>
      <c r="C619" s="31" t="s">
        <v>2635</v>
      </c>
      <c r="D619" s="31" t="s">
        <v>2636</v>
      </c>
      <c r="E619" s="31" t="s">
        <v>13</v>
      </c>
      <c r="F619" s="30">
        <v>95014.0</v>
      </c>
      <c r="G619" s="30">
        <v>4.0825343E9</v>
      </c>
      <c r="H619" s="24" t="s">
        <v>2637</v>
      </c>
      <c r="I619" s="25" t="s">
        <v>1783</v>
      </c>
      <c r="J619" s="57">
        <v>44574.0</v>
      </c>
      <c r="K619" s="43"/>
      <c r="L619" s="27">
        <v>4.0</v>
      </c>
      <c r="M619" s="27" t="s">
        <v>7</v>
      </c>
      <c r="N619" s="43"/>
      <c r="O619" s="44"/>
      <c r="P619" s="44"/>
      <c r="Q619" s="44"/>
      <c r="R619" s="44"/>
      <c r="S619" s="44"/>
      <c r="T619" s="25" t="s">
        <v>2638</v>
      </c>
      <c r="U619" s="25" t="s">
        <v>92</v>
      </c>
      <c r="V619" s="29"/>
      <c r="W619" s="20"/>
      <c r="X619" s="20"/>
      <c r="Y619" s="20"/>
      <c r="Z619" s="20"/>
      <c r="AA619" s="20"/>
      <c r="AB619" s="20"/>
      <c r="AC619" s="20"/>
      <c r="AD619" s="20"/>
      <c r="AE619" s="20"/>
      <c r="AF619" s="20"/>
      <c r="AG619" s="20"/>
      <c r="AH619" s="20"/>
    </row>
    <row r="620">
      <c r="A620" s="34">
        <v>555343.0</v>
      </c>
      <c r="B620" s="35" t="s">
        <v>2639</v>
      </c>
      <c r="C620" s="35" t="s">
        <v>2640</v>
      </c>
      <c r="D620" s="35" t="s">
        <v>2641</v>
      </c>
      <c r="E620" s="35" t="s">
        <v>13</v>
      </c>
      <c r="F620" s="34">
        <v>95070.0</v>
      </c>
      <c r="G620" s="34">
        <v>4.0874171E9</v>
      </c>
      <c r="H620" s="51" t="s">
        <v>2642</v>
      </c>
      <c r="I620" s="14" t="s">
        <v>1783</v>
      </c>
      <c r="J620" s="52">
        <v>44574.0</v>
      </c>
      <c r="K620" s="48"/>
      <c r="L620" s="16">
        <v>3.0</v>
      </c>
      <c r="M620" s="16" t="s">
        <v>7</v>
      </c>
      <c r="N620" s="48"/>
      <c r="O620" s="49"/>
      <c r="P620" s="49"/>
      <c r="Q620" s="49"/>
      <c r="R620" s="49"/>
      <c r="S620" s="49"/>
      <c r="T620" s="14" t="s">
        <v>2638</v>
      </c>
      <c r="U620" s="14" t="s">
        <v>92</v>
      </c>
      <c r="V620" s="18"/>
      <c r="W620" s="20"/>
      <c r="X620" s="20"/>
      <c r="Y620" s="20"/>
      <c r="Z620" s="20"/>
      <c r="AA620" s="20"/>
      <c r="AB620" s="20"/>
      <c r="AC620" s="20"/>
      <c r="AD620" s="20"/>
      <c r="AE620" s="20"/>
      <c r="AF620" s="20"/>
      <c r="AG620" s="20"/>
      <c r="AH620" s="20"/>
    </row>
    <row r="621">
      <c r="A621" s="30">
        <v>555344.0</v>
      </c>
      <c r="B621" s="31" t="s">
        <v>2643</v>
      </c>
      <c r="C621" s="31" t="s">
        <v>2644</v>
      </c>
      <c r="D621" s="31" t="s">
        <v>1894</v>
      </c>
      <c r="E621" s="31" t="s">
        <v>13</v>
      </c>
      <c r="F621" s="30">
        <v>95823.0</v>
      </c>
      <c r="G621" s="30">
        <v>9.164236E9</v>
      </c>
      <c r="H621" s="42" t="s">
        <v>2645</v>
      </c>
      <c r="I621" s="25" t="s">
        <v>1783</v>
      </c>
      <c r="J621" s="57">
        <v>44574.0</v>
      </c>
      <c r="K621" s="43"/>
      <c r="L621" s="27">
        <v>3.0</v>
      </c>
      <c r="M621" s="27" t="s">
        <v>7</v>
      </c>
      <c r="N621" s="43"/>
      <c r="O621" s="44"/>
      <c r="P621" s="44"/>
      <c r="Q621" s="44"/>
      <c r="R621" s="44"/>
      <c r="S621" s="44"/>
      <c r="T621" s="25" t="s">
        <v>2638</v>
      </c>
      <c r="U621" s="25" t="s">
        <v>92</v>
      </c>
      <c r="V621" s="29"/>
      <c r="W621" s="20"/>
      <c r="X621" s="20"/>
      <c r="Y621" s="20"/>
      <c r="Z621" s="20"/>
      <c r="AA621" s="20"/>
      <c r="AB621" s="20"/>
      <c r="AC621" s="20"/>
      <c r="AD621" s="20"/>
      <c r="AE621" s="20"/>
      <c r="AF621" s="20"/>
      <c r="AG621" s="20"/>
      <c r="AH621" s="20"/>
    </row>
    <row r="622">
      <c r="A622" s="34">
        <v>555347.0</v>
      </c>
      <c r="B622" s="35" t="s">
        <v>2646</v>
      </c>
      <c r="C622" s="35" t="s">
        <v>2647</v>
      </c>
      <c r="D622" s="35" t="s">
        <v>2583</v>
      </c>
      <c r="E622" s="35" t="s">
        <v>13</v>
      </c>
      <c r="F622" s="34">
        <v>95380.0</v>
      </c>
      <c r="G622" s="34">
        <v>2.096321075E9</v>
      </c>
      <c r="H622" s="51" t="s">
        <v>2648</v>
      </c>
      <c r="I622" s="14" t="s">
        <v>1783</v>
      </c>
      <c r="J622" s="52">
        <v>44574.0</v>
      </c>
      <c r="K622" s="52">
        <v>44629.0</v>
      </c>
      <c r="L622" s="16">
        <v>3.0</v>
      </c>
      <c r="M622" s="16" t="s">
        <v>7</v>
      </c>
      <c r="N622" s="48"/>
      <c r="O622" s="17">
        <v>9450.0</v>
      </c>
      <c r="P622" s="17">
        <v>8670.0</v>
      </c>
      <c r="Q622" s="17" t="s">
        <v>5</v>
      </c>
      <c r="R622" s="17" t="s">
        <v>5</v>
      </c>
      <c r="S622" s="17" t="s">
        <v>5</v>
      </c>
      <c r="T622" s="14" t="s">
        <v>1913</v>
      </c>
      <c r="U622" s="14" t="s">
        <v>87</v>
      </c>
      <c r="V622" s="18"/>
      <c r="W622" s="20"/>
      <c r="X622" s="20"/>
      <c r="Y622" s="20"/>
      <c r="Z622" s="20"/>
      <c r="AA622" s="20"/>
      <c r="AB622" s="20"/>
      <c r="AC622" s="20"/>
      <c r="AD622" s="20"/>
      <c r="AE622" s="20"/>
      <c r="AF622" s="20"/>
      <c r="AG622" s="20"/>
      <c r="AH622" s="20"/>
    </row>
    <row r="623">
      <c r="A623" s="30">
        <v>555349.0</v>
      </c>
      <c r="B623" s="31" t="s">
        <v>2649</v>
      </c>
      <c r="C623" s="31" t="s">
        <v>2650</v>
      </c>
      <c r="D623" s="31" t="s">
        <v>2651</v>
      </c>
      <c r="E623" s="31" t="s">
        <v>13</v>
      </c>
      <c r="F623" s="30">
        <v>95687.0</v>
      </c>
      <c r="G623" s="30">
        <v>7.074498E9</v>
      </c>
      <c r="H623" s="24" t="s">
        <v>2652</v>
      </c>
      <c r="I623" s="92" t="s">
        <v>101</v>
      </c>
      <c r="J623" s="57">
        <v>44574.0</v>
      </c>
      <c r="K623" s="57">
        <v>44574.0</v>
      </c>
      <c r="L623" s="27">
        <v>1.0</v>
      </c>
      <c r="M623" s="27" t="s">
        <v>7</v>
      </c>
      <c r="N623" s="27" t="s">
        <v>7</v>
      </c>
      <c r="O623" s="47">
        <v>10140.0</v>
      </c>
      <c r="P623" s="47">
        <v>10140.0</v>
      </c>
      <c r="Q623" s="47" t="s">
        <v>6</v>
      </c>
      <c r="R623" s="47" t="s">
        <v>6</v>
      </c>
      <c r="S623" s="47" t="s">
        <v>6</v>
      </c>
      <c r="T623" s="25" t="s">
        <v>2653</v>
      </c>
      <c r="U623" s="25" t="s">
        <v>87</v>
      </c>
      <c r="V623" s="29"/>
      <c r="W623" s="20"/>
      <c r="X623" s="20"/>
      <c r="Y623" s="20"/>
      <c r="Z623" s="20"/>
      <c r="AA623" s="20"/>
      <c r="AB623" s="20"/>
      <c r="AC623" s="20"/>
      <c r="AD623" s="20"/>
      <c r="AE623" s="20"/>
      <c r="AF623" s="20"/>
      <c r="AG623" s="20"/>
      <c r="AH623" s="20"/>
    </row>
    <row r="624">
      <c r="A624" s="34">
        <v>555350.0</v>
      </c>
      <c r="B624" s="35" t="s">
        <v>2654</v>
      </c>
      <c r="C624" s="35" t="s">
        <v>2655</v>
      </c>
      <c r="D624" s="35" t="s">
        <v>1752</v>
      </c>
      <c r="E624" s="35" t="s">
        <v>13</v>
      </c>
      <c r="F624" s="34">
        <v>92373.0</v>
      </c>
      <c r="G624" s="34">
        <v>9.09792605E9</v>
      </c>
      <c r="H624" s="51" t="s">
        <v>2656</v>
      </c>
      <c r="I624" s="91" t="s">
        <v>101</v>
      </c>
      <c r="J624" s="52">
        <v>44574.0</v>
      </c>
      <c r="K624" s="56">
        <v>44621.0</v>
      </c>
      <c r="L624" s="16">
        <v>3.0</v>
      </c>
      <c r="M624" s="16" t="s">
        <v>7</v>
      </c>
      <c r="N624" s="16" t="s">
        <v>7</v>
      </c>
      <c r="O624" s="17">
        <v>12000.0</v>
      </c>
      <c r="P624" s="17">
        <v>9000.0</v>
      </c>
      <c r="Q624" s="17" t="s">
        <v>6</v>
      </c>
      <c r="R624" s="17" t="s">
        <v>6</v>
      </c>
      <c r="S624" s="17" t="s">
        <v>2657</v>
      </c>
      <c r="T624" s="14" t="s">
        <v>2658</v>
      </c>
      <c r="U624" s="14" t="s">
        <v>87</v>
      </c>
      <c r="V624" s="18"/>
      <c r="W624" s="20"/>
      <c r="X624" s="20"/>
      <c r="Y624" s="20"/>
      <c r="Z624" s="20"/>
      <c r="AA624" s="20"/>
      <c r="AB624" s="20"/>
      <c r="AC624" s="20"/>
      <c r="AD624" s="20"/>
      <c r="AE624" s="20"/>
      <c r="AF624" s="20"/>
      <c r="AG624" s="20"/>
      <c r="AH624" s="20"/>
    </row>
    <row r="625">
      <c r="A625" s="30">
        <v>555355.0</v>
      </c>
      <c r="B625" s="31" t="s">
        <v>2659</v>
      </c>
      <c r="C625" s="31" t="s">
        <v>2660</v>
      </c>
      <c r="D625" s="31" t="s">
        <v>1762</v>
      </c>
      <c r="E625" s="31" t="s">
        <v>13</v>
      </c>
      <c r="F625" s="30">
        <v>95356.0</v>
      </c>
      <c r="G625" s="30">
        <v>2.095212094E9</v>
      </c>
      <c r="H625" s="42" t="s">
        <v>2661</v>
      </c>
      <c r="I625" s="92" t="s">
        <v>101</v>
      </c>
      <c r="J625" s="57">
        <v>44574.0</v>
      </c>
      <c r="K625" s="57">
        <v>44574.0</v>
      </c>
      <c r="L625" s="27">
        <v>1.0</v>
      </c>
      <c r="M625" s="27" t="s">
        <v>7</v>
      </c>
      <c r="N625" s="27" t="s">
        <v>7</v>
      </c>
      <c r="O625" s="47" t="s">
        <v>6</v>
      </c>
      <c r="P625" s="47" t="s">
        <v>118</v>
      </c>
      <c r="Q625" s="47" t="s">
        <v>6</v>
      </c>
      <c r="R625" s="47" t="s">
        <v>6</v>
      </c>
      <c r="S625" s="47" t="s">
        <v>6</v>
      </c>
      <c r="T625" s="25" t="s">
        <v>2662</v>
      </c>
      <c r="U625" s="25" t="s">
        <v>87</v>
      </c>
      <c r="V625" s="29"/>
      <c r="W625" s="20"/>
      <c r="X625" s="20"/>
      <c r="Y625" s="20"/>
      <c r="Z625" s="20"/>
      <c r="AA625" s="20"/>
      <c r="AB625" s="20"/>
      <c r="AC625" s="20"/>
      <c r="AD625" s="20"/>
      <c r="AE625" s="20"/>
      <c r="AF625" s="20"/>
      <c r="AG625" s="20"/>
      <c r="AH625" s="20"/>
    </row>
    <row r="626">
      <c r="A626" s="34">
        <v>555365.0</v>
      </c>
      <c r="B626" s="35" t="s">
        <v>2663</v>
      </c>
      <c r="C626" s="35" t="s">
        <v>2664</v>
      </c>
      <c r="D626" s="35" t="s">
        <v>1934</v>
      </c>
      <c r="E626" s="35" t="s">
        <v>13</v>
      </c>
      <c r="F626" s="34">
        <v>92505.0</v>
      </c>
      <c r="G626" s="34">
        <v>9.51687733E9</v>
      </c>
      <c r="H626" s="51" t="s">
        <v>2665</v>
      </c>
      <c r="I626" s="14" t="s">
        <v>1783</v>
      </c>
      <c r="J626" s="52">
        <v>44574.0</v>
      </c>
      <c r="K626" s="52">
        <v>44629.0</v>
      </c>
      <c r="L626" s="16">
        <v>3.0</v>
      </c>
      <c r="M626" s="16" t="s">
        <v>7</v>
      </c>
      <c r="N626" s="48"/>
      <c r="O626" s="17">
        <v>15000.0</v>
      </c>
      <c r="P626" s="17">
        <v>15000.0</v>
      </c>
      <c r="Q626" s="17" t="s">
        <v>5</v>
      </c>
      <c r="R626" s="17" t="s">
        <v>5</v>
      </c>
      <c r="S626" s="17" t="s">
        <v>5</v>
      </c>
      <c r="T626" s="14" t="s">
        <v>2666</v>
      </c>
      <c r="U626" s="14" t="s">
        <v>87</v>
      </c>
      <c r="V626" s="18"/>
      <c r="W626" s="20"/>
      <c r="X626" s="20"/>
      <c r="Y626" s="20"/>
      <c r="Z626" s="20"/>
      <c r="AA626" s="20"/>
      <c r="AB626" s="20"/>
      <c r="AC626" s="20"/>
      <c r="AD626" s="20"/>
      <c r="AE626" s="20"/>
      <c r="AF626" s="20"/>
      <c r="AG626" s="20"/>
      <c r="AH626" s="20"/>
    </row>
    <row r="627">
      <c r="A627" s="30">
        <v>555371.0</v>
      </c>
      <c r="B627" s="31" t="s">
        <v>2667</v>
      </c>
      <c r="C627" s="31" t="s">
        <v>2668</v>
      </c>
      <c r="D627" s="31" t="s">
        <v>2669</v>
      </c>
      <c r="E627" s="31" t="s">
        <v>13</v>
      </c>
      <c r="F627" s="30">
        <v>93442.0</v>
      </c>
      <c r="G627" s="30">
        <v>8.057722237E9</v>
      </c>
      <c r="H627" s="42" t="s">
        <v>2670</v>
      </c>
      <c r="I627" s="92" t="s">
        <v>101</v>
      </c>
      <c r="J627" s="57">
        <v>44574.0</v>
      </c>
      <c r="K627" s="57">
        <v>44574.0</v>
      </c>
      <c r="L627" s="27">
        <v>1.0</v>
      </c>
      <c r="M627" s="27" t="s">
        <v>7</v>
      </c>
      <c r="N627" s="27" t="s">
        <v>7</v>
      </c>
      <c r="O627" s="47">
        <v>12000.0</v>
      </c>
      <c r="P627" s="47">
        <v>9900.0</v>
      </c>
      <c r="Q627" s="47" t="s">
        <v>6</v>
      </c>
      <c r="R627" s="47" t="s">
        <v>6</v>
      </c>
      <c r="S627" s="47" t="s">
        <v>6</v>
      </c>
      <c r="T627" s="25" t="s">
        <v>2671</v>
      </c>
      <c r="U627" s="25" t="s">
        <v>87</v>
      </c>
      <c r="V627" s="29"/>
      <c r="W627" s="20"/>
      <c r="X627" s="20"/>
      <c r="Y627" s="20"/>
      <c r="Z627" s="20"/>
      <c r="AA627" s="20"/>
      <c r="AB627" s="20"/>
      <c r="AC627" s="20"/>
      <c r="AD627" s="20"/>
      <c r="AE627" s="20"/>
      <c r="AF627" s="20"/>
      <c r="AG627" s="20"/>
      <c r="AH627" s="20"/>
    </row>
    <row r="628">
      <c r="A628" s="34">
        <v>555376.0</v>
      </c>
      <c r="B628" s="35" t="s">
        <v>2672</v>
      </c>
      <c r="C628" s="35" t="s">
        <v>2673</v>
      </c>
      <c r="D628" s="35" t="s">
        <v>1277</v>
      </c>
      <c r="E628" s="35" t="s">
        <v>13</v>
      </c>
      <c r="F628" s="34">
        <v>94526.0</v>
      </c>
      <c r="G628" s="34">
        <v>9.258374566E9</v>
      </c>
      <c r="H628" s="51" t="s">
        <v>2674</v>
      </c>
      <c r="I628" s="91" t="s">
        <v>101</v>
      </c>
      <c r="J628" s="52">
        <v>44574.0</v>
      </c>
      <c r="K628" s="52">
        <v>44602.0</v>
      </c>
      <c r="L628" s="16">
        <v>2.0</v>
      </c>
      <c r="M628" s="16" t="s">
        <v>7</v>
      </c>
      <c r="N628" s="16" t="s">
        <v>7</v>
      </c>
      <c r="O628" s="17" t="s">
        <v>6</v>
      </c>
      <c r="P628" s="17">
        <v>13500.0</v>
      </c>
      <c r="Q628" s="17" t="s">
        <v>6</v>
      </c>
      <c r="R628" s="17" t="s">
        <v>6</v>
      </c>
      <c r="S628" s="17" t="s">
        <v>6</v>
      </c>
      <c r="T628" s="14" t="s">
        <v>1814</v>
      </c>
      <c r="U628" s="14" t="s">
        <v>87</v>
      </c>
      <c r="V628" s="18"/>
      <c r="W628" s="20"/>
      <c r="X628" s="20"/>
      <c r="Y628" s="20"/>
      <c r="Z628" s="20"/>
      <c r="AA628" s="20"/>
      <c r="AB628" s="20"/>
      <c r="AC628" s="20"/>
      <c r="AD628" s="20"/>
      <c r="AE628" s="20"/>
      <c r="AF628" s="20"/>
      <c r="AG628" s="20"/>
      <c r="AH628" s="20"/>
    </row>
    <row r="629">
      <c r="A629" s="30">
        <v>555383.0</v>
      </c>
      <c r="B629" s="31" t="s">
        <v>2675</v>
      </c>
      <c r="C629" s="31" t="s">
        <v>2676</v>
      </c>
      <c r="D629" s="31" t="s">
        <v>2677</v>
      </c>
      <c r="E629" s="31" t="s">
        <v>13</v>
      </c>
      <c r="F629" s="30">
        <v>92225.0</v>
      </c>
      <c r="G629" s="30">
        <v>7.609228176E9</v>
      </c>
      <c r="H629" s="42" t="s">
        <v>2678</v>
      </c>
      <c r="I629" s="25" t="s">
        <v>1783</v>
      </c>
      <c r="J629" s="57">
        <v>44574.0</v>
      </c>
      <c r="K629" s="43"/>
      <c r="L629" s="27">
        <v>2.0</v>
      </c>
      <c r="M629" s="27" t="s">
        <v>7</v>
      </c>
      <c r="N629" s="43"/>
      <c r="O629" s="44"/>
      <c r="P629" s="44"/>
      <c r="Q629" s="44"/>
      <c r="R629" s="44"/>
      <c r="S629" s="44"/>
      <c r="T629" s="25" t="s">
        <v>2679</v>
      </c>
      <c r="U629" s="25" t="s">
        <v>92</v>
      </c>
      <c r="V629" s="29"/>
      <c r="W629" s="20"/>
      <c r="X629" s="20"/>
      <c r="Y629" s="20"/>
      <c r="Z629" s="20"/>
      <c r="AA629" s="20"/>
      <c r="AB629" s="20"/>
      <c r="AC629" s="20"/>
      <c r="AD629" s="20"/>
      <c r="AE629" s="20"/>
      <c r="AF629" s="20"/>
      <c r="AG629" s="20"/>
      <c r="AH629" s="20"/>
    </row>
    <row r="630">
      <c r="A630" s="34">
        <v>555388.0</v>
      </c>
      <c r="B630" s="35" t="s">
        <v>2680</v>
      </c>
      <c r="C630" s="35" t="s">
        <v>2681</v>
      </c>
      <c r="D630" s="35" t="s">
        <v>2682</v>
      </c>
      <c r="E630" s="35" t="s">
        <v>13</v>
      </c>
      <c r="F630" s="34">
        <v>92804.0</v>
      </c>
      <c r="G630" s="34">
        <v>7.148211993E9</v>
      </c>
      <c r="H630" s="51" t="s">
        <v>2683</v>
      </c>
      <c r="I630" s="91" t="s">
        <v>101</v>
      </c>
      <c r="J630" s="52">
        <v>44574.0</v>
      </c>
      <c r="K630" s="52">
        <v>44574.0</v>
      </c>
      <c r="L630" s="16">
        <v>1.0</v>
      </c>
      <c r="M630" s="16" t="s">
        <v>7</v>
      </c>
      <c r="N630" s="16" t="s">
        <v>7</v>
      </c>
      <c r="O630" s="54" t="s">
        <v>6</v>
      </c>
      <c r="P630" s="54">
        <v>9450.0</v>
      </c>
      <c r="Q630" s="54" t="s">
        <v>6</v>
      </c>
      <c r="R630" s="54" t="s">
        <v>6</v>
      </c>
      <c r="S630" s="54" t="s">
        <v>6</v>
      </c>
      <c r="T630" s="14" t="s">
        <v>1617</v>
      </c>
      <c r="U630" s="14" t="s">
        <v>87</v>
      </c>
      <c r="V630" s="18"/>
      <c r="W630" s="20"/>
      <c r="X630" s="20"/>
      <c r="Y630" s="20"/>
      <c r="Z630" s="20"/>
      <c r="AA630" s="20"/>
      <c r="AB630" s="20"/>
      <c r="AC630" s="20"/>
      <c r="AD630" s="20"/>
      <c r="AE630" s="20"/>
      <c r="AF630" s="20"/>
      <c r="AG630" s="20"/>
      <c r="AH630" s="20"/>
    </row>
    <row r="631">
      <c r="A631" s="30">
        <v>555391.0</v>
      </c>
      <c r="B631" s="31" t="s">
        <v>2684</v>
      </c>
      <c r="C631" s="31" t="s">
        <v>2685</v>
      </c>
      <c r="D631" s="31" t="s">
        <v>2686</v>
      </c>
      <c r="E631" s="31" t="s">
        <v>13</v>
      </c>
      <c r="F631" s="30">
        <v>92630.0</v>
      </c>
      <c r="G631" s="30">
        <v>9.494720277E9</v>
      </c>
      <c r="H631" s="24" t="s">
        <v>2687</v>
      </c>
      <c r="I631" s="25" t="s">
        <v>1783</v>
      </c>
      <c r="J631" s="57">
        <v>44574.0</v>
      </c>
      <c r="K631" s="26">
        <v>44620.0</v>
      </c>
      <c r="L631" s="27">
        <v>3.0</v>
      </c>
      <c r="M631" s="27" t="s">
        <v>7</v>
      </c>
      <c r="N631" s="43"/>
      <c r="O631" s="28">
        <v>23280.0</v>
      </c>
      <c r="P631" s="28">
        <v>11640.0</v>
      </c>
      <c r="Q631" s="28">
        <v>6800.0</v>
      </c>
      <c r="R631" s="28">
        <v>3400.0</v>
      </c>
      <c r="S631" s="28" t="s">
        <v>2688</v>
      </c>
      <c r="T631" s="25" t="s">
        <v>2689</v>
      </c>
      <c r="U631" s="25" t="s">
        <v>87</v>
      </c>
      <c r="V631" s="29"/>
      <c r="W631" s="20"/>
      <c r="X631" s="20"/>
      <c r="Y631" s="20"/>
      <c r="Z631" s="20"/>
      <c r="AA631" s="20"/>
      <c r="AB631" s="20"/>
      <c r="AC631" s="20"/>
      <c r="AD631" s="20"/>
      <c r="AE631" s="20"/>
      <c r="AF631" s="20"/>
      <c r="AG631" s="20"/>
      <c r="AH631" s="20"/>
    </row>
    <row r="632">
      <c r="A632" s="34">
        <v>555395.0</v>
      </c>
      <c r="B632" s="35" t="s">
        <v>2690</v>
      </c>
      <c r="C632" s="35" t="s">
        <v>2691</v>
      </c>
      <c r="D632" s="35" t="s">
        <v>2692</v>
      </c>
      <c r="E632" s="35" t="s">
        <v>13</v>
      </c>
      <c r="F632" s="34">
        <v>91745.0</v>
      </c>
      <c r="G632" s="34">
        <v>6.263361274E9</v>
      </c>
      <c r="H632" s="13" t="s">
        <v>2693</v>
      </c>
      <c r="I632" s="14" t="s">
        <v>1783</v>
      </c>
      <c r="J632" s="52">
        <v>44574.0</v>
      </c>
      <c r="K632" s="48"/>
      <c r="L632" s="16">
        <v>3.0</v>
      </c>
      <c r="M632" s="16" t="s">
        <v>7</v>
      </c>
      <c r="N632" s="48"/>
      <c r="O632" s="49"/>
      <c r="P632" s="49"/>
      <c r="Q632" s="49"/>
      <c r="R632" s="49"/>
      <c r="S632" s="49"/>
      <c r="T632" s="14" t="s">
        <v>2694</v>
      </c>
      <c r="U632" s="14" t="s">
        <v>92</v>
      </c>
      <c r="V632" s="18"/>
      <c r="W632" s="20"/>
      <c r="X632" s="20"/>
      <c r="Y632" s="20"/>
      <c r="Z632" s="20"/>
      <c r="AA632" s="20"/>
      <c r="AB632" s="20"/>
      <c r="AC632" s="20"/>
      <c r="AD632" s="20"/>
      <c r="AE632" s="20"/>
      <c r="AF632" s="20"/>
      <c r="AG632" s="20"/>
      <c r="AH632" s="20"/>
    </row>
    <row r="633">
      <c r="A633" s="30">
        <v>555400.0</v>
      </c>
      <c r="B633" s="31" t="s">
        <v>2695</v>
      </c>
      <c r="C633" s="31" t="s">
        <v>2696</v>
      </c>
      <c r="D633" s="31" t="s">
        <v>1894</v>
      </c>
      <c r="E633" s="31" t="s">
        <v>13</v>
      </c>
      <c r="F633" s="30">
        <v>95838.0</v>
      </c>
      <c r="G633" s="30">
        <v>9.169227177E9</v>
      </c>
      <c r="H633" s="24" t="s">
        <v>2697</v>
      </c>
      <c r="I633" s="25" t="s">
        <v>1783</v>
      </c>
      <c r="J633" s="57">
        <v>44574.0</v>
      </c>
      <c r="K633" s="43"/>
      <c r="L633" s="27">
        <v>3.0</v>
      </c>
      <c r="M633" s="27" t="s">
        <v>7</v>
      </c>
      <c r="N633" s="43"/>
      <c r="O633" s="44"/>
      <c r="P633" s="44"/>
      <c r="Q633" s="44"/>
      <c r="R633" s="44"/>
      <c r="S633" s="44"/>
      <c r="T633" s="25" t="s">
        <v>2694</v>
      </c>
      <c r="U633" s="25" t="s">
        <v>92</v>
      </c>
      <c r="V633" s="29"/>
      <c r="W633" s="20"/>
      <c r="X633" s="20"/>
      <c r="Y633" s="20"/>
      <c r="Z633" s="20"/>
      <c r="AA633" s="20"/>
      <c r="AB633" s="20"/>
      <c r="AC633" s="20"/>
      <c r="AD633" s="20"/>
      <c r="AE633" s="20"/>
      <c r="AF633" s="20"/>
      <c r="AG633" s="20"/>
      <c r="AH633" s="20"/>
    </row>
    <row r="634">
      <c r="A634" s="34">
        <v>555403.0</v>
      </c>
      <c r="B634" s="35" t="s">
        <v>2698</v>
      </c>
      <c r="C634" s="35" t="s">
        <v>2699</v>
      </c>
      <c r="D634" s="35" t="s">
        <v>2700</v>
      </c>
      <c r="E634" s="35" t="s">
        <v>13</v>
      </c>
      <c r="F634" s="34">
        <v>92260.0</v>
      </c>
      <c r="G634" s="34">
        <v>7.6077677E9</v>
      </c>
      <c r="H634" s="13" t="s">
        <v>2701</v>
      </c>
      <c r="I634" s="91" t="s">
        <v>101</v>
      </c>
      <c r="J634" s="52">
        <v>44574.0</v>
      </c>
      <c r="K634" s="52">
        <v>44606.0</v>
      </c>
      <c r="L634" s="16">
        <v>2.0</v>
      </c>
      <c r="M634" s="16" t="s">
        <v>7</v>
      </c>
      <c r="N634" s="16" t="s">
        <v>7</v>
      </c>
      <c r="O634" s="17">
        <v>21000.0</v>
      </c>
      <c r="P634" s="17">
        <v>11880.0</v>
      </c>
      <c r="Q634" s="17" t="s">
        <v>6</v>
      </c>
      <c r="R634" s="17" t="s">
        <v>6</v>
      </c>
      <c r="S634" s="17" t="s">
        <v>6</v>
      </c>
      <c r="T634" s="14" t="s">
        <v>1613</v>
      </c>
      <c r="U634" s="14" t="s">
        <v>87</v>
      </c>
      <c r="V634" s="18"/>
      <c r="W634" s="20"/>
      <c r="X634" s="20"/>
      <c r="Y634" s="20"/>
      <c r="Z634" s="20"/>
      <c r="AA634" s="20"/>
      <c r="AB634" s="20"/>
      <c r="AC634" s="20"/>
      <c r="AD634" s="20"/>
      <c r="AE634" s="20"/>
      <c r="AF634" s="20"/>
      <c r="AG634" s="20"/>
      <c r="AH634" s="20"/>
    </row>
    <row r="635">
      <c r="A635" s="30">
        <v>555404.0</v>
      </c>
      <c r="B635" s="31" t="s">
        <v>2702</v>
      </c>
      <c r="C635" s="31" t="s">
        <v>2703</v>
      </c>
      <c r="D635" s="31" t="s">
        <v>1934</v>
      </c>
      <c r="E635" s="31" t="s">
        <v>13</v>
      </c>
      <c r="F635" s="30">
        <v>92518.0</v>
      </c>
      <c r="G635" s="30">
        <v>9.512386803E9</v>
      </c>
      <c r="H635" s="24" t="s">
        <v>2704</v>
      </c>
      <c r="I635" s="25" t="s">
        <v>1783</v>
      </c>
      <c r="J635" s="57">
        <v>44574.0</v>
      </c>
      <c r="K635" s="26">
        <v>44620.0</v>
      </c>
      <c r="L635" s="27">
        <v>3.0</v>
      </c>
      <c r="M635" s="27" t="s">
        <v>7</v>
      </c>
      <c r="N635" s="43"/>
      <c r="O635" s="28">
        <v>10000.0</v>
      </c>
      <c r="P635" s="28">
        <v>9000.0</v>
      </c>
      <c r="Q635" s="28" t="s">
        <v>6</v>
      </c>
      <c r="R635" s="28" t="s">
        <v>6</v>
      </c>
      <c r="S635" s="28" t="s">
        <v>6</v>
      </c>
      <c r="T635" s="25" t="s">
        <v>2705</v>
      </c>
      <c r="U635" s="25" t="s">
        <v>87</v>
      </c>
      <c r="V635" s="29"/>
      <c r="W635" s="20"/>
      <c r="X635" s="20"/>
      <c r="Y635" s="20"/>
      <c r="Z635" s="20"/>
      <c r="AA635" s="20"/>
      <c r="AB635" s="20"/>
      <c r="AC635" s="20"/>
      <c r="AD635" s="20"/>
      <c r="AE635" s="20"/>
      <c r="AF635" s="20"/>
      <c r="AG635" s="20"/>
      <c r="AH635" s="20"/>
    </row>
    <row r="636">
      <c r="A636" s="34">
        <v>555416.0</v>
      </c>
      <c r="B636" s="35" t="s">
        <v>2706</v>
      </c>
      <c r="C636" s="35" t="s">
        <v>2707</v>
      </c>
      <c r="D636" s="35" t="s">
        <v>2171</v>
      </c>
      <c r="E636" s="35" t="s">
        <v>13</v>
      </c>
      <c r="F636" s="34">
        <v>91741.0</v>
      </c>
      <c r="G636" s="34">
        <v>6.26335981E9</v>
      </c>
      <c r="H636" s="51" t="s">
        <v>2708</v>
      </c>
      <c r="I636" s="91" t="s">
        <v>101</v>
      </c>
      <c r="J636" s="52">
        <v>44572.0</v>
      </c>
      <c r="K636" s="52">
        <v>44606.0</v>
      </c>
      <c r="L636" s="16">
        <v>2.0</v>
      </c>
      <c r="M636" s="16" t="s">
        <v>7</v>
      </c>
      <c r="N636" s="16" t="s">
        <v>7</v>
      </c>
      <c r="O636" s="17">
        <v>15000.0</v>
      </c>
      <c r="P636" s="17">
        <v>9750.0</v>
      </c>
      <c r="Q636" s="17" t="s">
        <v>6</v>
      </c>
      <c r="R636" s="17" t="s">
        <v>6</v>
      </c>
      <c r="S636" s="17" t="s">
        <v>6</v>
      </c>
      <c r="T636" s="14" t="s">
        <v>1613</v>
      </c>
      <c r="U636" s="14" t="s">
        <v>87</v>
      </c>
      <c r="V636" s="18"/>
      <c r="W636" s="20"/>
      <c r="X636" s="20"/>
      <c r="Y636" s="20"/>
      <c r="Z636" s="20"/>
      <c r="AA636" s="20"/>
      <c r="AB636" s="20"/>
      <c r="AC636" s="20"/>
      <c r="AD636" s="20"/>
      <c r="AE636" s="20"/>
      <c r="AF636" s="20"/>
      <c r="AG636" s="20"/>
      <c r="AH636" s="20"/>
    </row>
    <row r="637">
      <c r="A637" s="30">
        <v>555444.0</v>
      </c>
      <c r="B637" s="31" t="s">
        <v>2709</v>
      </c>
      <c r="C637" s="31" t="s">
        <v>2710</v>
      </c>
      <c r="D637" s="31" t="s">
        <v>2711</v>
      </c>
      <c r="E637" s="31" t="s">
        <v>13</v>
      </c>
      <c r="F637" s="30">
        <v>94087.0</v>
      </c>
      <c r="G637" s="30">
        <v>4.0873572E9</v>
      </c>
      <c r="H637" s="42" t="s">
        <v>2712</v>
      </c>
      <c r="I637" s="25" t="s">
        <v>1783</v>
      </c>
      <c r="J637" s="57">
        <v>44572.0</v>
      </c>
      <c r="K637" s="43"/>
      <c r="L637" s="27">
        <v>3.0</v>
      </c>
      <c r="M637" s="27" t="s">
        <v>7</v>
      </c>
      <c r="N637" s="43"/>
      <c r="O637" s="44"/>
      <c r="P637" s="44"/>
      <c r="Q637" s="44"/>
      <c r="R637" s="44"/>
      <c r="S637" s="44"/>
      <c r="T637" s="25" t="s">
        <v>2713</v>
      </c>
      <c r="U637" s="25" t="s">
        <v>92</v>
      </c>
      <c r="V637" s="29"/>
      <c r="W637" s="20"/>
      <c r="X637" s="20"/>
      <c r="Y637" s="20"/>
      <c r="Z637" s="20"/>
      <c r="AA637" s="20"/>
      <c r="AB637" s="20"/>
      <c r="AC637" s="20"/>
      <c r="AD637" s="20"/>
      <c r="AE637" s="20"/>
      <c r="AF637" s="20"/>
      <c r="AG637" s="20"/>
      <c r="AH637" s="20"/>
    </row>
    <row r="638">
      <c r="A638" s="34">
        <v>555456.0</v>
      </c>
      <c r="B638" s="35" t="s">
        <v>2714</v>
      </c>
      <c r="C638" s="35" t="s">
        <v>2715</v>
      </c>
      <c r="D638" s="35" t="s">
        <v>2143</v>
      </c>
      <c r="E638" s="35" t="s">
        <v>13</v>
      </c>
      <c r="F638" s="34">
        <v>93534.0</v>
      </c>
      <c r="G638" s="34">
        <v>6.619495524E9</v>
      </c>
      <c r="H638" s="13" t="s">
        <v>2716</v>
      </c>
      <c r="I638" s="91" t="s">
        <v>101</v>
      </c>
      <c r="J638" s="52">
        <v>44207.0</v>
      </c>
      <c r="K638" s="52">
        <v>44207.0</v>
      </c>
      <c r="L638" s="16">
        <v>1.0</v>
      </c>
      <c r="M638" s="16" t="s">
        <v>7</v>
      </c>
      <c r="N638" s="16" t="s">
        <v>4</v>
      </c>
      <c r="O638" s="54">
        <v>9300.0</v>
      </c>
      <c r="P638" s="54">
        <v>9000.0</v>
      </c>
      <c r="Q638" s="54" t="s">
        <v>6</v>
      </c>
      <c r="R638" s="54" t="s">
        <v>6</v>
      </c>
      <c r="S638" s="54" t="s">
        <v>6</v>
      </c>
      <c r="T638" s="14" t="s">
        <v>1613</v>
      </c>
      <c r="U638" s="14" t="s">
        <v>87</v>
      </c>
      <c r="V638" s="18"/>
      <c r="W638" s="20"/>
      <c r="X638" s="20"/>
      <c r="Y638" s="20"/>
      <c r="Z638" s="20"/>
      <c r="AA638" s="20"/>
      <c r="AB638" s="20"/>
      <c r="AC638" s="20"/>
      <c r="AD638" s="20"/>
      <c r="AE638" s="20"/>
      <c r="AF638" s="20"/>
      <c r="AG638" s="20"/>
      <c r="AH638" s="20"/>
    </row>
    <row r="639">
      <c r="A639" s="30">
        <v>555458.0</v>
      </c>
      <c r="B639" s="31" t="s">
        <v>2717</v>
      </c>
      <c r="C639" s="31" t="s">
        <v>2718</v>
      </c>
      <c r="D639" s="31" t="s">
        <v>2017</v>
      </c>
      <c r="E639" s="31" t="s">
        <v>13</v>
      </c>
      <c r="F639" s="30">
        <v>93030.0</v>
      </c>
      <c r="G639" s="30">
        <v>8.059830305E9</v>
      </c>
      <c r="H639" s="42" t="s">
        <v>2719</v>
      </c>
      <c r="I639" s="92" t="s">
        <v>101</v>
      </c>
      <c r="J639" s="57">
        <v>44572.0</v>
      </c>
      <c r="K639" s="57">
        <v>44606.0</v>
      </c>
      <c r="L639" s="27">
        <v>2.0</v>
      </c>
      <c r="M639" s="27" t="s">
        <v>7</v>
      </c>
      <c r="N639" s="27" t="s">
        <v>7</v>
      </c>
      <c r="O639" s="28" t="s">
        <v>6</v>
      </c>
      <c r="P639" s="28">
        <v>9900.0</v>
      </c>
      <c r="Q639" s="28" t="s">
        <v>6</v>
      </c>
      <c r="R639" s="28" t="s">
        <v>6</v>
      </c>
      <c r="S639" s="28" t="s">
        <v>6</v>
      </c>
      <c r="T639" s="25" t="s">
        <v>1617</v>
      </c>
      <c r="U639" s="25" t="s">
        <v>87</v>
      </c>
      <c r="V639" s="29"/>
      <c r="W639" s="20"/>
      <c r="X639" s="20"/>
      <c r="Y639" s="20"/>
      <c r="Z639" s="20"/>
      <c r="AA639" s="20"/>
      <c r="AB639" s="20"/>
      <c r="AC639" s="20"/>
      <c r="AD639" s="20"/>
      <c r="AE639" s="20"/>
      <c r="AF639" s="20"/>
      <c r="AG639" s="20"/>
      <c r="AH639" s="20"/>
    </row>
    <row r="640">
      <c r="A640" s="34">
        <v>555463.0</v>
      </c>
      <c r="B640" s="35" t="s">
        <v>2720</v>
      </c>
      <c r="C640" s="35" t="s">
        <v>2721</v>
      </c>
      <c r="D640" s="35" t="s">
        <v>2192</v>
      </c>
      <c r="E640" s="35" t="s">
        <v>13</v>
      </c>
      <c r="F640" s="34">
        <v>92545.0</v>
      </c>
      <c r="G640" s="34">
        <v>9.517665116E9</v>
      </c>
      <c r="H640" s="13" t="s">
        <v>2722</v>
      </c>
      <c r="I640" s="91" t="s">
        <v>101</v>
      </c>
      <c r="J640" s="52">
        <v>44572.0</v>
      </c>
      <c r="K640" s="52">
        <v>44606.0</v>
      </c>
      <c r="L640" s="16">
        <v>2.0</v>
      </c>
      <c r="M640" s="16" t="s">
        <v>7</v>
      </c>
      <c r="N640" s="16" t="s">
        <v>7</v>
      </c>
      <c r="O640" s="17">
        <v>3000.0</v>
      </c>
      <c r="P640" s="17" t="s">
        <v>118</v>
      </c>
      <c r="Q640" s="17" t="s">
        <v>2723</v>
      </c>
      <c r="R640" s="17" t="s">
        <v>6</v>
      </c>
      <c r="S640" s="17" t="s">
        <v>6</v>
      </c>
      <c r="T640" s="37" t="s">
        <v>2724</v>
      </c>
      <c r="U640" s="14" t="s">
        <v>92</v>
      </c>
      <c r="V640" s="18"/>
      <c r="W640" s="20"/>
      <c r="X640" s="20"/>
      <c r="Y640" s="20"/>
      <c r="Z640" s="20"/>
      <c r="AA640" s="20"/>
      <c r="AB640" s="20"/>
      <c r="AC640" s="20"/>
      <c r="AD640" s="20"/>
      <c r="AE640" s="20"/>
      <c r="AF640" s="20"/>
      <c r="AG640" s="20"/>
      <c r="AH640" s="20"/>
    </row>
    <row r="641">
      <c r="A641" s="30">
        <v>555468.0</v>
      </c>
      <c r="B641" s="31" t="s">
        <v>2725</v>
      </c>
      <c r="C641" s="31" t="s">
        <v>2726</v>
      </c>
      <c r="D641" s="31" t="s">
        <v>2727</v>
      </c>
      <c r="E641" s="31" t="s">
        <v>13</v>
      </c>
      <c r="F641" s="30">
        <v>92315.0</v>
      </c>
      <c r="G641" s="30">
        <v>9.098666501E9</v>
      </c>
      <c r="H641" s="42" t="s">
        <v>2728</v>
      </c>
      <c r="I641" s="92" t="s">
        <v>101</v>
      </c>
      <c r="J641" s="57">
        <v>44572.0</v>
      </c>
      <c r="K641" s="57">
        <v>44602.0</v>
      </c>
      <c r="L641" s="27">
        <v>2.0</v>
      </c>
      <c r="M641" s="27" t="s">
        <v>7</v>
      </c>
      <c r="N641" s="27" t="s">
        <v>7</v>
      </c>
      <c r="O641" s="28">
        <v>20790.0</v>
      </c>
      <c r="P641" s="28">
        <v>20790.0</v>
      </c>
      <c r="Q641" s="28" t="s">
        <v>6</v>
      </c>
      <c r="R641" s="28" t="s">
        <v>6</v>
      </c>
      <c r="S641" s="28" t="s">
        <v>6</v>
      </c>
      <c r="T641" s="25" t="s">
        <v>2729</v>
      </c>
      <c r="U641" s="25" t="s">
        <v>87</v>
      </c>
      <c r="V641" s="29"/>
      <c r="W641" s="20"/>
      <c r="X641" s="20"/>
      <c r="Y641" s="20"/>
      <c r="Z641" s="20"/>
      <c r="AA641" s="20"/>
      <c r="AB641" s="20"/>
      <c r="AC641" s="20"/>
      <c r="AD641" s="20"/>
      <c r="AE641" s="20"/>
      <c r="AF641" s="20"/>
      <c r="AG641" s="20"/>
      <c r="AH641" s="20"/>
    </row>
    <row r="642">
      <c r="A642" s="34">
        <v>555473.0</v>
      </c>
      <c r="B642" s="35" t="s">
        <v>2730</v>
      </c>
      <c r="C642" s="35" t="s">
        <v>2731</v>
      </c>
      <c r="D642" s="35" t="s">
        <v>2080</v>
      </c>
      <c r="E642" s="35" t="s">
        <v>13</v>
      </c>
      <c r="F642" s="34">
        <v>92843.0</v>
      </c>
      <c r="G642" s="34">
        <v>7.145306322E9</v>
      </c>
      <c r="H642" s="14" t="s">
        <v>2633</v>
      </c>
      <c r="I642" s="91" t="s">
        <v>101</v>
      </c>
      <c r="J642" s="52">
        <v>44572.0</v>
      </c>
      <c r="K642" s="52">
        <v>44602.0</v>
      </c>
      <c r="L642" s="16">
        <v>2.0</v>
      </c>
      <c r="M642" s="16" t="s">
        <v>7</v>
      </c>
      <c r="N642" s="16" t="s">
        <v>4</v>
      </c>
      <c r="O642" s="17" t="s">
        <v>6</v>
      </c>
      <c r="P642" s="17">
        <v>8550.0</v>
      </c>
      <c r="Q642" s="17" t="s">
        <v>6</v>
      </c>
      <c r="R642" s="17" t="s">
        <v>6</v>
      </c>
      <c r="S642" s="17" t="s">
        <v>6</v>
      </c>
      <c r="T642" s="14" t="s">
        <v>2732</v>
      </c>
      <c r="U642" s="14" t="s">
        <v>87</v>
      </c>
      <c r="V642" s="18"/>
      <c r="W642" s="20"/>
      <c r="X642" s="20"/>
      <c r="Y642" s="20"/>
      <c r="Z642" s="20"/>
      <c r="AA642" s="20"/>
      <c r="AB642" s="20"/>
      <c r="AC642" s="20"/>
      <c r="AD642" s="20"/>
      <c r="AE642" s="20"/>
      <c r="AF642" s="20"/>
      <c r="AG642" s="20"/>
      <c r="AH642" s="20"/>
    </row>
    <row r="643">
      <c r="A643" s="30">
        <v>555484.0</v>
      </c>
      <c r="B643" s="31" t="s">
        <v>2733</v>
      </c>
      <c r="C643" s="31" t="s">
        <v>2734</v>
      </c>
      <c r="D643" s="31" t="s">
        <v>1405</v>
      </c>
      <c r="E643" s="31" t="s">
        <v>13</v>
      </c>
      <c r="F643" s="30">
        <v>91208.0</v>
      </c>
      <c r="G643" s="30">
        <v>8.1879071E9</v>
      </c>
      <c r="H643" s="24" t="s">
        <v>2735</v>
      </c>
      <c r="I643" s="92" t="s">
        <v>101</v>
      </c>
      <c r="J643" s="57">
        <v>44207.0</v>
      </c>
      <c r="K643" s="57">
        <v>44207.0</v>
      </c>
      <c r="L643" s="27">
        <v>1.0</v>
      </c>
      <c r="M643" s="27" t="s">
        <v>4</v>
      </c>
      <c r="N643" s="47" t="s">
        <v>6</v>
      </c>
      <c r="O643" s="47" t="s">
        <v>6</v>
      </c>
      <c r="P643" s="47" t="s">
        <v>6</v>
      </c>
      <c r="Q643" s="47" t="s">
        <v>6</v>
      </c>
      <c r="R643" s="47" t="s">
        <v>6</v>
      </c>
      <c r="S643" s="47" t="s">
        <v>6</v>
      </c>
      <c r="T643" s="25" t="s">
        <v>2736</v>
      </c>
      <c r="U643" s="25" t="s">
        <v>87</v>
      </c>
      <c r="V643" s="29"/>
      <c r="W643" s="20"/>
      <c r="X643" s="20"/>
      <c r="Y643" s="20"/>
      <c r="Z643" s="20"/>
      <c r="AA643" s="20"/>
      <c r="AB643" s="20"/>
      <c r="AC643" s="20"/>
      <c r="AD643" s="20"/>
      <c r="AE643" s="20"/>
      <c r="AF643" s="20"/>
      <c r="AG643" s="20"/>
      <c r="AH643" s="20"/>
    </row>
    <row r="644">
      <c r="A644" s="34">
        <v>555486.0</v>
      </c>
      <c r="B644" s="35" t="s">
        <v>2737</v>
      </c>
      <c r="C644" s="35" t="s">
        <v>2738</v>
      </c>
      <c r="D644" s="35" t="s">
        <v>2739</v>
      </c>
      <c r="E644" s="35" t="s">
        <v>13</v>
      </c>
      <c r="F644" s="34">
        <v>94501.0</v>
      </c>
      <c r="G644" s="34">
        <v>5.105238857E9</v>
      </c>
      <c r="H644" s="51" t="s">
        <v>2740</v>
      </c>
      <c r="I644" s="14" t="s">
        <v>1783</v>
      </c>
      <c r="J644" s="52">
        <v>44572.0</v>
      </c>
      <c r="K644" s="48"/>
      <c r="L644" s="16">
        <v>3.0</v>
      </c>
      <c r="M644" s="16" t="s">
        <v>7</v>
      </c>
      <c r="N644" s="48"/>
      <c r="O644" s="49"/>
      <c r="P644" s="49"/>
      <c r="Q644" s="49"/>
      <c r="R644" s="49"/>
      <c r="S644" s="49"/>
      <c r="T644" s="14" t="s">
        <v>2741</v>
      </c>
      <c r="U644" s="14" t="s">
        <v>92</v>
      </c>
      <c r="V644" s="18"/>
      <c r="W644" s="20"/>
      <c r="X644" s="20"/>
      <c r="Y644" s="20"/>
      <c r="Z644" s="20"/>
      <c r="AA644" s="20"/>
      <c r="AB644" s="20"/>
      <c r="AC644" s="20"/>
      <c r="AD644" s="20"/>
      <c r="AE644" s="20"/>
      <c r="AF644" s="20"/>
      <c r="AG644" s="20"/>
      <c r="AH644" s="20"/>
    </row>
    <row r="645">
      <c r="A645" s="30">
        <v>555503.0</v>
      </c>
      <c r="B645" s="31" t="s">
        <v>2742</v>
      </c>
      <c r="C645" s="31" t="s">
        <v>2743</v>
      </c>
      <c r="D645" s="31" t="s">
        <v>2744</v>
      </c>
      <c r="E645" s="31" t="s">
        <v>13</v>
      </c>
      <c r="F645" s="30">
        <v>91010.0</v>
      </c>
      <c r="G645" s="30">
        <v>6.263599371E9</v>
      </c>
      <c r="H645" s="24" t="s">
        <v>2745</v>
      </c>
      <c r="I645" s="25" t="s">
        <v>1783</v>
      </c>
      <c r="J645" s="57">
        <v>44572.0</v>
      </c>
      <c r="K645" s="43"/>
      <c r="L645" s="27">
        <v>3.0</v>
      </c>
      <c r="M645" s="27" t="s">
        <v>7</v>
      </c>
      <c r="N645" s="43"/>
      <c r="O645" s="44"/>
      <c r="P645" s="44"/>
      <c r="Q645" s="44"/>
      <c r="R645" s="44"/>
      <c r="S645" s="44"/>
      <c r="T645" s="25" t="s">
        <v>2746</v>
      </c>
      <c r="U645" s="25" t="s">
        <v>92</v>
      </c>
      <c r="V645" s="29"/>
      <c r="W645" s="20"/>
      <c r="X645" s="20"/>
      <c r="Y645" s="20"/>
      <c r="Z645" s="20"/>
      <c r="AA645" s="20"/>
      <c r="AB645" s="20"/>
      <c r="AC645" s="20"/>
      <c r="AD645" s="20"/>
      <c r="AE645" s="20"/>
      <c r="AF645" s="20"/>
      <c r="AG645" s="20"/>
      <c r="AH645" s="20"/>
    </row>
    <row r="646">
      <c r="A646" s="34">
        <v>555513.0</v>
      </c>
      <c r="B646" s="35" t="s">
        <v>2747</v>
      </c>
      <c r="C646" s="35" t="s">
        <v>2748</v>
      </c>
      <c r="D646" s="35" t="s">
        <v>2749</v>
      </c>
      <c r="E646" s="35" t="s">
        <v>13</v>
      </c>
      <c r="F646" s="34">
        <v>93654.0</v>
      </c>
      <c r="G646" s="34">
        <v>5.596386933E9</v>
      </c>
      <c r="H646" s="51" t="s">
        <v>2750</v>
      </c>
      <c r="I646" s="14" t="s">
        <v>1783</v>
      </c>
      <c r="J646" s="52">
        <v>44572.0</v>
      </c>
      <c r="K646" s="48"/>
      <c r="L646" s="16">
        <v>3.0</v>
      </c>
      <c r="M646" s="16" t="s">
        <v>7</v>
      </c>
      <c r="N646" s="48"/>
      <c r="O646" s="49"/>
      <c r="P646" s="49"/>
      <c r="Q646" s="49"/>
      <c r="R646" s="49"/>
      <c r="S646" s="49"/>
      <c r="T646" s="14" t="s">
        <v>2746</v>
      </c>
      <c r="U646" s="14" t="s">
        <v>92</v>
      </c>
      <c r="V646" s="18"/>
      <c r="W646" s="20"/>
      <c r="X646" s="20"/>
      <c r="Y646" s="20"/>
      <c r="Z646" s="20"/>
      <c r="AA646" s="20"/>
      <c r="AB646" s="20"/>
      <c r="AC646" s="20"/>
      <c r="AD646" s="20"/>
      <c r="AE646" s="20"/>
      <c r="AF646" s="20"/>
      <c r="AG646" s="20"/>
      <c r="AH646" s="20"/>
    </row>
    <row r="647">
      <c r="A647" s="30">
        <v>555519.0</v>
      </c>
      <c r="B647" s="31" t="s">
        <v>2751</v>
      </c>
      <c r="C647" s="31" t="s">
        <v>2752</v>
      </c>
      <c r="D647" s="31" t="s">
        <v>2246</v>
      </c>
      <c r="E647" s="31" t="s">
        <v>13</v>
      </c>
      <c r="F647" s="30">
        <v>91405.0</v>
      </c>
      <c r="G647" s="30">
        <v>8.189971841E9</v>
      </c>
      <c r="H647" s="42" t="s">
        <v>2753</v>
      </c>
      <c r="I647" s="92" t="s">
        <v>101</v>
      </c>
      <c r="J647" s="57">
        <v>44207.0</v>
      </c>
      <c r="K647" s="57">
        <v>44207.0</v>
      </c>
      <c r="L647" s="27">
        <v>1.0</v>
      </c>
      <c r="M647" s="27" t="s">
        <v>7</v>
      </c>
      <c r="N647" s="27" t="s">
        <v>7</v>
      </c>
      <c r="O647" s="47" t="s">
        <v>6</v>
      </c>
      <c r="P647" s="47">
        <v>8160.0</v>
      </c>
      <c r="Q647" s="47" t="s">
        <v>6</v>
      </c>
      <c r="R647" s="47" t="s">
        <v>6</v>
      </c>
      <c r="S647" s="47" t="s">
        <v>6</v>
      </c>
      <c r="T647" s="25" t="s">
        <v>1617</v>
      </c>
      <c r="U647" s="25" t="s">
        <v>87</v>
      </c>
      <c r="V647" s="29"/>
      <c r="W647" s="20"/>
      <c r="X647" s="20"/>
      <c r="Y647" s="20"/>
      <c r="Z647" s="20"/>
      <c r="AA647" s="20"/>
      <c r="AB647" s="20"/>
      <c r="AC647" s="20"/>
      <c r="AD647" s="20"/>
      <c r="AE647" s="20"/>
      <c r="AF647" s="20"/>
      <c r="AG647" s="20"/>
      <c r="AH647" s="20"/>
    </row>
    <row r="648">
      <c r="A648" s="34">
        <v>555520.0</v>
      </c>
      <c r="B648" s="35" t="s">
        <v>2754</v>
      </c>
      <c r="C648" s="35" t="s">
        <v>2755</v>
      </c>
      <c r="D648" s="35" t="s">
        <v>2682</v>
      </c>
      <c r="E648" s="35" t="s">
        <v>13</v>
      </c>
      <c r="F648" s="34">
        <v>92801.0</v>
      </c>
      <c r="G648" s="34">
        <v>7.147721353E9</v>
      </c>
      <c r="H648" s="51" t="s">
        <v>2756</v>
      </c>
      <c r="I648" s="91" t="s">
        <v>101</v>
      </c>
      <c r="J648" s="52">
        <v>44207.0</v>
      </c>
      <c r="K648" s="52">
        <v>44207.0</v>
      </c>
      <c r="L648" s="16">
        <v>1.0</v>
      </c>
      <c r="M648" s="16" t="s">
        <v>7</v>
      </c>
      <c r="N648" s="16" t="s">
        <v>7</v>
      </c>
      <c r="O648" s="54" t="s">
        <v>6</v>
      </c>
      <c r="P648" s="54">
        <v>9450.0</v>
      </c>
      <c r="Q648" s="54" t="s">
        <v>6</v>
      </c>
      <c r="R648" s="54" t="s">
        <v>6</v>
      </c>
      <c r="S648" s="54" t="s">
        <v>6</v>
      </c>
      <c r="T648" s="14" t="s">
        <v>1617</v>
      </c>
      <c r="U648" s="14" t="s">
        <v>87</v>
      </c>
      <c r="V648" s="18"/>
      <c r="W648" s="20"/>
      <c r="X648" s="20"/>
      <c r="Y648" s="20"/>
      <c r="Z648" s="20"/>
      <c r="AA648" s="20"/>
      <c r="AB648" s="20"/>
      <c r="AC648" s="20"/>
      <c r="AD648" s="20"/>
      <c r="AE648" s="20"/>
      <c r="AF648" s="20"/>
      <c r="AG648" s="20"/>
      <c r="AH648" s="20"/>
    </row>
    <row r="649">
      <c r="A649" s="30">
        <v>555524.0</v>
      </c>
      <c r="B649" s="31" t="s">
        <v>2757</v>
      </c>
      <c r="C649" s="31" t="s">
        <v>2758</v>
      </c>
      <c r="D649" s="31" t="s">
        <v>2636</v>
      </c>
      <c r="E649" s="31" t="s">
        <v>13</v>
      </c>
      <c r="F649" s="30">
        <v>95014.0</v>
      </c>
      <c r="G649" s="30">
        <v>6.5094402E9</v>
      </c>
      <c r="H649" s="24" t="s">
        <v>2759</v>
      </c>
      <c r="I649" s="25" t="s">
        <v>1783</v>
      </c>
      <c r="J649" s="57">
        <v>44572.0</v>
      </c>
      <c r="K649" s="43"/>
      <c r="L649" s="27">
        <v>3.0</v>
      </c>
      <c r="M649" s="27" t="s">
        <v>7</v>
      </c>
      <c r="N649" s="43"/>
      <c r="O649" s="44"/>
      <c r="P649" s="44"/>
      <c r="Q649" s="44"/>
      <c r="R649" s="44"/>
      <c r="S649" s="44"/>
      <c r="T649" s="25" t="s">
        <v>2746</v>
      </c>
      <c r="U649" s="25" t="s">
        <v>92</v>
      </c>
      <c r="V649" s="29"/>
      <c r="W649" s="20"/>
      <c r="X649" s="20"/>
      <c r="Y649" s="20"/>
      <c r="Z649" s="20"/>
      <c r="AA649" s="20"/>
      <c r="AB649" s="20"/>
      <c r="AC649" s="20"/>
      <c r="AD649" s="20"/>
      <c r="AE649" s="20"/>
      <c r="AF649" s="20"/>
      <c r="AG649" s="20"/>
      <c r="AH649" s="20"/>
    </row>
    <row r="650">
      <c r="A650" s="34">
        <v>555538.0</v>
      </c>
      <c r="B650" s="35" t="s">
        <v>2760</v>
      </c>
      <c r="C650" s="35" t="s">
        <v>2761</v>
      </c>
      <c r="D650" s="35" t="s">
        <v>2762</v>
      </c>
      <c r="E650" s="35" t="s">
        <v>13</v>
      </c>
      <c r="F650" s="34">
        <v>93960.0</v>
      </c>
      <c r="G650" s="34">
        <v>8.316782462E9</v>
      </c>
      <c r="H650" s="51" t="s">
        <v>2763</v>
      </c>
      <c r="I650" s="91" t="s">
        <v>101</v>
      </c>
      <c r="J650" s="52">
        <v>44207.0</v>
      </c>
      <c r="K650" s="52">
        <v>44207.0</v>
      </c>
      <c r="L650" s="16">
        <v>1.0</v>
      </c>
      <c r="M650" s="16" t="s">
        <v>7</v>
      </c>
      <c r="N650" s="16" t="s">
        <v>7</v>
      </c>
      <c r="O650" s="54" t="s">
        <v>6</v>
      </c>
      <c r="P650" s="54">
        <v>9450.0</v>
      </c>
      <c r="Q650" s="54" t="s">
        <v>6</v>
      </c>
      <c r="R650" s="54" t="s">
        <v>6</v>
      </c>
      <c r="S650" s="54" t="s">
        <v>6</v>
      </c>
      <c r="T650" s="14" t="s">
        <v>1617</v>
      </c>
      <c r="U650" s="14" t="s">
        <v>87</v>
      </c>
      <c r="V650" s="18"/>
      <c r="W650" s="20"/>
      <c r="X650" s="20"/>
      <c r="Y650" s="20"/>
      <c r="Z650" s="20"/>
      <c r="AA650" s="20"/>
      <c r="AB650" s="20"/>
      <c r="AC650" s="20"/>
      <c r="AD650" s="20"/>
      <c r="AE650" s="20"/>
      <c r="AF650" s="20"/>
      <c r="AG650" s="20"/>
      <c r="AH650" s="20"/>
    </row>
    <row r="651">
      <c r="A651" s="30">
        <v>555555.0</v>
      </c>
      <c r="B651" s="31" t="s">
        <v>2764</v>
      </c>
      <c r="C651" s="31" t="s">
        <v>2765</v>
      </c>
      <c r="D651" s="31" t="s">
        <v>2766</v>
      </c>
      <c r="E651" s="31" t="s">
        <v>13</v>
      </c>
      <c r="F651" s="30">
        <v>95608.0</v>
      </c>
      <c r="G651" s="30">
        <v>9.163341087E9</v>
      </c>
      <c r="H651" s="42" t="s">
        <v>2767</v>
      </c>
      <c r="I651" s="92" t="s">
        <v>101</v>
      </c>
      <c r="J651" s="57">
        <v>44572.0</v>
      </c>
      <c r="K651" s="57">
        <v>44602.0</v>
      </c>
      <c r="L651" s="27">
        <v>2.0</v>
      </c>
      <c r="M651" s="27" t="s">
        <v>7</v>
      </c>
      <c r="N651" s="27" t="s">
        <v>7</v>
      </c>
      <c r="O651" s="28" t="s">
        <v>6</v>
      </c>
      <c r="P651" s="28" t="s">
        <v>2768</v>
      </c>
      <c r="Q651" s="28" t="s">
        <v>153</v>
      </c>
      <c r="R651" s="28" t="s">
        <v>6</v>
      </c>
      <c r="S651" s="28" t="s">
        <v>6</v>
      </c>
      <c r="T651" s="32" t="s">
        <v>2769</v>
      </c>
      <c r="U651" s="25" t="s">
        <v>87</v>
      </c>
      <c r="V651" s="29"/>
      <c r="W651" s="20"/>
      <c r="X651" s="20"/>
      <c r="Y651" s="20"/>
      <c r="Z651" s="20"/>
      <c r="AA651" s="20"/>
      <c r="AB651" s="20"/>
      <c r="AC651" s="20"/>
      <c r="AD651" s="20"/>
      <c r="AE651" s="20"/>
      <c r="AF651" s="20"/>
      <c r="AG651" s="20"/>
      <c r="AH651" s="20"/>
    </row>
    <row r="652">
      <c r="A652" s="34">
        <v>555570.0</v>
      </c>
      <c r="B652" s="35" t="s">
        <v>2770</v>
      </c>
      <c r="C652" s="35" t="s">
        <v>2771</v>
      </c>
      <c r="D652" s="35" t="s">
        <v>2502</v>
      </c>
      <c r="E652" s="35" t="s">
        <v>13</v>
      </c>
      <c r="F652" s="34">
        <v>94606.0</v>
      </c>
      <c r="G652" s="34">
        <v>5.105343637E9</v>
      </c>
      <c r="H652" s="51" t="s">
        <v>2772</v>
      </c>
      <c r="I652" s="14" t="s">
        <v>1783</v>
      </c>
      <c r="J652" s="52">
        <v>44572.0</v>
      </c>
      <c r="K652" s="48"/>
      <c r="L652" s="16">
        <v>3.0</v>
      </c>
      <c r="M652" s="16" t="s">
        <v>7</v>
      </c>
      <c r="N652" s="48"/>
      <c r="O652" s="49"/>
      <c r="P652" s="49"/>
      <c r="Q652" s="49"/>
      <c r="R652" s="49"/>
      <c r="S652" s="49"/>
      <c r="T652" s="14" t="s">
        <v>2746</v>
      </c>
      <c r="U652" s="14" t="s">
        <v>92</v>
      </c>
      <c r="V652" s="18"/>
      <c r="W652" s="20"/>
      <c r="X652" s="20"/>
      <c r="Y652" s="20"/>
      <c r="Z652" s="20"/>
      <c r="AA652" s="20"/>
      <c r="AB652" s="20"/>
      <c r="AC652" s="20"/>
      <c r="AD652" s="20"/>
      <c r="AE652" s="20"/>
      <c r="AF652" s="20"/>
      <c r="AG652" s="20"/>
      <c r="AH652" s="20"/>
    </row>
    <row r="653">
      <c r="A653" s="30">
        <v>555583.0</v>
      </c>
      <c r="B653" s="31" t="s">
        <v>2773</v>
      </c>
      <c r="C653" s="31" t="s">
        <v>2774</v>
      </c>
      <c r="D653" s="31" t="s">
        <v>2178</v>
      </c>
      <c r="E653" s="31" t="s">
        <v>13</v>
      </c>
      <c r="F653" s="30">
        <v>91342.0</v>
      </c>
      <c r="G653" s="30">
        <v>8.183614455E9</v>
      </c>
      <c r="H653" s="24" t="s">
        <v>2775</v>
      </c>
      <c r="I653" s="25" t="s">
        <v>1783</v>
      </c>
      <c r="J653" s="57">
        <v>44572.0</v>
      </c>
      <c r="K653" s="26">
        <v>44620.0</v>
      </c>
      <c r="L653" s="27">
        <v>3.0</v>
      </c>
      <c r="M653" s="27" t="s">
        <v>7</v>
      </c>
      <c r="N653" s="43"/>
      <c r="O653" s="28">
        <v>10350.0</v>
      </c>
      <c r="P653" s="28" t="s">
        <v>2776</v>
      </c>
      <c r="Q653" s="28" t="s">
        <v>5</v>
      </c>
      <c r="R653" s="28" t="s">
        <v>5</v>
      </c>
      <c r="S653" s="28" t="s">
        <v>5</v>
      </c>
      <c r="T653" s="25" t="s">
        <v>2777</v>
      </c>
      <c r="U653" s="25" t="s">
        <v>87</v>
      </c>
      <c r="V653" s="29"/>
      <c r="W653" s="20"/>
      <c r="X653" s="20"/>
      <c r="Y653" s="20"/>
      <c r="Z653" s="20"/>
      <c r="AA653" s="20"/>
      <c r="AB653" s="20"/>
      <c r="AC653" s="20"/>
      <c r="AD653" s="20"/>
      <c r="AE653" s="20"/>
      <c r="AF653" s="20"/>
      <c r="AG653" s="20"/>
      <c r="AH653" s="20"/>
    </row>
    <row r="654">
      <c r="A654" s="34">
        <v>555588.0</v>
      </c>
      <c r="B654" s="35" t="s">
        <v>2778</v>
      </c>
      <c r="C654" s="35" t="s">
        <v>2779</v>
      </c>
      <c r="D654" s="35" t="s">
        <v>2620</v>
      </c>
      <c r="E654" s="35" t="s">
        <v>13</v>
      </c>
      <c r="F654" s="34">
        <v>96001.0</v>
      </c>
      <c r="G654" s="34">
        <v>5.302454112E9</v>
      </c>
      <c r="H654" s="51" t="s">
        <v>2780</v>
      </c>
      <c r="I654" s="91" t="s">
        <v>101</v>
      </c>
      <c r="J654" s="52">
        <v>44572.0</v>
      </c>
      <c r="K654" s="52">
        <v>44602.0</v>
      </c>
      <c r="L654" s="16">
        <v>2.0</v>
      </c>
      <c r="M654" s="16" t="s">
        <v>7</v>
      </c>
      <c r="N654" s="16" t="s">
        <v>4</v>
      </c>
      <c r="O654" s="17" t="s">
        <v>6</v>
      </c>
      <c r="P654" s="17" t="s">
        <v>6</v>
      </c>
      <c r="Q654" s="17" t="s">
        <v>6</v>
      </c>
      <c r="R654" s="17" t="s">
        <v>6</v>
      </c>
      <c r="S654" s="17" t="s">
        <v>6</v>
      </c>
      <c r="T654" s="37" t="s">
        <v>2781</v>
      </c>
      <c r="U654" s="14" t="s">
        <v>87</v>
      </c>
      <c r="V654" s="18"/>
      <c r="W654" s="20"/>
      <c r="X654" s="20"/>
      <c r="Y654" s="20"/>
      <c r="Z654" s="20"/>
      <c r="AA654" s="20"/>
      <c r="AB654" s="20"/>
      <c r="AC654" s="20"/>
      <c r="AD654" s="20"/>
      <c r="AE654" s="20"/>
      <c r="AF654" s="20"/>
      <c r="AG654" s="20"/>
      <c r="AH654" s="20"/>
    </row>
    <row r="655">
      <c r="A655" s="30">
        <v>555596.0</v>
      </c>
      <c r="B655" s="31" t="s">
        <v>2782</v>
      </c>
      <c r="C655" s="31" t="s">
        <v>2783</v>
      </c>
      <c r="D655" s="31" t="s">
        <v>2784</v>
      </c>
      <c r="E655" s="31" t="s">
        <v>13</v>
      </c>
      <c r="F655" s="30">
        <v>92020.0</v>
      </c>
      <c r="G655" s="30">
        <v>6.194427744E9</v>
      </c>
      <c r="H655" s="42" t="s">
        <v>2785</v>
      </c>
      <c r="I655" s="92" t="s">
        <v>101</v>
      </c>
      <c r="J655" s="57">
        <v>44572.0</v>
      </c>
      <c r="K655" s="57">
        <v>44602.0</v>
      </c>
      <c r="L655" s="27">
        <v>2.0</v>
      </c>
      <c r="M655" s="27" t="s">
        <v>7</v>
      </c>
      <c r="N655" s="27" t="s">
        <v>7</v>
      </c>
      <c r="O655" s="28" t="s">
        <v>6</v>
      </c>
      <c r="P655" s="28">
        <v>10050.0</v>
      </c>
      <c r="Q655" s="28" t="s">
        <v>6</v>
      </c>
      <c r="R655" s="28" t="s">
        <v>6</v>
      </c>
      <c r="S655" s="28" t="s">
        <v>6</v>
      </c>
      <c r="T655" s="25" t="s">
        <v>1617</v>
      </c>
      <c r="U655" s="25" t="s">
        <v>87</v>
      </c>
      <c r="V655" s="29"/>
      <c r="W655" s="20"/>
      <c r="X655" s="20"/>
      <c r="Y655" s="20"/>
      <c r="Z655" s="20"/>
      <c r="AA655" s="20"/>
      <c r="AB655" s="20"/>
      <c r="AC655" s="20"/>
      <c r="AD655" s="20"/>
      <c r="AE655" s="20"/>
      <c r="AF655" s="20"/>
      <c r="AG655" s="20"/>
      <c r="AH655" s="20"/>
    </row>
    <row r="656">
      <c r="A656" s="34">
        <v>555623.0</v>
      </c>
      <c r="B656" s="35" t="s">
        <v>2786</v>
      </c>
      <c r="C656" s="35" t="s">
        <v>2787</v>
      </c>
      <c r="D656" s="35" t="s">
        <v>2192</v>
      </c>
      <c r="E656" s="35" t="s">
        <v>13</v>
      </c>
      <c r="F656" s="34">
        <v>92543.0</v>
      </c>
      <c r="G656" s="34">
        <v>9.517661199E9</v>
      </c>
      <c r="H656" s="14" t="s">
        <v>2633</v>
      </c>
      <c r="I656" s="14" t="s">
        <v>1783</v>
      </c>
      <c r="J656" s="52">
        <v>44572.0</v>
      </c>
      <c r="K656" s="48"/>
      <c r="L656" s="16">
        <v>3.0</v>
      </c>
      <c r="M656" s="16" t="s">
        <v>4</v>
      </c>
      <c r="N656" s="48"/>
      <c r="O656" s="49"/>
      <c r="P656" s="49"/>
      <c r="Q656" s="49"/>
      <c r="R656" s="49"/>
      <c r="S656" s="49"/>
      <c r="T656" s="14" t="s">
        <v>2788</v>
      </c>
      <c r="U656" s="14" t="s">
        <v>92</v>
      </c>
      <c r="V656" s="18"/>
      <c r="W656" s="20"/>
      <c r="X656" s="20"/>
      <c r="Y656" s="20"/>
      <c r="Z656" s="20"/>
      <c r="AA656" s="20"/>
      <c r="AB656" s="20"/>
      <c r="AC656" s="20"/>
      <c r="AD656" s="20"/>
      <c r="AE656" s="20"/>
      <c r="AF656" s="20"/>
      <c r="AG656" s="20"/>
      <c r="AH656" s="20"/>
    </row>
    <row r="657">
      <c r="A657" s="30">
        <v>555625.0</v>
      </c>
      <c r="B657" s="31" t="s">
        <v>2789</v>
      </c>
      <c r="C657" s="31" t="s">
        <v>2790</v>
      </c>
      <c r="D657" s="31" t="s">
        <v>2791</v>
      </c>
      <c r="E657" s="31" t="s">
        <v>13</v>
      </c>
      <c r="F657" s="30">
        <v>95928.0</v>
      </c>
      <c r="G657" s="30">
        <v>5.30894101E9</v>
      </c>
      <c r="H657" s="24" t="s">
        <v>2792</v>
      </c>
      <c r="I657" s="25" t="s">
        <v>1783</v>
      </c>
      <c r="J657" s="57">
        <v>44572.0</v>
      </c>
      <c r="K657" s="26">
        <v>44620.0</v>
      </c>
      <c r="L657" s="27">
        <v>3.0</v>
      </c>
      <c r="M657" s="27" t="s">
        <v>7</v>
      </c>
      <c r="N657" s="43"/>
      <c r="O657" s="28">
        <v>12000.0</v>
      </c>
      <c r="P657" s="28">
        <v>10800.0</v>
      </c>
      <c r="Q657" s="28" t="s">
        <v>5</v>
      </c>
      <c r="R657" s="28" t="s">
        <v>5</v>
      </c>
      <c r="S657" s="28" t="s">
        <v>5</v>
      </c>
      <c r="T657" s="25" t="s">
        <v>2705</v>
      </c>
      <c r="U657" s="25" t="s">
        <v>87</v>
      </c>
      <c r="V657" s="29"/>
      <c r="W657" s="20"/>
      <c r="X657" s="20"/>
      <c r="Y657" s="20"/>
      <c r="Z657" s="20"/>
      <c r="AA657" s="20"/>
      <c r="AB657" s="20"/>
      <c r="AC657" s="20"/>
      <c r="AD657" s="20"/>
      <c r="AE657" s="20"/>
      <c r="AF657" s="20"/>
      <c r="AG657" s="20"/>
      <c r="AH657" s="20"/>
    </row>
    <row r="658">
      <c r="A658" s="34">
        <v>555635.0</v>
      </c>
      <c r="B658" s="35" t="s">
        <v>2793</v>
      </c>
      <c r="C658" s="35" t="s">
        <v>2794</v>
      </c>
      <c r="D658" s="35" t="s">
        <v>2103</v>
      </c>
      <c r="E658" s="35" t="s">
        <v>13</v>
      </c>
      <c r="F658" s="34">
        <v>95117.0</v>
      </c>
      <c r="G658" s="34">
        <v>4.082490344E9</v>
      </c>
      <c r="H658" s="51" t="s">
        <v>2795</v>
      </c>
      <c r="I658" s="91" t="s">
        <v>101</v>
      </c>
      <c r="J658" s="52">
        <v>44572.0</v>
      </c>
      <c r="K658" s="52">
        <v>44602.0</v>
      </c>
      <c r="L658" s="16">
        <v>2.0</v>
      </c>
      <c r="M658" s="16" t="s">
        <v>7</v>
      </c>
      <c r="N658" s="16" t="s">
        <v>7</v>
      </c>
      <c r="O658" s="17">
        <v>16500.0</v>
      </c>
      <c r="P658" s="17">
        <v>13500.0</v>
      </c>
      <c r="Q658" s="17" t="s">
        <v>6</v>
      </c>
      <c r="R658" s="17" t="s">
        <v>6</v>
      </c>
      <c r="S658" s="17" t="s">
        <v>6</v>
      </c>
      <c r="T658" s="14" t="s">
        <v>1814</v>
      </c>
      <c r="U658" s="14" t="s">
        <v>87</v>
      </c>
      <c r="V658" s="18"/>
      <c r="W658" s="20"/>
      <c r="X658" s="20"/>
      <c r="Y658" s="20"/>
      <c r="Z658" s="20"/>
      <c r="AA658" s="20"/>
      <c r="AB658" s="20"/>
      <c r="AC658" s="20"/>
      <c r="AD658" s="20"/>
      <c r="AE658" s="20"/>
      <c r="AF658" s="20"/>
      <c r="AG658" s="20"/>
      <c r="AH658" s="20"/>
    </row>
    <row r="659">
      <c r="A659" s="30">
        <v>555645.0</v>
      </c>
      <c r="B659" s="31" t="s">
        <v>2796</v>
      </c>
      <c r="C659" s="31" t="s">
        <v>2797</v>
      </c>
      <c r="D659" s="31" t="s">
        <v>734</v>
      </c>
      <c r="E659" s="31" t="s">
        <v>13</v>
      </c>
      <c r="F659" s="30">
        <v>95603.0</v>
      </c>
      <c r="G659" s="30">
        <v>5.308236131E9</v>
      </c>
      <c r="H659" s="42" t="s">
        <v>2798</v>
      </c>
      <c r="I659" s="25" t="s">
        <v>1783</v>
      </c>
      <c r="J659" s="57">
        <v>44572.0</v>
      </c>
      <c r="K659" s="43"/>
      <c r="L659" s="27">
        <v>3.0</v>
      </c>
      <c r="M659" s="27" t="s">
        <v>7</v>
      </c>
      <c r="N659" s="43"/>
      <c r="O659" s="44"/>
      <c r="P659" s="44"/>
      <c r="Q659" s="44"/>
      <c r="R659" s="44"/>
      <c r="S659" s="44"/>
      <c r="T659" s="25" t="s">
        <v>2799</v>
      </c>
      <c r="U659" s="25" t="s">
        <v>92</v>
      </c>
      <c r="V659" s="29"/>
      <c r="W659" s="20"/>
      <c r="X659" s="20"/>
      <c r="Y659" s="20"/>
      <c r="Z659" s="20"/>
      <c r="AA659" s="20"/>
      <c r="AB659" s="20"/>
      <c r="AC659" s="20"/>
      <c r="AD659" s="20"/>
      <c r="AE659" s="20"/>
      <c r="AF659" s="20"/>
      <c r="AG659" s="20"/>
      <c r="AH659" s="20"/>
    </row>
    <row r="660">
      <c r="A660" s="34">
        <v>555657.0</v>
      </c>
      <c r="B660" s="35" t="s">
        <v>2800</v>
      </c>
      <c r="C660" s="35" t="s">
        <v>2801</v>
      </c>
      <c r="D660" s="35" t="s">
        <v>2802</v>
      </c>
      <c r="E660" s="35" t="s">
        <v>13</v>
      </c>
      <c r="F660" s="34">
        <v>94002.0</v>
      </c>
      <c r="G660" s="34">
        <v>6.505919601E9</v>
      </c>
      <c r="H660" s="51" t="s">
        <v>2803</v>
      </c>
      <c r="I660" s="91" t="s">
        <v>101</v>
      </c>
      <c r="J660" s="52">
        <v>44207.0</v>
      </c>
      <c r="K660" s="52">
        <v>44207.0</v>
      </c>
      <c r="L660" s="16">
        <v>1.0</v>
      </c>
      <c r="M660" s="16" t="s">
        <v>7</v>
      </c>
      <c r="N660" s="16" t="s">
        <v>7</v>
      </c>
      <c r="O660" s="54">
        <v>16500.0</v>
      </c>
      <c r="P660" s="54">
        <v>12000.0</v>
      </c>
      <c r="Q660" s="54" t="s">
        <v>6</v>
      </c>
      <c r="R660" s="54" t="s">
        <v>6</v>
      </c>
      <c r="S660" s="54" t="s">
        <v>6</v>
      </c>
      <c r="T660" s="14" t="s">
        <v>1613</v>
      </c>
      <c r="U660" s="14" t="s">
        <v>87</v>
      </c>
      <c r="V660" s="18"/>
      <c r="W660" s="20"/>
      <c r="X660" s="20"/>
      <c r="Y660" s="20"/>
      <c r="Z660" s="20"/>
      <c r="AA660" s="20"/>
      <c r="AB660" s="20"/>
      <c r="AC660" s="20"/>
      <c r="AD660" s="20"/>
      <c r="AE660" s="20"/>
      <c r="AF660" s="20"/>
      <c r="AG660" s="20"/>
      <c r="AH660" s="20"/>
    </row>
    <row r="661">
      <c r="A661" s="30">
        <v>555660.0</v>
      </c>
      <c r="B661" s="31" t="s">
        <v>2804</v>
      </c>
      <c r="C661" s="31" t="s">
        <v>2805</v>
      </c>
      <c r="D661" s="31" t="s">
        <v>2123</v>
      </c>
      <c r="E661" s="31" t="s">
        <v>13</v>
      </c>
      <c r="F661" s="30">
        <v>94110.0</v>
      </c>
      <c r="G661" s="93">
        <v>6.282068E9</v>
      </c>
      <c r="H661" s="42" t="s">
        <v>2806</v>
      </c>
      <c r="I661" s="92" t="s">
        <v>101</v>
      </c>
      <c r="J661" s="57">
        <v>44572.0</v>
      </c>
      <c r="K661" s="57">
        <v>44602.0</v>
      </c>
      <c r="L661" s="27">
        <v>2.0</v>
      </c>
      <c r="M661" s="27" t="s">
        <v>7</v>
      </c>
      <c r="N661" s="27" t="s">
        <v>7</v>
      </c>
      <c r="O661" s="28" t="s">
        <v>153</v>
      </c>
      <c r="P661" s="28" t="s">
        <v>153</v>
      </c>
      <c r="Q661" s="28" t="s">
        <v>6</v>
      </c>
      <c r="R661" s="28" t="s">
        <v>6</v>
      </c>
      <c r="S661" s="28" t="s">
        <v>6</v>
      </c>
      <c r="T661" s="32" t="s">
        <v>2807</v>
      </c>
      <c r="U661" s="25" t="s">
        <v>87</v>
      </c>
      <c r="V661" s="29"/>
      <c r="W661" s="20"/>
      <c r="X661" s="20"/>
      <c r="Y661" s="20"/>
      <c r="Z661" s="20"/>
      <c r="AA661" s="20"/>
      <c r="AB661" s="20"/>
      <c r="AC661" s="20"/>
      <c r="AD661" s="20"/>
      <c r="AE661" s="20"/>
      <c r="AF661" s="20"/>
      <c r="AG661" s="20"/>
      <c r="AH661" s="20"/>
    </row>
    <row r="662">
      <c r="A662" s="34">
        <v>555667.0</v>
      </c>
      <c r="B662" s="35" t="s">
        <v>2808</v>
      </c>
      <c r="C662" s="35" t="s">
        <v>2809</v>
      </c>
      <c r="D662" s="35" t="s">
        <v>2080</v>
      </c>
      <c r="E662" s="35" t="s">
        <v>13</v>
      </c>
      <c r="F662" s="34">
        <v>92840.0</v>
      </c>
      <c r="G662" s="34">
        <v>7.149712153E9</v>
      </c>
      <c r="H662" s="51" t="s">
        <v>2810</v>
      </c>
      <c r="I662" s="14" t="s">
        <v>1783</v>
      </c>
      <c r="J662" s="52">
        <v>44572.0</v>
      </c>
      <c r="K662" s="48"/>
      <c r="L662" s="16">
        <v>3.0</v>
      </c>
      <c r="M662" s="16" t="s">
        <v>7</v>
      </c>
      <c r="N662" s="48"/>
      <c r="O662" s="49"/>
      <c r="P662" s="49"/>
      <c r="Q662" s="49"/>
      <c r="R662" s="49"/>
      <c r="S662" s="49"/>
      <c r="T662" s="14" t="s">
        <v>2799</v>
      </c>
      <c r="U662" s="14" t="s">
        <v>92</v>
      </c>
      <c r="V662" s="18"/>
      <c r="W662" s="20"/>
      <c r="X662" s="20"/>
      <c r="Y662" s="20"/>
      <c r="Z662" s="20"/>
      <c r="AA662" s="20"/>
      <c r="AB662" s="20"/>
      <c r="AC662" s="20"/>
      <c r="AD662" s="20"/>
      <c r="AE662" s="20"/>
      <c r="AF662" s="20"/>
      <c r="AG662" s="20"/>
      <c r="AH662" s="20"/>
    </row>
    <row r="663">
      <c r="A663" s="30">
        <v>555673.0</v>
      </c>
      <c r="B663" s="31" t="s">
        <v>2811</v>
      </c>
      <c r="C663" s="31" t="s">
        <v>2812</v>
      </c>
      <c r="D663" s="31" t="s">
        <v>1894</v>
      </c>
      <c r="E663" s="31" t="s">
        <v>13</v>
      </c>
      <c r="F663" s="30">
        <v>95825.0</v>
      </c>
      <c r="G663" s="30">
        <v>9.166492E9</v>
      </c>
      <c r="H663" s="42" t="s">
        <v>2813</v>
      </c>
      <c r="I663" s="92" t="s">
        <v>101</v>
      </c>
      <c r="J663" s="57">
        <v>44207.0</v>
      </c>
      <c r="K663" s="57">
        <v>44207.0</v>
      </c>
      <c r="L663" s="27">
        <v>1.0</v>
      </c>
      <c r="M663" s="27" t="s">
        <v>7</v>
      </c>
      <c r="N663" s="27" t="s">
        <v>7</v>
      </c>
      <c r="O663" s="47">
        <v>15000.0</v>
      </c>
      <c r="P663" s="47">
        <v>8250.0</v>
      </c>
      <c r="Q663" s="47" t="s">
        <v>6</v>
      </c>
      <c r="R663" s="47" t="s">
        <v>6</v>
      </c>
      <c r="S663" s="47" t="s">
        <v>6</v>
      </c>
      <c r="T663" s="25" t="s">
        <v>1613</v>
      </c>
      <c r="U663" s="25" t="s">
        <v>87</v>
      </c>
      <c r="V663" s="29"/>
      <c r="W663" s="20"/>
      <c r="X663" s="20"/>
      <c r="Y663" s="20"/>
      <c r="Z663" s="20"/>
      <c r="AA663" s="20"/>
      <c r="AB663" s="20"/>
      <c r="AC663" s="20"/>
      <c r="AD663" s="20"/>
      <c r="AE663" s="20"/>
      <c r="AF663" s="20"/>
      <c r="AG663" s="20"/>
      <c r="AH663" s="20"/>
    </row>
    <row r="664">
      <c r="A664" s="34">
        <v>555682.0</v>
      </c>
      <c r="B664" s="35" t="s">
        <v>2814</v>
      </c>
      <c r="C664" s="35" t="s">
        <v>2815</v>
      </c>
      <c r="D664" s="35" t="s">
        <v>2816</v>
      </c>
      <c r="E664" s="35" t="s">
        <v>13</v>
      </c>
      <c r="F664" s="34">
        <v>95901.0</v>
      </c>
      <c r="G664" s="34">
        <v>5.307427311E9</v>
      </c>
      <c r="H664" s="51" t="s">
        <v>2817</v>
      </c>
      <c r="I664" s="91" t="s">
        <v>101</v>
      </c>
      <c r="J664" s="52">
        <v>44207.0</v>
      </c>
      <c r="K664" s="52">
        <v>44207.0</v>
      </c>
      <c r="L664" s="16">
        <v>1.0</v>
      </c>
      <c r="M664" s="16" t="s">
        <v>7</v>
      </c>
      <c r="N664" s="16" t="s">
        <v>7</v>
      </c>
      <c r="O664" s="54">
        <v>12750.0</v>
      </c>
      <c r="P664" s="54">
        <v>11250.0</v>
      </c>
      <c r="Q664" s="54" t="s">
        <v>6</v>
      </c>
      <c r="R664" s="54" t="s">
        <v>6</v>
      </c>
      <c r="S664" s="54" t="s">
        <v>6</v>
      </c>
      <c r="T664" s="14" t="s">
        <v>1613</v>
      </c>
      <c r="U664" s="14" t="s">
        <v>87</v>
      </c>
      <c r="V664" s="18"/>
      <c r="W664" s="20"/>
      <c r="X664" s="20"/>
      <c r="Y664" s="20"/>
      <c r="Z664" s="20"/>
      <c r="AA664" s="20"/>
      <c r="AB664" s="20"/>
      <c r="AC664" s="20"/>
      <c r="AD664" s="20"/>
      <c r="AE664" s="20"/>
      <c r="AF664" s="20"/>
      <c r="AG664" s="20"/>
      <c r="AH664" s="20"/>
    </row>
    <row r="665">
      <c r="A665" s="30">
        <v>555684.0</v>
      </c>
      <c r="B665" s="31" t="s">
        <v>2818</v>
      </c>
      <c r="C665" s="31" t="s">
        <v>2819</v>
      </c>
      <c r="D665" s="31" t="s">
        <v>2820</v>
      </c>
      <c r="E665" s="31" t="s">
        <v>13</v>
      </c>
      <c r="F665" s="30">
        <v>94553.0</v>
      </c>
      <c r="G665" s="30">
        <v>9.252288383E9</v>
      </c>
      <c r="H665" s="24" t="s">
        <v>2821</v>
      </c>
      <c r="I665" s="25" t="s">
        <v>1783</v>
      </c>
      <c r="J665" s="57">
        <v>44572.0</v>
      </c>
      <c r="K665" s="43"/>
      <c r="L665" s="27">
        <v>3.0</v>
      </c>
      <c r="M665" s="27" t="s">
        <v>7</v>
      </c>
      <c r="N665" s="43"/>
      <c r="O665" s="44"/>
      <c r="P665" s="28"/>
      <c r="Q665" s="44"/>
      <c r="R665" s="44"/>
      <c r="S665" s="44"/>
      <c r="T665" s="25" t="s">
        <v>2799</v>
      </c>
      <c r="U665" s="25" t="s">
        <v>92</v>
      </c>
      <c r="V665" s="29"/>
      <c r="W665" s="20"/>
      <c r="X665" s="20"/>
      <c r="Y665" s="20"/>
      <c r="Z665" s="20"/>
      <c r="AA665" s="20"/>
      <c r="AB665" s="20"/>
      <c r="AC665" s="20"/>
      <c r="AD665" s="20"/>
      <c r="AE665" s="20"/>
      <c r="AF665" s="20"/>
      <c r="AG665" s="20"/>
      <c r="AH665" s="20"/>
    </row>
    <row r="666">
      <c r="A666" s="34">
        <v>555690.0</v>
      </c>
      <c r="B666" s="35" t="s">
        <v>2822</v>
      </c>
      <c r="C666" s="35" t="s">
        <v>2823</v>
      </c>
      <c r="D666" s="35" t="s">
        <v>2226</v>
      </c>
      <c r="E666" s="35" t="s">
        <v>13</v>
      </c>
      <c r="F666" s="34">
        <v>91506.0</v>
      </c>
      <c r="G666" s="34">
        <v>8.188431771E9</v>
      </c>
      <c r="H666" s="51" t="s">
        <v>2824</v>
      </c>
      <c r="I666" s="91" t="s">
        <v>101</v>
      </c>
      <c r="J666" s="52">
        <v>44207.0</v>
      </c>
      <c r="K666" s="52">
        <v>44207.0</v>
      </c>
      <c r="L666" s="16">
        <v>1.0</v>
      </c>
      <c r="M666" s="16" t="s">
        <v>7</v>
      </c>
      <c r="N666" s="16" t="s">
        <v>7</v>
      </c>
      <c r="O666" s="54">
        <v>9150.0</v>
      </c>
      <c r="P666" s="54">
        <v>8700.0</v>
      </c>
      <c r="Q666" s="54" t="s">
        <v>6</v>
      </c>
      <c r="R666" s="54" t="s">
        <v>6</v>
      </c>
      <c r="S666" s="54" t="s">
        <v>6</v>
      </c>
      <c r="T666" s="14" t="s">
        <v>1613</v>
      </c>
      <c r="U666" s="14" t="s">
        <v>87</v>
      </c>
      <c r="V666" s="18"/>
      <c r="W666" s="20"/>
      <c r="X666" s="20"/>
      <c r="Y666" s="20"/>
      <c r="Z666" s="20"/>
      <c r="AA666" s="20"/>
      <c r="AB666" s="20"/>
      <c r="AC666" s="20"/>
      <c r="AD666" s="20"/>
      <c r="AE666" s="20"/>
      <c r="AF666" s="20"/>
      <c r="AG666" s="20"/>
      <c r="AH666" s="20"/>
    </row>
    <row r="667">
      <c r="A667" s="30">
        <v>555702.0</v>
      </c>
      <c r="B667" s="31" t="s">
        <v>2825</v>
      </c>
      <c r="C667" s="31" t="s">
        <v>2826</v>
      </c>
      <c r="D667" s="31" t="s">
        <v>2827</v>
      </c>
      <c r="E667" s="31" t="s">
        <v>13</v>
      </c>
      <c r="F667" s="30">
        <v>93301.0</v>
      </c>
      <c r="G667" s="30">
        <v>6.613277687E9</v>
      </c>
      <c r="H667" s="25" t="s">
        <v>2633</v>
      </c>
      <c r="I667" s="92" t="s">
        <v>101</v>
      </c>
      <c r="J667" s="57">
        <v>44572.0</v>
      </c>
      <c r="K667" s="57">
        <v>44608.0</v>
      </c>
      <c r="L667" s="27">
        <v>2.0</v>
      </c>
      <c r="M667" s="27" t="s">
        <v>7</v>
      </c>
      <c r="N667" s="27" t="s">
        <v>7</v>
      </c>
      <c r="O667" s="28" t="s">
        <v>6</v>
      </c>
      <c r="P667" s="28">
        <v>9750.0</v>
      </c>
      <c r="Q667" s="28" t="s">
        <v>6</v>
      </c>
      <c r="R667" s="28" t="s">
        <v>6</v>
      </c>
      <c r="S667" s="28" t="s">
        <v>6</v>
      </c>
      <c r="T667" s="32" t="s">
        <v>1617</v>
      </c>
      <c r="U667" s="25" t="s">
        <v>87</v>
      </c>
      <c r="V667" s="29"/>
      <c r="W667" s="20"/>
      <c r="X667" s="20"/>
      <c r="Y667" s="20"/>
      <c r="Z667" s="20"/>
      <c r="AA667" s="20"/>
      <c r="AB667" s="20"/>
      <c r="AC667" s="20"/>
      <c r="AD667" s="20"/>
      <c r="AE667" s="20"/>
      <c r="AF667" s="20"/>
      <c r="AG667" s="20"/>
      <c r="AH667" s="20"/>
    </row>
    <row r="668">
      <c r="A668" s="34">
        <v>555732.0</v>
      </c>
      <c r="B668" s="35" t="s">
        <v>2828</v>
      </c>
      <c r="C668" s="35" t="s">
        <v>2829</v>
      </c>
      <c r="D668" s="35" t="s">
        <v>2830</v>
      </c>
      <c r="E668" s="35" t="s">
        <v>13</v>
      </c>
      <c r="F668" s="34">
        <v>90222.0</v>
      </c>
      <c r="G668" s="34">
        <v>3.106398111E9</v>
      </c>
      <c r="H668" s="14" t="s">
        <v>128</v>
      </c>
      <c r="I668" s="91" t="s">
        <v>101</v>
      </c>
      <c r="J668" s="52">
        <v>44572.0</v>
      </c>
      <c r="K668" s="52">
        <v>44606.0</v>
      </c>
      <c r="L668" s="16">
        <v>2.0</v>
      </c>
      <c r="M668" s="16" t="s">
        <v>7</v>
      </c>
      <c r="N668" s="16" t="s">
        <v>7</v>
      </c>
      <c r="O668" s="17" t="s">
        <v>6</v>
      </c>
      <c r="P668" s="17">
        <v>8850.0</v>
      </c>
      <c r="Q668" s="17" t="s">
        <v>6</v>
      </c>
      <c r="R668" s="17" t="s">
        <v>6</v>
      </c>
      <c r="S668" s="17" t="s">
        <v>6</v>
      </c>
      <c r="T668" s="37" t="s">
        <v>1617</v>
      </c>
      <c r="U668" s="14" t="s">
        <v>87</v>
      </c>
      <c r="V668" s="18"/>
      <c r="W668" s="20"/>
      <c r="X668" s="20"/>
      <c r="Y668" s="20"/>
      <c r="Z668" s="20"/>
      <c r="AA668" s="20"/>
      <c r="AB668" s="20"/>
      <c r="AC668" s="20"/>
      <c r="AD668" s="20"/>
      <c r="AE668" s="20"/>
      <c r="AF668" s="20"/>
      <c r="AG668" s="20"/>
      <c r="AH668" s="20"/>
    </row>
    <row r="669">
      <c r="A669" s="30">
        <v>555735.0</v>
      </c>
      <c r="B669" s="31" t="s">
        <v>2831</v>
      </c>
      <c r="C669" s="31" t="s">
        <v>2832</v>
      </c>
      <c r="D669" s="31" t="s">
        <v>1889</v>
      </c>
      <c r="E669" s="31" t="s">
        <v>13</v>
      </c>
      <c r="F669" s="30">
        <v>94804.0</v>
      </c>
      <c r="G669" s="30">
        <v>5.102375182E9</v>
      </c>
      <c r="H669" s="42" t="s">
        <v>2833</v>
      </c>
      <c r="I669" s="92" t="s">
        <v>101</v>
      </c>
      <c r="J669" s="57">
        <v>44572.0</v>
      </c>
      <c r="K669" s="57">
        <v>44606.0</v>
      </c>
      <c r="L669" s="27">
        <v>2.0</v>
      </c>
      <c r="M669" s="27" t="s">
        <v>7</v>
      </c>
      <c r="N669" s="27" t="s">
        <v>4</v>
      </c>
      <c r="O669" s="28" t="s">
        <v>6</v>
      </c>
      <c r="P669" s="28" t="s">
        <v>6</v>
      </c>
      <c r="Q669" s="28" t="s">
        <v>6</v>
      </c>
      <c r="R669" s="28" t="s">
        <v>6</v>
      </c>
      <c r="S669" s="28" t="s">
        <v>6</v>
      </c>
      <c r="T669" s="25" t="s">
        <v>2834</v>
      </c>
      <c r="U669" s="25" t="s">
        <v>87</v>
      </c>
      <c r="V669" s="29"/>
      <c r="W669" s="20"/>
      <c r="X669" s="20"/>
      <c r="Y669" s="20"/>
      <c r="Z669" s="20"/>
      <c r="AA669" s="20"/>
      <c r="AB669" s="20"/>
      <c r="AC669" s="20"/>
      <c r="AD669" s="20"/>
      <c r="AE669" s="20"/>
      <c r="AF669" s="20"/>
      <c r="AG669" s="20"/>
      <c r="AH669" s="20"/>
    </row>
    <row r="670">
      <c r="A670" s="34">
        <v>555737.0</v>
      </c>
      <c r="B670" s="35" t="s">
        <v>2835</v>
      </c>
      <c r="C670" s="35" t="s">
        <v>2836</v>
      </c>
      <c r="D670" s="35" t="s">
        <v>2837</v>
      </c>
      <c r="E670" s="35" t="s">
        <v>13</v>
      </c>
      <c r="F670" s="34">
        <v>91773.0</v>
      </c>
      <c r="G670" s="34">
        <v>9.093940304E9</v>
      </c>
      <c r="H670" s="13" t="s">
        <v>2838</v>
      </c>
      <c r="I670" s="14" t="s">
        <v>1783</v>
      </c>
      <c r="J670" s="52">
        <v>44572.0</v>
      </c>
      <c r="K670" s="48"/>
      <c r="L670" s="16">
        <v>3.0</v>
      </c>
      <c r="M670" s="16" t="s">
        <v>7</v>
      </c>
      <c r="N670" s="48"/>
      <c r="O670" s="49"/>
      <c r="P670" s="49"/>
      <c r="Q670" s="49"/>
      <c r="R670" s="49"/>
      <c r="S670" s="49"/>
      <c r="T670" s="14" t="s">
        <v>2799</v>
      </c>
      <c r="U670" s="14" t="s">
        <v>92</v>
      </c>
      <c r="V670" s="18"/>
      <c r="W670" s="20"/>
      <c r="X670" s="20"/>
      <c r="Y670" s="20"/>
      <c r="Z670" s="20"/>
      <c r="AA670" s="20"/>
      <c r="AB670" s="20"/>
      <c r="AC670" s="20"/>
      <c r="AD670" s="20"/>
      <c r="AE670" s="20"/>
      <c r="AF670" s="20"/>
      <c r="AG670" s="20"/>
      <c r="AH670" s="20"/>
    </row>
    <row r="671">
      <c r="A671" s="30">
        <v>555739.0</v>
      </c>
      <c r="B671" s="31" t="s">
        <v>2839</v>
      </c>
      <c r="C671" s="31" t="s">
        <v>2840</v>
      </c>
      <c r="D671" s="31" t="s">
        <v>2425</v>
      </c>
      <c r="E671" s="31" t="s">
        <v>13</v>
      </c>
      <c r="F671" s="30">
        <v>92122.0</v>
      </c>
      <c r="G671" s="30">
        <v>8.5862587E9</v>
      </c>
      <c r="H671" s="42" t="s">
        <v>2841</v>
      </c>
      <c r="I671" s="25" t="s">
        <v>1783</v>
      </c>
      <c r="J671" s="57">
        <v>44572.0</v>
      </c>
      <c r="K671" s="43"/>
      <c r="L671" s="27">
        <v>3.0</v>
      </c>
      <c r="M671" s="27" t="s">
        <v>7</v>
      </c>
      <c r="N671" s="43"/>
      <c r="O671" s="44"/>
      <c r="P671" s="44"/>
      <c r="Q671" s="44"/>
      <c r="R671" s="44"/>
      <c r="S671" s="44"/>
      <c r="T671" s="25" t="s">
        <v>2799</v>
      </c>
      <c r="U671" s="25" t="s">
        <v>92</v>
      </c>
      <c r="V671" s="29"/>
      <c r="W671" s="20"/>
      <c r="X671" s="20"/>
      <c r="Y671" s="20"/>
      <c r="Z671" s="20"/>
      <c r="AA671" s="20"/>
      <c r="AB671" s="20"/>
      <c r="AC671" s="20"/>
      <c r="AD671" s="20"/>
      <c r="AE671" s="20"/>
      <c r="AF671" s="20"/>
      <c r="AG671" s="20"/>
      <c r="AH671" s="20"/>
    </row>
    <row r="672">
      <c r="A672" s="34">
        <v>555746.0</v>
      </c>
      <c r="B672" s="35" t="s">
        <v>2842</v>
      </c>
      <c r="C672" s="35" t="s">
        <v>2843</v>
      </c>
      <c r="D672" s="35" t="s">
        <v>2425</v>
      </c>
      <c r="E672" s="35" t="s">
        <v>13</v>
      </c>
      <c r="F672" s="34">
        <v>92130.0</v>
      </c>
      <c r="G672" s="34">
        <v>8.582592222E9</v>
      </c>
      <c r="H672" s="13" t="s">
        <v>2844</v>
      </c>
      <c r="I672" s="91" t="s">
        <v>101</v>
      </c>
      <c r="J672" s="52">
        <v>44572.0</v>
      </c>
      <c r="K672" s="52">
        <v>44602.0</v>
      </c>
      <c r="L672" s="16">
        <v>2.0</v>
      </c>
      <c r="M672" s="16" t="s">
        <v>7</v>
      </c>
      <c r="N672" s="16" t="s">
        <v>7</v>
      </c>
      <c r="O672" s="17">
        <v>15000.0</v>
      </c>
      <c r="P672" s="17">
        <v>12000.0</v>
      </c>
      <c r="Q672" s="17">
        <v>5295.0</v>
      </c>
      <c r="R672" s="17" t="s">
        <v>6</v>
      </c>
      <c r="S672" s="17">
        <v>8125.0</v>
      </c>
      <c r="T672" s="14" t="s">
        <v>2845</v>
      </c>
      <c r="U672" s="14" t="s">
        <v>87</v>
      </c>
      <c r="V672" s="18"/>
      <c r="W672" s="20"/>
      <c r="X672" s="20"/>
      <c r="Y672" s="20"/>
      <c r="Z672" s="20"/>
      <c r="AA672" s="20"/>
      <c r="AB672" s="20"/>
      <c r="AC672" s="20"/>
      <c r="AD672" s="20"/>
      <c r="AE672" s="20"/>
      <c r="AF672" s="20"/>
      <c r="AG672" s="20"/>
      <c r="AH672" s="20"/>
    </row>
    <row r="673">
      <c r="A673" s="30">
        <v>555754.0</v>
      </c>
      <c r="B673" s="31" t="s">
        <v>2846</v>
      </c>
      <c r="C673" s="31" t="s">
        <v>2847</v>
      </c>
      <c r="D673" s="31" t="s">
        <v>2848</v>
      </c>
      <c r="E673" s="31" t="s">
        <v>13</v>
      </c>
      <c r="F673" s="30">
        <v>92078.0</v>
      </c>
      <c r="G673" s="30">
        <v>7.604712986E9</v>
      </c>
      <c r="H673" s="24" t="s">
        <v>2849</v>
      </c>
      <c r="I673" s="25" t="s">
        <v>101</v>
      </c>
      <c r="J673" s="57">
        <v>44206.0</v>
      </c>
      <c r="K673" s="57">
        <v>44206.0</v>
      </c>
      <c r="L673" s="27">
        <v>1.0</v>
      </c>
      <c r="M673" s="27" t="s">
        <v>7</v>
      </c>
      <c r="N673" s="27" t="s">
        <v>4</v>
      </c>
      <c r="O673" s="47" t="s">
        <v>6</v>
      </c>
      <c r="P673" s="47">
        <v>10500.0</v>
      </c>
      <c r="Q673" s="47" t="s">
        <v>6</v>
      </c>
      <c r="R673" s="47" t="s">
        <v>6</v>
      </c>
      <c r="S673" s="47" t="s">
        <v>6</v>
      </c>
      <c r="T673" s="25" t="s">
        <v>1617</v>
      </c>
      <c r="U673" s="25" t="s">
        <v>87</v>
      </c>
      <c r="V673" s="29"/>
      <c r="W673" s="20"/>
      <c r="X673" s="20"/>
      <c r="Y673" s="20"/>
      <c r="Z673" s="20"/>
      <c r="AA673" s="20"/>
      <c r="AB673" s="20"/>
      <c r="AC673" s="20"/>
      <c r="AD673" s="20"/>
      <c r="AE673" s="20"/>
      <c r="AF673" s="20"/>
      <c r="AG673" s="20"/>
      <c r="AH673" s="20"/>
    </row>
    <row r="674">
      <c r="A674" s="34">
        <v>555758.0</v>
      </c>
      <c r="B674" s="35" t="s">
        <v>2850</v>
      </c>
      <c r="C674" s="35" t="s">
        <v>2851</v>
      </c>
      <c r="D674" s="35" t="s">
        <v>2852</v>
      </c>
      <c r="E674" s="35" t="s">
        <v>13</v>
      </c>
      <c r="F674" s="34">
        <v>93635.0</v>
      </c>
      <c r="G674" s="34">
        <v>2.098278949E9</v>
      </c>
      <c r="H674" s="14" t="s">
        <v>128</v>
      </c>
      <c r="I674" s="14" t="s">
        <v>101</v>
      </c>
      <c r="J674" s="52">
        <v>44206.0</v>
      </c>
      <c r="K674" s="52">
        <v>44206.0</v>
      </c>
      <c r="L674" s="16">
        <v>1.0</v>
      </c>
      <c r="M674" s="16" t="s">
        <v>7</v>
      </c>
      <c r="N674" s="16" t="s">
        <v>7</v>
      </c>
      <c r="O674" s="54">
        <v>9900.0</v>
      </c>
      <c r="P674" s="54">
        <v>7350.0</v>
      </c>
      <c r="Q674" s="54">
        <v>3500.0</v>
      </c>
      <c r="R674" s="54" t="s">
        <v>6</v>
      </c>
      <c r="S674" s="54">
        <v>4000.0</v>
      </c>
      <c r="T674" s="14" t="s">
        <v>2853</v>
      </c>
      <c r="U674" s="14" t="s">
        <v>87</v>
      </c>
      <c r="V674" s="18"/>
      <c r="W674" s="20"/>
      <c r="X674" s="20"/>
      <c r="Y674" s="20"/>
      <c r="Z674" s="20"/>
      <c r="AA674" s="20"/>
      <c r="AB674" s="20"/>
      <c r="AC674" s="20"/>
      <c r="AD674" s="20"/>
      <c r="AE674" s="20"/>
      <c r="AF674" s="20"/>
      <c r="AG674" s="20"/>
      <c r="AH674" s="20"/>
    </row>
    <row r="675">
      <c r="A675" s="30">
        <v>555763.0</v>
      </c>
      <c r="B675" s="31" t="s">
        <v>2854</v>
      </c>
      <c r="C675" s="31" t="s">
        <v>2855</v>
      </c>
      <c r="D675" s="31" t="s">
        <v>2856</v>
      </c>
      <c r="E675" s="31" t="s">
        <v>13</v>
      </c>
      <c r="F675" s="30">
        <v>92675.0</v>
      </c>
      <c r="G675" s="30">
        <v>9.492488855E9</v>
      </c>
      <c r="H675" s="42" t="s">
        <v>2857</v>
      </c>
      <c r="I675" s="25" t="s">
        <v>1783</v>
      </c>
      <c r="J675" s="57">
        <v>44571.0</v>
      </c>
      <c r="K675" s="43"/>
      <c r="L675" s="27">
        <v>3.0</v>
      </c>
      <c r="M675" s="27" t="s">
        <v>7</v>
      </c>
      <c r="N675" s="43"/>
      <c r="O675" s="44"/>
      <c r="P675" s="44"/>
      <c r="Q675" s="44"/>
      <c r="R675" s="44"/>
      <c r="S675" s="44"/>
      <c r="T675" s="25" t="s">
        <v>2799</v>
      </c>
      <c r="U675" s="25" t="s">
        <v>92</v>
      </c>
      <c r="V675" s="29"/>
      <c r="W675" s="20"/>
      <c r="X675" s="20"/>
      <c r="Y675" s="20"/>
      <c r="Z675" s="20"/>
      <c r="AA675" s="20"/>
      <c r="AB675" s="20"/>
      <c r="AC675" s="20"/>
      <c r="AD675" s="20"/>
      <c r="AE675" s="20"/>
      <c r="AF675" s="20"/>
      <c r="AG675" s="20"/>
      <c r="AH675" s="20"/>
    </row>
    <row r="676">
      <c r="A676" s="34">
        <v>555765.0</v>
      </c>
      <c r="B676" s="35" t="s">
        <v>2858</v>
      </c>
      <c r="C676" s="35" t="s">
        <v>2859</v>
      </c>
      <c r="D676" s="35" t="s">
        <v>2484</v>
      </c>
      <c r="E676" s="35" t="s">
        <v>13</v>
      </c>
      <c r="F676" s="34">
        <v>92705.0</v>
      </c>
      <c r="G676" s="34">
        <v>7.1483549E9</v>
      </c>
      <c r="H676" s="51" t="s">
        <v>2860</v>
      </c>
      <c r="I676" s="14" t="s">
        <v>101</v>
      </c>
      <c r="J676" s="52">
        <v>44206.0</v>
      </c>
      <c r="K676" s="52">
        <v>44206.0</v>
      </c>
      <c r="L676" s="16">
        <v>1.0</v>
      </c>
      <c r="M676" s="16" t="s">
        <v>7</v>
      </c>
      <c r="N676" s="16" t="s">
        <v>7</v>
      </c>
      <c r="O676" s="54" t="s">
        <v>6</v>
      </c>
      <c r="P676" s="54">
        <v>9000.0</v>
      </c>
      <c r="Q676" s="54" t="s">
        <v>6</v>
      </c>
      <c r="R676" s="54" t="s">
        <v>6</v>
      </c>
      <c r="S676" s="54" t="s">
        <v>6</v>
      </c>
      <c r="T676" s="14" t="s">
        <v>1617</v>
      </c>
      <c r="U676" s="14" t="s">
        <v>87</v>
      </c>
      <c r="V676" s="18"/>
      <c r="W676" s="20"/>
      <c r="X676" s="20"/>
      <c r="Y676" s="20"/>
      <c r="Z676" s="20"/>
      <c r="AA676" s="20"/>
      <c r="AB676" s="20"/>
      <c r="AC676" s="20"/>
      <c r="AD676" s="20"/>
      <c r="AE676" s="20"/>
      <c r="AF676" s="20"/>
      <c r="AG676" s="20"/>
      <c r="AH676" s="20"/>
    </row>
    <row r="677">
      <c r="A677" s="30">
        <v>555766.0</v>
      </c>
      <c r="B677" s="31" t="s">
        <v>2861</v>
      </c>
      <c r="C677" s="31" t="s">
        <v>2862</v>
      </c>
      <c r="D677" s="31" t="s">
        <v>2351</v>
      </c>
      <c r="E677" s="31" t="s">
        <v>13</v>
      </c>
      <c r="F677" s="30">
        <v>93257.0</v>
      </c>
      <c r="G677" s="30">
        <v>5.597886157E9</v>
      </c>
      <c r="H677" s="42" t="s">
        <v>2863</v>
      </c>
      <c r="I677" s="25" t="s">
        <v>101</v>
      </c>
      <c r="J677" s="57">
        <v>44206.0</v>
      </c>
      <c r="K677" s="57">
        <v>44206.0</v>
      </c>
      <c r="L677" s="27">
        <v>1.0</v>
      </c>
      <c r="M677" s="27" t="s">
        <v>7</v>
      </c>
      <c r="N677" s="27" t="s">
        <v>7</v>
      </c>
      <c r="O677" s="28" t="s">
        <v>6</v>
      </c>
      <c r="P677" s="28" t="s">
        <v>2864</v>
      </c>
      <c r="Q677" s="28" t="s">
        <v>6</v>
      </c>
      <c r="R677" s="28" t="s">
        <v>6</v>
      </c>
      <c r="S677" s="28" t="s">
        <v>6</v>
      </c>
      <c r="T677" s="32" t="s">
        <v>2865</v>
      </c>
      <c r="U677" s="25" t="s">
        <v>87</v>
      </c>
      <c r="V677" s="58"/>
      <c r="W677" s="20"/>
      <c r="X677" s="20"/>
      <c r="Y677" s="20"/>
      <c r="Z677" s="20"/>
      <c r="AA677" s="20"/>
      <c r="AB677" s="20"/>
      <c r="AC677" s="20"/>
      <c r="AD677" s="20"/>
      <c r="AE677" s="20"/>
      <c r="AF677" s="20"/>
      <c r="AG677" s="20"/>
      <c r="AH677" s="20"/>
    </row>
    <row r="678">
      <c r="A678" s="34">
        <v>555772.0</v>
      </c>
      <c r="B678" s="35" t="s">
        <v>2866</v>
      </c>
      <c r="C678" s="35" t="s">
        <v>2867</v>
      </c>
      <c r="D678" s="35" t="s">
        <v>2868</v>
      </c>
      <c r="E678" s="35" t="s">
        <v>13</v>
      </c>
      <c r="F678" s="34">
        <v>92284.0</v>
      </c>
      <c r="G678" s="34">
        <v>7.60853476E9</v>
      </c>
      <c r="H678" s="13" t="s">
        <v>2869</v>
      </c>
      <c r="I678" s="14" t="s">
        <v>101</v>
      </c>
      <c r="J678" s="52">
        <v>44571.0</v>
      </c>
      <c r="K678" s="52">
        <v>44606.0</v>
      </c>
      <c r="L678" s="16">
        <v>2.0</v>
      </c>
      <c r="M678" s="16" t="s">
        <v>7</v>
      </c>
      <c r="N678" s="16" t="s">
        <v>7</v>
      </c>
      <c r="O678" s="17" t="s">
        <v>6</v>
      </c>
      <c r="P678" s="17">
        <v>10500.0</v>
      </c>
      <c r="Q678" s="17" t="s">
        <v>6</v>
      </c>
      <c r="R678" s="17" t="s">
        <v>6</v>
      </c>
      <c r="S678" s="17">
        <v>10500.0</v>
      </c>
      <c r="T678" s="37" t="s">
        <v>2870</v>
      </c>
      <c r="U678" s="14" t="s">
        <v>87</v>
      </c>
      <c r="V678" s="18"/>
      <c r="W678" s="20"/>
      <c r="X678" s="20"/>
      <c r="Y678" s="20"/>
      <c r="Z678" s="20"/>
      <c r="AA678" s="20"/>
      <c r="AB678" s="20"/>
      <c r="AC678" s="20"/>
      <c r="AD678" s="20"/>
      <c r="AE678" s="20"/>
      <c r="AF678" s="20"/>
      <c r="AG678" s="20"/>
      <c r="AH678" s="20"/>
    </row>
    <row r="679">
      <c r="A679" s="30">
        <v>555775.0</v>
      </c>
      <c r="B679" s="31" t="s">
        <v>2871</v>
      </c>
      <c r="C679" s="31" t="s">
        <v>2872</v>
      </c>
      <c r="D679" s="31" t="s">
        <v>2873</v>
      </c>
      <c r="E679" s="31" t="s">
        <v>13</v>
      </c>
      <c r="F679" s="30">
        <v>92270.0</v>
      </c>
      <c r="G679" s="30">
        <v>7.603405999E9</v>
      </c>
      <c r="H679" s="42" t="s">
        <v>2874</v>
      </c>
      <c r="I679" s="25" t="s">
        <v>101</v>
      </c>
      <c r="J679" s="57">
        <v>44206.0</v>
      </c>
      <c r="K679" s="57">
        <v>44206.0</v>
      </c>
      <c r="L679" s="27">
        <v>1.0</v>
      </c>
      <c r="M679" s="27" t="s">
        <v>7</v>
      </c>
      <c r="N679" s="27" t="s">
        <v>7</v>
      </c>
      <c r="O679" s="47">
        <v>12150.0</v>
      </c>
      <c r="P679" s="47">
        <v>10350.0</v>
      </c>
      <c r="Q679" s="47">
        <v>2600.0</v>
      </c>
      <c r="R679" s="47" t="s">
        <v>6</v>
      </c>
      <c r="S679" s="47">
        <v>10350.0</v>
      </c>
      <c r="T679" s="25" t="s">
        <v>2853</v>
      </c>
      <c r="U679" s="25" t="s">
        <v>87</v>
      </c>
      <c r="V679" s="29"/>
      <c r="W679" s="20"/>
      <c r="X679" s="20"/>
      <c r="Y679" s="20"/>
      <c r="Z679" s="20"/>
      <c r="AA679" s="20"/>
      <c r="AB679" s="20"/>
      <c r="AC679" s="20"/>
      <c r="AD679" s="20"/>
      <c r="AE679" s="20"/>
      <c r="AF679" s="20"/>
      <c r="AG679" s="20"/>
      <c r="AH679" s="20"/>
    </row>
    <row r="680">
      <c r="A680" s="34">
        <v>555792.0</v>
      </c>
      <c r="B680" s="35" t="s">
        <v>2875</v>
      </c>
      <c r="C680" s="35" t="s">
        <v>2876</v>
      </c>
      <c r="D680" s="35" t="s">
        <v>2711</v>
      </c>
      <c r="E680" s="35" t="s">
        <v>13</v>
      </c>
      <c r="F680" s="34">
        <v>94087.0</v>
      </c>
      <c r="G680" s="34">
        <v>4.08245807E9</v>
      </c>
      <c r="H680" s="51" t="s">
        <v>2877</v>
      </c>
      <c r="I680" s="14" t="s">
        <v>101</v>
      </c>
      <c r="J680" s="52">
        <v>44206.0</v>
      </c>
      <c r="K680" s="52">
        <v>44206.0</v>
      </c>
      <c r="L680" s="16">
        <v>1.0</v>
      </c>
      <c r="M680" s="16" t="s">
        <v>7</v>
      </c>
      <c r="N680" s="16" t="s">
        <v>7</v>
      </c>
      <c r="O680" s="54">
        <v>18000.0</v>
      </c>
      <c r="P680" s="54">
        <v>15000.0</v>
      </c>
      <c r="Q680" s="54" t="s">
        <v>6</v>
      </c>
      <c r="R680" s="54" t="s">
        <v>6</v>
      </c>
      <c r="S680" s="54" t="s">
        <v>6</v>
      </c>
      <c r="T680" s="14" t="s">
        <v>1613</v>
      </c>
      <c r="U680" s="14" t="s">
        <v>87</v>
      </c>
      <c r="V680" s="18"/>
      <c r="W680" s="20"/>
      <c r="X680" s="20"/>
      <c r="Y680" s="20"/>
      <c r="Z680" s="20"/>
      <c r="AA680" s="20"/>
      <c r="AB680" s="20"/>
      <c r="AC680" s="20"/>
      <c r="AD680" s="20"/>
      <c r="AE680" s="20"/>
      <c r="AF680" s="20"/>
      <c r="AG680" s="20"/>
      <c r="AH680" s="20"/>
    </row>
    <row r="681">
      <c r="A681" s="30">
        <v>555806.0</v>
      </c>
      <c r="B681" s="31" t="s">
        <v>2878</v>
      </c>
      <c r="C681" s="31" t="s">
        <v>2879</v>
      </c>
      <c r="D681" s="31" t="s">
        <v>2395</v>
      </c>
      <c r="E681" s="31" t="s">
        <v>13</v>
      </c>
      <c r="F681" s="30">
        <v>92009.0</v>
      </c>
      <c r="G681" s="30">
        <v>7.6070468E9</v>
      </c>
      <c r="H681" s="42" t="s">
        <v>2880</v>
      </c>
      <c r="I681" s="25" t="s">
        <v>101</v>
      </c>
      <c r="J681" s="57">
        <v>44571.0</v>
      </c>
      <c r="K681" s="57">
        <v>44606.0</v>
      </c>
      <c r="L681" s="27">
        <v>2.0</v>
      </c>
      <c r="M681" s="27" t="s">
        <v>7</v>
      </c>
      <c r="N681" s="27" t="s">
        <v>7</v>
      </c>
      <c r="O681" s="28">
        <v>18000.0</v>
      </c>
      <c r="P681" s="28">
        <v>13020.0</v>
      </c>
      <c r="Q681" s="28">
        <v>8000.0</v>
      </c>
      <c r="R681" s="28" t="s">
        <v>6</v>
      </c>
      <c r="S681" s="28">
        <v>9000.0</v>
      </c>
      <c r="T681" s="25" t="s">
        <v>2881</v>
      </c>
      <c r="U681" s="25" t="s">
        <v>87</v>
      </c>
      <c r="V681" s="29"/>
      <c r="W681" s="20"/>
      <c r="X681" s="20"/>
      <c r="Y681" s="20"/>
      <c r="Z681" s="20"/>
      <c r="AA681" s="20"/>
      <c r="AB681" s="20"/>
      <c r="AC681" s="20"/>
      <c r="AD681" s="20"/>
      <c r="AE681" s="20"/>
      <c r="AF681" s="20"/>
      <c r="AG681" s="20"/>
      <c r="AH681" s="20"/>
    </row>
    <row r="682">
      <c r="A682" s="34">
        <v>555811.0</v>
      </c>
      <c r="B682" s="35" t="s">
        <v>2882</v>
      </c>
      <c r="C682" s="35" t="s">
        <v>2883</v>
      </c>
      <c r="D682" s="35" t="s">
        <v>2884</v>
      </c>
      <c r="E682" s="35" t="s">
        <v>13</v>
      </c>
      <c r="F682" s="34">
        <v>92656.0</v>
      </c>
      <c r="G682" s="34">
        <v>9.4938985E9</v>
      </c>
      <c r="H682" s="51" t="s">
        <v>2885</v>
      </c>
      <c r="I682" s="14" t="s">
        <v>1783</v>
      </c>
      <c r="J682" s="52">
        <v>44571.0</v>
      </c>
      <c r="K682" s="15">
        <v>44620.0</v>
      </c>
      <c r="L682" s="16">
        <v>3.0</v>
      </c>
      <c r="M682" s="16" t="s">
        <v>4</v>
      </c>
      <c r="N682" s="48"/>
      <c r="O682" s="17">
        <v>16260.0</v>
      </c>
      <c r="P682" s="17" t="s">
        <v>5</v>
      </c>
      <c r="Q682" s="49"/>
      <c r="R682" s="49"/>
      <c r="S682" s="49"/>
      <c r="T682" s="14" t="s">
        <v>2886</v>
      </c>
      <c r="U682" s="14" t="s">
        <v>92</v>
      </c>
      <c r="V682" s="18"/>
      <c r="W682" s="20"/>
      <c r="X682" s="20"/>
      <c r="Y682" s="20"/>
      <c r="Z682" s="20"/>
      <c r="AA682" s="20"/>
      <c r="AB682" s="20"/>
      <c r="AC682" s="20"/>
      <c r="AD682" s="20"/>
      <c r="AE682" s="20"/>
      <c r="AF682" s="20"/>
      <c r="AG682" s="20"/>
      <c r="AH682" s="20"/>
    </row>
    <row r="683">
      <c r="A683" s="30">
        <v>555813.0</v>
      </c>
      <c r="B683" s="31" t="s">
        <v>2887</v>
      </c>
      <c r="C683" s="31" t="s">
        <v>2888</v>
      </c>
      <c r="D683" s="31" t="s">
        <v>2889</v>
      </c>
      <c r="E683" s="31" t="s">
        <v>13</v>
      </c>
      <c r="F683" s="30">
        <v>94062.0</v>
      </c>
      <c r="G683" s="30">
        <v>6.503669503E9</v>
      </c>
      <c r="H683" s="42" t="s">
        <v>2890</v>
      </c>
      <c r="I683" s="25" t="s">
        <v>1783</v>
      </c>
      <c r="J683" s="57">
        <v>44571.0</v>
      </c>
      <c r="K683" s="43"/>
      <c r="L683" s="27">
        <v>3.0</v>
      </c>
      <c r="M683" s="27" t="s">
        <v>7</v>
      </c>
      <c r="N683" s="43"/>
      <c r="O683" s="44"/>
      <c r="P683" s="44"/>
      <c r="Q683" s="44"/>
      <c r="R683" s="44"/>
      <c r="S683" s="44"/>
      <c r="T683" s="32" t="s">
        <v>2891</v>
      </c>
      <c r="U683" s="25" t="s">
        <v>92</v>
      </c>
      <c r="V683" s="29"/>
      <c r="W683" s="20"/>
      <c r="X683" s="20"/>
      <c r="Y683" s="20"/>
      <c r="Z683" s="20"/>
      <c r="AA683" s="20"/>
      <c r="AB683" s="20"/>
      <c r="AC683" s="20"/>
      <c r="AD683" s="20"/>
      <c r="AE683" s="20"/>
      <c r="AF683" s="20"/>
      <c r="AG683" s="20"/>
      <c r="AH683" s="20"/>
    </row>
    <row r="684">
      <c r="A684" s="34">
        <v>555815.0</v>
      </c>
      <c r="B684" s="35" t="s">
        <v>2892</v>
      </c>
      <c r="C684" s="35" t="s">
        <v>2893</v>
      </c>
      <c r="D684" s="35" t="s">
        <v>2894</v>
      </c>
      <c r="E684" s="35" t="s">
        <v>13</v>
      </c>
      <c r="F684" s="34">
        <v>91352.0</v>
      </c>
      <c r="G684" s="34">
        <v>8.182525863E9</v>
      </c>
      <c r="H684" s="13" t="s">
        <v>2895</v>
      </c>
      <c r="I684" s="14" t="s">
        <v>1783</v>
      </c>
      <c r="J684" s="52">
        <v>44206.0</v>
      </c>
      <c r="K684" s="48"/>
      <c r="L684" s="16">
        <v>3.0</v>
      </c>
      <c r="M684" s="16" t="s">
        <v>7</v>
      </c>
      <c r="N684" s="48"/>
      <c r="O684" s="49"/>
      <c r="P684" s="49"/>
      <c r="Q684" s="49"/>
      <c r="R684" s="49"/>
      <c r="S684" s="49"/>
      <c r="T684" s="37" t="s">
        <v>2891</v>
      </c>
      <c r="U684" s="14" t="s">
        <v>92</v>
      </c>
      <c r="V684" s="18"/>
      <c r="W684" s="20"/>
      <c r="X684" s="20"/>
      <c r="Y684" s="20"/>
      <c r="Z684" s="20"/>
      <c r="AA684" s="20"/>
      <c r="AB684" s="20"/>
      <c r="AC684" s="20"/>
      <c r="AD684" s="20"/>
      <c r="AE684" s="20"/>
      <c r="AF684" s="20"/>
      <c r="AG684" s="20"/>
      <c r="AH684" s="20"/>
    </row>
    <row r="685">
      <c r="A685" s="30">
        <v>555823.0</v>
      </c>
      <c r="B685" s="31" t="s">
        <v>2896</v>
      </c>
      <c r="C685" s="31" t="s">
        <v>2897</v>
      </c>
      <c r="D685" s="31" t="s">
        <v>1776</v>
      </c>
      <c r="E685" s="31" t="s">
        <v>13</v>
      </c>
      <c r="F685" s="30">
        <v>90815.0</v>
      </c>
      <c r="G685" s="30">
        <v>5.624278915E9</v>
      </c>
      <c r="H685" s="58"/>
      <c r="I685" s="92" t="s">
        <v>101</v>
      </c>
      <c r="J685" s="57">
        <v>44206.0</v>
      </c>
      <c r="K685" s="57">
        <v>44206.0</v>
      </c>
      <c r="L685" s="27">
        <v>1.0</v>
      </c>
      <c r="M685" s="27" t="s">
        <v>7</v>
      </c>
      <c r="N685" s="27" t="s">
        <v>4</v>
      </c>
      <c r="O685" s="47" t="s">
        <v>118</v>
      </c>
      <c r="P685" s="47" t="s">
        <v>118</v>
      </c>
      <c r="Q685" s="47" t="s">
        <v>118</v>
      </c>
      <c r="R685" s="47" t="s">
        <v>6</v>
      </c>
      <c r="S685" s="47" t="s">
        <v>118</v>
      </c>
      <c r="T685" s="25" t="s">
        <v>2898</v>
      </c>
      <c r="U685" s="25" t="s">
        <v>87</v>
      </c>
      <c r="V685" s="29"/>
      <c r="W685" s="20"/>
      <c r="X685" s="20"/>
      <c r="Y685" s="20"/>
      <c r="Z685" s="20"/>
      <c r="AA685" s="20"/>
      <c r="AB685" s="20"/>
      <c r="AC685" s="20"/>
      <c r="AD685" s="20"/>
      <c r="AE685" s="20"/>
      <c r="AF685" s="20"/>
      <c r="AG685" s="20"/>
      <c r="AH685" s="20"/>
    </row>
    <row r="686">
      <c r="A686" s="34">
        <v>555831.0</v>
      </c>
      <c r="B686" s="35" t="s">
        <v>2899</v>
      </c>
      <c r="C686" s="35" t="s">
        <v>2900</v>
      </c>
      <c r="D686" s="35" t="s">
        <v>2103</v>
      </c>
      <c r="E686" s="35" t="s">
        <v>13</v>
      </c>
      <c r="F686" s="34">
        <v>95125.0</v>
      </c>
      <c r="G686" s="34">
        <v>4.082690701E9</v>
      </c>
      <c r="H686" s="14" t="s">
        <v>128</v>
      </c>
      <c r="I686" s="14" t="s">
        <v>101</v>
      </c>
      <c r="J686" s="52">
        <v>44568.0</v>
      </c>
      <c r="K686" s="52">
        <v>44606.0</v>
      </c>
      <c r="L686" s="16">
        <v>2.0</v>
      </c>
      <c r="M686" s="16" t="s">
        <v>7</v>
      </c>
      <c r="N686" s="16" t="s">
        <v>7</v>
      </c>
      <c r="O686" s="17">
        <v>14010.0</v>
      </c>
      <c r="P686" s="17">
        <v>13350.0</v>
      </c>
      <c r="Q686" s="17" t="s">
        <v>6</v>
      </c>
      <c r="R686" s="17" t="s">
        <v>6</v>
      </c>
      <c r="S686" s="17" t="s">
        <v>6</v>
      </c>
      <c r="T686" s="14" t="s">
        <v>1613</v>
      </c>
      <c r="U686" s="14" t="s">
        <v>87</v>
      </c>
      <c r="V686" s="18"/>
      <c r="W686" s="20"/>
      <c r="X686" s="20"/>
      <c r="Y686" s="20"/>
      <c r="Z686" s="20"/>
      <c r="AA686" s="20"/>
      <c r="AB686" s="20"/>
      <c r="AC686" s="20"/>
      <c r="AD686" s="20"/>
      <c r="AE686" s="20"/>
      <c r="AF686" s="20"/>
      <c r="AG686" s="20"/>
      <c r="AH686" s="20"/>
    </row>
    <row r="687">
      <c r="A687" s="30">
        <v>555841.0</v>
      </c>
      <c r="B687" s="31" t="s">
        <v>2901</v>
      </c>
      <c r="C687" s="31" t="s">
        <v>2902</v>
      </c>
      <c r="D687" s="31" t="s">
        <v>2903</v>
      </c>
      <c r="E687" s="31" t="s">
        <v>13</v>
      </c>
      <c r="F687" s="30">
        <v>95008.0</v>
      </c>
      <c r="G687" s="30">
        <v>4.083798114E9</v>
      </c>
      <c r="H687" s="25" t="s">
        <v>128</v>
      </c>
      <c r="I687" s="25" t="s">
        <v>101</v>
      </c>
      <c r="J687" s="57">
        <v>44568.0</v>
      </c>
      <c r="K687" s="57">
        <v>44568.0</v>
      </c>
      <c r="L687" s="27">
        <v>1.0</v>
      </c>
      <c r="M687" s="27" t="s">
        <v>7</v>
      </c>
      <c r="N687" s="27" t="s">
        <v>7</v>
      </c>
      <c r="O687" s="47">
        <v>12750.0</v>
      </c>
      <c r="P687" s="47">
        <v>9750.0</v>
      </c>
      <c r="Q687" s="47" t="s">
        <v>6</v>
      </c>
      <c r="R687" s="47" t="s">
        <v>6</v>
      </c>
      <c r="S687" s="47" t="s">
        <v>6</v>
      </c>
      <c r="T687" s="25" t="s">
        <v>1613</v>
      </c>
      <c r="U687" s="25" t="s">
        <v>87</v>
      </c>
      <c r="V687" s="29"/>
      <c r="W687" s="20"/>
      <c r="X687" s="20"/>
      <c r="Y687" s="20"/>
      <c r="Z687" s="20"/>
      <c r="AA687" s="20"/>
      <c r="AB687" s="20"/>
      <c r="AC687" s="20"/>
      <c r="AD687" s="20"/>
      <c r="AE687" s="20"/>
      <c r="AF687" s="20"/>
      <c r="AG687" s="20"/>
      <c r="AH687" s="20"/>
    </row>
    <row r="688">
      <c r="A688" s="34">
        <v>555844.0</v>
      </c>
      <c r="B688" s="35" t="s">
        <v>2904</v>
      </c>
      <c r="C688" s="35" t="s">
        <v>2905</v>
      </c>
      <c r="D688" s="35" t="s">
        <v>2906</v>
      </c>
      <c r="E688" s="35" t="s">
        <v>13</v>
      </c>
      <c r="F688" s="34">
        <v>94947.0</v>
      </c>
      <c r="G688" s="34">
        <v>4.158976161E9</v>
      </c>
      <c r="H688" s="13" t="s">
        <v>2907</v>
      </c>
      <c r="I688" s="14" t="s">
        <v>1783</v>
      </c>
      <c r="J688" s="94">
        <v>44568.0</v>
      </c>
      <c r="K688" s="48"/>
      <c r="L688" s="16">
        <v>3.0</v>
      </c>
      <c r="M688" s="16" t="s">
        <v>7</v>
      </c>
      <c r="N688" s="48"/>
      <c r="O688" s="49"/>
      <c r="P688" s="49"/>
      <c r="Q688" s="49"/>
      <c r="R688" s="49"/>
      <c r="S688" s="49"/>
      <c r="T688" s="14" t="s">
        <v>2908</v>
      </c>
      <c r="U688" s="14" t="s">
        <v>92</v>
      </c>
      <c r="V688" s="64"/>
      <c r="W688" s="20"/>
      <c r="X688" s="20"/>
      <c r="Y688" s="20"/>
      <c r="Z688" s="20"/>
      <c r="AA688" s="20"/>
      <c r="AB688" s="20"/>
      <c r="AC688" s="20"/>
      <c r="AD688" s="20"/>
      <c r="AE688" s="20"/>
      <c r="AF688" s="20"/>
      <c r="AG688" s="20"/>
      <c r="AH688" s="20"/>
    </row>
    <row r="689">
      <c r="A689" s="30">
        <v>555846.0</v>
      </c>
      <c r="B689" s="31" t="s">
        <v>2909</v>
      </c>
      <c r="C689" s="31" t="s">
        <v>2910</v>
      </c>
      <c r="D689" s="31" t="s">
        <v>2911</v>
      </c>
      <c r="E689" s="31" t="s">
        <v>13</v>
      </c>
      <c r="F689" s="30">
        <v>91335.0</v>
      </c>
      <c r="G689" s="30">
        <v>8.187743E9</v>
      </c>
      <c r="H689" s="24" t="s">
        <v>2912</v>
      </c>
      <c r="I689" s="25" t="s">
        <v>101</v>
      </c>
      <c r="J689" s="57">
        <v>44568.0</v>
      </c>
      <c r="K689" s="57">
        <v>44568.0</v>
      </c>
      <c r="L689" s="27">
        <v>1.0</v>
      </c>
      <c r="M689" s="27" t="s">
        <v>7</v>
      </c>
      <c r="N689" s="27" t="s">
        <v>7</v>
      </c>
      <c r="O689" s="47">
        <v>16800.0</v>
      </c>
      <c r="P689" s="47">
        <v>15810.0</v>
      </c>
      <c r="Q689" s="47" t="s">
        <v>6</v>
      </c>
      <c r="R689" s="47" t="s">
        <v>6</v>
      </c>
      <c r="S689" s="47">
        <v>13920.0</v>
      </c>
      <c r="T689" s="25" t="s">
        <v>2913</v>
      </c>
      <c r="U689" s="25" t="s">
        <v>87</v>
      </c>
      <c r="V689" s="29"/>
      <c r="W689" s="20"/>
      <c r="X689" s="20"/>
      <c r="Y689" s="20"/>
      <c r="Z689" s="20"/>
      <c r="AA689" s="20"/>
      <c r="AB689" s="20"/>
      <c r="AC689" s="20"/>
      <c r="AD689" s="20"/>
      <c r="AE689" s="20"/>
      <c r="AF689" s="20"/>
      <c r="AG689" s="20"/>
      <c r="AH689" s="20"/>
    </row>
    <row r="690">
      <c r="A690" s="34">
        <v>555851.0</v>
      </c>
      <c r="B690" s="35" t="s">
        <v>2914</v>
      </c>
      <c r="C690" s="35" t="s">
        <v>2915</v>
      </c>
      <c r="D690" s="35" t="s">
        <v>2502</v>
      </c>
      <c r="E690" s="35" t="s">
        <v>13</v>
      </c>
      <c r="F690" s="34">
        <v>94606.0</v>
      </c>
      <c r="G690" s="34">
        <v>5.105366512E9</v>
      </c>
      <c r="H690" s="51" t="s">
        <v>2916</v>
      </c>
      <c r="I690" s="14" t="s">
        <v>101</v>
      </c>
      <c r="J690" s="52">
        <v>44568.0</v>
      </c>
      <c r="K690" s="52">
        <v>44606.0</v>
      </c>
      <c r="L690" s="16">
        <v>2.0</v>
      </c>
      <c r="M690" s="16" t="s">
        <v>7</v>
      </c>
      <c r="N690" s="16" t="s">
        <v>7</v>
      </c>
      <c r="O690" s="17">
        <v>15000.0</v>
      </c>
      <c r="P690" s="17">
        <v>11250.0</v>
      </c>
      <c r="Q690" s="17" t="s">
        <v>6</v>
      </c>
      <c r="R690" s="17" t="s">
        <v>6</v>
      </c>
      <c r="S690" s="17" t="s">
        <v>6</v>
      </c>
      <c r="T690" s="14" t="s">
        <v>1613</v>
      </c>
      <c r="U690" s="14" t="s">
        <v>87</v>
      </c>
      <c r="V690" s="18"/>
      <c r="W690" s="20"/>
      <c r="X690" s="20"/>
      <c r="Y690" s="20"/>
      <c r="Z690" s="20"/>
      <c r="AA690" s="20"/>
      <c r="AB690" s="20"/>
      <c r="AC690" s="20"/>
      <c r="AD690" s="20"/>
      <c r="AE690" s="20"/>
      <c r="AF690" s="20"/>
      <c r="AG690" s="20"/>
      <c r="AH690" s="20"/>
    </row>
    <row r="691">
      <c r="A691" s="30">
        <v>555852.0</v>
      </c>
      <c r="B691" s="31" t="s">
        <v>2917</v>
      </c>
      <c r="C691" s="31" t="s">
        <v>2918</v>
      </c>
      <c r="D691" s="31" t="s">
        <v>1766</v>
      </c>
      <c r="E691" s="31" t="s">
        <v>13</v>
      </c>
      <c r="F691" s="30">
        <v>91768.0</v>
      </c>
      <c r="G691" s="30">
        <v>9.096230791E9</v>
      </c>
      <c r="H691" s="24" t="s">
        <v>2919</v>
      </c>
      <c r="I691" s="25" t="s">
        <v>101</v>
      </c>
      <c r="J691" s="57">
        <v>44568.0</v>
      </c>
      <c r="K691" s="57">
        <v>44606.0</v>
      </c>
      <c r="L691" s="27">
        <v>2.0</v>
      </c>
      <c r="M691" s="27" t="s">
        <v>7</v>
      </c>
      <c r="N691" s="27" t="s">
        <v>7</v>
      </c>
      <c r="O691" s="28" t="s">
        <v>6</v>
      </c>
      <c r="P691" s="28">
        <v>8400.0</v>
      </c>
      <c r="Q691" s="28" t="s">
        <v>6</v>
      </c>
      <c r="R691" s="28" t="s">
        <v>6</v>
      </c>
      <c r="S691" s="28">
        <v>8400.0</v>
      </c>
      <c r="T691" s="25" t="s">
        <v>2870</v>
      </c>
      <c r="U691" s="25" t="s">
        <v>87</v>
      </c>
      <c r="V691" s="29"/>
      <c r="W691" s="20"/>
      <c r="X691" s="20"/>
      <c r="Y691" s="20"/>
      <c r="Z691" s="20"/>
      <c r="AA691" s="20"/>
      <c r="AB691" s="20"/>
      <c r="AC691" s="20"/>
      <c r="AD691" s="20"/>
      <c r="AE691" s="20"/>
      <c r="AF691" s="20"/>
      <c r="AG691" s="20"/>
      <c r="AH691" s="20"/>
    </row>
    <row r="692">
      <c r="A692" s="34">
        <v>555866.0</v>
      </c>
      <c r="B692" s="35" t="s">
        <v>2920</v>
      </c>
      <c r="C692" s="35" t="s">
        <v>2921</v>
      </c>
      <c r="D692" s="35" t="s">
        <v>1857</v>
      </c>
      <c r="E692" s="35" t="s">
        <v>13</v>
      </c>
      <c r="F692" s="34">
        <v>93702.0</v>
      </c>
      <c r="G692" s="34">
        <v>5.592378377E9</v>
      </c>
      <c r="H692" s="13" t="s">
        <v>2922</v>
      </c>
      <c r="I692" s="14" t="s">
        <v>101</v>
      </c>
      <c r="J692" s="52">
        <v>44568.0</v>
      </c>
      <c r="K692" s="52">
        <v>44568.0</v>
      </c>
      <c r="L692" s="16">
        <v>1.0</v>
      </c>
      <c r="M692" s="16" t="s">
        <v>7</v>
      </c>
      <c r="N692" s="16" t="s">
        <v>7</v>
      </c>
      <c r="O692" s="16">
        <v>15000.0</v>
      </c>
      <c r="P692" s="16">
        <v>7800.0</v>
      </c>
      <c r="Q692" s="54" t="s">
        <v>6</v>
      </c>
      <c r="R692" s="54" t="s">
        <v>6</v>
      </c>
      <c r="S692" s="54" t="s">
        <v>6</v>
      </c>
      <c r="T692" s="14" t="s">
        <v>1613</v>
      </c>
      <c r="U692" s="14" t="s">
        <v>87</v>
      </c>
      <c r="V692" s="18"/>
      <c r="W692" s="20"/>
      <c r="X692" s="20"/>
      <c r="Y692" s="20"/>
      <c r="Z692" s="20"/>
      <c r="AA692" s="20"/>
      <c r="AB692" s="20"/>
      <c r="AC692" s="20"/>
      <c r="AD692" s="20"/>
      <c r="AE692" s="20"/>
      <c r="AF692" s="20"/>
      <c r="AG692" s="20"/>
      <c r="AH692" s="20"/>
    </row>
    <row r="693">
      <c r="A693" s="30">
        <v>555873.0</v>
      </c>
      <c r="B693" s="31" t="s">
        <v>2923</v>
      </c>
      <c r="C693" s="31" t="s">
        <v>2924</v>
      </c>
      <c r="D693" s="31" t="s">
        <v>2925</v>
      </c>
      <c r="E693" s="31" t="s">
        <v>13</v>
      </c>
      <c r="F693" s="30">
        <v>91910.0</v>
      </c>
      <c r="G693" s="30">
        <v>6.194268611E9</v>
      </c>
      <c r="H693" s="42" t="s">
        <v>2926</v>
      </c>
      <c r="I693" s="25" t="s">
        <v>1783</v>
      </c>
      <c r="J693" s="57">
        <v>44568.0</v>
      </c>
      <c r="K693" s="26">
        <v>44617.0</v>
      </c>
      <c r="L693" s="27">
        <v>3.0</v>
      </c>
      <c r="M693" s="27" t="s">
        <v>7</v>
      </c>
      <c r="N693" s="27"/>
      <c r="O693" s="28">
        <v>16500.0</v>
      </c>
      <c r="P693" s="28" t="s">
        <v>2927</v>
      </c>
      <c r="Q693" s="39" t="s">
        <v>5</v>
      </c>
      <c r="R693" s="39" t="s">
        <v>5</v>
      </c>
      <c r="S693" s="39" t="s">
        <v>5</v>
      </c>
      <c r="T693" s="25" t="s">
        <v>2928</v>
      </c>
      <c r="U693" s="25" t="s">
        <v>87</v>
      </c>
      <c r="V693" s="29"/>
      <c r="W693" s="20"/>
      <c r="X693" s="20"/>
      <c r="Y693" s="20"/>
      <c r="Z693" s="20"/>
      <c r="AA693" s="20"/>
      <c r="AB693" s="20"/>
      <c r="AC693" s="20"/>
      <c r="AD693" s="20"/>
      <c r="AE693" s="20"/>
      <c r="AF693" s="20"/>
      <c r="AG693" s="20"/>
      <c r="AH693" s="20"/>
    </row>
    <row r="694">
      <c r="A694" s="34">
        <v>555874.0</v>
      </c>
      <c r="B694" s="35" t="s">
        <v>2929</v>
      </c>
      <c r="C694" s="35" t="s">
        <v>2930</v>
      </c>
      <c r="D694" s="35" t="s">
        <v>2931</v>
      </c>
      <c r="E694" s="35" t="s">
        <v>13</v>
      </c>
      <c r="F694" s="34">
        <v>90230.0</v>
      </c>
      <c r="G694" s="34">
        <v>3.238367E9</v>
      </c>
      <c r="H694" s="13" t="s">
        <v>2932</v>
      </c>
      <c r="I694" s="14" t="s">
        <v>1783</v>
      </c>
      <c r="J694" s="52">
        <v>44568.0</v>
      </c>
      <c r="K694" s="48"/>
      <c r="L694" s="16">
        <v>3.0</v>
      </c>
      <c r="M694" s="16" t="s">
        <v>4</v>
      </c>
      <c r="N694" s="48"/>
      <c r="O694" s="49"/>
      <c r="P694" s="49"/>
      <c r="Q694" s="49"/>
      <c r="R694" s="49"/>
      <c r="S694" s="49"/>
      <c r="T694" s="14" t="s">
        <v>2933</v>
      </c>
      <c r="U694" s="14" t="s">
        <v>92</v>
      </c>
      <c r="V694" s="18"/>
      <c r="W694" s="20"/>
      <c r="X694" s="20"/>
      <c r="Y694" s="20"/>
      <c r="Z694" s="20"/>
      <c r="AA694" s="20"/>
      <c r="AB694" s="20"/>
      <c r="AC694" s="20"/>
      <c r="AD694" s="20"/>
      <c r="AE694" s="20"/>
      <c r="AF694" s="20"/>
      <c r="AG694" s="20"/>
      <c r="AH694" s="20"/>
    </row>
    <row r="695">
      <c r="A695" s="30">
        <v>555878.0</v>
      </c>
      <c r="B695" s="31" t="s">
        <v>2934</v>
      </c>
      <c r="C695" s="31" t="s">
        <v>2935</v>
      </c>
      <c r="D695" s="31" t="s">
        <v>2784</v>
      </c>
      <c r="E695" s="31" t="s">
        <v>13</v>
      </c>
      <c r="F695" s="30">
        <v>92021.0</v>
      </c>
      <c r="G695" s="30">
        <v>6.19447102E9</v>
      </c>
      <c r="H695" s="24" t="s">
        <v>2936</v>
      </c>
      <c r="I695" s="25" t="s">
        <v>1783</v>
      </c>
      <c r="J695" s="57">
        <v>44568.0</v>
      </c>
      <c r="K695" s="26">
        <v>44617.0</v>
      </c>
      <c r="L695" s="27">
        <v>3.0</v>
      </c>
      <c r="M695" s="27" t="s">
        <v>7</v>
      </c>
      <c r="N695" s="43"/>
      <c r="O695" s="28">
        <v>9720.0</v>
      </c>
      <c r="P695" s="28">
        <v>8100.0</v>
      </c>
      <c r="Q695" s="39" t="s">
        <v>5</v>
      </c>
      <c r="R695" s="39" t="s">
        <v>5</v>
      </c>
      <c r="S695" s="39" t="s">
        <v>5</v>
      </c>
      <c r="T695" s="25" t="s">
        <v>2705</v>
      </c>
      <c r="U695" s="25" t="s">
        <v>87</v>
      </c>
      <c r="V695" s="29"/>
      <c r="W695" s="20"/>
      <c r="X695" s="20"/>
      <c r="Y695" s="20"/>
      <c r="Z695" s="20"/>
      <c r="AA695" s="20"/>
      <c r="AB695" s="20"/>
      <c r="AC695" s="20"/>
      <c r="AD695" s="20"/>
      <c r="AE695" s="20"/>
      <c r="AF695" s="20"/>
      <c r="AG695" s="20"/>
      <c r="AH695" s="20"/>
    </row>
    <row r="696">
      <c r="A696" s="34">
        <v>555879.0</v>
      </c>
      <c r="B696" s="35" t="s">
        <v>2937</v>
      </c>
      <c r="C696" s="35" t="s">
        <v>2938</v>
      </c>
      <c r="D696" s="35" t="s">
        <v>2390</v>
      </c>
      <c r="E696" s="35" t="s">
        <v>13</v>
      </c>
      <c r="F696" s="34">
        <v>94578.0</v>
      </c>
      <c r="G696" s="34">
        <v>5.1048132E9</v>
      </c>
      <c r="H696" s="13" t="s">
        <v>2939</v>
      </c>
      <c r="I696" s="14" t="s">
        <v>1783</v>
      </c>
      <c r="J696" s="52">
        <v>44568.0</v>
      </c>
      <c r="K696" s="15">
        <v>44617.0</v>
      </c>
      <c r="L696" s="16">
        <v>3.0</v>
      </c>
      <c r="M696" s="16" t="s">
        <v>7</v>
      </c>
      <c r="N696" s="48"/>
      <c r="O696" s="36" t="s">
        <v>5</v>
      </c>
      <c r="P696" s="17">
        <v>12000.0</v>
      </c>
      <c r="Q696" s="36" t="s">
        <v>5</v>
      </c>
      <c r="R696" s="36" t="s">
        <v>5</v>
      </c>
      <c r="S696" s="36" t="s">
        <v>5</v>
      </c>
      <c r="T696" s="14" t="s">
        <v>2940</v>
      </c>
      <c r="U696" s="14" t="s">
        <v>87</v>
      </c>
      <c r="V696" s="18"/>
      <c r="W696" s="20"/>
      <c r="X696" s="20"/>
      <c r="Y696" s="20"/>
      <c r="Z696" s="20"/>
      <c r="AA696" s="20"/>
      <c r="AB696" s="20"/>
      <c r="AC696" s="20"/>
      <c r="AD696" s="20"/>
      <c r="AE696" s="20"/>
      <c r="AF696" s="20"/>
      <c r="AG696" s="20"/>
      <c r="AH696" s="20"/>
    </row>
    <row r="697">
      <c r="A697" s="30">
        <v>555884.0</v>
      </c>
      <c r="B697" s="31" t="s">
        <v>2941</v>
      </c>
      <c r="C697" s="31" t="s">
        <v>2942</v>
      </c>
      <c r="D697" s="31" t="s">
        <v>1934</v>
      </c>
      <c r="E697" s="31" t="s">
        <v>13</v>
      </c>
      <c r="F697" s="30">
        <v>92509.0</v>
      </c>
      <c r="G697" s="30">
        <v>9.516857474E9</v>
      </c>
      <c r="H697" s="24" t="s">
        <v>2943</v>
      </c>
      <c r="I697" s="25" t="s">
        <v>101</v>
      </c>
      <c r="J697" s="57">
        <v>44568.0</v>
      </c>
      <c r="K697" s="57">
        <v>44606.0</v>
      </c>
      <c r="L697" s="27">
        <v>2.0</v>
      </c>
      <c r="M697" s="27" t="s">
        <v>7</v>
      </c>
      <c r="N697" s="27" t="s">
        <v>7</v>
      </c>
      <c r="O697" s="28">
        <v>7950.0</v>
      </c>
      <c r="P697" s="28">
        <v>7950.0</v>
      </c>
      <c r="Q697" s="28" t="s">
        <v>6</v>
      </c>
      <c r="R697" s="28" t="s">
        <v>6</v>
      </c>
      <c r="S697" s="28" t="s">
        <v>6</v>
      </c>
      <c r="T697" s="25" t="s">
        <v>2944</v>
      </c>
      <c r="U697" s="25" t="s">
        <v>87</v>
      </c>
      <c r="V697" s="29"/>
      <c r="W697" s="20"/>
      <c r="X697" s="20"/>
      <c r="Y697" s="20"/>
      <c r="Z697" s="20"/>
      <c r="AA697" s="20"/>
      <c r="AB697" s="20"/>
      <c r="AC697" s="20"/>
      <c r="AD697" s="20"/>
      <c r="AE697" s="20"/>
      <c r="AF697" s="20"/>
      <c r="AG697" s="20"/>
      <c r="AH697" s="20"/>
    </row>
    <row r="698">
      <c r="A698" s="34">
        <v>555894.0</v>
      </c>
      <c r="B698" s="35" t="s">
        <v>2945</v>
      </c>
      <c r="C698" s="35" t="s">
        <v>2946</v>
      </c>
      <c r="D698" s="35" t="s">
        <v>2009</v>
      </c>
      <c r="E698" s="35" t="s">
        <v>13</v>
      </c>
      <c r="F698" s="34">
        <v>91103.0</v>
      </c>
      <c r="G698" s="34">
        <v>6.267981111E9</v>
      </c>
      <c r="H698" s="13" t="s">
        <v>2947</v>
      </c>
      <c r="I698" s="14" t="s">
        <v>101</v>
      </c>
      <c r="J698" s="52">
        <v>44568.0</v>
      </c>
      <c r="K698" s="52">
        <v>44568.0</v>
      </c>
      <c r="L698" s="16">
        <v>1.0</v>
      </c>
      <c r="M698" s="16" t="s">
        <v>7</v>
      </c>
      <c r="N698" s="16" t="s">
        <v>7</v>
      </c>
      <c r="O698" s="54" t="s">
        <v>6</v>
      </c>
      <c r="P698" s="54">
        <v>7140.0</v>
      </c>
      <c r="Q698" s="54" t="s">
        <v>6</v>
      </c>
      <c r="R698" s="54" t="s">
        <v>6</v>
      </c>
      <c r="S698" s="54" t="s">
        <v>6</v>
      </c>
      <c r="T698" s="14"/>
      <c r="U698" s="14" t="s">
        <v>87</v>
      </c>
      <c r="V698" s="18"/>
      <c r="W698" s="20"/>
      <c r="X698" s="20"/>
      <c r="Y698" s="20"/>
      <c r="Z698" s="20"/>
      <c r="AA698" s="20"/>
      <c r="AB698" s="20"/>
      <c r="AC698" s="20"/>
      <c r="AD698" s="20"/>
      <c r="AE698" s="20"/>
      <c r="AF698" s="20"/>
      <c r="AG698" s="20"/>
      <c r="AH698" s="20"/>
    </row>
    <row r="699">
      <c r="A699" s="30">
        <v>555895.0</v>
      </c>
      <c r="B699" s="31" t="s">
        <v>2948</v>
      </c>
      <c r="C699" s="31" t="s">
        <v>2949</v>
      </c>
      <c r="D699" s="31" t="s">
        <v>2950</v>
      </c>
      <c r="E699" s="31" t="s">
        <v>13</v>
      </c>
      <c r="F699" s="30">
        <v>94588.0</v>
      </c>
      <c r="G699" s="30">
        <v>9.252014E9</v>
      </c>
      <c r="H699" s="42" t="s">
        <v>2951</v>
      </c>
      <c r="I699" s="25" t="s">
        <v>1783</v>
      </c>
      <c r="J699" s="57">
        <v>44568.0</v>
      </c>
      <c r="K699" s="43"/>
      <c r="L699" s="27">
        <v>3.0</v>
      </c>
      <c r="M699" s="27" t="s">
        <v>4</v>
      </c>
      <c r="N699" s="43"/>
      <c r="O699" s="44"/>
      <c r="P699" s="44"/>
      <c r="Q699" s="44"/>
      <c r="R699" s="44"/>
      <c r="S699" s="44"/>
      <c r="T699" s="25" t="s">
        <v>2952</v>
      </c>
      <c r="U699" s="25" t="s">
        <v>92</v>
      </c>
      <c r="V699" s="29"/>
      <c r="W699" s="20"/>
      <c r="X699" s="20"/>
      <c r="Y699" s="20"/>
      <c r="Z699" s="20"/>
      <c r="AA699" s="20"/>
      <c r="AB699" s="20"/>
      <c r="AC699" s="20"/>
      <c r="AD699" s="20"/>
      <c r="AE699" s="20"/>
      <c r="AF699" s="20"/>
      <c r="AG699" s="20"/>
      <c r="AH699" s="20"/>
    </row>
    <row r="700">
      <c r="A700" s="34">
        <v>555900.0</v>
      </c>
      <c r="B700" s="35" t="s">
        <v>2953</v>
      </c>
      <c r="C700" s="35" t="s">
        <v>2954</v>
      </c>
      <c r="D700" s="35" t="s">
        <v>1857</v>
      </c>
      <c r="E700" s="35" t="s">
        <v>13</v>
      </c>
      <c r="F700" s="34">
        <v>93706.0</v>
      </c>
      <c r="G700" s="34">
        <v>5.5949344E9</v>
      </c>
      <c r="H700" s="13" t="s">
        <v>2955</v>
      </c>
      <c r="I700" s="14" t="s">
        <v>101</v>
      </c>
      <c r="J700" s="52">
        <v>44568.0</v>
      </c>
      <c r="K700" s="56">
        <v>44621.0</v>
      </c>
      <c r="L700" s="16">
        <v>4.0</v>
      </c>
      <c r="M700" s="16" t="s">
        <v>7</v>
      </c>
      <c r="N700" s="16" t="s">
        <v>4</v>
      </c>
      <c r="O700" s="17" t="s">
        <v>153</v>
      </c>
      <c r="P700" s="17" t="s">
        <v>153</v>
      </c>
      <c r="Q700" s="17" t="s">
        <v>153</v>
      </c>
      <c r="R700" s="17" t="s">
        <v>6</v>
      </c>
      <c r="S700" s="17" t="s">
        <v>153</v>
      </c>
      <c r="T700" s="37" t="s">
        <v>2956</v>
      </c>
      <c r="U700" s="14" t="s">
        <v>87</v>
      </c>
      <c r="V700" s="18"/>
      <c r="W700" s="20"/>
      <c r="X700" s="20"/>
      <c r="Y700" s="20"/>
      <c r="Z700" s="20"/>
      <c r="AA700" s="20"/>
      <c r="AB700" s="20"/>
      <c r="AC700" s="20"/>
      <c r="AD700" s="20"/>
      <c r="AE700" s="20"/>
      <c r="AF700" s="20"/>
      <c r="AG700" s="20"/>
      <c r="AH700" s="20"/>
    </row>
    <row r="701">
      <c r="A701" s="30">
        <v>555905.0</v>
      </c>
      <c r="B701" s="31" t="s">
        <v>2957</v>
      </c>
      <c r="C701" s="31" t="s">
        <v>2958</v>
      </c>
      <c r="D701" s="31" t="s">
        <v>2385</v>
      </c>
      <c r="E701" s="31" t="s">
        <v>13</v>
      </c>
      <c r="F701" s="30">
        <v>94541.0</v>
      </c>
      <c r="G701" s="30">
        <v>5.105374844E9</v>
      </c>
      <c r="H701" s="42" t="s">
        <v>2959</v>
      </c>
      <c r="I701" s="25" t="s">
        <v>101</v>
      </c>
      <c r="J701" s="57">
        <v>44568.0</v>
      </c>
      <c r="K701" s="57">
        <v>44606.0</v>
      </c>
      <c r="L701" s="27">
        <v>2.0</v>
      </c>
      <c r="M701" s="27" t="s">
        <v>7</v>
      </c>
      <c r="N701" s="27" t="s">
        <v>7</v>
      </c>
      <c r="O701" s="28">
        <v>7500.0</v>
      </c>
      <c r="P701" s="28">
        <v>7500.0</v>
      </c>
      <c r="Q701" s="28" t="s">
        <v>6</v>
      </c>
      <c r="R701" s="28" t="s">
        <v>6</v>
      </c>
      <c r="S701" s="28" t="s">
        <v>6</v>
      </c>
      <c r="T701" s="25" t="s">
        <v>2944</v>
      </c>
      <c r="U701" s="25" t="s">
        <v>87</v>
      </c>
      <c r="V701" s="29"/>
      <c r="W701" s="20"/>
      <c r="X701" s="20"/>
      <c r="Y701" s="20"/>
      <c r="Z701" s="20"/>
      <c r="AA701" s="20"/>
      <c r="AB701" s="20"/>
      <c r="AC701" s="20"/>
      <c r="AD701" s="20"/>
      <c r="AE701" s="20"/>
      <c r="AF701" s="20"/>
      <c r="AG701" s="20"/>
      <c r="AH701" s="20"/>
    </row>
    <row r="702">
      <c r="A702" s="34">
        <v>555910.0</v>
      </c>
      <c r="B702" s="35" t="s">
        <v>2960</v>
      </c>
      <c r="C702" s="35" t="s">
        <v>2961</v>
      </c>
      <c r="D702" s="35" t="s">
        <v>2962</v>
      </c>
      <c r="E702" s="35" t="s">
        <v>13</v>
      </c>
      <c r="F702" s="34">
        <v>91710.0</v>
      </c>
      <c r="G702" s="34">
        <v>9.094650246E9</v>
      </c>
      <c r="H702" s="51" t="s">
        <v>2963</v>
      </c>
      <c r="I702" s="14" t="s">
        <v>101</v>
      </c>
      <c r="J702" s="52">
        <v>44568.0</v>
      </c>
      <c r="K702" s="52">
        <v>44568.0</v>
      </c>
      <c r="L702" s="16">
        <v>1.0</v>
      </c>
      <c r="M702" s="16" t="s">
        <v>7</v>
      </c>
      <c r="N702" s="16" t="s">
        <v>7</v>
      </c>
      <c r="O702" s="54">
        <v>18000.0</v>
      </c>
      <c r="P702" s="54" t="s">
        <v>6</v>
      </c>
      <c r="Q702" s="54" t="s">
        <v>6</v>
      </c>
      <c r="R702" s="54" t="s">
        <v>6</v>
      </c>
      <c r="S702" s="54" t="s">
        <v>6</v>
      </c>
      <c r="T702" s="14" t="s">
        <v>2964</v>
      </c>
      <c r="U702" s="14" t="s">
        <v>87</v>
      </c>
      <c r="V702" s="18"/>
      <c r="W702" s="20"/>
      <c r="X702" s="20"/>
      <c r="Y702" s="20"/>
      <c r="Z702" s="20"/>
      <c r="AA702" s="20"/>
      <c r="AB702" s="20"/>
      <c r="AC702" s="20"/>
      <c r="AD702" s="20"/>
      <c r="AE702" s="20"/>
      <c r="AF702" s="20"/>
      <c r="AG702" s="20"/>
      <c r="AH702" s="20"/>
    </row>
    <row r="703">
      <c r="A703" s="30">
        <v>555911.0</v>
      </c>
      <c r="B703" s="31" t="s">
        <v>2965</v>
      </c>
      <c r="C703" s="31" t="s">
        <v>2966</v>
      </c>
      <c r="D703" s="31" t="s">
        <v>1405</v>
      </c>
      <c r="E703" s="31" t="s">
        <v>13</v>
      </c>
      <c r="F703" s="30">
        <v>91206.0</v>
      </c>
      <c r="G703" s="30">
        <v>8.184098E9</v>
      </c>
      <c r="H703" s="24" t="s">
        <v>2967</v>
      </c>
      <c r="I703" s="25" t="s">
        <v>1783</v>
      </c>
      <c r="J703" s="57">
        <v>44568.0</v>
      </c>
      <c r="K703" s="43"/>
      <c r="L703" s="27">
        <v>3.0</v>
      </c>
      <c r="M703" s="27" t="s">
        <v>7</v>
      </c>
      <c r="N703" s="43"/>
      <c r="O703" s="44"/>
      <c r="P703" s="44"/>
      <c r="Q703" s="44"/>
      <c r="R703" s="44"/>
      <c r="S703" s="44"/>
      <c r="T703" s="32" t="s">
        <v>2968</v>
      </c>
      <c r="U703" s="25" t="s">
        <v>92</v>
      </c>
      <c r="V703" s="29"/>
      <c r="W703" s="20"/>
      <c r="X703" s="20"/>
      <c r="Y703" s="20"/>
      <c r="Z703" s="20"/>
      <c r="AA703" s="20"/>
      <c r="AB703" s="20"/>
      <c r="AC703" s="20"/>
      <c r="AD703" s="20"/>
      <c r="AE703" s="20"/>
      <c r="AF703" s="20"/>
      <c r="AG703" s="20"/>
      <c r="AH703" s="20"/>
    </row>
    <row r="704">
      <c r="A704" s="34">
        <v>555917.0</v>
      </c>
      <c r="B704" s="35" t="s">
        <v>2969</v>
      </c>
      <c r="C704" s="35" t="s">
        <v>2970</v>
      </c>
      <c r="D704" s="35" t="s">
        <v>1839</v>
      </c>
      <c r="E704" s="35" t="s">
        <v>13</v>
      </c>
      <c r="F704" s="34">
        <v>90049.0</v>
      </c>
      <c r="G704" s="34">
        <v>4.2483282E9</v>
      </c>
      <c r="H704" s="13" t="s">
        <v>2971</v>
      </c>
      <c r="I704" s="14" t="s">
        <v>101</v>
      </c>
      <c r="J704" s="52">
        <v>44568.0</v>
      </c>
      <c r="K704" s="52">
        <v>44568.0</v>
      </c>
      <c r="L704" s="16">
        <v>1.0</v>
      </c>
      <c r="M704" s="16" t="s">
        <v>7</v>
      </c>
      <c r="N704" s="16" t="s">
        <v>7</v>
      </c>
      <c r="O704" s="16" t="s">
        <v>118</v>
      </c>
      <c r="P704" s="16" t="s">
        <v>118</v>
      </c>
      <c r="Q704" s="54" t="s">
        <v>6</v>
      </c>
      <c r="R704" s="54" t="s">
        <v>6</v>
      </c>
      <c r="S704" s="54" t="s">
        <v>6</v>
      </c>
      <c r="T704" s="37" t="s">
        <v>2972</v>
      </c>
      <c r="U704" s="14" t="s">
        <v>87</v>
      </c>
      <c r="V704" s="18"/>
      <c r="W704" s="20"/>
      <c r="X704" s="20"/>
      <c r="Y704" s="20"/>
      <c r="Z704" s="20"/>
      <c r="AA704" s="20"/>
      <c r="AB704" s="20"/>
      <c r="AC704" s="20"/>
      <c r="AD704" s="20"/>
      <c r="AE704" s="20"/>
      <c r="AF704" s="20"/>
      <c r="AG704" s="20"/>
      <c r="AH704" s="20"/>
    </row>
    <row r="705">
      <c r="A705" s="30">
        <v>555923.0</v>
      </c>
      <c r="B705" s="31" t="s">
        <v>2973</v>
      </c>
      <c r="C705" s="31" t="s">
        <v>2974</v>
      </c>
      <c r="D705" s="31" t="s">
        <v>2975</v>
      </c>
      <c r="E705" s="31" t="s">
        <v>13</v>
      </c>
      <c r="F705" s="30">
        <v>92592.0</v>
      </c>
      <c r="G705" s="30">
        <v>9.5146602E9</v>
      </c>
      <c r="H705" s="24" t="s">
        <v>2976</v>
      </c>
      <c r="I705" s="25" t="s">
        <v>101</v>
      </c>
      <c r="J705" s="57">
        <v>44568.0</v>
      </c>
      <c r="K705" s="57">
        <v>44606.0</v>
      </c>
      <c r="L705" s="27">
        <v>2.0</v>
      </c>
      <c r="M705" s="27" t="s">
        <v>7</v>
      </c>
      <c r="N705" s="27" t="s">
        <v>4</v>
      </c>
      <c r="O705" s="28">
        <v>6000.0</v>
      </c>
      <c r="P705" s="28">
        <v>4500.0</v>
      </c>
      <c r="Q705" s="28" t="s">
        <v>6</v>
      </c>
      <c r="R705" s="28" t="s">
        <v>6</v>
      </c>
      <c r="S705" s="28" t="s">
        <v>2977</v>
      </c>
      <c r="T705" s="25" t="s">
        <v>2978</v>
      </c>
      <c r="U705" s="25" t="s">
        <v>87</v>
      </c>
      <c r="V705" s="29"/>
      <c r="W705" s="20"/>
      <c r="X705" s="20"/>
      <c r="Y705" s="20"/>
      <c r="Z705" s="20"/>
      <c r="AA705" s="20"/>
      <c r="AB705" s="20"/>
      <c r="AC705" s="20"/>
      <c r="AD705" s="20"/>
      <c r="AE705" s="20"/>
      <c r="AF705" s="20"/>
      <c r="AG705" s="20"/>
      <c r="AH705" s="20"/>
    </row>
    <row r="706">
      <c r="A706" s="34">
        <v>65001.0</v>
      </c>
      <c r="B706" s="35" t="s">
        <v>2979</v>
      </c>
      <c r="C706" s="35" t="s">
        <v>2980</v>
      </c>
      <c r="D706" s="35" t="s">
        <v>2981</v>
      </c>
      <c r="E706" s="35" t="s">
        <v>14</v>
      </c>
      <c r="F706" s="34">
        <v>80010.0</v>
      </c>
      <c r="G706" s="34">
        <v>3.033643364E9</v>
      </c>
      <c r="H706" s="51" t="s">
        <v>2982</v>
      </c>
      <c r="I706" s="14" t="s">
        <v>1783</v>
      </c>
      <c r="J706" s="15">
        <v>44523.0</v>
      </c>
      <c r="K706" s="15"/>
      <c r="L706" s="16">
        <v>3.0</v>
      </c>
      <c r="M706" s="16" t="s">
        <v>7</v>
      </c>
      <c r="N706" s="16"/>
      <c r="O706" s="36"/>
      <c r="P706" s="36"/>
      <c r="Q706" s="36"/>
      <c r="R706" s="36"/>
      <c r="S706" s="36"/>
      <c r="T706" s="14" t="s">
        <v>2983</v>
      </c>
      <c r="U706" s="14" t="s">
        <v>92</v>
      </c>
      <c r="V706" s="18"/>
      <c r="W706" s="20"/>
      <c r="X706" s="20"/>
      <c r="Y706" s="20"/>
      <c r="Z706" s="20"/>
      <c r="AA706" s="20"/>
      <c r="AB706" s="20"/>
      <c r="AC706" s="20"/>
      <c r="AD706" s="20"/>
      <c r="AE706" s="20"/>
      <c r="AF706" s="20"/>
      <c r="AG706" s="20"/>
      <c r="AH706" s="20"/>
    </row>
    <row r="707">
      <c r="A707" s="30">
        <v>65009.0</v>
      </c>
      <c r="B707" s="31" t="s">
        <v>2984</v>
      </c>
      <c r="C707" s="31" t="s">
        <v>2985</v>
      </c>
      <c r="D707" s="31" t="s">
        <v>2986</v>
      </c>
      <c r="E707" s="31" t="s">
        <v>14</v>
      </c>
      <c r="F707" s="30">
        <v>80206.0</v>
      </c>
      <c r="G707" s="30">
        <v>3.03399204E9</v>
      </c>
      <c r="H707" s="24" t="s">
        <v>2987</v>
      </c>
      <c r="I707" s="25" t="s">
        <v>101</v>
      </c>
      <c r="J707" s="26">
        <v>44558.0</v>
      </c>
      <c r="K707" s="55">
        <v>44621.0</v>
      </c>
      <c r="L707" s="27">
        <v>3.0</v>
      </c>
      <c r="M707" s="27" t="s">
        <v>7</v>
      </c>
      <c r="N707" s="27" t="s">
        <v>7</v>
      </c>
      <c r="O707" s="28" t="s">
        <v>2988</v>
      </c>
      <c r="P707" s="28">
        <v>8400.0</v>
      </c>
      <c r="Q707" s="28" t="s">
        <v>6</v>
      </c>
      <c r="R707" s="28" t="s">
        <v>6</v>
      </c>
      <c r="S707" s="28" t="s">
        <v>6</v>
      </c>
      <c r="T707" s="32" t="s">
        <v>2989</v>
      </c>
      <c r="U707" s="25" t="s">
        <v>87</v>
      </c>
      <c r="V707" s="29"/>
      <c r="W707" s="20"/>
      <c r="X707" s="20"/>
      <c r="Y707" s="20"/>
      <c r="Z707" s="20"/>
      <c r="AA707" s="20"/>
      <c r="AB707" s="20"/>
      <c r="AC707" s="20"/>
      <c r="AD707" s="20"/>
      <c r="AE707" s="20"/>
      <c r="AF707" s="20"/>
      <c r="AG707" s="20"/>
      <c r="AH707" s="20"/>
    </row>
    <row r="708">
      <c r="A708" s="34">
        <v>65015.0</v>
      </c>
      <c r="B708" s="35" t="s">
        <v>2990</v>
      </c>
      <c r="C708" s="35" t="s">
        <v>2991</v>
      </c>
      <c r="D708" s="35" t="s">
        <v>2992</v>
      </c>
      <c r="E708" s="35" t="s">
        <v>14</v>
      </c>
      <c r="F708" s="34">
        <v>80033.0</v>
      </c>
      <c r="G708" s="34">
        <v>3.034214161E9</v>
      </c>
      <c r="H708" s="51" t="s">
        <v>2993</v>
      </c>
      <c r="I708" s="14" t="s">
        <v>101</v>
      </c>
      <c r="J708" s="15">
        <v>44558.0</v>
      </c>
      <c r="K708" s="52">
        <v>44602.0</v>
      </c>
      <c r="L708" s="16">
        <v>3.0</v>
      </c>
      <c r="M708" s="16" t="s">
        <v>7</v>
      </c>
      <c r="N708" s="36" t="s">
        <v>7</v>
      </c>
      <c r="O708" s="17" t="s">
        <v>2994</v>
      </c>
      <c r="P708" s="17">
        <v>8820.0</v>
      </c>
      <c r="Q708" s="17">
        <v>4821.0</v>
      </c>
      <c r="R708" s="17" t="s">
        <v>6</v>
      </c>
      <c r="S708" s="17" t="s">
        <v>6</v>
      </c>
      <c r="T708" s="14" t="s">
        <v>2995</v>
      </c>
      <c r="U708" s="14" t="s">
        <v>87</v>
      </c>
      <c r="V708" s="18"/>
      <c r="W708" s="20"/>
      <c r="X708" s="20"/>
      <c r="Y708" s="20"/>
      <c r="Z708" s="20"/>
      <c r="AA708" s="20"/>
      <c r="AB708" s="20"/>
      <c r="AC708" s="20"/>
      <c r="AD708" s="20"/>
      <c r="AE708" s="20"/>
      <c r="AF708" s="20"/>
      <c r="AG708" s="20"/>
      <c r="AH708" s="20"/>
    </row>
    <row r="709">
      <c r="A709" s="30">
        <v>65034.0</v>
      </c>
      <c r="B709" s="31" t="s">
        <v>2996</v>
      </c>
      <c r="C709" s="31" t="s">
        <v>2997</v>
      </c>
      <c r="D709" s="31" t="s">
        <v>2986</v>
      </c>
      <c r="E709" s="31" t="s">
        <v>14</v>
      </c>
      <c r="F709" s="30">
        <v>80222.0</v>
      </c>
      <c r="G709" s="30">
        <v>3.037561566E9</v>
      </c>
      <c r="H709" s="42" t="s">
        <v>2998</v>
      </c>
      <c r="I709" s="25" t="s">
        <v>101</v>
      </c>
      <c r="J709" s="26">
        <v>44558.0</v>
      </c>
      <c r="K709" s="57">
        <v>44602.0</v>
      </c>
      <c r="L709" s="27">
        <v>2.0</v>
      </c>
      <c r="M709" s="27" t="s">
        <v>7</v>
      </c>
      <c r="N709" s="27" t="s">
        <v>7</v>
      </c>
      <c r="O709" s="28">
        <v>13230.0</v>
      </c>
      <c r="P709" s="28">
        <v>11550.0</v>
      </c>
      <c r="Q709" s="28" t="s">
        <v>6</v>
      </c>
      <c r="R709" s="28" t="s">
        <v>6</v>
      </c>
      <c r="S709" s="28" t="s">
        <v>6</v>
      </c>
      <c r="T709" s="25" t="s">
        <v>1613</v>
      </c>
      <c r="U709" s="25" t="s">
        <v>87</v>
      </c>
      <c r="V709" s="29"/>
      <c r="W709" s="20"/>
      <c r="X709" s="20"/>
      <c r="Y709" s="20"/>
      <c r="Z709" s="20"/>
      <c r="AA709" s="20"/>
      <c r="AB709" s="20"/>
      <c r="AC709" s="20"/>
      <c r="AD709" s="20"/>
      <c r="AE709" s="20"/>
      <c r="AF709" s="20"/>
      <c r="AG709" s="20"/>
      <c r="AH709" s="20"/>
    </row>
    <row r="710">
      <c r="A710" s="34">
        <v>65052.0</v>
      </c>
      <c r="B710" s="35" t="s">
        <v>2999</v>
      </c>
      <c r="C710" s="35" t="s">
        <v>3000</v>
      </c>
      <c r="D710" s="35" t="s">
        <v>3001</v>
      </c>
      <c r="E710" s="35" t="s">
        <v>14</v>
      </c>
      <c r="F710" s="34">
        <v>80304.0</v>
      </c>
      <c r="G710" s="34">
        <v>3.034424037E9</v>
      </c>
      <c r="H710" s="51" t="s">
        <v>3002</v>
      </c>
      <c r="I710" s="14" t="s">
        <v>101</v>
      </c>
      <c r="J710" s="15">
        <v>44558.0</v>
      </c>
      <c r="K710" s="56">
        <v>44621.0</v>
      </c>
      <c r="L710" s="16">
        <v>3.0</v>
      </c>
      <c r="M710" s="16" t="s">
        <v>7</v>
      </c>
      <c r="N710" s="16" t="s">
        <v>7</v>
      </c>
      <c r="O710" s="17" t="s">
        <v>6</v>
      </c>
      <c r="P710" s="17">
        <v>9360.0</v>
      </c>
      <c r="Q710" s="17" t="s">
        <v>6</v>
      </c>
      <c r="R710" s="17" t="s">
        <v>6</v>
      </c>
      <c r="S710" s="17">
        <v>9360.0</v>
      </c>
      <c r="T710" s="37" t="s">
        <v>3003</v>
      </c>
      <c r="U710" s="14" t="s">
        <v>87</v>
      </c>
      <c r="V710" s="18"/>
      <c r="W710" s="20"/>
      <c r="X710" s="20"/>
      <c r="Y710" s="20"/>
      <c r="Z710" s="20"/>
      <c r="AA710" s="20"/>
      <c r="AB710" s="20"/>
      <c r="AC710" s="20"/>
      <c r="AD710" s="20"/>
      <c r="AE710" s="20"/>
      <c r="AF710" s="20"/>
      <c r="AG710" s="20"/>
      <c r="AH710" s="20"/>
    </row>
    <row r="711">
      <c r="A711" s="30">
        <v>65077.0</v>
      </c>
      <c r="B711" s="31" t="s">
        <v>3004</v>
      </c>
      <c r="C711" s="31" t="s">
        <v>3005</v>
      </c>
      <c r="D711" s="31" t="s">
        <v>3006</v>
      </c>
      <c r="E711" s="31" t="s">
        <v>14</v>
      </c>
      <c r="F711" s="30">
        <v>80113.0</v>
      </c>
      <c r="G711" s="30">
        <v>3.037892265E9</v>
      </c>
      <c r="H711" s="24" t="s">
        <v>3007</v>
      </c>
      <c r="I711" s="25" t="s">
        <v>1783</v>
      </c>
      <c r="J711" s="26">
        <v>44558.0</v>
      </c>
      <c r="K711" s="43"/>
      <c r="L711" s="27">
        <v>3.0</v>
      </c>
      <c r="M711" s="27" t="s">
        <v>7</v>
      </c>
      <c r="N711" s="43"/>
      <c r="O711" s="44"/>
      <c r="P711" s="44"/>
      <c r="Q711" s="44"/>
      <c r="R711" s="44"/>
      <c r="S711" s="44"/>
      <c r="T711" s="25" t="s">
        <v>3008</v>
      </c>
      <c r="U711" s="25" t="s">
        <v>92</v>
      </c>
      <c r="V711" s="29"/>
      <c r="W711" s="20"/>
      <c r="X711" s="20"/>
      <c r="Y711" s="20"/>
      <c r="Z711" s="20"/>
      <c r="AA711" s="20"/>
      <c r="AB711" s="20"/>
      <c r="AC711" s="20"/>
      <c r="AD711" s="20"/>
      <c r="AE711" s="20"/>
      <c r="AF711" s="20"/>
      <c r="AG711" s="20"/>
      <c r="AH711" s="20"/>
    </row>
    <row r="712">
      <c r="A712" s="34">
        <v>65092.0</v>
      </c>
      <c r="B712" s="35" t="s">
        <v>3009</v>
      </c>
      <c r="C712" s="35" t="s">
        <v>3010</v>
      </c>
      <c r="D712" s="35" t="s">
        <v>3011</v>
      </c>
      <c r="E712" s="35" t="s">
        <v>14</v>
      </c>
      <c r="F712" s="34">
        <v>80226.0</v>
      </c>
      <c r="G712" s="34">
        <v>3.039864511E9</v>
      </c>
      <c r="H712" s="51" t="s">
        <v>3012</v>
      </c>
      <c r="I712" s="14" t="s">
        <v>101</v>
      </c>
      <c r="J712" s="15">
        <v>44558.0</v>
      </c>
      <c r="K712" s="56">
        <v>44621.0</v>
      </c>
      <c r="L712" s="16">
        <v>4.0</v>
      </c>
      <c r="M712" s="16" t="s">
        <v>7</v>
      </c>
      <c r="N712" s="16" t="s">
        <v>7</v>
      </c>
      <c r="O712" s="17">
        <v>11340.0</v>
      </c>
      <c r="P712" s="17">
        <v>8910.0</v>
      </c>
      <c r="Q712" s="17">
        <v>5500.0</v>
      </c>
      <c r="R712" s="17" t="s">
        <v>6</v>
      </c>
      <c r="S712" s="17" t="s">
        <v>6</v>
      </c>
      <c r="T712" s="37" t="s">
        <v>2989</v>
      </c>
      <c r="U712" s="14" t="s">
        <v>87</v>
      </c>
      <c r="V712" s="18"/>
      <c r="W712" s="20"/>
      <c r="X712" s="20"/>
      <c r="Y712" s="20"/>
      <c r="Z712" s="20"/>
      <c r="AA712" s="20"/>
      <c r="AB712" s="20"/>
      <c r="AC712" s="20"/>
      <c r="AD712" s="20"/>
      <c r="AE712" s="20"/>
      <c r="AF712" s="20"/>
      <c r="AG712" s="20"/>
      <c r="AH712" s="20"/>
    </row>
    <row r="713">
      <c r="A713" s="30">
        <v>65095.0</v>
      </c>
      <c r="B713" s="31" t="s">
        <v>3013</v>
      </c>
      <c r="C713" s="31" t="s">
        <v>3014</v>
      </c>
      <c r="D713" s="31" t="s">
        <v>3015</v>
      </c>
      <c r="E713" s="31" t="s">
        <v>14</v>
      </c>
      <c r="F713" s="30">
        <v>80631.0</v>
      </c>
      <c r="G713" s="30">
        <v>9.703526082E9</v>
      </c>
      <c r="H713" s="24" t="s">
        <v>3016</v>
      </c>
      <c r="I713" s="25" t="s">
        <v>101</v>
      </c>
      <c r="J713" s="26">
        <v>44558.0</v>
      </c>
      <c r="K713" s="57">
        <v>44602.0</v>
      </c>
      <c r="L713" s="27">
        <v>2.0</v>
      </c>
      <c r="M713" s="27" t="s">
        <v>7</v>
      </c>
      <c r="N713" s="27" t="s">
        <v>4</v>
      </c>
      <c r="O713" s="28" t="s">
        <v>153</v>
      </c>
      <c r="P713" s="28" t="s">
        <v>153</v>
      </c>
      <c r="Q713" s="28" t="s">
        <v>153</v>
      </c>
      <c r="R713" s="28" t="s">
        <v>153</v>
      </c>
      <c r="S713" s="28" t="s">
        <v>153</v>
      </c>
      <c r="T713" s="32" t="s">
        <v>3017</v>
      </c>
      <c r="U713" s="25" t="s">
        <v>87</v>
      </c>
      <c r="V713" s="29"/>
      <c r="W713" s="20"/>
      <c r="X713" s="20"/>
      <c r="Y713" s="20"/>
      <c r="Z713" s="20"/>
      <c r="AA713" s="20"/>
      <c r="AB713" s="20"/>
      <c r="AC713" s="20"/>
      <c r="AD713" s="20"/>
      <c r="AE713" s="20"/>
      <c r="AF713" s="20"/>
      <c r="AG713" s="20"/>
      <c r="AH713" s="20"/>
    </row>
    <row r="714">
      <c r="A714" s="34">
        <v>65097.0</v>
      </c>
      <c r="B714" s="35" t="s">
        <v>3018</v>
      </c>
      <c r="C714" s="35" t="s">
        <v>3019</v>
      </c>
      <c r="D714" s="35" t="s">
        <v>3011</v>
      </c>
      <c r="E714" s="35" t="s">
        <v>14</v>
      </c>
      <c r="F714" s="34">
        <v>80226.0</v>
      </c>
      <c r="G714" s="34">
        <v>3.032371325E9</v>
      </c>
      <c r="H714" s="78" t="s">
        <v>3020</v>
      </c>
      <c r="I714" s="14" t="s">
        <v>1783</v>
      </c>
      <c r="J714" s="15">
        <v>44558.0</v>
      </c>
      <c r="K714" s="48"/>
      <c r="L714" s="16">
        <v>4.0</v>
      </c>
      <c r="M714" s="16" t="s">
        <v>7</v>
      </c>
      <c r="N714" s="48"/>
      <c r="O714" s="49"/>
      <c r="P714" s="49"/>
      <c r="Q714" s="49"/>
      <c r="R714" s="49"/>
      <c r="S714" s="49"/>
      <c r="T714" s="88" t="s">
        <v>3021</v>
      </c>
      <c r="U714" s="14" t="s">
        <v>92</v>
      </c>
      <c r="V714" s="18"/>
      <c r="W714" s="20"/>
      <c r="X714" s="20"/>
      <c r="Y714" s="20"/>
      <c r="Z714" s="20"/>
      <c r="AA714" s="20"/>
      <c r="AB714" s="20"/>
      <c r="AC714" s="20"/>
      <c r="AD714" s="20"/>
      <c r="AE714" s="20"/>
      <c r="AF714" s="20"/>
      <c r="AG714" s="20"/>
      <c r="AH714" s="20"/>
    </row>
    <row r="715">
      <c r="A715" s="30">
        <v>65108.0</v>
      </c>
      <c r="B715" s="31" t="s">
        <v>3022</v>
      </c>
      <c r="C715" s="31" t="s">
        <v>3023</v>
      </c>
      <c r="D715" s="31" t="s">
        <v>3024</v>
      </c>
      <c r="E715" s="31" t="s">
        <v>14</v>
      </c>
      <c r="F715" s="30">
        <v>80233.0</v>
      </c>
      <c r="G715" s="30">
        <v>3.0325541E9</v>
      </c>
      <c r="H715" s="24" t="s">
        <v>3025</v>
      </c>
      <c r="I715" s="25" t="s">
        <v>1783</v>
      </c>
      <c r="J715" s="26">
        <v>44558.0</v>
      </c>
      <c r="K715" s="55">
        <v>44621.0</v>
      </c>
      <c r="L715" s="27">
        <v>4.0</v>
      </c>
      <c r="M715" s="27" t="s">
        <v>7</v>
      </c>
      <c r="N715" s="27" t="s">
        <v>7</v>
      </c>
      <c r="O715" s="28">
        <v>9750.0</v>
      </c>
      <c r="P715" s="28">
        <v>9550.0</v>
      </c>
      <c r="Q715" s="28" t="s">
        <v>153</v>
      </c>
      <c r="R715" s="28" t="s">
        <v>153</v>
      </c>
      <c r="S715" s="28" t="s">
        <v>3026</v>
      </c>
      <c r="T715" s="32" t="s">
        <v>3027</v>
      </c>
      <c r="U715" s="25" t="s">
        <v>92</v>
      </c>
      <c r="V715" s="29"/>
      <c r="W715" s="20"/>
      <c r="X715" s="20"/>
      <c r="Y715" s="20"/>
      <c r="Z715" s="20"/>
      <c r="AA715" s="20"/>
      <c r="AB715" s="20"/>
      <c r="AC715" s="20"/>
      <c r="AD715" s="20"/>
      <c r="AE715" s="20"/>
      <c r="AF715" s="20"/>
      <c r="AG715" s="20"/>
      <c r="AH715" s="20"/>
    </row>
    <row r="716">
      <c r="A716" s="34">
        <v>65110.0</v>
      </c>
      <c r="B716" s="35" t="s">
        <v>3028</v>
      </c>
      <c r="C716" s="35" t="s">
        <v>3029</v>
      </c>
      <c r="D716" s="35" t="s">
        <v>3030</v>
      </c>
      <c r="E716" s="35" t="s">
        <v>14</v>
      </c>
      <c r="F716" s="34">
        <v>81506.0</v>
      </c>
      <c r="G716" s="34">
        <v>9.702437211E9</v>
      </c>
      <c r="H716" s="51" t="s">
        <v>3031</v>
      </c>
      <c r="I716" s="14" t="s">
        <v>101</v>
      </c>
      <c r="J716" s="15">
        <v>44558.0</v>
      </c>
      <c r="K716" s="48"/>
      <c r="L716" s="16">
        <v>3.0</v>
      </c>
      <c r="M716" s="16" t="s">
        <v>7</v>
      </c>
      <c r="N716" s="48"/>
      <c r="O716" s="49"/>
      <c r="P716" s="49"/>
      <c r="Q716" s="49"/>
      <c r="R716" s="49"/>
      <c r="S716" s="49"/>
      <c r="T716" s="37" t="s">
        <v>3032</v>
      </c>
      <c r="U716" s="14" t="s">
        <v>92</v>
      </c>
      <c r="V716" s="18"/>
      <c r="W716" s="20"/>
      <c r="X716" s="20"/>
      <c r="Y716" s="20"/>
      <c r="Z716" s="20"/>
      <c r="AA716" s="20"/>
      <c r="AB716" s="20"/>
      <c r="AC716" s="20"/>
      <c r="AD716" s="20"/>
      <c r="AE716" s="20"/>
      <c r="AF716" s="20"/>
      <c r="AG716" s="20"/>
      <c r="AH716" s="20"/>
    </row>
    <row r="717">
      <c r="A717" s="30">
        <v>65119.0</v>
      </c>
      <c r="B717" s="31" t="s">
        <v>3033</v>
      </c>
      <c r="C717" s="31" t="s">
        <v>3034</v>
      </c>
      <c r="D717" s="31" t="s">
        <v>1817</v>
      </c>
      <c r="E717" s="31" t="s">
        <v>14</v>
      </c>
      <c r="F717" s="30">
        <v>81401.0</v>
      </c>
      <c r="G717" s="30">
        <v>9.702499634E9</v>
      </c>
      <c r="H717" s="42" t="s">
        <v>3035</v>
      </c>
      <c r="I717" s="25" t="s">
        <v>101</v>
      </c>
      <c r="J717" s="26">
        <v>44558.0</v>
      </c>
      <c r="K717" s="26">
        <v>44558.0</v>
      </c>
      <c r="L717" s="27">
        <v>1.0</v>
      </c>
      <c r="M717" s="27" t="s">
        <v>7</v>
      </c>
      <c r="N717" s="27" t="s">
        <v>7</v>
      </c>
      <c r="O717" s="47">
        <v>9060.0</v>
      </c>
      <c r="P717" s="47">
        <v>8700.0</v>
      </c>
      <c r="Q717" s="47" t="s">
        <v>6</v>
      </c>
      <c r="R717" s="47" t="s">
        <v>6</v>
      </c>
      <c r="S717" s="47">
        <v>9000.0</v>
      </c>
      <c r="T717" s="25" t="s">
        <v>3036</v>
      </c>
      <c r="U717" s="25" t="s">
        <v>87</v>
      </c>
      <c r="V717" s="29"/>
      <c r="W717" s="20"/>
      <c r="X717" s="20"/>
      <c r="Y717" s="20"/>
      <c r="Z717" s="20"/>
      <c r="AA717" s="20"/>
      <c r="AB717" s="20"/>
      <c r="AC717" s="20"/>
      <c r="AD717" s="20"/>
      <c r="AE717" s="20"/>
      <c r="AF717" s="20"/>
      <c r="AG717" s="20"/>
      <c r="AH717" s="20"/>
    </row>
    <row r="718">
      <c r="A718" s="34">
        <v>65120.0</v>
      </c>
      <c r="B718" s="35" t="s">
        <v>3037</v>
      </c>
      <c r="C718" s="35" t="s">
        <v>3038</v>
      </c>
      <c r="D718" s="35" t="s">
        <v>3039</v>
      </c>
      <c r="E718" s="35" t="s">
        <v>14</v>
      </c>
      <c r="F718" s="34">
        <v>80030.0</v>
      </c>
      <c r="G718" s="34">
        <v>3.034277101E9</v>
      </c>
      <c r="H718" s="13" t="s">
        <v>3040</v>
      </c>
      <c r="I718" s="14" t="s">
        <v>101</v>
      </c>
      <c r="J718" s="15">
        <v>44557.0</v>
      </c>
      <c r="K718" s="15">
        <v>44557.0</v>
      </c>
      <c r="L718" s="16">
        <v>1.0</v>
      </c>
      <c r="M718" s="16" t="s">
        <v>7</v>
      </c>
      <c r="N718" s="16" t="s">
        <v>7</v>
      </c>
      <c r="O718" s="54">
        <v>13230.0</v>
      </c>
      <c r="P718" s="54">
        <v>10650.0</v>
      </c>
      <c r="Q718" s="54" t="s">
        <v>6</v>
      </c>
      <c r="R718" s="54" t="s">
        <v>6</v>
      </c>
      <c r="S718" s="54" t="s">
        <v>6</v>
      </c>
      <c r="T718" s="14" t="s">
        <v>1613</v>
      </c>
      <c r="U718" s="14" t="s">
        <v>87</v>
      </c>
      <c r="V718" s="18"/>
      <c r="W718" s="20"/>
      <c r="X718" s="20"/>
      <c r="Y718" s="20"/>
      <c r="Z718" s="20"/>
      <c r="AA718" s="20"/>
      <c r="AB718" s="20"/>
      <c r="AC718" s="20"/>
      <c r="AD718" s="20"/>
      <c r="AE718" s="20"/>
      <c r="AF718" s="20"/>
      <c r="AG718" s="20"/>
      <c r="AH718" s="20"/>
    </row>
    <row r="719">
      <c r="A719" s="30">
        <v>65121.0</v>
      </c>
      <c r="B719" s="31" t="s">
        <v>3041</v>
      </c>
      <c r="C719" s="31" t="s">
        <v>3042</v>
      </c>
      <c r="D719" s="31" t="s">
        <v>3043</v>
      </c>
      <c r="E719" s="31" t="s">
        <v>14</v>
      </c>
      <c r="F719" s="30">
        <v>81001.0</v>
      </c>
      <c r="G719" s="30">
        <v>7.192533737E9</v>
      </c>
      <c r="H719" s="25" t="s">
        <v>128</v>
      </c>
      <c r="I719" s="25" t="s">
        <v>101</v>
      </c>
      <c r="J719" s="26">
        <v>44557.0</v>
      </c>
      <c r="K719" s="43"/>
      <c r="L719" s="27">
        <v>3.0</v>
      </c>
      <c r="M719" s="27" t="s">
        <v>7</v>
      </c>
      <c r="N719" s="43"/>
      <c r="O719" s="44"/>
      <c r="P719" s="44"/>
      <c r="Q719" s="44"/>
      <c r="R719" s="44"/>
      <c r="S719" s="44"/>
      <c r="T719" s="32" t="s">
        <v>3032</v>
      </c>
      <c r="U719" s="25" t="s">
        <v>92</v>
      </c>
      <c r="V719" s="29"/>
      <c r="W719" s="20"/>
      <c r="X719" s="20"/>
      <c r="Y719" s="20"/>
      <c r="Z719" s="20"/>
      <c r="AA719" s="20"/>
      <c r="AB719" s="20"/>
      <c r="AC719" s="20"/>
      <c r="AD719" s="20"/>
      <c r="AE719" s="20"/>
      <c r="AF719" s="20"/>
      <c r="AG719" s="20"/>
      <c r="AH719" s="20"/>
    </row>
    <row r="720">
      <c r="A720" s="34">
        <v>65124.0</v>
      </c>
      <c r="B720" s="35" t="s">
        <v>3044</v>
      </c>
      <c r="C720" s="35" t="s">
        <v>3045</v>
      </c>
      <c r="D720" s="35" t="s">
        <v>2986</v>
      </c>
      <c r="E720" s="35" t="s">
        <v>14</v>
      </c>
      <c r="F720" s="34">
        <v>80222.0</v>
      </c>
      <c r="G720" s="34">
        <v>3.037575441E9</v>
      </c>
      <c r="H720" s="13" t="s">
        <v>3046</v>
      </c>
      <c r="I720" s="14" t="s">
        <v>101</v>
      </c>
      <c r="J720" s="15">
        <v>44557.0</v>
      </c>
      <c r="K720" s="15">
        <v>44557.0</v>
      </c>
      <c r="L720" s="16">
        <v>1.0</v>
      </c>
      <c r="M720" s="16" t="s">
        <v>7</v>
      </c>
      <c r="N720" s="16" t="s">
        <v>7</v>
      </c>
      <c r="O720" s="54">
        <v>9600.0</v>
      </c>
      <c r="P720" s="54">
        <v>8640.0</v>
      </c>
      <c r="Q720" s="54" t="s">
        <v>6</v>
      </c>
      <c r="R720" s="54" t="s">
        <v>6</v>
      </c>
      <c r="S720" s="54" t="s">
        <v>6</v>
      </c>
      <c r="T720" s="14" t="s">
        <v>3047</v>
      </c>
      <c r="U720" s="14" t="s">
        <v>87</v>
      </c>
      <c r="V720" s="18"/>
      <c r="W720" s="20"/>
      <c r="X720" s="20"/>
      <c r="Y720" s="20"/>
      <c r="Z720" s="20"/>
      <c r="AA720" s="20"/>
      <c r="AB720" s="20"/>
      <c r="AC720" s="20"/>
      <c r="AD720" s="20"/>
      <c r="AE720" s="20"/>
      <c r="AF720" s="20"/>
      <c r="AG720" s="20"/>
      <c r="AH720" s="20"/>
    </row>
    <row r="721">
      <c r="A721" s="30">
        <v>65129.0</v>
      </c>
      <c r="B721" s="31" t="s">
        <v>3048</v>
      </c>
      <c r="C721" s="31" t="s">
        <v>3049</v>
      </c>
      <c r="D721" s="31" t="s">
        <v>3050</v>
      </c>
      <c r="E721" s="31" t="s">
        <v>14</v>
      </c>
      <c r="F721" s="30">
        <v>80538.0</v>
      </c>
      <c r="G721" s="30">
        <v>9.706676111E9</v>
      </c>
      <c r="H721" s="25" t="s">
        <v>128</v>
      </c>
      <c r="I721" s="25" t="s">
        <v>101</v>
      </c>
      <c r="J721" s="26">
        <v>44557.0</v>
      </c>
      <c r="K721" s="26">
        <v>44557.0</v>
      </c>
      <c r="L721" s="27">
        <v>1.0</v>
      </c>
      <c r="M721" s="27" t="s">
        <v>7</v>
      </c>
      <c r="N721" s="27" t="s">
        <v>7</v>
      </c>
      <c r="O721" s="47">
        <v>9990.0</v>
      </c>
      <c r="P721" s="47">
        <v>9150.0</v>
      </c>
      <c r="Q721" s="59"/>
      <c r="R721" s="59"/>
      <c r="S721" s="59"/>
      <c r="T721" s="95" t="s">
        <v>3051</v>
      </c>
      <c r="U721" s="25" t="s">
        <v>87</v>
      </c>
      <c r="V721" s="29"/>
      <c r="W721" s="20"/>
      <c r="X721" s="20"/>
      <c r="Y721" s="20"/>
      <c r="Z721" s="20"/>
      <c r="AA721" s="20"/>
      <c r="AB721" s="20"/>
      <c r="AC721" s="20"/>
      <c r="AD721" s="20"/>
      <c r="AE721" s="20"/>
      <c r="AF721" s="20"/>
      <c r="AG721" s="20"/>
      <c r="AH721" s="20"/>
    </row>
    <row r="722">
      <c r="A722" s="34">
        <v>65139.0</v>
      </c>
      <c r="B722" s="35" t="s">
        <v>3052</v>
      </c>
      <c r="C722" s="35" t="s">
        <v>3053</v>
      </c>
      <c r="D722" s="35" t="s">
        <v>3050</v>
      </c>
      <c r="E722" s="35" t="s">
        <v>14</v>
      </c>
      <c r="F722" s="34">
        <v>80537.0</v>
      </c>
      <c r="G722" s="34">
        <v>9.7066931E9</v>
      </c>
      <c r="H722" s="51" t="s">
        <v>3054</v>
      </c>
      <c r="I722" s="14" t="s">
        <v>101</v>
      </c>
      <c r="J722" s="15">
        <v>44557.0</v>
      </c>
      <c r="K722" s="48"/>
      <c r="L722" s="16">
        <v>3.0</v>
      </c>
      <c r="M722" s="16" t="s">
        <v>7</v>
      </c>
      <c r="N722" s="48"/>
      <c r="O722" s="49"/>
      <c r="P722" s="49"/>
      <c r="Q722" s="49"/>
      <c r="R722" s="49"/>
      <c r="S722" s="49"/>
      <c r="T722" s="14" t="s">
        <v>3055</v>
      </c>
      <c r="U722" s="14" t="s">
        <v>92</v>
      </c>
      <c r="V722" s="18"/>
      <c r="W722" s="20"/>
      <c r="X722" s="20"/>
      <c r="Y722" s="20"/>
      <c r="Z722" s="20"/>
      <c r="AA722" s="20"/>
      <c r="AB722" s="20"/>
      <c r="AC722" s="20"/>
      <c r="AD722" s="20"/>
      <c r="AE722" s="20"/>
      <c r="AF722" s="20"/>
      <c r="AG722" s="20"/>
      <c r="AH722" s="20"/>
    </row>
    <row r="723">
      <c r="A723" s="30">
        <v>65144.0</v>
      </c>
      <c r="B723" s="31" t="s">
        <v>3056</v>
      </c>
      <c r="C723" s="31" t="s">
        <v>3057</v>
      </c>
      <c r="D723" s="31" t="s">
        <v>3058</v>
      </c>
      <c r="E723" s="31" t="s">
        <v>14</v>
      </c>
      <c r="F723" s="30">
        <v>81230.0</v>
      </c>
      <c r="G723" s="30">
        <v>9.706410704E9</v>
      </c>
      <c r="H723" s="42" t="s">
        <v>3059</v>
      </c>
      <c r="I723" s="25" t="s">
        <v>101</v>
      </c>
      <c r="J723" s="26">
        <v>44557.0</v>
      </c>
      <c r="K723" s="43"/>
      <c r="L723" s="27">
        <v>3.0</v>
      </c>
      <c r="M723" s="27" t="s">
        <v>7</v>
      </c>
      <c r="N723" s="43"/>
      <c r="O723" s="44"/>
      <c r="P723" s="44"/>
      <c r="Q723" s="44"/>
      <c r="R723" s="44"/>
      <c r="S723" s="44"/>
      <c r="T723" s="25" t="s">
        <v>3060</v>
      </c>
      <c r="U723" s="25" t="s">
        <v>92</v>
      </c>
      <c r="V723" s="29"/>
      <c r="W723" s="20"/>
      <c r="X723" s="20"/>
      <c r="Y723" s="20"/>
      <c r="Z723" s="20"/>
      <c r="AA723" s="20"/>
      <c r="AB723" s="20"/>
      <c r="AC723" s="20"/>
      <c r="AD723" s="20"/>
      <c r="AE723" s="20"/>
      <c r="AF723" s="20"/>
      <c r="AG723" s="20"/>
      <c r="AH723" s="20"/>
    </row>
    <row r="724">
      <c r="A724" s="34">
        <v>65147.0</v>
      </c>
      <c r="B724" s="35" t="s">
        <v>3061</v>
      </c>
      <c r="C724" s="35" t="s">
        <v>3062</v>
      </c>
      <c r="D724" s="35" t="s">
        <v>3063</v>
      </c>
      <c r="E724" s="35" t="s">
        <v>14</v>
      </c>
      <c r="F724" s="34">
        <v>80906.0</v>
      </c>
      <c r="G724" s="34">
        <v>7.19576838E9</v>
      </c>
      <c r="H724" s="51" t="s">
        <v>3064</v>
      </c>
      <c r="I724" s="14" t="s">
        <v>101</v>
      </c>
      <c r="J724" s="15">
        <v>44557.0</v>
      </c>
      <c r="K724" s="48"/>
      <c r="L724" s="16">
        <v>3.0</v>
      </c>
      <c r="M724" s="16" t="s">
        <v>7</v>
      </c>
      <c r="N724" s="48"/>
      <c r="O724" s="49"/>
      <c r="P724" s="49"/>
      <c r="Q724" s="49"/>
      <c r="R724" s="49"/>
      <c r="S724" s="49"/>
      <c r="T724" s="14" t="s">
        <v>3060</v>
      </c>
      <c r="U724" s="14" t="s">
        <v>92</v>
      </c>
      <c r="V724" s="18"/>
      <c r="W724" s="20"/>
      <c r="X724" s="20"/>
      <c r="Y724" s="20"/>
      <c r="Z724" s="20"/>
      <c r="AA724" s="20"/>
      <c r="AB724" s="20"/>
      <c r="AC724" s="20"/>
      <c r="AD724" s="20"/>
      <c r="AE724" s="20"/>
      <c r="AF724" s="20"/>
      <c r="AG724" s="20"/>
      <c r="AH724" s="20"/>
    </row>
    <row r="725">
      <c r="A725" s="30">
        <v>65150.0</v>
      </c>
      <c r="B725" s="31" t="s">
        <v>3065</v>
      </c>
      <c r="C725" s="31" t="s">
        <v>3066</v>
      </c>
      <c r="D725" s="31" t="s">
        <v>3067</v>
      </c>
      <c r="E725" s="31" t="s">
        <v>14</v>
      </c>
      <c r="F725" s="30">
        <v>80751.0</v>
      </c>
      <c r="G725" s="30">
        <v>9.705224888E9</v>
      </c>
      <c r="H725" s="24" t="s">
        <v>3068</v>
      </c>
      <c r="I725" s="25" t="s">
        <v>101</v>
      </c>
      <c r="J725" s="26">
        <v>44557.0</v>
      </c>
      <c r="K725" s="26">
        <v>44557.0</v>
      </c>
      <c r="L725" s="27">
        <v>1.0</v>
      </c>
      <c r="M725" s="27" t="s">
        <v>7</v>
      </c>
      <c r="N725" s="27" t="s">
        <v>7</v>
      </c>
      <c r="O725" s="47">
        <v>9255.0</v>
      </c>
      <c r="P725" s="47">
        <v>7575.0</v>
      </c>
      <c r="Q725" s="47" t="s">
        <v>3069</v>
      </c>
      <c r="R725" s="47" t="s">
        <v>118</v>
      </c>
      <c r="S725" s="47" t="s">
        <v>2977</v>
      </c>
      <c r="T725" s="96" t="s">
        <v>3070</v>
      </c>
      <c r="U725" s="25" t="s">
        <v>87</v>
      </c>
      <c r="V725" s="29"/>
      <c r="W725" s="20"/>
      <c r="X725" s="20"/>
      <c r="Y725" s="20"/>
      <c r="Z725" s="20"/>
      <c r="AA725" s="20"/>
      <c r="AB725" s="20"/>
      <c r="AC725" s="20"/>
      <c r="AD725" s="20"/>
      <c r="AE725" s="20"/>
      <c r="AF725" s="20"/>
      <c r="AG725" s="20"/>
      <c r="AH725" s="20"/>
    </row>
    <row r="726">
      <c r="A726" s="34">
        <v>65165.0</v>
      </c>
      <c r="B726" s="35" t="s">
        <v>3071</v>
      </c>
      <c r="C726" s="35" t="s">
        <v>3072</v>
      </c>
      <c r="D726" s="35" t="s">
        <v>3050</v>
      </c>
      <c r="E726" s="35" t="s">
        <v>14</v>
      </c>
      <c r="F726" s="34">
        <v>80537.0</v>
      </c>
      <c r="G726" s="34">
        <v>9.706690345E9</v>
      </c>
      <c r="H726" s="13" t="s">
        <v>3073</v>
      </c>
      <c r="I726" s="14" t="s">
        <v>101</v>
      </c>
      <c r="J726" s="15">
        <v>44558.0</v>
      </c>
      <c r="K726" s="48"/>
      <c r="L726" s="16">
        <v>3.0</v>
      </c>
      <c r="M726" s="16" t="s">
        <v>7</v>
      </c>
      <c r="N726" s="48"/>
      <c r="O726" s="49"/>
      <c r="P726" s="49"/>
      <c r="Q726" s="17"/>
      <c r="R726" s="49"/>
      <c r="S726" s="49"/>
      <c r="T726" s="14" t="s">
        <v>3074</v>
      </c>
      <c r="U726" s="14" t="s">
        <v>92</v>
      </c>
      <c r="V726" s="18"/>
      <c r="W726" s="20"/>
      <c r="X726" s="20"/>
      <c r="Y726" s="20"/>
      <c r="Z726" s="20"/>
      <c r="AA726" s="20"/>
      <c r="AB726" s="20"/>
      <c r="AC726" s="20"/>
      <c r="AD726" s="20"/>
      <c r="AE726" s="20"/>
      <c r="AF726" s="20"/>
      <c r="AG726" s="20"/>
      <c r="AH726" s="20"/>
    </row>
    <row r="727">
      <c r="A727" s="30">
        <v>65166.0</v>
      </c>
      <c r="B727" s="31" t="s">
        <v>3075</v>
      </c>
      <c r="C727" s="31" t="s">
        <v>3076</v>
      </c>
      <c r="D727" s="31" t="s">
        <v>3077</v>
      </c>
      <c r="E727" s="31" t="s">
        <v>14</v>
      </c>
      <c r="F727" s="30">
        <v>80524.0</v>
      </c>
      <c r="G727" s="30">
        <v>9.704827925E9</v>
      </c>
      <c r="H727" s="25" t="s">
        <v>128</v>
      </c>
      <c r="I727" s="25" t="s">
        <v>101</v>
      </c>
      <c r="J727" s="26">
        <v>44558.0</v>
      </c>
      <c r="K727" s="43"/>
      <c r="L727" s="27">
        <v>3.0</v>
      </c>
      <c r="M727" s="27" t="s">
        <v>7</v>
      </c>
      <c r="N727" s="43"/>
      <c r="O727" s="44"/>
      <c r="P727" s="44"/>
      <c r="Q727" s="28"/>
      <c r="R727" s="44"/>
      <c r="S727" s="44"/>
      <c r="T727" s="25" t="s">
        <v>3074</v>
      </c>
      <c r="U727" s="25" t="s">
        <v>92</v>
      </c>
      <c r="V727" s="29"/>
      <c r="W727" s="20"/>
      <c r="X727" s="20"/>
      <c r="Y727" s="20"/>
      <c r="Z727" s="20"/>
      <c r="AA727" s="20"/>
      <c r="AB727" s="20"/>
      <c r="AC727" s="20"/>
      <c r="AD727" s="20"/>
      <c r="AE727" s="20"/>
      <c r="AF727" s="20"/>
      <c r="AG727" s="20"/>
      <c r="AH727" s="20"/>
    </row>
    <row r="728">
      <c r="A728" s="34">
        <v>65168.0</v>
      </c>
      <c r="B728" s="35" t="s">
        <v>3078</v>
      </c>
      <c r="C728" s="35" t="s">
        <v>3079</v>
      </c>
      <c r="D728" s="35" t="s">
        <v>3063</v>
      </c>
      <c r="E728" s="35" t="s">
        <v>14</v>
      </c>
      <c r="F728" s="34">
        <v>80910.0</v>
      </c>
      <c r="G728" s="34">
        <v>7.19471785E9</v>
      </c>
      <c r="H728" s="14" t="s">
        <v>128</v>
      </c>
      <c r="I728" s="14" t="s">
        <v>101</v>
      </c>
      <c r="J728" s="15">
        <v>44558.0</v>
      </c>
      <c r="K728" s="56">
        <v>44621.0</v>
      </c>
      <c r="L728" s="16">
        <v>3.0</v>
      </c>
      <c r="M728" s="16" t="s">
        <v>7</v>
      </c>
      <c r="N728" s="16" t="s">
        <v>7</v>
      </c>
      <c r="O728" s="17">
        <v>8000.0</v>
      </c>
      <c r="P728" s="17">
        <v>7000.0</v>
      </c>
      <c r="Q728" s="17" t="s">
        <v>3080</v>
      </c>
      <c r="R728" s="17" t="s">
        <v>6</v>
      </c>
      <c r="S728" s="17" t="s">
        <v>6</v>
      </c>
      <c r="T728" s="37" t="s">
        <v>3081</v>
      </c>
      <c r="U728" s="14" t="s">
        <v>87</v>
      </c>
      <c r="V728" s="18"/>
      <c r="W728" s="20"/>
      <c r="X728" s="20"/>
      <c r="Y728" s="20"/>
      <c r="Z728" s="20"/>
      <c r="AA728" s="20"/>
      <c r="AB728" s="20"/>
      <c r="AC728" s="20"/>
      <c r="AD728" s="20"/>
      <c r="AE728" s="20"/>
      <c r="AF728" s="20"/>
      <c r="AG728" s="20"/>
      <c r="AH728" s="20"/>
    </row>
    <row r="729">
      <c r="A729" s="30">
        <v>65169.0</v>
      </c>
      <c r="B729" s="31" t="s">
        <v>3082</v>
      </c>
      <c r="C729" s="31" t="s">
        <v>3083</v>
      </c>
      <c r="D729" s="31" t="s">
        <v>3043</v>
      </c>
      <c r="E729" s="31" t="s">
        <v>14</v>
      </c>
      <c r="F729" s="30">
        <v>81001.0</v>
      </c>
      <c r="G729" s="30">
        <v>7.1956272E9</v>
      </c>
      <c r="H729" s="24" t="s">
        <v>3084</v>
      </c>
      <c r="I729" s="25" t="s">
        <v>101</v>
      </c>
      <c r="J729" s="26">
        <v>44557.0</v>
      </c>
      <c r="K729" s="43"/>
      <c r="L729" s="27">
        <v>3.0</v>
      </c>
      <c r="M729" s="27" t="s">
        <v>7</v>
      </c>
      <c r="N729" s="43"/>
      <c r="O729" s="28"/>
      <c r="P729" s="44"/>
      <c r="Q729" s="44"/>
      <c r="R729" s="28"/>
      <c r="S729" s="44"/>
      <c r="T729" s="25" t="s">
        <v>3085</v>
      </c>
      <c r="U729" s="25" t="s">
        <v>92</v>
      </c>
      <c r="V729" s="29"/>
      <c r="W729" s="20"/>
      <c r="X729" s="20"/>
      <c r="Y729" s="20"/>
      <c r="Z729" s="20"/>
      <c r="AA729" s="20"/>
      <c r="AB729" s="20"/>
      <c r="AC729" s="20"/>
      <c r="AD729" s="20"/>
      <c r="AE729" s="20"/>
      <c r="AF729" s="20"/>
      <c r="AG729" s="20"/>
      <c r="AH729" s="20"/>
    </row>
    <row r="730">
      <c r="A730" s="34">
        <v>65170.0</v>
      </c>
      <c r="B730" s="35" t="s">
        <v>3086</v>
      </c>
      <c r="C730" s="35" t="s">
        <v>3087</v>
      </c>
      <c r="D730" s="35" t="s">
        <v>3088</v>
      </c>
      <c r="E730" s="35" t="s">
        <v>14</v>
      </c>
      <c r="F730" s="34">
        <v>80723.0</v>
      </c>
      <c r="G730" s="34">
        <v>9.708422825E9</v>
      </c>
      <c r="H730" s="14" t="s">
        <v>128</v>
      </c>
      <c r="I730" s="14" t="s">
        <v>101</v>
      </c>
      <c r="J730" s="15">
        <v>44557.0</v>
      </c>
      <c r="K730" s="48"/>
      <c r="L730" s="16">
        <v>3.0</v>
      </c>
      <c r="M730" s="16" t="s">
        <v>7</v>
      </c>
      <c r="N730" s="48"/>
      <c r="O730" s="49"/>
      <c r="P730" s="49"/>
      <c r="Q730" s="49"/>
      <c r="R730" s="49"/>
      <c r="S730" s="49"/>
      <c r="T730" s="14" t="s">
        <v>3089</v>
      </c>
      <c r="U730" s="14" t="s">
        <v>92</v>
      </c>
      <c r="V730" s="18"/>
      <c r="W730" s="20"/>
      <c r="X730" s="20"/>
      <c r="Y730" s="20"/>
      <c r="Z730" s="20"/>
      <c r="AA730" s="20"/>
      <c r="AB730" s="20"/>
      <c r="AC730" s="20"/>
      <c r="AD730" s="20"/>
      <c r="AE730" s="20"/>
      <c r="AF730" s="20"/>
      <c r="AG730" s="20"/>
      <c r="AH730" s="20"/>
    </row>
    <row r="731">
      <c r="A731" s="30">
        <v>65171.0</v>
      </c>
      <c r="B731" s="31" t="s">
        <v>3090</v>
      </c>
      <c r="C731" s="31" t="s">
        <v>3091</v>
      </c>
      <c r="D731" s="31" t="s">
        <v>3011</v>
      </c>
      <c r="E731" s="31" t="s">
        <v>14</v>
      </c>
      <c r="F731" s="30">
        <v>80214.0</v>
      </c>
      <c r="G731" s="30">
        <v>3.032385363E9</v>
      </c>
      <c r="H731" s="24" t="s">
        <v>3092</v>
      </c>
      <c r="I731" s="25" t="s">
        <v>101</v>
      </c>
      <c r="J731" s="26">
        <v>44557.0</v>
      </c>
      <c r="K731" s="57">
        <v>44614.0</v>
      </c>
      <c r="L731" s="27">
        <v>2.0</v>
      </c>
      <c r="M731" s="27" t="s">
        <v>7</v>
      </c>
      <c r="N731" s="27" t="s">
        <v>7</v>
      </c>
      <c r="O731" s="28">
        <v>9150.0</v>
      </c>
      <c r="P731" s="28">
        <v>6240.0</v>
      </c>
      <c r="Q731" s="28" t="s">
        <v>6</v>
      </c>
      <c r="R731" s="28" t="s">
        <v>6</v>
      </c>
      <c r="S731" s="28" t="s">
        <v>6</v>
      </c>
      <c r="T731" s="25" t="s">
        <v>1613</v>
      </c>
      <c r="U731" s="25" t="s">
        <v>87</v>
      </c>
      <c r="V731" s="29"/>
      <c r="W731" s="20"/>
      <c r="X731" s="20"/>
      <c r="Y731" s="20"/>
      <c r="Z731" s="20"/>
      <c r="AA731" s="20"/>
      <c r="AB731" s="20"/>
      <c r="AC731" s="20"/>
      <c r="AD731" s="20"/>
      <c r="AE731" s="20"/>
      <c r="AF731" s="20"/>
      <c r="AG731" s="20"/>
      <c r="AH731" s="20"/>
    </row>
    <row r="732">
      <c r="A732" s="34">
        <v>65172.0</v>
      </c>
      <c r="B732" s="35" t="s">
        <v>3093</v>
      </c>
      <c r="C732" s="35" t="s">
        <v>3094</v>
      </c>
      <c r="D732" s="35" t="s">
        <v>3063</v>
      </c>
      <c r="E732" s="35" t="s">
        <v>14</v>
      </c>
      <c r="F732" s="34">
        <v>80910.0</v>
      </c>
      <c r="G732" s="34">
        <v>7.194738E9</v>
      </c>
      <c r="H732" s="14" t="s">
        <v>128</v>
      </c>
      <c r="I732" s="14" t="s">
        <v>101</v>
      </c>
      <c r="J732" s="15">
        <v>44557.0</v>
      </c>
      <c r="K732" s="48"/>
      <c r="L732" s="16">
        <v>3.0</v>
      </c>
      <c r="M732" s="16" t="s">
        <v>7</v>
      </c>
      <c r="N732" s="16"/>
      <c r="O732" s="49"/>
      <c r="P732" s="49"/>
      <c r="Q732" s="49"/>
      <c r="R732" s="49"/>
      <c r="S732" s="49"/>
      <c r="T732" s="37" t="s">
        <v>3095</v>
      </c>
      <c r="U732" s="14" t="s">
        <v>92</v>
      </c>
      <c r="V732" s="18"/>
      <c r="W732" s="20"/>
      <c r="X732" s="20"/>
      <c r="Y732" s="20"/>
      <c r="Z732" s="20"/>
      <c r="AA732" s="20"/>
      <c r="AB732" s="20"/>
      <c r="AC732" s="20"/>
      <c r="AD732" s="20"/>
      <c r="AE732" s="20"/>
      <c r="AF732" s="20"/>
      <c r="AG732" s="20"/>
      <c r="AH732" s="20"/>
    </row>
    <row r="733">
      <c r="A733" s="30">
        <v>65174.0</v>
      </c>
      <c r="B733" s="31" t="s">
        <v>3096</v>
      </c>
      <c r="C733" s="31" t="s">
        <v>3097</v>
      </c>
      <c r="D733" s="31" t="s">
        <v>3067</v>
      </c>
      <c r="E733" s="31" t="s">
        <v>14</v>
      </c>
      <c r="F733" s="30">
        <v>80751.0</v>
      </c>
      <c r="G733" s="30">
        <v>9.705222933E9</v>
      </c>
      <c r="H733" s="24" t="s">
        <v>3098</v>
      </c>
      <c r="I733" s="25" t="s">
        <v>101</v>
      </c>
      <c r="J733" s="26">
        <v>44557.0</v>
      </c>
      <c r="K733" s="43"/>
      <c r="L733" s="27">
        <v>3.0</v>
      </c>
      <c r="M733" s="27" t="s">
        <v>7</v>
      </c>
      <c r="N733" s="43"/>
      <c r="O733" s="44"/>
      <c r="P733" s="44"/>
      <c r="Q733" s="44"/>
      <c r="R733" s="44"/>
      <c r="S733" s="44"/>
      <c r="T733" s="25" t="s">
        <v>3095</v>
      </c>
      <c r="U733" s="25" t="s">
        <v>92</v>
      </c>
      <c r="V733" s="29"/>
      <c r="W733" s="20"/>
      <c r="X733" s="20"/>
      <c r="Y733" s="20"/>
      <c r="Z733" s="20"/>
      <c r="AA733" s="20"/>
      <c r="AB733" s="20"/>
      <c r="AC733" s="20"/>
      <c r="AD733" s="20"/>
      <c r="AE733" s="20"/>
      <c r="AF733" s="20"/>
      <c r="AG733" s="20"/>
      <c r="AH733" s="20"/>
    </row>
    <row r="734">
      <c r="A734" s="34">
        <v>65175.0</v>
      </c>
      <c r="B734" s="35" t="s">
        <v>3099</v>
      </c>
      <c r="C734" s="35" t="s">
        <v>3100</v>
      </c>
      <c r="D734" s="35" t="s">
        <v>3063</v>
      </c>
      <c r="E734" s="35" t="s">
        <v>14</v>
      </c>
      <c r="F734" s="34">
        <v>80905.0</v>
      </c>
      <c r="G734" s="34">
        <v>7.196365221E9</v>
      </c>
      <c r="H734" s="14" t="s">
        <v>128</v>
      </c>
      <c r="I734" s="14" t="s">
        <v>101</v>
      </c>
      <c r="J734" s="15">
        <v>44557.0</v>
      </c>
      <c r="K734" s="48"/>
      <c r="L734" s="16">
        <v>3.0</v>
      </c>
      <c r="M734" s="16" t="s">
        <v>7</v>
      </c>
      <c r="N734" s="48"/>
      <c r="O734" s="49"/>
      <c r="P734" s="49"/>
      <c r="Q734" s="49"/>
      <c r="R734" s="49"/>
      <c r="S734" s="49"/>
      <c r="T734" s="37" t="s">
        <v>3101</v>
      </c>
      <c r="U734" s="14" t="s">
        <v>92</v>
      </c>
      <c r="V734" s="18"/>
      <c r="W734" s="20"/>
      <c r="X734" s="20"/>
      <c r="Y734" s="20"/>
      <c r="Z734" s="20"/>
      <c r="AA734" s="20"/>
      <c r="AB734" s="20"/>
      <c r="AC734" s="20"/>
      <c r="AD734" s="20"/>
      <c r="AE734" s="20"/>
      <c r="AF734" s="20"/>
      <c r="AG734" s="20"/>
      <c r="AH734" s="20"/>
    </row>
    <row r="735">
      <c r="A735" s="30">
        <v>65176.0</v>
      </c>
      <c r="B735" s="31" t="s">
        <v>3102</v>
      </c>
      <c r="C735" s="31" t="s">
        <v>3103</v>
      </c>
      <c r="D735" s="31" t="s">
        <v>2981</v>
      </c>
      <c r="E735" s="31" t="s">
        <v>14</v>
      </c>
      <c r="F735" s="30">
        <v>80010.0</v>
      </c>
      <c r="G735" s="30">
        <v>3.033649311E9</v>
      </c>
      <c r="H735" s="42" t="s">
        <v>3104</v>
      </c>
      <c r="I735" s="25" t="s">
        <v>101</v>
      </c>
      <c r="J735" s="26">
        <v>44557.0</v>
      </c>
      <c r="K735" s="55">
        <v>44621.0</v>
      </c>
      <c r="L735" s="27">
        <v>3.0</v>
      </c>
      <c r="M735" s="27" t="s">
        <v>7</v>
      </c>
      <c r="N735" s="27" t="s">
        <v>7</v>
      </c>
      <c r="O735" s="28" t="s">
        <v>6</v>
      </c>
      <c r="P735" s="28">
        <v>9834.3</v>
      </c>
      <c r="Q735" s="28" t="s">
        <v>6</v>
      </c>
      <c r="R735" s="28" t="s">
        <v>6</v>
      </c>
      <c r="S735" s="28">
        <v>9834.3</v>
      </c>
      <c r="T735" s="25" t="s">
        <v>3105</v>
      </c>
      <c r="U735" s="25" t="s">
        <v>87</v>
      </c>
      <c r="V735" s="29"/>
      <c r="W735" s="20"/>
      <c r="X735" s="20"/>
      <c r="Y735" s="20"/>
      <c r="Z735" s="20"/>
      <c r="AA735" s="20"/>
      <c r="AB735" s="20"/>
      <c r="AC735" s="20"/>
      <c r="AD735" s="20"/>
      <c r="AE735" s="20"/>
      <c r="AF735" s="20"/>
      <c r="AG735" s="20"/>
      <c r="AH735" s="20"/>
    </row>
    <row r="736">
      <c r="A736" s="34">
        <v>65181.0</v>
      </c>
      <c r="B736" s="35" t="s">
        <v>3106</v>
      </c>
      <c r="C736" s="35" t="s">
        <v>3107</v>
      </c>
      <c r="D736" s="35" t="s">
        <v>3108</v>
      </c>
      <c r="E736" s="35" t="s">
        <v>14</v>
      </c>
      <c r="F736" s="34">
        <v>80701.0</v>
      </c>
      <c r="G736" s="34">
        <v>9.708678261E9</v>
      </c>
      <c r="H736" s="51" t="s">
        <v>3109</v>
      </c>
      <c r="I736" s="14" t="s">
        <v>101</v>
      </c>
      <c r="J736" s="15">
        <v>44557.0</v>
      </c>
      <c r="K736" s="15">
        <v>44557.0</v>
      </c>
      <c r="L736" s="16">
        <v>1.0</v>
      </c>
      <c r="M736" s="16" t="s">
        <v>7</v>
      </c>
      <c r="N736" s="16" t="s">
        <v>7</v>
      </c>
      <c r="O736" s="54">
        <v>9540.0</v>
      </c>
      <c r="P736" s="54">
        <v>8730.0</v>
      </c>
      <c r="Q736" s="54" t="s">
        <v>6</v>
      </c>
      <c r="R736" s="54" t="s">
        <v>6</v>
      </c>
      <c r="S736" s="54" t="s">
        <v>6</v>
      </c>
      <c r="T736" s="14" t="s">
        <v>1613</v>
      </c>
      <c r="U736" s="14" t="s">
        <v>87</v>
      </c>
      <c r="V736" s="18"/>
      <c r="W736" s="20"/>
      <c r="X736" s="20"/>
      <c r="Y736" s="20"/>
      <c r="Z736" s="20"/>
      <c r="AA736" s="20"/>
      <c r="AB736" s="20"/>
      <c r="AC736" s="20"/>
      <c r="AD736" s="20"/>
      <c r="AE736" s="20"/>
      <c r="AF736" s="20"/>
      <c r="AG736" s="20"/>
      <c r="AH736" s="20"/>
    </row>
    <row r="737">
      <c r="A737" s="30">
        <v>65183.0</v>
      </c>
      <c r="B737" s="31" t="s">
        <v>3110</v>
      </c>
      <c r="C737" s="31" t="s">
        <v>3111</v>
      </c>
      <c r="D737" s="31" t="s">
        <v>3112</v>
      </c>
      <c r="E737" s="31" t="s">
        <v>14</v>
      </c>
      <c r="F737" s="30">
        <v>81212.0</v>
      </c>
      <c r="G737" s="30">
        <v>7.192451402E9</v>
      </c>
      <c r="H737" s="25" t="s">
        <v>128</v>
      </c>
      <c r="I737" s="25" t="s">
        <v>101</v>
      </c>
      <c r="J737" s="26">
        <v>44557.0</v>
      </c>
      <c r="K737" s="43"/>
      <c r="L737" s="27">
        <v>1.0</v>
      </c>
      <c r="M737" s="27" t="s">
        <v>4</v>
      </c>
      <c r="N737" s="27" t="s">
        <v>6</v>
      </c>
      <c r="O737" s="47" t="s">
        <v>6</v>
      </c>
      <c r="P737" s="47" t="s">
        <v>6</v>
      </c>
      <c r="Q737" s="47" t="s">
        <v>6</v>
      </c>
      <c r="R737" s="47" t="s">
        <v>6</v>
      </c>
      <c r="S737" s="47" t="s">
        <v>6</v>
      </c>
      <c r="T737" s="25" t="s">
        <v>3113</v>
      </c>
      <c r="U737" s="25" t="s">
        <v>87</v>
      </c>
      <c r="V737" s="29"/>
      <c r="W737" s="20"/>
      <c r="X737" s="20"/>
      <c r="Y737" s="20"/>
      <c r="Z737" s="20"/>
      <c r="AA737" s="20"/>
      <c r="AB737" s="20"/>
      <c r="AC737" s="20"/>
      <c r="AD737" s="20"/>
      <c r="AE737" s="20"/>
      <c r="AF737" s="20"/>
      <c r="AG737" s="20"/>
      <c r="AH737" s="20"/>
    </row>
    <row r="738">
      <c r="A738" s="34">
        <v>65187.0</v>
      </c>
      <c r="B738" s="35" t="s">
        <v>3114</v>
      </c>
      <c r="C738" s="35" t="s">
        <v>3115</v>
      </c>
      <c r="D738" s="35" t="s">
        <v>3116</v>
      </c>
      <c r="E738" s="35" t="s">
        <v>14</v>
      </c>
      <c r="F738" s="34">
        <v>80821.0</v>
      </c>
      <c r="G738" s="34">
        <v>7.197432421E9</v>
      </c>
      <c r="H738" s="13" t="s">
        <v>3117</v>
      </c>
      <c r="I738" s="14" t="s">
        <v>101</v>
      </c>
      <c r="J738" s="15">
        <v>44557.0</v>
      </c>
      <c r="K738" s="15"/>
      <c r="L738" s="16">
        <v>4.0</v>
      </c>
      <c r="M738" s="16" t="s">
        <v>7</v>
      </c>
      <c r="N738" s="16"/>
      <c r="O738" s="49"/>
      <c r="P738" s="49"/>
      <c r="Q738" s="49"/>
      <c r="R738" s="49"/>
      <c r="S738" s="49"/>
      <c r="T738" s="37" t="s">
        <v>3055</v>
      </c>
      <c r="U738" s="14" t="s">
        <v>92</v>
      </c>
      <c r="V738" s="18"/>
      <c r="W738" s="20"/>
      <c r="X738" s="20"/>
      <c r="Y738" s="20"/>
      <c r="Z738" s="20"/>
      <c r="AA738" s="20"/>
      <c r="AB738" s="20"/>
      <c r="AC738" s="20"/>
      <c r="AD738" s="20"/>
      <c r="AE738" s="20"/>
      <c r="AF738" s="20"/>
      <c r="AG738" s="20"/>
      <c r="AH738" s="20"/>
    </row>
    <row r="739">
      <c r="A739" s="30">
        <v>65189.0</v>
      </c>
      <c r="B739" s="31" t="s">
        <v>3118</v>
      </c>
      <c r="C739" s="31" t="s">
        <v>3119</v>
      </c>
      <c r="D739" s="31" t="s">
        <v>3120</v>
      </c>
      <c r="E739" s="31" t="s">
        <v>14</v>
      </c>
      <c r="F739" s="30">
        <v>80501.0</v>
      </c>
      <c r="G739" s="30">
        <v>3.037762814E9</v>
      </c>
      <c r="H739" s="42" t="s">
        <v>3121</v>
      </c>
      <c r="I739" s="25" t="s">
        <v>101</v>
      </c>
      <c r="J739" s="26">
        <v>44557.0</v>
      </c>
      <c r="K739" s="43"/>
      <c r="L739" s="27">
        <v>3.0</v>
      </c>
      <c r="M739" s="27" t="s">
        <v>7</v>
      </c>
      <c r="N739" s="43"/>
      <c r="O739" s="44"/>
      <c r="P739" s="44"/>
      <c r="Q739" s="44"/>
      <c r="R739" s="44"/>
      <c r="S739" s="44"/>
      <c r="T739" s="25" t="s">
        <v>3122</v>
      </c>
      <c r="U739" s="25" t="s">
        <v>92</v>
      </c>
      <c r="V739" s="29"/>
      <c r="W739" s="20"/>
      <c r="X739" s="20"/>
      <c r="Y739" s="20"/>
      <c r="Z739" s="20"/>
      <c r="AA739" s="20"/>
      <c r="AB739" s="20"/>
      <c r="AC739" s="20"/>
      <c r="AD739" s="20"/>
      <c r="AE739" s="20"/>
      <c r="AF739" s="20"/>
      <c r="AG739" s="20"/>
      <c r="AH739" s="20"/>
    </row>
    <row r="740">
      <c r="A740" s="34">
        <v>65192.0</v>
      </c>
      <c r="B740" s="35" t="s">
        <v>3123</v>
      </c>
      <c r="C740" s="35" t="s">
        <v>3124</v>
      </c>
      <c r="D740" s="35" t="s">
        <v>3077</v>
      </c>
      <c r="E740" s="35" t="s">
        <v>14</v>
      </c>
      <c r="F740" s="34">
        <v>80524.0</v>
      </c>
      <c r="G740" s="34">
        <v>9.704847981E9</v>
      </c>
      <c r="H740" s="13" t="s">
        <v>3125</v>
      </c>
      <c r="I740" s="14" t="s">
        <v>101</v>
      </c>
      <c r="J740" s="15">
        <v>44557.0</v>
      </c>
      <c r="K740" s="15">
        <v>44557.0</v>
      </c>
      <c r="L740" s="16">
        <v>1.0</v>
      </c>
      <c r="M740" s="16" t="s">
        <v>7</v>
      </c>
      <c r="N740" s="16" t="s">
        <v>7</v>
      </c>
      <c r="O740" s="54">
        <v>9000.0</v>
      </c>
      <c r="P740" s="54">
        <v>7800.0</v>
      </c>
      <c r="Q740" s="54" t="s">
        <v>6</v>
      </c>
      <c r="R740" s="54" t="s">
        <v>6</v>
      </c>
      <c r="S740" s="54" t="s">
        <v>6</v>
      </c>
      <c r="T740" s="14" t="s">
        <v>1613</v>
      </c>
      <c r="U740" s="14" t="s">
        <v>87</v>
      </c>
      <c r="V740" s="18"/>
      <c r="W740" s="20"/>
      <c r="X740" s="20"/>
      <c r="Y740" s="20"/>
      <c r="Z740" s="20"/>
      <c r="AA740" s="20"/>
      <c r="AB740" s="20"/>
      <c r="AC740" s="20"/>
      <c r="AD740" s="20"/>
      <c r="AE740" s="20"/>
      <c r="AF740" s="20"/>
      <c r="AG740" s="20"/>
      <c r="AH740" s="20"/>
    </row>
    <row r="741">
      <c r="A741" s="30">
        <v>65195.0</v>
      </c>
      <c r="B741" s="31" t="s">
        <v>3126</v>
      </c>
      <c r="C741" s="31" t="s">
        <v>3127</v>
      </c>
      <c r="D741" s="31" t="s">
        <v>1817</v>
      </c>
      <c r="E741" s="31" t="s">
        <v>14</v>
      </c>
      <c r="F741" s="30">
        <v>81401.0</v>
      </c>
      <c r="G741" s="30">
        <v>9.702499683E9</v>
      </c>
      <c r="H741" s="24" t="s">
        <v>3128</v>
      </c>
      <c r="I741" s="25" t="s">
        <v>101</v>
      </c>
      <c r="J741" s="26">
        <v>44557.0</v>
      </c>
      <c r="K741" s="26">
        <v>44557.0</v>
      </c>
      <c r="L741" s="27">
        <v>1.0</v>
      </c>
      <c r="M741" s="27" t="s">
        <v>7</v>
      </c>
      <c r="N741" s="27" t="s">
        <v>7</v>
      </c>
      <c r="O741" s="47">
        <v>9000.0</v>
      </c>
      <c r="P741" s="47">
        <v>8000.0</v>
      </c>
      <c r="Q741" s="47" t="s">
        <v>6</v>
      </c>
      <c r="R741" s="47" t="s">
        <v>6</v>
      </c>
      <c r="S741" s="47" t="s">
        <v>6</v>
      </c>
      <c r="T741" s="25" t="s">
        <v>3129</v>
      </c>
      <c r="U741" s="25" t="s">
        <v>87</v>
      </c>
      <c r="V741" s="29"/>
      <c r="W741" s="20"/>
      <c r="X741" s="20"/>
      <c r="Y741" s="20"/>
      <c r="Z741" s="20"/>
      <c r="AA741" s="20"/>
      <c r="AB741" s="20"/>
      <c r="AC741" s="20"/>
      <c r="AD741" s="20"/>
      <c r="AE741" s="20"/>
      <c r="AF741" s="20"/>
      <c r="AG741" s="20"/>
      <c r="AH741" s="20"/>
    </row>
    <row r="742">
      <c r="A742" s="34">
        <v>65196.0</v>
      </c>
      <c r="B742" s="35" t="s">
        <v>3130</v>
      </c>
      <c r="C742" s="35" t="s">
        <v>3131</v>
      </c>
      <c r="D742" s="35" t="s">
        <v>3132</v>
      </c>
      <c r="E742" s="35" t="s">
        <v>14</v>
      </c>
      <c r="F742" s="34">
        <v>80233.0</v>
      </c>
      <c r="G742" s="34">
        <v>3.0345247E9</v>
      </c>
      <c r="H742" s="51" t="s">
        <v>3133</v>
      </c>
      <c r="I742" s="14" t="s">
        <v>101</v>
      </c>
      <c r="J742" s="15">
        <v>44557.0</v>
      </c>
      <c r="K742" s="48"/>
      <c r="L742" s="16">
        <v>3.0</v>
      </c>
      <c r="M742" s="16" t="s">
        <v>7</v>
      </c>
      <c r="N742" s="48"/>
      <c r="O742" s="49"/>
      <c r="P742" s="49"/>
      <c r="Q742" s="49"/>
      <c r="R742" s="49"/>
      <c r="S742" s="49"/>
      <c r="T742" s="14" t="s">
        <v>3055</v>
      </c>
      <c r="U742" s="14" t="s">
        <v>92</v>
      </c>
      <c r="V742" s="18"/>
      <c r="W742" s="20"/>
      <c r="X742" s="20"/>
      <c r="Y742" s="20"/>
      <c r="Z742" s="20"/>
      <c r="AA742" s="20"/>
      <c r="AB742" s="20"/>
      <c r="AC742" s="20"/>
      <c r="AD742" s="20"/>
      <c r="AE742" s="20"/>
      <c r="AF742" s="20"/>
      <c r="AG742" s="20"/>
      <c r="AH742" s="20"/>
    </row>
    <row r="743">
      <c r="A743" s="30">
        <v>65198.0</v>
      </c>
      <c r="B743" s="31" t="s">
        <v>3134</v>
      </c>
      <c r="C743" s="31" t="s">
        <v>3135</v>
      </c>
      <c r="D743" s="31" t="s">
        <v>3063</v>
      </c>
      <c r="E743" s="31" t="s">
        <v>14</v>
      </c>
      <c r="F743" s="30">
        <v>80904.0</v>
      </c>
      <c r="G743" s="30">
        <v>7.196352569E9</v>
      </c>
      <c r="H743" s="24" t="s">
        <v>3136</v>
      </c>
      <c r="I743" s="25" t="s">
        <v>101</v>
      </c>
      <c r="J743" s="26">
        <v>44557.0</v>
      </c>
      <c r="K743" s="26">
        <v>44557.0</v>
      </c>
      <c r="L743" s="27">
        <v>1.0</v>
      </c>
      <c r="M743" s="27" t="s">
        <v>7</v>
      </c>
      <c r="N743" s="27" t="s">
        <v>7</v>
      </c>
      <c r="O743" s="47">
        <v>8910.0</v>
      </c>
      <c r="P743" s="47">
        <v>8010.0</v>
      </c>
      <c r="Q743" s="47" t="s">
        <v>6</v>
      </c>
      <c r="R743" s="47" t="s">
        <v>6</v>
      </c>
      <c r="S743" s="47" t="s">
        <v>6</v>
      </c>
      <c r="T743" s="25" t="s">
        <v>1613</v>
      </c>
      <c r="U743" s="25" t="s">
        <v>87</v>
      </c>
      <c r="V743" s="29"/>
      <c r="W743" s="20"/>
      <c r="X743" s="20"/>
      <c r="Y743" s="20"/>
      <c r="Z743" s="20"/>
      <c r="AA743" s="20"/>
      <c r="AB743" s="20"/>
      <c r="AC743" s="20"/>
      <c r="AD743" s="20"/>
      <c r="AE743" s="20"/>
      <c r="AF743" s="20"/>
      <c r="AG743" s="20"/>
      <c r="AH743" s="20"/>
    </row>
    <row r="744">
      <c r="A744" s="34">
        <v>65202.0</v>
      </c>
      <c r="B744" s="35" t="s">
        <v>3137</v>
      </c>
      <c r="C744" s="35" t="s">
        <v>3138</v>
      </c>
      <c r="D744" s="35" t="s">
        <v>3011</v>
      </c>
      <c r="E744" s="35" t="s">
        <v>14</v>
      </c>
      <c r="F744" s="34">
        <v>80214.0</v>
      </c>
      <c r="G744" s="34">
        <v>3.032323551E9</v>
      </c>
      <c r="H744" s="51" t="s">
        <v>3139</v>
      </c>
      <c r="I744" s="14" t="s">
        <v>101</v>
      </c>
      <c r="J744" s="15">
        <v>44557.0</v>
      </c>
      <c r="K744" s="48"/>
      <c r="L744" s="16">
        <v>3.0</v>
      </c>
      <c r="M744" s="16" t="s">
        <v>7</v>
      </c>
      <c r="N744" s="48"/>
      <c r="O744" s="17"/>
      <c r="P744" s="17"/>
      <c r="Q744" s="49"/>
      <c r="R744" s="49"/>
      <c r="S744" s="49"/>
      <c r="T744" s="14" t="s">
        <v>3055</v>
      </c>
      <c r="U744" s="14" t="s">
        <v>92</v>
      </c>
      <c r="V744" s="18"/>
      <c r="W744" s="20"/>
      <c r="X744" s="20"/>
      <c r="Y744" s="20"/>
      <c r="Z744" s="20"/>
      <c r="AA744" s="20"/>
      <c r="AB744" s="20"/>
      <c r="AC744" s="20"/>
      <c r="AD744" s="20"/>
      <c r="AE744" s="20"/>
      <c r="AF744" s="20"/>
      <c r="AG744" s="20"/>
      <c r="AH744" s="20"/>
    </row>
    <row r="745">
      <c r="A745" s="30">
        <v>65203.0</v>
      </c>
      <c r="B745" s="31" t="s">
        <v>3140</v>
      </c>
      <c r="C745" s="31" t="s">
        <v>3141</v>
      </c>
      <c r="D745" s="31" t="s">
        <v>3142</v>
      </c>
      <c r="E745" s="31" t="s">
        <v>14</v>
      </c>
      <c r="F745" s="30">
        <v>80120.0</v>
      </c>
      <c r="G745" s="30">
        <v>3.037988686E9</v>
      </c>
      <c r="H745" s="42" t="s">
        <v>3143</v>
      </c>
      <c r="I745" s="25" t="s">
        <v>101</v>
      </c>
      <c r="J745" s="26">
        <v>44557.0</v>
      </c>
      <c r="K745" s="55">
        <v>44621.0</v>
      </c>
      <c r="L745" s="27">
        <v>3.0</v>
      </c>
      <c r="M745" s="27" t="s">
        <v>7</v>
      </c>
      <c r="N745" s="27" t="s">
        <v>7</v>
      </c>
      <c r="O745" s="28">
        <v>10590.0</v>
      </c>
      <c r="P745" s="28">
        <v>9720.0</v>
      </c>
      <c r="Q745" s="28" t="s">
        <v>6</v>
      </c>
      <c r="R745" s="28" t="s">
        <v>6</v>
      </c>
      <c r="S745" s="28" t="s">
        <v>6</v>
      </c>
      <c r="T745" s="32" t="s">
        <v>3144</v>
      </c>
      <c r="U745" s="25" t="s">
        <v>87</v>
      </c>
      <c r="V745" s="29"/>
      <c r="W745" s="20"/>
      <c r="X745" s="20"/>
      <c r="Y745" s="20"/>
      <c r="Z745" s="20"/>
      <c r="AA745" s="20"/>
      <c r="AB745" s="20"/>
      <c r="AC745" s="20"/>
      <c r="AD745" s="20"/>
      <c r="AE745" s="20"/>
      <c r="AF745" s="20"/>
      <c r="AG745" s="20"/>
      <c r="AH745" s="20"/>
    </row>
    <row r="746">
      <c r="A746" s="34">
        <v>65208.0</v>
      </c>
      <c r="B746" s="35" t="s">
        <v>3145</v>
      </c>
      <c r="C746" s="35" t="s">
        <v>3146</v>
      </c>
      <c r="D746" s="35" t="s">
        <v>3006</v>
      </c>
      <c r="E746" s="35" t="s">
        <v>14</v>
      </c>
      <c r="F746" s="34">
        <v>80113.0</v>
      </c>
      <c r="G746" s="34">
        <v>3.03761164E9</v>
      </c>
      <c r="H746" s="14" t="s">
        <v>128</v>
      </c>
      <c r="I746" s="14" t="s">
        <v>101</v>
      </c>
      <c r="J746" s="15">
        <v>44557.0</v>
      </c>
      <c r="K746" s="56">
        <v>44621.0</v>
      </c>
      <c r="L746" s="16">
        <v>3.0</v>
      </c>
      <c r="M746" s="16" t="s">
        <v>7</v>
      </c>
      <c r="N746" s="16" t="s">
        <v>7</v>
      </c>
      <c r="O746" s="17">
        <v>10560.0</v>
      </c>
      <c r="P746" s="17">
        <v>10440.0</v>
      </c>
      <c r="Q746" s="17" t="s">
        <v>6</v>
      </c>
      <c r="R746" s="17" t="s">
        <v>6</v>
      </c>
      <c r="S746" s="17" t="s">
        <v>6</v>
      </c>
      <c r="T746" s="37" t="s">
        <v>3147</v>
      </c>
      <c r="U746" s="14" t="s">
        <v>87</v>
      </c>
      <c r="V746" s="18"/>
      <c r="W746" s="20"/>
      <c r="X746" s="20"/>
      <c r="Y746" s="20"/>
      <c r="Z746" s="20"/>
      <c r="AA746" s="20"/>
      <c r="AB746" s="20"/>
      <c r="AC746" s="20"/>
      <c r="AD746" s="20"/>
      <c r="AE746" s="20"/>
      <c r="AF746" s="20"/>
      <c r="AG746" s="20"/>
      <c r="AH746" s="20"/>
    </row>
    <row r="747">
      <c r="A747" s="30">
        <v>65209.0</v>
      </c>
      <c r="B747" s="31" t="s">
        <v>3148</v>
      </c>
      <c r="C747" s="31" t="s">
        <v>3149</v>
      </c>
      <c r="D747" s="31" t="s">
        <v>3011</v>
      </c>
      <c r="E747" s="31" t="s">
        <v>14</v>
      </c>
      <c r="F747" s="30">
        <v>80214.0</v>
      </c>
      <c r="G747" s="30">
        <v>3.032326881E9</v>
      </c>
      <c r="H747" s="42" t="s">
        <v>3150</v>
      </c>
      <c r="I747" s="25" t="s">
        <v>101</v>
      </c>
      <c r="J747" s="26">
        <v>44557.0</v>
      </c>
      <c r="K747" s="55">
        <v>44621.0</v>
      </c>
      <c r="L747" s="27">
        <v>3.0</v>
      </c>
      <c r="M747" s="27" t="s">
        <v>7</v>
      </c>
      <c r="N747" s="27" t="s">
        <v>7</v>
      </c>
      <c r="O747" s="28" t="s">
        <v>6</v>
      </c>
      <c r="P747" s="28">
        <v>8760.0</v>
      </c>
      <c r="Q747" s="28" t="s">
        <v>6</v>
      </c>
      <c r="R747" s="28" t="s">
        <v>6</v>
      </c>
      <c r="S747" s="28" t="s">
        <v>6</v>
      </c>
      <c r="T747" s="32" t="s">
        <v>3151</v>
      </c>
      <c r="U747" s="25" t="s">
        <v>87</v>
      </c>
      <c r="V747" s="29"/>
      <c r="W747" s="20"/>
      <c r="X747" s="20"/>
      <c r="Y747" s="20"/>
      <c r="Z747" s="20"/>
      <c r="AA747" s="20"/>
      <c r="AB747" s="20"/>
      <c r="AC747" s="20"/>
      <c r="AD747" s="20"/>
      <c r="AE747" s="20"/>
      <c r="AF747" s="20"/>
      <c r="AG747" s="20"/>
      <c r="AH747" s="20"/>
    </row>
    <row r="748">
      <c r="A748" s="34">
        <v>65211.0</v>
      </c>
      <c r="B748" s="35" t="s">
        <v>3152</v>
      </c>
      <c r="C748" s="35" t="s">
        <v>3153</v>
      </c>
      <c r="D748" s="35" t="s">
        <v>3015</v>
      </c>
      <c r="E748" s="35" t="s">
        <v>14</v>
      </c>
      <c r="F748" s="34">
        <v>80631.0</v>
      </c>
      <c r="G748" s="34">
        <v>9.70353337E9</v>
      </c>
      <c r="H748" s="13" t="s">
        <v>3154</v>
      </c>
      <c r="I748" s="14" t="s">
        <v>101</v>
      </c>
      <c r="J748" s="15">
        <v>44557.0</v>
      </c>
      <c r="K748" s="52">
        <v>44603.0</v>
      </c>
      <c r="L748" s="16">
        <v>2.0</v>
      </c>
      <c r="M748" s="16" t="s">
        <v>7</v>
      </c>
      <c r="N748" s="16" t="s">
        <v>7</v>
      </c>
      <c r="O748" s="17" t="s">
        <v>3155</v>
      </c>
      <c r="P748" s="17">
        <v>9150.0</v>
      </c>
      <c r="Q748" s="17" t="s">
        <v>6</v>
      </c>
      <c r="R748" s="17" t="s">
        <v>6</v>
      </c>
      <c r="S748" s="17" t="s">
        <v>2977</v>
      </c>
      <c r="T748" s="14" t="s">
        <v>3156</v>
      </c>
      <c r="U748" s="14" t="s">
        <v>87</v>
      </c>
      <c r="V748" s="18"/>
      <c r="W748" s="20"/>
      <c r="X748" s="20"/>
      <c r="Y748" s="20"/>
      <c r="Z748" s="20"/>
      <c r="AA748" s="20"/>
      <c r="AB748" s="20"/>
      <c r="AC748" s="20"/>
      <c r="AD748" s="20"/>
      <c r="AE748" s="20"/>
      <c r="AF748" s="20"/>
      <c r="AG748" s="20"/>
      <c r="AH748" s="20"/>
    </row>
    <row r="749">
      <c r="A749" s="30">
        <v>65213.0</v>
      </c>
      <c r="B749" s="31" t="s">
        <v>3157</v>
      </c>
      <c r="C749" s="31" t="s">
        <v>3158</v>
      </c>
      <c r="D749" s="31" t="s">
        <v>2986</v>
      </c>
      <c r="E749" s="31" t="s">
        <v>14</v>
      </c>
      <c r="F749" s="30">
        <v>80218.0</v>
      </c>
      <c r="G749" s="30">
        <v>3.038329323E9</v>
      </c>
      <c r="H749" s="61" t="s">
        <v>3159</v>
      </c>
      <c r="I749" s="25" t="s">
        <v>101</v>
      </c>
      <c r="J749" s="26">
        <v>44557.0</v>
      </c>
      <c r="K749" s="26">
        <v>44557.0</v>
      </c>
      <c r="L749" s="27">
        <v>1.0</v>
      </c>
      <c r="M749" s="27" t="s">
        <v>7</v>
      </c>
      <c r="N749" s="27" t="s">
        <v>7</v>
      </c>
      <c r="O749" s="47" t="s">
        <v>6</v>
      </c>
      <c r="P749" s="47">
        <v>9240.0</v>
      </c>
      <c r="Q749" s="47" t="s">
        <v>6</v>
      </c>
      <c r="R749" s="47" t="s">
        <v>6</v>
      </c>
      <c r="S749" s="47">
        <v>10950.0</v>
      </c>
      <c r="T749" s="32" t="s">
        <v>3160</v>
      </c>
      <c r="U749" s="25" t="s">
        <v>87</v>
      </c>
      <c r="V749" s="29"/>
      <c r="W749" s="20"/>
      <c r="X749" s="20"/>
      <c r="Y749" s="20"/>
      <c r="Z749" s="20"/>
      <c r="AA749" s="20"/>
      <c r="AB749" s="20"/>
      <c r="AC749" s="20"/>
      <c r="AD749" s="20"/>
      <c r="AE749" s="20"/>
      <c r="AF749" s="20"/>
      <c r="AG749" s="20"/>
      <c r="AH749" s="20"/>
    </row>
    <row r="750">
      <c r="A750" s="34">
        <v>65217.0</v>
      </c>
      <c r="B750" s="35" t="s">
        <v>3161</v>
      </c>
      <c r="C750" s="35" t="s">
        <v>3162</v>
      </c>
      <c r="D750" s="35" t="s">
        <v>3112</v>
      </c>
      <c r="E750" s="35" t="s">
        <v>14</v>
      </c>
      <c r="F750" s="34">
        <v>81212.0</v>
      </c>
      <c r="G750" s="34">
        <v>7.192754106E9</v>
      </c>
      <c r="H750" s="13" t="s">
        <v>3163</v>
      </c>
      <c r="I750" s="14" t="s">
        <v>101</v>
      </c>
      <c r="J750" s="15">
        <v>44557.0</v>
      </c>
      <c r="K750" s="48"/>
      <c r="L750" s="16">
        <v>3.0</v>
      </c>
      <c r="M750" s="16" t="s">
        <v>7</v>
      </c>
      <c r="N750" s="48"/>
      <c r="O750" s="49"/>
      <c r="P750" s="49"/>
      <c r="Q750" s="49"/>
      <c r="R750" s="49"/>
      <c r="S750" s="49"/>
      <c r="T750" s="14" t="s">
        <v>3164</v>
      </c>
      <c r="U750" s="14" t="s">
        <v>92</v>
      </c>
      <c r="V750" s="18"/>
      <c r="W750" s="20"/>
      <c r="X750" s="20"/>
      <c r="Y750" s="20"/>
      <c r="Z750" s="20"/>
      <c r="AA750" s="20"/>
      <c r="AB750" s="20"/>
      <c r="AC750" s="20"/>
      <c r="AD750" s="20"/>
      <c r="AE750" s="20"/>
      <c r="AF750" s="20"/>
      <c r="AG750" s="20"/>
      <c r="AH750" s="20"/>
    </row>
    <row r="751">
      <c r="A751" s="30">
        <v>65219.0</v>
      </c>
      <c r="B751" s="31" t="s">
        <v>3165</v>
      </c>
      <c r="C751" s="31" t="s">
        <v>3166</v>
      </c>
      <c r="D751" s="31" t="s">
        <v>3015</v>
      </c>
      <c r="E751" s="31" t="s">
        <v>14</v>
      </c>
      <c r="F751" s="30">
        <v>80634.0</v>
      </c>
      <c r="G751" s="30">
        <v>9.703531018E9</v>
      </c>
      <c r="H751" s="24" t="s">
        <v>3167</v>
      </c>
      <c r="I751" s="25" t="s">
        <v>101</v>
      </c>
      <c r="J751" s="26">
        <v>44557.0</v>
      </c>
      <c r="K751" s="26">
        <v>44557.0</v>
      </c>
      <c r="L751" s="27">
        <v>1.0</v>
      </c>
      <c r="M751" s="27" t="s">
        <v>7</v>
      </c>
      <c r="N751" s="27" t="s">
        <v>7</v>
      </c>
      <c r="O751" s="47">
        <v>14400.0</v>
      </c>
      <c r="P751" s="47">
        <v>10650.0</v>
      </c>
      <c r="Q751" s="47" t="s">
        <v>6</v>
      </c>
      <c r="R751" s="47" t="s">
        <v>6</v>
      </c>
      <c r="S751" s="47" t="s">
        <v>6</v>
      </c>
      <c r="T751" s="25" t="s">
        <v>1613</v>
      </c>
      <c r="U751" s="25" t="s">
        <v>87</v>
      </c>
      <c r="V751" s="29"/>
      <c r="W751" s="20"/>
      <c r="X751" s="20"/>
      <c r="Y751" s="20"/>
      <c r="Z751" s="20"/>
      <c r="AA751" s="20"/>
      <c r="AB751" s="20"/>
      <c r="AC751" s="20"/>
      <c r="AD751" s="20"/>
      <c r="AE751" s="20"/>
      <c r="AF751" s="20"/>
      <c r="AG751" s="20"/>
      <c r="AH751" s="20"/>
    </row>
    <row r="752">
      <c r="A752" s="34">
        <v>65220.0</v>
      </c>
      <c r="B752" s="35" t="s">
        <v>3168</v>
      </c>
      <c r="C752" s="35" t="s">
        <v>3169</v>
      </c>
      <c r="D752" s="35" t="s">
        <v>3170</v>
      </c>
      <c r="E752" s="35" t="s">
        <v>14</v>
      </c>
      <c r="F752" s="34">
        <v>81201.0</v>
      </c>
      <c r="G752" s="34">
        <v>7.195396112E9</v>
      </c>
      <c r="H752" s="13" t="s">
        <v>3171</v>
      </c>
      <c r="I752" s="14" t="s">
        <v>101</v>
      </c>
      <c r="J752" s="15">
        <v>44557.0</v>
      </c>
      <c r="K752" s="48"/>
      <c r="L752" s="16">
        <v>3.0</v>
      </c>
      <c r="M752" s="16" t="s">
        <v>7</v>
      </c>
      <c r="N752" s="48"/>
      <c r="O752" s="49"/>
      <c r="P752" s="49"/>
      <c r="Q752" s="49"/>
      <c r="R752" s="49"/>
      <c r="S752" s="49"/>
      <c r="T752" s="14" t="s">
        <v>3164</v>
      </c>
      <c r="U752" s="14" t="s">
        <v>92</v>
      </c>
      <c r="V752" s="18"/>
      <c r="W752" s="20"/>
      <c r="X752" s="20"/>
      <c r="Y752" s="20"/>
      <c r="Z752" s="20"/>
      <c r="AA752" s="20"/>
      <c r="AB752" s="20"/>
      <c r="AC752" s="20"/>
      <c r="AD752" s="20"/>
      <c r="AE752" s="20"/>
      <c r="AF752" s="20"/>
      <c r="AG752" s="20"/>
      <c r="AH752" s="20"/>
    </row>
    <row r="753">
      <c r="A753" s="30">
        <v>65223.0</v>
      </c>
      <c r="B753" s="31" t="s">
        <v>3172</v>
      </c>
      <c r="C753" s="31" t="s">
        <v>3173</v>
      </c>
      <c r="D753" s="31" t="s">
        <v>2986</v>
      </c>
      <c r="E753" s="31" t="s">
        <v>14</v>
      </c>
      <c r="F753" s="30">
        <v>80224.0</v>
      </c>
      <c r="G753" s="30">
        <v>3.033204377E9</v>
      </c>
      <c r="H753" s="42" t="s">
        <v>3174</v>
      </c>
      <c r="I753" s="25" t="s">
        <v>101</v>
      </c>
      <c r="J753" s="26">
        <v>44557.0</v>
      </c>
      <c r="K753" s="55">
        <v>44621.0</v>
      </c>
      <c r="L753" s="27">
        <v>3.0</v>
      </c>
      <c r="M753" s="27" t="s">
        <v>7</v>
      </c>
      <c r="N753" s="27" t="s">
        <v>4</v>
      </c>
      <c r="O753" s="28">
        <v>490.0</v>
      </c>
      <c r="P753" s="28">
        <v>291.0</v>
      </c>
      <c r="Q753" s="28" t="s">
        <v>6</v>
      </c>
      <c r="R753" s="28" t="s">
        <v>6</v>
      </c>
      <c r="S753" s="28" t="s">
        <v>6</v>
      </c>
      <c r="T753" s="32" t="s">
        <v>3175</v>
      </c>
      <c r="U753" s="25" t="s">
        <v>87</v>
      </c>
      <c r="V753" s="29"/>
      <c r="W753" s="20"/>
      <c r="X753" s="20"/>
      <c r="Y753" s="20"/>
      <c r="Z753" s="20"/>
      <c r="AA753" s="20"/>
      <c r="AB753" s="20"/>
      <c r="AC753" s="20"/>
      <c r="AD753" s="20"/>
      <c r="AE753" s="20"/>
      <c r="AF753" s="20"/>
      <c r="AG753" s="20"/>
      <c r="AH753" s="20"/>
    </row>
    <row r="754">
      <c r="A754" s="34">
        <v>65225.0</v>
      </c>
      <c r="B754" s="35" t="s">
        <v>3176</v>
      </c>
      <c r="C754" s="35" t="s">
        <v>3177</v>
      </c>
      <c r="D754" s="35" t="s">
        <v>3063</v>
      </c>
      <c r="E754" s="35" t="s">
        <v>14</v>
      </c>
      <c r="F754" s="34">
        <v>80907.0</v>
      </c>
      <c r="G754" s="34">
        <v>7.194731105E9</v>
      </c>
      <c r="H754" s="14" t="s">
        <v>128</v>
      </c>
      <c r="I754" s="14" t="s">
        <v>101</v>
      </c>
      <c r="J754" s="15">
        <v>44557.0</v>
      </c>
      <c r="K754" s="48"/>
      <c r="L754" s="16">
        <v>2.0</v>
      </c>
      <c r="M754" s="16" t="s">
        <v>7</v>
      </c>
      <c r="N754" s="48"/>
      <c r="O754" s="49"/>
      <c r="P754" s="49"/>
      <c r="Q754" s="49"/>
      <c r="R754" s="49"/>
      <c r="S754" s="49"/>
      <c r="T754" s="37" t="s">
        <v>3178</v>
      </c>
      <c r="U754" s="14" t="s">
        <v>92</v>
      </c>
      <c r="V754" s="18"/>
      <c r="W754" s="20"/>
      <c r="X754" s="20"/>
      <c r="Y754" s="20"/>
      <c r="Z754" s="20"/>
      <c r="AA754" s="20"/>
      <c r="AB754" s="20"/>
      <c r="AC754" s="20"/>
      <c r="AD754" s="20"/>
      <c r="AE754" s="20"/>
      <c r="AF754" s="20"/>
      <c r="AG754" s="20"/>
      <c r="AH754" s="20"/>
    </row>
    <row r="755">
      <c r="A755" s="30">
        <v>65226.0</v>
      </c>
      <c r="B755" s="31" t="s">
        <v>3179</v>
      </c>
      <c r="C755" s="31" t="s">
        <v>3180</v>
      </c>
      <c r="D755" s="31" t="s">
        <v>3120</v>
      </c>
      <c r="E755" s="31" t="s">
        <v>14</v>
      </c>
      <c r="F755" s="30">
        <v>80501.0</v>
      </c>
      <c r="G755" s="30">
        <v>3.037766081E9</v>
      </c>
      <c r="H755" s="25" t="s">
        <v>128</v>
      </c>
      <c r="I755" s="25" t="s">
        <v>101</v>
      </c>
      <c r="J755" s="26">
        <v>44557.0</v>
      </c>
      <c r="K755" s="43"/>
      <c r="L755" s="27">
        <v>2.0</v>
      </c>
      <c r="M755" s="27" t="s">
        <v>7</v>
      </c>
      <c r="N755" s="43"/>
      <c r="O755" s="44"/>
      <c r="P755" s="44"/>
      <c r="Q755" s="44"/>
      <c r="R755" s="44"/>
      <c r="S755" s="44"/>
      <c r="T755" s="25" t="s">
        <v>3055</v>
      </c>
      <c r="U755" s="25" t="s">
        <v>92</v>
      </c>
      <c r="V755" s="29"/>
      <c r="W755" s="20"/>
      <c r="X755" s="20"/>
      <c r="Y755" s="20"/>
      <c r="Z755" s="20"/>
      <c r="AA755" s="20"/>
      <c r="AB755" s="20"/>
      <c r="AC755" s="20"/>
      <c r="AD755" s="20"/>
      <c r="AE755" s="20"/>
      <c r="AF755" s="20"/>
      <c r="AG755" s="20"/>
      <c r="AH755" s="20"/>
    </row>
    <row r="756">
      <c r="A756" s="34">
        <v>65229.0</v>
      </c>
      <c r="B756" s="35" t="s">
        <v>3181</v>
      </c>
      <c r="C756" s="35" t="s">
        <v>3182</v>
      </c>
      <c r="D756" s="35" t="s">
        <v>3043</v>
      </c>
      <c r="E756" s="35" t="s">
        <v>14</v>
      </c>
      <c r="F756" s="34">
        <v>81004.0</v>
      </c>
      <c r="G756" s="34">
        <v>7.1956113E9</v>
      </c>
      <c r="H756" s="14" t="s">
        <v>128</v>
      </c>
      <c r="I756" s="14" t="s">
        <v>101</v>
      </c>
      <c r="J756" s="15">
        <v>44557.0</v>
      </c>
      <c r="K756" s="48"/>
      <c r="L756" s="16">
        <v>2.0</v>
      </c>
      <c r="M756" s="16" t="s">
        <v>7</v>
      </c>
      <c r="N756" s="16"/>
      <c r="O756" s="49"/>
      <c r="P756" s="49"/>
      <c r="Q756" s="49"/>
      <c r="R756" s="49"/>
      <c r="S756" s="49"/>
      <c r="T756" s="37" t="s">
        <v>3183</v>
      </c>
      <c r="U756" s="14" t="s">
        <v>92</v>
      </c>
      <c r="V756" s="18"/>
      <c r="W756" s="20"/>
      <c r="X756" s="20"/>
      <c r="Y756" s="20"/>
      <c r="Z756" s="20"/>
      <c r="AA756" s="20"/>
      <c r="AB756" s="20"/>
      <c r="AC756" s="20"/>
      <c r="AD756" s="20"/>
      <c r="AE756" s="20"/>
      <c r="AF756" s="20"/>
      <c r="AG756" s="20"/>
      <c r="AH756" s="20"/>
    </row>
    <row r="757">
      <c r="A757" s="30">
        <v>65230.0</v>
      </c>
      <c r="B757" s="31" t="s">
        <v>3184</v>
      </c>
      <c r="C757" s="31" t="s">
        <v>3185</v>
      </c>
      <c r="D757" s="31" t="s">
        <v>2986</v>
      </c>
      <c r="E757" s="31" t="s">
        <v>14</v>
      </c>
      <c r="F757" s="30">
        <v>80222.0</v>
      </c>
      <c r="G757" s="30">
        <v>3.037577438E9</v>
      </c>
      <c r="H757" s="42" t="s">
        <v>3186</v>
      </c>
      <c r="I757" s="25" t="s">
        <v>101</v>
      </c>
      <c r="J757" s="26">
        <v>44557.0</v>
      </c>
      <c r="K757" s="43"/>
      <c r="L757" s="27">
        <v>2.0</v>
      </c>
      <c r="M757" s="27" t="s">
        <v>7</v>
      </c>
      <c r="N757" s="43"/>
      <c r="O757" s="44"/>
      <c r="P757" s="44"/>
      <c r="Q757" s="44"/>
      <c r="R757" s="44"/>
      <c r="S757" s="44"/>
      <c r="T757" s="25" t="s">
        <v>3055</v>
      </c>
      <c r="U757" s="25" t="s">
        <v>92</v>
      </c>
      <c r="V757" s="29"/>
      <c r="W757" s="20"/>
      <c r="X757" s="20"/>
      <c r="Y757" s="20"/>
      <c r="Z757" s="20"/>
      <c r="AA757" s="20"/>
      <c r="AB757" s="20"/>
      <c r="AC757" s="20"/>
      <c r="AD757" s="20"/>
      <c r="AE757" s="20"/>
      <c r="AF757" s="20"/>
      <c r="AG757" s="20"/>
      <c r="AH757" s="20"/>
    </row>
    <row r="758">
      <c r="A758" s="34">
        <v>65231.0</v>
      </c>
      <c r="B758" s="35" t="s">
        <v>3187</v>
      </c>
      <c r="C758" s="35" t="s">
        <v>3188</v>
      </c>
      <c r="D758" s="35" t="s">
        <v>3043</v>
      </c>
      <c r="E758" s="35" t="s">
        <v>14</v>
      </c>
      <c r="F758" s="34">
        <v>81001.0</v>
      </c>
      <c r="G758" s="34">
        <v>7.195455321E9</v>
      </c>
      <c r="H758" s="51" t="s">
        <v>3189</v>
      </c>
      <c r="I758" s="14" t="s">
        <v>101</v>
      </c>
      <c r="J758" s="15">
        <v>44557.0</v>
      </c>
      <c r="K758" s="48"/>
      <c r="L758" s="16">
        <v>2.0</v>
      </c>
      <c r="M758" s="16" t="s">
        <v>7</v>
      </c>
      <c r="N758" s="48"/>
      <c r="O758" s="49"/>
      <c r="P758" s="49"/>
      <c r="Q758" s="49"/>
      <c r="R758" s="49"/>
      <c r="S758" s="49"/>
      <c r="T758" s="14" t="s">
        <v>3055</v>
      </c>
      <c r="U758" s="14" t="s">
        <v>92</v>
      </c>
      <c r="V758" s="18"/>
      <c r="W758" s="20"/>
      <c r="X758" s="20"/>
      <c r="Y758" s="20"/>
      <c r="Z758" s="20"/>
      <c r="AA758" s="20"/>
      <c r="AB758" s="20"/>
      <c r="AC758" s="20"/>
      <c r="AD758" s="20"/>
      <c r="AE758" s="20"/>
      <c r="AF758" s="20"/>
      <c r="AG758" s="20"/>
      <c r="AH758" s="20"/>
    </row>
    <row r="759">
      <c r="A759" s="30">
        <v>65233.0</v>
      </c>
      <c r="B759" s="31" t="s">
        <v>3190</v>
      </c>
      <c r="C759" s="31" t="s">
        <v>3191</v>
      </c>
      <c r="D759" s="31" t="s">
        <v>2986</v>
      </c>
      <c r="E759" s="31" t="s">
        <v>14</v>
      </c>
      <c r="F759" s="30">
        <v>80236.0</v>
      </c>
      <c r="G759" s="30">
        <v>3.037946484E9</v>
      </c>
      <c r="H759" s="24" t="s">
        <v>3192</v>
      </c>
      <c r="I759" s="25" t="s">
        <v>101</v>
      </c>
      <c r="J759" s="26">
        <v>44557.0</v>
      </c>
      <c r="K759" s="55">
        <v>44621.0</v>
      </c>
      <c r="L759" s="27">
        <v>3.0</v>
      </c>
      <c r="M759" s="27" t="s">
        <v>7</v>
      </c>
      <c r="N759" s="27" t="s">
        <v>4</v>
      </c>
      <c r="O759" s="28">
        <v>346.0</v>
      </c>
      <c r="P759" s="28">
        <v>286.0</v>
      </c>
      <c r="Q759" s="28" t="s">
        <v>6</v>
      </c>
      <c r="R759" s="28" t="s">
        <v>6</v>
      </c>
      <c r="S759" s="28" t="s">
        <v>6</v>
      </c>
      <c r="T759" s="97" t="s">
        <v>3193</v>
      </c>
      <c r="U759" s="25" t="s">
        <v>87</v>
      </c>
      <c r="V759" s="29"/>
      <c r="W759" s="20"/>
      <c r="X759" s="20"/>
      <c r="Y759" s="20"/>
      <c r="Z759" s="20"/>
      <c r="AA759" s="20"/>
      <c r="AB759" s="20"/>
      <c r="AC759" s="20"/>
      <c r="AD759" s="20"/>
      <c r="AE759" s="20"/>
      <c r="AF759" s="20"/>
      <c r="AG759" s="20"/>
      <c r="AH759" s="20"/>
    </row>
    <row r="760">
      <c r="A760" s="34">
        <v>65237.0</v>
      </c>
      <c r="B760" s="35" t="s">
        <v>3194</v>
      </c>
      <c r="C760" s="35" t="s">
        <v>3195</v>
      </c>
      <c r="D760" s="35" t="s">
        <v>3196</v>
      </c>
      <c r="E760" s="35" t="s">
        <v>14</v>
      </c>
      <c r="F760" s="34">
        <v>81623.0</v>
      </c>
      <c r="G760" s="34">
        <v>9.7096315E9</v>
      </c>
      <c r="H760" s="51" t="s">
        <v>3197</v>
      </c>
      <c r="I760" s="14" t="s">
        <v>101</v>
      </c>
      <c r="J760" s="15">
        <v>44557.0</v>
      </c>
      <c r="K760" s="48"/>
      <c r="L760" s="16">
        <v>2.0</v>
      </c>
      <c r="M760" s="16" t="s">
        <v>7</v>
      </c>
      <c r="N760" s="48"/>
      <c r="O760" s="49"/>
      <c r="P760" s="49"/>
      <c r="Q760" s="49"/>
      <c r="R760" s="49"/>
      <c r="S760" s="49"/>
      <c r="T760" s="14" t="s">
        <v>3055</v>
      </c>
      <c r="U760" s="14" t="s">
        <v>92</v>
      </c>
      <c r="V760" s="18"/>
      <c r="W760" s="20"/>
      <c r="X760" s="20"/>
      <c r="Y760" s="20"/>
      <c r="Z760" s="20"/>
      <c r="AA760" s="20"/>
      <c r="AB760" s="20"/>
      <c r="AC760" s="20"/>
      <c r="AD760" s="20"/>
      <c r="AE760" s="20"/>
      <c r="AF760" s="20"/>
      <c r="AG760" s="20"/>
      <c r="AH760" s="20"/>
    </row>
    <row r="761">
      <c r="A761" s="30">
        <v>65238.0</v>
      </c>
      <c r="B761" s="31" t="s">
        <v>3198</v>
      </c>
      <c r="C761" s="31" t="s">
        <v>3199</v>
      </c>
      <c r="D761" s="31" t="s">
        <v>3024</v>
      </c>
      <c r="E761" s="31" t="s">
        <v>14</v>
      </c>
      <c r="F761" s="30">
        <v>80241.0</v>
      </c>
      <c r="G761" s="30">
        <v>3.0345027E9</v>
      </c>
      <c r="H761" s="25" t="s">
        <v>128</v>
      </c>
      <c r="I761" s="25" t="s">
        <v>101</v>
      </c>
      <c r="J761" s="26">
        <v>44557.0</v>
      </c>
      <c r="K761" s="55"/>
      <c r="L761" s="27">
        <v>2.0</v>
      </c>
      <c r="M761" s="27" t="s">
        <v>7</v>
      </c>
      <c r="N761" s="27"/>
      <c r="O761" s="28"/>
      <c r="P761" s="28"/>
      <c r="Q761" s="28"/>
      <c r="R761" s="28"/>
      <c r="S761" s="28"/>
      <c r="T761" s="61" t="s">
        <v>3200</v>
      </c>
      <c r="U761" s="25" t="s">
        <v>92</v>
      </c>
      <c r="V761" s="29"/>
      <c r="W761" s="20"/>
      <c r="X761" s="20"/>
      <c r="Y761" s="20"/>
      <c r="Z761" s="20"/>
      <c r="AA761" s="20"/>
      <c r="AB761" s="20"/>
      <c r="AC761" s="20"/>
      <c r="AD761" s="20"/>
      <c r="AE761" s="20"/>
      <c r="AF761" s="20"/>
      <c r="AG761" s="20"/>
      <c r="AH761" s="20"/>
    </row>
    <row r="762">
      <c r="A762" s="34">
        <v>65239.0</v>
      </c>
      <c r="B762" s="35" t="s">
        <v>3201</v>
      </c>
      <c r="C762" s="35" t="s">
        <v>3202</v>
      </c>
      <c r="D762" s="35" t="s">
        <v>3203</v>
      </c>
      <c r="E762" s="35" t="s">
        <v>14</v>
      </c>
      <c r="F762" s="34">
        <v>81101.0</v>
      </c>
      <c r="G762" s="34">
        <v>7.195899081E9</v>
      </c>
      <c r="H762" s="13" t="s">
        <v>3204</v>
      </c>
      <c r="I762" s="14" t="s">
        <v>101</v>
      </c>
      <c r="J762" s="15">
        <v>44557.0</v>
      </c>
      <c r="K762" s="56">
        <v>44621.0</v>
      </c>
      <c r="L762" s="16">
        <v>2.0</v>
      </c>
      <c r="M762" s="16" t="s">
        <v>7</v>
      </c>
      <c r="N762" s="16" t="s">
        <v>7</v>
      </c>
      <c r="O762" s="17">
        <v>12150.0</v>
      </c>
      <c r="P762" s="17">
        <v>7350.0</v>
      </c>
      <c r="Q762" s="17" t="s">
        <v>6</v>
      </c>
      <c r="R762" s="17" t="s">
        <v>6</v>
      </c>
      <c r="S762" s="17" t="s">
        <v>3205</v>
      </c>
      <c r="T762" s="37" t="s">
        <v>3206</v>
      </c>
      <c r="U762" s="14" t="s">
        <v>87</v>
      </c>
      <c r="V762" s="18"/>
      <c r="W762" s="20"/>
      <c r="X762" s="20"/>
      <c r="Y762" s="20"/>
      <c r="Z762" s="20"/>
      <c r="AA762" s="20"/>
      <c r="AB762" s="20"/>
      <c r="AC762" s="20"/>
      <c r="AD762" s="20"/>
      <c r="AE762" s="20"/>
      <c r="AF762" s="20"/>
      <c r="AG762" s="20"/>
      <c r="AH762" s="20"/>
    </row>
    <row r="763">
      <c r="A763" s="30">
        <v>65240.0</v>
      </c>
      <c r="B763" s="31" t="s">
        <v>3207</v>
      </c>
      <c r="C763" s="31" t="s">
        <v>3208</v>
      </c>
      <c r="D763" s="31" t="s">
        <v>3209</v>
      </c>
      <c r="E763" s="31" t="s">
        <v>14</v>
      </c>
      <c r="F763" s="30">
        <v>80601.0</v>
      </c>
      <c r="G763" s="30">
        <v>3.03659458E9</v>
      </c>
      <c r="H763" s="42" t="s">
        <v>3210</v>
      </c>
      <c r="I763" s="25" t="s">
        <v>101</v>
      </c>
      <c r="J763" s="26">
        <v>44557.0</v>
      </c>
      <c r="K763" s="43"/>
      <c r="L763" s="27">
        <v>2.0</v>
      </c>
      <c r="M763" s="27" t="s">
        <v>7</v>
      </c>
      <c r="N763" s="43"/>
      <c r="O763" s="44"/>
      <c r="P763" s="28"/>
      <c r="Q763" s="44"/>
      <c r="R763" s="44"/>
      <c r="S763" s="44"/>
      <c r="T763" s="25" t="s">
        <v>3055</v>
      </c>
      <c r="U763" s="25" t="s">
        <v>92</v>
      </c>
      <c r="V763" s="29"/>
      <c r="W763" s="20"/>
      <c r="X763" s="20"/>
      <c r="Y763" s="20"/>
      <c r="Z763" s="20"/>
      <c r="AA763" s="20"/>
      <c r="AB763" s="20"/>
      <c r="AC763" s="20"/>
      <c r="AD763" s="20"/>
      <c r="AE763" s="20"/>
      <c r="AF763" s="20"/>
      <c r="AG763" s="20"/>
      <c r="AH763" s="20"/>
    </row>
    <row r="764">
      <c r="A764" s="34">
        <v>65241.0</v>
      </c>
      <c r="B764" s="35" t="s">
        <v>3211</v>
      </c>
      <c r="C764" s="35" t="s">
        <v>3212</v>
      </c>
      <c r="D764" s="35" t="s">
        <v>2986</v>
      </c>
      <c r="E764" s="35" t="s">
        <v>14</v>
      </c>
      <c r="F764" s="34">
        <v>80224.0</v>
      </c>
      <c r="G764" s="34">
        <v>3.033552525E9</v>
      </c>
      <c r="H764" s="13" t="s">
        <v>3213</v>
      </c>
      <c r="I764" s="14" t="s">
        <v>101</v>
      </c>
      <c r="J764" s="15">
        <v>44557.0</v>
      </c>
      <c r="K764" s="15">
        <v>44557.0</v>
      </c>
      <c r="L764" s="16">
        <v>2.0</v>
      </c>
      <c r="M764" s="16" t="s">
        <v>7</v>
      </c>
      <c r="N764" s="16" t="s">
        <v>7</v>
      </c>
      <c r="O764" s="54" t="s">
        <v>6</v>
      </c>
      <c r="P764" s="54">
        <v>10080.0</v>
      </c>
      <c r="Q764" s="54" t="s">
        <v>6</v>
      </c>
      <c r="R764" s="54" t="s">
        <v>6</v>
      </c>
      <c r="S764" s="54" t="s">
        <v>6</v>
      </c>
      <c r="T764" s="14" t="s">
        <v>3214</v>
      </c>
      <c r="U764" s="14" t="s">
        <v>87</v>
      </c>
      <c r="V764" s="18"/>
      <c r="W764" s="20"/>
      <c r="X764" s="20"/>
      <c r="Y764" s="20"/>
      <c r="Z764" s="20"/>
      <c r="AA764" s="20"/>
      <c r="AB764" s="20"/>
      <c r="AC764" s="20"/>
      <c r="AD764" s="20"/>
      <c r="AE764" s="20"/>
      <c r="AF764" s="20"/>
      <c r="AG764" s="20"/>
      <c r="AH764" s="20"/>
    </row>
    <row r="765">
      <c r="A765" s="30">
        <v>65243.0</v>
      </c>
      <c r="B765" s="31" t="s">
        <v>3215</v>
      </c>
      <c r="C765" s="31" t="s">
        <v>3216</v>
      </c>
      <c r="D765" s="31" t="s">
        <v>3217</v>
      </c>
      <c r="E765" s="31" t="s">
        <v>14</v>
      </c>
      <c r="F765" s="30">
        <v>81301.0</v>
      </c>
      <c r="G765" s="30">
        <v>9.702472215E9</v>
      </c>
      <c r="H765" s="42" t="s">
        <v>3218</v>
      </c>
      <c r="I765" s="25" t="s">
        <v>101</v>
      </c>
      <c r="J765" s="26">
        <v>44557.0</v>
      </c>
      <c r="K765" s="26">
        <v>44557.0</v>
      </c>
      <c r="L765" s="27">
        <v>1.0</v>
      </c>
      <c r="M765" s="27" t="s">
        <v>7</v>
      </c>
      <c r="N765" s="27" t="s">
        <v>7</v>
      </c>
      <c r="O765" s="47" t="s">
        <v>6</v>
      </c>
      <c r="P765" s="47">
        <v>8760.0</v>
      </c>
      <c r="Q765" s="47" t="s">
        <v>6</v>
      </c>
      <c r="R765" s="47" t="s">
        <v>6</v>
      </c>
      <c r="S765" s="47" t="s">
        <v>6</v>
      </c>
      <c r="T765" s="25" t="s">
        <v>3214</v>
      </c>
      <c r="U765" s="25" t="s">
        <v>87</v>
      </c>
      <c r="V765" s="29"/>
      <c r="W765" s="20"/>
      <c r="X765" s="20"/>
      <c r="Y765" s="20"/>
      <c r="Z765" s="20"/>
      <c r="AA765" s="20"/>
      <c r="AB765" s="20"/>
      <c r="AC765" s="20"/>
      <c r="AD765" s="20"/>
      <c r="AE765" s="20"/>
      <c r="AF765" s="20"/>
      <c r="AG765" s="20"/>
      <c r="AH765" s="20"/>
    </row>
    <row r="766">
      <c r="A766" s="34">
        <v>65244.0</v>
      </c>
      <c r="B766" s="35" t="s">
        <v>3219</v>
      </c>
      <c r="C766" s="35" t="s">
        <v>3220</v>
      </c>
      <c r="D766" s="35" t="s">
        <v>3221</v>
      </c>
      <c r="E766" s="35" t="s">
        <v>14</v>
      </c>
      <c r="F766" s="34">
        <v>81601.0</v>
      </c>
      <c r="G766" s="34">
        <v>9.709455476E9</v>
      </c>
      <c r="H766" s="51" t="s">
        <v>3222</v>
      </c>
      <c r="I766" s="14" t="s">
        <v>101</v>
      </c>
      <c r="J766" s="15">
        <v>44557.0</v>
      </c>
      <c r="K766" s="48"/>
      <c r="L766" s="16">
        <v>3.0</v>
      </c>
      <c r="M766" s="16" t="s">
        <v>7</v>
      </c>
      <c r="N766" s="48"/>
      <c r="O766" s="49"/>
      <c r="P766" s="49"/>
      <c r="Q766" s="49"/>
      <c r="R766" s="49"/>
      <c r="S766" s="49"/>
      <c r="T766" s="14" t="s">
        <v>3223</v>
      </c>
      <c r="U766" s="14" t="s">
        <v>92</v>
      </c>
      <c r="V766" s="18"/>
      <c r="W766" s="20"/>
      <c r="X766" s="20"/>
      <c r="Y766" s="20"/>
      <c r="Z766" s="20"/>
      <c r="AA766" s="20"/>
      <c r="AB766" s="20"/>
      <c r="AC766" s="20"/>
      <c r="AD766" s="20"/>
      <c r="AE766" s="20"/>
      <c r="AF766" s="20"/>
      <c r="AG766" s="20"/>
      <c r="AH766" s="20"/>
    </row>
    <row r="767">
      <c r="A767" s="30">
        <v>65247.0</v>
      </c>
      <c r="B767" s="31" t="s">
        <v>3224</v>
      </c>
      <c r="C767" s="31" t="s">
        <v>3225</v>
      </c>
      <c r="D767" s="31" t="s">
        <v>3063</v>
      </c>
      <c r="E767" s="31" t="s">
        <v>14</v>
      </c>
      <c r="F767" s="30">
        <v>80907.0</v>
      </c>
      <c r="G767" s="30">
        <v>7.194758686E9</v>
      </c>
      <c r="H767" s="24" t="s">
        <v>3226</v>
      </c>
      <c r="I767" s="25" t="s">
        <v>101</v>
      </c>
      <c r="J767" s="26">
        <v>44557.0</v>
      </c>
      <c r="K767" s="57" t="s">
        <v>3227</v>
      </c>
      <c r="L767" s="27">
        <v>2.0</v>
      </c>
      <c r="M767" s="27" t="s">
        <v>7</v>
      </c>
      <c r="N767" s="27" t="s">
        <v>4</v>
      </c>
      <c r="O767" s="28">
        <v>9150.0</v>
      </c>
      <c r="P767" s="28">
        <v>8700.0</v>
      </c>
      <c r="Q767" s="28" t="s">
        <v>6</v>
      </c>
      <c r="R767" s="28" t="s">
        <v>6</v>
      </c>
      <c r="S767" s="28" t="s">
        <v>6</v>
      </c>
      <c r="T767" s="32" t="s">
        <v>3175</v>
      </c>
      <c r="U767" s="25" t="s">
        <v>87</v>
      </c>
      <c r="V767" s="29"/>
      <c r="W767" s="20"/>
      <c r="X767" s="20"/>
      <c r="Y767" s="20"/>
      <c r="Z767" s="20"/>
      <c r="AA767" s="20"/>
      <c r="AB767" s="20"/>
      <c r="AC767" s="20"/>
      <c r="AD767" s="20"/>
      <c r="AE767" s="20"/>
      <c r="AF767" s="20"/>
      <c r="AG767" s="20"/>
      <c r="AH767" s="20"/>
    </row>
    <row r="768">
      <c r="A768" s="34">
        <v>65249.0</v>
      </c>
      <c r="B768" s="35" t="s">
        <v>3228</v>
      </c>
      <c r="C768" s="35" t="s">
        <v>3229</v>
      </c>
      <c r="D768" s="35" t="s">
        <v>3230</v>
      </c>
      <c r="E768" s="35" t="s">
        <v>14</v>
      </c>
      <c r="F768" s="34">
        <v>81416.0</v>
      </c>
      <c r="G768" s="34">
        <v>9.708749773E9</v>
      </c>
      <c r="H768" s="13" t="s">
        <v>3231</v>
      </c>
      <c r="I768" s="14" t="s">
        <v>101</v>
      </c>
      <c r="J768" s="15">
        <v>44557.0</v>
      </c>
      <c r="K768" s="15">
        <v>44557.0</v>
      </c>
      <c r="L768" s="16">
        <v>1.0</v>
      </c>
      <c r="M768" s="16" t="s">
        <v>7</v>
      </c>
      <c r="N768" s="16" t="s">
        <v>7</v>
      </c>
      <c r="O768" s="54">
        <v>9098.7</v>
      </c>
      <c r="P768" s="54" t="s">
        <v>6</v>
      </c>
      <c r="Q768" s="54" t="s">
        <v>6</v>
      </c>
      <c r="R768" s="54" t="s">
        <v>6</v>
      </c>
      <c r="S768" s="54" t="s">
        <v>6</v>
      </c>
      <c r="T768" s="14" t="s">
        <v>3232</v>
      </c>
      <c r="U768" s="14" t="s">
        <v>87</v>
      </c>
      <c r="V768" s="18"/>
      <c r="W768" s="20"/>
      <c r="X768" s="20"/>
      <c r="Y768" s="20"/>
      <c r="Z768" s="20"/>
      <c r="AA768" s="20"/>
      <c r="AB768" s="20"/>
      <c r="AC768" s="20"/>
      <c r="AD768" s="20"/>
      <c r="AE768" s="20"/>
      <c r="AF768" s="20"/>
      <c r="AG768" s="20"/>
      <c r="AH768" s="20"/>
    </row>
    <row r="769">
      <c r="A769" s="30">
        <v>65250.0</v>
      </c>
      <c r="B769" s="31" t="s">
        <v>3233</v>
      </c>
      <c r="C769" s="31" t="s">
        <v>3234</v>
      </c>
      <c r="D769" s="31" t="s">
        <v>3112</v>
      </c>
      <c r="E769" s="31" t="s">
        <v>14</v>
      </c>
      <c r="F769" s="30">
        <v>81212.0</v>
      </c>
      <c r="G769" s="30">
        <v>7.192750665E9</v>
      </c>
      <c r="H769" s="42" t="s">
        <v>3235</v>
      </c>
      <c r="I769" s="25" t="s">
        <v>101</v>
      </c>
      <c r="J769" s="26">
        <v>44557.0</v>
      </c>
      <c r="K769" s="57" t="s">
        <v>3227</v>
      </c>
      <c r="L769" s="27">
        <v>2.0</v>
      </c>
      <c r="M769" s="27" t="s">
        <v>7</v>
      </c>
      <c r="N769" s="27" t="s">
        <v>7</v>
      </c>
      <c r="O769" s="28">
        <v>6510.0</v>
      </c>
      <c r="P769" s="28">
        <v>6300.0</v>
      </c>
      <c r="Q769" s="28" t="s">
        <v>6</v>
      </c>
      <c r="R769" s="28" t="s">
        <v>6</v>
      </c>
      <c r="S769" s="28" t="s">
        <v>3236</v>
      </c>
      <c r="T769" s="32" t="s">
        <v>3237</v>
      </c>
      <c r="U769" s="25" t="s">
        <v>87</v>
      </c>
      <c r="V769" s="29"/>
      <c r="W769" s="20"/>
      <c r="X769" s="20"/>
      <c r="Y769" s="20"/>
      <c r="Z769" s="20"/>
      <c r="AA769" s="20"/>
      <c r="AB769" s="20"/>
      <c r="AC769" s="20"/>
      <c r="AD769" s="20"/>
      <c r="AE769" s="20"/>
      <c r="AF769" s="20"/>
      <c r="AG769" s="20"/>
      <c r="AH769" s="20"/>
    </row>
    <row r="770">
      <c r="A770" s="34">
        <v>65251.0</v>
      </c>
      <c r="B770" s="35" t="s">
        <v>3238</v>
      </c>
      <c r="C770" s="35" t="s">
        <v>3239</v>
      </c>
      <c r="D770" s="35" t="s">
        <v>3240</v>
      </c>
      <c r="E770" s="35" t="s">
        <v>14</v>
      </c>
      <c r="F770" s="34">
        <v>81428.0</v>
      </c>
      <c r="G770" s="34">
        <v>9.705274837E9</v>
      </c>
      <c r="H770" s="14" t="s">
        <v>128</v>
      </c>
      <c r="I770" s="14" t="s">
        <v>101</v>
      </c>
      <c r="J770" s="15">
        <v>44557.0</v>
      </c>
      <c r="K770" s="48"/>
      <c r="L770" s="16">
        <v>2.0</v>
      </c>
      <c r="M770" s="16" t="s">
        <v>7</v>
      </c>
      <c r="N770" s="48"/>
      <c r="O770" s="49"/>
      <c r="P770" s="49"/>
      <c r="Q770" s="49"/>
      <c r="R770" s="49"/>
      <c r="S770" s="49"/>
      <c r="T770" s="13" t="s">
        <v>3241</v>
      </c>
      <c r="U770" s="14" t="s">
        <v>92</v>
      </c>
      <c r="V770" s="18"/>
      <c r="W770" s="20"/>
      <c r="X770" s="20"/>
      <c r="Y770" s="20"/>
      <c r="Z770" s="20"/>
      <c r="AA770" s="20"/>
      <c r="AB770" s="20"/>
      <c r="AC770" s="20"/>
      <c r="AD770" s="20"/>
      <c r="AE770" s="20"/>
      <c r="AF770" s="20"/>
      <c r="AG770" s="20"/>
      <c r="AH770" s="20"/>
    </row>
    <row r="771">
      <c r="A771" s="30">
        <v>65252.0</v>
      </c>
      <c r="B771" s="31" t="s">
        <v>3242</v>
      </c>
      <c r="C771" s="31" t="s">
        <v>3243</v>
      </c>
      <c r="D771" s="31" t="s">
        <v>3063</v>
      </c>
      <c r="E771" s="31" t="s">
        <v>14</v>
      </c>
      <c r="F771" s="30">
        <v>80917.0</v>
      </c>
      <c r="G771" s="30">
        <v>7.1955002E9</v>
      </c>
      <c r="H771" s="24" t="s">
        <v>3244</v>
      </c>
      <c r="I771" s="25" t="s">
        <v>101</v>
      </c>
      <c r="J771" s="26">
        <v>44557.0</v>
      </c>
      <c r="K771" s="57" t="s">
        <v>3227</v>
      </c>
      <c r="L771" s="27">
        <v>3.0</v>
      </c>
      <c r="M771" s="27" t="s">
        <v>7</v>
      </c>
      <c r="N771" s="27" t="s">
        <v>7</v>
      </c>
      <c r="O771" s="28">
        <v>8662.5</v>
      </c>
      <c r="P771" s="28">
        <v>7995.0</v>
      </c>
      <c r="Q771" s="28" t="s">
        <v>6</v>
      </c>
      <c r="R771" s="28" t="s">
        <v>6</v>
      </c>
      <c r="S771" s="28" t="s">
        <v>6</v>
      </c>
      <c r="T771" s="32" t="s">
        <v>3245</v>
      </c>
      <c r="U771" s="25" t="s">
        <v>87</v>
      </c>
      <c r="V771" s="29"/>
      <c r="W771" s="20"/>
      <c r="X771" s="20"/>
      <c r="Y771" s="20"/>
      <c r="Z771" s="20"/>
      <c r="AA771" s="20"/>
      <c r="AB771" s="20"/>
      <c r="AC771" s="20"/>
      <c r="AD771" s="20"/>
      <c r="AE771" s="20"/>
      <c r="AF771" s="20"/>
      <c r="AG771" s="20"/>
      <c r="AH771" s="20"/>
    </row>
    <row r="772">
      <c r="A772" s="34">
        <v>65254.0</v>
      </c>
      <c r="B772" s="35" t="s">
        <v>3246</v>
      </c>
      <c r="C772" s="35" t="s">
        <v>3247</v>
      </c>
      <c r="D772" s="35" t="s">
        <v>3063</v>
      </c>
      <c r="E772" s="35" t="s">
        <v>14</v>
      </c>
      <c r="F772" s="34">
        <v>80909.0</v>
      </c>
      <c r="G772" s="34">
        <v>7.1947187E9</v>
      </c>
      <c r="H772" s="51" t="s">
        <v>3248</v>
      </c>
      <c r="I772" s="14" t="s">
        <v>101</v>
      </c>
      <c r="J772" s="15">
        <v>44557.0</v>
      </c>
      <c r="K772" s="48"/>
      <c r="L772" s="16">
        <v>2.0</v>
      </c>
      <c r="M772" s="16" t="s">
        <v>7</v>
      </c>
      <c r="N772" s="48"/>
      <c r="O772" s="49"/>
      <c r="P772" s="49"/>
      <c r="Q772" s="49"/>
      <c r="R772" s="49"/>
      <c r="S772" s="49"/>
      <c r="T772" s="14" t="s">
        <v>3055</v>
      </c>
      <c r="U772" s="14" t="s">
        <v>92</v>
      </c>
      <c r="V772" s="18"/>
      <c r="W772" s="20"/>
      <c r="X772" s="20"/>
      <c r="Y772" s="20"/>
      <c r="Z772" s="20"/>
      <c r="AA772" s="20"/>
      <c r="AB772" s="20"/>
      <c r="AC772" s="20"/>
      <c r="AD772" s="20"/>
      <c r="AE772" s="20"/>
      <c r="AF772" s="20"/>
      <c r="AG772" s="20"/>
      <c r="AH772" s="20"/>
    </row>
    <row r="773">
      <c r="A773" s="30">
        <v>65255.0</v>
      </c>
      <c r="B773" s="31" t="s">
        <v>3249</v>
      </c>
      <c r="C773" s="31" t="s">
        <v>3250</v>
      </c>
      <c r="D773" s="31" t="s">
        <v>2986</v>
      </c>
      <c r="E773" s="31" t="s">
        <v>14</v>
      </c>
      <c r="F773" s="30">
        <v>80206.0</v>
      </c>
      <c r="G773" s="30">
        <v>3.03399035E9</v>
      </c>
      <c r="H773" s="42" t="s">
        <v>3251</v>
      </c>
      <c r="I773" s="25" t="s">
        <v>101</v>
      </c>
      <c r="J773" s="26">
        <v>44557.0</v>
      </c>
      <c r="K773" s="57" t="s">
        <v>3227</v>
      </c>
      <c r="L773" s="27">
        <v>2.0</v>
      </c>
      <c r="M773" s="27" t="s">
        <v>7</v>
      </c>
      <c r="N773" s="27" t="s">
        <v>7</v>
      </c>
      <c r="O773" s="28">
        <v>10230.0</v>
      </c>
      <c r="P773" s="28">
        <v>8970.0</v>
      </c>
      <c r="Q773" s="28" t="s">
        <v>6</v>
      </c>
      <c r="R773" s="28" t="s">
        <v>6</v>
      </c>
      <c r="S773" s="28" t="s">
        <v>6</v>
      </c>
      <c r="T773" s="32" t="s">
        <v>3252</v>
      </c>
      <c r="U773" s="25" t="s">
        <v>87</v>
      </c>
      <c r="V773" s="29"/>
      <c r="W773" s="20"/>
      <c r="X773" s="20"/>
      <c r="Y773" s="20"/>
      <c r="Z773" s="20"/>
      <c r="AA773" s="20"/>
      <c r="AB773" s="20"/>
      <c r="AC773" s="20"/>
      <c r="AD773" s="20"/>
      <c r="AE773" s="20"/>
      <c r="AF773" s="20"/>
      <c r="AG773" s="20"/>
      <c r="AH773" s="20"/>
    </row>
    <row r="774">
      <c r="A774" s="34">
        <v>65257.0</v>
      </c>
      <c r="B774" s="35" t="s">
        <v>3253</v>
      </c>
      <c r="C774" s="35" t="s">
        <v>3254</v>
      </c>
      <c r="D774" s="35" t="s">
        <v>3077</v>
      </c>
      <c r="E774" s="35" t="s">
        <v>14</v>
      </c>
      <c r="F774" s="34">
        <v>80524.0</v>
      </c>
      <c r="G774" s="34">
        <v>9.704822525E9</v>
      </c>
      <c r="H774" s="14" t="s">
        <v>128</v>
      </c>
      <c r="I774" s="14" t="s">
        <v>101</v>
      </c>
      <c r="J774" s="15">
        <v>44557.0</v>
      </c>
      <c r="K774" s="48"/>
      <c r="L774" s="16">
        <v>2.0</v>
      </c>
      <c r="M774" s="16" t="s">
        <v>7</v>
      </c>
      <c r="N774" s="48"/>
      <c r="O774" s="49"/>
      <c r="P774" s="49"/>
      <c r="Q774" s="49"/>
      <c r="R774" s="49"/>
      <c r="S774" s="49"/>
      <c r="T774" s="13" t="s">
        <v>3255</v>
      </c>
      <c r="U774" s="14" t="s">
        <v>92</v>
      </c>
      <c r="V774" s="18"/>
      <c r="W774" s="20"/>
      <c r="X774" s="20"/>
      <c r="Y774" s="20"/>
      <c r="Z774" s="20"/>
      <c r="AA774" s="20"/>
      <c r="AB774" s="20"/>
      <c r="AC774" s="20"/>
      <c r="AD774" s="20"/>
      <c r="AE774" s="20"/>
      <c r="AF774" s="20"/>
      <c r="AG774" s="20"/>
      <c r="AH774" s="20"/>
    </row>
    <row r="775">
      <c r="A775" s="30">
        <v>65265.0</v>
      </c>
      <c r="B775" s="31" t="s">
        <v>3256</v>
      </c>
      <c r="C775" s="31" t="s">
        <v>3257</v>
      </c>
      <c r="D775" s="31" t="s">
        <v>3258</v>
      </c>
      <c r="E775" s="31" t="s">
        <v>14</v>
      </c>
      <c r="F775" s="30">
        <v>80513.0</v>
      </c>
      <c r="G775" s="30">
        <v>9.705322632E9</v>
      </c>
      <c r="H775" s="42" t="s">
        <v>3259</v>
      </c>
      <c r="I775" s="25" t="s">
        <v>101</v>
      </c>
      <c r="J775" s="26">
        <v>44554.0</v>
      </c>
      <c r="K775" s="43"/>
      <c r="L775" s="27">
        <v>3.0</v>
      </c>
      <c r="M775" s="27" t="s">
        <v>4</v>
      </c>
      <c r="N775" s="43"/>
      <c r="O775" s="44"/>
      <c r="P775" s="44"/>
      <c r="Q775" s="44"/>
      <c r="R775" s="44"/>
      <c r="S775" s="44"/>
      <c r="T775" s="25" t="s">
        <v>3260</v>
      </c>
      <c r="U775" s="25" t="s">
        <v>92</v>
      </c>
      <c r="V775" s="29"/>
      <c r="W775" s="20"/>
      <c r="X775" s="20"/>
      <c r="Y775" s="20"/>
      <c r="Z775" s="20"/>
      <c r="AA775" s="20"/>
      <c r="AB775" s="20"/>
      <c r="AC775" s="20"/>
      <c r="AD775" s="20"/>
      <c r="AE775" s="20"/>
      <c r="AF775" s="20"/>
      <c r="AG775" s="20"/>
      <c r="AH775" s="20"/>
    </row>
    <row r="776">
      <c r="A776" s="34">
        <v>65266.0</v>
      </c>
      <c r="B776" s="35" t="s">
        <v>3261</v>
      </c>
      <c r="C776" s="35" t="s">
        <v>3262</v>
      </c>
      <c r="D776" s="35" t="s">
        <v>2981</v>
      </c>
      <c r="E776" s="35" t="s">
        <v>14</v>
      </c>
      <c r="F776" s="34">
        <v>80012.0</v>
      </c>
      <c r="G776" s="34">
        <v>3.037508418E9</v>
      </c>
      <c r="H776" s="51" t="s">
        <v>3263</v>
      </c>
      <c r="I776" s="14" t="s">
        <v>101</v>
      </c>
      <c r="J776" s="15">
        <v>44554.0</v>
      </c>
      <c r="K776" s="48"/>
      <c r="L776" s="16">
        <v>3.0</v>
      </c>
      <c r="M776" s="16" t="s">
        <v>7</v>
      </c>
      <c r="N776" s="48"/>
      <c r="O776" s="49"/>
      <c r="P776" s="49"/>
      <c r="Q776" s="49"/>
      <c r="R776" s="49"/>
      <c r="S776" s="49"/>
      <c r="T776" s="14" t="s">
        <v>3264</v>
      </c>
      <c r="U776" s="14" t="s">
        <v>92</v>
      </c>
      <c r="V776" s="18"/>
      <c r="W776" s="20"/>
      <c r="X776" s="20"/>
      <c r="Y776" s="20"/>
      <c r="Z776" s="20"/>
      <c r="AA776" s="20"/>
      <c r="AB776" s="20"/>
      <c r="AC776" s="20"/>
      <c r="AD776" s="20"/>
      <c r="AE776" s="20"/>
      <c r="AF776" s="20"/>
      <c r="AG776" s="20"/>
      <c r="AH776" s="20"/>
    </row>
    <row r="777">
      <c r="A777" s="30">
        <v>65269.0</v>
      </c>
      <c r="B777" s="31" t="s">
        <v>3265</v>
      </c>
      <c r="C777" s="31" t="s">
        <v>3266</v>
      </c>
      <c r="D777" s="31" t="s">
        <v>3043</v>
      </c>
      <c r="E777" s="31" t="s">
        <v>14</v>
      </c>
      <c r="F777" s="30">
        <v>81005.0</v>
      </c>
      <c r="G777" s="30">
        <v>7.195642E9</v>
      </c>
      <c r="H777" s="42" t="s">
        <v>3267</v>
      </c>
      <c r="I777" s="25" t="s">
        <v>101</v>
      </c>
      <c r="J777" s="26">
        <v>44554.0</v>
      </c>
      <c r="K777" s="57">
        <v>44603.0</v>
      </c>
      <c r="L777" s="27">
        <v>2.0</v>
      </c>
      <c r="M777" s="27" t="s">
        <v>7</v>
      </c>
      <c r="N777" s="27" t="s">
        <v>7</v>
      </c>
      <c r="O777" s="28">
        <v>10860.0</v>
      </c>
      <c r="P777" s="28">
        <v>8460.0</v>
      </c>
      <c r="Q777" s="28" t="s">
        <v>6</v>
      </c>
      <c r="R777" s="28" t="s">
        <v>6</v>
      </c>
      <c r="S777" s="28" t="s">
        <v>6</v>
      </c>
      <c r="T777" s="25" t="s">
        <v>1613</v>
      </c>
      <c r="U777" s="25" t="s">
        <v>87</v>
      </c>
      <c r="V777" s="29"/>
      <c r="W777" s="20"/>
      <c r="X777" s="20"/>
      <c r="Y777" s="20"/>
      <c r="Z777" s="20"/>
      <c r="AA777" s="20"/>
      <c r="AB777" s="20"/>
      <c r="AC777" s="20"/>
      <c r="AD777" s="20"/>
      <c r="AE777" s="20"/>
      <c r="AF777" s="20"/>
      <c r="AG777" s="20"/>
      <c r="AH777" s="20"/>
    </row>
    <row r="778">
      <c r="A778" s="34">
        <v>65272.0</v>
      </c>
      <c r="B778" s="35" t="s">
        <v>3268</v>
      </c>
      <c r="C778" s="35" t="s">
        <v>3269</v>
      </c>
      <c r="D778" s="35" t="s">
        <v>3011</v>
      </c>
      <c r="E778" s="35" t="s">
        <v>14</v>
      </c>
      <c r="F778" s="34">
        <v>80214.0</v>
      </c>
      <c r="G778" s="34">
        <v>3.032381375E9</v>
      </c>
      <c r="H778" s="51" t="s">
        <v>3270</v>
      </c>
      <c r="I778" s="14" t="s">
        <v>101</v>
      </c>
      <c r="J778" s="15">
        <v>44554.0</v>
      </c>
      <c r="K778" s="48"/>
      <c r="L778" s="16">
        <v>3.0</v>
      </c>
      <c r="M778" s="16" t="s">
        <v>4</v>
      </c>
      <c r="N778" s="48"/>
      <c r="O778" s="49"/>
      <c r="P778" s="49"/>
      <c r="Q778" s="49"/>
      <c r="R778" s="49"/>
      <c r="S778" s="49"/>
      <c r="T778" s="14" t="s">
        <v>3271</v>
      </c>
      <c r="U778" s="14" t="s">
        <v>92</v>
      </c>
      <c r="V778" s="18"/>
      <c r="W778" s="20"/>
      <c r="X778" s="20"/>
      <c r="Y778" s="20"/>
      <c r="Z778" s="20"/>
      <c r="AA778" s="20"/>
      <c r="AB778" s="20"/>
      <c r="AC778" s="20"/>
      <c r="AD778" s="20"/>
      <c r="AE778" s="20"/>
      <c r="AF778" s="20"/>
      <c r="AG778" s="20"/>
      <c r="AH778" s="20"/>
    </row>
    <row r="779">
      <c r="A779" s="30">
        <v>65274.0</v>
      </c>
      <c r="B779" s="31" t="s">
        <v>3272</v>
      </c>
      <c r="C779" s="31" t="s">
        <v>3273</v>
      </c>
      <c r="D779" s="31" t="s">
        <v>2986</v>
      </c>
      <c r="E779" s="31" t="s">
        <v>14</v>
      </c>
      <c r="F779" s="30">
        <v>80219.0</v>
      </c>
      <c r="G779" s="30">
        <v>3.039221169E9</v>
      </c>
      <c r="H779" s="42" t="s">
        <v>3274</v>
      </c>
      <c r="I779" s="25" t="s">
        <v>101</v>
      </c>
      <c r="J779" s="26">
        <v>44554.0</v>
      </c>
      <c r="K779" s="57">
        <v>44603.0</v>
      </c>
      <c r="L779" s="27">
        <v>2.0</v>
      </c>
      <c r="M779" s="27" t="s">
        <v>7</v>
      </c>
      <c r="N779" s="27" t="s">
        <v>7</v>
      </c>
      <c r="O779" s="28" t="s">
        <v>6</v>
      </c>
      <c r="P779" s="28">
        <v>5025.0</v>
      </c>
      <c r="Q779" s="28" t="s">
        <v>6</v>
      </c>
      <c r="R779" s="28" t="s">
        <v>6</v>
      </c>
      <c r="S779" s="28" t="s">
        <v>6</v>
      </c>
      <c r="T779" s="25" t="s">
        <v>1617</v>
      </c>
      <c r="U779" s="25" t="s">
        <v>87</v>
      </c>
      <c r="V779" s="29"/>
      <c r="W779" s="20"/>
      <c r="X779" s="20"/>
      <c r="Y779" s="20"/>
      <c r="Z779" s="20"/>
      <c r="AA779" s="20"/>
      <c r="AB779" s="20"/>
      <c r="AC779" s="20"/>
      <c r="AD779" s="20"/>
      <c r="AE779" s="20"/>
      <c r="AF779" s="20"/>
      <c r="AG779" s="20"/>
      <c r="AH779" s="20"/>
    </row>
    <row r="780">
      <c r="A780" s="34">
        <v>65278.0</v>
      </c>
      <c r="B780" s="35" t="s">
        <v>3275</v>
      </c>
      <c r="C780" s="35" t="s">
        <v>3276</v>
      </c>
      <c r="D780" s="35" t="s">
        <v>3277</v>
      </c>
      <c r="E780" s="35" t="s">
        <v>14</v>
      </c>
      <c r="F780" s="34">
        <v>80550.0</v>
      </c>
      <c r="G780" s="34">
        <v>9.706867474E9</v>
      </c>
      <c r="H780" s="98" t="s">
        <v>2633</v>
      </c>
      <c r="I780" s="14" t="s">
        <v>101</v>
      </c>
      <c r="J780" s="15">
        <v>44554.0</v>
      </c>
      <c r="K780" s="48"/>
      <c r="L780" s="16">
        <v>3.0</v>
      </c>
      <c r="M780" s="16" t="s">
        <v>7</v>
      </c>
      <c r="N780" s="16"/>
      <c r="O780" s="49"/>
      <c r="P780" s="17"/>
      <c r="Q780" s="49"/>
      <c r="R780" s="49"/>
      <c r="S780" s="49"/>
      <c r="T780" s="14" t="s">
        <v>3278</v>
      </c>
      <c r="U780" s="14" t="s">
        <v>92</v>
      </c>
      <c r="V780" s="18"/>
      <c r="W780" s="20"/>
      <c r="X780" s="20"/>
      <c r="Y780" s="20"/>
      <c r="Z780" s="20"/>
      <c r="AA780" s="20"/>
      <c r="AB780" s="20"/>
      <c r="AC780" s="20"/>
      <c r="AD780" s="20"/>
      <c r="AE780" s="20"/>
      <c r="AF780" s="20"/>
      <c r="AG780" s="20"/>
      <c r="AH780" s="20"/>
    </row>
    <row r="781">
      <c r="A781" s="30">
        <v>65282.0</v>
      </c>
      <c r="B781" s="31" t="s">
        <v>3279</v>
      </c>
      <c r="C781" s="31" t="s">
        <v>3280</v>
      </c>
      <c r="D781" s="31" t="s">
        <v>3120</v>
      </c>
      <c r="E781" s="31" t="s">
        <v>14</v>
      </c>
      <c r="F781" s="30">
        <v>80501.0</v>
      </c>
      <c r="G781" s="30">
        <v>3.037765E9</v>
      </c>
      <c r="H781" s="42" t="s">
        <v>3281</v>
      </c>
      <c r="I781" s="25" t="s">
        <v>101</v>
      </c>
      <c r="J781" s="26">
        <v>44554.0</v>
      </c>
      <c r="K781" s="26">
        <v>44554.0</v>
      </c>
      <c r="L781" s="27">
        <v>1.0</v>
      </c>
      <c r="M781" s="27" t="s">
        <v>7</v>
      </c>
      <c r="N781" s="27" t="s">
        <v>7</v>
      </c>
      <c r="O781" s="47">
        <v>11550.0</v>
      </c>
      <c r="P781" s="47">
        <v>10740.0</v>
      </c>
      <c r="Q781" s="47" t="s">
        <v>6</v>
      </c>
      <c r="R781" s="47" t="s">
        <v>6</v>
      </c>
      <c r="S781" s="47" t="s">
        <v>6</v>
      </c>
      <c r="T781" s="25" t="s">
        <v>1613</v>
      </c>
      <c r="U781" s="25" t="s">
        <v>87</v>
      </c>
      <c r="V781" s="29"/>
      <c r="W781" s="20"/>
      <c r="X781" s="20"/>
      <c r="Y781" s="20"/>
      <c r="Z781" s="20"/>
      <c r="AA781" s="20"/>
      <c r="AB781" s="20"/>
      <c r="AC781" s="20"/>
      <c r="AD781" s="20"/>
      <c r="AE781" s="20"/>
      <c r="AF781" s="20"/>
      <c r="AG781" s="20"/>
      <c r="AH781" s="20"/>
    </row>
    <row r="782">
      <c r="A782" s="34">
        <v>65284.0</v>
      </c>
      <c r="B782" s="35" t="s">
        <v>3282</v>
      </c>
      <c r="C782" s="35" t="s">
        <v>3283</v>
      </c>
      <c r="D782" s="35" t="s">
        <v>3284</v>
      </c>
      <c r="E782" s="35" t="s">
        <v>14</v>
      </c>
      <c r="F782" s="34">
        <v>80807.0</v>
      </c>
      <c r="G782" s="34">
        <v>7.193467512E9</v>
      </c>
      <c r="H782" s="13" t="s">
        <v>3285</v>
      </c>
      <c r="I782" s="14" t="s">
        <v>101</v>
      </c>
      <c r="J782" s="15">
        <v>44554.0</v>
      </c>
      <c r="K782" s="52" t="s">
        <v>3227</v>
      </c>
      <c r="L782" s="16">
        <v>2.0</v>
      </c>
      <c r="M782" s="16" t="s">
        <v>4</v>
      </c>
      <c r="N782" s="16" t="s">
        <v>7</v>
      </c>
      <c r="O782" s="17" t="s">
        <v>3286</v>
      </c>
      <c r="P782" s="17">
        <v>7500.0</v>
      </c>
      <c r="Q782" s="17" t="s">
        <v>6</v>
      </c>
      <c r="R782" s="17" t="s">
        <v>6</v>
      </c>
      <c r="S782" s="17" t="s">
        <v>6</v>
      </c>
      <c r="T782" s="37" t="s">
        <v>3287</v>
      </c>
      <c r="U782" s="14" t="s">
        <v>87</v>
      </c>
      <c r="V782" s="18"/>
      <c r="W782" s="20"/>
      <c r="X782" s="20"/>
      <c r="Y782" s="20"/>
      <c r="Z782" s="20"/>
      <c r="AA782" s="20"/>
      <c r="AB782" s="20"/>
      <c r="AC782" s="20"/>
      <c r="AD782" s="20"/>
      <c r="AE782" s="20"/>
      <c r="AF782" s="20"/>
      <c r="AG782" s="20"/>
      <c r="AH782" s="20"/>
    </row>
    <row r="783">
      <c r="A783" s="30">
        <v>65290.0</v>
      </c>
      <c r="B783" s="31" t="s">
        <v>3288</v>
      </c>
      <c r="C783" s="31" t="s">
        <v>3289</v>
      </c>
      <c r="D783" s="31" t="s">
        <v>2986</v>
      </c>
      <c r="E783" s="31" t="s">
        <v>14</v>
      </c>
      <c r="F783" s="30">
        <v>80224.0</v>
      </c>
      <c r="G783" s="30">
        <v>3.03321311E9</v>
      </c>
      <c r="H783" s="99" t="s">
        <v>2633</v>
      </c>
      <c r="I783" s="25" t="s">
        <v>101</v>
      </c>
      <c r="J783" s="26">
        <v>44554.0</v>
      </c>
      <c r="K783" s="43"/>
      <c r="L783" s="27">
        <v>3.0</v>
      </c>
      <c r="M783" s="27" t="s">
        <v>7</v>
      </c>
      <c r="N783" s="43"/>
      <c r="O783" s="28"/>
      <c r="P783" s="44"/>
      <c r="Q783" s="44"/>
      <c r="R783" s="44"/>
      <c r="S783" s="44"/>
      <c r="T783" s="25" t="s">
        <v>3290</v>
      </c>
      <c r="U783" s="25" t="s">
        <v>92</v>
      </c>
      <c r="V783" s="29"/>
      <c r="W783" s="20"/>
      <c r="X783" s="20"/>
      <c r="Y783" s="20"/>
      <c r="Z783" s="20"/>
      <c r="AA783" s="20"/>
      <c r="AB783" s="20"/>
      <c r="AC783" s="20"/>
      <c r="AD783" s="20"/>
      <c r="AE783" s="20"/>
      <c r="AF783" s="20"/>
      <c r="AG783" s="20"/>
      <c r="AH783" s="20"/>
    </row>
    <row r="784">
      <c r="A784" s="34">
        <v>65294.0</v>
      </c>
      <c r="B784" s="35" t="s">
        <v>3291</v>
      </c>
      <c r="C784" s="35" t="s">
        <v>3292</v>
      </c>
      <c r="D784" s="35" t="s">
        <v>3293</v>
      </c>
      <c r="E784" s="35" t="s">
        <v>14</v>
      </c>
      <c r="F784" s="34">
        <v>81052.0</v>
      </c>
      <c r="G784" s="34">
        <v>7.193363434E9</v>
      </c>
      <c r="H784" s="13" t="s">
        <v>3294</v>
      </c>
      <c r="I784" s="14" t="s">
        <v>101</v>
      </c>
      <c r="J784" s="15">
        <v>44554.0</v>
      </c>
      <c r="K784" s="15">
        <v>44554.0</v>
      </c>
      <c r="L784" s="16">
        <v>1.0</v>
      </c>
      <c r="M784" s="16" t="s">
        <v>7</v>
      </c>
      <c r="N784" s="16" t="s">
        <v>7</v>
      </c>
      <c r="O784" s="54">
        <v>7650.0</v>
      </c>
      <c r="P784" s="54">
        <v>7050.0</v>
      </c>
      <c r="Q784" s="54" t="s">
        <v>6</v>
      </c>
      <c r="R784" s="54" t="s">
        <v>6</v>
      </c>
      <c r="S784" s="54" t="s">
        <v>6</v>
      </c>
      <c r="T784" s="14" t="s">
        <v>1613</v>
      </c>
      <c r="U784" s="14" t="s">
        <v>87</v>
      </c>
      <c r="V784" s="18"/>
      <c r="W784" s="20"/>
      <c r="X784" s="20"/>
      <c r="Y784" s="20"/>
      <c r="Z784" s="20"/>
      <c r="AA784" s="20"/>
      <c r="AB784" s="20"/>
      <c r="AC784" s="20"/>
      <c r="AD784" s="20"/>
      <c r="AE784" s="20"/>
      <c r="AF784" s="20"/>
      <c r="AG784" s="20"/>
      <c r="AH784" s="20"/>
    </row>
    <row r="785">
      <c r="A785" s="30">
        <v>65296.0</v>
      </c>
      <c r="B785" s="31" t="s">
        <v>3295</v>
      </c>
      <c r="C785" s="31" t="s">
        <v>3296</v>
      </c>
      <c r="D785" s="31" t="s">
        <v>3011</v>
      </c>
      <c r="E785" s="31" t="s">
        <v>14</v>
      </c>
      <c r="F785" s="30">
        <v>80214.0</v>
      </c>
      <c r="G785" s="30">
        <v>3.032324405E9</v>
      </c>
      <c r="H785" s="24" t="s">
        <v>3297</v>
      </c>
      <c r="I785" s="25" t="s">
        <v>101</v>
      </c>
      <c r="J785" s="26">
        <v>44554.0</v>
      </c>
      <c r="K785" s="57">
        <v>44603.0</v>
      </c>
      <c r="L785" s="27">
        <v>2.0</v>
      </c>
      <c r="M785" s="27" t="s">
        <v>7</v>
      </c>
      <c r="N785" s="27" t="s">
        <v>7</v>
      </c>
      <c r="O785" s="28">
        <v>9450.0</v>
      </c>
      <c r="P785" s="28">
        <v>8160.0</v>
      </c>
      <c r="Q785" s="28" t="s">
        <v>6</v>
      </c>
      <c r="R785" s="28" t="s">
        <v>6</v>
      </c>
      <c r="S785" s="28" t="s">
        <v>6</v>
      </c>
      <c r="T785" s="25" t="s">
        <v>1613</v>
      </c>
      <c r="U785" s="25" t="s">
        <v>87</v>
      </c>
      <c r="V785" s="29"/>
      <c r="W785" s="20"/>
      <c r="X785" s="20"/>
      <c r="Y785" s="20"/>
      <c r="Z785" s="20"/>
      <c r="AA785" s="20"/>
      <c r="AB785" s="20"/>
      <c r="AC785" s="20"/>
      <c r="AD785" s="20"/>
      <c r="AE785" s="20"/>
      <c r="AF785" s="20"/>
      <c r="AG785" s="20"/>
      <c r="AH785" s="20"/>
    </row>
    <row r="786">
      <c r="A786" s="34">
        <v>65298.0</v>
      </c>
      <c r="B786" s="35" t="s">
        <v>3298</v>
      </c>
      <c r="C786" s="35" t="s">
        <v>3299</v>
      </c>
      <c r="D786" s="35" t="s">
        <v>3011</v>
      </c>
      <c r="E786" s="35" t="s">
        <v>14</v>
      </c>
      <c r="F786" s="34">
        <v>80214.0</v>
      </c>
      <c r="G786" s="34">
        <v>3.032381275E9</v>
      </c>
      <c r="H786" s="51" t="s">
        <v>3300</v>
      </c>
      <c r="I786" s="14" t="s">
        <v>101</v>
      </c>
      <c r="J786" s="15">
        <v>44554.0</v>
      </c>
      <c r="K786" s="48"/>
      <c r="L786" s="16">
        <v>3.0</v>
      </c>
      <c r="M786" s="16" t="s">
        <v>7</v>
      </c>
      <c r="N786" s="48"/>
      <c r="O786" s="49"/>
      <c r="P786" s="49"/>
      <c r="Q786" s="49"/>
      <c r="R786" s="49"/>
      <c r="S786" s="49"/>
      <c r="T786" s="14" t="s">
        <v>3301</v>
      </c>
      <c r="U786" s="14" t="s">
        <v>92</v>
      </c>
      <c r="V786" s="18"/>
      <c r="W786" s="20"/>
      <c r="X786" s="20"/>
      <c r="Y786" s="20"/>
      <c r="Z786" s="20"/>
      <c r="AA786" s="20"/>
      <c r="AB786" s="20"/>
      <c r="AC786" s="20"/>
      <c r="AD786" s="20"/>
      <c r="AE786" s="20"/>
      <c r="AF786" s="20"/>
      <c r="AG786" s="20"/>
      <c r="AH786" s="20"/>
    </row>
    <row r="787">
      <c r="A787" s="30">
        <v>65302.0</v>
      </c>
      <c r="B787" s="31" t="s">
        <v>3302</v>
      </c>
      <c r="C787" s="31" t="s">
        <v>3303</v>
      </c>
      <c r="D787" s="31" t="s">
        <v>3304</v>
      </c>
      <c r="E787" s="31" t="s">
        <v>14</v>
      </c>
      <c r="F787" s="30">
        <v>80734.0</v>
      </c>
      <c r="G787" s="30">
        <v>9.708542251E9</v>
      </c>
      <c r="H787" s="25" t="s">
        <v>2633</v>
      </c>
      <c r="I787" s="25" t="s">
        <v>101</v>
      </c>
      <c r="J787" s="26">
        <v>44554.0</v>
      </c>
      <c r="K787" s="26">
        <v>44554.0</v>
      </c>
      <c r="L787" s="27">
        <v>1.0</v>
      </c>
      <c r="M787" s="27" t="s">
        <v>7</v>
      </c>
      <c r="N787" s="27" t="s">
        <v>7</v>
      </c>
      <c r="O787" s="47">
        <v>7050.0</v>
      </c>
      <c r="P787" s="47">
        <v>6750.0</v>
      </c>
      <c r="Q787" s="47">
        <v>3810.0</v>
      </c>
      <c r="R787" s="47" t="s">
        <v>6</v>
      </c>
      <c r="S787" s="47" t="s">
        <v>6</v>
      </c>
      <c r="T787" s="100" t="s">
        <v>3305</v>
      </c>
      <c r="U787" s="25" t="s">
        <v>87</v>
      </c>
      <c r="V787" s="29"/>
      <c r="W787" s="20"/>
      <c r="X787" s="20"/>
      <c r="Y787" s="20"/>
      <c r="Z787" s="20"/>
      <c r="AA787" s="20"/>
      <c r="AB787" s="20"/>
      <c r="AC787" s="20"/>
      <c r="AD787" s="20"/>
      <c r="AE787" s="20"/>
      <c r="AF787" s="20"/>
      <c r="AG787" s="20"/>
      <c r="AH787" s="20"/>
    </row>
    <row r="788">
      <c r="A788" s="34">
        <v>65305.0</v>
      </c>
      <c r="B788" s="35" t="s">
        <v>3306</v>
      </c>
      <c r="C788" s="35" t="s">
        <v>3307</v>
      </c>
      <c r="D788" s="35" t="s">
        <v>3063</v>
      </c>
      <c r="E788" s="35" t="s">
        <v>14</v>
      </c>
      <c r="F788" s="34">
        <v>80921.0</v>
      </c>
      <c r="G788" s="34">
        <v>7.194815007E9</v>
      </c>
      <c r="H788" s="14" t="s">
        <v>2633</v>
      </c>
      <c r="I788" s="14" t="s">
        <v>101</v>
      </c>
      <c r="J788" s="15">
        <v>44554.0</v>
      </c>
      <c r="K788" s="52">
        <v>44603.0</v>
      </c>
      <c r="L788" s="16">
        <v>2.0</v>
      </c>
      <c r="M788" s="16" t="s">
        <v>7</v>
      </c>
      <c r="N788" s="16" t="s">
        <v>7</v>
      </c>
      <c r="O788" s="17">
        <v>9900.0</v>
      </c>
      <c r="P788" s="17">
        <v>8200.0</v>
      </c>
      <c r="Q788" s="17" t="s">
        <v>3308</v>
      </c>
      <c r="R788" s="17" t="s">
        <v>6</v>
      </c>
      <c r="S788" s="17">
        <v>7100.0</v>
      </c>
      <c r="T788" s="14"/>
      <c r="U788" s="14" t="s">
        <v>87</v>
      </c>
      <c r="V788" s="18"/>
      <c r="W788" s="20"/>
      <c r="X788" s="20"/>
      <c r="Y788" s="20"/>
      <c r="Z788" s="20"/>
      <c r="AA788" s="20"/>
      <c r="AB788" s="20"/>
      <c r="AC788" s="20"/>
      <c r="AD788" s="20"/>
      <c r="AE788" s="20"/>
      <c r="AF788" s="20"/>
      <c r="AG788" s="20"/>
      <c r="AH788" s="20"/>
    </row>
    <row r="789">
      <c r="A789" s="30">
        <v>65306.0</v>
      </c>
      <c r="B789" s="31" t="s">
        <v>3309</v>
      </c>
      <c r="C789" s="31" t="s">
        <v>3310</v>
      </c>
      <c r="D789" s="31" t="s">
        <v>3311</v>
      </c>
      <c r="E789" s="31" t="s">
        <v>14</v>
      </c>
      <c r="F789" s="30">
        <v>81328.0</v>
      </c>
      <c r="G789" s="30">
        <v>9.705339031E9</v>
      </c>
      <c r="H789" s="24" t="s">
        <v>3312</v>
      </c>
      <c r="I789" s="25" t="s">
        <v>101</v>
      </c>
      <c r="J789" s="26">
        <v>44554.0</v>
      </c>
      <c r="K789" s="57">
        <v>44603.0</v>
      </c>
      <c r="L789" s="27">
        <v>2.0</v>
      </c>
      <c r="M789" s="27" t="s">
        <v>7</v>
      </c>
      <c r="N789" s="27" t="s">
        <v>7</v>
      </c>
      <c r="O789" s="28">
        <v>8550.0</v>
      </c>
      <c r="P789" s="28">
        <v>8550.0</v>
      </c>
      <c r="Q789" s="28">
        <v>4000.0</v>
      </c>
      <c r="R789" s="28" t="s">
        <v>6</v>
      </c>
      <c r="S789" s="28">
        <v>8550.0</v>
      </c>
      <c r="T789" s="25" t="s">
        <v>3313</v>
      </c>
      <c r="U789" s="25" t="s">
        <v>87</v>
      </c>
      <c r="V789" s="29"/>
      <c r="W789" s="20"/>
      <c r="X789" s="20"/>
      <c r="Y789" s="20"/>
      <c r="Z789" s="20"/>
      <c r="AA789" s="20"/>
      <c r="AB789" s="20"/>
      <c r="AC789" s="20"/>
      <c r="AD789" s="20"/>
      <c r="AE789" s="20"/>
      <c r="AF789" s="20"/>
      <c r="AG789" s="20"/>
      <c r="AH789" s="20"/>
    </row>
    <row r="790">
      <c r="A790" s="34">
        <v>65307.0</v>
      </c>
      <c r="B790" s="35" t="s">
        <v>3314</v>
      </c>
      <c r="C790" s="35" t="s">
        <v>3315</v>
      </c>
      <c r="D790" s="35" t="s">
        <v>3030</v>
      </c>
      <c r="E790" s="35" t="s">
        <v>14</v>
      </c>
      <c r="F790" s="34">
        <v>81506.0</v>
      </c>
      <c r="G790" s="34">
        <v>9.702427356E9</v>
      </c>
      <c r="H790" s="51" t="s">
        <v>3316</v>
      </c>
      <c r="I790" s="14" t="s">
        <v>101</v>
      </c>
      <c r="J790" s="15">
        <v>44554.0</v>
      </c>
      <c r="K790" s="48"/>
      <c r="L790" s="16">
        <v>1.0</v>
      </c>
      <c r="M790" s="16" t="s">
        <v>4</v>
      </c>
      <c r="N790" s="48"/>
      <c r="O790" s="60"/>
      <c r="P790" s="60"/>
      <c r="Q790" s="60"/>
      <c r="R790" s="60"/>
      <c r="S790" s="60"/>
      <c r="T790" s="14" t="s">
        <v>3317</v>
      </c>
      <c r="U790" s="14" t="s">
        <v>87</v>
      </c>
      <c r="V790" s="18"/>
      <c r="W790" s="20"/>
      <c r="X790" s="20"/>
      <c r="Y790" s="20"/>
      <c r="Z790" s="20"/>
      <c r="AA790" s="20"/>
      <c r="AB790" s="20"/>
      <c r="AC790" s="20"/>
      <c r="AD790" s="20"/>
      <c r="AE790" s="20"/>
      <c r="AF790" s="20"/>
      <c r="AG790" s="20"/>
      <c r="AH790" s="20"/>
    </row>
    <row r="791">
      <c r="A791" s="30">
        <v>65309.0</v>
      </c>
      <c r="B791" s="31" t="s">
        <v>346</v>
      </c>
      <c r="C791" s="31" t="s">
        <v>3318</v>
      </c>
      <c r="D791" s="31" t="s">
        <v>3319</v>
      </c>
      <c r="E791" s="31" t="s">
        <v>14</v>
      </c>
      <c r="F791" s="30">
        <v>80720.0</v>
      </c>
      <c r="G791" s="30">
        <v>9.703452211E9</v>
      </c>
      <c r="H791" s="25" t="s">
        <v>2633</v>
      </c>
      <c r="I791" s="25" t="s">
        <v>101</v>
      </c>
      <c r="J791" s="26">
        <v>44554.0</v>
      </c>
      <c r="K791" s="57" t="s">
        <v>3227</v>
      </c>
      <c r="L791" s="27">
        <v>3.0</v>
      </c>
      <c r="M791" s="27" t="s">
        <v>7</v>
      </c>
      <c r="N791" s="27" t="s">
        <v>7</v>
      </c>
      <c r="O791" s="28">
        <v>7950.0</v>
      </c>
      <c r="P791" s="28" t="s">
        <v>6</v>
      </c>
      <c r="Q791" s="28" t="s">
        <v>6</v>
      </c>
      <c r="R791" s="28" t="s">
        <v>6</v>
      </c>
      <c r="S791" s="28" t="s">
        <v>6</v>
      </c>
      <c r="T791" s="32" t="s">
        <v>3320</v>
      </c>
      <c r="U791" s="25" t="s">
        <v>87</v>
      </c>
      <c r="V791" s="29"/>
      <c r="W791" s="20"/>
      <c r="X791" s="20"/>
      <c r="Y791" s="20"/>
      <c r="Z791" s="20"/>
      <c r="AA791" s="20"/>
      <c r="AB791" s="20"/>
      <c r="AC791" s="20"/>
      <c r="AD791" s="20"/>
      <c r="AE791" s="20"/>
      <c r="AF791" s="20"/>
      <c r="AG791" s="20"/>
      <c r="AH791" s="20"/>
    </row>
    <row r="792">
      <c r="A792" s="34">
        <v>65311.0</v>
      </c>
      <c r="B792" s="35" t="s">
        <v>3321</v>
      </c>
      <c r="C792" s="35" t="s">
        <v>3322</v>
      </c>
      <c r="D792" s="35" t="s">
        <v>2986</v>
      </c>
      <c r="E792" s="35" t="s">
        <v>14</v>
      </c>
      <c r="F792" s="34">
        <v>80203.0</v>
      </c>
      <c r="G792" s="34">
        <v>3.0386005E9</v>
      </c>
      <c r="H792" s="13" t="s">
        <v>3323</v>
      </c>
      <c r="I792" s="14" t="s">
        <v>101</v>
      </c>
      <c r="J792" s="15">
        <v>44554.0</v>
      </c>
      <c r="K792" s="52">
        <v>44603.0</v>
      </c>
      <c r="L792" s="16">
        <v>2.0</v>
      </c>
      <c r="M792" s="16" t="s">
        <v>7</v>
      </c>
      <c r="N792" s="16" t="s">
        <v>7</v>
      </c>
      <c r="O792" s="17" t="s">
        <v>6</v>
      </c>
      <c r="P792" s="17">
        <v>7650.0</v>
      </c>
      <c r="Q792" s="17" t="s">
        <v>6</v>
      </c>
      <c r="R792" s="17" t="s">
        <v>6</v>
      </c>
      <c r="S792" s="17" t="s">
        <v>6</v>
      </c>
      <c r="T792" s="37" t="s">
        <v>1617</v>
      </c>
      <c r="U792" s="14" t="s">
        <v>87</v>
      </c>
      <c r="V792" s="18"/>
      <c r="W792" s="20"/>
      <c r="X792" s="20"/>
      <c r="Y792" s="20"/>
      <c r="Z792" s="20"/>
      <c r="AA792" s="20"/>
      <c r="AB792" s="20"/>
      <c r="AC792" s="20"/>
      <c r="AD792" s="20"/>
      <c r="AE792" s="20"/>
      <c r="AF792" s="20"/>
      <c r="AG792" s="20"/>
      <c r="AH792" s="20"/>
    </row>
    <row r="793">
      <c r="A793" s="30">
        <v>65321.0</v>
      </c>
      <c r="B793" s="31" t="s">
        <v>3324</v>
      </c>
      <c r="C793" s="31" t="s">
        <v>3325</v>
      </c>
      <c r="D793" s="31" t="s">
        <v>3326</v>
      </c>
      <c r="E793" s="31" t="s">
        <v>14</v>
      </c>
      <c r="F793" s="30">
        <v>80003.0</v>
      </c>
      <c r="G793" s="30">
        <v>3.03420455E9</v>
      </c>
      <c r="H793" s="24" t="s">
        <v>3327</v>
      </c>
      <c r="I793" s="25" t="s">
        <v>101</v>
      </c>
      <c r="J793" s="26">
        <v>44554.0</v>
      </c>
      <c r="K793" s="43"/>
      <c r="L793" s="27">
        <v>3.0</v>
      </c>
      <c r="M793" s="27" t="s">
        <v>7</v>
      </c>
      <c r="N793" s="43"/>
      <c r="O793" s="44"/>
      <c r="P793" s="44"/>
      <c r="Q793" s="44"/>
      <c r="R793" s="44"/>
      <c r="S793" s="44"/>
      <c r="T793" s="25" t="s">
        <v>3290</v>
      </c>
      <c r="U793" s="25" t="s">
        <v>92</v>
      </c>
      <c r="V793" s="29"/>
      <c r="W793" s="20"/>
      <c r="X793" s="20"/>
      <c r="Y793" s="20"/>
      <c r="Z793" s="20"/>
      <c r="AA793" s="20"/>
      <c r="AB793" s="20"/>
      <c r="AC793" s="20"/>
      <c r="AD793" s="20"/>
      <c r="AE793" s="20"/>
      <c r="AF793" s="20"/>
      <c r="AG793" s="20"/>
      <c r="AH793" s="20"/>
    </row>
    <row r="794">
      <c r="A794" s="34">
        <v>65322.0</v>
      </c>
      <c r="B794" s="35" t="s">
        <v>3328</v>
      </c>
      <c r="C794" s="35" t="s">
        <v>3329</v>
      </c>
      <c r="D794" s="35" t="s">
        <v>3006</v>
      </c>
      <c r="E794" s="35" t="s">
        <v>14</v>
      </c>
      <c r="F794" s="34">
        <v>80113.0</v>
      </c>
      <c r="G794" s="34">
        <v>3.037610075E9</v>
      </c>
      <c r="H794" s="13" t="s">
        <v>3330</v>
      </c>
      <c r="I794" s="14" t="s">
        <v>101</v>
      </c>
      <c r="J794" s="15">
        <v>44554.0</v>
      </c>
      <c r="K794" s="56">
        <v>44627.0</v>
      </c>
      <c r="L794" s="16">
        <v>2.0</v>
      </c>
      <c r="M794" s="16" t="s">
        <v>7</v>
      </c>
      <c r="N794" s="16" t="s">
        <v>7</v>
      </c>
      <c r="O794" s="17" t="s">
        <v>6</v>
      </c>
      <c r="P794" s="17">
        <v>8850.0</v>
      </c>
      <c r="Q794" s="17" t="s">
        <v>6</v>
      </c>
      <c r="R794" s="17" t="s">
        <v>6</v>
      </c>
      <c r="S794" s="17" t="s">
        <v>6</v>
      </c>
      <c r="T794" s="37" t="s">
        <v>3331</v>
      </c>
      <c r="U794" s="14" t="s">
        <v>87</v>
      </c>
      <c r="V794" s="18"/>
      <c r="W794" s="20"/>
      <c r="X794" s="20"/>
      <c r="Y794" s="20"/>
      <c r="Z794" s="20"/>
      <c r="AA794" s="20"/>
      <c r="AB794" s="20"/>
      <c r="AC794" s="20"/>
      <c r="AD794" s="20"/>
      <c r="AE794" s="20"/>
      <c r="AF794" s="20"/>
      <c r="AG794" s="20"/>
      <c r="AH794" s="20"/>
    </row>
    <row r="795">
      <c r="A795" s="30">
        <v>65324.0</v>
      </c>
      <c r="B795" s="31" t="s">
        <v>3332</v>
      </c>
      <c r="C795" s="31" t="s">
        <v>3333</v>
      </c>
      <c r="D795" s="31" t="s">
        <v>3001</v>
      </c>
      <c r="E795" s="31" t="s">
        <v>14</v>
      </c>
      <c r="F795" s="30">
        <v>80303.0</v>
      </c>
      <c r="G795" s="30">
        <v>3.034998412E9</v>
      </c>
      <c r="H795" s="42" t="s">
        <v>3334</v>
      </c>
      <c r="I795" s="25" t="s">
        <v>101</v>
      </c>
      <c r="J795" s="26">
        <v>44554.0</v>
      </c>
      <c r="K795" s="57" t="s">
        <v>3227</v>
      </c>
      <c r="L795" s="27">
        <v>3.0</v>
      </c>
      <c r="M795" s="27" t="s">
        <v>7</v>
      </c>
      <c r="N795" s="27" t="s">
        <v>7</v>
      </c>
      <c r="O795" s="28">
        <v>13380.0</v>
      </c>
      <c r="P795" s="28">
        <v>15450.0</v>
      </c>
      <c r="Q795" s="28">
        <v>7500.0</v>
      </c>
      <c r="R795" s="28" t="s">
        <v>6</v>
      </c>
      <c r="S795" s="28">
        <v>9500.0</v>
      </c>
      <c r="T795" s="32" t="s">
        <v>3335</v>
      </c>
      <c r="U795" s="25" t="s">
        <v>87</v>
      </c>
      <c r="V795" s="29"/>
      <c r="W795" s="20"/>
      <c r="X795" s="20"/>
      <c r="Y795" s="20"/>
      <c r="Z795" s="20"/>
      <c r="AA795" s="20"/>
      <c r="AB795" s="20"/>
      <c r="AC795" s="20"/>
      <c r="AD795" s="20"/>
      <c r="AE795" s="20"/>
      <c r="AF795" s="20"/>
      <c r="AG795" s="20"/>
      <c r="AH795" s="20"/>
    </row>
    <row r="796">
      <c r="A796" s="34">
        <v>65327.0</v>
      </c>
      <c r="B796" s="35" t="s">
        <v>3336</v>
      </c>
      <c r="C796" s="35" t="s">
        <v>3337</v>
      </c>
      <c r="D796" s="35" t="s">
        <v>2986</v>
      </c>
      <c r="E796" s="35" t="s">
        <v>14</v>
      </c>
      <c r="F796" s="34">
        <v>80211.0</v>
      </c>
      <c r="G796" s="34">
        <v>3.034581112E9</v>
      </c>
      <c r="H796" s="13" t="s">
        <v>3338</v>
      </c>
      <c r="I796" s="14" t="s">
        <v>101</v>
      </c>
      <c r="J796" s="15">
        <v>44554.0</v>
      </c>
      <c r="K796" s="48"/>
      <c r="L796" s="16">
        <v>3.0</v>
      </c>
      <c r="M796" s="16" t="s">
        <v>7</v>
      </c>
      <c r="N796" s="48"/>
      <c r="O796" s="49"/>
      <c r="P796" s="49"/>
      <c r="Q796" s="49"/>
      <c r="R796" s="49"/>
      <c r="S796" s="49"/>
      <c r="T796" s="14" t="s">
        <v>3339</v>
      </c>
      <c r="U796" s="14" t="s">
        <v>92</v>
      </c>
      <c r="V796" s="18"/>
      <c r="W796" s="20"/>
      <c r="X796" s="20"/>
      <c r="Y796" s="20"/>
      <c r="Z796" s="20"/>
      <c r="AA796" s="20"/>
      <c r="AB796" s="20"/>
      <c r="AC796" s="20"/>
      <c r="AD796" s="20"/>
      <c r="AE796" s="20"/>
      <c r="AF796" s="20"/>
      <c r="AG796" s="20"/>
      <c r="AH796" s="20"/>
    </row>
    <row r="797">
      <c r="A797" s="30">
        <v>65330.0</v>
      </c>
      <c r="B797" s="31" t="s">
        <v>3340</v>
      </c>
      <c r="C797" s="31" t="s">
        <v>3341</v>
      </c>
      <c r="D797" s="31" t="s">
        <v>3326</v>
      </c>
      <c r="E797" s="31" t="s">
        <v>14</v>
      </c>
      <c r="F797" s="30">
        <v>80004.0</v>
      </c>
      <c r="G797" s="30">
        <v>3.0340331E9</v>
      </c>
      <c r="H797" s="24" t="s">
        <v>3342</v>
      </c>
      <c r="I797" s="25" t="s">
        <v>101</v>
      </c>
      <c r="J797" s="26">
        <v>44554.0</v>
      </c>
      <c r="K797" s="26">
        <v>44554.0</v>
      </c>
      <c r="L797" s="27">
        <v>1.0</v>
      </c>
      <c r="M797" s="27" t="s">
        <v>7</v>
      </c>
      <c r="N797" s="27" t="s">
        <v>7</v>
      </c>
      <c r="O797" s="47">
        <v>9300.0</v>
      </c>
      <c r="P797" s="47">
        <v>9300.0</v>
      </c>
      <c r="Q797" s="47">
        <v>3300.0</v>
      </c>
      <c r="R797" s="47" t="s">
        <v>6</v>
      </c>
      <c r="S797" s="47" t="s">
        <v>6</v>
      </c>
      <c r="T797" s="32" t="s">
        <v>3343</v>
      </c>
      <c r="U797" s="25" t="s">
        <v>87</v>
      </c>
      <c r="V797" s="29"/>
      <c r="W797" s="20"/>
      <c r="X797" s="20"/>
      <c r="Y797" s="20"/>
      <c r="Z797" s="20"/>
      <c r="AA797" s="20"/>
      <c r="AB797" s="20"/>
      <c r="AC797" s="20"/>
      <c r="AD797" s="20"/>
      <c r="AE797" s="20"/>
      <c r="AF797" s="20"/>
      <c r="AG797" s="20"/>
      <c r="AH797" s="20"/>
    </row>
    <row r="798">
      <c r="A798" s="34">
        <v>65331.0</v>
      </c>
      <c r="B798" s="35" t="s">
        <v>3344</v>
      </c>
      <c r="C798" s="35" t="s">
        <v>3345</v>
      </c>
      <c r="D798" s="35" t="s">
        <v>3030</v>
      </c>
      <c r="E798" s="35" t="s">
        <v>14</v>
      </c>
      <c r="F798" s="34">
        <v>81506.0</v>
      </c>
      <c r="G798" s="34">
        <v>9.702450022E9</v>
      </c>
      <c r="H798" s="51" t="s">
        <v>3346</v>
      </c>
      <c r="I798" s="14" t="s">
        <v>101</v>
      </c>
      <c r="J798" s="15">
        <v>44554.0</v>
      </c>
      <c r="K798" s="48"/>
      <c r="L798" s="16">
        <v>3.0</v>
      </c>
      <c r="M798" s="16" t="s">
        <v>7</v>
      </c>
      <c r="N798" s="48"/>
      <c r="O798" s="49"/>
      <c r="P798" s="49"/>
      <c r="Q798" s="49"/>
      <c r="R798" s="49"/>
      <c r="S798" s="49"/>
      <c r="T798" s="14" t="s">
        <v>3347</v>
      </c>
      <c r="U798" s="14" t="s">
        <v>92</v>
      </c>
      <c r="V798" s="18"/>
      <c r="W798" s="20"/>
      <c r="X798" s="20"/>
      <c r="Y798" s="20"/>
      <c r="Z798" s="20"/>
      <c r="AA798" s="20"/>
      <c r="AB798" s="20"/>
      <c r="AC798" s="20"/>
      <c r="AD798" s="20"/>
      <c r="AE798" s="20"/>
      <c r="AF798" s="20"/>
      <c r="AG798" s="20"/>
      <c r="AH798" s="20"/>
    </row>
    <row r="799">
      <c r="A799" s="30">
        <v>65333.0</v>
      </c>
      <c r="B799" s="31" t="s">
        <v>3348</v>
      </c>
      <c r="C799" s="31" t="s">
        <v>3349</v>
      </c>
      <c r="D799" s="31" t="s">
        <v>3350</v>
      </c>
      <c r="E799" s="31" t="s">
        <v>14</v>
      </c>
      <c r="F799" s="30">
        <v>80813.0</v>
      </c>
      <c r="G799" s="30">
        <v>7.196892931E9</v>
      </c>
      <c r="H799" s="24" t="s">
        <v>3351</v>
      </c>
      <c r="I799" s="25" t="s">
        <v>101</v>
      </c>
      <c r="J799" s="26">
        <v>44554.0</v>
      </c>
      <c r="K799" s="57"/>
      <c r="L799" s="27">
        <v>3.0</v>
      </c>
      <c r="M799" s="27" t="s">
        <v>7</v>
      </c>
      <c r="N799" s="43"/>
      <c r="O799" s="44"/>
      <c r="P799" s="44"/>
      <c r="Q799" s="44"/>
      <c r="R799" s="44"/>
      <c r="S799" s="44"/>
      <c r="T799" s="25" t="s">
        <v>3347</v>
      </c>
      <c r="U799" s="25" t="s">
        <v>92</v>
      </c>
      <c r="V799" s="29"/>
      <c r="W799" s="20"/>
      <c r="X799" s="20"/>
      <c r="Y799" s="20"/>
      <c r="Z799" s="20"/>
      <c r="AA799" s="20"/>
      <c r="AB799" s="20"/>
      <c r="AC799" s="20"/>
      <c r="AD799" s="20"/>
      <c r="AE799" s="20"/>
      <c r="AF799" s="20"/>
      <c r="AG799" s="20"/>
      <c r="AH799" s="20"/>
    </row>
    <row r="800">
      <c r="A800" s="34">
        <v>65341.0</v>
      </c>
      <c r="B800" s="35" t="s">
        <v>3352</v>
      </c>
      <c r="C800" s="35" t="s">
        <v>3353</v>
      </c>
      <c r="D800" s="35" t="s">
        <v>3354</v>
      </c>
      <c r="E800" s="35" t="s">
        <v>14</v>
      </c>
      <c r="F800" s="34">
        <v>80487.0</v>
      </c>
      <c r="G800" s="34">
        <v>9.708798855E9</v>
      </c>
      <c r="H800" s="13" t="s">
        <v>3355</v>
      </c>
      <c r="I800" s="14" t="s">
        <v>101</v>
      </c>
      <c r="J800" s="15">
        <v>44554.0</v>
      </c>
      <c r="K800" s="52">
        <v>44602.0</v>
      </c>
      <c r="L800" s="16">
        <v>2.0</v>
      </c>
      <c r="M800" s="16" t="s">
        <v>7</v>
      </c>
      <c r="N800" s="16" t="s">
        <v>7</v>
      </c>
      <c r="O800" s="17">
        <v>14250.0</v>
      </c>
      <c r="P800" s="17">
        <v>11850.0</v>
      </c>
      <c r="Q800" s="17">
        <v>5700.0</v>
      </c>
      <c r="R800" s="17">
        <v>4500.0</v>
      </c>
      <c r="S800" s="17">
        <v>6500.0</v>
      </c>
      <c r="T800" s="37" t="s">
        <v>3356</v>
      </c>
      <c r="U800" s="14" t="s">
        <v>87</v>
      </c>
      <c r="V800" s="18"/>
      <c r="W800" s="20"/>
      <c r="X800" s="20"/>
      <c r="Y800" s="20"/>
      <c r="Z800" s="20"/>
      <c r="AA800" s="20"/>
      <c r="AB800" s="20"/>
      <c r="AC800" s="20"/>
      <c r="AD800" s="20"/>
      <c r="AE800" s="20"/>
      <c r="AF800" s="20"/>
      <c r="AG800" s="20"/>
      <c r="AH800" s="20"/>
    </row>
    <row r="801">
      <c r="A801" s="30">
        <v>65345.0</v>
      </c>
      <c r="B801" s="31" t="s">
        <v>3357</v>
      </c>
      <c r="C801" s="31" t="s">
        <v>3358</v>
      </c>
      <c r="D801" s="31" t="s">
        <v>3359</v>
      </c>
      <c r="E801" s="31" t="s">
        <v>14</v>
      </c>
      <c r="F801" s="30">
        <v>80122.0</v>
      </c>
      <c r="G801" s="30">
        <v>3.037795E9</v>
      </c>
      <c r="H801" s="24" t="s">
        <v>3360</v>
      </c>
      <c r="I801" s="25" t="s">
        <v>101</v>
      </c>
      <c r="J801" s="26">
        <v>44554.0</v>
      </c>
      <c r="K801" s="43"/>
      <c r="L801" s="27">
        <v>3.0</v>
      </c>
      <c r="M801" s="27" t="s">
        <v>7</v>
      </c>
      <c r="N801" s="43"/>
      <c r="O801" s="44"/>
      <c r="P801" s="44"/>
      <c r="Q801" s="44"/>
      <c r="R801" s="44"/>
      <c r="S801" s="44"/>
      <c r="T801" s="32" t="s">
        <v>3361</v>
      </c>
      <c r="U801" s="25" t="s">
        <v>92</v>
      </c>
      <c r="V801" s="29"/>
      <c r="W801" s="20"/>
      <c r="X801" s="20"/>
      <c r="Y801" s="20"/>
      <c r="Z801" s="20"/>
      <c r="AA801" s="20"/>
      <c r="AB801" s="20"/>
      <c r="AC801" s="20"/>
      <c r="AD801" s="20"/>
      <c r="AE801" s="20"/>
      <c r="AF801" s="20"/>
      <c r="AG801" s="20"/>
      <c r="AH801" s="20"/>
    </row>
    <row r="802">
      <c r="A802" s="34">
        <v>65351.0</v>
      </c>
      <c r="B802" s="35" t="s">
        <v>3362</v>
      </c>
      <c r="C802" s="35" t="s">
        <v>3363</v>
      </c>
      <c r="D802" s="35" t="s">
        <v>3364</v>
      </c>
      <c r="E802" s="35" t="s">
        <v>14</v>
      </c>
      <c r="F802" s="34">
        <v>81047.0</v>
      </c>
      <c r="G802" s="34">
        <v>7.195376555E9</v>
      </c>
      <c r="H802" s="51" t="s">
        <v>3365</v>
      </c>
      <c r="I802" s="14" t="s">
        <v>101</v>
      </c>
      <c r="J802" s="15">
        <v>44554.0</v>
      </c>
      <c r="K802" s="48"/>
      <c r="L802" s="16">
        <v>3.0</v>
      </c>
      <c r="M802" s="16" t="s">
        <v>7</v>
      </c>
      <c r="N802" s="48"/>
      <c r="O802" s="49"/>
      <c r="P802" s="49"/>
      <c r="Q802" s="49"/>
      <c r="R802" s="49"/>
      <c r="S802" s="49"/>
      <c r="T802" s="14" t="s">
        <v>3347</v>
      </c>
      <c r="U802" s="14" t="s">
        <v>92</v>
      </c>
      <c r="V802" s="18"/>
      <c r="W802" s="20"/>
      <c r="X802" s="20"/>
      <c r="Y802" s="20"/>
      <c r="Z802" s="20"/>
      <c r="AA802" s="20"/>
      <c r="AB802" s="20"/>
      <c r="AC802" s="20"/>
      <c r="AD802" s="20"/>
      <c r="AE802" s="20"/>
      <c r="AF802" s="20"/>
      <c r="AG802" s="20"/>
      <c r="AH802" s="20"/>
    </row>
    <row r="803">
      <c r="A803" s="30">
        <v>65355.0</v>
      </c>
      <c r="B803" s="31" t="s">
        <v>3366</v>
      </c>
      <c r="C803" s="31" t="s">
        <v>3367</v>
      </c>
      <c r="D803" s="31" t="s">
        <v>3043</v>
      </c>
      <c r="E803" s="31" t="s">
        <v>14</v>
      </c>
      <c r="F803" s="30">
        <v>81004.0</v>
      </c>
      <c r="G803" s="30">
        <v>7.195441173E9</v>
      </c>
      <c r="H803" s="24" t="s">
        <v>3368</v>
      </c>
      <c r="I803" s="25" t="s">
        <v>101</v>
      </c>
      <c r="J803" s="26">
        <v>44554.0</v>
      </c>
      <c r="K803" s="43"/>
      <c r="L803" s="27">
        <v>3.0</v>
      </c>
      <c r="M803" s="27" t="s">
        <v>7</v>
      </c>
      <c r="N803" s="43"/>
      <c r="O803" s="44"/>
      <c r="P803" s="44"/>
      <c r="Q803" s="44"/>
      <c r="R803" s="44"/>
      <c r="S803" s="44"/>
      <c r="T803" s="25" t="s">
        <v>3347</v>
      </c>
      <c r="U803" s="25" t="s">
        <v>92</v>
      </c>
      <c r="V803" s="29"/>
      <c r="W803" s="20"/>
      <c r="X803" s="20"/>
      <c r="Y803" s="20"/>
      <c r="Z803" s="20"/>
      <c r="AA803" s="20"/>
      <c r="AB803" s="20"/>
      <c r="AC803" s="20"/>
      <c r="AD803" s="20"/>
      <c r="AE803" s="20"/>
      <c r="AF803" s="20"/>
      <c r="AG803" s="20"/>
      <c r="AH803" s="20"/>
    </row>
    <row r="804">
      <c r="A804" s="34">
        <v>65356.0</v>
      </c>
      <c r="B804" s="35" t="s">
        <v>3369</v>
      </c>
      <c r="C804" s="35" t="s">
        <v>3370</v>
      </c>
      <c r="D804" s="35" t="s">
        <v>3063</v>
      </c>
      <c r="E804" s="35" t="s">
        <v>14</v>
      </c>
      <c r="F804" s="34">
        <v>80910.0</v>
      </c>
      <c r="G804" s="34">
        <v>7.196308888E9</v>
      </c>
      <c r="H804" s="13" t="s">
        <v>3371</v>
      </c>
      <c r="I804" s="14" t="s">
        <v>101</v>
      </c>
      <c r="J804" s="15">
        <v>44554.0</v>
      </c>
      <c r="K804" s="52">
        <v>44602.0</v>
      </c>
      <c r="L804" s="16">
        <v>2.0</v>
      </c>
      <c r="M804" s="16" t="s">
        <v>7</v>
      </c>
      <c r="N804" s="16" t="s">
        <v>7</v>
      </c>
      <c r="O804" s="17">
        <v>10230.0</v>
      </c>
      <c r="P804" s="17">
        <v>8835.0</v>
      </c>
      <c r="Q804" s="17" t="s">
        <v>6</v>
      </c>
      <c r="R804" s="17" t="s">
        <v>6</v>
      </c>
      <c r="S804" s="17" t="s">
        <v>6</v>
      </c>
      <c r="T804" s="37" t="s">
        <v>1613</v>
      </c>
      <c r="U804" s="14" t="s">
        <v>87</v>
      </c>
      <c r="V804" s="18"/>
      <c r="W804" s="20"/>
      <c r="X804" s="20"/>
      <c r="Y804" s="20"/>
      <c r="Z804" s="20"/>
      <c r="AA804" s="20"/>
      <c r="AB804" s="20"/>
      <c r="AC804" s="20"/>
      <c r="AD804" s="20"/>
      <c r="AE804" s="20"/>
      <c r="AF804" s="20"/>
      <c r="AG804" s="20"/>
      <c r="AH804" s="20"/>
    </row>
    <row r="805">
      <c r="A805" s="30">
        <v>65362.0</v>
      </c>
      <c r="B805" s="31" t="s">
        <v>3372</v>
      </c>
      <c r="C805" s="31" t="s">
        <v>3373</v>
      </c>
      <c r="D805" s="31" t="s">
        <v>2986</v>
      </c>
      <c r="E805" s="31" t="s">
        <v>14</v>
      </c>
      <c r="F805" s="30">
        <v>80231.0</v>
      </c>
      <c r="G805" s="30">
        <v>3.0367125E9</v>
      </c>
      <c r="H805" s="24" t="s">
        <v>3374</v>
      </c>
      <c r="I805" s="25" t="s">
        <v>101</v>
      </c>
      <c r="J805" s="26">
        <v>44554.0</v>
      </c>
      <c r="K805" s="43"/>
      <c r="L805" s="27">
        <v>3.0</v>
      </c>
      <c r="M805" s="27" t="s">
        <v>7</v>
      </c>
      <c r="N805" s="43"/>
      <c r="O805" s="44"/>
      <c r="P805" s="44"/>
      <c r="Q805" s="44"/>
      <c r="R805" s="44"/>
      <c r="S805" s="44"/>
      <c r="T805" s="25" t="s">
        <v>3375</v>
      </c>
      <c r="U805" s="25" t="s">
        <v>92</v>
      </c>
      <c r="V805" s="29"/>
      <c r="W805" s="20"/>
      <c r="X805" s="20"/>
      <c r="Y805" s="20"/>
      <c r="Z805" s="20"/>
      <c r="AA805" s="20"/>
      <c r="AB805" s="20"/>
      <c r="AC805" s="20"/>
      <c r="AD805" s="20"/>
      <c r="AE805" s="20"/>
      <c r="AF805" s="20"/>
      <c r="AG805" s="20"/>
      <c r="AH805" s="20"/>
    </row>
    <row r="806">
      <c r="A806" s="34">
        <v>65366.0</v>
      </c>
      <c r="B806" s="35" t="s">
        <v>3376</v>
      </c>
      <c r="C806" s="35" t="s">
        <v>3377</v>
      </c>
      <c r="D806" s="35" t="s">
        <v>3378</v>
      </c>
      <c r="E806" s="35" t="s">
        <v>14</v>
      </c>
      <c r="F806" s="34">
        <v>81147.0</v>
      </c>
      <c r="G806" s="34">
        <v>9.70731433E9</v>
      </c>
      <c r="H806" s="51" t="s">
        <v>3379</v>
      </c>
      <c r="I806" s="14" t="s">
        <v>101</v>
      </c>
      <c r="J806" s="15">
        <v>44554.0</v>
      </c>
      <c r="K806" s="56">
        <v>44622.0</v>
      </c>
      <c r="L806" s="16">
        <v>3.0</v>
      </c>
      <c r="M806" s="16" t="s">
        <v>7</v>
      </c>
      <c r="N806" s="16" t="s">
        <v>7</v>
      </c>
      <c r="O806" s="17">
        <v>7650.0</v>
      </c>
      <c r="P806" s="17">
        <v>7350.0</v>
      </c>
      <c r="Q806" s="17" t="s">
        <v>6</v>
      </c>
      <c r="R806" s="17" t="s">
        <v>6</v>
      </c>
      <c r="S806" s="17" t="s">
        <v>6</v>
      </c>
      <c r="T806" s="37" t="s">
        <v>3380</v>
      </c>
      <c r="U806" s="14" t="s">
        <v>87</v>
      </c>
      <c r="V806" s="18"/>
      <c r="W806" s="20"/>
      <c r="X806" s="20"/>
      <c r="Y806" s="20"/>
      <c r="Z806" s="20"/>
      <c r="AA806" s="20"/>
      <c r="AB806" s="20"/>
      <c r="AC806" s="20"/>
      <c r="AD806" s="20"/>
      <c r="AE806" s="20"/>
      <c r="AF806" s="20"/>
      <c r="AG806" s="20"/>
      <c r="AH806" s="20"/>
    </row>
    <row r="807">
      <c r="A807" s="30">
        <v>65367.0</v>
      </c>
      <c r="B807" s="31" t="s">
        <v>3381</v>
      </c>
      <c r="C807" s="31" t="s">
        <v>3382</v>
      </c>
      <c r="D807" s="31" t="s">
        <v>3039</v>
      </c>
      <c r="E807" s="31" t="s">
        <v>14</v>
      </c>
      <c r="F807" s="30">
        <v>80021.0</v>
      </c>
      <c r="G807" s="30">
        <v>3.0340329E9</v>
      </c>
      <c r="H807" s="42" t="s">
        <v>3383</v>
      </c>
      <c r="I807" s="25" t="s">
        <v>101</v>
      </c>
      <c r="J807" s="26">
        <v>44554.0</v>
      </c>
      <c r="K807" s="43"/>
      <c r="L807" s="27">
        <v>3.0</v>
      </c>
      <c r="M807" s="27" t="s">
        <v>7</v>
      </c>
      <c r="N807" s="43"/>
      <c r="O807" s="44"/>
      <c r="P807" s="44"/>
      <c r="Q807" s="44"/>
      <c r="R807" s="44"/>
      <c r="S807" s="44"/>
      <c r="T807" s="25" t="s">
        <v>3055</v>
      </c>
      <c r="U807" s="25" t="s">
        <v>92</v>
      </c>
      <c r="V807" s="29"/>
      <c r="W807" s="20"/>
      <c r="X807" s="20"/>
      <c r="Y807" s="20"/>
      <c r="Z807" s="20"/>
      <c r="AA807" s="20"/>
      <c r="AB807" s="20"/>
      <c r="AC807" s="20"/>
      <c r="AD807" s="20"/>
      <c r="AE807" s="20"/>
      <c r="AF807" s="20"/>
      <c r="AG807" s="20"/>
      <c r="AH807" s="20"/>
    </row>
    <row r="808">
      <c r="A808" s="34">
        <v>65370.0</v>
      </c>
      <c r="B808" s="35" t="s">
        <v>3384</v>
      </c>
      <c r="C808" s="35" t="s">
        <v>3385</v>
      </c>
      <c r="D808" s="35" t="s">
        <v>3142</v>
      </c>
      <c r="E808" s="35" t="s">
        <v>14</v>
      </c>
      <c r="F808" s="34">
        <v>80120.0</v>
      </c>
      <c r="G808" s="34">
        <v>3.0379573E9</v>
      </c>
      <c r="H808" s="13" t="s">
        <v>3386</v>
      </c>
      <c r="I808" s="14" t="s">
        <v>101</v>
      </c>
      <c r="J808" s="15">
        <v>44554.0</v>
      </c>
      <c r="K808" s="15">
        <v>44554.0</v>
      </c>
      <c r="L808" s="16">
        <v>1.0</v>
      </c>
      <c r="M808" s="16" t="s">
        <v>7</v>
      </c>
      <c r="N808" s="16" t="s">
        <v>7</v>
      </c>
      <c r="O808" s="54">
        <v>12510.0</v>
      </c>
      <c r="P808" s="54">
        <v>9360.0</v>
      </c>
      <c r="Q808" s="54" t="s">
        <v>6</v>
      </c>
      <c r="R808" s="54" t="s">
        <v>6</v>
      </c>
      <c r="S808" s="54" t="s">
        <v>6</v>
      </c>
      <c r="T808" s="14" t="s">
        <v>1613</v>
      </c>
      <c r="U808" s="14" t="s">
        <v>87</v>
      </c>
      <c r="V808" s="18"/>
      <c r="W808" s="20"/>
      <c r="X808" s="20"/>
      <c r="Y808" s="20"/>
      <c r="Z808" s="20"/>
      <c r="AA808" s="20"/>
      <c r="AB808" s="20"/>
      <c r="AC808" s="20"/>
      <c r="AD808" s="20"/>
      <c r="AE808" s="20"/>
      <c r="AF808" s="20"/>
      <c r="AG808" s="20"/>
      <c r="AH808" s="20"/>
    </row>
    <row r="809">
      <c r="A809" s="30">
        <v>65373.0</v>
      </c>
      <c r="B809" s="31" t="s">
        <v>3387</v>
      </c>
      <c r="C809" s="31" t="s">
        <v>3388</v>
      </c>
      <c r="D809" s="31" t="s">
        <v>3063</v>
      </c>
      <c r="E809" s="31" t="s">
        <v>14</v>
      </c>
      <c r="F809" s="30">
        <v>80904.0</v>
      </c>
      <c r="G809" s="30">
        <v>7.193291774E9</v>
      </c>
      <c r="H809" s="24" t="s">
        <v>3389</v>
      </c>
      <c r="I809" s="25" t="s">
        <v>101</v>
      </c>
      <c r="J809" s="26">
        <v>44554.0</v>
      </c>
      <c r="K809" s="26">
        <v>44554.0</v>
      </c>
      <c r="L809" s="27">
        <v>1.0</v>
      </c>
      <c r="M809" s="27" t="s">
        <v>7</v>
      </c>
      <c r="N809" s="27" t="s">
        <v>7</v>
      </c>
      <c r="O809" s="47">
        <v>9150.0</v>
      </c>
      <c r="P809" s="47">
        <v>7200.0</v>
      </c>
      <c r="Q809" s="47">
        <v>2545.0</v>
      </c>
      <c r="R809" s="47" t="s">
        <v>6</v>
      </c>
      <c r="S809" s="47">
        <v>4100.0</v>
      </c>
      <c r="T809" s="32" t="s">
        <v>3390</v>
      </c>
      <c r="U809" s="25" t="s">
        <v>87</v>
      </c>
      <c r="V809" s="29"/>
      <c r="W809" s="20"/>
      <c r="X809" s="20"/>
      <c r="Y809" s="20"/>
      <c r="Z809" s="20"/>
      <c r="AA809" s="20"/>
      <c r="AB809" s="20"/>
      <c r="AC809" s="20"/>
      <c r="AD809" s="20"/>
      <c r="AE809" s="20"/>
      <c r="AF809" s="20"/>
      <c r="AG809" s="20"/>
      <c r="AH809" s="20"/>
    </row>
    <row r="810">
      <c r="A810" s="34">
        <v>65374.0</v>
      </c>
      <c r="B810" s="35" t="s">
        <v>3391</v>
      </c>
      <c r="C810" s="35" t="s">
        <v>3392</v>
      </c>
      <c r="D810" s="35" t="s">
        <v>3011</v>
      </c>
      <c r="E810" s="35" t="s">
        <v>14</v>
      </c>
      <c r="F810" s="34">
        <v>80228.0</v>
      </c>
      <c r="G810" s="34">
        <v>3.0323757E9</v>
      </c>
      <c r="H810" s="13" t="s">
        <v>3393</v>
      </c>
      <c r="I810" s="14" t="s">
        <v>101</v>
      </c>
      <c r="J810" s="15">
        <v>44554.0</v>
      </c>
      <c r="K810" s="15">
        <v>44554.0</v>
      </c>
      <c r="L810" s="16">
        <v>1.0</v>
      </c>
      <c r="M810" s="16" t="s">
        <v>7</v>
      </c>
      <c r="N810" s="16" t="s">
        <v>7</v>
      </c>
      <c r="O810" s="54">
        <v>14250.0</v>
      </c>
      <c r="P810" s="54" t="s">
        <v>6</v>
      </c>
      <c r="Q810" s="54" t="s">
        <v>118</v>
      </c>
      <c r="R810" s="54" t="s">
        <v>6</v>
      </c>
      <c r="S810" s="54" t="s">
        <v>118</v>
      </c>
      <c r="T810" s="14" t="s">
        <v>3394</v>
      </c>
      <c r="U810" s="14" t="s">
        <v>87</v>
      </c>
      <c r="V810" s="18"/>
      <c r="W810" s="20"/>
      <c r="X810" s="20"/>
      <c r="Y810" s="20"/>
      <c r="Z810" s="20"/>
      <c r="AA810" s="20"/>
      <c r="AB810" s="20"/>
      <c r="AC810" s="20"/>
      <c r="AD810" s="20"/>
      <c r="AE810" s="20"/>
      <c r="AF810" s="20"/>
      <c r="AG810" s="20"/>
      <c r="AH810" s="20"/>
    </row>
    <row r="811">
      <c r="A811" s="30">
        <v>65378.0</v>
      </c>
      <c r="B811" s="31" t="s">
        <v>3395</v>
      </c>
      <c r="C811" s="31" t="s">
        <v>3396</v>
      </c>
      <c r="D811" s="31" t="s">
        <v>3209</v>
      </c>
      <c r="E811" s="31" t="s">
        <v>14</v>
      </c>
      <c r="F811" s="30">
        <v>80601.0</v>
      </c>
      <c r="G811" s="30">
        <v>3.036592253E9</v>
      </c>
      <c r="H811" s="61" t="s">
        <v>3397</v>
      </c>
      <c r="I811" s="25" t="s">
        <v>101</v>
      </c>
      <c r="J811" s="26">
        <v>44554.0</v>
      </c>
      <c r="K811" s="26">
        <v>44554.0</v>
      </c>
      <c r="L811" s="27">
        <v>1.0</v>
      </c>
      <c r="M811" s="27" t="s">
        <v>7</v>
      </c>
      <c r="N811" s="27" t="s">
        <v>4</v>
      </c>
      <c r="O811" s="47" t="s">
        <v>118</v>
      </c>
      <c r="P811" s="47" t="s">
        <v>118</v>
      </c>
      <c r="Q811" s="47" t="s">
        <v>118</v>
      </c>
      <c r="R811" s="47" t="s">
        <v>118</v>
      </c>
      <c r="S811" s="47" t="s">
        <v>118</v>
      </c>
      <c r="T811" s="25" t="s">
        <v>3398</v>
      </c>
      <c r="U811" s="25" t="s">
        <v>87</v>
      </c>
      <c r="V811" s="29"/>
      <c r="W811" s="20"/>
      <c r="X811" s="20"/>
      <c r="Y811" s="20"/>
      <c r="Z811" s="20"/>
      <c r="AA811" s="20"/>
      <c r="AB811" s="20"/>
      <c r="AC811" s="20"/>
      <c r="AD811" s="20"/>
      <c r="AE811" s="20"/>
      <c r="AF811" s="20"/>
      <c r="AG811" s="20"/>
      <c r="AH811" s="20"/>
    </row>
    <row r="812">
      <c r="A812" s="34">
        <v>65379.0</v>
      </c>
      <c r="B812" s="35" t="s">
        <v>3399</v>
      </c>
      <c r="C812" s="35" t="s">
        <v>3400</v>
      </c>
      <c r="D812" s="35" t="s">
        <v>3401</v>
      </c>
      <c r="E812" s="35" t="s">
        <v>14</v>
      </c>
      <c r="F812" s="34">
        <v>80020.0</v>
      </c>
      <c r="G812" s="34">
        <v>3.0378558E9</v>
      </c>
      <c r="H812" s="51" t="s">
        <v>3402</v>
      </c>
      <c r="I812" s="14" t="s">
        <v>101</v>
      </c>
      <c r="J812" s="15">
        <v>44554.0</v>
      </c>
      <c r="K812" s="15">
        <v>44554.0</v>
      </c>
      <c r="L812" s="16">
        <v>1.0</v>
      </c>
      <c r="M812" s="16" t="s">
        <v>7</v>
      </c>
      <c r="N812" s="16" t="s">
        <v>7</v>
      </c>
      <c r="O812" s="54" t="s">
        <v>6</v>
      </c>
      <c r="P812" s="54">
        <v>8400.0</v>
      </c>
      <c r="Q812" s="54" t="s">
        <v>6</v>
      </c>
      <c r="R812" s="54" t="s">
        <v>6</v>
      </c>
      <c r="S812" s="54" t="s">
        <v>118</v>
      </c>
      <c r="T812" s="37" t="s">
        <v>3403</v>
      </c>
      <c r="U812" s="14" t="s">
        <v>87</v>
      </c>
      <c r="V812" s="18"/>
      <c r="W812" s="20"/>
      <c r="X812" s="20"/>
      <c r="Y812" s="20"/>
      <c r="Z812" s="20"/>
      <c r="AA812" s="20"/>
      <c r="AB812" s="20"/>
      <c r="AC812" s="20"/>
      <c r="AD812" s="20"/>
      <c r="AE812" s="20"/>
      <c r="AF812" s="20"/>
      <c r="AG812" s="20"/>
      <c r="AH812" s="20"/>
    </row>
    <row r="813">
      <c r="A813" s="30">
        <v>65381.0</v>
      </c>
      <c r="B813" s="31" t="s">
        <v>3404</v>
      </c>
      <c r="C813" s="31" t="s">
        <v>3405</v>
      </c>
      <c r="D813" s="31" t="s">
        <v>3406</v>
      </c>
      <c r="E813" s="31" t="s">
        <v>14</v>
      </c>
      <c r="F813" s="30">
        <v>81650.0</v>
      </c>
      <c r="G813" s="30">
        <v>9.706251514E9</v>
      </c>
      <c r="H813" s="42" t="s">
        <v>3407</v>
      </c>
      <c r="I813" s="25" t="s">
        <v>101</v>
      </c>
      <c r="J813" s="26">
        <v>44554.0</v>
      </c>
      <c r="K813" s="43"/>
      <c r="L813" s="27">
        <v>3.0</v>
      </c>
      <c r="M813" s="27" t="s">
        <v>7</v>
      </c>
      <c r="N813" s="43"/>
      <c r="O813" s="44"/>
      <c r="P813" s="44"/>
      <c r="Q813" s="44"/>
      <c r="R813" s="44"/>
      <c r="S813" s="44"/>
      <c r="T813" s="25" t="s">
        <v>3408</v>
      </c>
      <c r="U813" s="25" t="s">
        <v>92</v>
      </c>
      <c r="V813" s="29"/>
      <c r="W813" s="20"/>
      <c r="X813" s="20"/>
      <c r="Y813" s="20"/>
      <c r="Z813" s="20"/>
      <c r="AA813" s="20"/>
      <c r="AB813" s="20"/>
      <c r="AC813" s="20"/>
      <c r="AD813" s="20"/>
      <c r="AE813" s="20"/>
      <c r="AF813" s="20"/>
      <c r="AG813" s="20"/>
      <c r="AH813" s="20"/>
    </row>
    <row r="814">
      <c r="A814" s="34">
        <v>65382.0</v>
      </c>
      <c r="B814" s="35" t="s">
        <v>3409</v>
      </c>
      <c r="C814" s="35" t="s">
        <v>3410</v>
      </c>
      <c r="D814" s="35" t="s">
        <v>3063</v>
      </c>
      <c r="E814" s="35" t="s">
        <v>14</v>
      </c>
      <c r="F814" s="34">
        <v>80904.0</v>
      </c>
      <c r="G814" s="34">
        <v>7.19667536E9</v>
      </c>
      <c r="H814" s="13" t="s">
        <v>3411</v>
      </c>
      <c r="I814" s="14" t="s">
        <v>101</v>
      </c>
      <c r="J814" s="15">
        <v>44552.0</v>
      </c>
      <c r="K814" s="15">
        <v>44552.0</v>
      </c>
      <c r="L814" s="16">
        <v>1.0</v>
      </c>
      <c r="M814" s="16" t="s">
        <v>7</v>
      </c>
      <c r="N814" s="16" t="s">
        <v>7</v>
      </c>
      <c r="O814" s="54">
        <v>10590.0</v>
      </c>
      <c r="P814" s="54">
        <v>8160.0</v>
      </c>
      <c r="Q814" s="54" t="s">
        <v>6</v>
      </c>
      <c r="R814" s="54" t="s">
        <v>6</v>
      </c>
      <c r="S814" s="54" t="s">
        <v>6</v>
      </c>
      <c r="T814" s="14" t="s">
        <v>1613</v>
      </c>
      <c r="U814" s="14" t="s">
        <v>87</v>
      </c>
      <c r="V814" s="18"/>
      <c r="W814" s="20"/>
      <c r="X814" s="20"/>
      <c r="Y814" s="20"/>
      <c r="Z814" s="20"/>
      <c r="AA814" s="20"/>
      <c r="AB814" s="20"/>
      <c r="AC814" s="20"/>
      <c r="AD814" s="20"/>
      <c r="AE814" s="20"/>
      <c r="AF814" s="20"/>
      <c r="AG814" s="20"/>
      <c r="AH814" s="20"/>
    </row>
    <row r="815">
      <c r="A815" s="30">
        <v>65383.0</v>
      </c>
      <c r="B815" s="31" t="s">
        <v>3412</v>
      </c>
      <c r="C815" s="31" t="s">
        <v>3413</v>
      </c>
      <c r="D815" s="31" t="s">
        <v>3024</v>
      </c>
      <c r="E815" s="31" t="s">
        <v>14</v>
      </c>
      <c r="F815" s="30">
        <v>80229.0</v>
      </c>
      <c r="G815" s="30">
        <v>3.032865199E9</v>
      </c>
      <c r="H815" s="24" t="s">
        <v>3414</v>
      </c>
      <c r="I815" s="25" t="s">
        <v>101</v>
      </c>
      <c r="J815" s="26">
        <v>44552.0</v>
      </c>
      <c r="K815" s="43"/>
      <c r="L815" s="27">
        <v>3.0</v>
      </c>
      <c r="M815" s="27" t="s">
        <v>7</v>
      </c>
      <c r="N815" s="43"/>
      <c r="O815" s="44"/>
      <c r="P815" s="44"/>
      <c r="Q815" s="44"/>
      <c r="R815" s="44"/>
      <c r="S815" s="44"/>
      <c r="T815" s="25" t="s">
        <v>3415</v>
      </c>
      <c r="U815" s="25" t="s">
        <v>92</v>
      </c>
      <c r="V815" s="29"/>
      <c r="W815" s="20"/>
      <c r="X815" s="20"/>
      <c r="Y815" s="20"/>
      <c r="Z815" s="20"/>
      <c r="AA815" s="20"/>
      <c r="AB815" s="20"/>
      <c r="AC815" s="20"/>
      <c r="AD815" s="20"/>
      <c r="AE815" s="20"/>
      <c r="AF815" s="20"/>
      <c r="AG815" s="20"/>
      <c r="AH815" s="20"/>
    </row>
    <row r="816">
      <c r="A816" s="34">
        <v>65384.0</v>
      </c>
      <c r="B816" s="35" t="s">
        <v>3416</v>
      </c>
      <c r="C816" s="35" t="s">
        <v>3417</v>
      </c>
      <c r="D816" s="35" t="s">
        <v>3418</v>
      </c>
      <c r="E816" s="35" t="s">
        <v>14</v>
      </c>
      <c r="F816" s="34">
        <v>81625.0</v>
      </c>
      <c r="G816" s="34">
        <v>9.7082641E9</v>
      </c>
      <c r="H816" s="13" t="s">
        <v>3419</v>
      </c>
      <c r="I816" s="14" t="s">
        <v>101</v>
      </c>
      <c r="J816" s="15">
        <v>44552.0</v>
      </c>
      <c r="K816" s="15">
        <v>44552.0</v>
      </c>
      <c r="L816" s="16">
        <v>1.0</v>
      </c>
      <c r="M816" s="16" t="s">
        <v>7</v>
      </c>
      <c r="N816" s="16" t="s">
        <v>7</v>
      </c>
      <c r="O816" s="54">
        <v>12000.0</v>
      </c>
      <c r="P816" s="54">
        <v>9300.0</v>
      </c>
      <c r="Q816" s="54" t="s">
        <v>6</v>
      </c>
      <c r="R816" s="54" t="s">
        <v>6</v>
      </c>
      <c r="S816" s="54">
        <v>9420.0</v>
      </c>
      <c r="T816" s="14" t="s">
        <v>2913</v>
      </c>
      <c r="U816" s="14" t="s">
        <v>87</v>
      </c>
      <c r="V816" s="18"/>
      <c r="W816" s="20"/>
      <c r="X816" s="20"/>
      <c r="Y816" s="20"/>
      <c r="Z816" s="20"/>
      <c r="AA816" s="20"/>
      <c r="AB816" s="20"/>
      <c r="AC816" s="20"/>
      <c r="AD816" s="20"/>
      <c r="AE816" s="20"/>
      <c r="AF816" s="20"/>
      <c r="AG816" s="20"/>
      <c r="AH816" s="20"/>
    </row>
    <row r="817">
      <c r="A817" s="30">
        <v>65386.0</v>
      </c>
      <c r="B817" s="31" t="s">
        <v>3420</v>
      </c>
      <c r="C817" s="31" t="s">
        <v>3421</v>
      </c>
      <c r="D817" s="31" t="s">
        <v>3406</v>
      </c>
      <c r="E817" s="31" t="s">
        <v>14</v>
      </c>
      <c r="F817" s="30">
        <v>81650.0</v>
      </c>
      <c r="G817" s="30">
        <v>9.706250842E9</v>
      </c>
      <c r="H817" s="24" t="s">
        <v>3422</v>
      </c>
      <c r="I817" s="25" t="s">
        <v>101</v>
      </c>
      <c r="J817" s="26">
        <v>44552.0</v>
      </c>
      <c r="K817" s="26">
        <v>44552.0</v>
      </c>
      <c r="L817" s="27">
        <v>1.0</v>
      </c>
      <c r="M817" s="27" t="s">
        <v>7</v>
      </c>
      <c r="N817" s="27" t="s">
        <v>7</v>
      </c>
      <c r="O817" s="47">
        <v>5160.0</v>
      </c>
      <c r="P817" s="47">
        <v>5160.0</v>
      </c>
      <c r="Q817" s="47" t="s">
        <v>6</v>
      </c>
      <c r="R817" s="47" t="s">
        <v>6</v>
      </c>
      <c r="S817" s="47">
        <v>5550.0</v>
      </c>
      <c r="T817" s="25" t="s">
        <v>3423</v>
      </c>
      <c r="U817" s="25" t="s">
        <v>87</v>
      </c>
      <c r="V817" s="29"/>
      <c r="W817" s="20"/>
      <c r="X817" s="20"/>
      <c r="Y817" s="20"/>
      <c r="Z817" s="20"/>
      <c r="AA817" s="20"/>
      <c r="AB817" s="20"/>
      <c r="AC817" s="20"/>
      <c r="AD817" s="20"/>
      <c r="AE817" s="20"/>
      <c r="AF817" s="20"/>
      <c r="AG817" s="20"/>
      <c r="AH817" s="20"/>
    </row>
    <row r="818">
      <c r="A818" s="34">
        <v>65390.0</v>
      </c>
      <c r="B818" s="35" t="s">
        <v>3424</v>
      </c>
      <c r="C818" s="35" t="s">
        <v>3425</v>
      </c>
      <c r="D818" s="35" t="s">
        <v>3063</v>
      </c>
      <c r="E818" s="35" t="s">
        <v>14</v>
      </c>
      <c r="F818" s="34">
        <v>80907.0</v>
      </c>
      <c r="G818" s="34">
        <v>7.196858888E9</v>
      </c>
      <c r="H818" s="13" t="s">
        <v>3426</v>
      </c>
      <c r="I818" s="14" t="s">
        <v>101</v>
      </c>
      <c r="J818" s="15">
        <v>44552.0</v>
      </c>
      <c r="K818" s="56">
        <v>44622.0</v>
      </c>
      <c r="L818" s="16">
        <v>3.0</v>
      </c>
      <c r="M818" s="16" t="s">
        <v>7</v>
      </c>
      <c r="N818" s="16" t="s">
        <v>7</v>
      </c>
      <c r="O818" s="17">
        <v>19500.0</v>
      </c>
      <c r="P818" s="17" t="s">
        <v>6</v>
      </c>
      <c r="Q818" s="17" t="s">
        <v>6</v>
      </c>
      <c r="R818" s="17" t="s">
        <v>6</v>
      </c>
      <c r="S818" s="17" t="s">
        <v>6</v>
      </c>
      <c r="T818" s="37" t="s">
        <v>3427</v>
      </c>
      <c r="U818" s="14" t="s">
        <v>87</v>
      </c>
      <c r="V818" s="18"/>
      <c r="W818" s="20"/>
      <c r="X818" s="20"/>
      <c r="Y818" s="20"/>
      <c r="Z818" s="20"/>
      <c r="AA818" s="20"/>
      <c r="AB818" s="20"/>
      <c r="AC818" s="20"/>
      <c r="AD818" s="20"/>
      <c r="AE818" s="20"/>
      <c r="AF818" s="20"/>
      <c r="AG818" s="20"/>
      <c r="AH818" s="20"/>
    </row>
    <row r="819">
      <c r="A819" s="30">
        <v>65391.0</v>
      </c>
      <c r="B819" s="31" t="s">
        <v>3428</v>
      </c>
      <c r="C819" s="31" t="s">
        <v>3429</v>
      </c>
      <c r="D819" s="31" t="s">
        <v>3430</v>
      </c>
      <c r="E819" s="31" t="s">
        <v>14</v>
      </c>
      <c r="F819" s="30">
        <v>81144.0</v>
      </c>
      <c r="G819" s="30">
        <v>7.198525118E9</v>
      </c>
      <c r="H819" s="24" t="s">
        <v>3431</v>
      </c>
      <c r="I819" s="25" t="s">
        <v>101</v>
      </c>
      <c r="J819" s="26">
        <v>44552.0</v>
      </c>
      <c r="K819" s="43"/>
      <c r="L819" s="27">
        <v>3.0</v>
      </c>
      <c r="M819" s="27" t="s">
        <v>7</v>
      </c>
      <c r="N819" s="43"/>
      <c r="O819" s="44"/>
      <c r="P819" s="44"/>
      <c r="Q819" s="44"/>
      <c r="R819" s="44"/>
      <c r="S819" s="44"/>
      <c r="T819" s="32" t="s">
        <v>3432</v>
      </c>
      <c r="U819" s="25" t="s">
        <v>92</v>
      </c>
      <c r="V819" s="29"/>
      <c r="W819" s="20"/>
      <c r="X819" s="20"/>
      <c r="Y819" s="20"/>
      <c r="Z819" s="20"/>
      <c r="AA819" s="20"/>
      <c r="AB819" s="20"/>
      <c r="AC819" s="20"/>
      <c r="AD819" s="20"/>
      <c r="AE819" s="20"/>
      <c r="AF819" s="20"/>
      <c r="AG819" s="20"/>
      <c r="AH819" s="20"/>
    </row>
    <row r="820">
      <c r="A820" s="34">
        <v>65393.0</v>
      </c>
      <c r="B820" s="35" t="s">
        <v>3433</v>
      </c>
      <c r="C820" s="35" t="s">
        <v>3434</v>
      </c>
      <c r="D820" s="35" t="s">
        <v>2981</v>
      </c>
      <c r="E820" s="35" t="s">
        <v>14</v>
      </c>
      <c r="F820" s="34">
        <v>80012.0</v>
      </c>
      <c r="G820" s="34">
        <v>7.2021317E9</v>
      </c>
      <c r="H820" s="13" t="s">
        <v>3435</v>
      </c>
      <c r="I820" s="14" t="s">
        <v>101</v>
      </c>
      <c r="J820" s="15">
        <v>44552.0</v>
      </c>
      <c r="K820" s="48"/>
      <c r="L820" s="16">
        <v>3.0</v>
      </c>
      <c r="M820" s="16" t="s">
        <v>7</v>
      </c>
      <c r="N820" s="48"/>
      <c r="O820" s="49"/>
      <c r="P820" s="49"/>
      <c r="Q820" s="49"/>
      <c r="R820" s="49"/>
      <c r="S820" s="49"/>
      <c r="T820" s="14" t="s">
        <v>3436</v>
      </c>
      <c r="U820" s="14" t="s">
        <v>92</v>
      </c>
      <c r="V820" s="18"/>
      <c r="W820" s="20"/>
      <c r="X820" s="20"/>
      <c r="Y820" s="20"/>
      <c r="Z820" s="20"/>
      <c r="AA820" s="20"/>
      <c r="AB820" s="20"/>
      <c r="AC820" s="20"/>
      <c r="AD820" s="20"/>
      <c r="AE820" s="20"/>
      <c r="AF820" s="20"/>
      <c r="AG820" s="20"/>
      <c r="AH820" s="20"/>
    </row>
    <row r="821">
      <c r="A821" s="30">
        <v>65395.0</v>
      </c>
      <c r="B821" s="31" t="s">
        <v>3437</v>
      </c>
      <c r="C821" s="31" t="s">
        <v>3438</v>
      </c>
      <c r="D821" s="31" t="s">
        <v>3359</v>
      </c>
      <c r="E821" s="31" t="s">
        <v>14</v>
      </c>
      <c r="F821" s="30">
        <v>80121.0</v>
      </c>
      <c r="G821" s="30">
        <v>7.202665888E9</v>
      </c>
      <c r="H821" s="42" t="s">
        <v>3439</v>
      </c>
      <c r="I821" s="25" t="s">
        <v>101</v>
      </c>
      <c r="J821" s="26">
        <v>44552.0</v>
      </c>
      <c r="K821" s="55">
        <v>37683.0</v>
      </c>
      <c r="L821" s="27">
        <v>3.0</v>
      </c>
      <c r="M821" s="27" t="s">
        <v>7</v>
      </c>
      <c r="N821" s="27" t="s">
        <v>4</v>
      </c>
      <c r="O821" s="28">
        <v>15750.0</v>
      </c>
      <c r="P821" s="28">
        <v>14550.0</v>
      </c>
      <c r="Q821" s="28" t="s">
        <v>153</v>
      </c>
      <c r="R821" s="28" t="s">
        <v>153</v>
      </c>
      <c r="S821" s="28" t="s">
        <v>153</v>
      </c>
      <c r="T821" s="32" t="s">
        <v>3440</v>
      </c>
      <c r="U821" s="25" t="s">
        <v>87</v>
      </c>
      <c r="V821" s="29"/>
      <c r="W821" s="20"/>
      <c r="X821" s="20"/>
      <c r="Y821" s="20"/>
      <c r="Z821" s="20"/>
      <c r="AA821" s="20"/>
      <c r="AB821" s="20"/>
      <c r="AC821" s="20"/>
      <c r="AD821" s="20"/>
      <c r="AE821" s="20"/>
      <c r="AF821" s="20"/>
      <c r="AG821" s="20"/>
      <c r="AH821" s="20"/>
    </row>
    <row r="822">
      <c r="A822" s="34">
        <v>65401.0</v>
      </c>
      <c r="B822" s="35" t="s">
        <v>3441</v>
      </c>
      <c r="C822" s="35" t="s">
        <v>3442</v>
      </c>
      <c r="D822" s="35" t="s">
        <v>3443</v>
      </c>
      <c r="E822" s="35" t="s">
        <v>14</v>
      </c>
      <c r="F822" s="34">
        <v>80134.0</v>
      </c>
      <c r="G822" s="34">
        <v>3.038052085E9</v>
      </c>
      <c r="H822" s="51" t="s">
        <v>3444</v>
      </c>
      <c r="I822" s="14" t="s">
        <v>101</v>
      </c>
      <c r="J822" s="15">
        <v>44552.0</v>
      </c>
      <c r="K822" s="48"/>
      <c r="L822" s="16">
        <v>3.0</v>
      </c>
      <c r="M822" s="16" t="s">
        <v>7</v>
      </c>
      <c r="N822" s="48"/>
      <c r="O822" s="49"/>
      <c r="P822" s="49"/>
      <c r="Q822" s="49"/>
      <c r="R822" s="49"/>
      <c r="S822" s="49"/>
      <c r="T822" s="14" t="s">
        <v>3436</v>
      </c>
      <c r="U822" s="14" t="s">
        <v>92</v>
      </c>
      <c r="V822" s="18"/>
      <c r="W822" s="20"/>
      <c r="X822" s="20"/>
      <c r="Y822" s="20"/>
      <c r="Z822" s="20"/>
      <c r="AA822" s="20"/>
      <c r="AB822" s="20"/>
      <c r="AC822" s="20"/>
      <c r="AD822" s="20"/>
      <c r="AE822" s="20"/>
      <c r="AF822" s="20"/>
      <c r="AG822" s="20"/>
      <c r="AH822" s="20"/>
    </row>
    <row r="823">
      <c r="A823" s="30">
        <v>65402.0</v>
      </c>
      <c r="B823" s="31" t="s">
        <v>3445</v>
      </c>
      <c r="C823" s="31" t="s">
        <v>3446</v>
      </c>
      <c r="D823" s="31" t="s">
        <v>3142</v>
      </c>
      <c r="E823" s="31" t="s">
        <v>14</v>
      </c>
      <c r="F823" s="30">
        <v>80127.0</v>
      </c>
      <c r="G823" s="30">
        <v>3.033903E9</v>
      </c>
      <c r="H823" s="24" t="s">
        <v>3447</v>
      </c>
      <c r="I823" s="25" t="s">
        <v>101</v>
      </c>
      <c r="J823" s="26">
        <v>44552.0</v>
      </c>
      <c r="K823" s="26">
        <v>44552.0</v>
      </c>
      <c r="L823" s="27">
        <v>1.0</v>
      </c>
      <c r="M823" s="27" t="s">
        <v>7</v>
      </c>
      <c r="N823" s="27" t="s">
        <v>4</v>
      </c>
      <c r="O823" s="47" t="s">
        <v>6</v>
      </c>
      <c r="P823" s="47" t="s">
        <v>6</v>
      </c>
      <c r="Q823" s="47" t="s">
        <v>6</v>
      </c>
      <c r="R823" s="47" t="s">
        <v>6</v>
      </c>
      <c r="S823" s="47" t="s">
        <v>6</v>
      </c>
      <c r="T823" s="25" t="s">
        <v>3448</v>
      </c>
      <c r="U823" s="25" t="s">
        <v>87</v>
      </c>
      <c r="V823" s="29"/>
      <c r="W823" s="20"/>
      <c r="X823" s="20"/>
      <c r="Y823" s="20"/>
      <c r="Z823" s="20"/>
      <c r="AA823" s="20"/>
      <c r="AB823" s="20"/>
      <c r="AC823" s="20"/>
      <c r="AD823" s="20"/>
      <c r="AE823" s="20"/>
      <c r="AF823" s="20"/>
      <c r="AG823" s="20"/>
      <c r="AH823" s="20"/>
    </row>
    <row r="824">
      <c r="A824" s="34">
        <v>65404.0</v>
      </c>
      <c r="B824" s="35" t="s">
        <v>3449</v>
      </c>
      <c r="C824" s="35" t="s">
        <v>3450</v>
      </c>
      <c r="D824" s="35" t="s">
        <v>2986</v>
      </c>
      <c r="E824" s="35" t="s">
        <v>14</v>
      </c>
      <c r="F824" s="34">
        <v>80204.0</v>
      </c>
      <c r="G824" s="34">
        <v>3.035342211E9</v>
      </c>
      <c r="H824" s="13" t="s">
        <v>3451</v>
      </c>
      <c r="I824" s="14" t="s">
        <v>101</v>
      </c>
      <c r="J824" s="15">
        <v>44552.0</v>
      </c>
      <c r="K824" s="48"/>
      <c r="L824" s="16">
        <v>3.0</v>
      </c>
      <c r="M824" s="16" t="s">
        <v>7</v>
      </c>
      <c r="N824" s="48"/>
      <c r="O824" s="49"/>
      <c r="P824" s="49"/>
      <c r="Q824" s="49"/>
      <c r="R824" s="49"/>
      <c r="S824" s="49"/>
      <c r="T824" s="14" t="s">
        <v>3436</v>
      </c>
      <c r="U824" s="14" t="s">
        <v>92</v>
      </c>
      <c r="V824" s="18"/>
      <c r="W824" s="20"/>
      <c r="X824" s="20"/>
      <c r="Y824" s="20"/>
      <c r="Z824" s="20"/>
      <c r="AA824" s="20"/>
      <c r="AB824" s="20"/>
      <c r="AC824" s="20"/>
      <c r="AD824" s="20"/>
      <c r="AE824" s="20"/>
      <c r="AF824" s="20"/>
      <c r="AG824" s="20"/>
      <c r="AH824" s="20"/>
    </row>
    <row r="825">
      <c r="A825" s="30">
        <v>65405.0</v>
      </c>
      <c r="B825" s="31" t="s">
        <v>3452</v>
      </c>
      <c r="C825" s="31" t="s">
        <v>3453</v>
      </c>
      <c r="D825" s="31" t="s">
        <v>3443</v>
      </c>
      <c r="E825" s="31" t="s">
        <v>14</v>
      </c>
      <c r="F825" s="30">
        <v>80138.0</v>
      </c>
      <c r="G825" s="30">
        <v>7.2085133E9</v>
      </c>
      <c r="H825" s="42" t="s">
        <v>3454</v>
      </c>
      <c r="I825" s="25" t="s">
        <v>101</v>
      </c>
      <c r="J825" s="26">
        <v>44552.0</v>
      </c>
      <c r="K825" s="57">
        <v>44606.0</v>
      </c>
      <c r="L825" s="27">
        <v>2.0</v>
      </c>
      <c r="M825" s="27" t="s">
        <v>7</v>
      </c>
      <c r="N825" s="27" t="s">
        <v>7</v>
      </c>
      <c r="O825" s="28">
        <v>10800.0</v>
      </c>
      <c r="P825" s="28">
        <v>8940.0</v>
      </c>
      <c r="Q825" s="28" t="s">
        <v>6</v>
      </c>
      <c r="R825" s="28" t="s">
        <v>6</v>
      </c>
      <c r="S825" s="28" t="s">
        <v>6</v>
      </c>
      <c r="T825" s="25" t="s">
        <v>1613</v>
      </c>
      <c r="U825" s="25" t="s">
        <v>87</v>
      </c>
      <c r="V825" s="29"/>
      <c r="W825" s="20"/>
      <c r="X825" s="20"/>
      <c r="Y825" s="20"/>
      <c r="Z825" s="20"/>
      <c r="AA825" s="20"/>
      <c r="AB825" s="20"/>
      <c r="AC825" s="20"/>
      <c r="AD825" s="20"/>
      <c r="AE825" s="20"/>
      <c r="AF825" s="20"/>
      <c r="AG825" s="20"/>
      <c r="AH825" s="20"/>
    </row>
    <row r="826">
      <c r="A826" s="34">
        <v>65407.0</v>
      </c>
      <c r="B826" s="35" t="s">
        <v>3455</v>
      </c>
      <c r="C826" s="35" t="s">
        <v>3456</v>
      </c>
      <c r="D826" s="35" t="s">
        <v>3063</v>
      </c>
      <c r="E826" s="35" t="s">
        <v>14</v>
      </c>
      <c r="F826" s="34">
        <v>80910.0</v>
      </c>
      <c r="G826" s="34">
        <v>7.1941845E9</v>
      </c>
      <c r="H826" s="13" t="s">
        <v>3457</v>
      </c>
      <c r="I826" s="14" t="s">
        <v>101</v>
      </c>
      <c r="J826" s="15">
        <v>44552.0</v>
      </c>
      <c r="K826" s="15">
        <v>44552.0</v>
      </c>
      <c r="L826" s="16">
        <v>1.0</v>
      </c>
      <c r="M826" s="16" t="s">
        <v>7</v>
      </c>
      <c r="N826" s="16" t="s">
        <v>7</v>
      </c>
      <c r="O826" s="54">
        <v>19500.0</v>
      </c>
      <c r="P826" s="54">
        <v>19500.0</v>
      </c>
      <c r="Q826" s="54" t="s">
        <v>6</v>
      </c>
      <c r="R826" s="54" t="s">
        <v>6</v>
      </c>
      <c r="S826" s="54" t="s">
        <v>6</v>
      </c>
      <c r="T826" s="14" t="s">
        <v>3458</v>
      </c>
      <c r="U826" s="14" t="s">
        <v>87</v>
      </c>
      <c r="V826" s="18"/>
      <c r="W826" s="20"/>
      <c r="X826" s="20"/>
      <c r="Y826" s="20"/>
      <c r="Z826" s="20"/>
      <c r="AA826" s="20"/>
      <c r="AB826" s="20"/>
      <c r="AC826" s="20"/>
      <c r="AD826" s="20"/>
      <c r="AE826" s="20"/>
      <c r="AF826" s="20"/>
      <c r="AG826" s="20"/>
      <c r="AH826" s="20"/>
    </row>
    <row r="827">
      <c r="A827" s="30">
        <v>65408.0</v>
      </c>
      <c r="B827" s="31" t="s">
        <v>3459</v>
      </c>
      <c r="C827" s="31" t="s">
        <v>3460</v>
      </c>
      <c r="D827" s="31" t="s">
        <v>3011</v>
      </c>
      <c r="E827" s="31" t="s">
        <v>14</v>
      </c>
      <c r="F827" s="30">
        <v>80215.0</v>
      </c>
      <c r="G827" s="30">
        <v>3.032388161E9</v>
      </c>
      <c r="H827" s="42" t="s">
        <v>3461</v>
      </c>
      <c r="I827" s="25" t="s">
        <v>101</v>
      </c>
      <c r="J827" s="26">
        <v>44552.0</v>
      </c>
      <c r="K827" s="57">
        <v>44606.0</v>
      </c>
      <c r="L827" s="27">
        <v>2.0</v>
      </c>
      <c r="M827" s="27" t="s">
        <v>7</v>
      </c>
      <c r="N827" s="27" t="s">
        <v>7</v>
      </c>
      <c r="O827" s="28" t="s">
        <v>6</v>
      </c>
      <c r="P827" s="28">
        <v>8250.0</v>
      </c>
      <c r="Q827" s="28" t="s">
        <v>6</v>
      </c>
      <c r="R827" s="28" t="s">
        <v>6</v>
      </c>
      <c r="S827" s="28">
        <v>8250.0</v>
      </c>
      <c r="T827" s="25" t="s">
        <v>2913</v>
      </c>
      <c r="U827" s="25" t="s">
        <v>87</v>
      </c>
      <c r="V827" s="29"/>
      <c r="W827" s="20"/>
      <c r="X827" s="20"/>
      <c r="Y827" s="20"/>
      <c r="Z827" s="20"/>
      <c r="AA827" s="20"/>
      <c r="AB827" s="20"/>
      <c r="AC827" s="20"/>
      <c r="AD827" s="20"/>
      <c r="AE827" s="20"/>
      <c r="AF827" s="20"/>
      <c r="AG827" s="20"/>
      <c r="AH827" s="20"/>
    </row>
    <row r="828">
      <c r="A828" s="34">
        <v>65411.0</v>
      </c>
      <c r="B828" s="35" t="s">
        <v>3462</v>
      </c>
      <c r="C828" s="35" t="s">
        <v>3463</v>
      </c>
      <c r="D828" s="35" t="s">
        <v>3217</v>
      </c>
      <c r="E828" s="35" t="s">
        <v>14</v>
      </c>
      <c r="F828" s="34">
        <v>81301.0</v>
      </c>
      <c r="G828" s="34">
        <v>9.708281414E9</v>
      </c>
      <c r="H828" s="13" t="s">
        <v>3464</v>
      </c>
      <c r="I828" s="14" t="s">
        <v>101</v>
      </c>
      <c r="J828" s="15">
        <v>44552.0</v>
      </c>
      <c r="K828" s="56">
        <v>44622.0</v>
      </c>
      <c r="L828" s="16">
        <v>4.0</v>
      </c>
      <c r="M828" s="16" t="s">
        <v>7</v>
      </c>
      <c r="N828" s="16" t="s">
        <v>7</v>
      </c>
      <c r="O828" s="17">
        <v>9000.0</v>
      </c>
      <c r="P828" s="17" t="s">
        <v>6</v>
      </c>
      <c r="Q828" s="17" t="s">
        <v>6</v>
      </c>
      <c r="R828" s="17" t="s">
        <v>6</v>
      </c>
      <c r="S828" s="17" t="s">
        <v>6</v>
      </c>
      <c r="T828" s="37" t="s">
        <v>3465</v>
      </c>
      <c r="U828" s="14" t="s">
        <v>87</v>
      </c>
      <c r="V828" s="18"/>
      <c r="W828" s="20"/>
      <c r="X828" s="20"/>
      <c r="Y828" s="20"/>
      <c r="Z828" s="20"/>
      <c r="AA828" s="20"/>
      <c r="AB828" s="20"/>
      <c r="AC828" s="20"/>
      <c r="AD828" s="20"/>
      <c r="AE828" s="20"/>
      <c r="AF828" s="20"/>
      <c r="AG828" s="20"/>
      <c r="AH828" s="20"/>
    </row>
    <row r="829">
      <c r="A829" s="30">
        <v>65412.0</v>
      </c>
      <c r="B829" s="31" t="s">
        <v>3466</v>
      </c>
      <c r="C829" s="31" t="s">
        <v>3467</v>
      </c>
      <c r="D829" s="31" t="s">
        <v>3050</v>
      </c>
      <c r="E829" s="31" t="s">
        <v>14</v>
      </c>
      <c r="F829" s="30">
        <v>80537.0</v>
      </c>
      <c r="G829" s="30">
        <v>9.7034224E9</v>
      </c>
      <c r="H829" s="24" t="s">
        <v>3468</v>
      </c>
      <c r="I829" s="25" t="s">
        <v>101</v>
      </c>
      <c r="J829" s="26">
        <v>44552.0</v>
      </c>
      <c r="K829" s="43"/>
      <c r="L829" s="27">
        <v>3.0</v>
      </c>
      <c r="M829" s="27" t="s">
        <v>7</v>
      </c>
      <c r="N829" s="43"/>
      <c r="O829" s="44"/>
      <c r="P829" s="44"/>
      <c r="Q829" s="44"/>
      <c r="R829" s="44"/>
      <c r="S829" s="44"/>
      <c r="T829" s="25" t="s">
        <v>3469</v>
      </c>
      <c r="U829" s="25" t="s">
        <v>92</v>
      </c>
      <c r="V829" s="29"/>
      <c r="W829" s="20"/>
      <c r="X829" s="20"/>
      <c r="Y829" s="20"/>
      <c r="Z829" s="20"/>
      <c r="AA829" s="20"/>
      <c r="AB829" s="20"/>
      <c r="AC829" s="20"/>
      <c r="AD829" s="20"/>
      <c r="AE829" s="20"/>
      <c r="AF829" s="20"/>
      <c r="AG829" s="20"/>
      <c r="AH829" s="20"/>
    </row>
    <row r="830">
      <c r="A830" s="34">
        <v>65414.0</v>
      </c>
      <c r="B830" s="35" t="s">
        <v>3470</v>
      </c>
      <c r="C830" s="35" t="s">
        <v>3471</v>
      </c>
      <c r="D830" s="35" t="s">
        <v>696</v>
      </c>
      <c r="E830" s="35" t="s">
        <v>14</v>
      </c>
      <c r="F830" s="34">
        <v>80026.0</v>
      </c>
      <c r="G830" s="34">
        <v>7.2063922E9</v>
      </c>
      <c r="H830" s="51" t="s">
        <v>3472</v>
      </c>
      <c r="I830" s="14" t="s">
        <v>101</v>
      </c>
      <c r="J830" s="15">
        <v>44552.0</v>
      </c>
      <c r="K830" s="52">
        <v>44606.0</v>
      </c>
      <c r="L830" s="16">
        <v>2.0</v>
      </c>
      <c r="M830" s="16" t="s">
        <v>7</v>
      </c>
      <c r="N830" s="16" t="s">
        <v>7</v>
      </c>
      <c r="O830" s="17" t="s">
        <v>6</v>
      </c>
      <c r="P830" s="17" t="s">
        <v>6</v>
      </c>
      <c r="Q830" s="17">
        <v>6000.0</v>
      </c>
      <c r="R830" s="17" t="s">
        <v>6</v>
      </c>
      <c r="S830" s="17" t="s">
        <v>6</v>
      </c>
      <c r="T830" s="37" t="s">
        <v>3473</v>
      </c>
      <c r="U830" s="14" t="s">
        <v>87</v>
      </c>
      <c r="V830" s="18"/>
      <c r="W830" s="20"/>
      <c r="X830" s="20"/>
      <c r="Y830" s="20"/>
      <c r="Z830" s="20"/>
      <c r="AA830" s="20"/>
      <c r="AB830" s="20"/>
      <c r="AC830" s="20"/>
      <c r="AD830" s="20"/>
      <c r="AE830" s="20"/>
      <c r="AF830" s="20"/>
      <c r="AG830" s="20"/>
      <c r="AH830" s="20"/>
    </row>
    <row r="831">
      <c r="A831" s="30">
        <v>65415.0</v>
      </c>
      <c r="B831" s="31" t="s">
        <v>3474</v>
      </c>
      <c r="C831" s="31" t="s">
        <v>3475</v>
      </c>
      <c r="D831" s="31" t="s">
        <v>3063</v>
      </c>
      <c r="E831" s="31" t="s">
        <v>14</v>
      </c>
      <c r="F831" s="30">
        <v>80909.0</v>
      </c>
      <c r="G831" s="30">
        <v>7.196361676E9</v>
      </c>
      <c r="H831" s="42" t="s">
        <v>3476</v>
      </c>
      <c r="I831" s="25" t="s">
        <v>101</v>
      </c>
      <c r="J831" s="26">
        <v>44552.0</v>
      </c>
      <c r="K831" s="43"/>
      <c r="L831" s="27">
        <v>3.0</v>
      </c>
      <c r="M831" s="27" t="s">
        <v>7</v>
      </c>
      <c r="N831" s="43"/>
      <c r="O831" s="44"/>
      <c r="P831" s="44"/>
      <c r="Q831" s="44"/>
      <c r="R831" s="44"/>
      <c r="S831" s="44"/>
      <c r="T831" s="25" t="s">
        <v>3436</v>
      </c>
      <c r="U831" s="25" t="s">
        <v>92</v>
      </c>
      <c r="V831" s="29"/>
      <c r="W831" s="20"/>
      <c r="X831" s="20"/>
      <c r="Y831" s="20"/>
      <c r="Z831" s="20"/>
      <c r="AA831" s="20"/>
      <c r="AB831" s="20"/>
      <c r="AC831" s="20"/>
      <c r="AD831" s="20"/>
      <c r="AE831" s="20"/>
      <c r="AF831" s="20"/>
      <c r="AG831" s="20"/>
      <c r="AH831" s="20"/>
    </row>
    <row r="832">
      <c r="A832" s="34">
        <v>65416.0</v>
      </c>
      <c r="B832" s="35" t="s">
        <v>3477</v>
      </c>
      <c r="C832" s="35" t="s">
        <v>3478</v>
      </c>
      <c r="D832" s="35" t="s">
        <v>3039</v>
      </c>
      <c r="E832" s="35" t="s">
        <v>14</v>
      </c>
      <c r="F832" s="34">
        <v>80234.0</v>
      </c>
      <c r="G832" s="34">
        <v>3.032804444E9</v>
      </c>
      <c r="H832" s="13" t="s">
        <v>3479</v>
      </c>
      <c r="I832" s="14" t="s">
        <v>101</v>
      </c>
      <c r="J832" s="15">
        <v>44552.0</v>
      </c>
      <c r="K832" s="15">
        <v>44552.0</v>
      </c>
      <c r="L832" s="16">
        <v>1.0</v>
      </c>
      <c r="M832" s="16" t="s">
        <v>7</v>
      </c>
      <c r="N832" s="16" t="s">
        <v>7</v>
      </c>
      <c r="O832" s="54">
        <v>19500.0</v>
      </c>
      <c r="P832" s="54" t="s">
        <v>6</v>
      </c>
      <c r="Q832" s="54" t="s">
        <v>6</v>
      </c>
      <c r="R832" s="54" t="s">
        <v>6</v>
      </c>
      <c r="S832" s="54" t="s">
        <v>6</v>
      </c>
      <c r="T832" s="14" t="s">
        <v>3480</v>
      </c>
      <c r="U832" s="14" t="s">
        <v>87</v>
      </c>
      <c r="V832" s="18"/>
      <c r="W832" s="20"/>
      <c r="X832" s="20"/>
      <c r="Y832" s="20"/>
      <c r="Z832" s="20"/>
      <c r="AA832" s="20"/>
      <c r="AB832" s="20"/>
      <c r="AC832" s="20"/>
      <c r="AD832" s="20"/>
      <c r="AE832" s="20"/>
      <c r="AF832" s="20"/>
      <c r="AG832" s="20"/>
      <c r="AH832" s="20"/>
    </row>
    <row r="833">
      <c r="A833" s="30">
        <v>65420.0</v>
      </c>
      <c r="B833" s="31" t="s">
        <v>3481</v>
      </c>
      <c r="C833" s="31" t="s">
        <v>3482</v>
      </c>
      <c r="D833" s="31" t="s">
        <v>3483</v>
      </c>
      <c r="E833" s="31" t="s">
        <v>14</v>
      </c>
      <c r="F833" s="30">
        <v>81631.0</v>
      </c>
      <c r="G833" s="30">
        <v>9.7098925E9</v>
      </c>
      <c r="H833" s="42" t="s">
        <v>3484</v>
      </c>
      <c r="I833" s="25" t="s">
        <v>101</v>
      </c>
      <c r="J833" s="26">
        <v>44552.0</v>
      </c>
      <c r="K833" s="43"/>
      <c r="L833" s="27">
        <v>2.0</v>
      </c>
      <c r="M833" s="27" t="s">
        <v>7</v>
      </c>
      <c r="N833" s="43"/>
      <c r="O833" s="44"/>
      <c r="P833" s="44"/>
      <c r="Q833" s="44"/>
      <c r="R833" s="44"/>
      <c r="S833" s="44"/>
      <c r="T833" s="25" t="s">
        <v>3415</v>
      </c>
      <c r="U833" s="25" t="s">
        <v>92</v>
      </c>
      <c r="V833" s="29"/>
      <c r="W833" s="20"/>
      <c r="X833" s="20"/>
      <c r="Y833" s="20"/>
      <c r="Z833" s="20"/>
      <c r="AA833" s="20"/>
      <c r="AB833" s="20"/>
      <c r="AC833" s="20"/>
      <c r="AD833" s="20"/>
      <c r="AE833" s="20"/>
      <c r="AF833" s="20"/>
      <c r="AG833" s="20"/>
      <c r="AH833" s="20"/>
    </row>
    <row r="834">
      <c r="A834" s="34">
        <v>65421.0</v>
      </c>
      <c r="B834" s="35" t="s">
        <v>3485</v>
      </c>
      <c r="C834" s="35" t="s">
        <v>3486</v>
      </c>
      <c r="D834" s="35" t="s">
        <v>3487</v>
      </c>
      <c r="E834" s="35" t="s">
        <v>14</v>
      </c>
      <c r="F834" s="34">
        <v>80027.0</v>
      </c>
      <c r="G834" s="34">
        <v>7.205073447E9</v>
      </c>
      <c r="H834" s="13" t="s">
        <v>3488</v>
      </c>
      <c r="I834" s="14" t="s">
        <v>101</v>
      </c>
      <c r="J834" s="15">
        <v>44551.0</v>
      </c>
      <c r="K834" s="48"/>
      <c r="L834" s="16">
        <v>2.0</v>
      </c>
      <c r="M834" s="16" t="s">
        <v>7</v>
      </c>
      <c r="N834" s="48"/>
      <c r="O834" s="49"/>
      <c r="P834" s="49"/>
      <c r="Q834" s="49"/>
      <c r="R834" s="49"/>
      <c r="S834" s="49"/>
      <c r="T834" s="14" t="s">
        <v>3415</v>
      </c>
      <c r="U834" s="14" t="s">
        <v>92</v>
      </c>
      <c r="V834" s="18"/>
      <c r="W834" s="20"/>
      <c r="X834" s="20"/>
      <c r="Y834" s="20"/>
      <c r="Z834" s="20"/>
      <c r="AA834" s="20"/>
      <c r="AB834" s="20"/>
      <c r="AC834" s="20"/>
      <c r="AD834" s="20"/>
      <c r="AE834" s="20"/>
      <c r="AF834" s="20"/>
      <c r="AG834" s="20"/>
      <c r="AH834" s="20"/>
    </row>
    <row r="835">
      <c r="A835" s="30">
        <v>65423.0</v>
      </c>
      <c r="B835" s="31" t="s">
        <v>3489</v>
      </c>
      <c r="C835" s="31" t="s">
        <v>3490</v>
      </c>
      <c r="D835" s="31" t="s">
        <v>3077</v>
      </c>
      <c r="E835" s="31" t="s">
        <v>14</v>
      </c>
      <c r="F835" s="30">
        <v>80528.0</v>
      </c>
      <c r="G835" s="30">
        <v>9.702234376E9</v>
      </c>
      <c r="H835" s="24" t="s">
        <v>3491</v>
      </c>
      <c r="I835" s="25" t="s">
        <v>101</v>
      </c>
      <c r="J835" s="26">
        <v>44551.0</v>
      </c>
      <c r="K835" s="55">
        <v>44622.0</v>
      </c>
      <c r="L835" s="27">
        <v>3.0</v>
      </c>
      <c r="M835" s="27" t="s">
        <v>7</v>
      </c>
      <c r="N835" s="27" t="s">
        <v>7</v>
      </c>
      <c r="O835" s="28">
        <v>19500.0</v>
      </c>
      <c r="P835" s="28">
        <v>14850.0</v>
      </c>
      <c r="Q835" s="28" t="s">
        <v>3492</v>
      </c>
      <c r="R835" s="28" t="s">
        <v>6</v>
      </c>
      <c r="S835" s="28" t="s">
        <v>6</v>
      </c>
      <c r="T835" s="32" t="s">
        <v>3493</v>
      </c>
      <c r="U835" s="25" t="s">
        <v>87</v>
      </c>
      <c r="V835" s="29"/>
      <c r="W835" s="20"/>
      <c r="X835" s="20"/>
      <c r="Y835" s="20"/>
      <c r="Z835" s="20"/>
      <c r="AA835" s="20"/>
      <c r="AB835" s="20"/>
      <c r="AC835" s="20"/>
      <c r="AD835" s="20"/>
      <c r="AE835" s="20"/>
      <c r="AF835" s="20"/>
      <c r="AG835" s="20"/>
      <c r="AH835" s="20"/>
    </row>
    <row r="836">
      <c r="A836" s="34">
        <v>65427.0</v>
      </c>
      <c r="B836" s="35" t="s">
        <v>3494</v>
      </c>
      <c r="C836" s="35" t="s">
        <v>3495</v>
      </c>
      <c r="D836" s="35" t="s">
        <v>3043</v>
      </c>
      <c r="E836" s="35" t="s">
        <v>14</v>
      </c>
      <c r="F836" s="34">
        <v>81008.0</v>
      </c>
      <c r="G836" s="34">
        <v>7.1958534E9</v>
      </c>
      <c r="H836" s="51" t="s">
        <v>3496</v>
      </c>
      <c r="I836" s="14" t="s">
        <v>101</v>
      </c>
      <c r="J836" s="15">
        <v>44551.0</v>
      </c>
      <c r="K836" s="56">
        <v>44622.0</v>
      </c>
      <c r="L836" s="16">
        <v>2.0</v>
      </c>
      <c r="M836" s="16" t="s">
        <v>7</v>
      </c>
      <c r="N836" s="16" t="s">
        <v>7</v>
      </c>
      <c r="O836" s="17" t="s">
        <v>3497</v>
      </c>
      <c r="P836" s="17" t="s">
        <v>6</v>
      </c>
      <c r="Q836" s="17" t="s">
        <v>6</v>
      </c>
      <c r="R836" s="17" t="s">
        <v>6</v>
      </c>
      <c r="S836" s="17" t="s">
        <v>6</v>
      </c>
      <c r="T836" s="37" t="s">
        <v>3498</v>
      </c>
      <c r="U836" s="14" t="s">
        <v>87</v>
      </c>
      <c r="V836" s="18"/>
      <c r="W836" s="20"/>
      <c r="X836" s="20"/>
      <c r="Y836" s="20"/>
      <c r="Z836" s="20"/>
      <c r="AA836" s="20"/>
      <c r="AB836" s="20"/>
      <c r="AC836" s="20"/>
      <c r="AD836" s="20"/>
      <c r="AE836" s="20"/>
      <c r="AF836" s="20"/>
      <c r="AG836" s="20"/>
      <c r="AH836" s="20"/>
    </row>
    <row r="837">
      <c r="A837" s="30">
        <v>65429.0</v>
      </c>
      <c r="B837" s="31" t="s">
        <v>3499</v>
      </c>
      <c r="C837" s="31" t="s">
        <v>3500</v>
      </c>
      <c r="D837" s="31" t="s">
        <v>3120</v>
      </c>
      <c r="E837" s="31" t="s">
        <v>14</v>
      </c>
      <c r="F837" s="30">
        <v>80503.0</v>
      </c>
      <c r="G837" s="30">
        <v>7.204942624E9</v>
      </c>
      <c r="H837" s="24" t="s">
        <v>3501</v>
      </c>
      <c r="I837" s="25" t="s">
        <v>101</v>
      </c>
      <c r="J837" s="26">
        <v>44551.0</v>
      </c>
      <c r="K837" s="43"/>
      <c r="L837" s="27">
        <v>2.0</v>
      </c>
      <c r="M837" s="27" t="s">
        <v>7</v>
      </c>
      <c r="N837" s="43"/>
      <c r="O837" s="28"/>
      <c r="P837" s="44"/>
      <c r="Q837" s="44"/>
      <c r="R837" s="44"/>
      <c r="S837" s="44"/>
      <c r="T837" s="32" t="s">
        <v>3502</v>
      </c>
      <c r="U837" s="25" t="s">
        <v>92</v>
      </c>
      <c r="V837" s="29"/>
      <c r="W837" s="20"/>
      <c r="X837" s="20"/>
      <c r="Y837" s="20"/>
      <c r="Z837" s="20"/>
      <c r="AA837" s="20"/>
      <c r="AB837" s="20"/>
      <c r="AC837" s="20"/>
      <c r="AD837" s="20"/>
      <c r="AE837" s="20"/>
      <c r="AF837" s="20"/>
      <c r="AG837" s="20"/>
      <c r="AH837" s="20"/>
    </row>
    <row r="838">
      <c r="A838" s="34">
        <v>65431.0</v>
      </c>
      <c r="B838" s="35" t="s">
        <v>3503</v>
      </c>
      <c r="C838" s="35" t="s">
        <v>3504</v>
      </c>
      <c r="D838" s="35" t="s">
        <v>3015</v>
      </c>
      <c r="E838" s="35" t="s">
        <v>14</v>
      </c>
      <c r="F838" s="34">
        <v>80634.0</v>
      </c>
      <c r="G838" s="34">
        <v>9.7070274E9</v>
      </c>
      <c r="H838" s="51" t="s">
        <v>3505</v>
      </c>
      <c r="I838" s="14" t="s">
        <v>101</v>
      </c>
      <c r="J838" s="15">
        <v>44551.0</v>
      </c>
      <c r="K838" s="48"/>
      <c r="L838" s="16">
        <v>2.0</v>
      </c>
      <c r="M838" s="16" t="s">
        <v>7</v>
      </c>
      <c r="N838" s="48"/>
      <c r="O838" s="49"/>
      <c r="P838" s="49"/>
      <c r="Q838" s="49"/>
      <c r="R838" s="49"/>
      <c r="S838" s="49"/>
      <c r="T838" s="14" t="s">
        <v>3415</v>
      </c>
      <c r="U838" s="14" t="s">
        <v>92</v>
      </c>
      <c r="V838" s="18"/>
      <c r="W838" s="20"/>
      <c r="X838" s="20"/>
      <c r="Y838" s="20"/>
      <c r="Z838" s="20"/>
      <c r="AA838" s="20"/>
      <c r="AB838" s="20"/>
      <c r="AC838" s="20"/>
      <c r="AD838" s="20"/>
      <c r="AE838" s="20"/>
      <c r="AF838" s="20"/>
      <c r="AG838" s="20"/>
      <c r="AH838" s="20"/>
    </row>
    <row r="839">
      <c r="A839" s="30">
        <v>65432.0</v>
      </c>
      <c r="B839" s="31" t="s">
        <v>3506</v>
      </c>
      <c r="C839" s="31" t="s">
        <v>3507</v>
      </c>
      <c r="D839" s="31" t="s">
        <v>3120</v>
      </c>
      <c r="E839" s="31" t="s">
        <v>14</v>
      </c>
      <c r="F839" s="30">
        <v>80503.0</v>
      </c>
      <c r="G839" s="30">
        <v>3.032285147E9</v>
      </c>
      <c r="H839" s="24" t="s">
        <v>3508</v>
      </c>
      <c r="I839" s="25" t="s">
        <v>101</v>
      </c>
      <c r="J839" s="26">
        <v>44551.0</v>
      </c>
      <c r="K839" s="43"/>
      <c r="L839" s="27">
        <v>3.0</v>
      </c>
      <c r="M839" s="27" t="s">
        <v>4</v>
      </c>
      <c r="N839" s="43"/>
      <c r="O839" s="44"/>
      <c r="P839" s="44"/>
      <c r="Q839" s="44"/>
      <c r="R839" s="44"/>
      <c r="S839" s="44"/>
      <c r="T839" s="25" t="s">
        <v>3509</v>
      </c>
      <c r="U839" s="25" t="s">
        <v>92</v>
      </c>
      <c r="V839" s="29"/>
      <c r="W839" s="20"/>
      <c r="X839" s="20"/>
      <c r="Y839" s="20"/>
      <c r="Z839" s="20"/>
      <c r="AA839" s="20"/>
      <c r="AB839" s="20"/>
      <c r="AC839" s="20"/>
      <c r="AD839" s="20"/>
      <c r="AE839" s="20"/>
      <c r="AF839" s="20"/>
      <c r="AG839" s="20"/>
      <c r="AH839" s="20"/>
    </row>
    <row r="840">
      <c r="A840" s="34">
        <v>65433.0</v>
      </c>
      <c r="B840" s="35" t="s">
        <v>3510</v>
      </c>
      <c r="C840" s="35" t="s">
        <v>3511</v>
      </c>
      <c r="D840" s="35" t="s">
        <v>3512</v>
      </c>
      <c r="E840" s="35" t="s">
        <v>14</v>
      </c>
      <c r="F840" s="34">
        <v>80104.0</v>
      </c>
      <c r="G840" s="34">
        <v>3.0368825E9</v>
      </c>
      <c r="H840" s="13" t="s">
        <v>3513</v>
      </c>
      <c r="I840" s="14" t="s">
        <v>101</v>
      </c>
      <c r="J840" s="15">
        <v>44551.0</v>
      </c>
      <c r="K840" s="48"/>
      <c r="L840" s="16">
        <v>3.0</v>
      </c>
      <c r="M840" s="16" t="s">
        <v>7</v>
      </c>
      <c r="N840" s="48"/>
      <c r="O840" s="49"/>
      <c r="P840" s="49"/>
      <c r="Q840" s="49"/>
      <c r="R840" s="49"/>
      <c r="S840" s="49"/>
      <c r="T840" s="14" t="s">
        <v>3514</v>
      </c>
      <c r="U840" s="14" t="s">
        <v>92</v>
      </c>
      <c r="V840" s="18"/>
      <c r="W840" s="20"/>
      <c r="X840" s="20"/>
      <c r="Y840" s="20"/>
      <c r="Z840" s="20"/>
      <c r="AA840" s="20"/>
      <c r="AB840" s="20"/>
      <c r="AC840" s="20"/>
      <c r="AD840" s="20"/>
      <c r="AE840" s="20"/>
      <c r="AF840" s="20"/>
      <c r="AG840" s="20"/>
      <c r="AH840" s="20"/>
    </row>
    <row r="841">
      <c r="A841" s="31" t="s">
        <v>3515</v>
      </c>
      <c r="B841" s="31" t="s">
        <v>3516</v>
      </c>
      <c r="C841" s="31" t="s">
        <v>3517</v>
      </c>
      <c r="D841" s="31" t="s">
        <v>2986</v>
      </c>
      <c r="E841" s="31" t="s">
        <v>14</v>
      </c>
      <c r="F841" s="30">
        <v>80211.0</v>
      </c>
      <c r="G841" s="30">
        <v>3.034337221E9</v>
      </c>
      <c r="H841" s="25" t="s">
        <v>128</v>
      </c>
      <c r="I841" s="25" t="s">
        <v>101</v>
      </c>
      <c r="J841" s="26">
        <v>44551.0</v>
      </c>
      <c r="K841" s="26">
        <v>44551.0</v>
      </c>
      <c r="L841" s="27">
        <v>1.0</v>
      </c>
      <c r="M841" s="27" t="s">
        <v>7</v>
      </c>
      <c r="N841" s="27" t="s">
        <v>7</v>
      </c>
      <c r="O841" s="47">
        <v>8400.0</v>
      </c>
      <c r="P841" s="47" t="s">
        <v>6</v>
      </c>
      <c r="Q841" s="47" t="s">
        <v>6</v>
      </c>
      <c r="R841" s="47" t="s">
        <v>6</v>
      </c>
      <c r="S841" s="47" t="s">
        <v>6</v>
      </c>
      <c r="T841" s="25" t="s">
        <v>3518</v>
      </c>
      <c r="U841" s="25" t="s">
        <v>87</v>
      </c>
      <c r="V841" s="29"/>
      <c r="W841" s="20"/>
      <c r="X841" s="20"/>
      <c r="Y841" s="20"/>
      <c r="Z841" s="20"/>
      <c r="AA841" s="20"/>
      <c r="AB841" s="20"/>
      <c r="AC841" s="20"/>
      <c r="AD841" s="20"/>
      <c r="AE841" s="20"/>
      <c r="AF841" s="20"/>
      <c r="AG841" s="20"/>
      <c r="AH841" s="20"/>
    </row>
    <row r="842">
      <c r="A842" s="35" t="s">
        <v>3519</v>
      </c>
      <c r="B842" s="35" t="s">
        <v>3520</v>
      </c>
      <c r="C842" s="35" t="s">
        <v>3521</v>
      </c>
      <c r="D842" s="35" t="s">
        <v>3522</v>
      </c>
      <c r="E842" s="35" t="s">
        <v>14</v>
      </c>
      <c r="F842" s="34">
        <v>80835.0</v>
      </c>
      <c r="G842" s="34">
        <v>7.195412269E9</v>
      </c>
      <c r="H842" s="51" t="s">
        <v>3523</v>
      </c>
      <c r="I842" s="14" t="s">
        <v>101</v>
      </c>
      <c r="J842" s="15">
        <v>44551.0</v>
      </c>
      <c r="K842" s="15">
        <v>44551.0</v>
      </c>
      <c r="L842" s="16">
        <v>1.0</v>
      </c>
      <c r="M842" s="16" t="s">
        <v>7</v>
      </c>
      <c r="N842" s="16" t="s">
        <v>7</v>
      </c>
      <c r="O842" s="54">
        <v>10290.0</v>
      </c>
      <c r="P842" s="54">
        <v>7290.0</v>
      </c>
      <c r="Q842" s="54" t="s">
        <v>6</v>
      </c>
      <c r="R842" s="54" t="s">
        <v>6</v>
      </c>
      <c r="S842" s="54" t="s">
        <v>6</v>
      </c>
      <c r="T842" s="14" t="s">
        <v>3524</v>
      </c>
      <c r="U842" s="14" t="s">
        <v>87</v>
      </c>
      <c r="V842" s="18"/>
      <c r="W842" s="20"/>
      <c r="X842" s="20"/>
      <c r="Y842" s="20"/>
      <c r="Z842" s="20"/>
      <c r="AA842" s="20"/>
      <c r="AB842" s="20"/>
      <c r="AC842" s="20"/>
      <c r="AD842" s="20"/>
      <c r="AE842" s="20"/>
      <c r="AF842" s="20"/>
      <c r="AG842" s="20"/>
      <c r="AH842" s="20"/>
    </row>
    <row r="843">
      <c r="A843" s="31" t="s">
        <v>3525</v>
      </c>
      <c r="B843" s="31" t="s">
        <v>3526</v>
      </c>
      <c r="C843" s="31" t="s">
        <v>3527</v>
      </c>
      <c r="D843" s="31" t="s">
        <v>3039</v>
      </c>
      <c r="E843" s="31" t="s">
        <v>14</v>
      </c>
      <c r="F843" s="30">
        <v>80030.0</v>
      </c>
      <c r="G843" s="30">
        <v>3.034277045E9</v>
      </c>
      <c r="H843" s="25" t="s">
        <v>128</v>
      </c>
      <c r="I843" s="25" t="s">
        <v>101</v>
      </c>
      <c r="J843" s="26">
        <v>44551.0</v>
      </c>
      <c r="K843" s="26">
        <v>44551.0</v>
      </c>
      <c r="L843" s="27">
        <v>1.0</v>
      </c>
      <c r="M843" s="27" t="s">
        <v>7</v>
      </c>
      <c r="N843" s="27" t="s">
        <v>7</v>
      </c>
      <c r="O843" s="47" t="s">
        <v>6</v>
      </c>
      <c r="P843" s="47">
        <v>8400.0</v>
      </c>
      <c r="Q843" s="47" t="s">
        <v>6</v>
      </c>
      <c r="R843" s="47" t="s">
        <v>6</v>
      </c>
      <c r="S843" s="47" t="s">
        <v>6</v>
      </c>
      <c r="T843" s="25" t="s">
        <v>3528</v>
      </c>
      <c r="U843" s="25" t="s">
        <v>87</v>
      </c>
      <c r="V843" s="29"/>
      <c r="W843" s="20"/>
      <c r="X843" s="20"/>
      <c r="Y843" s="20"/>
      <c r="Z843" s="20"/>
      <c r="AA843" s="20"/>
      <c r="AB843" s="20"/>
      <c r="AC843" s="20"/>
      <c r="AD843" s="20"/>
      <c r="AE843" s="20"/>
      <c r="AF843" s="20"/>
      <c r="AG843" s="20"/>
      <c r="AH843" s="20"/>
    </row>
    <row r="844">
      <c r="A844" s="35" t="s">
        <v>3529</v>
      </c>
      <c r="B844" s="35" t="s">
        <v>3530</v>
      </c>
      <c r="C844" s="35" t="s">
        <v>3531</v>
      </c>
      <c r="D844" s="35" t="s">
        <v>3532</v>
      </c>
      <c r="E844" s="35" t="s">
        <v>14</v>
      </c>
      <c r="F844" s="34">
        <v>80737.0</v>
      </c>
      <c r="G844" s="34">
        <v>9.704636163E9</v>
      </c>
      <c r="H844" s="14" t="s">
        <v>128</v>
      </c>
      <c r="I844" s="14" t="s">
        <v>101</v>
      </c>
      <c r="J844" s="15">
        <v>44551.0</v>
      </c>
      <c r="K844" s="48"/>
      <c r="L844" s="16">
        <v>3.0</v>
      </c>
      <c r="M844" s="16" t="s">
        <v>7</v>
      </c>
      <c r="N844" s="48"/>
      <c r="O844" s="49"/>
      <c r="P844" s="49"/>
      <c r="Q844" s="49"/>
      <c r="R844" s="49"/>
      <c r="S844" s="49"/>
      <c r="T844" s="14" t="s">
        <v>3514</v>
      </c>
      <c r="U844" s="14" t="s">
        <v>92</v>
      </c>
      <c r="V844" s="18"/>
      <c r="W844" s="20"/>
      <c r="X844" s="20"/>
      <c r="Y844" s="20"/>
      <c r="Z844" s="20"/>
      <c r="AA844" s="20"/>
      <c r="AB844" s="20"/>
      <c r="AC844" s="20"/>
      <c r="AD844" s="20"/>
      <c r="AE844" s="20"/>
      <c r="AF844" s="20"/>
      <c r="AG844" s="20"/>
      <c r="AH844" s="20"/>
    </row>
    <row r="845">
      <c r="A845" s="31" t="s">
        <v>3533</v>
      </c>
      <c r="B845" s="31" t="s">
        <v>3534</v>
      </c>
      <c r="C845" s="31" t="s">
        <v>3535</v>
      </c>
      <c r="D845" s="31" t="s">
        <v>3536</v>
      </c>
      <c r="E845" s="31" t="s">
        <v>14</v>
      </c>
      <c r="F845" s="30">
        <v>81073.0</v>
      </c>
      <c r="G845" s="30">
        <v>7.195234501E9</v>
      </c>
      <c r="H845" s="42" t="s">
        <v>3537</v>
      </c>
      <c r="I845" s="25" t="s">
        <v>101</v>
      </c>
      <c r="J845" s="26">
        <v>44551.0</v>
      </c>
      <c r="K845" s="43"/>
      <c r="L845" s="27">
        <v>3.0</v>
      </c>
      <c r="M845" s="27" t="s">
        <v>7</v>
      </c>
      <c r="N845" s="27"/>
      <c r="O845" s="44"/>
      <c r="P845" s="44"/>
      <c r="Q845" s="44"/>
      <c r="R845" s="44"/>
      <c r="S845" s="44"/>
      <c r="T845" s="25" t="s">
        <v>3514</v>
      </c>
      <c r="U845" s="25" t="s">
        <v>92</v>
      </c>
      <c r="V845" s="29"/>
      <c r="W845" s="20"/>
      <c r="X845" s="20"/>
      <c r="Y845" s="20"/>
      <c r="Z845" s="20"/>
      <c r="AA845" s="20"/>
      <c r="AB845" s="20"/>
      <c r="AC845" s="20"/>
      <c r="AD845" s="20"/>
      <c r="AE845" s="20"/>
      <c r="AF845" s="20"/>
      <c r="AG845" s="20"/>
      <c r="AH845" s="20"/>
    </row>
    <row r="846">
      <c r="A846" s="35" t="s">
        <v>3538</v>
      </c>
      <c r="B846" s="35" t="s">
        <v>3539</v>
      </c>
      <c r="C846" s="35" t="s">
        <v>3540</v>
      </c>
      <c r="D846" s="35" t="s">
        <v>3541</v>
      </c>
      <c r="E846" s="35" t="s">
        <v>14</v>
      </c>
      <c r="F846" s="34">
        <v>81089.0</v>
      </c>
      <c r="G846" s="34">
        <v>7.197385144E9</v>
      </c>
      <c r="H846" s="13" t="s">
        <v>3542</v>
      </c>
      <c r="I846" s="14" t="s">
        <v>101</v>
      </c>
      <c r="J846" s="15">
        <v>44551.0</v>
      </c>
      <c r="K846" s="48"/>
      <c r="L846" s="16">
        <v>3.0</v>
      </c>
      <c r="M846" s="16" t="s">
        <v>7</v>
      </c>
      <c r="N846" s="48"/>
      <c r="O846" s="49"/>
      <c r="P846" s="49"/>
      <c r="Q846" s="49"/>
      <c r="R846" s="49"/>
      <c r="S846" s="49"/>
      <c r="T846" s="14" t="s">
        <v>3514</v>
      </c>
      <c r="U846" s="14" t="s">
        <v>92</v>
      </c>
      <c r="V846" s="18"/>
      <c r="W846" s="20"/>
      <c r="X846" s="20"/>
      <c r="Y846" s="20"/>
      <c r="Z846" s="20"/>
      <c r="AA846" s="20"/>
      <c r="AB846" s="20"/>
      <c r="AC846" s="20"/>
      <c r="AD846" s="20"/>
      <c r="AE846" s="20"/>
      <c r="AF846" s="20"/>
      <c r="AG846" s="20"/>
      <c r="AH846" s="20"/>
    </row>
    <row r="847">
      <c r="A847" s="31" t="s">
        <v>3543</v>
      </c>
      <c r="B847" s="31" t="s">
        <v>3544</v>
      </c>
      <c r="C847" s="31" t="s">
        <v>3545</v>
      </c>
      <c r="D847" s="31" t="s">
        <v>3063</v>
      </c>
      <c r="E847" s="31" t="s">
        <v>14</v>
      </c>
      <c r="F847" s="30">
        <v>80906.0</v>
      </c>
      <c r="G847" s="30">
        <v>7.19442424E9</v>
      </c>
      <c r="H847" s="42" t="s">
        <v>3546</v>
      </c>
      <c r="I847" s="25" t="s">
        <v>101</v>
      </c>
      <c r="J847" s="26">
        <v>44551.0</v>
      </c>
      <c r="K847" s="55">
        <v>44622.0</v>
      </c>
      <c r="L847" s="27">
        <v>3.0</v>
      </c>
      <c r="M847" s="27" t="s">
        <v>7</v>
      </c>
      <c r="N847" s="27" t="s">
        <v>7</v>
      </c>
      <c r="O847" s="28" t="s">
        <v>6</v>
      </c>
      <c r="P847" s="28">
        <v>8730.0</v>
      </c>
      <c r="Q847" s="28" t="s">
        <v>6</v>
      </c>
      <c r="R847" s="28" t="s">
        <v>6</v>
      </c>
      <c r="S847" s="28">
        <v>8730.0</v>
      </c>
      <c r="T847" s="32" t="s">
        <v>3547</v>
      </c>
      <c r="U847" s="25" t="s">
        <v>87</v>
      </c>
      <c r="V847" s="29"/>
      <c r="W847" s="20"/>
      <c r="X847" s="20"/>
      <c r="Y847" s="20"/>
      <c r="Z847" s="20"/>
      <c r="AA847" s="20"/>
      <c r="AB847" s="20"/>
      <c r="AC847" s="20"/>
      <c r="AD847" s="20"/>
      <c r="AE847" s="20"/>
      <c r="AF847" s="20"/>
      <c r="AG847" s="20"/>
      <c r="AH847" s="20"/>
    </row>
    <row r="848">
      <c r="A848" s="34">
        <v>75011.0</v>
      </c>
      <c r="B848" s="35" t="s">
        <v>3548</v>
      </c>
      <c r="C848" s="35" t="s">
        <v>3549</v>
      </c>
      <c r="D848" s="35" t="s">
        <v>3277</v>
      </c>
      <c r="E848" s="35" t="s">
        <v>15</v>
      </c>
      <c r="F848" s="34">
        <v>6095.0</v>
      </c>
      <c r="G848" s="34">
        <v>8.606887211E9</v>
      </c>
      <c r="H848" s="13" t="s">
        <v>3550</v>
      </c>
      <c r="I848" s="14" t="s">
        <v>101</v>
      </c>
      <c r="J848" s="15">
        <v>44522.0</v>
      </c>
      <c r="K848" s="15">
        <v>44522.0</v>
      </c>
      <c r="L848" s="16">
        <v>2.0</v>
      </c>
      <c r="M848" s="16" t="s">
        <v>7</v>
      </c>
      <c r="N848" s="16" t="s">
        <v>7</v>
      </c>
      <c r="O848" s="54" t="s">
        <v>6</v>
      </c>
      <c r="P848" s="54">
        <v>12720.0</v>
      </c>
      <c r="Q848" s="54" t="s">
        <v>6</v>
      </c>
      <c r="R848" s="54" t="s">
        <v>6</v>
      </c>
      <c r="S848" s="54" t="s">
        <v>6</v>
      </c>
      <c r="T848" s="37" t="s">
        <v>3551</v>
      </c>
      <c r="U848" s="36" t="s">
        <v>87</v>
      </c>
      <c r="V848" s="101"/>
      <c r="W848" s="20"/>
      <c r="X848" s="20"/>
      <c r="Y848" s="20"/>
      <c r="Z848" s="20"/>
      <c r="AA848" s="20"/>
      <c r="AB848" s="20"/>
      <c r="AC848" s="20"/>
      <c r="AD848" s="20"/>
      <c r="AE848" s="20"/>
      <c r="AF848" s="20"/>
      <c r="AG848" s="20"/>
      <c r="AH848" s="20"/>
    </row>
    <row r="849">
      <c r="A849" s="30">
        <v>75017.0</v>
      </c>
      <c r="B849" s="31" t="s">
        <v>3552</v>
      </c>
      <c r="C849" s="31" t="s">
        <v>3553</v>
      </c>
      <c r="D849" s="31" t="s">
        <v>3554</v>
      </c>
      <c r="E849" s="31" t="s">
        <v>15</v>
      </c>
      <c r="F849" s="30">
        <v>6473.0</v>
      </c>
      <c r="G849" s="30">
        <v>2.036243303E9</v>
      </c>
      <c r="H849" s="24" t="s">
        <v>3555</v>
      </c>
      <c r="I849" s="25" t="s">
        <v>101</v>
      </c>
      <c r="J849" s="26">
        <v>44522.0</v>
      </c>
      <c r="K849" s="55">
        <v>44622.0</v>
      </c>
      <c r="L849" s="27">
        <v>3.0</v>
      </c>
      <c r="M849" s="27" t="s">
        <v>7</v>
      </c>
      <c r="N849" s="27" t="s">
        <v>7</v>
      </c>
      <c r="O849" s="28">
        <v>17400.0</v>
      </c>
      <c r="P849" s="28">
        <v>15900.0</v>
      </c>
      <c r="Q849" s="28" t="s">
        <v>3556</v>
      </c>
      <c r="R849" s="28" t="s">
        <v>6</v>
      </c>
      <c r="S849" s="28" t="s">
        <v>6</v>
      </c>
      <c r="T849" s="32" t="s">
        <v>3557</v>
      </c>
      <c r="U849" s="27" t="s">
        <v>87</v>
      </c>
      <c r="V849" s="86"/>
      <c r="W849" s="20"/>
      <c r="X849" s="20"/>
      <c r="Y849" s="20"/>
      <c r="Z849" s="20"/>
      <c r="AA849" s="20"/>
      <c r="AB849" s="20"/>
      <c r="AC849" s="20"/>
      <c r="AD849" s="20"/>
      <c r="AE849" s="20"/>
      <c r="AF849" s="20"/>
      <c r="AG849" s="20"/>
      <c r="AH849" s="20"/>
    </row>
    <row r="850">
      <c r="A850" s="34">
        <v>75031.0</v>
      </c>
      <c r="B850" s="35" t="s">
        <v>3558</v>
      </c>
      <c r="C850" s="35" t="s">
        <v>3559</v>
      </c>
      <c r="D850" s="35" t="s">
        <v>3560</v>
      </c>
      <c r="E850" s="35" t="s">
        <v>15</v>
      </c>
      <c r="F850" s="34">
        <v>6811.0</v>
      </c>
      <c r="G850" s="34">
        <v>2.03744284E9</v>
      </c>
      <c r="H850" s="13" t="s">
        <v>3561</v>
      </c>
      <c r="I850" s="14" t="s">
        <v>101</v>
      </c>
      <c r="J850" s="15">
        <v>44522.0</v>
      </c>
      <c r="L850" s="16">
        <v>4.0</v>
      </c>
      <c r="M850" s="16" t="s">
        <v>7</v>
      </c>
      <c r="N850" s="16"/>
      <c r="T850" s="37" t="s">
        <v>3562</v>
      </c>
      <c r="U850" s="16" t="s">
        <v>92</v>
      </c>
      <c r="V850" s="87"/>
      <c r="W850" s="20"/>
      <c r="X850" s="20"/>
      <c r="Y850" s="20"/>
      <c r="Z850" s="20"/>
      <c r="AA850" s="20"/>
      <c r="AB850" s="20"/>
      <c r="AC850" s="20"/>
      <c r="AD850" s="20"/>
      <c r="AE850" s="20"/>
      <c r="AF850" s="20"/>
      <c r="AG850" s="20"/>
      <c r="AH850" s="20"/>
    </row>
    <row r="851">
      <c r="A851" s="30">
        <v>75034.0</v>
      </c>
      <c r="B851" s="31" t="s">
        <v>3563</v>
      </c>
      <c r="C851" s="31" t="s">
        <v>3564</v>
      </c>
      <c r="D851" s="31" t="s">
        <v>2183</v>
      </c>
      <c r="E851" s="31" t="s">
        <v>15</v>
      </c>
      <c r="F851" s="30">
        <v>6430.0</v>
      </c>
      <c r="G851" s="30">
        <v>2.032553573E9</v>
      </c>
      <c r="H851" s="24" t="s">
        <v>3565</v>
      </c>
      <c r="I851" s="25" t="s">
        <v>101</v>
      </c>
      <c r="J851" s="26">
        <v>44522.0</v>
      </c>
      <c r="K851" s="26">
        <v>44522.0</v>
      </c>
      <c r="L851" s="27">
        <v>1.0</v>
      </c>
      <c r="M851" s="27" t="s">
        <v>7</v>
      </c>
      <c r="N851" s="27" t="s">
        <v>4</v>
      </c>
      <c r="O851" s="47">
        <v>16410.0</v>
      </c>
      <c r="P851" s="47">
        <v>14190.0</v>
      </c>
      <c r="Q851" s="47" t="s">
        <v>3556</v>
      </c>
      <c r="R851" s="47" t="s">
        <v>6</v>
      </c>
      <c r="S851" s="47" t="s">
        <v>6</v>
      </c>
      <c r="T851" s="32" t="s">
        <v>3566</v>
      </c>
      <c r="U851" s="39" t="s">
        <v>87</v>
      </c>
      <c r="V851" s="102"/>
      <c r="W851" s="20"/>
      <c r="X851" s="20"/>
      <c r="Y851" s="20"/>
      <c r="Z851" s="20"/>
      <c r="AA851" s="20"/>
      <c r="AB851" s="20"/>
      <c r="AC851" s="20"/>
      <c r="AD851" s="20"/>
      <c r="AE851" s="20"/>
      <c r="AF851" s="20"/>
      <c r="AG851" s="20"/>
      <c r="AH851" s="20"/>
    </row>
    <row r="852">
      <c r="A852" s="34">
        <v>75044.0</v>
      </c>
      <c r="B852" s="35" t="s">
        <v>3567</v>
      </c>
      <c r="C852" s="35" t="s">
        <v>3568</v>
      </c>
      <c r="D852" s="35" t="s">
        <v>3569</v>
      </c>
      <c r="E852" s="35" t="s">
        <v>15</v>
      </c>
      <c r="F852" s="34">
        <v>6062.0</v>
      </c>
      <c r="G852" s="34">
        <v>8.607471637E9</v>
      </c>
      <c r="H852" s="13" t="s">
        <v>3570</v>
      </c>
      <c r="I852" s="14" t="s">
        <v>101</v>
      </c>
      <c r="J852" s="15">
        <v>44522.0</v>
      </c>
      <c r="K852" s="15">
        <v>44522.0</v>
      </c>
      <c r="L852" s="16">
        <v>1.0</v>
      </c>
      <c r="M852" s="16" t="s">
        <v>7</v>
      </c>
      <c r="N852" s="16" t="s">
        <v>7</v>
      </c>
      <c r="O852" s="54" t="s">
        <v>4</v>
      </c>
      <c r="P852" s="54">
        <v>13200.0</v>
      </c>
      <c r="Q852" s="54" t="s">
        <v>3556</v>
      </c>
      <c r="R852" s="54" t="s">
        <v>6</v>
      </c>
      <c r="S852" s="54" t="s">
        <v>6</v>
      </c>
      <c r="T852" s="14" t="s">
        <v>3571</v>
      </c>
      <c r="U852" s="16" t="s">
        <v>87</v>
      </c>
      <c r="V852" s="87"/>
      <c r="W852" s="20"/>
      <c r="X852" s="20"/>
      <c r="Y852" s="20"/>
      <c r="Z852" s="20"/>
      <c r="AA852" s="20"/>
      <c r="AB852" s="20"/>
      <c r="AC852" s="20"/>
      <c r="AD852" s="20"/>
      <c r="AE852" s="20"/>
      <c r="AF852" s="20"/>
      <c r="AG852" s="20"/>
      <c r="AH852" s="20"/>
    </row>
    <row r="853">
      <c r="A853" s="30">
        <v>75047.0</v>
      </c>
      <c r="B853" s="31" t="s">
        <v>3572</v>
      </c>
      <c r="C853" s="31" t="s">
        <v>3573</v>
      </c>
      <c r="D853" s="31" t="s">
        <v>3574</v>
      </c>
      <c r="E853" s="31" t="s">
        <v>15</v>
      </c>
      <c r="F853" s="30">
        <v>6484.0</v>
      </c>
      <c r="G853" s="30">
        <v>2.039244671E9</v>
      </c>
      <c r="H853" s="103" t="s">
        <v>3570</v>
      </c>
      <c r="I853" s="25" t="s">
        <v>101</v>
      </c>
      <c r="J853" s="26">
        <v>44522.0</v>
      </c>
      <c r="K853" s="55">
        <v>44629.0</v>
      </c>
      <c r="L853" s="27">
        <v>4.0</v>
      </c>
      <c r="M853" s="27" t="s">
        <v>7</v>
      </c>
      <c r="N853" s="27" t="s">
        <v>153</v>
      </c>
      <c r="O853" s="28" t="s">
        <v>153</v>
      </c>
      <c r="P853" s="28" t="s">
        <v>153</v>
      </c>
      <c r="Q853" s="28" t="s">
        <v>153</v>
      </c>
      <c r="R853" s="28" t="s">
        <v>153</v>
      </c>
      <c r="S853" s="28" t="s">
        <v>153</v>
      </c>
      <c r="T853" s="32" t="s">
        <v>3575</v>
      </c>
      <c r="U853" s="27" t="s">
        <v>87</v>
      </c>
      <c r="V853" s="86"/>
      <c r="W853" s="20"/>
      <c r="X853" s="20"/>
      <c r="Y853" s="20"/>
      <c r="Z853" s="20"/>
      <c r="AA853" s="20"/>
      <c r="AB853" s="20"/>
      <c r="AC853" s="20"/>
      <c r="AD853" s="20"/>
      <c r="AE853" s="20"/>
      <c r="AF853" s="20"/>
      <c r="AG853" s="20"/>
      <c r="AH853" s="20"/>
    </row>
    <row r="854">
      <c r="A854" s="34">
        <v>75057.0</v>
      </c>
      <c r="B854" s="35" t="s">
        <v>3576</v>
      </c>
      <c r="C854" s="35" t="s">
        <v>3577</v>
      </c>
      <c r="D854" s="35" t="s">
        <v>3578</v>
      </c>
      <c r="E854" s="35" t="s">
        <v>15</v>
      </c>
      <c r="F854" s="34">
        <v>6492.0</v>
      </c>
      <c r="G854" s="34">
        <v>2.032650981E9</v>
      </c>
      <c r="H854" s="13" t="s">
        <v>3579</v>
      </c>
      <c r="I854" s="14" t="s">
        <v>101</v>
      </c>
      <c r="J854" s="15">
        <v>44522.0</v>
      </c>
      <c r="K854" s="52">
        <v>44599.0</v>
      </c>
      <c r="L854" s="16">
        <v>2.0</v>
      </c>
      <c r="M854" s="16" t="s">
        <v>7</v>
      </c>
      <c r="N854" s="16" t="s">
        <v>7</v>
      </c>
      <c r="O854" s="17" t="s">
        <v>6</v>
      </c>
      <c r="P854" s="17">
        <v>13140.0</v>
      </c>
      <c r="Q854" s="17" t="s">
        <v>6</v>
      </c>
      <c r="R854" s="17" t="s">
        <v>6</v>
      </c>
      <c r="S854" s="17" t="s">
        <v>6</v>
      </c>
      <c r="T854" s="14" t="s">
        <v>3580</v>
      </c>
      <c r="U854" s="16" t="s">
        <v>87</v>
      </c>
      <c r="V854" s="87"/>
      <c r="W854" s="20"/>
      <c r="X854" s="20"/>
      <c r="Y854" s="20"/>
      <c r="Z854" s="20"/>
      <c r="AA854" s="20"/>
      <c r="AB854" s="20"/>
      <c r="AC854" s="20"/>
      <c r="AD854" s="20"/>
      <c r="AE854" s="20"/>
      <c r="AF854" s="20"/>
      <c r="AG854" s="20"/>
      <c r="AH854" s="20"/>
    </row>
    <row r="855">
      <c r="A855" s="30">
        <v>75063.0</v>
      </c>
      <c r="B855" s="31" t="s">
        <v>3581</v>
      </c>
      <c r="C855" s="31" t="s">
        <v>3582</v>
      </c>
      <c r="D855" s="31" t="s">
        <v>3583</v>
      </c>
      <c r="E855" s="31" t="s">
        <v>15</v>
      </c>
      <c r="F855" s="30">
        <v>6106.0</v>
      </c>
      <c r="G855" s="30">
        <v>8.605279126E9</v>
      </c>
      <c r="H855" s="24" t="s">
        <v>3584</v>
      </c>
      <c r="I855" s="25" t="s">
        <v>101</v>
      </c>
      <c r="J855" s="26">
        <v>44522.0</v>
      </c>
      <c r="K855" s="27"/>
      <c r="L855" s="27">
        <v>4.0</v>
      </c>
      <c r="M855" s="27" t="s">
        <v>7</v>
      </c>
      <c r="N855" s="27"/>
      <c r="O855" s="28"/>
      <c r="P855" s="28"/>
      <c r="Q855" s="28"/>
      <c r="R855" s="28"/>
      <c r="S855" s="28"/>
      <c r="T855" s="25" t="s">
        <v>3585</v>
      </c>
      <c r="U855" s="27" t="s">
        <v>92</v>
      </c>
      <c r="V855" s="86"/>
      <c r="W855" s="20"/>
      <c r="X855" s="20"/>
      <c r="Y855" s="20"/>
      <c r="Z855" s="20"/>
      <c r="AA855" s="20"/>
      <c r="AB855" s="20"/>
      <c r="AC855" s="20"/>
      <c r="AD855" s="20"/>
      <c r="AE855" s="20"/>
      <c r="AF855" s="20"/>
      <c r="AG855" s="20"/>
      <c r="AH855" s="20"/>
    </row>
    <row r="856">
      <c r="A856" s="34">
        <v>75064.0</v>
      </c>
      <c r="B856" s="35" t="s">
        <v>3586</v>
      </c>
      <c r="C856" s="35" t="s">
        <v>3587</v>
      </c>
      <c r="D856" s="35" t="s">
        <v>3588</v>
      </c>
      <c r="E856" s="35" t="s">
        <v>15</v>
      </c>
      <c r="F856" s="34">
        <v>6460.0</v>
      </c>
      <c r="G856" s="34">
        <v>2.038785958E9</v>
      </c>
      <c r="H856" s="13" t="s">
        <v>3589</v>
      </c>
      <c r="I856" s="14" t="s">
        <v>101</v>
      </c>
      <c r="J856" s="15">
        <v>44522.0</v>
      </c>
      <c r="K856" s="15">
        <v>44522.0</v>
      </c>
      <c r="L856" s="16">
        <v>1.0</v>
      </c>
      <c r="M856" s="16" t="s">
        <v>7</v>
      </c>
      <c r="N856" s="16" t="s">
        <v>7</v>
      </c>
      <c r="O856" s="54">
        <v>16200.0</v>
      </c>
      <c r="P856" s="54">
        <v>15000.0</v>
      </c>
      <c r="Q856" s="54" t="s">
        <v>3556</v>
      </c>
      <c r="R856" s="54" t="s">
        <v>6</v>
      </c>
      <c r="S856" s="54" t="s">
        <v>6</v>
      </c>
      <c r="T856" s="14" t="s">
        <v>3590</v>
      </c>
      <c r="U856" s="16" t="s">
        <v>87</v>
      </c>
      <c r="V856" s="87"/>
      <c r="W856" s="20"/>
      <c r="X856" s="20"/>
      <c r="Y856" s="20"/>
      <c r="Z856" s="20"/>
      <c r="AA856" s="20"/>
      <c r="AB856" s="20"/>
      <c r="AC856" s="20"/>
      <c r="AD856" s="20"/>
      <c r="AE856" s="20"/>
      <c r="AF856" s="20"/>
      <c r="AG856" s="20"/>
      <c r="AH856" s="20"/>
    </row>
    <row r="857">
      <c r="A857" s="30">
        <v>75070.0</v>
      </c>
      <c r="B857" s="31" t="s">
        <v>3591</v>
      </c>
      <c r="C857" s="31" t="s">
        <v>3592</v>
      </c>
      <c r="D857" s="31" t="s">
        <v>3593</v>
      </c>
      <c r="E857" s="31" t="s">
        <v>15</v>
      </c>
      <c r="F857" s="30">
        <v>6475.0</v>
      </c>
      <c r="G857" s="30">
        <v>8.603996216E9</v>
      </c>
      <c r="H857" s="42" t="s">
        <v>3570</v>
      </c>
      <c r="I857" s="25" t="s">
        <v>101</v>
      </c>
      <c r="J857" s="26">
        <v>44522.0</v>
      </c>
      <c r="K857" s="26">
        <v>44522.0</v>
      </c>
      <c r="L857" s="27">
        <v>1.0</v>
      </c>
      <c r="M857" s="27" t="s">
        <v>7</v>
      </c>
      <c r="N857" s="27" t="s">
        <v>7</v>
      </c>
      <c r="O857" s="47">
        <v>15750.0</v>
      </c>
      <c r="P857" s="47">
        <v>14850.0</v>
      </c>
      <c r="Q857" s="47" t="s">
        <v>3556</v>
      </c>
      <c r="R857" s="47" t="s">
        <v>6</v>
      </c>
      <c r="S857" s="47" t="s">
        <v>6</v>
      </c>
      <c r="T857" s="25" t="s">
        <v>3594</v>
      </c>
      <c r="U857" s="27" t="s">
        <v>87</v>
      </c>
      <c r="V857" s="86"/>
      <c r="W857" s="20"/>
      <c r="X857" s="20"/>
      <c r="Y857" s="20"/>
      <c r="Z857" s="20"/>
      <c r="AA857" s="20"/>
      <c r="AB857" s="20"/>
      <c r="AC857" s="20"/>
      <c r="AD857" s="20"/>
      <c r="AE857" s="20"/>
      <c r="AF857" s="20"/>
      <c r="AG857" s="20"/>
      <c r="AH857" s="20"/>
    </row>
    <row r="858">
      <c r="A858" s="34">
        <v>75074.0</v>
      </c>
      <c r="B858" s="35" t="s">
        <v>3595</v>
      </c>
      <c r="C858" s="35" t="s">
        <v>3596</v>
      </c>
      <c r="D858" s="35" t="s">
        <v>3560</v>
      </c>
      <c r="E858" s="35" t="s">
        <v>15</v>
      </c>
      <c r="F858" s="34">
        <v>6810.0</v>
      </c>
      <c r="G858" s="34">
        <v>2.037443366E9</v>
      </c>
      <c r="H858" s="13" t="s">
        <v>3597</v>
      </c>
      <c r="I858" s="14" t="s">
        <v>101</v>
      </c>
      <c r="J858" s="15">
        <v>44522.0</v>
      </c>
      <c r="K858" s="16"/>
      <c r="L858" s="16">
        <v>4.0</v>
      </c>
      <c r="M858" s="16" t="s">
        <v>7</v>
      </c>
      <c r="N858" s="16"/>
      <c r="O858" s="17"/>
      <c r="P858" s="17"/>
      <c r="Q858" s="17" t="s">
        <v>6</v>
      </c>
      <c r="R858" s="17" t="s">
        <v>6</v>
      </c>
      <c r="S858" s="17"/>
      <c r="T858" s="14" t="s">
        <v>3598</v>
      </c>
      <c r="U858" s="16" t="s">
        <v>92</v>
      </c>
      <c r="V858" s="87"/>
      <c r="W858" s="20"/>
      <c r="X858" s="20"/>
      <c r="Y858" s="20"/>
      <c r="Z858" s="20"/>
      <c r="AA858" s="20"/>
      <c r="AB858" s="20"/>
      <c r="AC858" s="20"/>
      <c r="AD858" s="20"/>
      <c r="AE858" s="20"/>
      <c r="AF858" s="20"/>
      <c r="AG858" s="20"/>
      <c r="AH858" s="20"/>
    </row>
    <row r="859">
      <c r="A859" s="30">
        <v>75078.0</v>
      </c>
      <c r="B859" s="31" t="s">
        <v>3599</v>
      </c>
      <c r="C859" s="31" t="s">
        <v>3600</v>
      </c>
      <c r="D859" s="31" t="s">
        <v>3601</v>
      </c>
      <c r="E859" s="31" t="s">
        <v>15</v>
      </c>
      <c r="F859" s="30">
        <v>6241.0</v>
      </c>
      <c r="G859" s="30">
        <v>8.607748574E9</v>
      </c>
      <c r="H859" s="24" t="s">
        <v>3602</v>
      </c>
      <c r="I859" s="25" t="s">
        <v>101</v>
      </c>
      <c r="J859" s="26">
        <v>44522.0</v>
      </c>
      <c r="K859" s="26">
        <v>44522.0</v>
      </c>
      <c r="L859" s="27">
        <v>1.0</v>
      </c>
      <c r="M859" s="27" t="s">
        <v>7</v>
      </c>
      <c r="N859" s="27" t="s">
        <v>7</v>
      </c>
      <c r="O859" s="28" t="s">
        <v>3603</v>
      </c>
      <c r="P859" s="28" t="s">
        <v>3604</v>
      </c>
      <c r="Q859" s="47" t="s">
        <v>6</v>
      </c>
      <c r="R859" s="47" t="s">
        <v>6</v>
      </c>
      <c r="S859" s="28" t="s">
        <v>2977</v>
      </c>
      <c r="T859" s="25" t="s">
        <v>3605</v>
      </c>
      <c r="U859" s="27" t="s">
        <v>87</v>
      </c>
      <c r="V859" s="86"/>
      <c r="W859" s="20"/>
      <c r="X859" s="20"/>
      <c r="Y859" s="20"/>
      <c r="Z859" s="20"/>
      <c r="AA859" s="20"/>
      <c r="AB859" s="20"/>
      <c r="AC859" s="20"/>
      <c r="AD859" s="20"/>
      <c r="AE859" s="20"/>
      <c r="AF859" s="20"/>
      <c r="AG859" s="20"/>
      <c r="AH859" s="20"/>
    </row>
    <row r="860">
      <c r="A860" s="34">
        <v>75079.0</v>
      </c>
      <c r="B860" s="35" t="s">
        <v>3606</v>
      </c>
      <c r="C860" s="35" t="s">
        <v>3607</v>
      </c>
      <c r="D860" s="35" t="s">
        <v>3608</v>
      </c>
      <c r="E860" s="35" t="s">
        <v>15</v>
      </c>
      <c r="F860" s="34">
        <v>6360.0</v>
      </c>
      <c r="G860" s="34">
        <v>8.608892614E9</v>
      </c>
      <c r="H860" s="13" t="s">
        <v>3609</v>
      </c>
      <c r="I860" s="14" t="s">
        <v>101</v>
      </c>
      <c r="J860" s="15">
        <v>44522.0</v>
      </c>
      <c r="K860" s="16"/>
      <c r="L860" s="16">
        <v>4.0</v>
      </c>
      <c r="M860" s="16" t="s">
        <v>7</v>
      </c>
      <c r="N860" s="16"/>
      <c r="O860" s="17"/>
      <c r="P860" s="17"/>
      <c r="Q860" s="17" t="s">
        <v>6</v>
      </c>
      <c r="R860" s="17" t="s">
        <v>6</v>
      </c>
      <c r="S860" s="17"/>
      <c r="T860" s="14" t="s">
        <v>3598</v>
      </c>
      <c r="U860" s="16" t="s">
        <v>92</v>
      </c>
      <c r="V860" s="87"/>
      <c r="W860" s="20"/>
      <c r="X860" s="20"/>
      <c r="Y860" s="20"/>
      <c r="Z860" s="20"/>
      <c r="AA860" s="20"/>
      <c r="AB860" s="20"/>
      <c r="AC860" s="20"/>
      <c r="AD860" s="20"/>
      <c r="AE860" s="20"/>
      <c r="AF860" s="20"/>
      <c r="AG860" s="20"/>
      <c r="AH860" s="20"/>
    </row>
    <row r="861">
      <c r="A861" s="30">
        <v>75084.0</v>
      </c>
      <c r="B861" s="31" t="s">
        <v>3610</v>
      </c>
      <c r="C861" s="31" t="s">
        <v>3611</v>
      </c>
      <c r="D861" s="31" t="s">
        <v>3612</v>
      </c>
      <c r="E861" s="31" t="s">
        <v>15</v>
      </c>
      <c r="F861" s="30">
        <v>6374.0</v>
      </c>
      <c r="G861" s="30">
        <v>8.605643387E9</v>
      </c>
      <c r="H861" s="24" t="s">
        <v>3613</v>
      </c>
      <c r="I861" s="25" t="s">
        <v>101</v>
      </c>
      <c r="J861" s="26">
        <v>44522.0</v>
      </c>
      <c r="K861" s="26">
        <v>44522.0</v>
      </c>
      <c r="L861" s="27">
        <v>1.0</v>
      </c>
      <c r="M861" s="27" t="s">
        <v>7</v>
      </c>
      <c r="N861" s="27" t="s">
        <v>7</v>
      </c>
      <c r="O861" s="47">
        <v>10350.0</v>
      </c>
      <c r="P861" s="47">
        <v>9450.0</v>
      </c>
      <c r="Q861" s="47" t="s">
        <v>6</v>
      </c>
      <c r="R861" s="47" t="s">
        <v>6</v>
      </c>
      <c r="S861" s="28" t="s">
        <v>2977</v>
      </c>
      <c r="T861" s="25" t="s">
        <v>3590</v>
      </c>
      <c r="U861" s="27" t="s">
        <v>87</v>
      </c>
      <c r="V861" s="86"/>
      <c r="W861" s="20"/>
      <c r="X861" s="20"/>
      <c r="Y861" s="20"/>
      <c r="Z861" s="20"/>
      <c r="AA861" s="20"/>
      <c r="AB861" s="20"/>
      <c r="AC861" s="20"/>
      <c r="AD861" s="20"/>
      <c r="AE861" s="20"/>
      <c r="AF861" s="20"/>
      <c r="AG861" s="20"/>
      <c r="AH861" s="20"/>
    </row>
    <row r="862">
      <c r="A862" s="34">
        <v>75089.0</v>
      </c>
      <c r="B862" s="35" t="s">
        <v>3614</v>
      </c>
      <c r="C862" s="35" t="s">
        <v>3615</v>
      </c>
      <c r="D862" s="35" t="s">
        <v>3616</v>
      </c>
      <c r="E862" s="35" t="s">
        <v>15</v>
      </c>
      <c r="F862" s="34">
        <v>6457.0</v>
      </c>
      <c r="G862" s="34">
        <v>8.603473315E9</v>
      </c>
      <c r="H862" s="51" t="s">
        <v>3570</v>
      </c>
      <c r="I862" s="14" t="s">
        <v>101</v>
      </c>
      <c r="J862" s="15">
        <v>44522.0</v>
      </c>
      <c r="K862" s="15">
        <v>44522.0</v>
      </c>
      <c r="L862" s="16">
        <v>1.0</v>
      </c>
      <c r="M862" s="16" t="s">
        <v>7</v>
      </c>
      <c r="N862" s="16" t="s">
        <v>7</v>
      </c>
      <c r="O862" s="54">
        <v>13800.0</v>
      </c>
      <c r="P862" s="54">
        <v>12750.0</v>
      </c>
      <c r="Q862" s="54" t="s">
        <v>6</v>
      </c>
      <c r="R862" s="54" t="s">
        <v>6</v>
      </c>
      <c r="S862" s="54" t="s">
        <v>6</v>
      </c>
      <c r="T862" s="14" t="s">
        <v>3590</v>
      </c>
      <c r="U862" s="16" t="s">
        <v>87</v>
      </c>
      <c r="V862" s="87"/>
      <c r="W862" s="20"/>
      <c r="X862" s="20"/>
      <c r="Y862" s="20"/>
      <c r="Z862" s="20"/>
      <c r="AA862" s="20"/>
      <c r="AB862" s="20"/>
      <c r="AC862" s="20"/>
      <c r="AD862" s="20"/>
      <c r="AE862" s="20"/>
      <c r="AF862" s="20"/>
      <c r="AG862" s="20"/>
      <c r="AH862" s="20"/>
    </row>
    <row r="863">
      <c r="A863" s="30">
        <v>75109.0</v>
      </c>
      <c r="B863" s="31" t="s">
        <v>3617</v>
      </c>
      <c r="C863" s="31" t="s">
        <v>3618</v>
      </c>
      <c r="D863" s="31" t="s">
        <v>3619</v>
      </c>
      <c r="E863" s="31" t="s">
        <v>15</v>
      </c>
      <c r="F863" s="30">
        <v>6117.0</v>
      </c>
      <c r="G863" s="30">
        <v>8.6052338E9</v>
      </c>
      <c r="H863" s="24" t="s">
        <v>3620</v>
      </c>
      <c r="I863" s="25" t="s">
        <v>101</v>
      </c>
      <c r="J863" s="26">
        <v>44522.0</v>
      </c>
      <c r="K863" s="26">
        <v>44522.0</v>
      </c>
      <c r="L863" s="27">
        <v>1.0</v>
      </c>
      <c r="M863" s="27" t="s">
        <v>7</v>
      </c>
      <c r="N863" s="27" t="s">
        <v>7</v>
      </c>
      <c r="O863" s="47">
        <v>14400.0</v>
      </c>
      <c r="P863" s="47">
        <v>13800.0</v>
      </c>
      <c r="Q863" s="47" t="s">
        <v>6</v>
      </c>
      <c r="R863" s="47" t="s">
        <v>6</v>
      </c>
      <c r="S863" s="28" t="s">
        <v>2977</v>
      </c>
      <c r="T863" s="25" t="s">
        <v>3590</v>
      </c>
      <c r="U863" s="27" t="s">
        <v>87</v>
      </c>
      <c r="V863" s="86"/>
      <c r="W863" s="20"/>
      <c r="X863" s="20"/>
      <c r="Y863" s="20"/>
      <c r="Z863" s="20"/>
      <c r="AA863" s="20"/>
      <c r="AB863" s="20"/>
      <c r="AC863" s="20"/>
      <c r="AD863" s="20"/>
      <c r="AE863" s="20"/>
      <c r="AF863" s="20"/>
      <c r="AG863" s="20"/>
      <c r="AH863" s="20"/>
    </row>
    <row r="864">
      <c r="A864" s="34">
        <v>75117.0</v>
      </c>
      <c r="B864" s="35" t="s">
        <v>3621</v>
      </c>
      <c r="C864" s="35" t="s">
        <v>3622</v>
      </c>
      <c r="D864" s="35" t="s">
        <v>3623</v>
      </c>
      <c r="E864" s="35" t="s">
        <v>15</v>
      </c>
      <c r="F864" s="34">
        <v>6830.0</v>
      </c>
      <c r="G864" s="34">
        <v>2.0361842E9</v>
      </c>
      <c r="H864" s="14" t="s">
        <v>2633</v>
      </c>
      <c r="I864" s="14" t="s">
        <v>101</v>
      </c>
      <c r="J864" s="15">
        <v>44522.0</v>
      </c>
      <c r="K864" s="16"/>
      <c r="L864" s="16">
        <v>4.0</v>
      </c>
      <c r="M864" s="16" t="s">
        <v>7</v>
      </c>
      <c r="N864" s="16"/>
      <c r="O864" s="17"/>
      <c r="P864" s="17"/>
      <c r="Q864" s="17"/>
      <c r="R864" s="17"/>
      <c r="S864" s="17"/>
      <c r="T864" s="14" t="s">
        <v>3624</v>
      </c>
      <c r="U864" s="16" t="s">
        <v>92</v>
      </c>
      <c r="V864" s="87"/>
      <c r="W864" s="20"/>
      <c r="X864" s="20"/>
      <c r="Y864" s="20"/>
      <c r="Z864" s="20"/>
      <c r="AA864" s="20"/>
      <c r="AB864" s="20"/>
      <c r="AC864" s="20"/>
      <c r="AD864" s="20"/>
      <c r="AE864" s="20"/>
      <c r="AF864" s="20"/>
      <c r="AG864" s="20"/>
      <c r="AH864" s="20"/>
    </row>
    <row r="865">
      <c r="A865" s="30">
        <v>75138.0</v>
      </c>
      <c r="B865" s="31" t="s">
        <v>3625</v>
      </c>
      <c r="C865" s="31" t="s">
        <v>3626</v>
      </c>
      <c r="D865" s="31" t="s">
        <v>3627</v>
      </c>
      <c r="E865" s="31" t="s">
        <v>15</v>
      </c>
      <c r="F865" s="30">
        <v>6002.0</v>
      </c>
      <c r="G865" s="30">
        <v>8.602428595E9</v>
      </c>
      <c r="H865" s="24" t="s">
        <v>3628</v>
      </c>
      <c r="I865" s="25" t="s">
        <v>101</v>
      </c>
      <c r="J865" s="26">
        <v>44522.0</v>
      </c>
      <c r="K865" s="55">
        <v>44257.0</v>
      </c>
      <c r="L865" s="27">
        <v>3.0</v>
      </c>
      <c r="M865" s="27" t="s">
        <v>7</v>
      </c>
      <c r="N865" s="27" t="s">
        <v>7</v>
      </c>
      <c r="O865" s="28">
        <v>12750.0</v>
      </c>
      <c r="P865" s="28">
        <v>11850.0</v>
      </c>
      <c r="Q865" s="28" t="s">
        <v>6</v>
      </c>
      <c r="R865" s="28" t="s">
        <v>6</v>
      </c>
      <c r="S865" s="28" t="s">
        <v>6</v>
      </c>
      <c r="T865" s="32" t="s">
        <v>3629</v>
      </c>
      <c r="U865" s="27" t="s">
        <v>87</v>
      </c>
      <c r="V865" s="86"/>
      <c r="W865" s="20"/>
      <c r="X865" s="20"/>
      <c r="Y865" s="20"/>
      <c r="Z865" s="20"/>
      <c r="AA865" s="20"/>
      <c r="AB865" s="20"/>
      <c r="AC865" s="20"/>
      <c r="AD865" s="20"/>
      <c r="AE865" s="20"/>
      <c r="AF865" s="20"/>
      <c r="AG865" s="20"/>
      <c r="AH865" s="20"/>
    </row>
    <row r="866">
      <c r="A866" s="34">
        <v>75144.0</v>
      </c>
      <c r="B866" s="35" t="s">
        <v>3630</v>
      </c>
      <c r="C866" s="35" t="s">
        <v>3631</v>
      </c>
      <c r="D866" s="35" t="s">
        <v>3632</v>
      </c>
      <c r="E866" s="35" t="s">
        <v>15</v>
      </c>
      <c r="F866" s="34">
        <v>6437.0</v>
      </c>
      <c r="G866" s="34">
        <v>2.034533725E9</v>
      </c>
      <c r="H866" s="51" t="s">
        <v>3570</v>
      </c>
      <c r="I866" s="14" t="s">
        <v>101</v>
      </c>
      <c r="J866" s="15">
        <v>44522.0</v>
      </c>
      <c r="K866" s="52">
        <v>44599.0</v>
      </c>
      <c r="L866" s="16">
        <v>2.0</v>
      </c>
      <c r="M866" s="16" t="s">
        <v>7</v>
      </c>
      <c r="N866" s="16" t="s">
        <v>7</v>
      </c>
      <c r="O866" s="17">
        <v>14250.0</v>
      </c>
      <c r="P866" s="17">
        <v>12750.0</v>
      </c>
      <c r="Q866" s="17" t="s">
        <v>6</v>
      </c>
      <c r="R866" s="17" t="s">
        <v>6</v>
      </c>
      <c r="S866" s="17" t="s">
        <v>6</v>
      </c>
      <c r="T866" s="14" t="s">
        <v>3633</v>
      </c>
      <c r="U866" s="16" t="s">
        <v>87</v>
      </c>
      <c r="V866" s="87"/>
      <c r="W866" s="20"/>
      <c r="X866" s="20"/>
      <c r="Y866" s="20"/>
      <c r="Z866" s="20"/>
      <c r="AA866" s="20"/>
      <c r="AB866" s="20"/>
      <c r="AC866" s="20"/>
      <c r="AD866" s="20"/>
      <c r="AE866" s="20"/>
      <c r="AF866" s="20"/>
      <c r="AG866" s="20"/>
      <c r="AH866" s="20"/>
    </row>
    <row r="867">
      <c r="A867" s="30">
        <v>75146.0</v>
      </c>
      <c r="B867" s="31" t="s">
        <v>3634</v>
      </c>
      <c r="C867" s="31" t="s">
        <v>3635</v>
      </c>
      <c r="D867" s="31" t="s">
        <v>3636</v>
      </c>
      <c r="E867" s="31" t="s">
        <v>15</v>
      </c>
      <c r="F867" s="30">
        <v>6762.0</v>
      </c>
      <c r="G867" s="30">
        <v>2.037582471E9</v>
      </c>
      <c r="H867" s="24" t="s">
        <v>3637</v>
      </c>
      <c r="I867" s="25" t="s">
        <v>101</v>
      </c>
      <c r="J867" s="26">
        <v>44522.0</v>
      </c>
      <c r="K867" s="26">
        <v>44522.0</v>
      </c>
      <c r="L867" s="27">
        <v>1.0</v>
      </c>
      <c r="M867" s="27" t="s">
        <v>7</v>
      </c>
      <c r="N867" s="27" t="s">
        <v>7</v>
      </c>
      <c r="O867" s="47" t="s">
        <v>6</v>
      </c>
      <c r="P867" s="47">
        <v>11100.0</v>
      </c>
      <c r="Q867" s="47" t="s">
        <v>6</v>
      </c>
      <c r="R867" s="47" t="s">
        <v>6</v>
      </c>
      <c r="S867" s="47" t="s">
        <v>6</v>
      </c>
      <c r="T867" s="25" t="s">
        <v>3590</v>
      </c>
      <c r="U867" s="27" t="s">
        <v>87</v>
      </c>
      <c r="V867" s="86"/>
      <c r="W867" s="20"/>
      <c r="X867" s="20"/>
      <c r="Y867" s="20"/>
      <c r="Z867" s="20"/>
      <c r="AA867" s="20"/>
      <c r="AB867" s="20"/>
      <c r="AC867" s="20"/>
      <c r="AD867" s="20"/>
      <c r="AE867" s="20"/>
      <c r="AF867" s="20"/>
      <c r="AG867" s="20"/>
      <c r="AH867" s="20"/>
    </row>
    <row r="868">
      <c r="A868" s="34">
        <v>75153.0</v>
      </c>
      <c r="B868" s="35" t="s">
        <v>3638</v>
      </c>
      <c r="C868" s="35" t="s">
        <v>3639</v>
      </c>
      <c r="D868" s="35" t="s">
        <v>3640</v>
      </c>
      <c r="E868" s="35" t="s">
        <v>15</v>
      </c>
      <c r="F868" s="34">
        <v>6903.0</v>
      </c>
      <c r="G868" s="34">
        <v>2.033223428E9</v>
      </c>
      <c r="H868" s="13" t="s">
        <v>3641</v>
      </c>
      <c r="I868" s="14" t="s">
        <v>101</v>
      </c>
      <c r="J868" s="15">
        <v>44522.0</v>
      </c>
      <c r="K868" s="52">
        <v>44599.0</v>
      </c>
      <c r="L868" s="16">
        <v>2.0</v>
      </c>
      <c r="M868" s="16" t="s">
        <v>7</v>
      </c>
      <c r="N868" s="16" t="s">
        <v>7</v>
      </c>
      <c r="O868" s="17">
        <v>15000.0</v>
      </c>
      <c r="P868" s="17">
        <v>13500.0</v>
      </c>
      <c r="Q868" s="17" t="s">
        <v>6</v>
      </c>
      <c r="R868" s="17" t="s">
        <v>6</v>
      </c>
      <c r="S868" s="17" t="s">
        <v>2977</v>
      </c>
      <c r="T868" s="14" t="s">
        <v>3642</v>
      </c>
      <c r="U868" s="16" t="s">
        <v>87</v>
      </c>
      <c r="V868" s="87"/>
      <c r="W868" s="20"/>
      <c r="X868" s="20"/>
      <c r="Y868" s="20"/>
      <c r="Z868" s="20"/>
      <c r="AA868" s="20"/>
      <c r="AB868" s="20"/>
      <c r="AC868" s="20"/>
      <c r="AD868" s="20"/>
      <c r="AE868" s="20"/>
      <c r="AF868" s="20"/>
      <c r="AG868" s="20"/>
      <c r="AH868" s="20"/>
    </row>
    <row r="869">
      <c r="A869" s="30">
        <v>75158.0</v>
      </c>
      <c r="B869" s="31" t="s">
        <v>3643</v>
      </c>
      <c r="C869" s="31" t="s">
        <v>3644</v>
      </c>
      <c r="D869" s="31" t="s">
        <v>3645</v>
      </c>
      <c r="E869" s="31" t="s">
        <v>15</v>
      </c>
      <c r="F869" s="30">
        <v>6385.0</v>
      </c>
      <c r="G869" s="30">
        <v>8.604420471E9</v>
      </c>
      <c r="H869" s="24" t="s">
        <v>3646</v>
      </c>
      <c r="I869" s="25" t="s">
        <v>101</v>
      </c>
      <c r="J869" s="26">
        <v>44522.0</v>
      </c>
      <c r="K869" s="27"/>
      <c r="L869" s="27">
        <v>4.0</v>
      </c>
      <c r="M869" s="27" t="s">
        <v>7</v>
      </c>
      <c r="N869" s="27"/>
      <c r="O869" s="28"/>
      <c r="P869" s="28"/>
      <c r="Q869" s="28"/>
      <c r="R869" s="28"/>
      <c r="S869" s="28"/>
      <c r="T869" s="32" t="s">
        <v>3647</v>
      </c>
      <c r="U869" s="27" t="s">
        <v>92</v>
      </c>
      <c r="V869" s="86"/>
      <c r="W869" s="20"/>
      <c r="X869" s="20"/>
      <c r="Y869" s="20"/>
      <c r="Z869" s="20"/>
      <c r="AA869" s="20"/>
      <c r="AB869" s="20"/>
      <c r="AC869" s="20"/>
      <c r="AD869" s="20"/>
      <c r="AE869" s="20"/>
      <c r="AF869" s="20"/>
      <c r="AG869" s="20"/>
      <c r="AH869" s="20"/>
    </row>
    <row r="870">
      <c r="A870" s="34">
        <v>75163.0</v>
      </c>
      <c r="B870" s="35" t="s">
        <v>3648</v>
      </c>
      <c r="C870" s="35" t="s">
        <v>3649</v>
      </c>
      <c r="D870" s="35" t="s">
        <v>3574</v>
      </c>
      <c r="E870" s="35" t="s">
        <v>15</v>
      </c>
      <c r="F870" s="34">
        <v>6484.0</v>
      </c>
      <c r="G870" s="34">
        <v>2.039295321E9</v>
      </c>
      <c r="H870" s="13" t="s">
        <v>3650</v>
      </c>
      <c r="I870" s="14" t="s">
        <v>101</v>
      </c>
      <c r="J870" s="15">
        <v>44522.0</v>
      </c>
      <c r="K870" s="15">
        <v>44522.0</v>
      </c>
      <c r="L870" s="16">
        <v>1.0</v>
      </c>
      <c r="M870" s="16" t="s">
        <v>7</v>
      </c>
      <c r="N870" s="16" t="s">
        <v>7</v>
      </c>
      <c r="O870" s="54">
        <v>13650.0</v>
      </c>
      <c r="P870" s="54">
        <v>12900.0</v>
      </c>
      <c r="Q870" s="54" t="s">
        <v>6</v>
      </c>
      <c r="R870" s="54" t="s">
        <v>6</v>
      </c>
      <c r="S870" s="54" t="s">
        <v>6</v>
      </c>
      <c r="T870" s="14" t="s">
        <v>3651</v>
      </c>
      <c r="U870" s="16" t="s">
        <v>87</v>
      </c>
      <c r="V870" s="87"/>
      <c r="W870" s="20"/>
      <c r="X870" s="20"/>
      <c r="Y870" s="20"/>
      <c r="Z870" s="20"/>
      <c r="AA870" s="20"/>
      <c r="AB870" s="20"/>
      <c r="AC870" s="20"/>
      <c r="AD870" s="20"/>
      <c r="AE870" s="20"/>
      <c r="AF870" s="20"/>
      <c r="AG870" s="20"/>
      <c r="AH870" s="20"/>
    </row>
    <row r="871">
      <c r="A871" s="30">
        <v>75181.0</v>
      </c>
      <c r="B871" s="31" t="s">
        <v>3652</v>
      </c>
      <c r="C871" s="31" t="s">
        <v>3653</v>
      </c>
      <c r="D871" s="31" t="s">
        <v>3654</v>
      </c>
      <c r="E871" s="31" t="s">
        <v>15</v>
      </c>
      <c r="F871" s="30">
        <v>6795.0</v>
      </c>
      <c r="G871" s="30">
        <v>8.602745428E9</v>
      </c>
      <c r="H871" s="42" t="s">
        <v>3570</v>
      </c>
      <c r="I871" s="25" t="s">
        <v>101</v>
      </c>
      <c r="J871" s="26">
        <v>44522.0</v>
      </c>
      <c r="K871" s="26">
        <v>44522.0</v>
      </c>
      <c r="L871" s="27">
        <v>1.0</v>
      </c>
      <c r="M871" s="27" t="s">
        <v>7</v>
      </c>
      <c r="N871" s="27" t="s">
        <v>4</v>
      </c>
      <c r="O871" s="47">
        <v>14400.0</v>
      </c>
      <c r="P871" s="47">
        <v>13650.0</v>
      </c>
      <c r="Q871" s="47" t="s">
        <v>6</v>
      </c>
      <c r="R871" s="47" t="s">
        <v>6</v>
      </c>
      <c r="S871" s="47" t="s">
        <v>6</v>
      </c>
      <c r="T871" s="25" t="s">
        <v>3655</v>
      </c>
      <c r="U871" s="27" t="s">
        <v>87</v>
      </c>
      <c r="V871" s="86"/>
      <c r="W871" s="20"/>
      <c r="X871" s="20"/>
      <c r="Y871" s="20"/>
      <c r="Z871" s="20"/>
      <c r="AA871" s="20"/>
      <c r="AB871" s="20"/>
      <c r="AC871" s="20"/>
      <c r="AD871" s="20"/>
      <c r="AE871" s="20"/>
      <c r="AF871" s="20"/>
      <c r="AG871" s="20"/>
      <c r="AH871" s="20"/>
    </row>
    <row r="872">
      <c r="A872" s="34">
        <v>75195.0</v>
      </c>
      <c r="B872" s="35" t="s">
        <v>3656</v>
      </c>
      <c r="C872" s="35" t="s">
        <v>3657</v>
      </c>
      <c r="D872" s="35" t="s">
        <v>3658</v>
      </c>
      <c r="E872" s="35" t="s">
        <v>15</v>
      </c>
      <c r="F872" s="34">
        <v>6082.0</v>
      </c>
      <c r="G872" s="34">
        <v>8.607451641E9</v>
      </c>
      <c r="H872" s="13" t="s">
        <v>3659</v>
      </c>
      <c r="I872" s="14" t="s">
        <v>101</v>
      </c>
      <c r="J872" s="15">
        <v>44522.0</v>
      </c>
      <c r="K872" s="56">
        <v>44629.0</v>
      </c>
      <c r="L872" s="16">
        <v>4.0</v>
      </c>
      <c r="M872" s="16" t="s">
        <v>7</v>
      </c>
      <c r="N872" s="16" t="s">
        <v>7</v>
      </c>
      <c r="O872" s="17">
        <v>13380.0</v>
      </c>
      <c r="P872" s="17">
        <v>12870.0</v>
      </c>
      <c r="Q872" s="17" t="s">
        <v>6</v>
      </c>
      <c r="R872" s="17" t="s">
        <v>6</v>
      </c>
      <c r="S872" s="17" t="s">
        <v>6</v>
      </c>
      <c r="T872" s="37" t="s">
        <v>3660</v>
      </c>
      <c r="U872" s="16" t="s">
        <v>87</v>
      </c>
      <c r="V872" s="87"/>
      <c r="W872" s="20"/>
      <c r="X872" s="20"/>
      <c r="Y872" s="20"/>
      <c r="Z872" s="20"/>
      <c r="AA872" s="20"/>
      <c r="AB872" s="20"/>
      <c r="AC872" s="20"/>
      <c r="AD872" s="20"/>
      <c r="AE872" s="20"/>
      <c r="AF872" s="20"/>
      <c r="AG872" s="20"/>
      <c r="AH872" s="20"/>
    </row>
    <row r="873">
      <c r="A873" s="30">
        <v>75196.0</v>
      </c>
      <c r="B873" s="31" t="s">
        <v>3661</v>
      </c>
      <c r="C873" s="31" t="s">
        <v>3662</v>
      </c>
      <c r="D873" s="31" t="s">
        <v>3663</v>
      </c>
      <c r="E873" s="31" t="s">
        <v>15</v>
      </c>
      <c r="F873" s="30">
        <v>6320.0</v>
      </c>
      <c r="G873" s="30">
        <v>8.604471416E9</v>
      </c>
      <c r="H873" s="24" t="s">
        <v>3664</v>
      </c>
      <c r="I873" s="25" t="s">
        <v>101</v>
      </c>
      <c r="J873" s="26">
        <v>44522.0</v>
      </c>
      <c r="K873" s="26">
        <v>44522.0</v>
      </c>
      <c r="L873" s="27">
        <v>1.0</v>
      </c>
      <c r="M873" s="27" t="s">
        <v>7</v>
      </c>
      <c r="N873" s="27" t="s">
        <v>4</v>
      </c>
      <c r="O873" s="47">
        <v>13380.0</v>
      </c>
      <c r="P873" s="47">
        <v>11160.0</v>
      </c>
      <c r="Q873" s="47" t="s">
        <v>6</v>
      </c>
      <c r="R873" s="47" t="s">
        <v>6</v>
      </c>
      <c r="S873" s="47">
        <v>13050.0</v>
      </c>
      <c r="T873" s="32" t="s">
        <v>3665</v>
      </c>
      <c r="U873" s="39" t="s">
        <v>87</v>
      </c>
      <c r="V873" s="102"/>
      <c r="W873" s="20"/>
      <c r="X873" s="20"/>
      <c r="Y873" s="20"/>
      <c r="Z873" s="20"/>
      <c r="AA873" s="20"/>
      <c r="AB873" s="20"/>
      <c r="AC873" s="20"/>
      <c r="AD873" s="20"/>
      <c r="AE873" s="20"/>
      <c r="AF873" s="20"/>
      <c r="AG873" s="20"/>
      <c r="AH873" s="20"/>
    </row>
    <row r="874">
      <c r="A874" s="34">
        <v>75201.0</v>
      </c>
      <c r="B874" s="35" t="s">
        <v>3666</v>
      </c>
      <c r="C874" s="35" t="s">
        <v>3667</v>
      </c>
      <c r="D874" s="35" t="s">
        <v>3668</v>
      </c>
      <c r="E874" s="35" t="s">
        <v>15</v>
      </c>
      <c r="F874" s="34">
        <v>6516.0</v>
      </c>
      <c r="G874" s="34">
        <v>2.0365421E9</v>
      </c>
      <c r="H874" s="13" t="s">
        <v>3669</v>
      </c>
      <c r="I874" s="14" t="s">
        <v>101</v>
      </c>
      <c r="J874" s="15">
        <v>44522.0</v>
      </c>
      <c r="K874" s="15">
        <v>44522.0</v>
      </c>
      <c r="L874" s="16">
        <v>1.0</v>
      </c>
      <c r="M874" s="16" t="s">
        <v>7</v>
      </c>
      <c r="N874" s="16" t="s">
        <v>4</v>
      </c>
      <c r="O874" s="54" t="s">
        <v>6</v>
      </c>
      <c r="P874" s="54">
        <v>11400.0</v>
      </c>
      <c r="Q874" s="54" t="s">
        <v>6</v>
      </c>
      <c r="R874" s="54" t="s">
        <v>6</v>
      </c>
      <c r="S874" s="54" t="s">
        <v>6</v>
      </c>
      <c r="T874" s="14" t="s">
        <v>3670</v>
      </c>
      <c r="U874" s="16" t="s">
        <v>87</v>
      </c>
      <c r="V874" s="87"/>
      <c r="W874" s="20"/>
      <c r="X874" s="20"/>
      <c r="Y874" s="20"/>
      <c r="Z874" s="20"/>
      <c r="AA874" s="20"/>
      <c r="AB874" s="20"/>
      <c r="AC874" s="20"/>
      <c r="AD874" s="20"/>
      <c r="AE874" s="20"/>
      <c r="AF874" s="20"/>
      <c r="AG874" s="20"/>
      <c r="AH874" s="20"/>
    </row>
    <row r="875">
      <c r="A875" s="30">
        <v>75202.0</v>
      </c>
      <c r="B875" s="31" t="s">
        <v>3671</v>
      </c>
      <c r="C875" s="31" t="s">
        <v>3672</v>
      </c>
      <c r="D875" s="31" t="s">
        <v>3673</v>
      </c>
      <c r="E875" s="31" t="s">
        <v>15</v>
      </c>
      <c r="F875" s="30">
        <v>6018.0</v>
      </c>
      <c r="G875" s="30">
        <v>8.608245137E9</v>
      </c>
      <c r="H875" s="24" t="s">
        <v>3674</v>
      </c>
      <c r="I875" s="25" t="s">
        <v>101</v>
      </c>
      <c r="J875" s="26">
        <v>44522.0</v>
      </c>
      <c r="K875" s="26">
        <v>44522.0</v>
      </c>
      <c r="L875" s="27">
        <v>1.0</v>
      </c>
      <c r="M875" s="27" t="s">
        <v>7</v>
      </c>
      <c r="N875" s="27" t="s">
        <v>7</v>
      </c>
      <c r="O875" s="47">
        <v>16800.0</v>
      </c>
      <c r="P875" s="47">
        <v>14400.0</v>
      </c>
      <c r="Q875" s="47">
        <v>4620.0</v>
      </c>
      <c r="R875" s="47">
        <v>3915.0</v>
      </c>
      <c r="S875" s="28" t="s">
        <v>2977</v>
      </c>
      <c r="T875" s="32" t="s">
        <v>3675</v>
      </c>
      <c r="U875" s="39" t="s">
        <v>87</v>
      </c>
      <c r="V875" s="102"/>
      <c r="W875" s="20"/>
      <c r="X875" s="20"/>
      <c r="Y875" s="20"/>
      <c r="Z875" s="20"/>
      <c r="AA875" s="20"/>
      <c r="AB875" s="20"/>
      <c r="AC875" s="20"/>
      <c r="AD875" s="20"/>
      <c r="AE875" s="20"/>
      <c r="AF875" s="20"/>
      <c r="AG875" s="20"/>
      <c r="AH875" s="20"/>
    </row>
    <row r="876">
      <c r="A876" s="34">
        <v>75211.0</v>
      </c>
      <c r="B876" s="35" t="s">
        <v>3676</v>
      </c>
      <c r="C876" s="35" t="s">
        <v>3677</v>
      </c>
      <c r="D876" s="35" t="s">
        <v>3678</v>
      </c>
      <c r="E876" s="35" t="s">
        <v>15</v>
      </c>
      <c r="F876" s="34">
        <v>6067.0</v>
      </c>
      <c r="G876" s="34">
        <v>8.605298661E9</v>
      </c>
      <c r="H876" s="51" t="s">
        <v>3570</v>
      </c>
      <c r="I876" s="14" t="s">
        <v>101</v>
      </c>
      <c r="J876" s="15">
        <v>44523.0</v>
      </c>
      <c r="K876" s="56">
        <v>44629.0</v>
      </c>
      <c r="L876" s="16">
        <v>4.0</v>
      </c>
      <c r="M876" s="16" t="s">
        <v>7</v>
      </c>
      <c r="N876" s="16" t="s">
        <v>7</v>
      </c>
      <c r="O876" s="17">
        <v>13800.0</v>
      </c>
      <c r="P876" s="17">
        <v>12600.0</v>
      </c>
      <c r="Q876" s="17" t="s">
        <v>6</v>
      </c>
      <c r="R876" s="17" t="s">
        <v>6</v>
      </c>
      <c r="S876" s="17" t="s">
        <v>6</v>
      </c>
      <c r="T876" s="37" t="s">
        <v>3679</v>
      </c>
      <c r="U876" s="16" t="s">
        <v>87</v>
      </c>
      <c r="V876" s="87"/>
      <c r="W876" s="20"/>
      <c r="X876" s="20"/>
      <c r="Y876" s="20"/>
      <c r="Z876" s="20"/>
      <c r="AA876" s="20"/>
      <c r="AB876" s="20"/>
      <c r="AC876" s="20"/>
      <c r="AD876" s="20"/>
      <c r="AE876" s="20"/>
      <c r="AF876" s="20"/>
      <c r="AG876" s="20"/>
      <c r="AH876" s="20"/>
    </row>
    <row r="877">
      <c r="A877" s="30">
        <v>75213.0</v>
      </c>
      <c r="B877" s="31" t="s">
        <v>3680</v>
      </c>
      <c r="C877" s="31" t="s">
        <v>3681</v>
      </c>
      <c r="D877" s="31" t="s">
        <v>3588</v>
      </c>
      <c r="E877" s="31" t="s">
        <v>15</v>
      </c>
      <c r="F877" s="30">
        <v>6460.0</v>
      </c>
      <c r="G877" s="30">
        <v>2.038770371E9</v>
      </c>
      <c r="H877" s="24" t="s">
        <v>3682</v>
      </c>
      <c r="I877" s="25" t="s">
        <v>101</v>
      </c>
      <c r="J877" s="26">
        <v>44523.0</v>
      </c>
      <c r="K877" s="57">
        <v>44608.0</v>
      </c>
      <c r="L877" s="27">
        <v>2.0</v>
      </c>
      <c r="M877" s="27" t="s">
        <v>7</v>
      </c>
      <c r="N877" s="27" t="s">
        <v>7</v>
      </c>
      <c r="O877" s="28">
        <v>17452.0</v>
      </c>
      <c r="P877" s="28">
        <v>16280.0</v>
      </c>
      <c r="Q877" s="28" t="s">
        <v>6</v>
      </c>
      <c r="R877" s="28" t="s">
        <v>6</v>
      </c>
      <c r="S877" s="28" t="s">
        <v>6</v>
      </c>
      <c r="T877" s="32" t="s">
        <v>3683</v>
      </c>
      <c r="U877" s="25" t="s">
        <v>87</v>
      </c>
      <c r="V877" s="86"/>
      <c r="W877" s="20"/>
      <c r="X877" s="20"/>
      <c r="Y877" s="20"/>
      <c r="Z877" s="20"/>
      <c r="AA877" s="20"/>
      <c r="AB877" s="20"/>
      <c r="AC877" s="20"/>
      <c r="AD877" s="20"/>
      <c r="AE877" s="20"/>
      <c r="AF877" s="20"/>
      <c r="AG877" s="20"/>
      <c r="AH877" s="20"/>
    </row>
    <row r="878">
      <c r="A878" s="34">
        <v>75214.0</v>
      </c>
      <c r="B878" s="35" t="s">
        <v>3684</v>
      </c>
      <c r="C878" s="35" t="s">
        <v>3685</v>
      </c>
      <c r="D878" s="35" t="s">
        <v>3686</v>
      </c>
      <c r="E878" s="35" t="s">
        <v>15</v>
      </c>
      <c r="F878" s="34">
        <v>6480.0</v>
      </c>
      <c r="G878" s="34">
        <v>8.60342037E9</v>
      </c>
      <c r="H878" s="13" t="s">
        <v>3687</v>
      </c>
      <c r="I878" s="14" t="s">
        <v>101</v>
      </c>
      <c r="J878" s="15">
        <v>44523.0</v>
      </c>
      <c r="K878" s="16"/>
      <c r="L878" s="16">
        <v>4.0</v>
      </c>
      <c r="M878" s="16" t="s">
        <v>7</v>
      </c>
      <c r="N878" s="16"/>
      <c r="O878" s="17"/>
      <c r="P878" s="17"/>
      <c r="Q878" s="17"/>
      <c r="R878" s="17"/>
      <c r="S878" s="17"/>
      <c r="T878" s="14" t="s">
        <v>3688</v>
      </c>
      <c r="U878" s="16" t="s">
        <v>92</v>
      </c>
      <c r="V878" s="87"/>
      <c r="W878" s="20"/>
      <c r="X878" s="20"/>
      <c r="Y878" s="20"/>
      <c r="Z878" s="20"/>
      <c r="AA878" s="20"/>
      <c r="AB878" s="20"/>
      <c r="AC878" s="20"/>
      <c r="AD878" s="20"/>
      <c r="AE878" s="20"/>
      <c r="AF878" s="20"/>
      <c r="AG878" s="20"/>
      <c r="AH878" s="20"/>
    </row>
    <row r="879">
      <c r="A879" s="30">
        <v>75216.0</v>
      </c>
      <c r="B879" s="31" t="s">
        <v>3689</v>
      </c>
      <c r="C879" s="31" t="s">
        <v>3690</v>
      </c>
      <c r="D879" s="31" t="s">
        <v>3691</v>
      </c>
      <c r="E879" s="31" t="s">
        <v>15</v>
      </c>
      <c r="F879" s="30">
        <v>6070.0</v>
      </c>
      <c r="G879" s="30">
        <v>8.6065837E9</v>
      </c>
      <c r="H879" s="24" t="s">
        <v>3692</v>
      </c>
      <c r="I879" s="25" t="s">
        <v>101</v>
      </c>
      <c r="J879" s="26">
        <v>44523.0</v>
      </c>
      <c r="K879" s="26">
        <v>44523.0</v>
      </c>
      <c r="L879" s="27">
        <v>1.0</v>
      </c>
      <c r="M879" s="27" t="s">
        <v>7</v>
      </c>
      <c r="N879" s="27" t="s">
        <v>4</v>
      </c>
      <c r="O879" s="47">
        <v>16530.0</v>
      </c>
      <c r="P879" s="47">
        <v>15840.0</v>
      </c>
      <c r="Q879" s="47" t="s">
        <v>3693</v>
      </c>
      <c r="R879" s="47" t="s">
        <v>6</v>
      </c>
      <c r="S879" s="28" t="s">
        <v>2977</v>
      </c>
      <c r="T879" s="32" t="s">
        <v>3694</v>
      </c>
      <c r="U879" s="39" t="s">
        <v>87</v>
      </c>
      <c r="V879" s="102"/>
      <c r="W879" s="20"/>
      <c r="X879" s="20"/>
      <c r="Y879" s="20"/>
      <c r="Z879" s="20"/>
      <c r="AA879" s="20"/>
      <c r="AB879" s="20"/>
      <c r="AC879" s="20"/>
      <c r="AD879" s="20"/>
      <c r="AE879" s="20"/>
      <c r="AF879" s="20"/>
      <c r="AG879" s="20"/>
      <c r="AH879" s="20"/>
    </row>
    <row r="880">
      <c r="A880" s="34">
        <v>75221.0</v>
      </c>
      <c r="B880" s="35" t="s">
        <v>3695</v>
      </c>
      <c r="C880" s="35" t="s">
        <v>3696</v>
      </c>
      <c r="D880" s="35" t="s">
        <v>3697</v>
      </c>
      <c r="E880" s="35" t="s">
        <v>15</v>
      </c>
      <c r="F880" s="34">
        <v>6010.0</v>
      </c>
      <c r="G880" s="34">
        <v>8.605891682E9</v>
      </c>
      <c r="H880" s="13" t="s">
        <v>3698</v>
      </c>
      <c r="I880" s="14" t="s">
        <v>101</v>
      </c>
      <c r="J880" s="15">
        <v>44523.0</v>
      </c>
      <c r="K880" s="15">
        <v>44523.0</v>
      </c>
      <c r="L880" s="16">
        <v>1.0</v>
      </c>
      <c r="M880" s="16" t="s">
        <v>7</v>
      </c>
      <c r="N880" s="16" t="s">
        <v>4</v>
      </c>
      <c r="O880" s="54">
        <v>16530.0</v>
      </c>
      <c r="P880" s="54">
        <v>14580.0</v>
      </c>
      <c r="Q880" s="54" t="s">
        <v>6</v>
      </c>
      <c r="R880" s="54" t="s">
        <v>6</v>
      </c>
      <c r="S880" s="17" t="s">
        <v>2977</v>
      </c>
      <c r="T880" s="14" t="s">
        <v>3655</v>
      </c>
      <c r="U880" s="16" t="s">
        <v>87</v>
      </c>
      <c r="V880" s="87"/>
      <c r="W880" s="20"/>
      <c r="X880" s="20"/>
      <c r="Y880" s="20"/>
      <c r="Z880" s="20"/>
      <c r="AA880" s="20"/>
      <c r="AB880" s="20"/>
      <c r="AC880" s="20"/>
      <c r="AD880" s="20"/>
      <c r="AE880" s="20"/>
      <c r="AF880" s="20"/>
      <c r="AG880" s="20"/>
      <c r="AH880" s="20"/>
    </row>
    <row r="881">
      <c r="A881" s="30">
        <v>75222.0</v>
      </c>
      <c r="B881" s="31" t="s">
        <v>3699</v>
      </c>
      <c r="C881" s="31" t="s">
        <v>3700</v>
      </c>
      <c r="D881" s="31" t="s">
        <v>3701</v>
      </c>
      <c r="E881" s="31" t="s">
        <v>15</v>
      </c>
      <c r="F881" s="30">
        <v>6410.0</v>
      </c>
      <c r="G881" s="30">
        <v>2.032727285E9</v>
      </c>
      <c r="H881" s="24" t="s">
        <v>3702</v>
      </c>
      <c r="I881" s="25" t="s">
        <v>101</v>
      </c>
      <c r="J881" s="26">
        <v>44523.0</v>
      </c>
      <c r="K881" s="27"/>
      <c r="L881" s="27">
        <v>4.0</v>
      </c>
      <c r="M881" s="27" t="s">
        <v>7</v>
      </c>
      <c r="N881" s="27"/>
      <c r="O881" s="28"/>
      <c r="P881" s="28"/>
      <c r="Q881" s="28"/>
      <c r="R881" s="28"/>
      <c r="S881" s="28"/>
      <c r="T881" s="25" t="s">
        <v>3703</v>
      </c>
      <c r="U881" s="27" t="s">
        <v>92</v>
      </c>
      <c r="V881" s="86"/>
      <c r="W881" s="20"/>
      <c r="X881" s="20"/>
      <c r="Y881" s="20"/>
      <c r="Z881" s="20"/>
      <c r="AA881" s="20"/>
      <c r="AB881" s="20"/>
      <c r="AC881" s="20"/>
      <c r="AD881" s="20"/>
      <c r="AE881" s="20"/>
      <c r="AF881" s="20"/>
      <c r="AG881" s="20"/>
      <c r="AH881" s="20"/>
    </row>
    <row r="882">
      <c r="A882" s="34">
        <v>75228.0</v>
      </c>
      <c r="B882" s="35" t="s">
        <v>3704</v>
      </c>
      <c r="C882" s="35" t="s">
        <v>3705</v>
      </c>
      <c r="D882" s="35" t="s">
        <v>3706</v>
      </c>
      <c r="E882" s="35" t="s">
        <v>15</v>
      </c>
      <c r="F882" s="34">
        <v>6514.0</v>
      </c>
      <c r="G882" s="34">
        <v>2.0328135E9</v>
      </c>
      <c r="H882" s="13" t="s">
        <v>3707</v>
      </c>
      <c r="I882" s="14" t="s">
        <v>101</v>
      </c>
      <c r="J882" s="15">
        <v>44523.0</v>
      </c>
      <c r="K882" s="16"/>
      <c r="L882" s="16">
        <v>4.0</v>
      </c>
      <c r="M882" s="16" t="s">
        <v>7</v>
      </c>
      <c r="N882" s="16"/>
      <c r="O882" s="17"/>
      <c r="P882" s="17"/>
      <c r="Q882" s="17"/>
      <c r="R882" s="17"/>
      <c r="S882" s="17"/>
      <c r="T882" s="14" t="s">
        <v>3708</v>
      </c>
      <c r="U882" s="16" t="s">
        <v>92</v>
      </c>
      <c r="V882" s="87"/>
      <c r="W882" s="20"/>
      <c r="X882" s="20"/>
      <c r="Y882" s="20"/>
      <c r="Z882" s="20"/>
      <c r="AA882" s="20"/>
      <c r="AB882" s="20"/>
      <c r="AC882" s="20"/>
      <c r="AD882" s="20"/>
      <c r="AE882" s="20"/>
      <c r="AF882" s="20"/>
      <c r="AG882" s="20"/>
      <c r="AH882" s="20"/>
    </row>
    <row r="883">
      <c r="A883" s="30">
        <v>75230.0</v>
      </c>
      <c r="B883" s="31" t="s">
        <v>3709</v>
      </c>
      <c r="C883" s="31" t="s">
        <v>3710</v>
      </c>
      <c r="D883" s="31" t="s">
        <v>3711</v>
      </c>
      <c r="E883" s="31" t="s">
        <v>15</v>
      </c>
      <c r="F883" s="30">
        <v>6037.0</v>
      </c>
      <c r="G883" s="30">
        <v>8.608280583E9</v>
      </c>
      <c r="H883" s="42" t="s">
        <v>3712</v>
      </c>
      <c r="I883" s="25" t="s">
        <v>101</v>
      </c>
      <c r="J883" s="26">
        <v>44523.0</v>
      </c>
      <c r="K883" s="55">
        <v>44629.0</v>
      </c>
      <c r="L883" s="27">
        <v>4.0</v>
      </c>
      <c r="M883" s="27" t="s">
        <v>7</v>
      </c>
      <c r="N883" s="27" t="s">
        <v>7</v>
      </c>
      <c r="O883" s="28">
        <v>12000.0</v>
      </c>
      <c r="P883" s="28">
        <v>10500.0</v>
      </c>
      <c r="Q883" s="28" t="s">
        <v>6</v>
      </c>
      <c r="R883" s="28" t="s">
        <v>6</v>
      </c>
      <c r="S883" s="28" t="s">
        <v>6</v>
      </c>
      <c r="T883" s="32" t="s">
        <v>3713</v>
      </c>
      <c r="U883" s="27" t="s">
        <v>87</v>
      </c>
      <c r="V883" s="86"/>
      <c r="W883" s="20"/>
      <c r="X883" s="20"/>
      <c r="Y883" s="20"/>
      <c r="Z883" s="20"/>
      <c r="AA883" s="20"/>
      <c r="AB883" s="20"/>
      <c r="AC883" s="20"/>
      <c r="AD883" s="20"/>
      <c r="AE883" s="20"/>
      <c r="AF883" s="20"/>
      <c r="AG883" s="20"/>
      <c r="AH883" s="20"/>
    </row>
    <row r="884">
      <c r="A884" s="34">
        <v>75232.0</v>
      </c>
      <c r="B884" s="35" t="s">
        <v>3714</v>
      </c>
      <c r="C884" s="35" t="s">
        <v>3715</v>
      </c>
      <c r="D884" s="35" t="s">
        <v>3716</v>
      </c>
      <c r="E884" s="35" t="s">
        <v>15</v>
      </c>
      <c r="F884" s="34">
        <v>6414.0</v>
      </c>
      <c r="G884" s="34">
        <v>8.602679034E9</v>
      </c>
      <c r="H884" s="13" t="s">
        <v>3717</v>
      </c>
      <c r="I884" s="14" t="s">
        <v>101</v>
      </c>
      <c r="J884" s="15">
        <v>44523.0</v>
      </c>
      <c r="K884" s="15">
        <v>44523.0</v>
      </c>
      <c r="L884" s="16">
        <v>1.0</v>
      </c>
      <c r="M884" s="16" t="s">
        <v>7</v>
      </c>
      <c r="N884" s="16" t="s">
        <v>4</v>
      </c>
      <c r="O884" s="54">
        <v>11400.0</v>
      </c>
      <c r="P884" s="54">
        <v>10800.0</v>
      </c>
      <c r="Q884" s="54" t="s">
        <v>6</v>
      </c>
      <c r="R884" s="54" t="s">
        <v>6</v>
      </c>
      <c r="S884" s="54" t="s">
        <v>6</v>
      </c>
      <c r="T884" s="14" t="s">
        <v>3655</v>
      </c>
      <c r="U884" s="16" t="s">
        <v>87</v>
      </c>
      <c r="V884" s="87"/>
      <c r="W884" s="20"/>
      <c r="X884" s="20"/>
      <c r="Y884" s="20"/>
      <c r="Z884" s="20"/>
      <c r="AA884" s="20"/>
      <c r="AB884" s="20"/>
      <c r="AC884" s="20"/>
      <c r="AD884" s="20"/>
      <c r="AE884" s="20"/>
      <c r="AF884" s="20"/>
      <c r="AG884" s="20"/>
      <c r="AH884" s="20"/>
    </row>
    <row r="885">
      <c r="A885" s="30">
        <v>75237.0</v>
      </c>
      <c r="B885" s="31" t="s">
        <v>3718</v>
      </c>
      <c r="C885" s="31" t="s">
        <v>3719</v>
      </c>
      <c r="D885" s="31" t="s">
        <v>3277</v>
      </c>
      <c r="E885" s="31" t="s">
        <v>15</v>
      </c>
      <c r="F885" s="30">
        <v>6095.0</v>
      </c>
      <c r="G885" s="30">
        <v>8.606886443E9</v>
      </c>
      <c r="H885" s="24" t="s">
        <v>3720</v>
      </c>
      <c r="I885" s="25" t="s">
        <v>101</v>
      </c>
      <c r="J885" s="26">
        <v>44523.0</v>
      </c>
      <c r="K885" s="27" t="s">
        <v>6</v>
      </c>
      <c r="L885" s="27">
        <v>1.0</v>
      </c>
      <c r="M885" s="27" t="s">
        <v>4</v>
      </c>
      <c r="N885" s="27" t="s">
        <v>6</v>
      </c>
      <c r="O885" s="47" t="s">
        <v>6</v>
      </c>
      <c r="P885" s="47" t="s">
        <v>6</v>
      </c>
      <c r="Q885" s="47" t="s">
        <v>6</v>
      </c>
      <c r="R885" s="47" t="s">
        <v>6</v>
      </c>
      <c r="S885" s="47" t="s">
        <v>6</v>
      </c>
      <c r="T885" s="25" t="s">
        <v>1754</v>
      </c>
      <c r="U885" s="27" t="s">
        <v>87</v>
      </c>
      <c r="V885" s="86"/>
      <c r="W885" s="20"/>
      <c r="X885" s="20"/>
      <c r="Y885" s="20"/>
      <c r="Z885" s="20"/>
      <c r="AA885" s="20"/>
      <c r="AB885" s="20"/>
      <c r="AC885" s="20"/>
      <c r="AD885" s="20"/>
      <c r="AE885" s="20"/>
      <c r="AF885" s="20"/>
      <c r="AG885" s="20"/>
      <c r="AH885" s="20"/>
    </row>
    <row r="886">
      <c r="A886" s="34">
        <v>75240.0</v>
      </c>
      <c r="B886" s="35" t="s">
        <v>3721</v>
      </c>
      <c r="C886" s="35" t="s">
        <v>3722</v>
      </c>
      <c r="D886" s="35" t="s">
        <v>3723</v>
      </c>
      <c r="E886" s="35" t="s">
        <v>15</v>
      </c>
      <c r="F886" s="34">
        <v>6770.0</v>
      </c>
      <c r="G886" s="34">
        <v>2.037231456E9</v>
      </c>
      <c r="H886" s="13" t="s">
        <v>3724</v>
      </c>
      <c r="I886" s="14" t="s">
        <v>101</v>
      </c>
      <c r="J886" s="15">
        <v>44523.0</v>
      </c>
      <c r="K886" s="15">
        <v>44523.0</v>
      </c>
      <c r="L886" s="16">
        <v>1.0</v>
      </c>
      <c r="M886" s="16" t="s">
        <v>7</v>
      </c>
      <c r="N886" s="16" t="s">
        <v>4</v>
      </c>
      <c r="O886" s="54" t="s">
        <v>6</v>
      </c>
      <c r="P886" s="54" t="s">
        <v>6</v>
      </c>
      <c r="Q886" s="54" t="s">
        <v>6</v>
      </c>
      <c r="R886" s="54" t="s">
        <v>6</v>
      </c>
      <c r="S886" s="54" t="s">
        <v>6</v>
      </c>
      <c r="T886" s="37" t="s">
        <v>3725</v>
      </c>
      <c r="U886" s="36" t="s">
        <v>87</v>
      </c>
      <c r="V886" s="101"/>
      <c r="W886" s="20"/>
      <c r="X886" s="20"/>
      <c r="Y886" s="20"/>
      <c r="Z886" s="20"/>
      <c r="AA886" s="20"/>
      <c r="AB886" s="20"/>
      <c r="AC886" s="20"/>
      <c r="AD886" s="20"/>
      <c r="AE886" s="20"/>
      <c r="AF886" s="20"/>
      <c r="AG886" s="20"/>
      <c r="AH886" s="20"/>
    </row>
    <row r="887">
      <c r="A887" s="30">
        <v>75250.0</v>
      </c>
      <c r="B887" s="31" t="s">
        <v>3726</v>
      </c>
      <c r="C887" s="31" t="s">
        <v>3727</v>
      </c>
      <c r="D887" s="31" t="s">
        <v>3583</v>
      </c>
      <c r="E887" s="31" t="s">
        <v>15</v>
      </c>
      <c r="F887" s="30">
        <v>6106.0</v>
      </c>
      <c r="G887" s="30">
        <v>8.602362901E9</v>
      </c>
      <c r="H887" s="42" t="s">
        <v>3728</v>
      </c>
      <c r="I887" s="25" t="s">
        <v>101</v>
      </c>
      <c r="J887" s="26">
        <v>44523.0</v>
      </c>
      <c r="K887" s="55">
        <v>44623.0</v>
      </c>
      <c r="L887" s="27">
        <v>3.0</v>
      </c>
      <c r="M887" s="27" t="s">
        <v>7</v>
      </c>
      <c r="N887" s="27" t="s">
        <v>7</v>
      </c>
      <c r="O887" s="28">
        <v>12000.0</v>
      </c>
      <c r="P887" s="28">
        <v>10500.0</v>
      </c>
      <c r="Q887" s="28" t="s">
        <v>6</v>
      </c>
      <c r="R887" s="28" t="s">
        <v>6</v>
      </c>
      <c r="S887" s="28" t="s">
        <v>3729</v>
      </c>
      <c r="T887" s="32" t="s">
        <v>3730</v>
      </c>
      <c r="U887" s="27" t="s">
        <v>87</v>
      </c>
      <c r="V887" s="86"/>
      <c r="W887" s="20"/>
      <c r="X887" s="20"/>
      <c r="Y887" s="20"/>
      <c r="Z887" s="20"/>
      <c r="AA887" s="20"/>
      <c r="AB887" s="20"/>
      <c r="AC887" s="20"/>
      <c r="AD887" s="20"/>
      <c r="AE887" s="20"/>
      <c r="AF887" s="20"/>
      <c r="AG887" s="20"/>
      <c r="AH887" s="20"/>
    </row>
    <row r="888">
      <c r="A888" s="34">
        <v>75251.0</v>
      </c>
      <c r="B888" s="35" t="s">
        <v>3731</v>
      </c>
      <c r="C888" s="35" t="s">
        <v>3732</v>
      </c>
      <c r="D888" s="35" t="s">
        <v>3733</v>
      </c>
      <c r="E888" s="35" t="s">
        <v>15</v>
      </c>
      <c r="F888" s="34">
        <v>6032.0</v>
      </c>
      <c r="G888" s="34">
        <v>8.606777707E9</v>
      </c>
      <c r="H888" s="13" t="s">
        <v>3734</v>
      </c>
      <c r="I888" s="14" t="s">
        <v>101</v>
      </c>
      <c r="J888" s="15">
        <v>44523.0</v>
      </c>
      <c r="K888" s="16"/>
      <c r="L888" s="16">
        <v>4.0</v>
      </c>
      <c r="M888" s="16" t="s">
        <v>7</v>
      </c>
      <c r="N888" s="16"/>
      <c r="O888" s="17"/>
      <c r="P888" s="17"/>
      <c r="Q888" s="17"/>
      <c r="R888" s="17"/>
      <c r="S888" s="17"/>
      <c r="T888" s="37" t="s">
        <v>3735</v>
      </c>
      <c r="U888" s="16" t="s">
        <v>92</v>
      </c>
      <c r="V888" s="87"/>
      <c r="W888" s="20"/>
      <c r="X888" s="20"/>
      <c r="Y888" s="20"/>
      <c r="Z888" s="20"/>
      <c r="AA888" s="20"/>
      <c r="AB888" s="20"/>
      <c r="AC888" s="20"/>
      <c r="AD888" s="20"/>
      <c r="AE888" s="20"/>
      <c r="AF888" s="20"/>
      <c r="AG888" s="20"/>
      <c r="AH888" s="20"/>
    </row>
    <row r="889">
      <c r="A889" s="30">
        <v>75252.0</v>
      </c>
      <c r="B889" s="31" t="s">
        <v>3736</v>
      </c>
      <c r="C889" s="31" t="s">
        <v>3737</v>
      </c>
      <c r="D889" s="31" t="s">
        <v>3738</v>
      </c>
      <c r="E889" s="31" t="s">
        <v>15</v>
      </c>
      <c r="F889" s="30">
        <v>6040.0</v>
      </c>
      <c r="G889" s="30">
        <v>8.606479191E9</v>
      </c>
      <c r="H889" s="24" t="s">
        <v>3739</v>
      </c>
      <c r="I889" s="25" t="s">
        <v>101</v>
      </c>
      <c r="J889" s="26">
        <v>44523.0</v>
      </c>
      <c r="K889" s="27"/>
      <c r="L889" s="27">
        <v>4.0</v>
      </c>
      <c r="M889" s="27" t="s">
        <v>7</v>
      </c>
      <c r="N889" s="27"/>
      <c r="O889" s="28"/>
      <c r="P889" s="28"/>
      <c r="Q889" s="28"/>
      <c r="R889" s="28"/>
      <c r="S889" s="28"/>
      <c r="T889" s="32" t="s">
        <v>3740</v>
      </c>
      <c r="U889" s="27" t="s">
        <v>92</v>
      </c>
      <c r="V889" s="86"/>
      <c r="W889" s="20"/>
      <c r="X889" s="20"/>
      <c r="Y889" s="20"/>
      <c r="Z889" s="20"/>
      <c r="AA889" s="20"/>
      <c r="AB889" s="20"/>
      <c r="AC889" s="20"/>
      <c r="AD889" s="20"/>
      <c r="AE889" s="20"/>
      <c r="AF889" s="20"/>
      <c r="AG889" s="20"/>
      <c r="AH889" s="20"/>
    </row>
    <row r="890">
      <c r="A890" s="34">
        <v>75253.0</v>
      </c>
      <c r="B890" s="35" t="s">
        <v>3741</v>
      </c>
      <c r="C890" s="35" t="s">
        <v>3742</v>
      </c>
      <c r="D890" s="35" t="s">
        <v>3743</v>
      </c>
      <c r="E890" s="35" t="s">
        <v>15</v>
      </c>
      <c r="F890" s="34">
        <v>6415.0</v>
      </c>
      <c r="G890" s="34">
        <v>8.605372339E9</v>
      </c>
      <c r="H890" s="13" t="s">
        <v>3744</v>
      </c>
      <c r="I890" s="14" t="s">
        <v>101</v>
      </c>
      <c r="J890" s="15">
        <v>44523.0</v>
      </c>
      <c r="K890" s="16"/>
      <c r="L890" s="16">
        <v>4.0</v>
      </c>
      <c r="M890" s="16" t="s">
        <v>7</v>
      </c>
      <c r="N890" s="16"/>
      <c r="O890" s="17"/>
      <c r="P890" s="17"/>
      <c r="Q890" s="17"/>
      <c r="R890" s="17"/>
      <c r="S890" s="17"/>
      <c r="T890" s="14" t="s">
        <v>3708</v>
      </c>
      <c r="U890" s="16" t="s">
        <v>92</v>
      </c>
      <c r="V890" s="87"/>
      <c r="W890" s="20"/>
      <c r="X890" s="20"/>
      <c r="Y890" s="20"/>
      <c r="Z890" s="20"/>
      <c r="AA890" s="20"/>
      <c r="AB890" s="20"/>
      <c r="AC890" s="20"/>
      <c r="AD890" s="20"/>
      <c r="AE890" s="20"/>
      <c r="AF890" s="20"/>
      <c r="AG890" s="20"/>
      <c r="AH890" s="20"/>
    </row>
    <row r="891">
      <c r="A891" s="30">
        <v>75257.0</v>
      </c>
      <c r="B891" s="31" t="s">
        <v>3745</v>
      </c>
      <c r="C891" s="31" t="s">
        <v>3746</v>
      </c>
      <c r="D891" s="31" t="s">
        <v>3747</v>
      </c>
      <c r="E891" s="31" t="s">
        <v>15</v>
      </c>
      <c r="F891" s="30">
        <v>6108.0</v>
      </c>
      <c r="G891" s="30">
        <v>8.602892791E9</v>
      </c>
      <c r="H891" s="24" t="s">
        <v>3748</v>
      </c>
      <c r="I891" s="25" t="s">
        <v>101</v>
      </c>
      <c r="J891" s="26">
        <v>44523.0</v>
      </c>
      <c r="K891" s="55">
        <v>44623.0</v>
      </c>
      <c r="L891" s="27">
        <v>4.0</v>
      </c>
      <c r="M891" s="27" t="s">
        <v>7</v>
      </c>
      <c r="N891" s="27" t="s">
        <v>4</v>
      </c>
      <c r="O891" s="28" t="s">
        <v>6</v>
      </c>
      <c r="P891" s="28">
        <v>14430.0</v>
      </c>
      <c r="Q891" s="28" t="s">
        <v>6</v>
      </c>
      <c r="R891" s="28" t="s">
        <v>6</v>
      </c>
      <c r="S891" s="28" t="s">
        <v>6</v>
      </c>
      <c r="T891" s="32" t="s">
        <v>3749</v>
      </c>
      <c r="U891" s="27" t="s">
        <v>87</v>
      </c>
      <c r="V891" s="86"/>
      <c r="W891" s="20"/>
      <c r="X891" s="20"/>
      <c r="Y891" s="20"/>
      <c r="Z891" s="20"/>
      <c r="AA891" s="20"/>
      <c r="AB891" s="20"/>
      <c r="AC891" s="20"/>
      <c r="AD891" s="20"/>
      <c r="AE891" s="20"/>
      <c r="AF891" s="20"/>
      <c r="AG891" s="20"/>
      <c r="AH891" s="20"/>
    </row>
    <row r="892">
      <c r="A892" s="34">
        <v>75258.0</v>
      </c>
      <c r="B892" s="35" t="s">
        <v>3750</v>
      </c>
      <c r="C892" s="35" t="s">
        <v>3751</v>
      </c>
      <c r="D892" s="35" t="s">
        <v>3752</v>
      </c>
      <c r="E892" s="35" t="s">
        <v>15</v>
      </c>
      <c r="F892" s="34">
        <v>6280.0</v>
      </c>
      <c r="G892" s="34">
        <v>8.604234636E9</v>
      </c>
      <c r="H892" s="13" t="s">
        <v>3753</v>
      </c>
      <c r="I892" s="14" t="s">
        <v>101</v>
      </c>
      <c r="J892" s="15">
        <v>44523.0</v>
      </c>
      <c r="K892" s="15">
        <v>44523.0</v>
      </c>
      <c r="L892" s="16">
        <v>1.0</v>
      </c>
      <c r="M892" s="16" t="s">
        <v>7</v>
      </c>
      <c r="N892" s="16" t="s">
        <v>4</v>
      </c>
      <c r="O892" s="54">
        <v>12960.0</v>
      </c>
      <c r="P892" s="54">
        <v>12360.0</v>
      </c>
      <c r="Q892" s="54" t="s">
        <v>6</v>
      </c>
      <c r="R892" s="54" t="s">
        <v>6</v>
      </c>
      <c r="S892" s="17" t="s">
        <v>2977</v>
      </c>
      <c r="T892" s="14" t="s">
        <v>3655</v>
      </c>
      <c r="U892" s="16" t="s">
        <v>87</v>
      </c>
      <c r="V892" s="87"/>
      <c r="W892" s="20"/>
      <c r="X892" s="20"/>
      <c r="Y892" s="20"/>
      <c r="Z892" s="20"/>
      <c r="AA892" s="20"/>
      <c r="AB892" s="20"/>
      <c r="AC892" s="20"/>
      <c r="AD892" s="20"/>
      <c r="AE892" s="20"/>
      <c r="AF892" s="20"/>
      <c r="AG892" s="20"/>
      <c r="AH892" s="20"/>
    </row>
    <row r="893">
      <c r="A893" s="30">
        <v>75261.0</v>
      </c>
      <c r="B893" s="31" t="s">
        <v>3754</v>
      </c>
      <c r="C893" s="31" t="s">
        <v>3755</v>
      </c>
      <c r="D893" s="31" t="s">
        <v>3578</v>
      </c>
      <c r="E893" s="31" t="s">
        <v>15</v>
      </c>
      <c r="F893" s="30">
        <v>6492.0</v>
      </c>
      <c r="G893" s="30">
        <v>2.032651661E9</v>
      </c>
      <c r="H893" s="42" t="s">
        <v>3756</v>
      </c>
      <c r="I893" s="25" t="s">
        <v>101</v>
      </c>
      <c r="J893" s="26">
        <v>44523.0</v>
      </c>
      <c r="K893" s="57">
        <v>44610.0</v>
      </c>
      <c r="L893" s="27">
        <v>2.0</v>
      </c>
      <c r="M893" s="27" t="s">
        <v>7</v>
      </c>
      <c r="N893" s="27" t="s">
        <v>7</v>
      </c>
      <c r="O893" s="28">
        <v>16050.0</v>
      </c>
      <c r="P893" s="28">
        <v>14550.0</v>
      </c>
      <c r="Q893" s="28" t="s">
        <v>6</v>
      </c>
      <c r="R893" s="28" t="s">
        <v>6</v>
      </c>
      <c r="S893" s="28" t="s">
        <v>2977</v>
      </c>
      <c r="T893" s="32" t="s">
        <v>3757</v>
      </c>
      <c r="U893" s="25" t="s">
        <v>87</v>
      </c>
      <c r="V893" s="86"/>
      <c r="W893" s="20"/>
      <c r="X893" s="20"/>
      <c r="Y893" s="20"/>
      <c r="Z893" s="20"/>
      <c r="AA893" s="20"/>
      <c r="AB893" s="20"/>
      <c r="AC893" s="20"/>
      <c r="AD893" s="20"/>
      <c r="AE893" s="20"/>
      <c r="AF893" s="20"/>
      <c r="AG893" s="20"/>
      <c r="AH893" s="20"/>
    </row>
    <row r="894">
      <c r="A894" s="34">
        <v>75263.0</v>
      </c>
      <c r="B894" s="35" t="s">
        <v>3758</v>
      </c>
      <c r="C894" s="35" t="s">
        <v>3759</v>
      </c>
      <c r="D894" s="35" t="s">
        <v>3760</v>
      </c>
      <c r="E894" s="35" t="s">
        <v>15</v>
      </c>
      <c r="F894" s="34">
        <v>6416.0</v>
      </c>
      <c r="G894" s="34">
        <v>8.606355613E9</v>
      </c>
      <c r="H894" s="51" t="s">
        <v>3761</v>
      </c>
      <c r="I894" s="14" t="s">
        <v>101</v>
      </c>
      <c r="J894" s="15">
        <v>44523.0</v>
      </c>
      <c r="K894" s="16"/>
      <c r="L894" s="16">
        <v>4.0</v>
      </c>
      <c r="M894" s="16" t="s">
        <v>7</v>
      </c>
      <c r="N894" s="16"/>
      <c r="O894" s="17"/>
      <c r="P894" s="17"/>
      <c r="Q894" s="17"/>
      <c r="R894" s="17"/>
      <c r="S894" s="17"/>
      <c r="T894" s="14" t="s">
        <v>3762</v>
      </c>
      <c r="U894" s="16" t="s">
        <v>92</v>
      </c>
      <c r="V894" s="87"/>
      <c r="W894" s="20"/>
      <c r="X894" s="20"/>
      <c r="Y894" s="20"/>
      <c r="Z894" s="20"/>
      <c r="AA894" s="20"/>
      <c r="AB894" s="20"/>
      <c r="AC894" s="20"/>
      <c r="AD894" s="20"/>
      <c r="AE894" s="20"/>
      <c r="AF894" s="20"/>
      <c r="AG894" s="20"/>
      <c r="AH894" s="20"/>
    </row>
    <row r="895">
      <c r="A895" s="30">
        <v>75264.0</v>
      </c>
      <c r="B895" s="31" t="s">
        <v>3763</v>
      </c>
      <c r="C895" s="31" t="s">
        <v>3764</v>
      </c>
      <c r="D895" s="31" t="s">
        <v>3627</v>
      </c>
      <c r="E895" s="31" t="s">
        <v>15</v>
      </c>
      <c r="F895" s="30">
        <v>6002.0</v>
      </c>
      <c r="G895" s="30">
        <v>8.602439591E9</v>
      </c>
      <c r="H895" s="24" t="s">
        <v>3765</v>
      </c>
      <c r="I895" s="25" t="s">
        <v>101</v>
      </c>
      <c r="J895" s="26">
        <v>44523.0</v>
      </c>
      <c r="K895" s="27"/>
      <c r="L895" s="27">
        <v>4.0</v>
      </c>
      <c r="M895" s="27" t="s">
        <v>7</v>
      </c>
      <c r="N895" s="27"/>
      <c r="O895" s="28"/>
      <c r="P895" s="28"/>
      <c r="Q895" s="28"/>
      <c r="R895" s="28"/>
      <c r="S895" s="28"/>
      <c r="T895" s="25" t="s">
        <v>3766</v>
      </c>
      <c r="U895" s="27" t="s">
        <v>92</v>
      </c>
      <c r="V895" s="86"/>
      <c r="W895" s="20"/>
      <c r="X895" s="20"/>
      <c r="Y895" s="20"/>
      <c r="Z895" s="20"/>
      <c r="AA895" s="20"/>
      <c r="AB895" s="20"/>
      <c r="AC895" s="20"/>
      <c r="AD895" s="20"/>
      <c r="AE895" s="20"/>
      <c r="AF895" s="20"/>
      <c r="AG895" s="20"/>
      <c r="AH895" s="20"/>
    </row>
    <row r="896">
      <c r="A896" s="34">
        <v>75265.0</v>
      </c>
      <c r="B896" s="35" t="s">
        <v>3767</v>
      </c>
      <c r="C896" s="35" t="s">
        <v>3768</v>
      </c>
      <c r="D896" s="35" t="s">
        <v>3701</v>
      </c>
      <c r="E896" s="35" t="s">
        <v>15</v>
      </c>
      <c r="F896" s="34">
        <v>6410.0</v>
      </c>
      <c r="G896" s="34">
        <v>2.032723547E9</v>
      </c>
      <c r="H896" s="51" t="s">
        <v>3769</v>
      </c>
      <c r="I896" s="14" t="s">
        <v>101</v>
      </c>
      <c r="J896" s="15">
        <v>44523.0</v>
      </c>
      <c r="K896" s="16"/>
      <c r="L896" s="16">
        <v>4.0</v>
      </c>
      <c r="M896" s="16" t="s">
        <v>7</v>
      </c>
      <c r="N896" s="16"/>
      <c r="O896" s="17"/>
      <c r="P896" s="17"/>
      <c r="Q896" s="17"/>
      <c r="R896" s="17"/>
      <c r="S896" s="17"/>
      <c r="T896" s="14" t="s">
        <v>3762</v>
      </c>
      <c r="U896" s="16" t="s">
        <v>92</v>
      </c>
      <c r="V896" s="87"/>
      <c r="W896" s="20"/>
      <c r="X896" s="20"/>
      <c r="Y896" s="20"/>
      <c r="Z896" s="20"/>
      <c r="AA896" s="20"/>
      <c r="AB896" s="20"/>
      <c r="AC896" s="20"/>
      <c r="AD896" s="20"/>
      <c r="AE896" s="20"/>
      <c r="AF896" s="20"/>
      <c r="AG896" s="20"/>
      <c r="AH896" s="20"/>
    </row>
    <row r="897">
      <c r="A897" s="30">
        <v>75268.0</v>
      </c>
      <c r="B897" s="31" t="s">
        <v>3770</v>
      </c>
      <c r="C897" s="31" t="s">
        <v>3771</v>
      </c>
      <c r="D897" s="31" t="s">
        <v>3583</v>
      </c>
      <c r="E897" s="31" t="s">
        <v>15</v>
      </c>
      <c r="F897" s="30">
        <v>6106.0</v>
      </c>
      <c r="G897" s="30">
        <v>8.60951106E9</v>
      </c>
      <c r="H897" s="24" t="s">
        <v>3772</v>
      </c>
      <c r="I897" s="25" t="s">
        <v>101</v>
      </c>
      <c r="J897" s="26">
        <v>44523.0</v>
      </c>
      <c r="K897" s="27"/>
      <c r="L897" s="27">
        <v>4.0</v>
      </c>
      <c r="M897" s="27" t="s">
        <v>7</v>
      </c>
      <c r="N897" s="27"/>
      <c r="O897" s="28"/>
      <c r="P897" s="28"/>
      <c r="Q897" s="28"/>
      <c r="R897" s="28"/>
      <c r="S897" s="28"/>
      <c r="T897" s="25" t="s">
        <v>3773</v>
      </c>
      <c r="U897" s="27" t="s">
        <v>92</v>
      </c>
      <c r="V897" s="86"/>
      <c r="W897" s="20"/>
      <c r="X897" s="20"/>
      <c r="Y897" s="20"/>
      <c r="Z897" s="20"/>
      <c r="AA897" s="20"/>
      <c r="AB897" s="20"/>
      <c r="AC897" s="20"/>
      <c r="AD897" s="20"/>
      <c r="AE897" s="20"/>
      <c r="AF897" s="20"/>
      <c r="AG897" s="20"/>
      <c r="AH897" s="20"/>
    </row>
    <row r="898">
      <c r="A898" s="34">
        <v>75270.0</v>
      </c>
      <c r="B898" s="35" t="s">
        <v>3774</v>
      </c>
      <c r="C898" s="35" t="s">
        <v>3775</v>
      </c>
      <c r="D898" s="35" t="s">
        <v>3776</v>
      </c>
      <c r="E898" s="35" t="s">
        <v>15</v>
      </c>
      <c r="F898" s="34">
        <v>6340.0</v>
      </c>
      <c r="G898" s="34">
        <v>8.60446996E9</v>
      </c>
      <c r="H898" s="13" t="s">
        <v>3777</v>
      </c>
      <c r="I898" s="14" t="s">
        <v>101</v>
      </c>
      <c r="J898" s="15">
        <v>44523.0</v>
      </c>
      <c r="K898" s="16"/>
      <c r="L898" s="16">
        <v>4.0</v>
      </c>
      <c r="M898" s="16" t="s">
        <v>7</v>
      </c>
      <c r="N898" s="16"/>
      <c r="O898" s="17"/>
      <c r="P898" s="17"/>
      <c r="Q898" s="17"/>
      <c r="R898" s="17"/>
      <c r="S898" s="17"/>
      <c r="T898" s="14" t="s">
        <v>3762</v>
      </c>
      <c r="U898" s="16" t="s">
        <v>92</v>
      </c>
      <c r="V898" s="87"/>
      <c r="W898" s="20"/>
      <c r="X898" s="20"/>
      <c r="Y898" s="20"/>
      <c r="Z898" s="20"/>
      <c r="AA898" s="20"/>
      <c r="AB898" s="20"/>
      <c r="AC898" s="20"/>
      <c r="AD898" s="20"/>
      <c r="AE898" s="20"/>
      <c r="AF898" s="20"/>
      <c r="AG898" s="20"/>
      <c r="AH898" s="20"/>
    </row>
    <row r="899">
      <c r="A899" s="30">
        <v>75271.0</v>
      </c>
      <c r="B899" s="31" t="s">
        <v>3778</v>
      </c>
      <c r="C899" s="31" t="s">
        <v>3779</v>
      </c>
      <c r="D899" s="31" t="s">
        <v>3780</v>
      </c>
      <c r="E899" s="31" t="s">
        <v>15</v>
      </c>
      <c r="F899" s="30">
        <v>6355.0</v>
      </c>
      <c r="G899" s="30">
        <v>8.60536607E9</v>
      </c>
      <c r="H899" s="42" t="s">
        <v>3781</v>
      </c>
      <c r="I899" s="25" t="s">
        <v>101</v>
      </c>
      <c r="J899" s="26">
        <v>44523.0</v>
      </c>
      <c r="K899" s="26">
        <v>44523.0</v>
      </c>
      <c r="L899" s="27">
        <v>1.0</v>
      </c>
      <c r="M899" s="27" t="s">
        <v>7</v>
      </c>
      <c r="N899" s="27" t="s">
        <v>4</v>
      </c>
      <c r="O899" s="47">
        <v>13380.0</v>
      </c>
      <c r="P899" s="47">
        <v>11880.0</v>
      </c>
      <c r="Q899" s="47" t="s">
        <v>6</v>
      </c>
      <c r="R899" s="47" t="s">
        <v>6</v>
      </c>
      <c r="S899" s="28" t="s">
        <v>2977</v>
      </c>
      <c r="T899" s="25" t="s">
        <v>3655</v>
      </c>
      <c r="U899" s="27" t="s">
        <v>87</v>
      </c>
      <c r="V899" s="86"/>
      <c r="W899" s="20"/>
      <c r="X899" s="20"/>
      <c r="Y899" s="20"/>
      <c r="Z899" s="20"/>
      <c r="AA899" s="20"/>
      <c r="AB899" s="20"/>
      <c r="AC899" s="20"/>
      <c r="AD899" s="20"/>
      <c r="AE899" s="20"/>
      <c r="AF899" s="20"/>
      <c r="AG899" s="20"/>
      <c r="AH899" s="20"/>
    </row>
    <row r="900">
      <c r="A900" s="34">
        <v>75272.0</v>
      </c>
      <c r="B900" s="35" t="s">
        <v>3782</v>
      </c>
      <c r="C900" s="35" t="s">
        <v>3783</v>
      </c>
      <c r="D900" s="35" t="s">
        <v>3658</v>
      </c>
      <c r="E900" s="35" t="s">
        <v>15</v>
      </c>
      <c r="F900" s="34">
        <v>6082.0</v>
      </c>
      <c r="G900" s="34">
        <v>8.607410791E9</v>
      </c>
      <c r="H900" s="13" t="s">
        <v>3784</v>
      </c>
      <c r="I900" s="14" t="s">
        <v>101</v>
      </c>
      <c r="J900" s="15">
        <v>44523.0</v>
      </c>
      <c r="K900" s="16"/>
      <c r="L900" s="16">
        <v>4.0</v>
      </c>
      <c r="M900" s="16" t="s">
        <v>7</v>
      </c>
      <c r="N900" s="16"/>
      <c r="O900" s="17"/>
      <c r="P900" s="17"/>
      <c r="Q900" s="17"/>
      <c r="R900" s="17"/>
      <c r="S900" s="17"/>
      <c r="T900" s="37" t="s">
        <v>3785</v>
      </c>
      <c r="U900" s="16" t="s">
        <v>92</v>
      </c>
      <c r="V900" s="87"/>
      <c r="W900" s="20"/>
      <c r="X900" s="20"/>
      <c r="Y900" s="20"/>
      <c r="Z900" s="20"/>
      <c r="AA900" s="20"/>
      <c r="AB900" s="20"/>
      <c r="AC900" s="20"/>
      <c r="AD900" s="20"/>
      <c r="AE900" s="20"/>
      <c r="AF900" s="20"/>
      <c r="AG900" s="20"/>
      <c r="AH900" s="20"/>
    </row>
    <row r="901">
      <c r="A901" s="30">
        <v>75274.0</v>
      </c>
      <c r="B901" s="31" t="s">
        <v>3786</v>
      </c>
      <c r="C901" s="31" t="s">
        <v>3787</v>
      </c>
      <c r="D901" s="31" t="s">
        <v>3560</v>
      </c>
      <c r="E901" s="31" t="s">
        <v>15</v>
      </c>
      <c r="F901" s="30">
        <v>6810.0</v>
      </c>
      <c r="G901" s="30">
        <v>2.037928102E9</v>
      </c>
      <c r="H901" s="24" t="s">
        <v>3788</v>
      </c>
      <c r="I901" s="25" t="s">
        <v>101</v>
      </c>
      <c r="J901" s="26">
        <v>44523.0</v>
      </c>
      <c r="K901" s="27"/>
      <c r="L901" s="27">
        <v>4.0</v>
      </c>
      <c r="M901" s="27" t="s">
        <v>7</v>
      </c>
      <c r="N901" s="27" t="s">
        <v>7</v>
      </c>
      <c r="O901" s="28"/>
      <c r="P901" s="28"/>
      <c r="Q901" s="28"/>
      <c r="R901" s="28"/>
      <c r="S901" s="28"/>
      <c r="T901" s="32" t="s">
        <v>3789</v>
      </c>
      <c r="U901" s="27" t="s">
        <v>92</v>
      </c>
      <c r="V901" s="86"/>
      <c r="W901" s="20"/>
      <c r="X901" s="20"/>
      <c r="Y901" s="20"/>
      <c r="Z901" s="20"/>
      <c r="AA901" s="20"/>
      <c r="AB901" s="20"/>
      <c r="AC901" s="20"/>
      <c r="AD901" s="20"/>
      <c r="AE901" s="20"/>
      <c r="AF901" s="20"/>
      <c r="AG901" s="20"/>
      <c r="AH901" s="20"/>
    </row>
    <row r="902">
      <c r="A902" s="34">
        <v>75275.0</v>
      </c>
      <c r="B902" s="35" t="s">
        <v>3790</v>
      </c>
      <c r="C902" s="35" t="s">
        <v>3791</v>
      </c>
      <c r="D902" s="35" t="s">
        <v>3792</v>
      </c>
      <c r="E902" s="35" t="s">
        <v>15</v>
      </c>
      <c r="F902" s="34">
        <v>6511.0</v>
      </c>
      <c r="G902" s="34">
        <v>2.0386783E9</v>
      </c>
      <c r="H902" s="13" t="s">
        <v>3793</v>
      </c>
      <c r="I902" s="14" t="s">
        <v>101</v>
      </c>
      <c r="J902" s="15">
        <v>44523.0</v>
      </c>
      <c r="K902" s="16"/>
      <c r="L902" s="16">
        <v>4.0</v>
      </c>
      <c r="M902" s="16" t="s">
        <v>7</v>
      </c>
      <c r="N902" s="16"/>
      <c r="O902" s="17"/>
      <c r="P902" s="17"/>
      <c r="Q902" s="17"/>
      <c r="R902" s="17"/>
      <c r="S902" s="17"/>
      <c r="T902" s="37" t="s">
        <v>3785</v>
      </c>
      <c r="U902" s="16" t="s">
        <v>92</v>
      </c>
      <c r="V902" s="87"/>
      <c r="W902" s="20"/>
      <c r="X902" s="20"/>
      <c r="Y902" s="20"/>
      <c r="Z902" s="20"/>
      <c r="AA902" s="20"/>
      <c r="AB902" s="20"/>
      <c r="AC902" s="20"/>
      <c r="AD902" s="20"/>
      <c r="AE902" s="20"/>
      <c r="AF902" s="20"/>
      <c r="AG902" s="20"/>
      <c r="AH902" s="20"/>
    </row>
    <row r="903">
      <c r="A903" s="30">
        <v>75279.0</v>
      </c>
      <c r="B903" s="31" t="s">
        <v>3794</v>
      </c>
      <c r="C903" s="31" t="s">
        <v>3795</v>
      </c>
      <c r="D903" s="31" t="s">
        <v>3277</v>
      </c>
      <c r="E903" s="31" t="s">
        <v>15</v>
      </c>
      <c r="F903" s="30">
        <v>6095.0</v>
      </c>
      <c r="G903" s="30">
        <v>8.606886443E9</v>
      </c>
      <c r="H903" s="24" t="s">
        <v>3720</v>
      </c>
      <c r="I903" s="25" t="s">
        <v>101</v>
      </c>
      <c r="J903" s="26">
        <v>44523.0</v>
      </c>
      <c r="K903" s="57">
        <v>44614.0</v>
      </c>
      <c r="L903" s="27">
        <v>2.0</v>
      </c>
      <c r="M903" s="27" t="s">
        <v>7</v>
      </c>
      <c r="N903" s="27" t="s">
        <v>7</v>
      </c>
      <c r="O903" s="28">
        <v>12666.0</v>
      </c>
      <c r="P903" s="28">
        <v>11775.6</v>
      </c>
      <c r="Q903" s="28" t="s">
        <v>6</v>
      </c>
      <c r="R903" s="28" t="s">
        <v>6</v>
      </c>
      <c r="S903" s="28" t="s">
        <v>3796</v>
      </c>
      <c r="T903" s="25" t="s">
        <v>2913</v>
      </c>
      <c r="U903" s="27" t="s">
        <v>87</v>
      </c>
      <c r="V903" s="86"/>
      <c r="W903" s="20"/>
      <c r="X903" s="20"/>
      <c r="Y903" s="20"/>
      <c r="Z903" s="20"/>
      <c r="AA903" s="20"/>
      <c r="AB903" s="20"/>
      <c r="AC903" s="20"/>
      <c r="AD903" s="20"/>
      <c r="AE903" s="20"/>
      <c r="AF903" s="20"/>
      <c r="AG903" s="20"/>
      <c r="AH903" s="20"/>
    </row>
    <row r="904">
      <c r="A904" s="34">
        <v>75280.0</v>
      </c>
      <c r="B904" s="35" t="s">
        <v>3797</v>
      </c>
      <c r="C904" s="35" t="s">
        <v>3798</v>
      </c>
      <c r="D904" s="35" t="s">
        <v>3799</v>
      </c>
      <c r="E904" s="35" t="s">
        <v>15</v>
      </c>
      <c r="F904" s="34">
        <v>6880.0</v>
      </c>
      <c r="G904" s="34">
        <v>2.032264201E9</v>
      </c>
      <c r="H904" s="13" t="s">
        <v>3800</v>
      </c>
      <c r="I904" s="14" t="s">
        <v>101</v>
      </c>
      <c r="J904" s="15">
        <v>44523.0</v>
      </c>
      <c r="K904" s="16"/>
      <c r="L904" s="16">
        <v>4.0</v>
      </c>
      <c r="M904" s="16" t="s">
        <v>7</v>
      </c>
      <c r="N904" s="16"/>
      <c r="O904" s="17"/>
      <c r="P904" s="17"/>
      <c r="Q904" s="17"/>
      <c r="R904" s="17"/>
      <c r="S904" s="17"/>
      <c r="T904" s="37" t="s">
        <v>3801</v>
      </c>
      <c r="U904" s="16" t="s">
        <v>92</v>
      </c>
      <c r="V904" s="87"/>
      <c r="W904" s="20"/>
      <c r="X904" s="20"/>
      <c r="Y904" s="20"/>
      <c r="Z904" s="20"/>
      <c r="AA904" s="20"/>
      <c r="AB904" s="20"/>
      <c r="AC904" s="20"/>
      <c r="AD904" s="20"/>
      <c r="AE904" s="20"/>
      <c r="AF904" s="20"/>
      <c r="AG904" s="20"/>
      <c r="AH904" s="20"/>
    </row>
    <row r="905">
      <c r="A905" s="30">
        <v>75290.0</v>
      </c>
      <c r="B905" s="31" t="s">
        <v>3802</v>
      </c>
      <c r="C905" s="31" t="s">
        <v>3803</v>
      </c>
      <c r="D905" s="31" t="s">
        <v>3706</v>
      </c>
      <c r="E905" s="31" t="s">
        <v>15</v>
      </c>
      <c r="F905" s="30">
        <v>6517.0</v>
      </c>
      <c r="G905" s="30">
        <v>2.032816745E9</v>
      </c>
      <c r="H905" s="24" t="s">
        <v>3804</v>
      </c>
      <c r="I905" s="25" t="s">
        <v>101</v>
      </c>
      <c r="J905" s="26">
        <v>44523.0</v>
      </c>
      <c r="K905" s="27"/>
      <c r="L905" s="27">
        <v>4.0</v>
      </c>
      <c r="M905" s="27" t="s">
        <v>7</v>
      </c>
      <c r="N905" s="27"/>
      <c r="O905" s="28"/>
      <c r="P905" s="28"/>
      <c r="Q905" s="28"/>
      <c r="R905" s="28"/>
      <c r="S905" s="28"/>
      <c r="T905" s="32" t="s">
        <v>3805</v>
      </c>
      <c r="U905" s="27" t="s">
        <v>92</v>
      </c>
      <c r="V905" s="86"/>
      <c r="W905" s="20"/>
      <c r="X905" s="20"/>
      <c r="Y905" s="20"/>
      <c r="Z905" s="20"/>
      <c r="AA905" s="20"/>
      <c r="AB905" s="20"/>
      <c r="AC905" s="20"/>
      <c r="AD905" s="20"/>
      <c r="AE905" s="20"/>
      <c r="AF905" s="20"/>
      <c r="AG905" s="20"/>
      <c r="AH905" s="20"/>
    </row>
    <row r="906">
      <c r="A906" s="34">
        <v>75292.0</v>
      </c>
      <c r="B906" s="35" t="s">
        <v>3806</v>
      </c>
      <c r="C906" s="35" t="s">
        <v>3807</v>
      </c>
      <c r="D906" s="35" t="s">
        <v>3808</v>
      </c>
      <c r="E906" s="35" t="s">
        <v>15</v>
      </c>
      <c r="F906" s="34">
        <v>6053.0</v>
      </c>
      <c r="G906" s="34">
        <v>8.602243111E9</v>
      </c>
      <c r="H906" s="78" t="s">
        <v>3809</v>
      </c>
      <c r="I906" s="14" t="s">
        <v>101</v>
      </c>
      <c r="J906" s="15">
        <v>44523.0</v>
      </c>
      <c r="K906" s="56">
        <v>44623.0</v>
      </c>
      <c r="L906" s="16">
        <v>3.0</v>
      </c>
      <c r="M906" s="16" t="s">
        <v>7</v>
      </c>
      <c r="N906" s="16" t="s">
        <v>7</v>
      </c>
      <c r="O906" s="17">
        <v>11100.0</v>
      </c>
      <c r="P906" s="17">
        <v>10350.0</v>
      </c>
      <c r="Q906" s="17" t="s">
        <v>6</v>
      </c>
      <c r="R906" s="17" t="s">
        <v>6</v>
      </c>
      <c r="S906" s="17" t="s">
        <v>3810</v>
      </c>
      <c r="T906" s="37" t="s">
        <v>3811</v>
      </c>
      <c r="U906" s="16" t="s">
        <v>87</v>
      </c>
      <c r="V906" s="87"/>
      <c r="W906" s="20"/>
      <c r="X906" s="20"/>
      <c r="Y906" s="20"/>
      <c r="Z906" s="20"/>
      <c r="AA906" s="20"/>
      <c r="AB906" s="20"/>
      <c r="AC906" s="20"/>
      <c r="AD906" s="20"/>
      <c r="AE906" s="20"/>
      <c r="AF906" s="20"/>
      <c r="AG906" s="20"/>
      <c r="AH906" s="20"/>
    </row>
    <row r="907">
      <c r="A907" s="30">
        <v>75293.0</v>
      </c>
      <c r="B907" s="31" t="s">
        <v>3812</v>
      </c>
      <c r="C907" s="31" t="s">
        <v>3813</v>
      </c>
      <c r="D907" s="31" t="s">
        <v>3814</v>
      </c>
      <c r="E907" s="31" t="s">
        <v>15</v>
      </c>
      <c r="F907" s="30">
        <v>6111.0</v>
      </c>
      <c r="G907" s="30">
        <v>8.606674453E9</v>
      </c>
      <c r="H907" s="24" t="s">
        <v>3815</v>
      </c>
      <c r="I907" s="25" t="s">
        <v>101</v>
      </c>
      <c r="J907" s="26">
        <v>44523.0</v>
      </c>
      <c r="K907" s="26">
        <v>44523.0</v>
      </c>
      <c r="L907" s="27">
        <v>1.0</v>
      </c>
      <c r="M907" s="27" t="s">
        <v>7</v>
      </c>
      <c r="N907" s="27" t="s">
        <v>4</v>
      </c>
      <c r="O907" s="47">
        <v>10706.0</v>
      </c>
      <c r="P907" s="47">
        <v>10037.0</v>
      </c>
      <c r="Q907" s="47" t="s">
        <v>6</v>
      </c>
      <c r="R907" s="47" t="s">
        <v>6</v>
      </c>
      <c r="S907" s="47" t="s">
        <v>6</v>
      </c>
      <c r="T907" s="25" t="s">
        <v>3655</v>
      </c>
      <c r="U907" s="27" t="s">
        <v>87</v>
      </c>
      <c r="V907" s="86"/>
      <c r="W907" s="20"/>
      <c r="X907" s="20"/>
      <c r="Y907" s="20"/>
      <c r="Z907" s="20"/>
      <c r="AA907" s="20"/>
      <c r="AB907" s="20"/>
      <c r="AC907" s="20"/>
      <c r="AD907" s="20"/>
      <c r="AE907" s="20"/>
      <c r="AF907" s="20"/>
      <c r="AG907" s="20"/>
      <c r="AH907" s="20"/>
    </row>
    <row r="908">
      <c r="A908" s="34">
        <v>75295.0</v>
      </c>
      <c r="B908" s="35" t="s">
        <v>3816</v>
      </c>
      <c r="C908" s="35" t="s">
        <v>3817</v>
      </c>
      <c r="D908" s="35" t="s">
        <v>3818</v>
      </c>
      <c r="E908" s="35" t="s">
        <v>15</v>
      </c>
      <c r="F908" s="34">
        <v>6450.0</v>
      </c>
      <c r="G908" s="34">
        <v>2.032378815E9</v>
      </c>
      <c r="H908" s="13" t="s">
        <v>3819</v>
      </c>
      <c r="I908" s="14" t="s">
        <v>101</v>
      </c>
      <c r="J908" s="15">
        <v>44525.0</v>
      </c>
      <c r="K908" s="56">
        <v>44623.0</v>
      </c>
      <c r="L908" s="16">
        <v>2.0</v>
      </c>
      <c r="M908" s="16" t="s">
        <v>7</v>
      </c>
      <c r="N908" s="16" t="s">
        <v>4</v>
      </c>
      <c r="O908" s="17">
        <v>13650.0</v>
      </c>
      <c r="P908" s="17">
        <v>12600.0</v>
      </c>
      <c r="Q908" s="17" t="s">
        <v>6</v>
      </c>
      <c r="R908" s="17" t="s">
        <v>6</v>
      </c>
      <c r="S908" s="17" t="s">
        <v>3820</v>
      </c>
      <c r="T908" s="37" t="s">
        <v>3821</v>
      </c>
      <c r="U908" s="14" t="s">
        <v>87</v>
      </c>
      <c r="V908" s="18"/>
      <c r="W908" s="20"/>
      <c r="X908" s="20"/>
      <c r="Y908" s="20"/>
      <c r="Z908" s="20"/>
      <c r="AA908" s="20"/>
      <c r="AB908" s="20"/>
      <c r="AC908" s="20"/>
      <c r="AD908" s="20"/>
      <c r="AE908" s="20"/>
      <c r="AF908" s="20"/>
      <c r="AG908" s="20"/>
      <c r="AH908" s="20"/>
    </row>
    <row r="909">
      <c r="A909" s="30">
        <v>75296.0</v>
      </c>
      <c r="B909" s="31" t="s">
        <v>3822</v>
      </c>
      <c r="C909" s="31" t="s">
        <v>3823</v>
      </c>
      <c r="D909" s="31" t="s">
        <v>3824</v>
      </c>
      <c r="E909" s="31" t="s">
        <v>15</v>
      </c>
      <c r="F909" s="30">
        <v>6405.0</v>
      </c>
      <c r="G909" s="30">
        <v>2.034816221E9</v>
      </c>
      <c r="H909" s="24" t="s">
        <v>3825</v>
      </c>
      <c r="I909" s="25" t="s">
        <v>101</v>
      </c>
      <c r="J909" s="26">
        <v>44525.0</v>
      </c>
      <c r="K909" s="55">
        <v>44629.0</v>
      </c>
      <c r="L909" s="27">
        <v>3.0</v>
      </c>
      <c r="M909" s="27" t="s">
        <v>7</v>
      </c>
      <c r="N909" s="27" t="s">
        <v>4</v>
      </c>
      <c r="O909" s="28">
        <v>15000.0</v>
      </c>
      <c r="P909" s="28">
        <v>13680.0</v>
      </c>
      <c r="Q909" s="28" t="s">
        <v>6</v>
      </c>
      <c r="R909" s="28" t="s">
        <v>6</v>
      </c>
      <c r="S909" s="28" t="s">
        <v>6</v>
      </c>
      <c r="T909" s="32" t="s">
        <v>3826</v>
      </c>
      <c r="U909" s="25" t="s">
        <v>87</v>
      </c>
      <c r="V909" s="29"/>
      <c r="W909" s="20"/>
      <c r="X909" s="20"/>
      <c r="Y909" s="20"/>
      <c r="Z909" s="20"/>
      <c r="AA909" s="20"/>
      <c r="AB909" s="20"/>
      <c r="AC909" s="20"/>
      <c r="AD909" s="20"/>
      <c r="AE909" s="20"/>
      <c r="AF909" s="20"/>
      <c r="AG909" s="20"/>
      <c r="AH909" s="20"/>
    </row>
    <row r="910">
      <c r="A910" s="34">
        <v>75299.0</v>
      </c>
      <c r="B910" s="35" t="s">
        <v>3827</v>
      </c>
      <c r="C910" s="35" t="s">
        <v>3828</v>
      </c>
      <c r="D910" s="35" t="s">
        <v>3583</v>
      </c>
      <c r="E910" s="35" t="s">
        <v>15</v>
      </c>
      <c r="F910" s="34">
        <v>6105.0</v>
      </c>
      <c r="G910" s="34">
        <v>8.602338241E9</v>
      </c>
      <c r="H910" s="13" t="s">
        <v>3829</v>
      </c>
      <c r="I910" s="14" t="s">
        <v>101</v>
      </c>
      <c r="J910" s="15">
        <v>44525.0</v>
      </c>
      <c r="K910" s="48"/>
      <c r="L910" s="16">
        <v>3.0</v>
      </c>
      <c r="M910" s="16" t="s">
        <v>7</v>
      </c>
      <c r="N910" s="16"/>
      <c r="O910" s="49"/>
      <c r="P910" s="17"/>
      <c r="Q910" s="49"/>
      <c r="R910" s="49"/>
      <c r="S910" s="49"/>
      <c r="T910" s="14" t="s">
        <v>3830</v>
      </c>
      <c r="U910" s="14" t="s">
        <v>92</v>
      </c>
      <c r="V910" s="18"/>
      <c r="W910" s="20"/>
      <c r="X910" s="20"/>
      <c r="Y910" s="20"/>
      <c r="Z910" s="20"/>
      <c r="AA910" s="20"/>
      <c r="AB910" s="20"/>
      <c r="AC910" s="20"/>
      <c r="AD910" s="20"/>
      <c r="AE910" s="20"/>
      <c r="AF910" s="20"/>
      <c r="AG910" s="20"/>
      <c r="AH910" s="20"/>
    </row>
    <row r="911">
      <c r="A911" s="30">
        <v>75300.0</v>
      </c>
      <c r="B911" s="31" t="s">
        <v>3831</v>
      </c>
      <c r="C911" s="31" t="s">
        <v>3832</v>
      </c>
      <c r="D911" s="31" t="s">
        <v>3574</v>
      </c>
      <c r="E911" s="31" t="s">
        <v>15</v>
      </c>
      <c r="F911" s="30">
        <v>6484.0</v>
      </c>
      <c r="G911" s="30">
        <v>2.039242635E9</v>
      </c>
      <c r="H911" s="24" t="s">
        <v>3833</v>
      </c>
      <c r="I911" s="25" t="s">
        <v>101</v>
      </c>
      <c r="J911" s="26">
        <v>44525.0</v>
      </c>
      <c r="K911" s="57">
        <v>44610.0</v>
      </c>
      <c r="L911" s="27">
        <v>2.0</v>
      </c>
      <c r="M911" s="27" t="s">
        <v>7</v>
      </c>
      <c r="N911" s="27" t="s">
        <v>7</v>
      </c>
      <c r="O911" s="28">
        <v>14400.0</v>
      </c>
      <c r="P911" s="28">
        <v>13500.0</v>
      </c>
      <c r="Q911" s="28" t="s">
        <v>6</v>
      </c>
      <c r="R911" s="28" t="s">
        <v>6</v>
      </c>
      <c r="S911" s="28" t="s">
        <v>6</v>
      </c>
      <c r="T911" s="25" t="s">
        <v>1814</v>
      </c>
      <c r="U911" s="25" t="s">
        <v>87</v>
      </c>
      <c r="V911" s="29"/>
      <c r="W911" s="20"/>
      <c r="X911" s="20"/>
      <c r="Y911" s="20"/>
      <c r="Z911" s="20"/>
      <c r="AA911" s="20"/>
      <c r="AB911" s="20"/>
      <c r="AC911" s="20"/>
      <c r="AD911" s="20"/>
      <c r="AE911" s="20"/>
      <c r="AF911" s="20"/>
      <c r="AG911" s="20"/>
      <c r="AH911" s="20"/>
    </row>
    <row r="912">
      <c r="A912" s="34">
        <v>75301.0</v>
      </c>
      <c r="B912" s="35" t="s">
        <v>3834</v>
      </c>
      <c r="C912" s="35" t="s">
        <v>3835</v>
      </c>
      <c r="D912" s="35" t="s">
        <v>3627</v>
      </c>
      <c r="E912" s="35" t="s">
        <v>15</v>
      </c>
      <c r="F912" s="34">
        <v>6002.0</v>
      </c>
      <c r="G912" s="34">
        <v>8.607262E9</v>
      </c>
      <c r="H912" s="13" t="s">
        <v>3836</v>
      </c>
      <c r="I912" s="14" t="s">
        <v>101</v>
      </c>
      <c r="J912" s="15">
        <v>44525.0</v>
      </c>
      <c r="K912" s="48"/>
      <c r="L912" s="16">
        <v>3.0</v>
      </c>
      <c r="M912" s="16" t="s">
        <v>7</v>
      </c>
      <c r="N912" s="48"/>
      <c r="O912" s="17"/>
      <c r="P912" s="49"/>
      <c r="Q912" s="49"/>
      <c r="R912" s="49"/>
      <c r="S912" s="49"/>
      <c r="T912" s="37" t="s">
        <v>3837</v>
      </c>
      <c r="U912" s="14" t="s">
        <v>92</v>
      </c>
      <c r="V912" s="18"/>
      <c r="W912" s="20"/>
      <c r="X912" s="20"/>
      <c r="Y912" s="20"/>
      <c r="Z912" s="20"/>
      <c r="AA912" s="20"/>
      <c r="AB912" s="20"/>
      <c r="AC912" s="20"/>
      <c r="AD912" s="20"/>
      <c r="AE912" s="20"/>
      <c r="AF912" s="20"/>
      <c r="AG912" s="20"/>
      <c r="AH912" s="20"/>
    </row>
    <row r="913">
      <c r="A913" s="30">
        <v>75306.0</v>
      </c>
      <c r="B913" s="31" t="s">
        <v>3838</v>
      </c>
      <c r="C913" s="31" t="s">
        <v>3839</v>
      </c>
      <c r="D913" s="31" t="s">
        <v>3760</v>
      </c>
      <c r="E913" s="31" t="s">
        <v>15</v>
      </c>
      <c r="F913" s="30">
        <v>6416.0</v>
      </c>
      <c r="G913" s="30">
        <v>8.606355511E9</v>
      </c>
      <c r="H913" s="25" t="s">
        <v>2633</v>
      </c>
      <c r="I913" s="25" t="s">
        <v>101</v>
      </c>
      <c r="J913" s="26">
        <v>44525.0</v>
      </c>
      <c r="K913" s="43"/>
      <c r="L913" s="27">
        <v>4.0</v>
      </c>
      <c r="M913" s="27" t="s">
        <v>7</v>
      </c>
      <c r="N913" s="43"/>
      <c r="O913" s="44"/>
      <c r="P913" s="44"/>
      <c r="Q913" s="44"/>
      <c r="R913" s="44"/>
      <c r="S913" s="44"/>
      <c r="T913" s="32" t="s">
        <v>3840</v>
      </c>
      <c r="U913" s="25" t="s">
        <v>92</v>
      </c>
      <c r="V913" s="29"/>
      <c r="W913" s="20"/>
      <c r="X913" s="20"/>
      <c r="Y913" s="20"/>
      <c r="Z913" s="20"/>
      <c r="AA913" s="20"/>
      <c r="AB913" s="20"/>
      <c r="AC913" s="20"/>
      <c r="AD913" s="20"/>
      <c r="AE913" s="20"/>
      <c r="AF913" s="20"/>
      <c r="AG913" s="20"/>
      <c r="AH913" s="20"/>
    </row>
    <row r="914">
      <c r="A914" s="34">
        <v>75307.0</v>
      </c>
      <c r="B914" s="35" t="s">
        <v>3841</v>
      </c>
      <c r="C914" s="35" t="s">
        <v>3842</v>
      </c>
      <c r="D914" s="35" t="s">
        <v>3843</v>
      </c>
      <c r="E914" s="35" t="s">
        <v>15</v>
      </c>
      <c r="F914" s="34">
        <v>6469.0</v>
      </c>
      <c r="G914" s="34">
        <v>8.608731455E9</v>
      </c>
      <c r="H914" s="13" t="s">
        <v>3844</v>
      </c>
      <c r="I914" s="14" t="s">
        <v>101</v>
      </c>
      <c r="J914" s="15">
        <v>44525.0</v>
      </c>
      <c r="K914" s="52">
        <v>44610.0</v>
      </c>
      <c r="L914" s="16">
        <v>2.0</v>
      </c>
      <c r="M914" s="16" t="s">
        <v>7</v>
      </c>
      <c r="N914" s="16" t="s">
        <v>7</v>
      </c>
      <c r="O914" s="17">
        <v>11250.0</v>
      </c>
      <c r="P914" s="17">
        <v>10500.0</v>
      </c>
      <c r="Q914" s="17" t="s">
        <v>6</v>
      </c>
      <c r="R914" s="17" t="s">
        <v>6</v>
      </c>
      <c r="S914" s="17" t="s">
        <v>2977</v>
      </c>
      <c r="T914" s="37" t="s">
        <v>3757</v>
      </c>
      <c r="U914" s="14" t="s">
        <v>87</v>
      </c>
      <c r="V914" s="18"/>
      <c r="W914" s="20"/>
      <c r="X914" s="20"/>
      <c r="Y914" s="20"/>
      <c r="Z914" s="20"/>
      <c r="AA914" s="20"/>
      <c r="AB914" s="20"/>
      <c r="AC914" s="20"/>
      <c r="AD914" s="20"/>
      <c r="AE914" s="20"/>
      <c r="AF914" s="20"/>
      <c r="AG914" s="20"/>
      <c r="AH914" s="20"/>
    </row>
    <row r="915">
      <c r="A915" s="30">
        <v>75310.0</v>
      </c>
      <c r="B915" s="31" t="s">
        <v>3845</v>
      </c>
      <c r="C915" s="31" t="s">
        <v>3846</v>
      </c>
      <c r="D915" s="31" t="s">
        <v>3612</v>
      </c>
      <c r="E915" s="31" t="s">
        <v>15</v>
      </c>
      <c r="F915" s="30">
        <v>6374.0</v>
      </c>
      <c r="G915" s="30">
        <v>8.605644081E9</v>
      </c>
      <c r="H915" s="42" t="s">
        <v>3847</v>
      </c>
      <c r="I915" s="25" t="s">
        <v>101</v>
      </c>
      <c r="J915" s="26">
        <v>44525.0</v>
      </c>
      <c r="K915" s="57">
        <v>44610.0</v>
      </c>
      <c r="L915" s="27">
        <v>2.0</v>
      </c>
      <c r="M915" s="27" t="s">
        <v>7</v>
      </c>
      <c r="N915" s="27" t="s">
        <v>7</v>
      </c>
      <c r="O915" s="28">
        <v>11100.0</v>
      </c>
      <c r="P915" s="28">
        <v>10650.0</v>
      </c>
      <c r="Q915" s="28" t="s">
        <v>6</v>
      </c>
      <c r="R915" s="28" t="s">
        <v>6</v>
      </c>
      <c r="S915" s="28" t="s">
        <v>6</v>
      </c>
      <c r="T915" s="32" t="s">
        <v>3848</v>
      </c>
      <c r="U915" s="25" t="s">
        <v>87</v>
      </c>
      <c r="V915" s="29"/>
      <c r="W915" s="20"/>
      <c r="X915" s="20"/>
      <c r="Y915" s="20"/>
      <c r="Z915" s="20"/>
      <c r="AA915" s="20"/>
      <c r="AB915" s="20"/>
      <c r="AC915" s="20"/>
      <c r="AD915" s="20"/>
      <c r="AE915" s="20"/>
      <c r="AF915" s="20"/>
      <c r="AG915" s="20"/>
      <c r="AH915" s="20"/>
    </row>
    <row r="916">
      <c r="A916" s="34">
        <v>75313.0</v>
      </c>
      <c r="B916" s="35" t="s">
        <v>3849</v>
      </c>
      <c r="C916" s="35" t="s">
        <v>3850</v>
      </c>
      <c r="D916" s="35" t="s">
        <v>3593</v>
      </c>
      <c r="E916" s="35" t="s">
        <v>15</v>
      </c>
      <c r="F916" s="34">
        <v>6475.0</v>
      </c>
      <c r="G916" s="34">
        <v>8.603886696E9</v>
      </c>
      <c r="H916" s="51" t="s">
        <v>3851</v>
      </c>
      <c r="I916" s="14" t="s">
        <v>101</v>
      </c>
      <c r="J916" s="15">
        <v>44525.0</v>
      </c>
      <c r="K916" s="48"/>
      <c r="L916" s="16">
        <v>4.0</v>
      </c>
      <c r="M916" s="16" t="s">
        <v>7</v>
      </c>
      <c r="N916" s="48"/>
      <c r="O916" s="49"/>
      <c r="P916" s="49"/>
      <c r="Q916" s="17"/>
      <c r="R916" s="17"/>
      <c r="S916" s="49"/>
      <c r="T916" s="37" t="s">
        <v>3840</v>
      </c>
      <c r="U916" s="14" t="s">
        <v>92</v>
      </c>
      <c r="V916" s="18"/>
      <c r="W916" s="20"/>
      <c r="X916" s="20"/>
      <c r="Y916" s="20"/>
      <c r="Z916" s="20"/>
      <c r="AA916" s="20"/>
      <c r="AB916" s="20"/>
      <c r="AC916" s="20"/>
      <c r="AD916" s="20"/>
      <c r="AE916" s="20"/>
      <c r="AF916" s="20"/>
      <c r="AG916" s="20"/>
      <c r="AH916" s="20"/>
    </row>
    <row r="917">
      <c r="A917" s="30">
        <v>75314.0</v>
      </c>
      <c r="B917" s="31" t="s">
        <v>3852</v>
      </c>
      <c r="C917" s="31" t="s">
        <v>3853</v>
      </c>
      <c r="D917" s="31" t="s">
        <v>3738</v>
      </c>
      <c r="E917" s="31" t="s">
        <v>15</v>
      </c>
      <c r="F917" s="30">
        <v>6040.0</v>
      </c>
      <c r="G917" s="30">
        <v>8.605333086E9</v>
      </c>
      <c r="H917" s="24" t="s">
        <v>3854</v>
      </c>
      <c r="I917" s="25" t="s">
        <v>101</v>
      </c>
      <c r="J917" s="26">
        <v>44525.0</v>
      </c>
      <c r="K917" s="26">
        <v>44525.0</v>
      </c>
      <c r="L917" s="27">
        <v>1.0</v>
      </c>
      <c r="M917" s="27" t="s">
        <v>7</v>
      </c>
      <c r="N917" s="27" t="s">
        <v>7</v>
      </c>
      <c r="O917" s="47">
        <v>15030.0</v>
      </c>
      <c r="P917" s="47">
        <v>14490.0</v>
      </c>
      <c r="Q917" s="47" t="s">
        <v>6</v>
      </c>
      <c r="R917" s="47" t="s">
        <v>6</v>
      </c>
      <c r="S917" s="47" t="s">
        <v>6</v>
      </c>
      <c r="T917" s="32" t="s">
        <v>3855</v>
      </c>
      <c r="U917" s="25" t="s">
        <v>87</v>
      </c>
      <c r="V917" s="29"/>
      <c r="W917" s="20"/>
      <c r="X917" s="20"/>
      <c r="Y917" s="20"/>
      <c r="Z917" s="20"/>
      <c r="AA917" s="20"/>
      <c r="AB917" s="20"/>
      <c r="AC917" s="20"/>
      <c r="AD917" s="20"/>
      <c r="AE917" s="20"/>
      <c r="AF917" s="20"/>
      <c r="AG917" s="20"/>
      <c r="AH917" s="20"/>
    </row>
    <row r="918">
      <c r="A918" s="34">
        <v>75316.0</v>
      </c>
      <c r="B918" s="35" t="s">
        <v>3856</v>
      </c>
      <c r="C918" s="35" t="s">
        <v>3857</v>
      </c>
      <c r="D918" s="35" t="s">
        <v>3858</v>
      </c>
      <c r="E918" s="35" t="s">
        <v>15</v>
      </c>
      <c r="F918" s="34">
        <v>6033.0</v>
      </c>
      <c r="G918" s="34">
        <v>8.606591905E9</v>
      </c>
      <c r="H918" s="13" t="s">
        <v>3859</v>
      </c>
      <c r="I918" s="14" t="s">
        <v>101</v>
      </c>
      <c r="J918" s="15">
        <v>44525.0</v>
      </c>
      <c r="K918" s="52">
        <v>44610.0</v>
      </c>
      <c r="L918" s="16">
        <v>2.0</v>
      </c>
      <c r="M918" s="16" t="s">
        <v>7</v>
      </c>
      <c r="N918" s="16" t="s">
        <v>7</v>
      </c>
      <c r="O918" s="17">
        <v>19740.0</v>
      </c>
      <c r="P918" s="17">
        <v>18990.0</v>
      </c>
      <c r="Q918" s="17" t="s">
        <v>6</v>
      </c>
      <c r="R918" s="17" t="s">
        <v>6</v>
      </c>
      <c r="S918" s="17" t="s">
        <v>6</v>
      </c>
      <c r="T918" s="37" t="s">
        <v>3860</v>
      </c>
      <c r="U918" s="14" t="s">
        <v>87</v>
      </c>
      <c r="V918" s="18"/>
      <c r="W918" s="20"/>
      <c r="X918" s="20"/>
      <c r="Y918" s="20"/>
      <c r="Z918" s="20"/>
      <c r="AA918" s="20"/>
      <c r="AB918" s="20"/>
      <c r="AC918" s="20"/>
      <c r="AD918" s="20"/>
      <c r="AE918" s="20"/>
      <c r="AF918" s="20"/>
      <c r="AG918" s="20"/>
      <c r="AH918" s="20"/>
    </row>
    <row r="919">
      <c r="A919" s="30">
        <v>75318.0</v>
      </c>
      <c r="B919" s="31" t="s">
        <v>3861</v>
      </c>
      <c r="C919" s="31" t="s">
        <v>3862</v>
      </c>
      <c r="D919" s="31" t="s">
        <v>3863</v>
      </c>
      <c r="E919" s="31" t="s">
        <v>15</v>
      </c>
      <c r="F919" s="30">
        <v>6488.0</v>
      </c>
      <c r="G919" s="30">
        <v>2.032626555E9</v>
      </c>
      <c r="H919" s="42" t="s">
        <v>3864</v>
      </c>
      <c r="I919" s="25" t="s">
        <v>101</v>
      </c>
      <c r="J919" s="26">
        <v>44525.0</v>
      </c>
      <c r="K919" s="55">
        <v>12116.0</v>
      </c>
      <c r="L919" s="27">
        <v>3.0</v>
      </c>
      <c r="M919" s="27" t="s">
        <v>7</v>
      </c>
      <c r="N919" s="27" t="s">
        <v>7</v>
      </c>
      <c r="O919" s="28">
        <v>16170.0</v>
      </c>
      <c r="P919" s="28">
        <v>14280.0</v>
      </c>
      <c r="Q919" s="28">
        <v>6000.0</v>
      </c>
      <c r="R919" s="28">
        <v>4000.0</v>
      </c>
      <c r="S919" s="28" t="s">
        <v>3865</v>
      </c>
      <c r="T919" s="32" t="s">
        <v>3866</v>
      </c>
      <c r="U919" s="25" t="s">
        <v>87</v>
      </c>
      <c r="V919" s="29"/>
      <c r="W919" s="20"/>
      <c r="X919" s="20"/>
      <c r="Y919" s="20"/>
      <c r="Z919" s="20"/>
      <c r="AA919" s="20"/>
      <c r="AB919" s="20"/>
      <c r="AC919" s="20"/>
      <c r="AD919" s="20"/>
      <c r="AE919" s="20"/>
      <c r="AF919" s="20"/>
      <c r="AG919" s="20"/>
      <c r="AH919" s="20"/>
    </row>
    <row r="920">
      <c r="A920" s="34">
        <v>75319.0</v>
      </c>
      <c r="B920" s="35" t="s">
        <v>3867</v>
      </c>
      <c r="C920" s="35" t="s">
        <v>3868</v>
      </c>
      <c r="D920" s="35" t="s">
        <v>3869</v>
      </c>
      <c r="E920" s="35" t="s">
        <v>15</v>
      </c>
      <c r="F920" s="34">
        <v>6790.0</v>
      </c>
      <c r="G920" s="34">
        <v>8.604895801E9</v>
      </c>
      <c r="H920" s="13" t="s">
        <v>3870</v>
      </c>
      <c r="I920" s="14" t="s">
        <v>101</v>
      </c>
      <c r="J920" s="15">
        <v>44525.0</v>
      </c>
      <c r="K920" s="52">
        <v>44610.0</v>
      </c>
      <c r="L920" s="16">
        <v>2.0</v>
      </c>
      <c r="M920" s="16" t="s">
        <v>7</v>
      </c>
      <c r="N920" s="16" t="s">
        <v>7</v>
      </c>
      <c r="O920" s="17">
        <v>19710.0</v>
      </c>
      <c r="P920" s="17">
        <v>19110.0</v>
      </c>
      <c r="Q920" s="17" t="s">
        <v>6</v>
      </c>
      <c r="R920" s="17" t="s">
        <v>6</v>
      </c>
      <c r="S920" s="17" t="s">
        <v>6</v>
      </c>
      <c r="T920" s="37" t="s">
        <v>3871</v>
      </c>
      <c r="U920" s="14" t="s">
        <v>87</v>
      </c>
      <c r="V920" s="18"/>
      <c r="W920" s="20"/>
      <c r="X920" s="20"/>
      <c r="Y920" s="20"/>
      <c r="Z920" s="20"/>
      <c r="AA920" s="20"/>
      <c r="AB920" s="20"/>
      <c r="AC920" s="20"/>
      <c r="AD920" s="20"/>
      <c r="AE920" s="20"/>
      <c r="AF920" s="20"/>
      <c r="AG920" s="20"/>
      <c r="AH920" s="20"/>
    </row>
    <row r="921">
      <c r="A921" s="30">
        <v>75320.0</v>
      </c>
      <c r="B921" s="31" t="s">
        <v>3872</v>
      </c>
      <c r="C921" s="31" t="s">
        <v>3873</v>
      </c>
      <c r="D921" s="31" t="s">
        <v>3640</v>
      </c>
      <c r="E921" s="31" t="s">
        <v>15</v>
      </c>
      <c r="F921" s="30">
        <v>6902.0</v>
      </c>
      <c r="G921" s="30">
        <v>2.0332502E9</v>
      </c>
      <c r="H921" s="24" t="s">
        <v>3874</v>
      </c>
      <c r="I921" s="25" t="s">
        <v>101</v>
      </c>
      <c r="J921" s="26">
        <v>44525.0</v>
      </c>
      <c r="K921" s="26">
        <v>44525.0</v>
      </c>
      <c r="L921" s="27">
        <v>1.0</v>
      </c>
      <c r="M921" s="27" t="s">
        <v>7</v>
      </c>
      <c r="N921" s="27" t="s">
        <v>7</v>
      </c>
      <c r="O921" s="47">
        <v>16500.0</v>
      </c>
      <c r="P921" s="47">
        <v>14700.0</v>
      </c>
      <c r="Q921" s="47" t="s">
        <v>6</v>
      </c>
      <c r="R921" s="47" t="s">
        <v>6</v>
      </c>
      <c r="S921" s="28" t="s">
        <v>2977</v>
      </c>
      <c r="T921" s="25"/>
      <c r="U921" s="25" t="s">
        <v>87</v>
      </c>
      <c r="V921" s="29"/>
      <c r="W921" s="20"/>
      <c r="X921" s="20"/>
      <c r="Y921" s="20"/>
      <c r="Z921" s="20"/>
      <c r="AA921" s="20"/>
      <c r="AB921" s="20"/>
      <c r="AC921" s="20"/>
      <c r="AD921" s="20"/>
      <c r="AE921" s="20"/>
      <c r="AF921" s="20"/>
      <c r="AG921" s="20"/>
      <c r="AH921" s="20"/>
    </row>
    <row r="922">
      <c r="A922" s="34">
        <v>75321.0</v>
      </c>
      <c r="B922" s="35" t="s">
        <v>3875</v>
      </c>
      <c r="C922" s="35" t="s">
        <v>3876</v>
      </c>
      <c r="D922" s="35" t="s">
        <v>3752</v>
      </c>
      <c r="E922" s="35" t="s">
        <v>15</v>
      </c>
      <c r="F922" s="34">
        <v>6280.0</v>
      </c>
      <c r="G922" s="34">
        <v>8.604561107E9</v>
      </c>
      <c r="H922" s="13" t="s">
        <v>3877</v>
      </c>
      <c r="I922" s="14" t="s">
        <v>101</v>
      </c>
      <c r="J922" s="15">
        <v>44525.0</v>
      </c>
      <c r="K922" s="48"/>
      <c r="L922" s="71">
        <v>4.0</v>
      </c>
      <c r="M922" s="71" t="s">
        <v>7</v>
      </c>
      <c r="N922" s="48"/>
      <c r="O922" s="49"/>
      <c r="P922" s="49"/>
      <c r="Q922" s="49"/>
      <c r="R922" s="49"/>
      <c r="S922" s="49"/>
      <c r="T922" s="14" t="s">
        <v>3878</v>
      </c>
      <c r="U922" s="14" t="s">
        <v>92</v>
      </c>
      <c r="V922" s="18"/>
      <c r="W922" s="20"/>
      <c r="X922" s="20"/>
      <c r="Y922" s="20"/>
      <c r="Z922" s="20"/>
      <c r="AA922" s="20"/>
      <c r="AB922" s="20"/>
      <c r="AC922" s="20"/>
      <c r="AD922" s="20"/>
      <c r="AE922" s="20"/>
      <c r="AF922" s="20"/>
      <c r="AG922" s="20"/>
      <c r="AH922" s="20"/>
    </row>
    <row r="923">
      <c r="A923" s="30">
        <v>75322.0</v>
      </c>
      <c r="B923" s="31" t="s">
        <v>3879</v>
      </c>
      <c r="C923" s="31" t="s">
        <v>3880</v>
      </c>
      <c r="D923" s="31" t="s">
        <v>3881</v>
      </c>
      <c r="E923" s="31" t="s">
        <v>15</v>
      </c>
      <c r="F923" s="30">
        <v>6426.0</v>
      </c>
      <c r="G923" s="30">
        <v>8.607677201E9</v>
      </c>
      <c r="H923" s="24" t="s">
        <v>3882</v>
      </c>
      <c r="I923" s="25" t="s">
        <v>101</v>
      </c>
      <c r="J923" s="26">
        <v>44525.0</v>
      </c>
      <c r="K923" s="43"/>
      <c r="L923" s="72">
        <v>4.0</v>
      </c>
      <c r="M923" s="82" t="s">
        <v>7</v>
      </c>
      <c r="N923" s="43"/>
      <c r="O923" s="44"/>
      <c r="P923" s="44"/>
      <c r="Q923" s="44"/>
      <c r="R923" s="44"/>
      <c r="S923" s="44"/>
      <c r="T923" s="32" t="s">
        <v>3840</v>
      </c>
      <c r="U923" s="25" t="s">
        <v>92</v>
      </c>
      <c r="V923" s="29"/>
      <c r="W923" s="20"/>
      <c r="X923" s="20"/>
      <c r="Y923" s="20"/>
      <c r="Z923" s="20"/>
      <c r="AA923" s="20"/>
      <c r="AB923" s="20"/>
      <c r="AC923" s="20"/>
      <c r="AD923" s="20"/>
      <c r="AE923" s="20"/>
      <c r="AF923" s="20"/>
      <c r="AG923" s="20"/>
      <c r="AH923" s="20"/>
    </row>
    <row r="924">
      <c r="A924" s="34">
        <v>75323.0</v>
      </c>
      <c r="B924" s="35" t="s">
        <v>3883</v>
      </c>
      <c r="C924" s="35" t="s">
        <v>3884</v>
      </c>
      <c r="D924" s="35" t="s">
        <v>2183</v>
      </c>
      <c r="E924" s="35" t="s">
        <v>15</v>
      </c>
      <c r="F924" s="34">
        <v>6825.0</v>
      </c>
      <c r="G924" s="34">
        <v>2.033720313E9</v>
      </c>
      <c r="H924" s="14" t="s">
        <v>128</v>
      </c>
      <c r="I924" s="14" t="s">
        <v>101</v>
      </c>
      <c r="J924" s="15">
        <v>44525.0</v>
      </c>
      <c r="K924" s="56">
        <v>12116.0</v>
      </c>
      <c r="L924" s="71">
        <v>3.0</v>
      </c>
      <c r="M924" s="104" t="s">
        <v>7</v>
      </c>
      <c r="N924" s="16" t="s">
        <v>4</v>
      </c>
      <c r="O924" s="17">
        <v>575.0</v>
      </c>
      <c r="P924" s="17">
        <v>560.0</v>
      </c>
      <c r="Q924" s="17" t="s">
        <v>6</v>
      </c>
      <c r="R924" s="17" t="s">
        <v>6</v>
      </c>
      <c r="S924" s="17" t="s">
        <v>6</v>
      </c>
      <c r="T924" s="37" t="s">
        <v>3885</v>
      </c>
      <c r="U924" s="14" t="s">
        <v>87</v>
      </c>
      <c r="V924" s="18"/>
      <c r="W924" s="20"/>
      <c r="X924" s="20"/>
      <c r="Y924" s="20"/>
      <c r="Z924" s="20"/>
      <c r="AA924" s="20"/>
      <c r="AB924" s="20"/>
      <c r="AC924" s="20"/>
      <c r="AD924" s="20"/>
      <c r="AE924" s="20"/>
      <c r="AF924" s="20"/>
      <c r="AG924" s="20"/>
      <c r="AH924" s="20"/>
    </row>
    <row r="925">
      <c r="A925" s="30">
        <v>75324.0</v>
      </c>
      <c r="B925" s="31" t="s">
        <v>3886</v>
      </c>
      <c r="C925" s="31" t="s">
        <v>3887</v>
      </c>
      <c r="D925" s="31" t="s">
        <v>3645</v>
      </c>
      <c r="E925" s="31" t="s">
        <v>15</v>
      </c>
      <c r="F925" s="30">
        <v>6385.0</v>
      </c>
      <c r="G925" s="30">
        <v>8.604441175E9</v>
      </c>
      <c r="H925" s="24" t="s">
        <v>3888</v>
      </c>
      <c r="I925" s="25" t="s">
        <v>101</v>
      </c>
      <c r="J925" s="26">
        <v>44525.0</v>
      </c>
      <c r="K925" s="57">
        <v>44610.0</v>
      </c>
      <c r="L925" s="27">
        <v>2.0</v>
      </c>
      <c r="M925" s="27" t="s">
        <v>7</v>
      </c>
      <c r="N925" s="27" t="s">
        <v>7</v>
      </c>
      <c r="O925" s="28">
        <v>16050.0</v>
      </c>
      <c r="P925" s="28">
        <v>15750.0</v>
      </c>
      <c r="Q925" s="28" t="s">
        <v>6</v>
      </c>
      <c r="R925" s="28" t="s">
        <v>6</v>
      </c>
      <c r="S925" s="28" t="s">
        <v>2977</v>
      </c>
      <c r="T925" s="32" t="s">
        <v>3889</v>
      </c>
      <c r="U925" s="25" t="s">
        <v>87</v>
      </c>
      <c r="V925" s="29"/>
      <c r="W925" s="20"/>
      <c r="X925" s="20"/>
      <c r="Y925" s="20"/>
      <c r="Z925" s="20"/>
      <c r="AA925" s="20"/>
      <c r="AB925" s="20"/>
      <c r="AC925" s="20"/>
      <c r="AD925" s="20"/>
      <c r="AE925" s="20"/>
      <c r="AF925" s="20"/>
      <c r="AG925" s="20"/>
      <c r="AH925" s="20"/>
    </row>
    <row r="926">
      <c r="A926" s="34">
        <v>75325.0</v>
      </c>
      <c r="B926" s="35" t="s">
        <v>3890</v>
      </c>
      <c r="C926" s="35" t="s">
        <v>3891</v>
      </c>
      <c r="D926" s="35" t="s">
        <v>3792</v>
      </c>
      <c r="E926" s="35" t="s">
        <v>15</v>
      </c>
      <c r="F926" s="34">
        <v>6513.0</v>
      </c>
      <c r="G926" s="34">
        <v>2.035627222E9</v>
      </c>
      <c r="H926" s="13" t="s">
        <v>3892</v>
      </c>
      <c r="I926" s="14" t="s">
        <v>101</v>
      </c>
      <c r="J926" s="15">
        <v>44525.0</v>
      </c>
      <c r="K926" s="48"/>
      <c r="L926" s="16">
        <v>4.0</v>
      </c>
      <c r="M926" s="16" t="s">
        <v>7</v>
      </c>
      <c r="N926" s="48"/>
      <c r="O926" s="49"/>
      <c r="P926" s="49"/>
      <c r="Q926" s="49"/>
      <c r="R926" s="49"/>
      <c r="S926" s="49"/>
      <c r="T926" s="37" t="s">
        <v>3893</v>
      </c>
      <c r="U926" s="14" t="s">
        <v>92</v>
      </c>
      <c r="V926" s="18"/>
      <c r="W926" s="20"/>
      <c r="X926" s="20"/>
      <c r="Y926" s="20"/>
      <c r="Z926" s="20"/>
      <c r="AA926" s="20"/>
      <c r="AB926" s="20"/>
      <c r="AC926" s="20"/>
      <c r="AD926" s="20"/>
      <c r="AE926" s="20"/>
      <c r="AF926" s="20"/>
      <c r="AG926" s="20"/>
      <c r="AH926" s="20"/>
    </row>
    <row r="927">
      <c r="A927" s="30">
        <v>75326.0</v>
      </c>
      <c r="B927" s="31" t="s">
        <v>3894</v>
      </c>
      <c r="C927" s="31" t="s">
        <v>3895</v>
      </c>
      <c r="D927" s="31" t="s">
        <v>3896</v>
      </c>
      <c r="E927" s="31" t="s">
        <v>15</v>
      </c>
      <c r="F927" s="30">
        <v>6076.0</v>
      </c>
      <c r="G927" s="30">
        <v>8.606846341E9</v>
      </c>
      <c r="H927" s="24" t="s">
        <v>3897</v>
      </c>
      <c r="I927" s="25" t="s">
        <v>101</v>
      </c>
      <c r="J927" s="26">
        <v>44525.0</v>
      </c>
      <c r="K927" s="43"/>
      <c r="L927" s="27">
        <v>3.0</v>
      </c>
      <c r="M927" s="27" t="s">
        <v>7</v>
      </c>
      <c r="N927" s="43"/>
      <c r="O927" s="44"/>
      <c r="P927" s="44"/>
      <c r="Q927" s="44"/>
      <c r="R927" s="44"/>
      <c r="S927" s="44"/>
      <c r="T927" s="32" t="s">
        <v>3893</v>
      </c>
      <c r="U927" s="25" t="s">
        <v>92</v>
      </c>
      <c r="V927" s="29"/>
      <c r="W927" s="20"/>
      <c r="X927" s="20"/>
      <c r="Y927" s="20"/>
      <c r="Z927" s="20"/>
      <c r="AA927" s="20"/>
      <c r="AB927" s="20"/>
      <c r="AC927" s="20"/>
      <c r="AD927" s="20"/>
      <c r="AE927" s="20"/>
      <c r="AF927" s="20"/>
      <c r="AG927" s="20"/>
      <c r="AH927" s="20"/>
    </row>
    <row r="928">
      <c r="A928" s="34">
        <v>75328.0</v>
      </c>
      <c r="B928" s="35" t="s">
        <v>3898</v>
      </c>
      <c r="C928" s="35" t="s">
        <v>3899</v>
      </c>
      <c r="D928" s="35" t="s">
        <v>565</v>
      </c>
      <c r="E928" s="35" t="s">
        <v>15</v>
      </c>
      <c r="F928" s="34">
        <v>6443.0</v>
      </c>
      <c r="G928" s="34">
        <v>2.032459483E9</v>
      </c>
      <c r="H928" s="14" t="s">
        <v>128</v>
      </c>
      <c r="I928" s="14" t="s">
        <v>101</v>
      </c>
      <c r="J928" s="15">
        <v>44525.0</v>
      </c>
      <c r="K928" s="15">
        <v>44525.0</v>
      </c>
      <c r="L928" s="16">
        <v>1.0</v>
      </c>
      <c r="M928" s="16" t="s">
        <v>4</v>
      </c>
      <c r="N928" s="16" t="s">
        <v>6</v>
      </c>
      <c r="O928" s="16" t="s">
        <v>6</v>
      </c>
      <c r="P928" s="16" t="s">
        <v>6</v>
      </c>
      <c r="Q928" s="16" t="s">
        <v>6</v>
      </c>
      <c r="R928" s="16" t="s">
        <v>6</v>
      </c>
      <c r="S928" s="16" t="s">
        <v>6</v>
      </c>
      <c r="T928" s="14" t="s">
        <v>3900</v>
      </c>
      <c r="U928" s="14" t="s">
        <v>87</v>
      </c>
      <c r="V928" s="18"/>
      <c r="W928" s="20"/>
      <c r="X928" s="20"/>
      <c r="Y928" s="20"/>
      <c r="Z928" s="20"/>
      <c r="AA928" s="20"/>
      <c r="AB928" s="20"/>
      <c r="AC928" s="20"/>
      <c r="AD928" s="20"/>
      <c r="AE928" s="20"/>
      <c r="AF928" s="20"/>
      <c r="AG928" s="20"/>
      <c r="AH928" s="20"/>
    </row>
    <row r="929">
      <c r="A929" s="30">
        <v>75330.0</v>
      </c>
      <c r="B929" s="31" t="s">
        <v>3901</v>
      </c>
      <c r="C929" s="31" t="s">
        <v>3902</v>
      </c>
      <c r="D929" s="31" t="s">
        <v>2183</v>
      </c>
      <c r="E929" s="31" t="s">
        <v>15</v>
      </c>
      <c r="F929" s="30">
        <v>6432.0</v>
      </c>
      <c r="G929" s="30">
        <v>2.033724501E9</v>
      </c>
      <c r="H929" s="24" t="s">
        <v>3903</v>
      </c>
      <c r="I929" s="25" t="s">
        <v>101</v>
      </c>
      <c r="J929" s="26">
        <v>44525.0</v>
      </c>
      <c r="K929" s="57">
        <v>44603.0</v>
      </c>
      <c r="L929" s="27">
        <v>2.0</v>
      </c>
      <c r="M929" s="27" t="s">
        <v>7</v>
      </c>
      <c r="N929" s="27" t="s">
        <v>7</v>
      </c>
      <c r="O929" s="28">
        <v>16200.0</v>
      </c>
      <c r="P929" s="28">
        <v>15300.0</v>
      </c>
      <c r="Q929" s="28" t="s">
        <v>6</v>
      </c>
      <c r="R929" s="28" t="s">
        <v>6</v>
      </c>
      <c r="S929" s="28">
        <v>16000.0</v>
      </c>
      <c r="T929" s="32" t="s">
        <v>3904</v>
      </c>
      <c r="U929" s="25" t="s">
        <v>87</v>
      </c>
      <c r="V929" s="29"/>
      <c r="W929" s="20"/>
      <c r="X929" s="20"/>
      <c r="Y929" s="20"/>
      <c r="Z929" s="20"/>
      <c r="AA929" s="20"/>
      <c r="AB929" s="20"/>
      <c r="AC929" s="20"/>
      <c r="AD929" s="20"/>
      <c r="AE929" s="20"/>
      <c r="AF929" s="20"/>
      <c r="AG929" s="20"/>
      <c r="AH929" s="20"/>
    </row>
    <row r="930">
      <c r="A930" s="34">
        <v>75332.0</v>
      </c>
      <c r="B930" s="35" t="s">
        <v>3905</v>
      </c>
      <c r="C930" s="35" t="s">
        <v>3906</v>
      </c>
      <c r="D930" s="35" t="s">
        <v>3869</v>
      </c>
      <c r="E930" s="35" t="s">
        <v>15</v>
      </c>
      <c r="F930" s="34">
        <v>6790.0</v>
      </c>
      <c r="G930" s="34">
        <v>8.604891008E9</v>
      </c>
      <c r="H930" s="51" t="s">
        <v>3907</v>
      </c>
      <c r="I930" s="14" t="s">
        <v>101</v>
      </c>
      <c r="J930" s="15">
        <v>44525.0</v>
      </c>
      <c r="K930" s="56">
        <v>12116.0</v>
      </c>
      <c r="L930" s="16">
        <v>3.0</v>
      </c>
      <c r="M930" s="16" t="s">
        <v>7</v>
      </c>
      <c r="N930" s="16" t="s">
        <v>4</v>
      </c>
      <c r="O930" s="17">
        <v>18840.0</v>
      </c>
      <c r="P930" s="17">
        <v>18300.0</v>
      </c>
      <c r="Q930" s="17" t="s">
        <v>6</v>
      </c>
      <c r="R930" s="17" t="s">
        <v>6</v>
      </c>
      <c r="S930" s="17" t="s">
        <v>3908</v>
      </c>
      <c r="T930" s="37" t="s">
        <v>3909</v>
      </c>
      <c r="U930" s="14" t="s">
        <v>87</v>
      </c>
      <c r="V930" s="18"/>
      <c r="W930" s="20"/>
      <c r="X930" s="20"/>
      <c r="Y930" s="20"/>
      <c r="Z930" s="20"/>
      <c r="AA930" s="20"/>
      <c r="AB930" s="20"/>
      <c r="AC930" s="20"/>
      <c r="AD930" s="20"/>
      <c r="AE930" s="20"/>
      <c r="AF930" s="20"/>
      <c r="AG930" s="20"/>
      <c r="AH930" s="20"/>
    </row>
    <row r="931">
      <c r="A931" s="30">
        <v>75333.0</v>
      </c>
      <c r="B931" s="31" t="s">
        <v>3910</v>
      </c>
      <c r="C931" s="31" t="s">
        <v>3911</v>
      </c>
      <c r="D931" s="31" t="s">
        <v>3738</v>
      </c>
      <c r="E931" s="31" t="s">
        <v>15</v>
      </c>
      <c r="F931" s="30">
        <v>6040.0</v>
      </c>
      <c r="G931" s="30">
        <v>8.606477828E9</v>
      </c>
      <c r="H931" s="24" t="s">
        <v>3912</v>
      </c>
      <c r="I931" s="25" t="s">
        <v>101</v>
      </c>
      <c r="J931" s="26">
        <v>44525.0</v>
      </c>
      <c r="K931" s="55">
        <v>44629.0</v>
      </c>
      <c r="L931" s="27">
        <v>4.0</v>
      </c>
      <c r="M931" s="27" t="s">
        <v>7</v>
      </c>
      <c r="N931" s="27" t="s">
        <v>4</v>
      </c>
      <c r="O931" s="28">
        <v>13800.0</v>
      </c>
      <c r="P931" s="28">
        <v>12900.0</v>
      </c>
      <c r="Q931" s="28" t="s">
        <v>6</v>
      </c>
      <c r="R931" s="28" t="s">
        <v>6</v>
      </c>
      <c r="S931" s="28" t="s">
        <v>6</v>
      </c>
      <c r="T931" s="32" t="s">
        <v>3913</v>
      </c>
      <c r="U931" s="25" t="s">
        <v>87</v>
      </c>
      <c r="V931" s="29"/>
      <c r="W931" s="20"/>
      <c r="X931" s="20"/>
      <c r="Y931" s="20"/>
      <c r="Z931" s="20"/>
      <c r="AA931" s="20"/>
      <c r="AB931" s="20"/>
      <c r="AC931" s="20"/>
      <c r="AD931" s="20"/>
      <c r="AE931" s="20"/>
      <c r="AF931" s="20"/>
      <c r="AG931" s="20"/>
      <c r="AH931" s="20"/>
    </row>
    <row r="932">
      <c r="A932" s="34">
        <v>75334.0</v>
      </c>
      <c r="B932" s="35" t="s">
        <v>3914</v>
      </c>
      <c r="C932" s="35" t="s">
        <v>3915</v>
      </c>
      <c r="D932" s="35" t="s">
        <v>3916</v>
      </c>
      <c r="E932" s="35" t="s">
        <v>15</v>
      </c>
      <c r="F932" s="34">
        <v>6066.0</v>
      </c>
      <c r="G932" s="34">
        <v>8.608710385E9</v>
      </c>
      <c r="H932" s="13" t="s">
        <v>3917</v>
      </c>
      <c r="I932" s="14" t="s">
        <v>101</v>
      </c>
      <c r="J932" s="15">
        <v>44525.0</v>
      </c>
      <c r="K932" s="48"/>
      <c r="L932" s="16">
        <v>4.0</v>
      </c>
      <c r="M932" s="16" t="s">
        <v>7</v>
      </c>
      <c r="N932" s="48"/>
      <c r="O932" s="17"/>
      <c r="P932" s="17"/>
      <c r="Q932" s="49"/>
      <c r="R932" s="49"/>
      <c r="S932" s="49"/>
      <c r="T932" s="37" t="s">
        <v>3893</v>
      </c>
      <c r="U932" s="14" t="s">
        <v>92</v>
      </c>
      <c r="V932" s="18"/>
      <c r="W932" s="20"/>
      <c r="X932" s="20"/>
      <c r="Y932" s="20"/>
      <c r="Z932" s="20"/>
      <c r="AA932" s="20"/>
      <c r="AB932" s="20"/>
      <c r="AC932" s="20"/>
      <c r="AD932" s="20"/>
      <c r="AE932" s="20"/>
      <c r="AF932" s="20"/>
      <c r="AG932" s="20"/>
      <c r="AH932" s="20"/>
    </row>
    <row r="933">
      <c r="A933" s="30">
        <v>75335.0</v>
      </c>
      <c r="B933" s="31" t="s">
        <v>3918</v>
      </c>
      <c r="C933" s="31" t="s">
        <v>3919</v>
      </c>
      <c r="D933" s="31" t="s">
        <v>3663</v>
      </c>
      <c r="E933" s="31" t="s">
        <v>15</v>
      </c>
      <c r="F933" s="30">
        <v>6320.0</v>
      </c>
      <c r="G933" s="30">
        <v>8.604424363E9</v>
      </c>
      <c r="H933" s="24" t="s">
        <v>3920</v>
      </c>
      <c r="I933" s="25" t="s">
        <v>101</v>
      </c>
      <c r="J933" s="26">
        <v>44525.0</v>
      </c>
      <c r="K933" s="57">
        <v>44603.0</v>
      </c>
      <c r="L933" s="27">
        <v>2.0</v>
      </c>
      <c r="M933" s="27" t="s">
        <v>7</v>
      </c>
      <c r="N933" s="27" t="s">
        <v>7</v>
      </c>
      <c r="O933" s="28" t="s">
        <v>3921</v>
      </c>
      <c r="P933" s="28" t="s">
        <v>3922</v>
      </c>
      <c r="Q933" s="28" t="s">
        <v>6</v>
      </c>
      <c r="R933" s="28" t="s">
        <v>6</v>
      </c>
      <c r="S933" s="28" t="s">
        <v>6</v>
      </c>
      <c r="T933" s="32" t="s">
        <v>3923</v>
      </c>
      <c r="U933" s="25" t="s">
        <v>87</v>
      </c>
      <c r="V933" s="29"/>
      <c r="W933" s="20"/>
      <c r="X933" s="20"/>
      <c r="Y933" s="20"/>
      <c r="Z933" s="20"/>
      <c r="AA933" s="20"/>
      <c r="AB933" s="20"/>
      <c r="AC933" s="20"/>
      <c r="AD933" s="20"/>
      <c r="AE933" s="20"/>
      <c r="AF933" s="20"/>
      <c r="AG933" s="20"/>
      <c r="AH933" s="20"/>
    </row>
    <row r="934">
      <c r="A934" s="34">
        <v>75336.0</v>
      </c>
      <c r="B934" s="35" t="s">
        <v>3924</v>
      </c>
      <c r="C934" s="35" t="s">
        <v>3925</v>
      </c>
      <c r="D934" s="35" t="s">
        <v>3926</v>
      </c>
      <c r="E934" s="35" t="s">
        <v>15</v>
      </c>
      <c r="F934" s="34">
        <v>6489.0</v>
      </c>
      <c r="G934" s="34">
        <v>8.606219559E9</v>
      </c>
      <c r="H934" s="51" t="s">
        <v>3927</v>
      </c>
      <c r="I934" s="14" t="s">
        <v>101</v>
      </c>
      <c r="J934" s="15">
        <v>44525.0</v>
      </c>
      <c r="K934" s="56">
        <v>44629.0</v>
      </c>
      <c r="L934" s="16">
        <v>4.0</v>
      </c>
      <c r="M934" s="16" t="s">
        <v>7</v>
      </c>
      <c r="N934" s="16" t="s">
        <v>4</v>
      </c>
      <c r="O934" s="17">
        <v>18000.0</v>
      </c>
      <c r="P934" s="17">
        <v>16950.0</v>
      </c>
      <c r="Q934" s="17" t="s">
        <v>6</v>
      </c>
      <c r="R934" s="17" t="s">
        <v>6</v>
      </c>
      <c r="S934" s="17" t="s">
        <v>3928</v>
      </c>
      <c r="T934" s="37" t="s">
        <v>3929</v>
      </c>
      <c r="U934" s="14" t="s">
        <v>87</v>
      </c>
      <c r="V934" s="18"/>
      <c r="W934" s="20"/>
      <c r="X934" s="20"/>
      <c r="Y934" s="20"/>
      <c r="Z934" s="20"/>
      <c r="AA934" s="20"/>
      <c r="AB934" s="20"/>
      <c r="AC934" s="20"/>
      <c r="AD934" s="20"/>
      <c r="AE934" s="20"/>
      <c r="AF934" s="20"/>
      <c r="AG934" s="20"/>
      <c r="AH934" s="20"/>
    </row>
    <row r="935">
      <c r="A935" s="30">
        <v>75337.0</v>
      </c>
      <c r="B935" s="31" t="s">
        <v>3930</v>
      </c>
      <c r="C935" s="31" t="s">
        <v>3931</v>
      </c>
      <c r="D935" s="31" t="s">
        <v>3818</v>
      </c>
      <c r="E935" s="31" t="s">
        <v>15</v>
      </c>
      <c r="F935" s="30">
        <v>6450.0</v>
      </c>
      <c r="G935" s="30">
        <v>2.032378457E9</v>
      </c>
      <c r="H935" s="24" t="s">
        <v>3932</v>
      </c>
      <c r="I935" s="25" t="s">
        <v>101</v>
      </c>
      <c r="J935" s="26">
        <v>44526.0</v>
      </c>
      <c r="K935" s="26">
        <v>44526.0</v>
      </c>
      <c r="L935" s="27">
        <v>2.0</v>
      </c>
      <c r="M935" s="27" t="s">
        <v>7</v>
      </c>
      <c r="N935" s="27" t="s">
        <v>4</v>
      </c>
      <c r="O935" s="47">
        <v>12840.0</v>
      </c>
      <c r="P935" s="47" t="s">
        <v>118</v>
      </c>
      <c r="Q935" s="47" t="s">
        <v>6</v>
      </c>
      <c r="R935" s="47" t="s">
        <v>6</v>
      </c>
      <c r="S935" s="47" t="s">
        <v>118</v>
      </c>
      <c r="T935" s="32" t="s">
        <v>3933</v>
      </c>
      <c r="U935" s="25" t="s">
        <v>87</v>
      </c>
      <c r="V935" s="29"/>
      <c r="W935" s="20"/>
      <c r="X935" s="20"/>
      <c r="Y935" s="20"/>
      <c r="Z935" s="20"/>
      <c r="AA935" s="20"/>
      <c r="AB935" s="20"/>
      <c r="AC935" s="20"/>
      <c r="AD935" s="20"/>
      <c r="AE935" s="20"/>
      <c r="AF935" s="20"/>
      <c r="AG935" s="20"/>
      <c r="AH935" s="20"/>
    </row>
    <row r="936">
      <c r="A936" s="34">
        <v>75338.0</v>
      </c>
      <c r="B936" s="35" t="s">
        <v>3934</v>
      </c>
      <c r="C936" s="35" t="s">
        <v>3935</v>
      </c>
      <c r="D936" s="35" t="s">
        <v>3691</v>
      </c>
      <c r="E936" s="35" t="s">
        <v>15</v>
      </c>
      <c r="F936" s="34">
        <v>6070.0</v>
      </c>
      <c r="G936" s="34">
        <v>8.606581018E9</v>
      </c>
      <c r="H936" s="13" t="s">
        <v>3936</v>
      </c>
      <c r="I936" s="14" t="s">
        <v>101</v>
      </c>
      <c r="J936" s="15">
        <v>44526.0</v>
      </c>
      <c r="K936" s="56">
        <v>44629.0</v>
      </c>
      <c r="L936" s="16">
        <v>4.0</v>
      </c>
      <c r="M936" s="16" t="s">
        <v>7</v>
      </c>
      <c r="N936" s="16" t="s">
        <v>7</v>
      </c>
      <c r="O936" s="17">
        <v>16860.0</v>
      </c>
      <c r="P936" s="17">
        <v>15450.0</v>
      </c>
      <c r="Q936" s="17" t="s">
        <v>6</v>
      </c>
      <c r="R936" s="17" t="s">
        <v>6</v>
      </c>
      <c r="S936" s="17" t="s">
        <v>3937</v>
      </c>
      <c r="T936" s="37" t="s">
        <v>3938</v>
      </c>
      <c r="U936" s="14" t="s">
        <v>87</v>
      </c>
      <c r="V936" s="18"/>
      <c r="W936" s="20"/>
      <c r="X936" s="20"/>
      <c r="Y936" s="20"/>
      <c r="Z936" s="20"/>
      <c r="AA936" s="20"/>
      <c r="AB936" s="20"/>
      <c r="AC936" s="20"/>
      <c r="AD936" s="20"/>
      <c r="AE936" s="20"/>
      <c r="AF936" s="20"/>
      <c r="AG936" s="20"/>
      <c r="AH936" s="20"/>
    </row>
    <row r="937">
      <c r="A937" s="30">
        <v>75339.0</v>
      </c>
      <c r="B937" s="31" t="s">
        <v>3939</v>
      </c>
      <c r="C937" s="31" t="s">
        <v>3940</v>
      </c>
      <c r="D937" s="31" t="s">
        <v>3941</v>
      </c>
      <c r="E937" s="31" t="s">
        <v>15</v>
      </c>
      <c r="F937" s="30">
        <v>6614.0</v>
      </c>
      <c r="G937" s="30">
        <v>2.033755894E9</v>
      </c>
      <c r="H937" s="24" t="s">
        <v>3942</v>
      </c>
      <c r="I937" s="25" t="s">
        <v>101</v>
      </c>
      <c r="J937" s="26">
        <v>44526.0</v>
      </c>
      <c r="K937" s="55">
        <v>44629.0</v>
      </c>
      <c r="L937" s="27">
        <v>3.0</v>
      </c>
      <c r="M937" s="27" t="s">
        <v>4</v>
      </c>
      <c r="N937" s="27" t="s">
        <v>153</v>
      </c>
      <c r="O937" s="28" t="s">
        <v>153</v>
      </c>
      <c r="P937" s="28" t="s">
        <v>153</v>
      </c>
      <c r="Q937" s="28" t="s">
        <v>153</v>
      </c>
      <c r="R937" s="28" t="s">
        <v>153</v>
      </c>
      <c r="S937" s="28" t="s">
        <v>153</v>
      </c>
      <c r="T937" s="32" t="s">
        <v>3943</v>
      </c>
      <c r="U937" s="25" t="s">
        <v>87</v>
      </c>
      <c r="V937" s="29"/>
      <c r="W937" s="20"/>
      <c r="X937" s="20"/>
      <c r="Y937" s="20"/>
      <c r="Z937" s="20"/>
      <c r="AA937" s="20"/>
      <c r="AB937" s="20"/>
      <c r="AC937" s="20"/>
      <c r="AD937" s="20"/>
      <c r="AE937" s="20"/>
      <c r="AF937" s="20"/>
      <c r="AG937" s="20"/>
      <c r="AH937" s="20"/>
    </row>
    <row r="938">
      <c r="A938" s="34">
        <v>75341.0</v>
      </c>
      <c r="B938" s="35" t="s">
        <v>3944</v>
      </c>
      <c r="C938" s="35" t="s">
        <v>3945</v>
      </c>
      <c r="D938" s="35" t="s">
        <v>3780</v>
      </c>
      <c r="E938" s="35" t="s">
        <v>15</v>
      </c>
      <c r="F938" s="34">
        <v>6355.0</v>
      </c>
      <c r="G938" s="34">
        <v>8.6057217E9</v>
      </c>
      <c r="H938" s="13" t="s">
        <v>3946</v>
      </c>
      <c r="I938" s="14" t="s">
        <v>101</v>
      </c>
      <c r="J938" s="15">
        <v>44526.0</v>
      </c>
      <c r="K938" s="15">
        <v>44526.0</v>
      </c>
      <c r="L938" s="16">
        <v>1.0</v>
      </c>
      <c r="M938" s="16" t="s">
        <v>7</v>
      </c>
      <c r="N938" s="16" t="s">
        <v>118</v>
      </c>
      <c r="O938" s="54">
        <v>15630.0</v>
      </c>
      <c r="P938" s="54">
        <v>13530.0</v>
      </c>
      <c r="Q938" s="54" t="s">
        <v>6</v>
      </c>
      <c r="R938" s="54" t="s">
        <v>6</v>
      </c>
      <c r="S938" s="54" t="s">
        <v>6</v>
      </c>
      <c r="T938" s="37" t="s">
        <v>3947</v>
      </c>
      <c r="U938" s="14" t="s">
        <v>87</v>
      </c>
      <c r="V938" s="18"/>
      <c r="W938" s="20"/>
      <c r="X938" s="20"/>
      <c r="Y938" s="20"/>
      <c r="Z938" s="20"/>
      <c r="AA938" s="20"/>
      <c r="AB938" s="20"/>
      <c r="AC938" s="20"/>
      <c r="AD938" s="20"/>
      <c r="AE938" s="20"/>
      <c r="AF938" s="20"/>
      <c r="AG938" s="20"/>
      <c r="AH938" s="20"/>
    </row>
    <row r="939">
      <c r="A939" s="30">
        <v>75343.0</v>
      </c>
      <c r="B939" s="31" t="s">
        <v>3948</v>
      </c>
      <c r="C939" s="31" t="s">
        <v>3949</v>
      </c>
      <c r="D939" s="31" t="s">
        <v>3808</v>
      </c>
      <c r="E939" s="31" t="s">
        <v>15</v>
      </c>
      <c r="F939" s="30">
        <v>6052.0</v>
      </c>
      <c r="G939" s="30">
        <v>8.602293707E9</v>
      </c>
      <c r="H939" s="24" t="s">
        <v>3950</v>
      </c>
      <c r="I939" s="25" t="s">
        <v>101</v>
      </c>
      <c r="J939" s="26">
        <v>44526.0</v>
      </c>
      <c r="K939" s="55">
        <v>44629.0</v>
      </c>
      <c r="L939" s="27">
        <v>4.0</v>
      </c>
      <c r="M939" s="27" t="s">
        <v>7</v>
      </c>
      <c r="N939" s="27" t="s">
        <v>4</v>
      </c>
      <c r="O939" s="28">
        <v>16560.0</v>
      </c>
      <c r="P939" s="28">
        <v>15150.0</v>
      </c>
      <c r="Q939" s="28" t="s">
        <v>6</v>
      </c>
      <c r="R939" s="28" t="s">
        <v>6</v>
      </c>
      <c r="S939" s="28" t="s">
        <v>6</v>
      </c>
      <c r="T939" s="32" t="s">
        <v>3951</v>
      </c>
      <c r="U939" s="25" t="s">
        <v>87</v>
      </c>
      <c r="V939" s="29"/>
      <c r="W939" s="20"/>
      <c r="X939" s="20"/>
      <c r="Y939" s="20"/>
      <c r="Z939" s="20"/>
      <c r="AA939" s="20"/>
      <c r="AB939" s="20"/>
      <c r="AC939" s="20"/>
      <c r="AD939" s="20"/>
      <c r="AE939" s="20"/>
      <c r="AF939" s="20"/>
      <c r="AG939" s="20"/>
      <c r="AH939" s="20"/>
    </row>
    <row r="940">
      <c r="A940" s="34">
        <v>75345.0</v>
      </c>
      <c r="B940" s="35" t="s">
        <v>3952</v>
      </c>
      <c r="C940" s="35" t="s">
        <v>3953</v>
      </c>
      <c r="D940" s="35" t="s">
        <v>3818</v>
      </c>
      <c r="E940" s="35" t="s">
        <v>15</v>
      </c>
      <c r="F940" s="34">
        <v>6450.0</v>
      </c>
      <c r="G940" s="34">
        <v>2.032381606E9</v>
      </c>
      <c r="H940" s="13" t="s">
        <v>3954</v>
      </c>
      <c r="I940" s="14" t="s">
        <v>101</v>
      </c>
      <c r="J940" s="15">
        <v>44526.0</v>
      </c>
      <c r="K940" s="15">
        <v>44526.0</v>
      </c>
      <c r="L940" s="16">
        <v>1.0</v>
      </c>
      <c r="M940" s="16" t="s">
        <v>7</v>
      </c>
      <c r="N940" s="16" t="s">
        <v>7</v>
      </c>
      <c r="O940" s="54">
        <v>13800.0</v>
      </c>
      <c r="P940" s="54">
        <v>12750.0</v>
      </c>
      <c r="Q940" s="54" t="s">
        <v>6</v>
      </c>
      <c r="R940" s="54" t="s">
        <v>6</v>
      </c>
      <c r="S940" s="54" t="s">
        <v>6</v>
      </c>
      <c r="T940" s="37" t="s">
        <v>3955</v>
      </c>
      <c r="U940" s="14" t="s">
        <v>87</v>
      </c>
      <c r="V940" s="18"/>
      <c r="W940" s="20"/>
      <c r="X940" s="20"/>
      <c r="Y940" s="20"/>
      <c r="Z940" s="20"/>
      <c r="AA940" s="20"/>
      <c r="AB940" s="20"/>
      <c r="AC940" s="20"/>
      <c r="AD940" s="20"/>
      <c r="AE940" s="20"/>
      <c r="AF940" s="20"/>
      <c r="AG940" s="20"/>
      <c r="AH940" s="20"/>
    </row>
    <row r="941">
      <c r="A941" s="30">
        <v>75347.0</v>
      </c>
      <c r="B941" s="31" t="s">
        <v>3956</v>
      </c>
      <c r="C941" s="31" t="s">
        <v>3957</v>
      </c>
      <c r="D941" s="31" t="s">
        <v>3958</v>
      </c>
      <c r="E941" s="31" t="s">
        <v>15</v>
      </c>
      <c r="F941" s="30">
        <v>6078.0</v>
      </c>
      <c r="G941" s="30">
        <v>8.606686111E9</v>
      </c>
      <c r="H941" s="42" t="s">
        <v>3959</v>
      </c>
      <c r="I941" s="25" t="s">
        <v>101</v>
      </c>
      <c r="J941" s="26">
        <v>44526.0</v>
      </c>
      <c r="K941" s="26">
        <v>44526.0</v>
      </c>
      <c r="L941" s="27">
        <v>1.0</v>
      </c>
      <c r="M941" s="27" t="s">
        <v>7</v>
      </c>
      <c r="N941" s="27" t="s">
        <v>7</v>
      </c>
      <c r="O941" s="47">
        <v>14550.0</v>
      </c>
      <c r="P941" s="47">
        <v>13950.0</v>
      </c>
      <c r="Q941" s="47">
        <v>8400.0</v>
      </c>
      <c r="R941" s="47" t="s">
        <v>118</v>
      </c>
      <c r="S941" s="47" t="s">
        <v>118</v>
      </c>
      <c r="T941" s="32" t="s">
        <v>3960</v>
      </c>
      <c r="U941" s="25" t="s">
        <v>87</v>
      </c>
      <c r="V941" s="29"/>
      <c r="W941" s="20"/>
      <c r="X941" s="20"/>
      <c r="Y941" s="20"/>
      <c r="Z941" s="20"/>
      <c r="AA941" s="20"/>
      <c r="AB941" s="20"/>
      <c r="AC941" s="20"/>
      <c r="AD941" s="20"/>
      <c r="AE941" s="20"/>
      <c r="AF941" s="20"/>
      <c r="AG941" s="20"/>
      <c r="AH941" s="20"/>
    </row>
    <row r="942">
      <c r="A942" s="34">
        <v>75353.0</v>
      </c>
      <c r="B942" s="35" t="s">
        <v>3961</v>
      </c>
      <c r="C942" s="35" t="s">
        <v>3962</v>
      </c>
      <c r="D942" s="35" t="s">
        <v>3963</v>
      </c>
      <c r="E942" s="35" t="s">
        <v>15</v>
      </c>
      <c r="F942" s="34">
        <v>6604.0</v>
      </c>
      <c r="G942" s="34">
        <v>2.0336564E9</v>
      </c>
      <c r="H942" s="51" t="s">
        <v>3964</v>
      </c>
      <c r="I942" s="14" t="s">
        <v>101</v>
      </c>
      <c r="J942" s="15">
        <v>44526.0</v>
      </c>
      <c r="K942" s="15">
        <v>44526.0</v>
      </c>
      <c r="L942" s="16">
        <v>1.0</v>
      </c>
      <c r="M942" s="16" t="s">
        <v>7</v>
      </c>
      <c r="N942" s="16" t="s">
        <v>4</v>
      </c>
      <c r="O942" s="54">
        <v>19020.0</v>
      </c>
      <c r="P942" s="54" t="s">
        <v>6</v>
      </c>
      <c r="Q942" s="54">
        <v>6700.0</v>
      </c>
      <c r="R942" s="54" t="s">
        <v>6</v>
      </c>
      <c r="S942" s="54" t="s">
        <v>118</v>
      </c>
      <c r="T942" s="14" t="s">
        <v>3965</v>
      </c>
      <c r="U942" s="14" t="s">
        <v>87</v>
      </c>
      <c r="V942" s="18"/>
      <c r="W942" s="20"/>
      <c r="X942" s="20"/>
      <c r="Y942" s="20"/>
      <c r="Z942" s="20"/>
      <c r="AA942" s="20"/>
      <c r="AB942" s="20"/>
      <c r="AC942" s="20"/>
      <c r="AD942" s="20"/>
      <c r="AE942" s="20"/>
      <c r="AF942" s="20"/>
      <c r="AG942" s="20"/>
      <c r="AH942" s="20"/>
    </row>
    <row r="943">
      <c r="A943" s="30">
        <v>75354.0</v>
      </c>
      <c r="B943" s="31" t="s">
        <v>3966</v>
      </c>
      <c r="C943" s="31" t="s">
        <v>3967</v>
      </c>
      <c r="D943" s="31" t="s">
        <v>3560</v>
      </c>
      <c r="E943" s="31" t="s">
        <v>15</v>
      </c>
      <c r="F943" s="30">
        <v>6810.0</v>
      </c>
      <c r="G943" s="30">
        <v>2.0379793E9</v>
      </c>
      <c r="H943" s="24" t="s">
        <v>3968</v>
      </c>
      <c r="I943" s="25" t="s">
        <v>101</v>
      </c>
      <c r="J943" s="26">
        <v>44526.0</v>
      </c>
      <c r="K943" s="26">
        <v>44526.0</v>
      </c>
      <c r="L943" s="27">
        <v>1.0</v>
      </c>
      <c r="M943" s="27" t="s">
        <v>7</v>
      </c>
      <c r="N943" s="27" t="s">
        <v>7</v>
      </c>
      <c r="O943" s="47">
        <v>13367.1</v>
      </c>
      <c r="P943" s="47">
        <v>12571.5</v>
      </c>
      <c r="Q943" s="47" t="s">
        <v>6</v>
      </c>
      <c r="R943" s="47" t="s">
        <v>6</v>
      </c>
      <c r="S943" s="47" t="s">
        <v>3969</v>
      </c>
      <c r="T943" s="32" t="s">
        <v>3970</v>
      </c>
      <c r="U943" s="25" t="s">
        <v>87</v>
      </c>
      <c r="V943" s="29"/>
      <c r="W943" s="20"/>
      <c r="X943" s="20"/>
      <c r="Y943" s="20"/>
      <c r="Z943" s="20"/>
      <c r="AA943" s="20"/>
      <c r="AB943" s="20"/>
      <c r="AC943" s="20"/>
      <c r="AD943" s="20"/>
      <c r="AE943" s="20"/>
      <c r="AF943" s="20"/>
      <c r="AG943" s="20"/>
      <c r="AH943" s="20"/>
    </row>
    <row r="944">
      <c r="A944" s="34">
        <v>75355.0</v>
      </c>
      <c r="B944" s="35" t="s">
        <v>3971</v>
      </c>
      <c r="C944" s="35" t="s">
        <v>3972</v>
      </c>
      <c r="D944" s="35" t="s">
        <v>3973</v>
      </c>
      <c r="E944" s="35" t="s">
        <v>15</v>
      </c>
      <c r="F944" s="34">
        <v>6470.0</v>
      </c>
      <c r="G944" s="34">
        <v>2.034265847E9</v>
      </c>
      <c r="H944" s="13" t="s">
        <v>3974</v>
      </c>
      <c r="I944" s="14" t="s">
        <v>101</v>
      </c>
      <c r="J944" s="15">
        <v>44526.0</v>
      </c>
      <c r="K944" s="15">
        <v>44600.0</v>
      </c>
      <c r="L944" s="16">
        <v>2.0</v>
      </c>
      <c r="M944" s="16" t="s">
        <v>7</v>
      </c>
      <c r="N944" s="16" t="s">
        <v>3975</v>
      </c>
      <c r="O944" s="17" t="s">
        <v>6</v>
      </c>
      <c r="P944" s="17">
        <v>16110.0</v>
      </c>
      <c r="Q944" s="17" t="s">
        <v>6</v>
      </c>
      <c r="R944" s="17" t="s">
        <v>6</v>
      </c>
      <c r="S944" s="17" t="s">
        <v>2977</v>
      </c>
      <c r="T944" s="37" t="s">
        <v>2913</v>
      </c>
      <c r="U944" s="14" t="s">
        <v>87</v>
      </c>
      <c r="V944" s="18"/>
      <c r="W944" s="20"/>
      <c r="X944" s="20"/>
      <c r="Y944" s="20"/>
      <c r="Z944" s="20"/>
      <c r="AA944" s="20"/>
      <c r="AB944" s="20"/>
      <c r="AC944" s="20"/>
      <c r="AD944" s="20"/>
      <c r="AE944" s="20"/>
      <c r="AF944" s="20"/>
      <c r="AG944" s="20"/>
      <c r="AH944" s="20"/>
    </row>
    <row r="945">
      <c r="A945" s="30">
        <v>75356.0</v>
      </c>
      <c r="B945" s="31" t="s">
        <v>3976</v>
      </c>
      <c r="C945" s="31" t="s">
        <v>3977</v>
      </c>
      <c r="D945" s="31" t="s">
        <v>2066</v>
      </c>
      <c r="E945" s="31" t="s">
        <v>15</v>
      </c>
      <c r="F945" s="30">
        <v>6851.0</v>
      </c>
      <c r="G945" s="30">
        <v>2.038475893E9</v>
      </c>
      <c r="H945" s="42" t="s">
        <v>3978</v>
      </c>
      <c r="I945" s="25" t="s">
        <v>101</v>
      </c>
      <c r="J945" s="26">
        <v>44526.0</v>
      </c>
      <c r="K945" s="55">
        <v>44629.0</v>
      </c>
      <c r="L945" s="27">
        <v>3.0</v>
      </c>
      <c r="M945" s="27" t="s">
        <v>4</v>
      </c>
      <c r="N945" s="27" t="s">
        <v>153</v>
      </c>
      <c r="O945" s="28" t="s">
        <v>153</v>
      </c>
      <c r="P945" s="28" t="s">
        <v>153</v>
      </c>
      <c r="Q945" s="28" t="s">
        <v>153</v>
      </c>
      <c r="R945" s="28" t="s">
        <v>153</v>
      </c>
      <c r="S945" s="28" t="s">
        <v>153</v>
      </c>
      <c r="T945" s="32" t="s">
        <v>3943</v>
      </c>
      <c r="U945" s="25" t="s">
        <v>87</v>
      </c>
      <c r="V945" s="29"/>
      <c r="W945" s="20"/>
      <c r="X945" s="20"/>
      <c r="Y945" s="20"/>
      <c r="Z945" s="20"/>
      <c r="AA945" s="20"/>
      <c r="AB945" s="20"/>
      <c r="AC945" s="20"/>
      <c r="AD945" s="20"/>
      <c r="AE945" s="20"/>
      <c r="AF945" s="20"/>
      <c r="AG945" s="20"/>
      <c r="AH945" s="20"/>
    </row>
    <row r="946">
      <c r="A946" s="34">
        <v>75359.0</v>
      </c>
      <c r="B946" s="35" t="s">
        <v>3979</v>
      </c>
      <c r="C946" s="35" t="s">
        <v>3980</v>
      </c>
      <c r="D946" s="35" t="s">
        <v>3981</v>
      </c>
      <c r="E946" s="35" t="s">
        <v>15</v>
      </c>
      <c r="F946" s="34">
        <v>6088.0</v>
      </c>
      <c r="G946" s="34">
        <v>8.606239846E9</v>
      </c>
      <c r="H946" s="13" t="s">
        <v>3982</v>
      </c>
      <c r="I946" s="14" t="s">
        <v>101</v>
      </c>
      <c r="J946" s="15">
        <v>44526.0</v>
      </c>
      <c r="K946" s="15">
        <v>44526.0</v>
      </c>
      <c r="L946" s="16">
        <v>1.0</v>
      </c>
      <c r="M946" s="16" t="s">
        <v>7</v>
      </c>
      <c r="N946" s="16" t="s">
        <v>118</v>
      </c>
      <c r="O946" s="54">
        <v>12840.0</v>
      </c>
      <c r="P946" s="54">
        <v>12000.0</v>
      </c>
      <c r="Q946" s="54" t="s">
        <v>6</v>
      </c>
      <c r="R946" s="54" t="s">
        <v>6</v>
      </c>
      <c r="S946" s="17" t="s">
        <v>2977</v>
      </c>
      <c r="T946" s="37" t="s">
        <v>3983</v>
      </c>
      <c r="U946" s="14" t="s">
        <v>87</v>
      </c>
      <c r="V946" s="18"/>
      <c r="W946" s="20"/>
      <c r="X946" s="20"/>
      <c r="Y946" s="20"/>
      <c r="Z946" s="20"/>
      <c r="AA946" s="20"/>
      <c r="AB946" s="20"/>
      <c r="AC946" s="20"/>
      <c r="AD946" s="20"/>
      <c r="AE946" s="20"/>
      <c r="AF946" s="20"/>
      <c r="AG946" s="20"/>
      <c r="AH946" s="20"/>
    </row>
    <row r="947">
      <c r="A947" s="30">
        <v>75361.0</v>
      </c>
      <c r="B947" s="31" t="s">
        <v>3984</v>
      </c>
      <c r="C947" s="31" t="s">
        <v>3985</v>
      </c>
      <c r="D947" s="31" t="s">
        <v>3986</v>
      </c>
      <c r="E947" s="31" t="s">
        <v>15</v>
      </c>
      <c r="F947" s="30">
        <v>6840.0</v>
      </c>
      <c r="G947" s="30">
        <v>2.0359452E9</v>
      </c>
      <c r="H947" s="24" t="s">
        <v>3987</v>
      </c>
      <c r="I947" s="25" t="s">
        <v>101</v>
      </c>
      <c r="J947" s="26">
        <v>44526.0</v>
      </c>
      <c r="K947" s="26">
        <v>44526.0</v>
      </c>
      <c r="L947" s="27">
        <v>1.0</v>
      </c>
      <c r="M947" s="27" t="s">
        <v>7</v>
      </c>
      <c r="N947" s="27" t="s">
        <v>4</v>
      </c>
      <c r="O947" s="47">
        <v>19500.0</v>
      </c>
      <c r="P947" s="47" t="s">
        <v>6</v>
      </c>
      <c r="Q947" s="47" t="s">
        <v>118</v>
      </c>
      <c r="R947" s="47" t="s">
        <v>118</v>
      </c>
      <c r="S947" s="47" t="s">
        <v>6</v>
      </c>
      <c r="T947" s="32" t="s">
        <v>3988</v>
      </c>
      <c r="U947" s="25" t="s">
        <v>87</v>
      </c>
      <c r="V947" s="29"/>
      <c r="W947" s="20"/>
      <c r="X947" s="20"/>
      <c r="Y947" s="20"/>
      <c r="Z947" s="20"/>
      <c r="AA947" s="20"/>
      <c r="AB947" s="20"/>
      <c r="AC947" s="20"/>
      <c r="AD947" s="20"/>
      <c r="AE947" s="20"/>
      <c r="AF947" s="20"/>
      <c r="AG947" s="20"/>
      <c r="AH947" s="20"/>
    </row>
    <row r="948">
      <c r="A948" s="34">
        <v>75362.0</v>
      </c>
      <c r="B948" s="35" t="s">
        <v>3989</v>
      </c>
      <c r="C948" s="35" t="s">
        <v>3990</v>
      </c>
      <c r="D948" s="35" t="s">
        <v>3991</v>
      </c>
      <c r="E948" s="35" t="s">
        <v>15</v>
      </c>
      <c r="F948" s="34">
        <v>6471.0</v>
      </c>
      <c r="G948" s="34">
        <v>2.034888E9</v>
      </c>
      <c r="H948" s="13" t="s">
        <v>3992</v>
      </c>
      <c r="I948" s="14" t="s">
        <v>101</v>
      </c>
      <c r="J948" s="15">
        <v>44526.0</v>
      </c>
      <c r="K948" s="48"/>
      <c r="L948" s="16">
        <v>2.0</v>
      </c>
      <c r="M948" s="16" t="s">
        <v>7</v>
      </c>
      <c r="N948" s="48"/>
      <c r="O948" s="17"/>
      <c r="P948" s="49"/>
      <c r="Q948" s="49"/>
      <c r="R948" s="49"/>
      <c r="S948" s="49"/>
      <c r="T948" s="37" t="s">
        <v>3993</v>
      </c>
      <c r="U948" s="14" t="s">
        <v>92</v>
      </c>
      <c r="V948" s="18"/>
      <c r="W948" s="20"/>
      <c r="X948" s="20"/>
      <c r="Y948" s="20"/>
      <c r="Z948" s="20"/>
      <c r="AA948" s="20"/>
      <c r="AB948" s="20"/>
      <c r="AC948" s="20"/>
      <c r="AD948" s="20"/>
      <c r="AE948" s="20"/>
      <c r="AF948" s="20"/>
      <c r="AG948" s="20"/>
      <c r="AH948" s="20"/>
    </row>
    <row r="949">
      <c r="A949" s="30">
        <v>75365.0</v>
      </c>
      <c r="B949" s="31" t="s">
        <v>3994</v>
      </c>
      <c r="C949" s="31" t="s">
        <v>3995</v>
      </c>
      <c r="D949" s="31" t="s">
        <v>3818</v>
      </c>
      <c r="E949" s="31" t="s">
        <v>15</v>
      </c>
      <c r="F949" s="30">
        <v>6450.0</v>
      </c>
      <c r="G949" s="30">
        <v>2.032374338E9</v>
      </c>
      <c r="H949" s="42" t="s">
        <v>3996</v>
      </c>
      <c r="I949" s="25" t="s">
        <v>101</v>
      </c>
      <c r="J949" s="26">
        <v>44526.0</v>
      </c>
      <c r="K949" s="55">
        <v>44629.0</v>
      </c>
      <c r="L949" s="27">
        <v>4.0</v>
      </c>
      <c r="M949" s="27" t="s">
        <v>7</v>
      </c>
      <c r="N949" s="27" t="s">
        <v>4</v>
      </c>
      <c r="O949" s="28">
        <v>10500.0</v>
      </c>
      <c r="P949" s="28">
        <v>9750.0</v>
      </c>
      <c r="Q949" s="28" t="s">
        <v>6</v>
      </c>
      <c r="R949" s="28" t="s">
        <v>6</v>
      </c>
      <c r="S949" s="28" t="s">
        <v>6</v>
      </c>
      <c r="T949" s="32" t="s">
        <v>3951</v>
      </c>
      <c r="U949" s="25" t="s">
        <v>87</v>
      </c>
      <c r="V949" s="29"/>
      <c r="W949" s="20"/>
      <c r="X949" s="20"/>
      <c r="Y949" s="20"/>
      <c r="Z949" s="20"/>
      <c r="AA949" s="20"/>
      <c r="AB949" s="20"/>
      <c r="AC949" s="20"/>
      <c r="AD949" s="20"/>
      <c r="AE949" s="20"/>
      <c r="AF949" s="20"/>
      <c r="AG949" s="20"/>
      <c r="AH949" s="20"/>
    </row>
    <row r="950">
      <c r="A950" s="34">
        <v>75367.0</v>
      </c>
      <c r="B950" s="35" t="s">
        <v>3997</v>
      </c>
      <c r="C950" s="35" t="s">
        <v>3998</v>
      </c>
      <c r="D950" s="35" t="s">
        <v>3999</v>
      </c>
      <c r="E950" s="35" t="s">
        <v>15</v>
      </c>
      <c r="F950" s="34">
        <v>6035.0</v>
      </c>
      <c r="G950" s="34">
        <v>8.606539888E9</v>
      </c>
      <c r="H950" s="13" t="s">
        <v>4000</v>
      </c>
      <c r="I950" s="14" t="s">
        <v>101</v>
      </c>
      <c r="J950" s="15">
        <v>44526.0</v>
      </c>
      <c r="K950" s="48"/>
      <c r="L950" s="16">
        <v>4.0</v>
      </c>
      <c r="M950" s="16" t="s">
        <v>7</v>
      </c>
      <c r="N950" s="48"/>
      <c r="O950" s="49"/>
      <c r="P950" s="49"/>
      <c r="Q950" s="49"/>
      <c r="R950" s="49"/>
      <c r="S950" s="49"/>
      <c r="T950" s="37" t="s">
        <v>4001</v>
      </c>
      <c r="U950" s="14" t="s">
        <v>92</v>
      </c>
      <c r="V950" s="18"/>
      <c r="W950" s="20"/>
      <c r="X950" s="20"/>
      <c r="Y950" s="20"/>
      <c r="Z950" s="20"/>
      <c r="AA950" s="20"/>
      <c r="AB950" s="20"/>
      <c r="AC950" s="20"/>
      <c r="AD950" s="20"/>
      <c r="AE950" s="20"/>
      <c r="AF950" s="20"/>
      <c r="AG950" s="20"/>
      <c r="AH950" s="20"/>
    </row>
    <row r="951">
      <c r="A951" s="30">
        <v>75368.0</v>
      </c>
      <c r="B951" s="31" t="s">
        <v>4002</v>
      </c>
      <c r="C951" s="31" t="s">
        <v>4003</v>
      </c>
      <c r="D951" s="31" t="s">
        <v>3574</v>
      </c>
      <c r="E951" s="31" t="s">
        <v>15</v>
      </c>
      <c r="F951" s="30">
        <v>6484.0</v>
      </c>
      <c r="G951" s="30">
        <v>2.039291481E9</v>
      </c>
      <c r="H951" s="24" t="s">
        <v>4004</v>
      </c>
      <c r="I951" s="25" t="s">
        <v>101</v>
      </c>
      <c r="J951" s="26">
        <v>44526.0</v>
      </c>
      <c r="K951" s="55">
        <v>44623.0</v>
      </c>
      <c r="L951" s="27">
        <v>3.0</v>
      </c>
      <c r="M951" s="27" t="s">
        <v>7</v>
      </c>
      <c r="N951" s="27" t="s">
        <v>4</v>
      </c>
      <c r="O951" s="28">
        <v>12750.0</v>
      </c>
      <c r="P951" s="28">
        <v>12450.0</v>
      </c>
      <c r="Q951" s="28" t="s">
        <v>6</v>
      </c>
      <c r="R951" s="28" t="s">
        <v>6</v>
      </c>
      <c r="S951" s="28" t="s">
        <v>4005</v>
      </c>
      <c r="T951" s="25" t="s">
        <v>4006</v>
      </c>
      <c r="U951" s="25" t="s">
        <v>87</v>
      </c>
      <c r="V951" s="29"/>
      <c r="W951" s="20"/>
      <c r="X951" s="20"/>
      <c r="Y951" s="20"/>
      <c r="Z951" s="20"/>
      <c r="AA951" s="20"/>
      <c r="AB951" s="20"/>
      <c r="AC951" s="20"/>
      <c r="AD951" s="20"/>
      <c r="AE951" s="20"/>
      <c r="AF951" s="20"/>
      <c r="AG951" s="20"/>
      <c r="AH951" s="20"/>
    </row>
    <row r="952">
      <c r="A952" s="34">
        <v>75373.0</v>
      </c>
      <c r="B952" s="35" t="s">
        <v>4007</v>
      </c>
      <c r="C952" s="35" t="s">
        <v>4008</v>
      </c>
      <c r="D952" s="35" t="s">
        <v>4009</v>
      </c>
      <c r="E952" s="35" t="s">
        <v>15</v>
      </c>
      <c r="F952" s="34">
        <v>6705.0</v>
      </c>
      <c r="G952" s="34">
        <v>2.037542161E9</v>
      </c>
      <c r="H952" s="13" t="s">
        <v>4010</v>
      </c>
      <c r="I952" s="14" t="s">
        <v>101</v>
      </c>
      <c r="J952" s="15">
        <v>44526.0</v>
      </c>
      <c r="K952" s="15">
        <v>44526.0</v>
      </c>
      <c r="L952" s="16">
        <v>1.0</v>
      </c>
      <c r="M952" s="16" t="s">
        <v>7</v>
      </c>
      <c r="N952" s="16" t="s">
        <v>4</v>
      </c>
      <c r="O952" s="54">
        <v>12900.0</v>
      </c>
      <c r="P952" s="54">
        <v>11790.0</v>
      </c>
      <c r="Q952" s="54" t="s">
        <v>6</v>
      </c>
      <c r="R952" s="54" t="s">
        <v>6</v>
      </c>
      <c r="S952" s="54" t="s">
        <v>6</v>
      </c>
      <c r="T952" s="14" t="s">
        <v>4011</v>
      </c>
      <c r="U952" s="14" t="s">
        <v>87</v>
      </c>
      <c r="V952" s="18"/>
      <c r="W952" s="20"/>
      <c r="X952" s="20"/>
      <c r="Y952" s="20"/>
      <c r="Z952" s="20"/>
      <c r="AA952" s="20"/>
      <c r="AB952" s="20"/>
      <c r="AC952" s="20"/>
      <c r="AD952" s="20"/>
      <c r="AE952" s="20"/>
      <c r="AF952" s="20"/>
      <c r="AG952" s="20"/>
      <c r="AH952" s="20"/>
    </row>
    <row r="953">
      <c r="A953" s="30">
        <v>75374.0</v>
      </c>
      <c r="B953" s="31" t="s">
        <v>4012</v>
      </c>
      <c r="C953" s="31" t="s">
        <v>4013</v>
      </c>
      <c r="D953" s="31" t="s">
        <v>3808</v>
      </c>
      <c r="E953" s="31" t="s">
        <v>15</v>
      </c>
      <c r="F953" s="30">
        <v>6053.0</v>
      </c>
      <c r="G953" s="30">
        <v>8.602290336E9</v>
      </c>
      <c r="H953" s="24" t="s">
        <v>4014</v>
      </c>
      <c r="I953" s="25" t="s">
        <v>101</v>
      </c>
      <c r="J953" s="26">
        <v>44526.0</v>
      </c>
      <c r="K953" s="43"/>
      <c r="L953" s="27">
        <v>4.0</v>
      </c>
      <c r="M953" s="27" t="s">
        <v>7</v>
      </c>
      <c r="N953" s="43"/>
      <c r="O953" s="44"/>
      <c r="P953" s="44"/>
      <c r="Q953" s="44"/>
      <c r="R953" s="44"/>
      <c r="S953" s="44"/>
      <c r="T953" s="32" t="s">
        <v>4015</v>
      </c>
      <c r="U953" s="25" t="s">
        <v>92</v>
      </c>
      <c r="V953" s="29"/>
      <c r="W953" s="20"/>
      <c r="X953" s="20"/>
      <c r="Y953" s="20"/>
      <c r="Z953" s="20"/>
      <c r="AA953" s="20"/>
      <c r="AB953" s="20"/>
      <c r="AC953" s="20"/>
      <c r="AD953" s="20"/>
      <c r="AE953" s="20"/>
      <c r="AF953" s="20"/>
      <c r="AG953" s="20"/>
      <c r="AH953" s="20"/>
    </row>
    <row r="954">
      <c r="A954" s="34">
        <v>75381.0</v>
      </c>
      <c r="B954" s="35" t="s">
        <v>4016</v>
      </c>
      <c r="C954" s="35" t="s">
        <v>4017</v>
      </c>
      <c r="D954" s="35" t="s">
        <v>3616</v>
      </c>
      <c r="E954" s="35" t="s">
        <v>15</v>
      </c>
      <c r="F954" s="34">
        <v>6457.0</v>
      </c>
      <c r="G954" s="34">
        <v>8.603477286E9</v>
      </c>
      <c r="H954" s="51" t="s">
        <v>4018</v>
      </c>
      <c r="I954" s="14" t="s">
        <v>101</v>
      </c>
      <c r="J954" s="15">
        <v>44526.0</v>
      </c>
      <c r="K954" s="56">
        <v>44629.0</v>
      </c>
      <c r="L954" s="16">
        <v>4.0</v>
      </c>
      <c r="M954" s="16" t="s">
        <v>7</v>
      </c>
      <c r="N954" s="16" t="s">
        <v>7</v>
      </c>
      <c r="O954" s="17">
        <v>14790.0</v>
      </c>
      <c r="P954" s="17">
        <v>14100.0</v>
      </c>
      <c r="Q954" s="17" t="s">
        <v>6</v>
      </c>
      <c r="R954" s="17" t="s">
        <v>6</v>
      </c>
      <c r="S954" s="17" t="s">
        <v>4019</v>
      </c>
      <c r="T954" s="37" t="s">
        <v>4020</v>
      </c>
      <c r="U954" s="14" t="s">
        <v>87</v>
      </c>
      <c r="V954" s="18"/>
      <c r="W954" s="20"/>
      <c r="X954" s="20"/>
      <c r="Y954" s="20"/>
      <c r="Z954" s="20"/>
      <c r="AA954" s="20"/>
      <c r="AB954" s="20"/>
      <c r="AC954" s="20"/>
      <c r="AD954" s="20"/>
      <c r="AE954" s="20"/>
      <c r="AF954" s="20"/>
      <c r="AG954" s="20"/>
      <c r="AH954" s="20"/>
    </row>
    <row r="955">
      <c r="A955" s="30">
        <v>75382.0</v>
      </c>
      <c r="B955" s="31" t="s">
        <v>4021</v>
      </c>
      <c r="C955" s="31" t="s">
        <v>4022</v>
      </c>
      <c r="D955" s="31" t="s">
        <v>4023</v>
      </c>
      <c r="E955" s="31" t="s">
        <v>15</v>
      </c>
      <c r="F955" s="30">
        <v>6084.0</v>
      </c>
      <c r="G955" s="30">
        <v>8.608722999E9</v>
      </c>
      <c r="H955" s="24" t="s">
        <v>4024</v>
      </c>
      <c r="I955" s="25" t="s">
        <v>101</v>
      </c>
      <c r="J955" s="26">
        <v>44526.0</v>
      </c>
      <c r="K955" s="55">
        <v>44627.0</v>
      </c>
      <c r="L955" s="27">
        <v>3.0</v>
      </c>
      <c r="M955" s="27" t="s">
        <v>7</v>
      </c>
      <c r="N955" s="27" t="s">
        <v>7</v>
      </c>
      <c r="O955" s="28">
        <v>14250.0</v>
      </c>
      <c r="P955" s="28">
        <v>13170.0</v>
      </c>
      <c r="Q955" s="28" t="s">
        <v>6</v>
      </c>
      <c r="R955" s="28" t="s">
        <v>6</v>
      </c>
      <c r="S955" s="28" t="s">
        <v>6</v>
      </c>
      <c r="T955" s="32" t="s">
        <v>4025</v>
      </c>
      <c r="U955" s="25" t="s">
        <v>87</v>
      </c>
      <c r="V955" s="29"/>
      <c r="W955" s="20"/>
      <c r="X955" s="20"/>
      <c r="Y955" s="20"/>
      <c r="Z955" s="20"/>
      <c r="AA955" s="20"/>
      <c r="AB955" s="20"/>
      <c r="AC955" s="20"/>
      <c r="AD955" s="20"/>
      <c r="AE955" s="20"/>
      <c r="AF955" s="20"/>
      <c r="AG955" s="20"/>
      <c r="AH955" s="20"/>
    </row>
    <row r="956">
      <c r="A956" s="34">
        <v>75383.0</v>
      </c>
      <c r="B956" s="35" t="s">
        <v>4026</v>
      </c>
      <c r="C956" s="35" t="s">
        <v>4027</v>
      </c>
      <c r="D956" s="35" t="s">
        <v>3627</v>
      </c>
      <c r="E956" s="35" t="s">
        <v>15</v>
      </c>
      <c r="F956" s="34">
        <v>6002.0</v>
      </c>
      <c r="G956" s="34">
        <v>8.602860243E9</v>
      </c>
      <c r="H956" s="51" t="s">
        <v>4028</v>
      </c>
      <c r="I956" s="14" t="s">
        <v>101</v>
      </c>
      <c r="J956" s="15">
        <v>44526.0</v>
      </c>
      <c r="K956" s="56">
        <v>44629.0</v>
      </c>
      <c r="L956" s="16">
        <v>4.0</v>
      </c>
      <c r="M956" s="16" t="s">
        <v>7</v>
      </c>
      <c r="N956" s="16" t="s">
        <v>4</v>
      </c>
      <c r="O956" s="17">
        <v>17580.0</v>
      </c>
      <c r="P956" s="17">
        <v>17580.0</v>
      </c>
      <c r="Q956" s="17" t="s">
        <v>4029</v>
      </c>
      <c r="R956" s="17" t="s">
        <v>6</v>
      </c>
      <c r="S956" s="17" t="s">
        <v>4030</v>
      </c>
      <c r="T956" s="37" t="s">
        <v>4031</v>
      </c>
      <c r="U956" s="14" t="s">
        <v>87</v>
      </c>
      <c r="V956" s="14"/>
      <c r="W956" s="20"/>
      <c r="X956" s="20"/>
      <c r="Y956" s="20"/>
      <c r="Z956" s="20"/>
      <c r="AA956" s="20"/>
      <c r="AB956" s="20"/>
      <c r="AC956" s="20"/>
      <c r="AD956" s="20"/>
      <c r="AE956" s="20"/>
      <c r="AF956" s="20"/>
      <c r="AG956" s="20"/>
      <c r="AH956" s="20"/>
    </row>
    <row r="957">
      <c r="A957" s="30">
        <v>75386.0</v>
      </c>
      <c r="B957" s="31" t="s">
        <v>4032</v>
      </c>
      <c r="C957" s="31" t="s">
        <v>4033</v>
      </c>
      <c r="D957" s="31" t="s">
        <v>4034</v>
      </c>
      <c r="E957" s="31" t="s">
        <v>15</v>
      </c>
      <c r="F957" s="30">
        <v>6483.0</v>
      </c>
      <c r="G957" s="30">
        <v>2.038812555E9</v>
      </c>
      <c r="H957" s="24" t="s">
        <v>4035</v>
      </c>
      <c r="I957" s="25" t="s">
        <v>101</v>
      </c>
      <c r="J957" s="26">
        <v>44526.0</v>
      </c>
      <c r="K957" s="26">
        <v>44526.0</v>
      </c>
      <c r="L957" s="27">
        <v>1.0</v>
      </c>
      <c r="M957" s="27" t="s">
        <v>7</v>
      </c>
      <c r="N957" s="27" t="s">
        <v>4</v>
      </c>
      <c r="O957" s="47">
        <v>19230.0</v>
      </c>
      <c r="P957" s="47">
        <v>18930.0</v>
      </c>
      <c r="Q957" s="47" t="s">
        <v>6</v>
      </c>
      <c r="R957" s="47" t="s">
        <v>6</v>
      </c>
      <c r="S957" s="47" t="s">
        <v>6</v>
      </c>
      <c r="T957" s="25" t="s">
        <v>3590</v>
      </c>
      <c r="U957" s="25" t="s">
        <v>87</v>
      </c>
      <c r="V957" s="29"/>
      <c r="W957" s="20"/>
      <c r="X957" s="20"/>
      <c r="Y957" s="20"/>
      <c r="Z957" s="20"/>
      <c r="AA957" s="20"/>
      <c r="AB957" s="20"/>
      <c r="AC957" s="20"/>
      <c r="AD957" s="20"/>
      <c r="AE957" s="20"/>
      <c r="AF957" s="20"/>
      <c r="AG957" s="20"/>
      <c r="AH957" s="20"/>
    </row>
    <row r="958">
      <c r="A958" s="34">
        <v>75387.0</v>
      </c>
      <c r="B958" s="35" t="s">
        <v>4036</v>
      </c>
      <c r="C958" s="35" t="s">
        <v>4037</v>
      </c>
      <c r="D958" s="35" t="s">
        <v>2066</v>
      </c>
      <c r="E958" s="35" t="s">
        <v>15</v>
      </c>
      <c r="F958" s="34">
        <v>6851.0</v>
      </c>
      <c r="G958" s="34">
        <v>2.038479686E9</v>
      </c>
      <c r="H958" s="51" t="s">
        <v>4038</v>
      </c>
      <c r="I958" s="14" t="s">
        <v>101</v>
      </c>
      <c r="J958" s="15">
        <v>44526.0</v>
      </c>
      <c r="K958" s="48"/>
      <c r="L958" s="16">
        <v>4.0</v>
      </c>
      <c r="M958" s="16" t="s">
        <v>7</v>
      </c>
      <c r="N958" s="48"/>
      <c r="O958" s="49"/>
      <c r="P958" s="49"/>
      <c r="Q958" s="49"/>
      <c r="R958" s="17"/>
      <c r="S958" s="17"/>
      <c r="T958" s="14" t="s">
        <v>4039</v>
      </c>
      <c r="U958" s="14" t="s">
        <v>92</v>
      </c>
      <c r="V958" s="14"/>
      <c r="W958" s="20"/>
      <c r="X958" s="20"/>
      <c r="Y958" s="20"/>
      <c r="Z958" s="20"/>
      <c r="AA958" s="20"/>
      <c r="AB958" s="20"/>
      <c r="AC958" s="20"/>
      <c r="AD958" s="20"/>
      <c r="AE958" s="20"/>
      <c r="AF958" s="20"/>
      <c r="AG958" s="20"/>
      <c r="AH958" s="20"/>
    </row>
    <row r="959">
      <c r="A959" s="30">
        <v>75390.0</v>
      </c>
      <c r="B959" s="31" t="s">
        <v>4040</v>
      </c>
      <c r="C959" s="31" t="s">
        <v>4041</v>
      </c>
      <c r="D959" s="31" t="s">
        <v>3723</v>
      </c>
      <c r="E959" s="31" t="s">
        <v>15</v>
      </c>
      <c r="F959" s="30">
        <v>6770.0</v>
      </c>
      <c r="G959" s="30">
        <v>2.037299889E9</v>
      </c>
      <c r="H959" s="24" t="s">
        <v>4042</v>
      </c>
      <c r="I959" s="25" t="s">
        <v>101</v>
      </c>
      <c r="J959" s="26">
        <v>44526.0</v>
      </c>
      <c r="K959" s="89">
        <v>44603.0</v>
      </c>
      <c r="L959" s="27">
        <v>2.0</v>
      </c>
      <c r="M959" s="27" t="s">
        <v>7</v>
      </c>
      <c r="N959" s="27" t="s">
        <v>4</v>
      </c>
      <c r="O959" s="28">
        <v>19410.0</v>
      </c>
      <c r="P959" s="28">
        <v>18960.0</v>
      </c>
      <c r="Q959" s="28" t="s">
        <v>6</v>
      </c>
      <c r="R959" s="28" t="s">
        <v>6</v>
      </c>
      <c r="S959" s="28" t="s">
        <v>6</v>
      </c>
      <c r="T959" s="25"/>
      <c r="U959" s="25" t="s">
        <v>87</v>
      </c>
      <c r="V959" s="25"/>
      <c r="W959" s="20"/>
      <c r="X959" s="20"/>
      <c r="Y959" s="20"/>
      <c r="Z959" s="20"/>
      <c r="AA959" s="20"/>
      <c r="AB959" s="20"/>
      <c r="AC959" s="20"/>
      <c r="AD959" s="20"/>
      <c r="AE959" s="20"/>
      <c r="AF959" s="20"/>
      <c r="AG959" s="20"/>
      <c r="AH959" s="20"/>
    </row>
    <row r="960">
      <c r="A960" s="34">
        <v>75394.0</v>
      </c>
      <c r="B960" s="35" t="s">
        <v>4043</v>
      </c>
      <c r="C960" s="35" t="s">
        <v>4044</v>
      </c>
      <c r="D960" s="35" t="s">
        <v>3640</v>
      </c>
      <c r="E960" s="35" t="s">
        <v>15</v>
      </c>
      <c r="F960" s="34">
        <v>6902.0</v>
      </c>
      <c r="G960" s="34">
        <v>2.033294026E9</v>
      </c>
      <c r="H960" s="13" t="s">
        <v>4045</v>
      </c>
      <c r="I960" s="14" t="s">
        <v>101</v>
      </c>
      <c r="J960" s="15">
        <v>44526.0</v>
      </c>
      <c r="K960" s="105">
        <v>44603.0</v>
      </c>
      <c r="L960" s="16">
        <v>2.0</v>
      </c>
      <c r="M960" s="16" t="s">
        <v>7</v>
      </c>
      <c r="N960" s="16" t="s">
        <v>4</v>
      </c>
      <c r="O960" s="17">
        <v>18780.0</v>
      </c>
      <c r="P960" s="17">
        <v>16740.0</v>
      </c>
      <c r="Q960" s="17" t="s">
        <v>6</v>
      </c>
      <c r="R960" s="17" t="s">
        <v>6</v>
      </c>
      <c r="S960" s="17" t="s">
        <v>6</v>
      </c>
      <c r="T960" s="14"/>
      <c r="U960" s="14" t="s">
        <v>87</v>
      </c>
      <c r="V960" s="14"/>
      <c r="W960" s="20"/>
      <c r="X960" s="20"/>
      <c r="Y960" s="20"/>
      <c r="Z960" s="20"/>
      <c r="AA960" s="20"/>
      <c r="AB960" s="20"/>
      <c r="AC960" s="20"/>
      <c r="AD960" s="20"/>
      <c r="AE960" s="20"/>
      <c r="AF960" s="20"/>
      <c r="AG960" s="20"/>
      <c r="AH960" s="20"/>
    </row>
    <row r="961">
      <c r="A961" s="30">
        <v>75396.0</v>
      </c>
      <c r="B961" s="31" t="s">
        <v>4046</v>
      </c>
      <c r="C961" s="31" t="s">
        <v>4047</v>
      </c>
      <c r="D961" s="31" t="s">
        <v>540</v>
      </c>
      <c r="E961" s="31" t="s">
        <v>15</v>
      </c>
      <c r="F961" s="30">
        <v>6022.0</v>
      </c>
      <c r="G961" s="30">
        <v>8.606937777E9</v>
      </c>
      <c r="H961" s="24" t="s">
        <v>4048</v>
      </c>
      <c r="I961" s="25" t="s">
        <v>101</v>
      </c>
      <c r="J961" s="26">
        <v>44526.0</v>
      </c>
      <c r="K961" s="43"/>
      <c r="L961" s="27">
        <v>4.0</v>
      </c>
      <c r="M961" s="27" t="s">
        <v>7</v>
      </c>
      <c r="N961" s="43"/>
      <c r="O961" s="44"/>
      <c r="P961" s="44"/>
      <c r="Q961" s="44"/>
      <c r="R961" s="28"/>
      <c r="S961" s="44"/>
      <c r="T961" s="25" t="s">
        <v>4039</v>
      </c>
      <c r="U961" s="25" t="s">
        <v>92</v>
      </c>
      <c r="V961" s="25"/>
      <c r="W961" s="20"/>
      <c r="X961" s="20"/>
      <c r="Y961" s="20"/>
      <c r="Z961" s="20"/>
      <c r="AA961" s="20"/>
      <c r="AB961" s="20"/>
      <c r="AC961" s="20"/>
      <c r="AD961" s="20"/>
      <c r="AE961" s="20"/>
      <c r="AF961" s="20"/>
      <c r="AG961" s="20"/>
      <c r="AH961" s="20"/>
    </row>
    <row r="962">
      <c r="A962" s="34">
        <v>75400.0</v>
      </c>
      <c r="B962" s="35" t="s">
        <v>4049</v>
      </c>
      <c r="C962" s="35" t="s">
        <v>4050</v>
      </c>
      <c r="D962" s="35" t="s">
        <v>185</v>
      </c>
      <c r="E962" s="35" t="s">
        <v>15</v>
      </c>
      <c r="F962" s="34">
        <v>6801.0</v>
      </c>
      <c r="G962" s="34">
        <v>2.03830418E9</v>
      </c>
      <c r="H962" s="51" t="s">
        <v>4051</v>
      </c>
      <c r="I962" s="14" t="s">
        <v>101</v>
      </c>
      <c r="J962" s="15">
        <v>44526.0</v>
      </c>
      <c r="K962" s="56">
        <v>44629.0</v>
      </c>
      <c r="L962" s="16">
        <v>4.0</v>
      </c>
      <c r="M962" s="16" t="s">
        <v>7</v>
      </c>
      <c r="N962" s="16" t="s">
        <v>4</v>
      </c>
      <c r="O962" s="17">
        <v>15600.0</v>
      </c>
      <c r="P962" s="17">
        <v>14250.0</v>
      </c>
      <c r="Q962" s="17" t="s">
        <v>6</v>
      </c>
      <c r="R962" s="17" t="s">
        <v>6</v>
      </c>
      <c r="S962" s="17" t="s">
        <v>6</v>
      </c>
      <c r="T962" s="37" t="s">
        <v>4052</v>
      </c>
      <c r="U962" s="14" t="s">
        <v>87</v>
      </c>
      <c r="V962" s="18"/>
      <c r="W962" s="20"/>
      <c r="X962" s="20"/>
      <c r="Y962" s="20"/>
      <c r="Z962" s="20"/>
      <c r="AA962" s="20"/>
      <c r="AB962" s="20"/>
      <c r="AC962" s="20"/>
      <c r="AD962" s="20"/>
      <c r="AE962" s="20"/>
      <c r="AF962" s="20"/>
      <c r="AG962" s="20"/>
      <c r="AH962" s="20"/>
    </row>
    <row r="963">
      <c r="A963" s="30">
        <v>75402.0</v>
      </c>
      <c r="B963" s="31" t="s">
        <v>4053</v>
      </c>
      <c r="C963" s="31" t="s">
        <v>4054</v>
      </c>
      <c r="D963" s="31" t="s">
        <v>4055</v>
      </c>
      <c r="E963" s="31" t="s">
        <v>15</v>
      </c>
      <c r="F963" s="30">
        <v>6268.0</v>
      </c>
      <c r="G963" s="30">
        <v>8.6048723E9</v>
      </c>
      <c r="H963" s="42" t="s">
        <v>4056</v>
      </c>
      <c r="I963" s="25" t="s">
        <v>101</v>
      </c>
      <c r="J963" s="26">
        <v>44526.0</v>
      </c>
      <c r="K963" s="43"/>
      <c r="L963" s="27">
        <v>4.0</v>
      </c>
      <c r="M963" s="27" t="s">
        <v>7</v>
      </c>
      <c r="N963" s="43"/>
      <c r="O963" s="44"/>
      <c r="P963" s="44"/>
      <c r="Q963" s="28"/>
      <c r="R963" s="28"/>
      <c r="S963" s="44"/>
      <c r="T963" s="32" t="s">
        <v>4057</v>
      </c>
      <c r="U963" s="25" t="s">
        <v>92</v>
      </c>
      <c r="V963" s="29"/>
      <c r="W963" s="20"/>
      <c r="X963" s="20"/>
      <c r="Y963" s="20"/>
      <c r="Z963" s="20"/>
      <c r="AA963" s="20"/>
      <c r="AB963" s="20"/>
      <c r="AC963" s="20"/>
      <c r="AD963" s="20"/>
      <c r="AE963" s="20"/>
      <c r="AF963" s="20"/>
      <c r="AG963" s="20"/>
      <c r="AH963" s="20"/>
    </row>
    <row r="964">
      <c r="A964" s="34">
        <v>75403.0</v>
      </c>
      <c r="B964" s="35" t="s">
        <v>4058</v>
      </c>
      <c r="C964" s="35" t="s">
        <v>4059</v>
      </c>
      <c r="D964" s="35" t="s">
        <v>3668</v>
      </c>
      <c r="E964" s="35" t="s">
        <v>15</v>
      </c>
      <c r="F964" s="34">
        <v>6516.0</v>
      </c>
      <c r="G964" s="34">
        <v>2.039326411E9</v>
      </c>
      <c r="H964" s="13" t="s">
        <v>4060</v>
      </c>
      <c r="I964" s="14" t="s">
        <v>101</v>
      </c>
      <c r="J964" s="15">
        <v>44526.0</v>
      </c>
      <c r="K964" s="56">
        <v>44623.0</v>
      </c>
      <c r="L964" s="16">
        <v>3.0</v>
      </c>
      <c r="M964" s="16" t="s">
        <v>7</v>
      </c>
      <c r="N964" s="16" t="s">
        <v>7</v>
      </c>
      <c r="O964" s="17">
        <v>15000.0</v>
      </c>
      <c r="P964" s="17">
        <v>14250.0</v>
      </c>
      <c r="Q964" s="17" t="s">
        <v>6</v>
      </c>
      <c r="R964" s="17" t="s">
        <v>6</v>
      </c>
      <c r="S964" s="17" t="s">
        <v>6</v>
      </c>
      <c r="T964" s="37" t="s">
        <v>4061</v>
      </c>
      <c r="U964" s="14" t="s">
        <v>87</v>
      </c>
      <c r="V964" s="18"/>
      <c r="W964" s="20"/>
      <c r="X964" s="20"/>
      <c r="Y964" s="20"/>
      <c r="Z964" s="20"/>
      <c r="AA964" s="20"/>
      <c r="AB964" s="20"/>
      <c r="AC964" s="20"/>
      <c r="AD964" s="20"/>
      <c r="AE964" s="20"/>
      <c r="AF964" s="20"/>
      <c r="AG964" s="20"/>
      <c r="AH964" s="20"/>
    </row>
    <row r="965">
      <c r="A965" s="30">
        <v>75404.0</v>
      </c>
      <c r="B965" s="31" t="s">
        <v>4062</v>
      </c>
      <c r="C965" s="31" t="s">
        <v>4063</v>
      </c>
      <c r="D965" s="31" t="s">
        <v>4064</v>
      </c>
      <c r="E965" s="31" t="s">
        <v>15</v>
      </c>
      <c r="F965" s="30">
        <v>6611.0</v>
      </c>
      <c r="G965" s="30">
        <v>2.034595152E9</v>
      </c>
      <c r="H965" s="24" t="s">
        <v>4065</v>
      </c>
      <c r="I965" s="25" t="s">
        <v>101</v>
      </c>
      <c r="J965" s="26">
        <v>44529.0</v>
      </c>
      <c r="K965" s="26">
        <v>44529.0</v>
      </c>
      <c r="L965" s="27">
        <v>1.0</v>
      </c>
      <c r="M965" s="27" t="s">
        <v>7</v>
      </c>
      <c r="N965" s="27" t="s">
        <v>7</v>
      </c>
      <c r="O965" s="47">
        <v>19080.0</v>
      </c>
      <c r="P965" s="47">
        <v>18720.0</v>
      </c>
      <c r="Q965" s="47" t="s">
        <v>118</v>
      </c>
      <c r="R965" s="47" t="s">
        <v>118</v>
      </c>
      <c r="S965" s="47" t="s">
        <v>4</v>
      </c>
      <c r="T965" s="25" t="s">
        <v>4066</v>
      </c>
      <c r="U965" s="25" t="s">
        <v>87</v>
      </c>
      <c r="V965" s="29"/>
      <c r="W965" s="20"/>
      <c r="X965" s="20"/>
      <c r="Y965" s="20"/>
      <c r="Z965" s="20"/>
      <c r="AA965" s="20"/>
      <c r="AB965" s="20"/>
      <c r="AC965" s="20"/>
      <c r="AD965" s="20"/>
      <c r="AE965" s="20"/>
      <c r="AF965" s="20"/>
      <c r="AG965" s="20"/>
      <c r="AH965" s="20"/>
    </row>
    <row r="966">
      <c r="A966" s="34">
        <v>75410.0</v>
      </c>
      <c r="B966" s="35" t="s">
        <v>4067</v>
      </c>
      <c r="C966" s="35" t="s">
        <v>4068</v>
      </c>
      <c r="D966" s="35" t="s">
        <v>4069</v>
      </c>
      <c r="E966" s="35" t="s">
        <v>15</v>
      </c>
      <c r="F966" s="34">
        <v>6412.0</v>
      </c>
      <c r="G966" s="34">
        <v>8.605265316E9</v>
      </c>
      <c r="H966" s="13" t="s">
        <v>4070</v>
      </c>
      <c r="I966" s="14" t="s">
        <v>101</v>
      </c>
      <c r="J966" s="15">
        <v>44529.0</v>
      </c>
      <c r="K966" s="15">
        <v>44529.0</v>
      </c>
      <c r="L966" s="16">
        <v>1.0</v>
      </c>
      <c r="M966" s="16" t="s">
        <v>7</v>
      </c>
      <c r="N966" s="16" t="s">
        <v>4</v>
      </c>
      <c r="O966" s="54">
        <v>13140.0</v>
      </c>
      <c r="P966" s="54">
        <v>12120.0</v>
      </c>
      <c r="Q966" s="54" t="s">
        <v>6</v>
      </c>
      <c r="R966" s="54" t="s">
        <v>6</v>
      </c>
      <c r="S966" s="54" t="s">
        <v>6</v>
      </c>
      <c r="T966" s="14"/>
      <c r="U966" s="14" t="s">
        <v>87</v>
      </c>
      <c r="V966" s="18"/>
      <c r="W966" s="20"/>
      <c r="X966" s="20"/>
      <c r="Y966" s="20"/>
      <c r="Z966" s="20"/>
      <c r="AA966" s="20"/>
      <c r="AB966" s="20"/>
      <c r="AC966" s="20"/>
      <c r="AD966" s="20"/>
      <c r="AE966" s="20"/>
      <c r="AF966" s="20"/>
      <c r="AG966" s="20"/>
      <c r="AH966" s="20"/>
    </row>
    <row r="967">
      <c r="A967" s="30">
        <v>75412.0</v>
      </c>
      <c r="B967" s="31" t="s">
        <v>4071</v>
      </c>
      <c r="C967" s="31" t="s">
        <v>3940</v>
      </c>
      <c r="D967" s="31" t="s">
        <v>3941</v>
      </c>
      <c r="E967" s="31" t="s">
        <v>15</v>
      </c>
      <c r="F967" s="30">
        <v>6614.0</v>
      </c>
      <c r="G967" s="30">
        <v>2.033755894E9</v>
      </c>
      <c r="H967" s="42" t="s">
        <v>3942</v>
      </c>
      <c r="I967" s="25" t="s">
        <v>101</v>
      </c>
      <c r="J967" s="26">
        <v>44529.0</v>
      </c>
      <c r="K967" s="43"/>
      <c r="L967" s="27">
        <v>1.0</v>
      </c>
      <c r="M967" s="27" t="s">
        <v>4</v>
      </c>
      <c r="N967" s="43"/>
      <c r="O967" s="59"/>
      <c r="P967" s="59"/>
      <c r="Q967" s="59"/>
      <c r="R967" s="59"/>
      <c r="S967" s="59"/>
      <c r="T967" s="25" t="s">
        <v>4072</v>
      </c>
      <c r="U967" s="25" t="s">
        <v>87</v>
      </c>
      <c r="V967" s="29"/>
      <c r="W967" s="20"/>
      <c r="X967" s="20"/>
      <c r="Y967" s="20"/>
      <c r="Z967" s="20"/>
      <c r="AA967" s="20"/>
      <c r="AB967" s="20"/>
      <c r="AC967" s="20"/>
      <c r="AD967" s="20"/>
      <c r="AE967" s="20"/>
      <c r="AF967" s="20"/>
      <c r="AG967" s="20"/>
      <c r="AH967" s="20"/>
    </row>
    <row r="968">
      <c r="A968" s="34">
        <v>75413.0</v>
      </c>
      <c r="B968" s="35" t="s">
        <v>4073</v>
      </c>
      <c r="C968" s="35" t="s">
        <v>4074</v>
      </c>
      <c r="D968" s="35" t="s">
        <v>3963</v>
      </c>
      <c r="E968" s="35" t="s">
        <v>15</v>
      </c>
      <c r="F968" s="34">
        <v>6606.0</v>
      </c>
      <c r="G968" s="34">
        <v>2.033360232E9</v>
      </c>
      <c r="H968" s="13" t="s">
        <v>4075</v>
      </c>
      <c r="I968" s="14" t="s">
        <v>101</v>
      </c>
      <c r="J968" s="15">
        <v>44529.0</v>
      </c>
      <c r="K968" s="15"/>
      <c r="L968" s="16">
        <v>3.0</v>
      </c>
      <c r="M968" s="16" t="s">
        <v>7</v>
      </c>
      <c r="N968" s="16"/>
      <c r="O968" s="36"/>
      <c r="P968" s="36"/>
      <c r="Q968" s="36"/>
      <c r="R968" s="36"/>
      <c r="S968" s="36"/>
      <c r="T968" s="37" t="s">
        <v>4076</v>
      </c>
      <c r="U968" s="14" t="s">
        <v>92</v>
      </c>
      <c r="V968" s="18"/>
      <c r="W968" s="20"/>
      <c r="X968" s="20"/>
      <c r="Y968" s="20"/>
      <c r="Z968" s="20"/>
      <c r="AA968" s="20"/>
      <c r="AB968" s="20"/>
      <c r="AC968" s="20"/>
      <c r="AD968" s="20"/>
      <c r="AE968" s="20"/>
      <c r="AF968" s="20"/>
      <c r="AG968" s="20"/>
      <c r="AH968" s="20"/>
    </row>
    <row r="969">
      <c r="A969" s="30">
        <v>75414.0</v>
      </c>
      <c r="B969" s="31" t="s">
        <v>4077</v>
      </c>
      <c r="C969" s="31" t="s">
        <v>4078</v>
      </c>
      <c r="D969" s="31" t="s">
        <v>3560</v>
      </c>
      <c r="E969" s="31" t="s">
        <v>15</v>
      </c>
      <c r="F969" s="30">
        <v>6810.0</v>
      </c>
      <c r="G969" s="30">
        <v>2.037949466E9</v>
      </c>
      <c r="H969" s="24" t="s">
        <v>4079</v>
      </c>
      <c r="I969" s="25" t="s">
        <v>101</v>
      </c>
      <c r="J969" s="26">
        <v>44529.0</v>
      </c>
      <c r="K969" s="26"/>
      <c r="L969" s="27">
        <v>3.0</v>
      </c>
      <c r="M969" s="27" t="s">
        <v>7</v>
      </c>
      <c r="N969" s="43"/>
      <c r="O969" s="39"/>
      <c r="P969" s="39"/>
      <c r="Q969" s="39"/>
      <c r="R969" s="39"/>
      <c r="S969" s="39"/>
      <c r="T969" s="32" t="s">
        <v>4080</v>
      </c>
      <c r="U969" s="25" t="s">
        <v>92</v>
      </c>
      <c r="V969" s="29"/>
      <c r="W969" s="20"/>
      <c r="X969" s="20"/>
      <c r="Y969" s="20"/>
      <c r="Z969" s="20"/>
      <c r="AA969" s="20"/>
      <c r="AB969" s="20"/>
      <c r="AC969" s="20"/>
      <c r="AD969" s="20"/>
      <c r="AE969" s="20"/>
      <c r="AF969" s="20"/>
      <c r="AG969" s="20"/>
      <c r="AH969" s="20"/>
    </row>
    <row r="970">
      <c r="A970" s="34">
        <v>75415.0</v>
      </c>
      <c r="B970" s="35" t="s">
        <v>4081</v>
      </c>
      <c r="C970" s="35" t="s">
        <v>4082</v>
      </c>
      <c r="D970" s="35" t="s">
        <v>3697</v>
      </c>
      <c r="E970" s="35" t="s">
        <v>15</v>
      </c>
      <c r="F970" s="34">
        <v>6010.0</v>
      </c>
      <c r="G970" s="34">
        <v>8.605838483E9</v>
      </c>
      <c r="H970" s="13" t="s">
        <v>4083</v>
      </c>
      <c r="I970" s="14" t="s">
        <v>101</v>
      </c>
      <c r="J970" s="15">
        <v>44529.0</v>
      </c>
      <c r="K970" s="15">
        <v>44529.0</v>
      </c>
      <c r="L970" s="16">
        <v>1.0</v>
      </c>
      <c r="M970" s="16" t="s">
        <v>7</v>
      </c>
      <c r="N970" s="16" t="s">
        <v>4</v>
      </c>
      <c r="O970" s="54">
        <v>17610.0</v>
      </c>
      <c r="P970" s="54">
        <v>16980.0</v>
      </c>
      <c r="Q970" s="54" t="s">
        <v>6</v>
      </c>
      <c r="R970" s="54" t="s">
        <v>6</v>
      </c>
      <c r="S970" s="54">
        <v>16980.0</v>
      </c>
      <c r="T970" s="14" t="s">
        <v>4084</v>
      </c>
      <c r="U970" s="14" t="s">
        <v>87</v>
      </c>
      <c r="V970" s="18"/>
      <c r="W970" s="20"/>
      <c r="X970" s="20"/>
      <c r="Y970" s="20"/>
      <c r="Z970" s="20"/>
      <c r="AA970" s="20"/>
      <c r="AB970" s="20"/>
      <c r="AC970" s="20"/>
      <c r="AD970" s="20"/>
      <c r="AE970" s="20"/>
      <c r="AF970" s="20"/>
      <c r="AG970" s="20"/>
      <c r="AH970" s="20"/>
    </row>
    <row r="971">
      <c r="A971" s="30">
        <v>75416.0</v>
      </c>
      <c r="B971" s="31" t="s">
        <v>4085</v>
      </c>
      <c r="C971" s="31" t="s">
        <v>4086</v>
      </c>
      <c r="D971" s="31" t="s">
        <v>4087</v>
      </c>
      <c r="E971" s="31" t="s">
        <v>15</v>
      </c>
      <c r="F971" s="30">
        <v>6776.0</v>
      </c>
      <c r="G971" s="30">
        <v>8.603550971E9</v>
      </c>
      <c r="H971" s="24" t="s">
        <v>4088</v>
      </c>
      <c r="I971" s="25" t="s">
        <v>101</v>
      </c>
      <c r="J971" s="26">
        <v>44529.0</v>
      </c>
      <c r="K971" s="43"/>
      <c r="L971" s="27">
        <v>4.0</v>
      </c>
      <c r="M971" s="27" t="s">
        <v>7</v>
      </c>
      <c r="O971" s="44"/>
      <c r="P971" s="28"/>
      <c r="Q971" s="44"/>
      <c r="R971" s="44"/>
      <c r="S971" s="28"/>
      <c r="T971" s="25" t="s">
        <v>1199</v>
      </c>
      <c r="U971" s="25" t="s">
        <v>92</v>
      </c>
      <c r="V971" s="29"/>
      <c r="W971" s="20"/>
      <c r="X971" s="20"/>
      <c r="Y971" s="20"/>
      <c r="Z971" s="20"/>
      <c r="AA971" s="20"/>
      <c r="AB971" s="20"/>
      <c r="AC971" s="20"/>
      <c r="AD971" s="20"/>
      <c r="AE971" s="20"/>
      <c r="AF971" s="20"/>
      <c r="AG971" s="20"/>
      <c r="AH971" s="20"/>
    </row>
    <row r="972">
      <c r="A972" s="34">
        <v>75418.0</v>
      </c>
      <c r="B972" s="35" t="s">
        <v>4089</v>
      </c>
      <c r="C972" s="35" t="s">
        <v>4090</v>
      </c>
      <c r="D972" s="35" t="s">
        <v>4009</v>
      </c>
      <c r="E972" s="35" t="s">
        <v>15</v>
      </c>
      <c r="F972" s="34">
        <v>6704.0</v>
      </c>
      <c r="G972" s="34">
        <v>2.037570731E9</v>
      </c>
      <c r="H972" s="51" t="s">
        <v>4038</v>
      </c>
      <c r="I972" s="14" t="s">
        <v>101</v>
      </c>
      <c r="J972" s="15">
        <v>44529.0</v>
      </c>
      <c r="K972" s="48"/>
      <c r="L972" s="16">
        <v>1.0</v>
      </c>
      <c r="M972" s="16" t="s">
        <v>7</v>
      </c>
      <c r="N972" s="48"/>
      <c r="O972" s="60"/>
      <c r="P972" s="60"/>
      <c r="Q972" s="60"/>
      <c r="R972" s="60"/>
      <c r="S972" s="60"/>
      <c r="T972" s="37" t="s">
        <v>4080</v>
      </c>
      <c r="U972" s="14" t="s">
        <v>87</v>
      </c>
      <c r="V972" s="18"/>
      <c r="W972" s="20"/>
      <c r="X972" s="20"/>
      <c r="Y972" s="20"/>
      <c r="Z972" s="20"/>
      <c r="AA972" s="20"/>
      <c r="AB972" s="20"/>
      <c r="AC972" s="20"/>
      <c r="AD972" s="20"/>
      <c r="AE972" s="20"/>
      <c r="AF972" s="20"/>
      <c r="AG972" s="20"/>
      <c r="AH972" s="20"/>
    </row>
    <row r="973">
      <c r="A973" s="30">
        <v>75419.0</v>
      </c>
      <c r="B973" s="31" t="s">
        <v>4091</v>
      </c>
      <c r="C973" s="31" t="s">
        <v>4092</v>
      </c>
      <c r="D973" s="31" t="s">
        <v>3733</v>
      </c>
      <c r="E973" s="31" t="s">
        <v>15</v>
      </c>
      <c r="F973" s="30">
        <v>6032.0</v>
      </c>
      <c r="G973" s="30">
        <v>8.606771671E9</v>
      </c>
      <c r="H973" s="24" t="s">
        <v>4093</v>
      </c>
      <c r="I973" s="25" t="s">
        <v>101</v>
      </c>
      <c r="J973" s="26">
        <v>44529.0</v>
      </c>
      <c r="K973" s="26">
        <v>44529.0</v>
      </c>
      <c r="L973" s="27">
        <v>2.0</v>
      </c>
      <c r="M973" s="27" t="s">
        <v>7</v>
      </c>
      <c r="N973" s="27" t="s">
        <v>7</v>
      </c>
      <c r="O973" s="47">
        <v>13650.0</v>
      </c>
      <c r="P973" s="47">
        <v>12750.0</v>
      </c>
      <c r="Q973" s="47" t="s">
        <v>6</v>
      </c>
      <c r="R973" s="47" t="s">
        <v>6</v>
      </c>
      <c r="S973" s="28" t="s">
        <v>2977</v>
      </c>
      <c r="T973" s="25" t="s">
        <v>4094</v>
      </c>
      <c r="U973" s="25" t="s">
        <v>87</v>
      </c>
      <c r="V973" s="29"/>
      <c r="W973" s="20"/>
      <c r="X973" s="20"/>
      <c r="Y973" s="20"/>
      <c r="Z973" s="20"/>
      <c r="AA973" s="20"/>
      <c r="AB973" s="20"/>
      <c r="AC973" s="20"/>
      <c r="AD973" s="20"/>
      <c r="AE973" s="20"/>
      <c r="AF973" s="20"/>
      <c r="AG973" s="20"/>
      <c r="AH973" s="20"/>
    </row>
    <row r="974">
      <c r="A974" s="34">
        <v>75420.0</v>
      </c>
      <c r="B974" s="35" t="s">
        <v>4095</v>
      </c>
      <c r="C974" s="35" t="s">
        <v>4096</v>
      </c>
      <c r="D974" s="35" t="s">
        <v>4097</v>
      </c>
      <c r="E974" s="35" t="s">
        <v>15</v>
      </c>
      <c r="F974" s="34">
        <v>6479.0</v>
      </c>
      <c r="G974" s="34">
        <v>8.606280364E9</v>
      </c>
      <c r="H974" s="78" t="s">
        <v>4098</v>
      </c>
      <c r="I974" s="14" t="s">
        <v>101</v>
      </c>
      <c r="J974" s="15">
        <v>44529.0</v>
      </c>
      <c r="K974" s="15">
        <v>44529.0</v>
      </c>
      <c r="L974" s="16">
        <v>1.0</v>
      </c>
      <c r="M974" s="16" t="s">
        <v>7</v>
      </c>
      <c r="N974" s="16" t="s">
        <v>7</v>
      </c>
      <c r="O974" s="54">
        <v>17850.0</v>
      </c>
      <c r="P974" s="54">
        <v>17190.0</v>
      </c>
      <c r="Q974" s="54" t="s">
        <v>6</v>
      </c>
      <c r="R974" s="54" t="s">
        <v>6</v>
      </c>
      <c r="S974" s="17" t="s">
        <v>2977</v>
      </c>
      <c r="T974" s="14" t="s">
        <v>4094</v>
      </c>
      <c r="U974" s="14" t="s">
        <v>87</v>
      </c>
      <c r="V974" s="18"/>
      <c r="W974" s="20"/>
      <c r="X974" s="20"/>
      <c r="Y974" s="20"/>
      <c r="Z974" s="20"/>
      <c r="AA974" s="20"/>
      <c r="AB974" s="20"/>
      <c r="AC974" s="20"/>
      <c r="AD974" s="20"/>
      <c r="AE974" s="20"/>
      <c r="AF974" s="20"/>
      <c r="AG974" s="20"/>
      <c r="AH974" s="20"/>
    </row>
    <row r="975">
      <c r="A975" s="30">
        <v>75421.0</v>
      </c>
      <c r="B975" s="31" t="s">
        <v>4099</v>
      </c>
      <c r="C975" s="31" t="s">
        <v>4100</v>
      </c>
      <c r="D975" s="31" t="s">
        <v>3640</v>
      </c>
      <c r="E975" s="31" t="s">
        <v>15</v>
      </c>
      <c r="F975" s="30">
        <v>6902.0</v>
      </c>
      <c r="G975" s="30">
        <v>2.035952403E9</v>
      </c>
      <c r="H975" s="24" t="s">
        <v>4101</v>
      </c>
      <c r="I975" s="25" t="s">
        <v>101</v>
      </c>
      <c r="J975" s="26">
        <v>44529.0</v>
      </c>
      <c r="K975" s="43"/>
      <c r="L975" s="27">
        <v>1.0</v>
      </c>
      <c r="M975" s="27" t="s">
        <v>7</v>
      </c>
      <c r="N975" s="43"/>
      <c r="O975" s="59"/>
      <c r="P975" s="59"/>
      <c r="Q975" s="59"/>
      <c r="R975" s="59"/>
      <c r="S975" s="59"/>
      <c r="T975" s="32" t="s">
        <v>4080</v>
      </c>
      <c r="U975" s="25" t="s">
        <v>87</v>
      </c>
      <c r="V975" s="29"/>
      <c r="W975" s="20"/>
      <c r="X975" s="20"/>
      <c r="Y975" s="20"/>
      <c r="Z975" s="20"/>
      <c r="AA975" s="20"/>
      <c r="AB975" s="20"/>
      <c r="AC975" s="20"/>
      <c r="AD975" s="20"/>
      <c r="AE975" s="20"/>
      <c r="AF975" s="20"/>
      <c r="AG975" s="20"/>
      <c r="AH975" s="20"/>
    </row>
    <row r="976">
      <c r="A976" s="34">
        <v>75425.0</v>
      </c>
      <c r="B976" s="35" t="s">
        <v>4102</v>
      </c>
      <c r="C976" s="35" t="s">
        <v>4103</v>
      </c>
      <c r="D976" s="35" t="s">
        <v>4104</v>
      </c>
      <c r="E976" s="35" t="s">
        <v>15</v>
      </c>
      <c r="F976" s="34">
        <v>6226.0</v>
      </c>
      <c r="G976" s="34">
        <v>8.60450706E9</v>
      </c>
      <c r="H976" s="13" t="s">
        <v>4105</v>
      </c>
      <c r="I976" s="14" t="s">
        <v>101</v>
      </c>
      <c r="J976" s="15">
        <v>44529.0</v>
      </c>
      <c r="K976" s="15">
        <v>44529.0</v>
      </c>
      <c r="L976" s="16">
        <v>1.0</v>
      </c>
      <c r="M976" s="16" t="s">
        <v>7</v>
      </c>
      <c r="N976" s="16" t="s">
        <v>7</v>
      </c>
      <c r="O976" s="54" t="s">
        <v>6</v>
      </c>
      <c r="P976" s="54">
        <v>11400.0</v>
      </c>
      <c r="Q976" s="54" t="s">
        <v>6</v>
      </c>
      <c r="R976" s="54" t="s">
        <v>6</v>
      </c>
      <c r="S976" s="54" t="s">
        <v>6</v>
      </c>
      <c r="T976" s="14" t="s">
        <v>4106</v>
      </c>
      <c r="U976" s="14" t="s">
        <v>87</v>
      </c>
      <c r="V976" s="18"/>
      <c r="W976" s="20"/>
      <c r="X976" s="20"/>
      <c r="Y976" s="20"/>
      <c r="Z976" s="20"/>
      <c r="AA976" s="20"/>
      <c r="AB976" s="20"/>
      <c r="AC976" s="20"/>
      <c r="AD976" s="20"/>
      <c r="AE976" s="20"/>
      <c r="AF976" s="20"/>
      <c r="AG976" s="20"/>
      <c r="AH976" s="20"/>
    </row>
    <row r="977">
      <c r="A977" s="30">
        <v>75429.0</v>
      </c>
      <c r="B977" s="31" t="s">
        <v>4107</v>
      </c>
      <c r="C977" s="31" t="s">
        <v>4108</v>
      </c>
      <c r="D977" s="31" t="s">
        <v>4109</v>
      </c>
      <c r="E977" s="31" t="s">
        <v>15</v>
      </c>
      <c r="F977" s="30">
        <v>6896.0</v>
      </c>
      <c r="G977" s="30">
        <v>2.035441E9</v>
      </c>
      <c r="H977" s="24" t="s">
        <v>4110</v>
      </c>
      <c r="I977" s="25" t="s">
        <v>101</v>
      </c>
      <c r="J977" s="26">
        <v>44529.0</v>
      </c>
      <c r="K977" s="55">
        <v>44629.0</v>
      </c>
      <c r="L977" s="27">
        <v>3.0</v>
      </c>
      <c r="M977" s="27" t="s">
        <v>7</v>
      </c>
      <c r="N977" s="27" t="s">
        <v>7</v>
      </c>
      <c r="O977" s="28">
        <v>18750.0</v>
      </c>
      <c r="P977" s="28">
        <v>16200.0</v>
      </c>
      <c r="Q977" s="28" t="s">
        <v>4111</v>
      </c>
      <c r="R977" s="28" t="s">
        <v>4112</v>
      </c>
      <c r="S977" s="28" t="s">
        <v>6</v>
      </c>
      <c r="T977" s="32" t="s">
        <v>4113</v>
      </c>
      <c r="U977" s="25" t="s">
        <v>92</v>
      </c>
      <c r="V977" s="29"/>
      <c r="W977" s="20"/>
      <c r="X977" s="20"/>
      <c r="Y977" s="20"/>
      <c r="Z977" s="20"/>
      <c r="AA977" s="20"/>
      <c r="AB977" s="20"/>
      <c r="AC977" s="20"/>
      <c r="AD977" s="20"/>
      <c r="AE977" s="20"/>
      <c r="AF977" s="20"/>
      <c r="AG977" s="20"/>
      <c r="AH977" s="20"/>
    </row>
    <row r="978">
      <c r="A978" s="34">
        <v>75431.0</v>
      </c>
      <c r="B978" s="35" t="s">
        <v>4114</v>
      </c>
      <c r="C978" s="35" t="s">
        <v>4115</v>
      </c>
      <c r="D978" s="35" t="s">
        <v>4116</v>
      </c>
      <c r="E978" s="35" t="s">
        <v>15</v>
      </c>
      <c r="F978" s="34">
        <v>6422.0</v>
      </c>
      <c r="G978" s="34">
        <v>8.603491041E9</v>
      </c>
      <c r="H978" s="51" t="s">
        <v>4117</v>
      </c>
      <c r="I978" s="14" t="s">
        <v>101</v>
      </c>
      <c r="J978" s="15">
        <v>44529.0</v>
      </c>
      <c r="K978" s="56">
        <v>44623.0</v>
      </c>
      <c r="L978" s="16">
        <v>2.0</v>
      </c>
      <c r="M978" s="16" t="s">
        <v>7</v>
      </c>
      <c r="N978" s="16" t="s">
        <v>7</v>
      </c>
      <c r="O978" s="17" t="s">
        <v>6</v>
      </c>
      <c r="P978" s="17">
        <v>10500.0</v>
      </c>
      <c r="Q978" s="17" t="s">
        <v>6</v>
      </c>
      <c r="R978" s="17" t="s">
        <v>6</v>
      </c>
      <c r="S978" s="17" t="s">
        <v>6</v>
      </c>
      <c r="T978" s="37" t="s">
        <v>4118</v>
      </c>
      <c r="U978" s="14" t="s">
        <v>87</v>
      </c>
      <c r="V978" s="18"/>
      <c r="W978" s="20"/>
      <c r="X978" s="20"/>
      <c r="Y978" s="20"/>
      <c r="Z978" s="20"/>
      <c r="AA978" s="20"/>
      <c r="AB978" s="20"/>
      <c r="AC978" s="20"/>
      <c r="AD978" s="20"/>
      <c r="AE978" s="20"/>
      <c r="AF978" s="20"/>
      <c r="AG978" s="20"/>
      <c r="AH978" s="20"/>
    </row>
    <row r="979">
      <c r="A979" s="30">
        <v>75438.0</v>
      </c>
      <c r="B979" s="31" t="s">
        <v>4119</v>
      </c>
      <c r="C979" s="31" t="s">
        <v>4120</v>
      </c>
      <c r="D979" s="31" t="s">
        <v>4121</v>
      </c>
      <c r="E979" s="31" t="s">
        <v>15</v>
      </c>
      <c r="F979" s="30">
        <v>6382.0</v>
      </c>
      <c r="G979" s="30">
        <v>8.608488466E9</v>
      </c>
      <c r="H979" s="25" t="s">
        <v>128</v>
      </c>
      <c r="I979" s="25" t="s">
        <v>101</v>
      </c>
      <c r="J979" s="26">
        <v>44529.0</v>
      </c>
      <c r="K979" s="26">
        <v>44529.0</v>
      </c>
      <c r="L979" s="27">
        <v>1.0</v>
      </c>
      <c r="M979" s="27" t="s">
        <v>7</v>
      </c>
      <c r="N979" s="27" t="s">
        <v>7</v>
      </c>
      <c r="O979" s="106">
        <v>13500.0</v>
      </c>
      <c r="P979" s="106">
        <v>12750.0</v>
      </c>
      <c r="Q979" s="47" t="s">
        <v>6</v>
      </c>
      <c r="R979" s="47" t="s">
        <v>6</v>
      </c>
      <c r="S979" s="28" t="s">
        <v>2977</v>
      </c>
      <c r="T979" s="58"/>
      <c r="U979" s="25" t="s">
        <v>87</v>
      </c>
      <c r="V979" s="29"/>
      <c r="W979" s="20"/>
      <c r="X979" s="20"/>
      <c r="Y979" s="20"/>
      <c r="Z979" s="20"/>
      <c r="AA979" s="20"/>
      <c r="AB979" s="20"/>
      <c r="AC979" s="20"/>
      <c r="AD979" s="20"/>
      <c r="AE979" s="20"/>
      <c r="AF979" s="20"/>
      <c r="AG979" s="20"/>
      <c r="AH979" s="20"/>
    </row>
    <row r="980">
      <c r="A980" s="34">
        <v>75439.0</v>
      </c>
      <c r="B980" s="35" t="s">
        <v>4122</v>
      </c>
      <c r="C980" s="35" t="s">
        <v>4123</v>
      </c>
      <c r="D980" s="35" t="s">
        <v>3818</v>
      </c>
      <c r="E980" s="35" t="s">
        <v>15</v>
      </c>
      <c r="F980" s="34">
        <v>6450.0</v>
      </c>
      <c r="G980" s="34">
        <v>2.032355716E9</v>
      </c>
      <c r="H980" s="13" t="s">
        <v>4124</v>
      </c>
      <c r="I980" s="14" t="s">
        <v>101</v>
      </c>
      <c r="J980" s="15">
        <v>44529.0</v>
      </c>
      <c r="K980" s="56">
        <v>44623.0</v>
      </c>
      <c r="L980" s="16">
        <v>2.0</v>
      </c>
      <c r="M980" s="16" t="s">
        <v>7</v>
      </c>
      <c r="N980" s="16" t="s">
        <v>7</v>
      </c>
      <c r="O980" s="17">
        <v>12600.0</v>
      </c>
      <c r="P980" s="17">
        <v>12600.0</v>
      </c>
      <c r="Q980" s="17" t="s">
        <v>6</v>
      </c>
      <c r="R980" s="17">
        <v>4800.0</v>
      </c>
      <c r="S980" s="17" t="s">
        <v>6</v>
      </c>
      <c r="T980" s="37" t="s">
        <v>4125</v>
      </c>
      <c r="U980" s="14" t="s">
        <v>87</v>
      </c>
      <c r="V980" s="18"/>
      <c r="W980" s="20"/>
      <c r="X980" s="20"/>
      <c r="Y980" s="20"/>
      <c r="Z980" s="20"/>
      <c r="AA980" s="20"/>
      <c r="AB980" s="20"/>
      <c r="AC980" s="20"/>
      <c r="AD980" s="20"/>
      <c r="AE980" s="20"/>
      <c r="AF980" s="20"/>
      <c r="AG980" s="20"/>
      <c r="AH980" s="20"/>
    </row>
    <row r="981">
      <c r="A981" s="30">
        <v>75440.0</v>
      </c>
      <c r="B981" s="31" t="s">
        <v>4126</v>
      </c>
      <c r="C981" s="31" t="s">
        <v>4127</v>
      </c>
      <c r="D981" s="31" t="s">
        <v>3963</v>
      </c>
      <c r="E981" s="31" t="s">
        <v>15</v>
      </c>
      <c r="F981" s="30">
        <v>6604.0</v>
      </c>
      <c r="G981" s="30">
        <v>2.033745611E9</v>
      </c>
      <c r="H981" s="24" t="s">
        <v>4128</v>
      </c>
      <c r="I981" s="25" t="s">
        <v>101</v>
      </c>
      <c r="J981" s="26">
        <v>44529.0</v>
      </c>
      <c r="K981" s="26">
        <v>44529.0</v>
      </c>
      <c r="L981" s="27">
        <v>1.0</v>
      </c>
      <c r="M981" s="27" t="s">
        <v>7</v>
      </c>
      <c r="N981" s="27" t="s">
        <v>7</v>
      </c>
      <c r="O981" s="107">
        <v>16500.0</v>
      </c>
      <c r="P981" s="47" t="s">
        <v>6</v>
      </c>
      <c r="Q981" s="47" t="s">
        <v>118</v>
      </c>
      <c r="R981" s="47" t="s">
        <v>118</v>
      </c>
      <c r="S981" s="28" t="s">
        <v>4129</v>
      </c>
      <c r="T981" s="25" t="s">
        <v>4130</v>
      </c>
      <c r="U981" s="25" t="s">
        <v>87</v>
      </c>
      <c r="V981" s="29"/>
      <c r="W981" s="20"/>
      <c r="X981" s="20"/>
      <c r="Y981" s="20"/>
      <c r="Z981" s="20"/>
      <c r="AA981" s="20"/>
      <c r="AB981" s="20"/>
      <c r="AC981" s="20"/>
      <c r="AD981" s="20"/>
      <c r="AE981" s="20"/>
      <c r="AF981" s="20"/>
      <c r="AG981" s="20"/>
      <c r="AH981" s="20"/>
    </row>
    <row r="982">
      <c r="A982" s="34">
        <v>75441.0</v>
      </c>
      <c r="B982" s="35" t="s">
        <v>4131</v>
      </c>
      <c r="C982" s="35" t="s">
        <v>4132</v>
      </c>
      <c r="D982" s="35" t="s">
        <v>3863</v>
      </c>
      <c r="E982" s="35" t="s">
        <v>15</v>
      </c>
      <c r="F982" s="34">
        <v>6488.0</v>
      </c>
      <c r="G982" s="34">
        <v>2.032626868E9</v>
      </c>
      <c r="H982" s="13" t="s">
        <v>4133</v>
      </c>
      <c r="I982" s="14" t="s">
        <v>101</v>
      </c>
      <c r="J982" s="15">
        <v>44529.0</v>
      </c>
      <c r="K982" s="15">
        <v>44529.0</v>
      </c>
      <c r="L982" s="16">
        <v>1.0</v>
      </c>
      <c r="M982" s="16" t="s">
        <v>7</v>
      </c>
      <c r="N982" s="16" t="s">
        <v>7</v>
      </c>
      <c r="O982" s="54">
        <v>15750.0</v>
      </c>
      <c r="P982" s="54">
        <v>15000.0</v>
      </c>
      <c r="Q982" s="54" t="s">
        <v>118</v>
      </c>
      <c r="R982" s="54" t="s">
        <v>118</v>
      </c>
      <c r="S982" s="54" t="s">
        <v>118</v>
      </c>
      <c r="T982" s="14" t="s">
        <v>4134</v>
      </c>
      <c r="U982" s="14" t="s">
        <v>87</v>
      </c>
      <c r="V982" s="18"/>
      <c r="W982" s="20"/>
      <c r="X982" s="20"/>
      <c r="Y982" s="20"/>
      <c r="Z982" s="20"/>
      <c r="AA982" s="20"/>
      <c r="AB982" s="20"/>
      <c r="AC982" s="20"/>
      <c r="AD982" s="20"/>
      <c r="AE982" s="20"/>
      <c r="AF982" s="20"/>
      <c r="AG982" s="20"/>
      <c r="AH982" s="20"/>
    </row>
    <row r="983">
      <c r="A983" s="30">
        <v>75442.0</v>
      </c>
      <c r="B983" s="31" t="s">
        <v>4135</v>
      </c>
      <c r="C983" s="31" t="s">
        <v>4136</v>
      </c>
      <c r="D983" s="31" t="s">
        <v>3678</v>
      </c>
      <c r="E983" s="31" t="s">
        <v>15</v>
      </c>
      <c r="F983" s="30">
        <v>6067.0</v>
      </c>
      <c r="G983" s="30">
        <v>8.60529088E9</v>
      </c>
      <c r="H983" s="24" t="s">
        <v>4137</v>
      </c>
      <c r="I983" s="25" t="s">
        <v>101</v>
      </c>
      <c r="J983" s="26">
        <v>44529.0</v>
      </c>
      <c r="K983" s="26"/>
      <c r="L983" s="27">
        <v>3.0</v>
      </c>
      <c r="M983" s="27" t="s">
        <v>7</v>
      </c>
      <c r="N983" s="27"/>
      <c r="P983" s="44"/>
      <c r="Q983" s="28"/>
      <c r="R983" s="44"/>
      <c r="S983" s="44"/>
      <c r="T983" s="32" t="s">
        <v>4138</v>
      </c>
      <c r="U983" s="25" t="s">
        <v>92</v>
      </c>
      <c r="V983" s="29"/>
      <c r="W983" s="20"/>
      <c r="X983" s="20"/>
      <c r="Y983" s="20"/>
      <c r="Z983" s="20"/>
      <c r="AA983" s="20"/>
      <c r="AB983" s="20"/>
      <c r="AC983" s="20"/>
      <c r="AD983" s="20"/>
      <c r="AE983" s="20"/>
      <c r="AF983" s="20"/>
      <c r="AG983" s="20"/>
      <c r="AH983" s="20"/>
    </row>
    <row r="984">
      <c r="A984" s="34">
        <v>95014.0</v>
      </c>
      <c r="B984" s="35" t="s">
        <v>4139</v>
      </c>
      <c r="C984" s="35" t="s">
        <v>4140</v>
      </c>
      <c r="D984" s="35" t="s">
        <v>4141</v>
      </c>
      <c r="E984" s="35" t="s">
        <v>16</v>
      </c>
      <c r="F984" s="34">
        <v>20018.0</v>
      </c>
      <c r="G984" s="34">
        <v>2.02541614E9</v>
      </c>
      <c r="H984" s="14" t="s">
        <v>128</v>
      </c>
      <c r="I984" s="14" t="s">
        <v>101</v>
      </c>
      <c r="J984" s="15">
        <v>44529.0</v>
      </c>
      <c r="K984" s="48"/>
      <c r="L984" s="16">
        <v>4.0</v>
      </c>
      <c r="M984" s="16" t="s">
        <v>7</v>
      </c>
      <c r="N984" s="48"/>
      <c r="O984" s="49"/>
      <c r="P984" s="49"/>
      <c r="Q984" s="49"/>
      <c r="R984" s="49"/>
      <c r="S984" s="49"/>
      <c r="T984" s="37" t="s">
        <v>4080</v>
      </c>
      <c r="U984" s="14" t="s">
        <v>92</v>
      </c>
      <c r="V984" s="18"/>
      <c r="W984" s="20"/>
      <c r="X984" s="20"/>
      <c r="Y984" s="20"/>
      <c r="Z984" s="20"/>
      <c r="AA984" s="20"/>
      <c r="AB984" s="20"/>
      <c r="AC984" s="20"/>
      <c r="AD984" s="20"/>
      <c r="AE984" s="20"/>
      <c r="AF984" s="20"/>
      <c r="AG984" s="20"/>
      <c r="AH984" s="20"/>
    </row>
    <row r="985">
      <c r="A985" s="30">
        <v>95015.0</v>
      </c>
      <c r="B985" s="31" t="s">
        <v>4142</v>
      </c>
      <c r="C985" s="31" t="s">
        <v>4143</v>
      </c>
      <c r="D985" s="31" t="s">
        <v>4141</v>
      </c>
      <c r="E985" s="31" t="s">
        <v>16</v>
      </c>
      <c r="F985" s="30">
        <v>20032.0</v>
      </c>
      <c r="G985" s="30">
        <v>2.02279588E9</v>
      </c>
      <c r="H985" s="42" t="s">
        <v>4144</v>
      </c>
      <c r="I985" s="25" t="s">
        <v>101</v>
      </c>
      <c r="J985" s="26">
        <v>44529.0</v>
      </c>
      <c r="K985" s="26">
        <v>44529.0</v>
      </c>
      <c r="L985" s="27">
        <v>1.0</v>
      </c>
      <c r="M985" s="27" t="s">
        <v>7</v>
      </c>
      <c r="N985" s="27" t="s">
        <v>7</v>
      </c>
      <c r="O985" s="47">
        <v>9900.0</v>
      </c>
      <c r="P985" s="47">
        <v>9900.0</v>
      </c>
      <c r="Q985" s="47" t="s">
        <v>6</v>
      </c>
      <c r="R985" s="47" t="s">
        <v>6</v>
      </c>
      <c r="S985" s="47" t="s">
        <v>6</v>
      </c>
      <c r="T985" s="25" t="s">
        <v>4145</v>
      </c>
      <c r="U985" s="25" t="s">
        <v>87</v>
      </c>
      <c r="V985" s="29"/>
      <c r="W985" s="20"/>
      <c r="X985" s="20"/>
      <c r="Y985" s="20"/>
      <c r="Z985" s="20"/>
      <c r="AA985" s="20"/>
      <c r="AB985" s="20"/>
      <c r="AC985" s="20"/>
      <c r="AD985" s="20"/>
      <c r="AE985" s="20"/>
      <c r="AF985" s="20"/>
      <c r="AG985" s="20"/>
      <c r="AH985" s="20"/>
    </row>
    <row r="986">
      <c r="A986" s="34">
        <v>95019.0</v>
      </c>
      <c r="B986" s="35" t="s">
        <v>4146</v>
      </c>
      <c r="C986" s="35" t="s">
        <v>4147</v>
      </c>
      <c r="D986" s="35" t="s">
        <v>4141</v>
      </c>
      <c r="E986" s="35" t="s">
        <v>16</v>
      </c>
      <c r="F986" s="34">
        <v>20019.0</v>
      </c>
      <c r="G986" s="34">
        <v>2.023997504E9</v>
      </c>
      <c r="H986" s="13" t="s">
        <v>4148</v>
      </c>
      <c r="I986" s="14" t="s">
        <v>101</v>
      </c>
      <c r="J986" s="15">
        <v>44530.0</v>
      </c>
      <c r="K986" s="56">
        <v>44629.0</v>
      </c>
      <c r="L986" s="16">
        <v>4.0</v>
      </c>
      <c r="M986" s="16" t="s">
        <v>7</v>
      </c>
      <c r="N986" s="16" t="s">
        <v>7</v>
      </c>
      <c r="O986" s="17">
        <v>12300.0</v>
      </c>
      <c r="P986" s="17">
        <v>11760.0</v>
      </c>
      <c r="Q986" s="17" t="s">
        <v>6</v>
      </c>
      <c r="R986" s="17" t="s">
        <v>6</v>
      </c>
      <c r="S986" s="17" t="s">
        <v>4149</v>
      </c>
      <c r="T986" s="37" t="s">
        <v>4150</v>
      </c>
      <c r="U986" s="14" t="s">
        <v>87</v>
      </c>
      <c r="V986" s="18"/>
      <c r="W986" s="20"/>
      <c r="X986" s="20"/>
      <c r="Y986" s="20"/>
      <c r="Z986" s="20"/>
      <c r="AA986" s="20"/>
      <c r="AB986" s="20"/>
      <c r="AC986" s="20"/>
      <c r="AD986" s="20"/>
      <c r="AE986" s="20"/>
      <c r="AF986" s="20"/>
      <c r="AG986" s="20"/>
      <c r="AH986" s="20"/>
    </row>
    <row r="987">
      <c r="A987" s="30">
        <v>95020.0</v>
      </c>
      <c r="B987" s="31" t="s">
        <v>4151</v>
      </c>
      <c r="C987" s="31" t="s">
        <v>4152</v>
      </c>
      <c r="D987" s="31" t="s">
        <v>4141</v>
      </c>
      <c r="E987" s="31" t="s">
        <v>16</v>
      </c>
      <c r="F987" s="30">
        <v>20010.0</v>
      </c>
      <c r="G987" s="30">
        <v>2.0232874E9</v>
      </c>
      <c r="H987" s="24" t="s">
        <v>4153</v>
      </c>
      <c r="I987" s="25" t="s">
        <v>101</v>
      </c>
      <c r="J987" s="26">
        <v>44530.0</v>
      </c>
      <c r="K987" s="43"/>
      <c r="L987" s="27">
        <v>3.0</v>
      </c>
      <c r="M987" s="27" t="s">
        <v>4</v>
      </c>
      <c r="N987" s="43"/>
      <c r="O987" s="44"/>
      <c r="P987" s="44"/>
      <c r="Q987" s="44"/>
      <c r="R987" s="44"/>
      <c r="S987" s="28"/>
      <c r="T987" s="32" t="s">
        <v>4154</v>
      </c>
      <c r="U987" s="25" t="s">
        <v>92</v>
      </c>
      <c r="V987" s="29"/>
      <c r="W987" s="20"/>
      <c r="X987" s="20"/>
      <c r="Y987" s="20"/>
      <c r="Z987" s="20"/>
      <c r="AA987" s="20"/>
      <c r="AB987" s="20"/>
      <c r="AC987" s="20"/>
      <c r="AD987" s="20"/>
      <c r="AE987" s="20"/>
      <c r="AF987" s="20"/>
      <c r="AG987" s="20"/>
      <c r="AH987" s="20"/>
    </row>
    <row r="988">
      <c r="A988" s="34">
        <v>95022.0</v>
      </c>
      <c r="B988" s="35" t="s">
        <v>4155</v>
      </c>
      <c r="C988" s="35" t="s">
        <v>4156</v>
      </c>
      <c r="D988" s="35" t="s">
        <v>4141</v>
      </c>
      <c r="E988" s="35" t="s">
        <v>16</v>
      </c>
      <c r="F988" s="34">
        <v>20020.0</v>
      </c>
      <c r="G988" s="34">
        <v>2.0288936E9</v>
      </c>
      <c r="H988" s="13" t="s">
        <v>4157</v>
      </c>
      <c r="I988" s="14" t="s">
        <v>101</v>
      </c>
      <c r="J988" s="15">
        <v>44530.0</v>
      </c>
      <c r="K988" s="56">
        <v>44623.0</v>
      </c>
      <c r="L988" s="16">
        <v>3.0</v>
      </c>
      <c r="M988" s="16" t="s">
        <v>7</v>
      </c>
      <c r="N988" s="16" t="s">
        <v>7</v>
      </c>
      <c r="O988" s="17" t="s">
        <v>6</v>
      </c>
      <c r="P988" s="17">
        <v>399.0</v>
      </c>
      <c r="Q988" s="17" t="s">
        <v>6</v>
      </c>
      <c r="R988" s="17" t="s">
        <v>6</v>
      </c>
      <c r="S988" s="17" t="s">
        <v>6</v>
      </c>
      <c r="T988" s="37" t="s">
        <v>4158</v>
      </c>
      <c r="U988" s="14" t="s">
        <v>87</v>
      </c>
      <c r="V988" s="18"/>
      <c r="W988" s="20"/>
      <c r="X988" s="20"/>
      <c r="Y988" s="20"/>
      <c r="Z988" s="20"/>
      <c r="AA988" s="20"/>
      <c r="AB988" s="20"/>
      <c r="AC988" s="20"/>
      <c r="AD988" s="20"/>
      <c r="AE988" s="20"/>
      <c r="AF988" s="20"/>
      <c r="AG988" s="20"/>
      <c r="AH988" s="20"/>
    </row>
    <row r="989">
      <c r="A989" s="30">
        <v>95024.0</v>
      </c>
      <c r="B989" s="31" t="s">
        <v>4159</v>
      </c>
      <c r="C989" s="31" t="s">
        <v>4160</v>
      </c>
      <c r="D989" s="31" t="s">
        <v>4141</v>
      </c>
      <c r="E989" s="31" t="s">
        <v>16</v>
      </c>
      <c r="F989" s="30">
        <v>20032.0</v>
      </c>
      <c r="G989" s="30">
        <v>2.022793005E9</v>
      </c>
      <c r="H989" s="42" t="s">
        <v>4161</v>
      </c>
      <c r="I989" s="25" t="s">
        <v>101</v>
      </c>
      <c r="J989" s="26">
        <v>44530.0</v>
      </c>
      <c r="K989" s="43"/>
      <c r="L989" s="27">
        <v>4.0</v>
      </c>
      <c r="M989" s="27" t="s">
        <v>7</v>
      </c>
      <c r="N989" s="43"/>
      <c r="O989" s="44"/>
      <c r="P989" s="44"/>
      <c r="Q989" s="44"/>
      <c r="R989" s="44"/>
      <c r="S989" s="44"/>
      <c r="T989" s="32" t="s">
        <v>4080</v>
      </c>
      <c r="U989" s="25" t="s">
        <v>92</v>
      </c>
      <c r="V989" s="29"/>
      <c r="W989" s="20"/>
      <c r="X989" s="20"/>
      <c r="Y989" s="20"/>
      <c r="Z989" s="20"/>
      <c r="AA989" s="20"/>
      <c r="AB989" s="20"/>
      <c r="AC989" s="20"/>
      <c r="AD989" s="20"/>
      <c r="AE989" s="20"/>
      <c r="AF989" s="20"/>
      <c r="AG989" s="20"/>
      <c r="AH989" s="20"/>
    </row>
    <row r="990">
      <c r="A990" s="34">
        <v>95025.0</v>
      </c>
      <c r="B990" s="35" t="s">
        <v>4162</v>
      </c>
      <c r="C990" s="35" t="s">
        <v>4163</v>
      </c>
      <c r="D990" s="35" t="s">
        <v>4141</v>
      </c>
      <c r="E990" s="35" t="s">
        <v>16</v>
      </c>
      <c r="F990" s="34">
        <v>20015.0</v>
      </c>
      <c r="G990" s="34">
        <v>2.029666667E9</v>
      </c>
      <c r="H990" s="51" t="s">
        <v>4164</v>
      </c>
      <c r="I990" s="14" t="s">
        <v>101</v>
      </c>
      <c r="J990" s="15">
        <v>44530.0</v>
      </c>
      <c r="K990" s="48"/>
      <c r="L990" s="16">
        <v>4.0</v>
      </c>
      <c r="M990" s="16" t="s">
        <v>4</v>
      </c>
      <c r="N990" s="48"/>
      <c r="O990" s="49"/>
      <c r="P990" s="49"/>
      <c r="Q990" s="49"/>
      <c r="R990" s="49"/>
      <c r="S990" s="49"/>
      <c r="T990" s="14" t="s">
        <v>3122</v>
      </c>
      <c r="U990" s="14" t="s">
        <v>92</v>
      </c>
      <c r="V990" s="18"/>
      <c r="W990" s="20"/>
      <c r="X990" s="20"/>
      <c r="Y990" s="20"/>
      <c r="Z990" s="20"/>
      <c r="AA990" s="20"/>
      <c r="AB990" s="20"/>
      <c r="AC990" s="20"/>
      <c r="AD990" s="20"/>
      <c r="AE990" s="20"/>
      <c r="AF990" s="20"/>
      <c r="AG990" s="20"/>
      <c r="AH990" s="20"/>
    </row>
    <row r="991">
      <c r="A991" s="30">
        <v>95026.0</v>
      </c>
      <c r="B991" s="31" t="s">
        <v>4165</v>
      </c>
      <c r="C991" s="31" t="s">
        <v>4166</v>
      </c>
      <c r="D991" s="31" t="s">
        <v>4141</v>
      </c>
      <c r="E991" s="31" t="s">
        <v>16</v>
      </c>
      <c r="F991" s="30">
        <v>20015.0</v>
      </c>
      <c r="G991" s="30">
        <v>2.02541015E9</v>
      </c>
      <c r="H991" s="42" t="s">
        <v>4167</v>
      </c>
      <c r="I991" s="25" t="s">
        <v>101</v>
      </c>
      <c r="J991" s="26">
        <v>44530.0</v>
      </c>
      <c r="K991" s="43"/>
      <c r="L991" s="27">
        <v>4.0</v>
      </c>
      <c r="M991" s="27" t="s">
        <v>7</v>
      </c>
      <c r="N991" s="43"/>
      <c r="O991" s="44"/>
      <c r="P991" s="44"/>
      <c r="Q991" s="44"/>
      <c r="R991" s="44"/>
      <c r="S991" s="44"/>
      <c r="T991" s="25" t="s">
        <v>4168</v>
      </c>
      <c r="U991" s="25" t="s">
        <v>92</v>
      </c>
      <c r="V991" s="29"/>
      <c r="W991" s="20"/>
      <c r="X991" s="20"/>
      <c r="Y991" s="20"/>
      <c r="Z991" s="20"/>
      <c r="AA991" s="20"/>
      <c r="AB991" s="20"/>
      <c r="AC991" s="20"/>
      <c r="AD991" s="20"/>
      <c r="AE991" s="20"/>
      <c r="AF991" s="20"/>
      <c r="AG991" s="20"/>
      <c r="AH991" s="20"/>
    </row>
    <row r="992">
      <c r="A992" s="34">
        <v>95027.0</v>
      </c>
      <c r="B992" s="35" t="s">
        <v>4169</v>
      </c>
      <c r="C992" s="35" t="s">
        <v>4170</v>
      </c>
      <c r="D992" s="35" t="s">
        <v>4141</v>
      </c>
      <c r="E992" s="35" t="s">
        <v>16</v>
      </c>
      <c r="F992" s="34">
        <v>20002.0</v>
      </c>
      <c r="G992" s="34">
        <v>2.0254657E9</v>
      </c>
      <c r="H992" s="13" t="s">
        <v>4171</v>
      </c>
      <c r="I992" s="14" t="s">
        <v>101</v>
      </c>
      <c r="J992" s="15">
        <v>44530.0</v>
      </c>
      <c r="K992" s="15">
        <v>44530.0</v>
      </c>
      <c r="L992" s="16">
        <v>1.0</v>
      </c>
      <c r="M992" s="16" t="s">
        <v>7</v>
      </c>
      <c r="N992" s="16" t="s">
        <v>4</v>
      </c>
      <c r="O992" s="54">
        <v>16500.0</v>
      </c>
      <c r="P992" s="54" t="s">
        <v>6</v>
      </c>
      <c r="Q992" s="54" t="s">
        <v>6</v>
      </c>
      <c r="R992" s="54" t="s">
        <v>6</v>
      </c>
      <c r="S992" s="54" t="s">
        <v>6</v>
      </c>
      <c r="T992" s="14" t="s">
        <v>4172</v>
      </c>
      <c r="U992" s="14" t="s">
        <v>87</v>
      </c>
      <c r="V992" s="18"/>
      <c r="W992" s="20"/>
      <c r="X992" s="20"/>
      <c r="Y992" s="20"/>
      <c r="Z992" s="20"/>
      <c r="AA992" s="20"/>
      <c r="AB992" s="20"/>
      <c r="AC992" s="20"/>
      <c r="AD992" s="20"/>
      <c r="AE992" s="20"/>
      <c r="AF992" s="20"/>
      <c r="AG992" s="20"/>
      <c r="AH992" s="20"/>
    </row>
    <row r="993">
      <c r="A993" s="30">
        <v>95028.0</v>
      </c>
      <c r="B993" s="31" t="s">
        <v>4173</v>
      </c>
      <c r="C993" s="31" t="s">
        <v>4174</v>
      </c>
      <c r="D993" s="31" t="s">
        <v>4141</v>
      </c>
      <c r="E993" s="31" t="s">
        <v>16</v>
      </c>
      <c r="F993" s="30">
        <v>20015.0</v>
      </c>
      <c r="G993" s="30">
        <v>2.02363831E9</v>
      </c>
      <c r="H993" s="42" t="s">
        <v>4175</v>
      </c>
      <c r="I993" s="25" t="s">
        <v>101</v>
      </c>
      <c r="J993" s="26">
        <v>44530.0</v>
      </c>
      <c r="K993" s="43"/>
      <c r="L993" s="27">
        <v>4.0</v>
      </c>
      <c r="M993" s="27" t="s">
        <v>7</v>
      </c>
      <c r="N993" s="43"/>
      <c r="O993" s="44"/>
      <c r="P993" s="44"/>
      <c r="Q993" s="44"/>
      <c r="R993" s="44"/>
      <c r="S993" s="44"/>
      <c r="T993" s="32" t="s">
        <v>4080</v>
      </c>
      <c r="U993" s="25" t="s">
        <v>92</v>
      </c>
      <c r="V993" s="29"/>
      <c r="W993" s="20"/>
      <c r="X993" s="20"/>
      <c r="Y993" s="20"/>
      <c r="Z993" s="20"/>
      <c r="AA993" s="20"/>
      <c r="AB993" s="20"/>
      <c r="AC993" s="20"/>
      <c r="AD993" s="20"/>
      <c r="AE993" s="20"/>
      <c r="AF993" s="20"/>
      <c r="AG993" s="20"/>
      <c r="AH993" s="20"/>
    </row>
    <row r="994">
      <c r="A994" s="34">
        <v>95030.0</v>
      </c>
      <c r="B994" s="35" t="s">
        <v>4176</v>
      </c>
      <c r="C994" s="35" t="s">
        <v>4177</v>
      </c>
      <c r="D994" s="35" t="s">
        <v>4141</v>
      </c>
      <c r="E994" s="35" t="s">
        <v>16</v>
      </c>
      <c r="F994" s="34">
        <v>20016.0</v>
      </c>
      <c r="G994" s="34">
        <v>2.025374E9</v>
      </c>
      <c r="H994" s="68" t="s">
        <v>4178</v>
      </c>
      <c r="I994" s="14" t="s">
        <v>101</v>
      </c>
      <c r="J994" s="15">
        <v>44530.0</v>
      </c>
      <c r="K994" s="48"/>
      <c r="L994" s="16">
        <v>4.0</v>
      </c>
      <c r="M994" s="16" t="s">
        <v>7</v>
      </c>
      <c r="N994" s="48"/>
      <c r="O994" s="49"/>
      <c r="P994" s="49"/>
      <c r="Q994" s="49"/>
      <c r="R994" s="49"/>
      <c r="S994" s="49"/>
      <c r="T994" s="37" t="s">
        <v>4080</v>
      </c>
      <c r="U994" s="14" t="s">
        <v>92</v>
      </c>
      <c r="V994" s="18"/>
      <c r="W994" s="20"/>
      <c r="X994" s="20"/>
      <c r="Y994" s="20"/>
      <c r="Z994" s="20"/>
      <c r="AA994" s="20"/>
      <c r="AB994" s="20"/>
      <c r="AC994" s="20"/>
      <c r="AD994" s="20"/>
      <c r="AE994" s="20"/>
      <c r="AF994" s="20"/>
      <c r="AG994" s="20"/>
      <c r="AH994" s="20"/>
    </row>
    <row r="995">
      <c r="A995" s="30">
        <v>95031.0</v>
      </c>
      <c r="B995" s="31" t="s">
        <v>4179</v>
      </c>
      <c r="C995" s="31" t="s">
        <v>4180</v>
      </c>
      <c r="D995" s="31" t="s">
        <v>4141</v>
      </c>
      <c r="E995" s="31" t="s">
        <v>16</v>
      </c>
      <c r="F995" s="30">
        <v>20037.0</v>
      </c>
      <c r="G995" s="30">
        <v>2.027852577E9</v>
      </c>
      <c r="H995" s="42" t="s">
        <v>4181</v>
      </c>
      <c r="I995" s="25" t="s">
        <v>101</v>
      </c>
      <c r="J995" s="26">
        <v>44530.0</v>
      </c>
      <c r="K995" s="26">
        <v>44530.0</v>
      </c>
      <c r="L995" s="27">
        <v>1.0</v>
      </c>
      <c r="M995" s="27" t="s">
        <v>7</v>
      </c>
      <c r="N995" s="27" t="s">
        <v>7</v>
      </c>
      <c r="O995" s="47">
        <v>9900.0</v>
      </c>
      <c r="P995" s="47">
        <v>9900.0</v>
      </c>
      <c r="Q995" s="47" t="s">
        <v>6</v>
      </c>
      <c r="R995" s="47" t="s">
        <v>6</v>
      </c>
      <c r="S995" s="47" t="s">
        <v>6</v>
      </c>
      <c r="T995" s="25" t="s">
        <v>4182</v>
      </c>
      <c r="U995" s="25" t="s">
        <v>87</v>
      </c>
      <c r="V995" s="29"/>
      <c r="W995" s="20"/>
      <c r="X995" s="20"/>
      <c r="Y995" s="20"/>
      <c r="Z995" s="20"/>
      <c r="AA995" s="20"/>
      <c r="AB995" s="20"/>
      <c r="AC995" s="20"/>
      <c r="AD995" s="20"/>
      <c r="AE995" s="20"/>
      <c r="AF995" s="20"/>
      <c r="AG995" s="20"/>
      <c r="AH995" s="20"/>
    </row>
    <row r="996">
      <c r="A996" s="34">
        <v>95034.0</v>
      </c>
      <c r="B996" s="35" t="s">
        <v>4183</v>
      </c>
      <c r="C996" s="35" t="s">
        <v>4184</v>
      </c>
      <c r="D996" s="35" t="s">
        <v>4141</v>
      </c>
      <c r="E996" s="35" t="s">
        <v>16</v>
      </c>
      <c r="F996" s="34">
        <v>20017.0</v>
      </c>
      <c r="G996" s="34">
        <v>2.022697221E9</v>
      </c>
      <c r="H996" s="13" t="s">
        <v>4185</v>
      </c>
      <c r="I996" s="14" t="s">
        <v>101</v>
      </c>
      <c r="J996" s="15">
        <v>44530.0</v>
      </c>
      <c r="K996" s="56">
        <v>44629.0</v>
      </c>
      <c r="L996" s="16">
        <v>4.0</v>
      </c>
      <c r="M996" s="16" t="s">
        <v>4</v>
      </c>
      <c r="N996" s="16" t="s">
        <v>153</v>
      </c>
      <c r="O996" s="17" t="s">
        <v>153</v>
      </c>
      <c r="P996" s="17" t="s">
        <v>153</v>
      </c>
      <c r="Q996" s="17" t="s">
        <v>153</v>
      </c>
      <c r="R996" s="17" t="s">
        <v>153</v>
      </c>
      <c r="S996" s="17" t="s">
        <v>153</v>
      </c>
      <c r="T996" s="37" t="s">
        <v>3122</v>
      </c>
      <c r="U996" s="14" t="s">
        <v>87</v>
      </c>
      <c r="V996" s="18"/>
      <c r="W996" s="20"/>
      <c r="X996" s="20"/>
      <c r="Y996" s="20"/>
      <c r="Z996" s="20"/>
      <c r="AA996" s="20"/>
      <c r="AB996" s="20"/>
      <c r="AC996" s="20"/>
      <c r="AD996" s="20"/>
      <c r="AE996" s="20"/>
      <c r="AF996" s="20"/>
      <c r="AG996" s="20"/>
      <c r="AH996" s="20"/>
    </row>
    <row r="997">
      <c r="A997" s="30">
        <v>95036.0</v>
      </c>
      <c r="B997" s="31" t="s">
        <v>4186</v>
      </c>
      <c r="C997" s="31" t="s">
        <v>4187</v>
      </c>
      <c r="D997" s="31" t="s">
        <v>4141</v>
      </c>
      <c r="E997" s="31" t="s">
        <v>16</v>
      </c>
      <c r="F997" s="30">
        <v>20001.0</v>
      </c>
      <c r="G997" s="30">
        <v>2.0253511E9</v>
      </c>
      <c r="H997" s="24" t="s">
        <v>4188</v>
      </c>
      <c r="I997" s="25" t="s">
        <v>101</v>
      </c>
      <c r="J997" s="26">
        <v>44530.0</v>
      </c>
      <c r="K997" s="26">
        <v>44530.0</v>
      </c>
      <c r="L997" s="27">
        <v>1.0</v>
      </c>
      <c r="M997" s="27" t="s">
        <v>7</v>
      </c>
      <c r="N997" s="27" t="s">
        <v>7</v>
      </c>
      <c r="O997" s="47">
        <v>9930.0</v>
      </c>
      <c r="P997" s="47">
        <v>9930.0</v>
      </c>
      <c r="Q997" s="47" t="s">
        <v>6</v>
      </c>
      <c r="R997" s="47" t="s">
        <v>6</v>
      </c>
      <c r="S997" s="47">
        <v>9930.0</v>
      </c>
      <c r="T997" s="25" t="s">
        <v>4189</v>
      </c>
      <c r="U997" s="25" t="s">
        <v>87</v>
      </c>
      <c r="V997" s="29"/>
      <c r="W997" s="20"/>
      <c r="X997" s="20"/>
      <c r="Y997" s="20"/>
      <c r="Z997" s="20"/>
      <c r="AA997" s="20"/>
      <c r="AB997" s="20"/>
      <c r="AC997" s="20"/>
      <c r="AD997" s="20"/>
      <c r="AE997" s="20"/>
      <c r="AF997" s="20"/>
      <c r="AG997" s="20"/>
      <c r="AH997" s="20"/>
    </row>
    <row r="998">
      <c r="A998" s="34">
        <v>95038.0</v>
      </c>
      <c r="B998" s="35" t="s">
        <v>4190</v>
      </c>
      <c r="C998" s="35" t="s">
        <v>4191</v>
      </c>
      <c r="D998" s="35" t="s">
        <v>4141</v>
      </c>
      <c r="E998" s="35" t="s">
        <v>16</v>
      </c>
      <c r="F998" s="34">
        <v>20008.0</v>
      </c>
      <c r="G998" s="34">
        <v>2.029667623E9</v>
      </c>
      <c r="H998" s="51" t="s">
        <v>4192</v>
      </c>
      <c r="I998" s="14" t="s">
        <v>101</v>
      </c>
      <c r="J998" s="15">
        <v>44530.0</v>
      </c>
      <c r="K998" s="56">
        <v>44629.0</v>
      </c>
      <c r="L998" s="16">
        <v>4.0</v>
      </c>
      <c r="M998" s="16" t="s">
        <v>7</v>
      </c>
      <c r="N998" s="16" t="s">
        <v>153</v>
      </c>
      <c r="O998" s="17" t="s">
        <v>153</v>
      </c>
      <c r="P998" s="17" t="s">
        <v>153</v>
      </c>
      <c r="Q998" s="17" t="s">
        <v>153</v>
      </c>
      <c r="R998" s="17" t="s">
        <v>153</v>
      </c>
      <c r="S998" s="17" t="s">
        <v>153</v>
      </c>
      <c r="T998" s="37" t="s">
        <v>4193</v>
      </c>
      <c r="U998" s="14" t="s">
        <v>87</v>
      </c>
      <c r="V998" s="18"/>
      <c r="W998" s="20"/>
      <c r="X998" s="20"/>
      <c r="Y998" s="20"/>
      <c r="Z998" s="20"/>
      <c r="AA998" s="20"/>
      <c r="AB998" s="20"/>
      <c r="AC998" s="20"/>
      <c r="AD998" s="20"/>
      <c r="AE998" s="20"/>
      <c r="AF998" s="20"/>
      <c r="AG998" s="20"/>
      <c r="AH998" s="20"/>
    </row>
    <row r="999">
      <c r="A999" s="30">
        <v>95040.0</v>
      </c>
      <c r="B999" s="31" t="s">
        <v>4194</v>
      </c>
      <c r="C999" s="31" t="s">
        <v>4195</v>
      </c>
      <c r="D999" s="31" t="s">
        <v>4141</v>
      </c>
      <c r="E999" s="31" t="s">
        <v>16</v>
      </c>
      <c r="F999" s="30">
        <v>20017.0</v>
      </c>
      <c r="G999" s="30">
        <v>2.0283244E9</v>
      </c>
      <c r="H999" s="24" t="s">
        <v>4196</v>
      </c>
      <c r="I999" s="25" t="s">
        <v>101</v>
      </c>
      <c r="J999" s="26">
        <v>44530.0</v>
      </c>
      <c r="K999" s="43"/>
      <c r="L999" s="27">
        <v>4.0</v>
      </c>
      <c r="M999" s="27" t="s">
        <v>7</v>
      </c>
      <c r="N999" s="43"/>
      <c r="O999" s="44"/>
      <c r="P999" s="44"/>
      <c r="Q999" s="44"/>
      <c r="R999" s="44"/>
      <c r="S999" s="44"/>
      <c r="T999" s="32" t="s">
        <v>4080</v>
      </c>
      <c r="U999" s="25" t="s">
        <v>92</v>
      </c>
      <c r="V999" s="29"/>
      <c r="W999" s="20"/>
      <c r="X999" s="20"/>
      <c r="Y999" s="20"/>
      <c r="Z999" s="20"/>
      <c r="AA999" s="20"/>
      <c r="AB999" s="20"/>
      <c r="AC999" s="20"/>
      <c r="AD999" s="20"/>
      <c r="AE999" s="20"/>
      <c r="AF999" s="20"/>
      <c r="AG999" s="20"/>
      <c r="AH999" s="20"/>
    </row>
    <row r="1000">
      <c r="A1000" s="69">
        <v>9.0E20</v>
      </c>
      <c r="B1000" s="35" t="s">
        <v>4197</v>
      </c>
      <c r="C1000" s="35" t="s">
        <v>4198</v>
      </c>
      <c r="D1000" s="35" t="s">
        <v>4141</v>
      </c>
      <c r="E1000" s="35" t="s">
        <v>16</v>
      </c>
      <c r="F1000" s="34">
        <v>20017.0</v>
      </c>
      <c r="G1000" s="34">
        <v>2.022691831E9</v>
      </c>
      <c r="H1000" s="13" t="s">
        <v>4199</v>
      </c>
      <c r="I1000" s="14" t="s">
        <v>101</v>
      </c>
      <c r="J1000" s="15">
        <v>44530.0</v>
      </c>
      <c r="K1000" s="48"/>
      <c r="L1000" s="16">
        <v>4.0</v>
      </c>
      <c r="M1000" s="16" t="s">
        <v>7</v>
      </c>
      <c r="N1000" s="48"/>
      <c r="O1000" s="49"/>
      <c r="P1000" s="49"/>
      <c r="Q1000" s="49"/>
      <c r="R1000" s="49"/>
      <c r="S1000" s="49"/>
      <c r="T1000" s="14" t="s">
        <v>4200</v>
      </c>
      <c r="U1000" s="14" t="s">
        <v>92</v>
      </c>
      <c r="V1000" s="18"/>
      <c r="W1000" s="20"/>
      <c r="X1000" s="20"/>
      <c r="Y1000" s="20"/>
      <c r="Z1000" s="20"/>
      <c r="AA1000" s="20"/>
      <c r="AB1000" s="20"/>
      <c r="AC1000" s="20"/>
      <c r="AD1000" s="20"/>
      <c r="AE1000" s="20"/>
      <c r="AF1000" s="20"/>
      <c r="AG1000" s="20"/>
      <c r="AH1000" s="20"/>
    </row>
    <row r="1001">
      <c r="A1001" s="30">
        <v>85001.0</v>
      </c>
      <c r="B1001" s="31" t="s">
        <v>4201</v>
      </c>
      <c r="C1001" s="31" t="s">
        <v>4202</v>
      </c>
      <c r="D1001" s="31" t="s">
        <v>4203</v>
      </c>
      <c r="E1001" s="31" t="s">
        <v>17</v>
      </c>
      <c r="F1001" s="30">
        <v>19806.0</v>
      </c>
      <c r="G1001" s="30">
        <v>3.026523311E9</v>
      </c>
      <c r="H1001" s="24" t="s">
        <v>4204</v>
      </c>
      <c r="I1001" s="25" t="s">
        <v>101</v>
      </c>
      <c r="J1001" s="26">
        <v>44530.0</v>
      </c>
      <c r="K1001" s="26">
        <v>44530.0</v>
      </c>
      <c r="L1001" s="27">
        <v>1.0</v>
      </c>
      <c r="M1001" s="27" t="s">
        <v>7</v>
      </c>
      <c r="N1001" s="27" t="s">
        <v>7</v>
      </c>
      <c r="O1001" s="47">
        <v>11790.0</v>
      </c>
      <c r="P1001" s="28">
        <v>10410.0</v>
      </c>
      <c r="Q1001" s="47" t="s">
        <v>6</v>
      </c>
      <c r="R1001" s="47" t="s">
        <v>6</v>
      </c>
      <c r="S1001" s="47" t="s">
        <v>2977</v>
      </c>
      <c r="T1001" s="25" t="s">
        <v>4205</v>
      </c>
      <c r="U1001" s="25" t="s">
        <v>87</v>
      </c>
      <c r="V1001" s="29"/>
      <c r="W1001" s="20"/>
      <c r="X1001" s="20"/>
      <c r="Y1001" s="20"/>
      <c r="Z1001" s="20"/>
      <c r="AA1001" s="20"/>
      <c r="AB1001" s="20"/>
      <c r="AC1001" s="20"/>
      <c r="AD1001" s="20"/>
      <c r="AE1001" s="20"/>
      <c r="AF1001" s="20"/>
      <c r="AG1001" s="20"/>
      <c r="AH1001" s="20"/>
    </row>
    <row r="1002">
      <c r="A1002" s="34">
        <v>85002.0</v>
      </c>
      <c r="B1002" s="35" t="s">
        <v>4206</v>
      </c>
      <c r="C1002" s="35" t="s">
        <v>4207</v>
      </c>
      <c r="D1002" s="35" t="s">
        <v>4203</v>
      </c>
      <c r="E1002" s="35" t="s">
        <v>17</v>
      </c>
      <c r="F1002" s="34">
        <v>19805.0</v>
      </c>
      <c r="G1002" s="34">
        <v>3.026556135E9</v>
      </c>
      <c r="H1002" s="13" t="s">
        <v>4208</v>
      </c>
      <c r="I1002" s="14" t="s">
        <v>101</v>
      </c>
      <c r="J1002" s="15">
        <v>44530.0</v>
      </c>
      <c r="K1002" s="52">
        <v>44600.0</v>
      </c>
      <c r="L1002" s="16">
        <v>2.0</v>
      </c>
      <c r="M1002" s="16" t="s">
        <v>7</v>
      </c>
      <c r="N1002" s="16" t="s">
        <v>7</v>
      </c>
      <c r="O1002" s="17">
        <v>12060.0</v>
      </c>
      <c r="P1002" s="17">
        <v>11610.0</v>
      </c>
      <c r="Q1002" s="17" t="s">
        <v>6</v>
      </c>
      <c r="R1002" s="17" t="s">
        <v>6</v>
      </c>
      <c r="S1002" s="17" t="s">
        <v>4209</v>
      </c>
      <c r="T1002" s="14" t="s">
        <v>2913</v>
      </c>
      <c r="U1002" s="14" t="s">
        <v>87</v>
      </c>
      <c r="V1002" s="18"/>
      <c r="W1002" s="20"/>
      <c r="X1002" s="20"/>
      <c r="Y1002" s="20"/>
      <c r="Z1002" s="20"/>
      <c r="AA1002" s="20"/>
      <c r="AB1002" s="20"/>
      <c r="AC1002" s="20"/>
      <c r="AD1002" s="20"/>
      <c r="AE1002" s="20"/>
      <c r="AF1002" s="20"/>
      <c r="AG1002" s="20"/>
      <c r="AH1002" s="20"/>
    </row>
    <row r="1003">
      <c r="A1003" s="30">
        <v>85003.0</v>
      </c>
      <c r="B1003" s="31" t="s">
        <v>4210</v>
      </c>
      <c r="C1003" s="31" t="s">
        <v>4211</v>
      </c>
      <c r="D1003" s="31" t="s">
        <v>4203</v>
      </c>
      <c r="E1003" s="31" t="s">
        <v>17</v>
      </c>
      <c r="F1003" s="30">
        <v>19807.0</v>
      </c>
      <c r="G1003" s="30">
        <v>3.026545101E9</v>
      </c>
      <c r="H1003" s="25" t="s">
        <v>128</v>
      </c>
      <c r="I1003" s="25" t="s">
        <v>101</v>
      </c>
      <c r="J1003" s="26">
        <v>44530.0</v>
      </c>
      <c r="K1003" s="26">
        <v>44530.0</v>
      </c>
      <c r="L1003" s="27">
        <v>1.0</v>
      </c>
      <c r="M1003" s="27" t="s">
        <v>7</v>
      </c>
      <c r="N1003" s="27" t="s">
        <v>6</v>
      </c>
      <c r="O1003" s="27" t="s">
        <v>6</v>
      </c>
      <c r="P1003" s="27" t="s">
        <v>6</v>
      </c>
      <c r="Q1003" s="27" t="s">
        <v>6</v>
      </c>
      <c r="R1003" s="27" t="s">
        <v>6</v>
      </c>
      <c r="S1003" s="27" t="s">
        <v>6</v>
      </c>
      <c r="T1003" s="32" t="s">
        <v>4212</v>
      </c>
      <c r="U1003" s="25" t="s">
        <v>87</v>
      </c>
      <c r="V1003" s="29"/>
      <c r="W1003" s="20"/>
      <c r="X1003" s="20"/>
      <c r="Y1003" s="20"/>
      <c r="Z1003" s="20"/>
      <c r="AA1003" s="20"/>
      <c r="AB1003" s="20"/>
      <c r="AC1003" s="20"/>
      <c r="AD1003" s="20"/>
      <c r="AE1003" s="20"/>
      <c r="AF1003" s="20"/>
      <c r="AG1003" s="20"/>
      <c r="AH1003" s="20"/>
    </row>
    <row r="1004">
      <c r="A1004" s="34">
        <v>85004.0</v>
      </c>
      <c r="B1004" s="35" t="s">
        <v>4213</v>
      </c>
      <c r="C1004" s="35" t="s">
        <v>4214</v>
      </c>
      <c r="D1004" s="35" t="s">
        <v>4203</v>
      </c>
      <c r="E1004" s="35" t="s">
        <v>17</v>
      </c>
      <c r="F1004" s="34">
        <v>19808.0</v>
      </c>
      <c r="G1004" s="34">
        <v>3.029980101E9</v>
      </c>
      <c r="H1004" s="13" t="s">
        <v>4215</v>
      </c>
      <c r="I1004" s="14" t="s">
        <v>101</v>
      </c>
      <c r="J1004" s="15">
        <v>44530.0</v>
      </c>
      <c r="K1004" s="52">
        <v>44600.0</v>
      </c>
      <c r="L1004" s="16">
        <v>2.0</v>
      </c>
      <c r="M1004" s="16" t="s">
        <v>7</v>
      </c>
      <c r="N1004" s="16" t="s">
        <v>7</v>
      </c>
      <c r="O1004" s="17">
        <v>11070.0</v>
      </c>
      <c r="P1004" s="17">
        <v>10770.0</v>
      </c>
      <c r="Q1004" s="17" t="s">
        <v>6</v>
      </c>
      <c r="R1004" s="17" t="s">
        <v>6</v>
      </c>
      <c r="S1004" s="17" t="s">
        <v>4209</v>
      </c>
      <c r="T1004" s="14" t="s">
        <v>4216</v>
      </c>
      <c r="U1004" s="14" t="s">
        <v>87</v>
      </c>
      <c r="V1004" s="18"/>
      <c r="W1004" s="20"/>
      <c r="X1004" s="20"/>
      <c r="Y1004" s="20"/>
      <c r="Z1004" s="20"/>
      <c r="AA1004" s="20"/>
      <c r="AB1004" s="20"/>
      <c r="AC1004" s="20"/>
      <c r="AD1004" s="20"/>
      <c r="AE1004" s="20"/>
      <c r="AF1004" s="20"/>
      <c r="AG1004" s="20"/>
      <c r="AH1004" s="20"/>
    </row>
    <row r="1005">
      <c r="A1005" s="30">
        <v>85006.0</v>
      </c>
      <c r="B1005" s="31" t="s">
        <v>4217</v>
      </c>
      <c r="C1005" s="31" t="s">
        <v>4218</v>
      </c>
      <c r="D1005" s="31" t="s">
        <v>4219</v>
      </c>
      <c r="E1005" s="31" t="s">
        <v>17</v>
      </c>
      <c r="F1005" s="30">
        <v>19707.0</v>
      </c>
      <c r="G1005" s="30">
        <v>3.029980181E9</v>
      </c>
      <c r="H1005" s="42" t="s">
        <v>4220</v>
      </c>
      <c r="I1005" s="25" t="s">
        <v>101</v>
      </c>
      <c r="J1005" s="26">
        <v>44530.0</v>
      </c>
      <c r="K1005" s="43"/>
      <c r="L1005" s="27">
        <v>5.0</v>
      </c>
      <c r="M1005" s="27" t="s">
        <v>7</v>
      </c>
      <c r="N1005" s="43"/>
      <c r="O1005" s="44"/>
      <c r="P1005" s="44"/>
      <c r="Q1005" s="44"/>
      <c r="R1005" s="44"/>
      <c r="S1005" s="44"/>
      <c r="T1005" s="32" t="s">
        <v>4080</v>
      </c>
      <c r="U1005" s="25" t="s">
        <v>92</v>
      </c>
      <c r="V1005" s="29"/>
      <c r="W1005" s="20"/>
      <c r="X1005" s="20"/>
      <c r="Y1005" s="20"/>
      <c r="Z1005" s="20"/>
      <c r="AA1005" s="20"/>
      <c r="AB1005" s="20"/>
      <c r="AC1005" s="20"/>
      <c r="AD1005" s="20"/>
      <c r="AE1005" s="20"/>
      <c r="AF1005" s="20"/>
      <c r="AG1005" s="20"/>
      <c r="AH1005" s="20"/>
    </row>
    <row r="1006">
      <c r="A1006" s="34">
        <v>85009.0</v>
      </c>
      <c r="B1006" s="35" t="s">
        <v>4221</v>
      </c>
      <c r="C1006" s="35" t="s">
        <v>4222</v>
      </c>
      <c r="D1006" s="35" t="s">
        <v>4223</v>
      </c>
      <c r="E1006" s="35" t="s">
        <v>17</v>
      </c>
      <c r="F1006" s="34">
        <v>19973.0</v>
      </c>
      <c r="G1006" s="34">
        <v>3.026294593E9</v>
      </c>
      <c r="H1006" s="14" t="s">
        <v>128</v>
      </c>
      <c r="I1006" s="14" t="s">
        <v>101</v>
      </c>
      <c r="J1006" s="15">
        <v>44530.0</v>
      </c>
      <c r="K1006" s="48"/>
      <c r="L1006" s="16">
        <v>5.0</v>
      </c>
      <c r="M1006" s="16" t="s">
        <v>7</v>
      </c>
      <c r="N1006" s="48"/>
      <c r="O1006" s="49"/>
      <c r="P1006" s="49"/>
      <c r="Q1006" s="49"/>
      <c r="R1006" s="49"/>
      <c r="S1006" s="49"/>
      <c r="T1006" s="37" t="s">
        <v>4080</v>
      </c>
      <c r="U1006" s="14" t="s">
        <v>92</v>
      </c>
      <c r="V1006" s="18"/>
      <c r="W1006" s="20"/>
      <c r="X1006" s="20"/>
      <c r="Y1006" s="20"/>
      <c r="Z1006" s="20"/>
      <c r="AA1006" s="20"/>
      <c r="AB1006" s="20"/>
      <c r="AC1006" s="20"/>
      <c r="AD1006" s="20"/>
      <c r="AE1006" s="20"/>
      <c r="AF1006" s="20"/>
      <c r="AG1006" s="20"/>
      <c r="AH1006" s="20"/>
    </row>
    <row r="1007">
      <c r="A1007" s="30">
        <v>85010.0</v>
      </c>
      <c r="B1007" s="31" t="s">
        <v>4224</v>
      </c>
      <c r="C1007" s="31" t="s">
        <v>4225</v>
      </c>
      <c r="D1007" s="31" t="s">
        <v>3588</v>
      </c>
      <c r="E1007" s="31" t="s">
        <v>17</v>
      </c>
      <c r="F1007" s="30">
        <v>19963.0</v>
      </c>
      <c r="G1007" s="30">
        <v>3.024223303E9</v>
      </c>
      <c r="H1007" s="42" t="s">
        <v>4226</v>
      </c>
      <c r="I1007" s="25" t="s">
        <v>101</v>
      </c>
      <c r="J1007" s="26">
        <v>44530.0</v>
      </c>
      <c r="K1007" s="26">
        <v>44530.0</v>
      </c>
      <c r="L1007" s="27">
        <v>1.0</v>
      </c>
      <c r="M1007" s="27" t="s">
        <v>7</v>
      </c>
      <c r="N1007" s="27" t="s">
        <v>4</v>
      </c>
      <c r="O1007" s="47">
        <v>12750.0</v>
      </c>
      <c r="P1007" s="47">
        <v>12420.0</v>
      </c>
      <c r="Q1007" s="47" t="s">
        <v>6</v>
      </c>
      <c r="R1007" s="47" t="s">
        <v>6</v>
      </c>
      <c r="S1007" s="47">
        <v>13440.0</v>
      </c>
      <c r="T1007" s="25" t="s">
        <v>4227</v>
      </c>
      <c r="U1007" s="25" t="s">
        <v>87</v>
      </c>
      <c r="V1007" s="29"/>
      <c r="W1007" s="20"/>
      <c r="X1007" s="20"/>
      <c r="Y1007" s="20"/>
      <c r="Z1007" s="20"/>
      <c r="AA1007" s="20"/>
      <c r="AB1007" s="20"/>
      <c r="AC1007" s="20"/>
      <c r="AD1007" s="20"/>
      <c r="AE1007" s="20"/>
      <c r="AF1007" s="20"/>
      <c r="AG1007" s="20"/>
      <c r="AH1007" s="20"/>
    </row>
    <row r="1008">
      <c r="A1008" s="34">
        <v>85012.0</v>
      </c>
      <c r="B1008" s="35" t="s">
        <v>4228</v>
      </c>
      <c r="C1008" s="35" t="s">
        <v>4229</v>
      </c>
      <c r="D1008" s="35" t="s">
        <v>4203</v>
      </c>
      <c r="E1008" s="35" t="s">
        <v>17</v>
      </c>
      <c r="F1008" s="34">
        <v>19806.0</v>
      </c>
      <c r="G1008" s="34">
        <v>3.0265484E9</v>
      </c>
      <c r="H1008" s="13" t="s">
        <v>4230</v>
      </c>
      <c r="I1008" s="14" t="s">
        <v>101</v>
      </c>
      <c r="J1008" s="15">
        <v>44530.0</v>
      </c>
      <c r="K1008" s="48"/>
      <c r="L1008" s="16">
        <v>5.0</v>
      </c>
      <c r="M1008" s="16" t="s">
        <v>7</v>
      </c>
      <c r="N1008" s="48"/>
      <c r="O1008" s="49"/>
      <c r="P1008" s="49"/>
      <c r="Q1008" s="49"/>
      <c r="R1008" s="49"/>
      <c r="S1008" s="49"/>
      <c r="T1008" s="37" t="s">
        <v>4080</v>
      </c>
      <c r="U1008" s="14" t="s">
        <v>92</v>
      </c>
      <c r="V1008" s="18"/>
      <c r="W1008" s="20"/>
      <c r="X1008" s="20"/>
      <c r="Y1008" s="20"/>
      <c r="Z1008" s="20"/>
      <c r="AA1008" s="20"/>
      <c r="AB1008" s="20"/>
      <c r="AC1008" s="20"/>
      <c r="AD1008" s="20"/>
      <c r="AE1008" s="20"/>
      <c r="AF1008" s="20"/>
      <c r="AG1008" s="20"/>
      <c r="AH1008" s="20"/>
    </row>
    <row r="1009">
      <c r="A1009" s="30">
        <v>85013.0</v>
      </c>
      <c r="B1009" s="31" t="s">
        <v>4231</v>
      </c>
      <c r="C1009" s="31" t="s">
        <v>4232</v>
      </c>
      <c r="D1009" s="31" t="s">
        <v>4203</v>
      </c>
      <c r="E1009" s="31" t="s">
        <v>17</v>
      </c>
      <c r="F1009" s="30">
        <v>19805.0</v>
      </c>
      <c r="G1009" s="30">
        <v>3.026521181E9</v>
      </c>
      <c r="H1009" s="24" t="s">
        <v>4233</v>
      </c>
      <c r="I1009" s="25" t="s">
        <v>101</v>
      </c>
      <c r="J1009" s="26">
        <v>44530.0</v>
      </c>
      <c r="K1009" s="43"/>
      <c r="L1009" s="27">
        <v>5.0</v>
      </c>
      <c r="M1009" s="27" t="s">
        <v>7</v>
      </c>
      <c r="N1009" s="43"/>
      <c r="O1009" s="44"/>
      <c r="P1009" s="44"/>
      <c r="Q1009" s="44"/>
      <c r="R1009" s="44"/>
      <c r="S1009" s="44"/>
      <c r="T1009" s="32" t="s">
        <v>4080</v>
      </c>
      <c r="U1009" s="25" t="s">
        <v>92</v>
      </c>
      <c r="V1009" s="29"/>
      <c r="W1009" s="20"/>
      <c r="X1009" s="20"/>
      <c r="Y1009" s="20"/>
      <c r="Z1009" s="20"/>
      <c r="AA1009" s="20"/>
      <c r="AB1009" s="20"/>
      <c r="AC1009" s="20"/>
      <c r="AD1009" s="20"/>
      <c r="AE1009" s="20"/>
      <c r="AF1009" s="20"/>
      <c r="AG1009" s="20"/>
      <c r="AH1009" s="20"/>
    </row>
    <row r="1010">
      <c r="A1010" s="34">
        <v>85015.0</v>
      </c>
      <c r="B1010" s="35" t="s">
        <v>4234</v>
      </c>
      <c r="C1010" s="35" t="s">
        <v>4235</v>
      </c>
      <c r="D1010" s="35" t="s">
        <v>4223</v>
      </c>
      <c r="E1010" s="35" t="s">
        <v>17</v>
      </c>
      <c r="F1010" s="34">
        <v>19973.0</v>
      </c>
      <c r="G1010" s="34">
        <v>3.026293575E9</v>
      </c>
      <c r="H1010" s="13" t="s">
        <v>4236</v>
      </c>
      <c r="I1010" s="14" t="s">
        <v>101</v>
      </c>
      <c r="J1010" s="15">
        <v>44530.0</v>
      </c>
      <c r="K1010" s="48"/>
      <c r="L1010" s="16">
        <v>3.0</v>
      </c>
      <c r="M1010" s="16" t="s">
        <v>7</v>
      </c>
      <c r="N1010" s="16" t="s">
        <v>4</v>
      </c>
      <c r="O1010" s="17">
        <v>12600.0</v>
      </c>
      <c r="P1010" s="17">
        <v>12420.0</v>
      </c>
      <c r="Q1010" s="17" t="s">
        <v>6</v>
      </c>
      <c r="R1010" s="17" t="s">
        <v>6</v>
      </c>
      <c r="S1010" s="17" t="s">
        <v>6</v>
      </c>
      <c r="T1010" s="37" t="s">
        <v>4237</v>
      </c>
      <c r="U1010" s="14" t="s">
        <v>87</v>
      </c>
      <c r="V1010" s="18"/>
      <c r="W1010" s="20"/>
      <c r="X1010" s="20"/>
      <c r="Y1010" s="20"/>
      <c r="Z1010" s="20"/>
      <c r="AA1010" s="20"/>
      <c r="AB1010" s="20"/>
      <c r="AC1010" s="20"/>
      <c r="AD1010" s="20"/>
      <c r="AE1010" s="20"/>
      <c r="AF1010" s="20"/>
      <c r="AG1010" s="20"/>
      <c r="AH1010" s="20"/>
    </row>
    <row r="1011">
      <c r="A1011" s="30">
        <v>85017.0</v>
      </c>
      <c r="B1011" s="31" t="s">
        <v>4238</v>
      </c>
      <c r="C1011" s="31" t="s">
        <v>4239</v>
      </c>
      <c r="D1011" s="31" t="s">
        <v>4219</v>
      </c>
      <c r="E1011" s="31" t="s">
        <v>17</v>
      </c>
      <c r="F1011" s="30">
        <v>19707.0</v>
      </c>
      <c r="G1011" s="30">
        <v>3.022344444E9</v>
      </c>
      <c r="H1011" s="24" t="s">
        <v>4240</v>
      </c>
      <c r="I1011" s="25" t="s">
        <v>101</v>
      </c>
      <c r="J1011" s="26">
        <v>44530.0</v>
      </c>
      <c r="K1011" s="43"/>
      <c r="L1011" s="27">
        <v>4.0</v>
      </c>
      <c r="M1011" s="27" t="s">
        <v>7</v>
      </c>
      <c r="N1011" s="43"/>
      <c r="O1011" s="44"/>
      <c r="P1011" s="28"/>
      <c r="Q1011" s="28"/>
      <c r="R1011" s="44"/>
      <c r="S1011" s="44"/>
      <c r="T1011" s="32" t="s">
        <v>4080</v>
      </c>
      <c r="U1011" s="25" t="s">
        <v>92</v>
      </c>
      <c r="V1011" s="29"/>
      <c r="W1011" s="20"/>
      <c r="X1011" s="20"/>
      <c r="Y1011" s="20"/>
      <c r="Z1011" s="20"/>
      <c r="AA1011" s="20"/>
      <c r="AB1011" s="20"/>
      <c r="AC1011" s="20"/>
      <c r="AD1011" s="20"/>
      <c r="AE1011" s="20"/>
      <c r="AF1011" s="20"/>
      <c r="AG1011" s="20"/>
      <c r="AH1011" s="20"/>
    </row>
    <row r="1012">
      <c r="A1012" s="34">
        <v>85019.0</v>
      </c>
      <c r="B1012" s="35" t="s">
        <v>4241</v>
      </c>
      <c r="C1012" s="35" t="s">
        <v>4242</v>
      </c>
      <c r="D1012" s="35" t="s">
        <v>4243</v>
      </c>
      <c r="E1012" s="35" t="s">
        <v>17</v>
      </c>
      <c r="F1012" s="34">
        <v>19901.0</v>
      </c>
      <c r="G1012" s="34">
        <v>3.026740566E9</v>
      </c>
      <c r="H1012" s="13" t="s">
        <v>4244</v>
      </c>
      <c r="I1012" s="14" t="s">
        <v>101</v>
      </c>
      <c r="J1012" s="15">
        <v>44530.0</v>
      </c>
      <c r="K1012" s="56">
        <v>44623.0</v>
      </c>
      <c r="L1012" s="16">
        <v>3.0</v>
      </c>
      <c r="M1012" s="16" t="s">
        <v>7</v>
      </c>
      <c r="N1012" s="16" t="s">
        <v>7</v>
      </c>
      <c r="O1012" s="17" t="s">
        <v>4245</v>
      </c>
      <c r="P1012" s="17">
        <v>10050.0</v>
      </c>
      <c r="Q1012" s="17" t="s">
        <v>6</v>
      </c>
      <c r="R1012" s="17" t="s">
        <v>6</v>
      </c>
      <c r="S1012" s="17" t="s">
        <v>4245</v>
      </c>
      <c r="T1012" s="37" t="s">
        <v>4246</v>
      </c>
      <c r="U1012" s="14" t="s">
        <v>87</v>
      </c>
      <c r="V1012" s="18"/>
      <c r="W1012" s="20"/>
      <c r="X1012" s="20"/>
      <c r="Y1012" s="20"/>
      <c r="Z1012" s="20"/>
      <c r="AA1012" s="20"/>
      <c r="AB1012" s="20"/>
      <c r="AC1012" s="20"/>
      <c r="AD1012" s="20"/>
      <c r="AE1012" s="20"/>
      <c r="AF1012" s="20"/>
      <c r="AG1012" s="20"/>
      <c r="AH1012" s="20"/>
    </row>
    <row r="1013">
      <c r="A1013" s="30">
        <v>85020.0</v>
      </c>
      <c r="B1013" s="31" t="s">
        <v>4247</v>
      </c>
      <c r="C1013" s="31" t="s">
        <v>4248</v>
      </c>
      <c r="D1013" s="31" t="s">
        <v>4249</v>
      </c>
      <c r="E1013" s="31" t="s">
        <v>17</v>
      </c>
      <c r="F1013" s="30">
        <v>19977.0</v>
      </c>
      <c r="G1013" s="30">
        <v>3.026535085E9</v>
      </c>
      <c r="H1013" s="24" t="s">
        <v>4250</v>
      </c>
      <c r="I1013" s="25" t="s">
        <v>101</v>
      </c>
      <c r="J1013" s="26">
        <v>44531.0</v>
      </c>
      <c r="K1013" s="26">
        <v>44531.0</v>
      </c>
      <c r="L1013" s="27">
        <v>1.0</v>
      </c>
      <c r="M1013" s="27" t="s">
        <v>7</v>
      </c>
      <c r="N1013" s="27" t="s">
        <v>7</v>
      </c>
      <c r="O1013" s="47">
        <v>12930.0</v>
      </c>
      <c r="P1013" s="47">
        <v>12930.0</v>
      </c>
      <c r="Q1013" s="47" t="s">
        <v>6</v>
      </c>
      <c r="R1013" s="47" t="s">
        <v>6</v>
      </c>
      <c r="S1013" s="47">
        <v>12930.0</v>
      </c>
      <c r="T1013" s="25" t="s">
        <v>4251</v>
      </c>
      <c r="U1013" s="25" t="s">
        <v>87</v>
      </c>
      <c r="V1013" s="29"/>
      <c r="W1013" s="20"/>
      <c r="X1013" s="20"/>
      <c r="Y1013" s="20"/>
      <c r="Z1013" s="20"/>
      <c r="AA1013" s="20"/>
      <c r="AB1013" s="20"/>
      <c r="AC1013" s="20"/>
      <c r="AD1013" s="20"/>
      <c r="AE1013" s="20"/>
      <c r="AF1013" s="20"/>
      <c r="AG1013" s="20"/>
      <c r="AH1013" s="20"/>
    </row>
    <row r="1014">
      <c r="A1014" s="34">
        <v>85021.0</v>
      </c>
      <c r="B1014" s="35" t="s">
        <v>4252</v>
      </c>
      <c r="C1014" s="35" t="s">
        <v>4253</v>
      </c>
      <c r="D1014" s="35" t="s">
        <v>4254</v>
      </c>
      <c r="E1014" s="35" t="s">
        <v>17</v>
      </c>
      <c r="F1014" s="34">
        <v>19711.0</v>
      </c>
      <c r="G1014" s="34">
        <v>3.02366016E9</v>
      </c>
      <c r="H1014" s="14" t="s">
        <v>128</v>
      </c>
      <c r="I1014" s="14" t="s">
        <v>101</v>
      </c>
      <c r="J1014" s="15">
        <v>44531.0</v>
      </c>
      <c r="K1014" s="56">
        <v>44629.0</v>
      </c>
      <c r="L1014" s="16">
        <v>4.0</v>
      </c>
      <c r="M1014" s="16" t="s">
        <v>7</v>
      </c>
      <c r="N1014" s="16" t="s">
        <v>7</v>
      </c>
      <c r="O1014" s="17">
        <v>11580.0</v>
      </c>
      <c r="P1014" s="17">
        <v>10020.0</v>
      </c>
      <c r="Q1014" s="17">
        <v>6800.0</v>
      </c>
      <c r="R1014" s="17">
        <v>2800.0</v>
      </c>
      <c r="S1014" s="17" t="s">
        <v>6</v>
      </c>
      <c r="T1014" s="37" t="s">
        <v>4255</v>
      </c>
      <c r="U1014" s="14" t="s">
        <v>87</v>
      </c>
      <c r="V1014" s="18"/>
      <c r="W1014" s="20"/>
      <c r="X1014" s="20"/>
      <c r="Y1014" s="20"/>
      <c r="Z1014" s="20"/>
      <c r="AA1014" s="20"/>
      <c r="AB1014" s="20"/>
      <c r="AC1014" s="20"/>
      <c r="AD1014" s="20"/>
      <c r="AE1014" s="20"/>
      <c r="AF1014" s="20"/>
      <c r="AG1014" s="20"/>
      <c r="AH1014" s="20"/>
    </row>
    <row r="1015">
      <c r="A1015" s="30">
        <v>85025.0</v>
      </c>
      <c r="B1015" s="31" t="s">
        <v>4256</v>
      </c>
      <c r="C1015" s="31" t="s">
        <v>4257</v>
      </c>
      <c r="D1015" s="31" t="s">
        <v>4254</v>
      </c>
      <c r="E1015" s="31" t="s">
        <v>17</v>
      </c>
      <c r="F1015" s="30">
        <v>19713.0</v>
      </c>
      <c r="G1015" s="30">
        <v>3.0299869E9</v>
      </c>
      <c r="H1015" s="24" t="s">
        <v>4258</v>
      </c>
      <c r="I1015" s="25" t="s">
        <v>101</v>
      </c>
      <c r="J1015" s="26">
        <v>44531.0</v>
      </c>
      <c r="K1015" s="55">
        <v>44621.0</v>
      </c>
      <c r="L1015" s="27">
        <v>2.0</v>
      </c>
      <c r="M1015" s="27" t="s">
        <v>7</v>
      </c>
      <c r="N1015" s="27" t="s">
        <v>7</v>
      </c>
      <c r="O1015" s="28">
        <v>9930.0</v>
      </c>
      <c r="P1015" s="28">
        <v>9390.0</v>
      </c>
      <c r="Q1015" s="28" t="s">
        <v>6</v>
      </c>
      <c r="R1015" s="28" t="s">
        <v>6</v>
      </c>
      <c r="S1015" s="28" t="s">
        <v>6</v>
      </c>
      <c r="T1015" s="32" t="s">
        <v>4259</v>
      </c>
      <c r="U1015" s="25" t="s">
        <v>87</v>
      </c>
      <c r="V1015" s="29"/>
      <c r="W1015" s="20"/>
      <c r="X1015" s="20"/>
      <c r="Y1015" s="20"/>
      <c r="Z1015" s="20"/>
      <c r="AA1015" s="20"/>
      <c r="AB1015" s="20"/>
      <c r="AC1015" s="20"/>
      <c r="AD1015" s="20"/>
      <c r="AE1015" s="20"/>
      <c r="AF1015" s="20"/>
      <c r="AG1015" s="20"/>
      <c r="AH1015" s="20"/>
    </row>
    <row r="1016" ht="27.75" customHeight="1">
      <c r="A1016" s="34">
        <v>85026.0</v>
      </c>
      <c r="B1016" s="35" t="s">
        <v>4260</v>
      </c>
      <c r="C1016" s="35" t="s">
        <v>4261</v>
      </c>
      <c r="D1016" s="35" t="s">
        <v>516</v>
      </c>
      <c r="E1016" s="35" t="s">
        <v>17</v>
      </c>
      <c r="F1016" s="34">
        <v>19807.0</v>
      </c>
      <c r="G1016" s="34">
        <v>3.0265862E9</v>
      </c>
      <c r="H1016" s="13" t="s">
        <v>4262</v>
      </c>
      <c r="I1016" s="14" t="s">
        <v>101</v>
      </c>
      <c r="J1016" s="15">
        <v>44531.0</v>
      </c>
      <c r="K1016" s="48"/>
      <c r="L1016" s="16">
        <v>4.0</v>
      </c>
      <c r="M1016" s="16" t="s">
        <v>7</v>
      </c>
      <c r="N1016" s="48"/>
      <c r="O1016" s="49"/>
      <c r="P1016" s="49"/>
      <c r="Q1016" s="49"/>
      <c r="R1016" s="49"/>
      <c r="S1016" s="49"/>
      <c r="T1016" s="37" t="s">
        <v>4263</v>
      </c>
      <c r="U1016" s="14" t="s">
        <v>92</v>
      </c>
      <c r="V1016" s="18"/>
      <c r="W1016" s="20"/>
      <c r="X1016" s="20"/>
      <c r="Y1016" s="20"/>
      <c r="Z1016" s="20"/>
      <c r="AA1016" s="20"/>
      <c r="AB1016" s="20"/>
      <c r="AC1016" s="20"/>
      <c r="AD1016" s="20"/>
      <c r="AE1016" s="20"/>
      <c r="AF1016" s="20"/>
      <c r="AG1016" s="20"/>
      <c r="AH1016" s="20"/>
    </row>
    <row r="1017">
      <c r="A1017" s="30">
        <v>85027.0</v>
      </c>
      <c r="B1017" s="31" t="s">
        <v>4264</v>
      </c>
      <c r="C1017" s="31" t="s">
        <v>4265</v>
      </c>
      <c r="D1017" s="31" t="s">
        <v>4243</v>
      </c>
      <c r="E1017" s="31" t="s">
        <v>17</v>
      </c>
      <c r="F1017" s="30">
        <v>19904.0</v>
      </c>
      <c r="G1017" s="30">
        <v>3.02734599E9</v>
      </c>
      <c r="H1017" s="42" t="s">
        <v>4266</v>
      </c>
      <c r="I1017" s="25" t="s">
        <v>101</v>
      </c>
      <c r="J1017" s="26">
        <v>44531.0</v>
      </c>
      <c r="K1017" s="55">
        <v>44621.0</v>
      </c>
      <c r="L1017" s="27">
        <v>2.0</v>
      </c>
      <c r="M1017" s="27" t="s">
        <v>7</v>
      </c>
      <c r="N1017" s="27" t="s">
        <v>4</v>
      </c>
      <c r="O1017" s="28">
        <v>13800.0</v>
      </c>
      <c r="P1017" s="28">
        <v>13500.0</v>
      </c>
      <c r="Q1017" s="28" t="s">
        <v>6</v>
      </c>
      <c r="R1017" s="28" t="s">
        <v>6</v>
      </c>
      <c r="S1017" s="28" t="s">
        <v>6</v>
      </c>
      <c r="T1017" s="32" t="s">
        <v>4267</v>
      </c>
      <c r="U1017" s="25" t="s">
        <v>87</v>
      </c>
      <c r="V1017" s="29"/>
      <c r="W1017" s="20"/>
      <c r="X1017" s="20"/>
      <c r="Y1017" s="20"/>
      <c r="Z1017" s="20"/>
      <c r="AA1017" s="20"/>
      <c r="AB1017" s="20"/>
      <c r="AC1017" s="20"/>
      <c r="AD1017" s="20"/>
      <c r="AE1017" s="20"/>
      <c r="AF1017" s="20"/>
      <c r="AG1017" s="20"/>
      <c r="AH1017" s="20"/>
    </row>
    <row r="1018">
      <c r="A1018" s="34">
        <v>85028.0</v>
      </c>
      <c r="B1018" s="35" t="s">
        <v>4268</v>
      </c>
      <c r="C1018" s="35" t="s">
        <v>4269</v>
      </c>
      <c r="D1018" s="35" t="s">
        <v>4203</v>
      </c>
      <c r="E1018" s="35" t="s">
        <v>17</v>
      </c>
      <c r="F1018" s="34">
        <v>19803.0</v>
      </c>
      <c r="G1018" s="34">
        <v>3.027640181E9</v>
      </c>
      <c r="H1018" s="13" t="s">
        <v>4270</v>
      </c>
      <c r="I1018" s="14" t="s">
        <v>101</v>
      </c>
      <c r="J1018" s="15">
        <v>44531.0</v>
      </c>
      <c r="K1018" s="15">
        <v>44531.0</v>
      </c>
      <c r="L1018" s="16">
        <v>1.0</v>
      </c>
      <c r="M1018" s="16" t="s">
        <v>7</v>
      </c>
      <c r="N1018" s="16" t="s">
        <v>7</v>
      </c>
      <c r="O1018" s="54">
        <v>15546.24</v>
      </c>
      <c r="P1018" s="54">
        <v>15045.0</v>
      </c>
      <c r="Q1018" s="54" t="s">
        <v>6</v>
      </c>
      <c r="R1018" s="54" t="s">
        <v>6</v>
      </c>
      <c r="S1018" s="54">
        <v>10416.0</v>
      </c>
      <c r="T1018" s="14" t="s">
        <v>4251</v>
      </c>
      <c r="U1018" s="14" t="s">
        <v>87</v>
      </c>
      <c r="V1018" s="18"/>
      <c r="W1018" s="20"/>
      <c r="X1018" s="20"/>
      <c r="Y1018" s="20"/>
      <c r="Z1018" s="20"/>
      <c r="AA1018" s="20"/>
      <c r="AB1018" s="20"/>
      <c r="AC1018" s="20"/>
      <c r="AD1018" s="20"/>
      <c r="AE1018" s="20"/>
      <c r="AF1018" s="20"/>
      <c r="AG1018" s="20"/>
      <c r="AH1018" s="20"/>
    </row>
    <row r="1019">
      <c r="A1019" s="30">
        <v>85029.0</v>
      </c>
      <c r="B1019" s="31" t="s">
        <v>4271</v>
      </c>
      <c r="C1019" s="31" t="s">
        <v>4272</v>
      </c>
      <c r="D1019" s="31" t="s">
        <v>4273</v>
      </c>
      <c r="E1019" s="31" t="s">
        <v>17</v>
      </c>
      <c r="F1019" s="30">
        <v>19947.0</v>
      </c>
      <c r="G1019" s="30">
        <v>3.028564574E9</v>
      </c>
      <c r="H1019" s="42" t="s">
        <v>4274</v>
      </c>
      <c r="I1019" s="25" t="s">
        <v>101</v>
      </c>
      <c r="J1019" s="26">
        <v>44531.0</v>
      </c>
      <c r="K1019" s="55">
        <v>44621.0</v>
      </c>
      <c r="L1019" s="27">
        <v>3.0</v>
      </c>
      <c r="M1019" s="27" t="s">
        <v>7</v>
      </c>
      <c r="N1019" s="27" t="s">
        <v>4</v>
      </c>
      <c r="O1019" s="28" t="s">
        <v>6</v>
      </c>
      <c r="P1019" s="28">
        <v>15000.0</v>
      </c>
      <c r="Q1019" s="28">
        <v>6500.0</v>
      </c>
      <c r="R1019" s="28">
        <v>4900.0</v>
      </c>
      <c r="S1019" s="28" t="s">
        <v>6</v>
      </c>
      <c r="T1019" s="32" t="s">
        <v>4275</v>
      </c>
      <c r="U1019" s="25" t="s">
        <v>87</v>
      </c>
      <c r="V1019" s="29"/>
      <c r="W1019" s="20"/>
      <c r="X1019" s="20"/>
      <c r="Y1019" s="20"/>
      <c r="Z1019" s="20"/>
      <c r="AA1019" s="20"/>
      <c r="AB1019" s="20"/>
      <c r="AC1019" s="20"/>
      <c r="AD1019" s="20"/>
      <c r="AE1019" s="20"/>
      <c r="AF1019" s="20"/>
      <c r="AG1019" s="20"/>
      <c r="AH1019" s="20"/>
    </row>
    <row r="1020">
      <c r="A1020" s="34">
        <v>85031.0</v>
      </c>
      <c r="B1020" s="35" t="s">
        <v>4276</v>
      </c>
      <c r="C1020" s="35" t="s">
        <v>4277</v>
      </c>
      <c r="D1020" s="35" t="s">
        <v>4203</v>
      </c>
      <c r="E1020" s="35" t="s">
        <v>17</v>
      </c>
      <c r="F1020" s="34">
        <v>19810.0</v>
      </c>
      <c r="G1020" s="34">
        <v>3.024790111E9</v>
      </c>
      <c r="H1020" s="13" t="s">
        <v>4278</v>
      </c>
      <c r="I1020" s="14" t="s">
        <v>101</v>
      </c>
      <c r="J1020" s="15">
        <v>44531.0</v>
      </c>
      <c r="K1020" s="15">
        <v>44531.0</v>
      </c>
      <c r="L1020" s="16">
        <v>1.0</v>
      </c>
      <c r="M1020" s="16" t="s">
        <v>7</v>
      </c>
      <c r="N1020" s="16" t="s">
        <v>7</v>
      </c>
      <c r="O1020" s="54">
        <v>11790.0</v>
      </c>
      <c r="P1020" s="54">
        <v>10380.0</v>
      </c>
      <c r="Q1020" s="54" t="s">
        <v>118</v>
      </c>
      <c r="R1020" s="54" t="s">
        <v>118</v>
      </c>
      <c r="S1020" s="54" t="s">
        <v>6</v>
      </c>
      <c r="T1020" s="14" t="s">
        <v>4279</v>
      </c>
      <c r="U1020" s="14" t="s">
        <v>87</v>
      </c>
      <c r="V1020" s="18"/>
      <c r="W1020" s="20"/>
      <c r="X1020" s="20"/>
      <c r="Y1020" s="20"/>
      <c r="Z1020" s="20"/>
      <c r="AA1020" s="20"/>
      <c r="AB1020" s="20"/>
      <c r="AC1020" s="20"/>
      <c r="AD1020" s="20"/>
      <c r="AE1020" s="20"/>
      <c r="AF1020" s="20"/>
      <c r="AG1020" s="20"/>
      <c r="AH1020" s="20"/>
    </row>
    <row r="1021">
      <c r="A1021" s="30">
        <v>85033.0</v>
      </c>
      <c r="B1021" s="31" t="s">
        <v>4280</v>
      </c>
      <c r="C1021" s="31" t="s">
        <v>4281</v>
      </c>
      <c r="D1021" s="31" t="s">
        <v>4203</v>
      </c>
      <c r="E1021" s="31" t="s">
        <v>17</v>
      </c>
      <c r="F1021" s="30">
        <v>19808.0</v>
      </c>
      <c r="G1021" s="30">
        <v>3.022398583E9</v>
      </c>
      <c r="H1021" s="24" t="s">
        <v>4282</v>
      </c>
      <c r="I1021" s="25" t="s">
        <v>101</v>
      </c>
      <c r="J1021" s="26">
        <v>44531.0</v>
      </c>
      <c r="K1021" s="55">
        <v>44621.0</v>
      </c>
      <c r="L1021" s="27">
        <v>3.0</v>
      </c>
      <c r="M1021" s="27" t="s">
        <v>7</v>
      </c>
      <c r="N1021" s="27" t="s">
        <v>4</v>
      </c>
      <c r="O1021" s="28">
        <v>15045.0</v>
      </c>
      <c r="P1021" s="28">
        <v>9433.0</v>
      </c>
      <c r="Q1021" s="28" t="s">
        <v>6</v>
      </c>
      <c r="R1021" s="28" t="s">
        <v>6</v>
      </c>
      <c r="S1021" s="28" t="s">
        <v>6</v>
      </c>
      <c r="T1021" s="32" t="s">
        <v>4267</v>
      </c>
      <c r="U1021" s="25" t="s">
        <v>87</v>
      </c>
      <c r="V1021" s="29"/>
      <c r="W1021" s="20"/>
      <c r="X1021" s="20"/>
      <c r="Y1021" s="20"/>
      <c r="Z1021" s="20"/>
      <c r="AA1021" s="20"/>
      <c r="AB1021" s="20"/>
      <c r="AC1021" s="20"/>
      <c r="AD1021" s="20"/>
      <c r="AE1021" s="20"/>
      <c r="AF1021" s="20"/>
      <c r="AG1021" s="20"/>
      <c r="AH1021" s="20"/>
    </row>
    <row r="1022">
      <c r="A1022" s="34">
        <v>85035.0</v>
      </c>
      <c r="B1022" s="35" t="s">
        <v>4283</v>
      </c>
      <c r="C1022" s="35" t="s">
        <v>4284</v>
      </c>
      <c r="D1022" s="35" t="s">
        <v>4249</v>
      </c>
      <c r="E1022" s="35" t="s">
        <v>17</v>
      </c>
      <c r="F1022" s="34">
        <v>19977.0</v>
      </c>
      <c r="G1022" s="34">
        <v>3.0222315E9</v>
      </c>
      <c r="H1022" s="13" t="s">
        <v>4285</v>
      </c>
      <c r="I1022" s="14" t="s">
        <v>101</v>
      </c>
      <c r="J1022" s="15">
        <v>44531.0</v>
      </c>
      <c r="K1022" s="15">
        <v>44531.0</v>
      </c>
      <c r="L1022" s="16">
        <v>1.0</v>
      </c>
      <c r="M1022" s="16" t="s">
        <v>7</v>
      </c>
      <c r="N1022" s="16" t="s">
        <v>4</v>
      </c>
      <c r="O1022" s="54" t="s">
        <v>118</v>
      </c>
      <c r="P1022" s="54" t="s">
        <v>118</v>
      </c>
      <c r="Q1022" s="54" t="s">
        <v>6</v>
      </c>
      <c r="R1022" s="54" t="s">
        <v>6</v>
      </c>
      <c r="S1022" s="54" t="s">
        <v>118</v>
      </c>
      <c r="T1022" s="14" t="s">
        <v>4286</v>
      </c>
      <c r="U1022" s="14" t="s">
        <v>87</v>
      </c>
      <c r="V1022" s="18"/>
      <c r="W1022" s="20"/>
      <c r="X1022" s="20"/>
      <c r="Y1022" s="20"/>
      <c r="Z1022" s="20"/>
      <c r="AA1022" s="20"/>
      <c r="AB1022" s="20"/>
      <c r="AC1022" s="20"/>
      <c r="AD1022" s="20"/>
      <c r="AE1022" s="20"/>
      <c r="AF1022" s="20"/>
      <c r="AG1022" s="20"/>
      <c r="AH1022" s="20"/>
    </row>
    <row r="1023">
      <c r="A1023" s="30">
        <v>85037.0</v>
      </c>
      <c r="B1023" s="31" t="s">
        <v>4287</v>
      </c>
      <c r="C1023" s="31" t="s">
        <v>4288</v>
      </c>
      <c r="D1023" s="31" t="s">
        <v>4289</v>
      </c>
      <c r="E1023" s="31" t="s">
        <v>17</v>
      </c>
      <c r="F1023" s="30">
        <v>19966.0</v>
      </c>
      <c r="G1023" s="30">
        <v>3.0293473E9</v>
      </c>
      <c r="H1023" s="42" t="s">
        <v>4290</v>
      </c>
      <c r="I1023" s="25" t="s">
        <v>101</v>
      </c>
      <c r="J1023" s="26">
        <v>44532.0</v>
      </c>
      <c r="K1023" s="26">
        <v>44532.0</v>
      </c>
      <c r="L1023" s="27">
        <v>1.0</v>
      </c>
      <c r="M1023" s="27" t="s">
        <v>7</v>
      </c>
      <c r="N1023" s="27" t="s">
        <v>4</v>
      </c>
      <c r="O1023" s="47" t="s">
        <v>6</v>
      </c>
      <c r="P1023" s="47">
        <v>12420.0</v>
      </c>
      <c r="Q1023" s="47" t="s">
        <v>6</v>
      </c>
      <c r="R1023" s="47" t="s">
        <v>6</v>
      </c>
      <c r="S1023" s="47">
        <v>12420.0</v>
      </c>
      <c r="T1023" s="25" t="s">
        <v>4291</v>
      </c>
      <c r="U1023" s="25" t="s">
        <v>87</v>
      </c>
      <c r="V1023" s="29"/>
      <c r="W1023" s="20"/>
      <c r="X1023" s="20"/>
      <c r="Y1023" s="20"/>
      <c r="Z1023" s="20"/>
      <c r="AA1023" s="20"/>
      <c r="AB1023" s="20"/>
      <c r="AC1023" s="20"/>
      <c r="AD1023" s="20"/>
      <c r="AE1023" s="20"/>
      <c r="AF1023" s="20"/>
      <c r="AG1023" s="20"/>
      <c r="AH1023" s="20"/>
    </row>
    <row r="1024">
      <c r="A1024" s="34">
        <v>85039.0</v>
      </c>
      <c r="B1024" s="35" t="s">
        <v>4292</v>
      </c>
      <c r="C1024" s="35" t="s">
        <v>4293</v>
      </c>
      <c r="D1024" s="35" t="s">
        <v>4294</v>
      </c>
      <c r="E1024" s="35" t="s">
        <v>17</v>
      </c>
      <c r="F1024" s="34">
        <v>19720.0</v>
      </c>
      <c r="G1024" s="34">
        <v>3.02328258E9</v>
      </c>
      <c r="H1024" s="13" t="s">
        <v>4295</v>
      </c>
      <c r="I1024" s="14" t="s">
        <v>101</v>
      </c>
      <c r="J1024" s="15">
        <v>44532.0</v>
      </c>
      <c r="K1024" s="15">
        <v>44532.0</v>
      </c>
      <c r="L1024" s="16">
        <v>1.0</v>
      </c>
      <c r="M1024" s="16" t="s">
        <v>7</v>
      </c>
      <c r="N1024" s="16" t="s">
        <v>4</v>
      </c>
      <c r="O1024" s="54">
        <v>10740.0</v>
      </c>
      <c r="P1024" s="54">
        <v>8940.0</v>
      </c>
      <c r="Q1024" s="54" t="s">
        <v>6</v>
      </c>
      <c r="R1024" s="54" t="s">
        <v>6</v>
      </c>
      <c r="S1024" s="54" t="s">
        <v>6</v>
      </c>
      <c r="T1024" s="14" t="s">
        <v>4296</v>
      </c>
      <c r="U1024" s="14" t="s">
        <v>87</v>
      </c>
      <c r="V1024" s="18"/>
      <c r="W1024" s="20"/>
      <c r="X1024" s="20"/>
      <c r="Y1024" s="20"/>
      <c r="Z1024" s="20"/>
      <c r="AA1024" s="20"/>
      <c r="AB1024" s="20"/>
      <c r="AC1024" s="20"/>
      <c r="AD1024" s="20"/>
      <c r="AE1024" s="20"/>
      <c r="AF1024" s="20"/>
      <c r="AG1024" s="20"/>
      <c r="AH1024" s="20"/>
    </row>
    <row r="1025">
      <c r="A1025" s="30">
        <v>85040.0</v>
      </c>
      <c r="B1025" s="31" t="s">
        <v>4297</v>
      </c>
      <c r="C1025" s="31" t="s">
        <v>4298</v>
      </c>
      <c r="D1025" s="31" t="s">
        <v>4223</v>
      </c>
      <c r="E1025" s="31" t="s">
        <v>17</v>
      </c>
      <c r="F1025" s="30">
        <v>19973.0</v>
      </c>
      <c r="G1025" s="30">
        <v>3.026283E9</v>
      </c>
      <c r="H1025" s="24" t="s">
        <v>4299</v>
      </c>
      <c r="I1025" s="25" t="s">
        <v>101</v>
      </c>
      <c r="J1025" s="26">
        <v>44532.0</v>
      </c>
      <c r="K1025" s="43"/>
      <c r="L1025" s="27">
        <v>4.0</v>
      </c>
      <c r="M1025" s="27" t="s">
        <v>7</v>
      </c>
      <c r="N1025" s="43"/>
      <c r="O1025" s="44"/>
      <c r="P1025" s="44"/>
      <c r="Q1025" s="44"/>
      <c r="R1025" s="44"/>
      <c r="S1025" s="44"/>
      <c r="T1025" s="32" t="s">
        <v>4300</v>
      </c>
      <c r="U1025" s="25" t="s">
        <v>92</v>
      </c>
      <c r="V1025" s="29"/>
      <c r="W1025" s="20"/>
      <c r="X1025" s="20"/>
      <c r="Y1025" s="20"/>
      <c r="Z1025" s="20"/>
      <c r="AA1025" s="20"/>
      <c r="AB1025" s="20"/>
      <c r="AC1025" s="20"/>
      <c r="AD1025" s="20"/>
      <c r="AE1025" s="20"/>
      <c r="AF1025" s="20"/>
      <c r="AG1025" s="20"/>
      <c r="AH1025" s="20"/>
    </row>
    <row r="1026">
      <c r="A1026" s="34">
        <v>85041.0</v>
      </c>
      <c r="B1026" s="35" t="s">
        <v>4301</v>
      </c>
      <c r="C1026" s="35" t="s">
        <v>4302</v>
      </c>
      <c r="D1026" s="35" t="s">
        <v>4303</v>
      </c>
      <c r="E1026" s="35" t="s">
        <v>17</v>
      </c>
      <c r="F1026" s="34">
        <v>19940.0</v>
      </c>
      <c r="G1026" s="34">
        <v>3.028463077E9</v>
      </c>
      <c r="H1026" s="13" t="s">
        <v>4304</v>
      </c>
      <c r="I1026" s="14" t="s">
        <v>101</v>
      </c>
      <c r="J1026" s="15">
        <v>44532.0</v>
      </c>
      <c r="K1026" s="48"/>
      <c r="L1026" s="16">
        <v>4.0</v>
      </c>
      <c r="M1026" s="16" t="s">
        <v>7</v>
      </c>
      <c r="T1026" s="37" t="s">
        <v>4080</v>
      </c>
      <c r="U1026" s="14" t="s">
        <v>92</v>
      </c>
      <c r="V1026" s="18"/>
      <c r="W1026" s="20"/>
      <c r="X1026" s="20"/>
      <c r="Y1026" s="20"/>
      <c r="Z1026" s="20"/>
      <c r="AA1026" s="20"/>
      <c r="AB1026" s="20"/>
      <c r="AC1026" s="20"/>
      <c r="AD1026" s="20"/>
      <c r="AE1026" s="20"/>
      <c r="AF1026" s="20"/>
      <c r="AG1026" s="20"/>
      <c r="AH1026" s="20"/>
    </row>
    <row r="1027">
      <c r="A1027" s="30">
        <v>85042.0</v>
      </c>
      <c r="B1027" s="31" t="s">
        <v>4305</v>
      </c>
      <c r="C1027" s="31" t="s">
        <v>4306</v>
      </c>
      <c r="D1027" s="31" t="s">
        <v>4219</v>
      </c>
      <c r="E1027" s="31" t="s">
        <v>17</v>
      </c>
      <c r="F1027" s="30">
        <v>19707.0</v>
      </c>
      <c r="G1027" s="30">
        <v>3.02234542E9</v>
      </c>
      <c r="H1027" s="24" t="s">
        <v>4307</v>
      </c>
      <c r="I1027" s="25" t="s">
        <v>101</v>
      </c>
      <c r="J1027" s="26">
        <v>44532.0</v>
      </c>
      <c r="K1027" s="55">
        <v>44621.0</v>
      </c>
      <c r="L1027" s="27">
        <v>2.0</v>
      </c>
      <c r="M1027" s="27" t="s">
        <v>7</v>
      </c>
      <c r="N1027" s="27" t="s">
        <v>4</v>
      </c>
      <c r="O1027" s="28">
        <v>11610.0</v>
      </c>
      <c r="P1027" s="28">
        <v>10980.0</v>
      </c>
      <c r="Q1027" s="28" t="s">
        <v>6</v>
      </c>
      <c r="R1027" s="28" t="s">
        <v>6</v>
      </c>
      <c r="S1027" s="28" t="s">
        <v>6</v>
      </c>
      <c r="T1027" s="32" t="s">
        <v>4267</v>
      </c>
      <c r="U1027" s="25" t="s">
        <v>87</v>
      </c>
      <c r="V1027" s="29"/>
      <c r="W1027" s="20"/>
      <c r="X1027" s="20"/>
      <c r="Y1027" s="20"/>
      <c r="Z1027" s="20"/>
      <c r="AA1027" s="20"/>
      <c r="AB1027" s="20"/>
      <c r="AC1027" s="20"/>
      <c r="AD1027" s="20"/>
      <c r="AE1027" s="20"/>
      <c r="AF1027" s="20"/>
      <c r="AG1027" s="20"/>
      <c r="AH1027" s="20"/>
    </row>
    <row r="1028">
      <c r="A1028" s="34">
        <v>85043.0</v>
      </c>
      <c r="B1028" s="35" t="s">
        <v>4308</v>
      </c>
      <c r="C1028" s="35" t="s">
        <v>4309</v>
      </c>
      <c r="D1028" s="35" t="s">
        <v>4203</v>
      </c>
      <c r="E1028" s="35" t="s">
        <v>17</v>
      </c>
      <c r="F1028" s="34">
        <v>19809.0</v>
      </c>
      <c r="G1028" s="34">
        <v>3.027647E9</v>
      </c>
      <c r="H1028" s="13" t="s">
        <v>4310</v>
      </c>
      <c r="I1028" s="14" t="s">
        <v>101</v>
      </c>
      <c r="J1028" s="15">
        <v>44532.0</v>
      </c>
      <c r="K1028" s="56">
        <v>44621.0</v>
      </c>
      <c r="L1028" s="16">
        <v>2.0</v>
      </c>
      <c r="M1028" s="16" t="s">
        <v>7</v>
      </c>
      <c r="N1028" s="16" t="s">
        <v>7</v>
      </c>
      <c r="O1028" s="17" t="s">
        <v>4311</v>
      </c>
      <c r="P1028" s="17" t="s">
        <v>4312</v>
      </c>
      <c r="Q1028" s="17" t="s">
        <v>153</v>
      </c>
      <c r="R1028" s="17" t="s">
        <v>6</v>
      </c>
      <c r="S1028" s="17" t="s">
        <v>6</v>
      </c>
      <c r="T1028" s="37" t="s">
        <v>4313</v>
      </c>
      <c r="U1028" s="14" t="s">
        <v>87</v>
      </c>
      <c r="V1028" s="18"/>
      <c r="W1028" s="20"/>
      <c r="X1028" s="20"/>
      <c r="Y1028" s="20"/>
      <c r="Z1028" s="20"/>
      <c r="AA1028" s="20"/>
      <c r="AB1028" s="20"/>
      <c r="AC1028" s="20"/>
      <c r="AD1028" s="20"/>
      <c r="AE1028" s="20"/>
      <c r="AF1028" s="20"/>
      <c r="AG1028" s="20"/>
      <c r="AH1028" s="20"/>
    </row>
    <row r="1029">
      <c r="A1029" s="30">
        <v>85047.0</v>
      </c>
      <c r="B1029" s="31" t="s">
        <v>4314</v>
      </c>
      <c r="C1029" s="31" t="s">
        <v>4315</v>
      </c>
      <c r="D1029" s="31" t="s">
        <v>4203</v>
      </c>
      <c r="E1029" s="31" t="s">
        <v>17</v>
      </c>
      <c r="F1029" s="30">
        <v>19806.0</v>
      </c>
      <c r="G1029" s="30">
        <v>3.026544486E9</v>
      </c>
      <c r="H1029" s="24" t="s">
        <v>4316</v>
      </c>
      <c r="I1029" s="25" t="s">
        <v>101</v>
      </c>
      <c r="J1029" s="26">
        <v>44532.0</v>
      </c>
      <c r="K1029" s="26">
        <v>44532.0</v>
      </c>
      <c r="L1029" s="27">
        <v>1.0</v>
      </c>
      <c r="M1029" s="27" t="s">
        <v>7</v>
      </c>
      <c r="N1029" s="27" t="s">
        <v>7</v>
      </c>
      <c r="O1029" s="47">
        <v>12240.0</v>
      </c>
      <c r="P1029" s="47">
        <v>11190.0</v>
      </c>
      <c r="Q1029" s="47" t="s">
        <v>6</v>
      </c>
      <c r="R1029" s="47" t="s">
        <v>118</v>
      </c>
      <c r="S1029" s="47" t="s">
        <v>2977</v>
      </c>
      <c r="T1029" s="25" t="s">
        <v>4317</v>
      </c>
      <c r="U1029" s="25" t="s">
        <v>87</v>
      </c>
      <c r="V1029" s="29"/>
      <c r="W1029" s="20"/>
      <c r="X1029" s="20"/>
      <c r="Y1029" s="20"/>
      <c r="Z1029" s="20"/>
      <c r="AA1029" s="20"/>
      <c r="AB1029" s="20"/>
      <c r="AC1029" s="20"/>
      <c r="AD1029" s="20"/>
      <c r="AE1029" s="20"/>
      <c r="AF1029" s="20"/>
      <c r="AG1029" s="20"/>
      <c r="AH1029" s="20"/>
    </row>
    <row r="1030">
      <c r="A1030" s="34">
        <v>85048.0</v>
      </c>
      <c r="B1030" s="35" t="s">
        <v>4318</v>
      </c>
      <c r="C1030" s="35" t="s">
        <v>4319</v>
      </c>
      <c r="D1030" s="35" t="s">
        <v>4243</v>
      </c>
      <c r="E1030" s="35" t="s">
        <v>17</v>
      </c>
      <c r="F1030" s="34">
        <v>19904.0</v>
      </c>
      <c r="G1030" s="34">
        <v>3.027341199E9</v>
      </c>
      <c r="H1030" s="13" t="s">
        <v>4320</v>
      </c>
      <c r="I1030" s="14" t="s">
        <v>101</v>
      </c>
      <c r="J1030" s="15">
        <v>44532.0</v>
      </c>
      <c r="K1030" s="15">
        <v>44532.0</v>
      </c>
      <c r="L1030" s="16">
        <v>1.0</v>
      </c>
      <c r="M1030" s="16" t="s">
        <v>7</v>
      </c>
      <c r="N1030" s="16" t="s">
        <v>7</v>
      </c>
      <c r="O1030" s="54">
        <v>12390.0</v>
      </c>
      <c r="P1030" s="54">
        <v>12030.0</v>
      </c>
      <c r="Q1030" s="54" t="s">
        <v>6</v>
      </c>
      <c r="R1030" s="54" t="s">
        <v>6</v>
      </c>
      <c r="S1030" s="54" t="s">
        <v>2977</v>
      </c>
      <c r="T1030" s="14" t="s">
        <v>4251</v>
      </c>
      <c r="U1030" s="14" t="s">
        <v>87</v>
      </c>
      <c r="V1030" s="18"/>
      <c r="W1030" s="20"/>
      <c r="X1030" s="20"/>
      <c r="Y1030" s="20"/>
      <c r="Z1030" s="20"/>
      <c r="AA1030" s="20"/>
      <c r="AB1030" s="20"/>
      <c r="AC1030" s="20"/>
      <c r="AD1030" s="20"/>
      <c r="AE1030" s="20"/>
      <c r="AF1030" s="20"/>
      <c r="AG1030" s="20"/>
      <c r="AH1030" s="20"/>
    </row>
    <row r="1031">
      <c r="A1031" s="30">
        <v>85050.0</v>
      </c>
      <c r="B1031" s="31" t="s">
        <v>4321</v>
      </c>
      <c r="C1031" s="31" t="s">
        <v>4322</v>
      </c>
      <c r="D1031" s="31" t="s">
        <v>3616</v>
      </c>
      <c r="E1031" s="31" t="s">
        <v>17</v>
      </c>
      <c r="F1031" s="30">
        <v>19709.0</v>
      </c>
      <c r="G1031" s="30">
        <v>3.0244934E9</v>
      </c>
      <c r="H1031" s="42" t="s">
        <v>4320</v>
      </c>
      <c r="I1031" s="25" t="s">
        <v>101</v>
      </c>
      <c r="J1031" s="26">
        <v>44532.0</v>
      </c>
      <c r="K1031" s="55">
        <v>44621.0</v>
      </c>
      <c r="L1031" s="27">
        <v>2.0</v>
      </c>
      <c r="M1031" s="27" t="s">
        <v>7</v>
      </c>
      <c r="N1031" s="27" t="s">
        <v>4</v>
      </c>
      <c r="O1031" s="28">
        <v>13020.0</v>
      </c>
      <c r="P1031" s="28">
        <v>12660.0</v>
      </c>
      <c r="Q1031" s="28" t="s">
        <v>6</v>
      </c>
      <c r="R1031" s="28" t="s">
        <v>6</v>
      </c>
      <c r="S1031" s="28" t="s">
        <v>6</v>
      </c>
      <c r="T1031" s="32" t="s">
        <v>4323</v>
      </c>
      <c r="U1031" s="25" t="s">
        <v>87</v>
      </c>
      <c r="V1031" s="29"/>
      <c r="W1031" s="20"/>
      <c r="X1031" s="20"/>
      <c r="Y1031" s="20"/>
      <c r="Z1031" s="20"/>
      <c r="AA1031" s="20"/>
      <c r="AB1031" s="20"/>
      <c r="AC1031" s="20"/>
      <c r="AD1031" s="20"/>
      <c r="AE1031" s="20"/>
      <c r="AF1031" s="20"/>
      <c r="AG1031" s="20"/>
      <c r="AH1031" s="20"/>
    </row>
    <row r="1032">
      <c r="A1032" s="34">
        <v>85051.0</v>
      </c>
      <c r="B1032" s="35" t="s">
        <v>4324</v>
      </c>
      <c r="C1032" s="35" t="s">
        <v>4325</v>
      </c>
      <c r="D1032" s="35" t="s">
        <v>3588</v>
      </c>
      <c r="E1032" s="35" t="s">
        <v>17</v>
      </c>
      <c r="F1032" s="34">
        <v>19963.0</v>
      </c>
      <c r="G1032" s="34">
        <v>3.024246E9</v>
      </c>
      <c r="H1032" s="51" t="s">
        <v>4326</v>
      </c>
      <c r="I1032" s="14" t="s">
        <v>101</v>
      </c>
      <c r="J1032" s="15">
        <v>44532.0</v>
      </c>
      <c r="K1032" s="48"/>
      <c r="L1032" s="16">
        <v>4.0</v>
      </c>
      <c r="M1032" s="16" t="s">
        <v>7</v>
      </c>
      <c r="N1032" s="48"/>
      <c r="O1032" s="17"/>
      <c r="P1032" s="17"/>
      <c r="Q1032" s="17"/>
      <c r="R1032" s="49"/>
      <c r="S1032" s="49"/>
      <c r="T1032" s="37" t="s">
        <v>4080</v>
      </c>
      <c r="U1032" s="14" t="s">
        <v>92</v>
      </c>
      <c r="V1032" s="18"/>
      <c r="W1032" s="20"/>
      <c r="X1032" s="20"/>
      <c r="Y1032" s="20"/>
      <c r="Z1032" s="20"/>
      <c r="AA1032" s="20"/>
      <c r="AB1032" s="20"/>
      <c r="AC1032" s="20"/>
      <c r="AD1032" s="20"/>
      <c r="AE1032" s="20"/>
      <c r="AF1032" s="20"/>
      <c r="AG1032" s="20"/>
      <c r="AH1032" s="20"/>
    </row>
    <row r="1033">
      <c r="A1033" s="30">
        <v>85052.0</v>
      </c>
      <c r="B1033" s="31" t="s">
        <v>4327</v>
      </c>
      <c r="C1033" s="31" t="s">
        <v>4328</v>
      </c>
      <c r="D1033" s="31" t="s">
        <v>4289</v>
      </c>
      <c r="E1033" s="31" t="s">
        <v>17</v>
      </c>
      <c r="F1033" s="30">
        <v>19966.0</v>
      </c>
      <c r="G1033" s="30">
        <v>3.0294742E9</v>
      </c>
      <c r="H1033" s="24" t="s">
        <v>4329</v>
      </c>
      <c r="I1033" s="25" t="s">
        <v>101</v>
      </c>
      <c r="J1033" s="26">
        <v>44532.0</v>
      </c>
      <c r="K1033" s="55">
        <v>44623.0</v>
      </c>
      <c r="L1033" s="27">
        <v>3.0</v>
      </c>
      <c r="M1033" s="27" t="s">
        <v>7</v>
      </c>
      <c r="N1033" s="27" t="s">
        <v>7</v>
      </c>
      <c r="O1033" s="28">
        <v>13110.0</v>
      </c>
      <c r="P1033" s="28">
        <v>12780.0</v>
      </c>
      <c r="Q1033" s="28" t="s">
        <v>6</v>
      </c>
      <c r="R1033" s="28" t="s">
        <v>6</v>
      </c>
      <c r="S1033" s="28" t="s">
        <v>6</v>
      </c>
      <c r="T1033" s="32" t="s">
        <v>4330</v>
      </c>
      <c r="U1033" s="25" t="s">
        <v>87</v>
      </c>
      <c r="V1033" s="29"/>
      <c r="W1033" s="20"/>
      <c r="X1033" s="20"/>
      <c r="Y1033" s="20"/>
      <c r="Z1033" s="20"/>
      <c r="AA1033" s="20"/>
      <c r="AB1033" s="20"/>
      <c r="AC1033" s="20"/>
      <c r="AD1033" s="20"/>
      <c r="AE1033" s="20"/>
      <c r="AF1033" s="20"/>
      <c r="AG1033" s="20"/>
      <c r="AH1033" s="20"/>
    </row>
    <row r="1034">
      <c r="A1034" s="34">
        <v>85053.0</v>
      </c>
      <c r="B1034" s="35" t="s">
        <v>4331</v>
      </c>
      <c r="C1034" s="35" t="s">
        <v>4332</v>
      </c>
      <c r="D1034" s="35" t="s">
        <v>4333</v>
      </c>
      <c r="E1034" s="35" t="s">
        <v>17</v>
      </c>
      <c r="F1034" s="34">
        <v>19958.0</v>
      </c>
      <c r="G1034" s="34">
        <v>3.0264564E9</v>
      </c>
      <c r="H1034" s="51" t="s">
        <v>4334</v>
      </c>
      <c r="I1034" s="14" t="s">
        <v>101</v>
      </c>
      <c r="J1034" s="15">
        <v>44532.0</v>
      </c>
      <c r="K1034" s="52">
        <v>44614.0</v>
      </c>
      <c r="L1034" s="16">
        <v>2.0</v>
      </c>
      <c r="M1034" s="16" t="s">
        <v>7</v>
      </c>
      <c r="N1034" s="16" t="s">
        <v>153</v>
      </c>
      <c r="O1034" s="17" t="s">
        <v>153</v>
      </c>
      <c r="P1034" s="17" t="s">
        <v>153</v>
      </c>
      <c r="Q1034" s="17" t="s">
        <v>153</v>
      </c>
      <c r="R1034" s="17" t="s">
        <v>4335</v>
      </c>
      <c r="S1034" s="17" t="s">
        <v>153</v>
      </c>
      <c r="T1034" s="108" t="s">
        <v>4336</v>
      </c>
      <c r="U1034" s="14" t="s">
        <v>92</v>
      </c>
      <c r="V1034" s="18"/>
      <c r="W1034" s="20"/>
      <c r="X1034" s="20"/>
      <c r="Y1034" s="20"/>
      <c r="Z1034" s="20"/>
      <c r="AA1034" s="20"/>
      <c r="AB1034" s="20"/>
      <c r="AC1034" s="20"/>
      <c r="AD1034" s="20"/>
      <c r="AE1034" s="20"/>
      <c r="AF1034" s="20"/>
      <c r="AG1034" s="20"/>
      <c r="AH1034" s="20"/>
    </row>
    <row r="1035">
      <c r="A1035" s="30">
        <v>85054.0</v>
      </c>
      <c r="B1035" s="31" t="s">
        <v>4337</v>
      </c>
      <c r="C1035" s="31" t="s">
        <v>4338</v>
      </c>
      <c r="D1035" s="31" t="s">
        <v>4203</v>
      </c>
      <c r="E1035" s="31" t="s">
        <v>17</v>
      </c>
      <c r="F1035" s="30">
        <v>19808.0</v>
      </c>
      <c r="G1035" s="30">
        <v>3.024550808E9</v>
      </c>
      <c r="H1035" s="24" t="s">
        <v>4339</v>
      </c>
      <c r="I1035" s="25" t="s">
        <v>101</v>
      </c>
      <c r="J1035" s="26">
        <v>44532.0</v>
      </c>
      <c r="K1035" s="26">
        <v>44532.0</v>
      </c>
      <c r="L1035" s="27">
        <v>1.0</v>
      </c>
      <c r="M1035" s="27" t="s">
        <v>7</v>
      </c>
      <c r="N1035" s="27" t="s">
        <v>7</v>
      </c>
      <c r="O1035" s="47" t="s">
        <v>118</v>
      </c>
      <c r="P1035" s="47" t="s">
        <v>118</v>
      </c>
      <c r="Q1035" s="47" t="s">
        <v>6</v>
      </c>
      <c r="R1035" s="47" t="s">
        <v>6</v>
      </c>
      <c r="S1035" s="47" t="s">
        <v>118</v>
      </c>
      <c r="T1035" s="25" t="s">
        <v>4340</v>
      </c>
      <c r="U1035" s="25" t="s">
        <v>87</v>
      </c>
      <c r="V1035" s="29"/>
      <c r="W1035" s="20"/>
      <c r="X1035" s="20"/>
      <c r="Y1035" s="20"/>
      <c r="Z1035" s="20"/>
      <c r="AA1035" s="20"/>
      <c r="AB1035" s="20"/>
      <c r="AC1035" s="20"/>
      <c r="AD1035" s="20"/>
      <c r="AE1035" s="20"/>
      <c r="AF1035" s="20"/>
      <c r="AG1035" s="20"/>
      <c r="AH1035" s="20"/>
    </row>
    <row r="1036">
      <c r="A1036" s="34">
        <v>85055.0</v>
      </c>
      <c r="B1036" s="35" t="s">
        <v>4341</v>
      </c>
      <c r="C1036" s="35" t="s">
        <v>4342</v>
      </c>
      <c r="D1036" s="35" t="s">
        <v>4203</v>
      </c>
      <c r="E1036" s="35" t="s">
        <v>17</v>
      </c>
      <c r="F1036" s="34">
        <v>19807.0</v>
      </c>
      <c r="G1036" s="34">
        <v>3.029944434E9</v>
      </c>
      <c r="H1036" s="51" t="s">
        <v>4343</v>
      </c>
      <c r="I1036" s="14" t="s">
        <v>101</v>
      </c>
      <c r="J1036" s="15">
        <v>44532.0</v>
      </c>
      <c r="K1036" s="48"/>
      <c r="L1036" s="16">
        <v>4.0</v>
      </c>
      <c r="M1036" s="16" t="s">
        <v>7</v>
      </c>
      <c r="N1036" s="48"/>
      <c r="O1036" s="49"/>
      <c r="P1036" s="49"/>
      <c r="Q1036" s="49"/>
      <c r="R1036" s="49"/>
      <c r="S1036" s="49"/>
      <c r="T1036" s="37" t="s">
        <v>4138</v>
      </c>
      <c r="U1036" s="14" t="s">
        <v>92</v>
      </c>
      <c r="V1036" s="18"/>
      <c r="W1036" s="20"/>
      <c r="X1036" s="20"/>
      <c r="Y1036" s="20"/>
      <c r="Z1036" s="20"/>
      <c r="AA1036" s="20"/>
      <c r="AB1036" s="20"/>
      <c r="AC1036" s="20"/>
      <c r="AD1036" s="20"/>
      <c r="AE1036" s="20"/>
      <c r="AF1036" s="20"/>
      <c r="AG1036" s="20"/>
      <c r="AH1036" s="20"/>
    </row>
    <row r="1037">
      <c r="A1037" s="30">
        <v>85057.0</v>
      </c>
      <c r="B1037" s="31" t="s">
        <v>4344</v>
      </c>
      <c r="C1037" s="31" t="s">
        <v>4345</v>
      </c>
      <c r="D1037" s="31" t="s">
        <v>4243</v>
      </c>
      <c r="E1037" s="31" t="s">
        <v>17</v>
      </c>
      <c r="F1037" s="30">
        <v>19904.0</v>
      </c>
      <c r="G1037" s="30">
        <v>3.0267771E9</v>
      </c>
      <c r="H1037" s="42" t="s">
        <v>4346</v>
      </c>
      <c r="I1037" s="25" t="s">
        <v>101</v>
      </c>
      <c r="J1037" s="26">
        <v>44532.0</v>
      </c>
      <c r="K1037" s="26">
        <v>44532.0</v>
      </c>
      <c r="L1037" s="27">
        <v>1.0</v>
      </c>
      <c r="M1037" s="27" t="s">
        <v>7</v>
      </c>
      <c r="N1037" s="27" t="s">
        <v>4</v>
      </c>
      <c r="O1037" s="47" t="s">
        <v>118</v>
      </c>
      <c r="P1037" s="47" t="s">
        <v>118</v>
      </c>
      <c r="Q1037" s="47" t="s">
        <v>6</v>
      </c>
      <c r="R1037" s="47" t="s">
        <v>6</v>
      </c>
      <c r="S1037" s="47" t="s">
        <v>118</v>
      </c>
      <c r="T1037" s="25" t="s">
        <v>4347</v>
      </c>
      <c r="U1037" s="25" t="s">
        <v>87</v>
      </c>
      <c r="V1037" s="29"/>
      <c r="W1037" s="20"/>
      <c r="X1037" s="20"/>
      <c r="Y1037" s="20"/>
      <c r="Z1037" s="20"/>
      <c r="AA1037" s="20"/>
      <c r="AB1037" s="20"/>
      <c r="AC1037" s="20"/>
      <c r="AD1037" s="20"/>
      <c r="AE1037" s="20"/>
      <c r="AF1037" s="20"/>
      <c r="AG1037" s="20"/>
      <c r="AH1037" s="20"/>
    </row>
    <row r="1038">
      <c r="A1038" s="34">
        <v>85058.0</v>
      </c>
      <c r="B1038" s="35" t="s">
        <v>4348</v>
      </c>
      <c r="C1038" s="35" t="s">
        <v>4349</v>
      </c>
      <c r="D1038" s="35" t="s">
        <v>3588</v>
      </c>
      <c r="E1038" s="35" t="s">
        <v>17</v>
      </c>
      <c r="F1038" s="34">
        <v>19963.0</v>
      </c>
      <c r="G1038" s="34">
        <v>3.02503765E9</v>
      </c>
      <c r="H1038" s="13" t="s">
        <v>4350</v>
      </c>
      <c r="I1038" s="14" t="s">
        <v>101</v>
      </c>
      <c r="J1038" s="15">
        <v>44532.0</v>
      </c>
      <c r="K1038" s="56">
        <v>44621.0</v>
      </c>
      <c r="L1038" s="16">
        <v>2.0</v>
      </c>
      <c r="M1038" s="16" t="s">
        <v>7</v>
      </c>
      <c r="N1038" s="16" t="s">
        <v>7</v>
      </c>
      <c r="O1038" s="17">
        <v>13500.0</v>
      </c>
      <c r="P1038" s="17">
        <v>12750.0</v>
      </c>
      <c r="Q1038" s="17" t="s">
        <v>6</v>
      </c>
      <c r="R1038" s="17" t="s">
        <v>6</v>
      </c>
      <c r="S1038" s="17" t="s">
        <v>6</v>
      </c>
      <c r="T1038" s="37" t="s">
        <v>2658</v>
      </c>
      <c r="U1038" s="14" t="s">
        <v>87</v>
      </c>
      <c r="V1038" s="18"/>
      <c r="W1038" s="20"/>
      <c r="X1038" s="20"/>
      <c r="Y1038" s="20"/>
      <c r="Z1038" s="20"/>
      <c r="AA1038" s="20"/>
      <c r="AB1038" s="20"/>
      <c r="AC1038" s="20"/>
      <c r="AD1038" s="20"/>
      <c r="AE1038" s="20"/>
      <c r="AF1038" s="20"/>
      <c r="AG1038" s="20"/>
      <c r="AH1038" s="20"/>
    </row>
    <row r="1039">
      <c r="A1039" s="31" t="s">
        <v>4351</v>
      </c>
      <c r="B1039" s="31" t="s">
        <v>4197</v>
      </c>
      <c r="C1039" s="31" t="s">
        <v>4352</v>
      </c>
      <c r="D1039" s="31" t="s">
        <v>4254</v>
      </c>
      <c r="E1039" s="31" t="s">
        <v>17</v>
      </c>
      <c r="F1039" s="30">
        <v>19713.0</v>
      </c>
      <c r="G1039" s="30">
        <v>3.023685886E9</v>
      </c>
      <c r="H1039" s="24" t="s">
        <v>4353</v>
      </c>
      <c r="I1039" s="25" t="s">
        <v>101</v>
      </c>
      <c r="J1039" s="26">
        <v>44532.0</v>
      </c>
      <c r="K1039" s="55">
        <v>44624.0</v>
      </c>
      <c r="L1039" s="27">
        <v>4.0</v>
      </c>
      <c r="M1039" s="27" t="s">
        <v>7</v>
      </c>
      <c r="N1039" s="27" t="s">
        <v>4</v>
      </c>
      <c r="O1039" s="28">
        <v>9000.0</v>
      </c>
      <c r="P1039" s="28" t="s">
        <v>6</v>
      </c>
      <c r="Q1039" s="28" t="s">
        <v>6</v>
      </c>
      <c r="R1039" s="28" t="s">
        <v>6</v>
      </c>
      <c r="S1039" s="28" t="s">
        <v>6</v>
      </c>
      <c r="T1039" s="32" t="s">
        <v>4354</v>
      </c>
      <c r="U1039" s="25" t="s">
        <v>87</v>
      </c>
      <c r="V1039" s="29"/>
      <c r="W1039" s="20"/>
      <c r="X1039" s="20"/>
      <c r="Y1039" s="20"/>
      <c r="Z1039" s="20"/>
      <c r="AA1039" s="20"/>
      <c r="AB1039" s="20"/>
      <c r="AC1039" s="20"/>
      <c r="AD1039" s="20"/>
      <c r="AE1039" s="20"/>
      <c r="AF1039" s="20"/>
      <c r="AG1039" s="20"/>
      <c r="AH1039" s="20"/>
    </row>
    <row r="1040">
      <c r="A1040" s="35" t="s">
        <v>4355</v>
      </c>
      <c r="B1040" s="35" t="s">
        <v>4356</v>
      </c>
      <c r="C1040" s="35" t="s">
        <v>4357</v>
      </c>
      <c r="D1040" s="35" t="s">
        <v>4254</v>
      </c>
      <c r="E1040" s="35" t="s">
        <v>17</v>
      </c>
      <c r="F1040" s="34">
        <v>19713.0</v>
      </c>
      <c r="G1040" s="34">
        <v>3.028941001E9</v>
      </c>
      <c r="H1040" s="13" t="s">
        <v>4358</v>
      </c>
      <c r="I1040" s="14" t="s">
        <v>101</v>
      </c>
      <c r="J1040" s="15">
        <v>44532.0</v>
      </c>
      <c r="K1040" s="15">
        <v>44532.0</v>
      </c>
      <c r="L1040" s="16">
        <v>1.0</v>
      </c>
      <c r="M1040" s="16" t="s">
        <v>7</v>
      </c>
      <c r="N1040" s="16" t="s">
        <v>6</v>
      </c>
      <c r="O1040" s="16" t="s">
        <v>6</v>
      </c>
      <c r="P1040" s="16" t="s">
        <v>6</v>
      </c>
      <c r="Q1040" s="16" t="s">
        <v>6</v>
      </c>
      <c r="R1040" s="16" t="s">
        <v>6</v>
      </c>
      <c r="S1040" s="16" t="s">
        <v>6</v>
      </c>
      <c r="T1040" s="14" t="s">
        <v>4359</v>
      </c>
      <c r="U1040" s="14" t="s">
        <v>87</v>
      </c>
      <c r="V1040" s="18"/>
      <c r="W1040" s="20"/>
      <c r="X1040" s="20"/>
      <c r="Y1040" s="20"/>
      <c r="Z1040" s="20"/>
      <c r="AA1040" s="20"/>
      <c r="AB1040" s="20"/>
      <c r="AC1040" s="20"/>
      <c r="AD1040" s="20"/>
      <c r="AE1040" s="20"/>
      <c r="AF1040" s="20"/>
      <c r="AG1040" s="20"/>
      <c r="AH1040" s="20"/>
    </row>
    <row r="1041">
      <c r="A1041" s="31" t="s">
        <v>4360</v>
      </c>
      <c r="B1041" s="31" t="s">
        <v>4361</v>
      </c>
      <c r="C1041" s="31" t="s">
        <v>4362</v>
      </c>
      <c r="D1041" s="31" t="s">
        <v>4254</v>
      </c>
      <c r="E1041" s="31" t="s">
        <v>17</v>
      </c>
      <c r="F1041" s="30">
        <v>19711.0</v>
      </c>
      <c r="G1041" s="30">
        <v>3.027315576E9</v>
      </c>
      <c r="H1041" s="24" t="s">
        <v>4363</v>
      </c>
      <c r="I1041" s="25" t="s">
        <v>101</v>
      </c>
      <c r="J1041" s="26">
        <v>44532.0</v>
      </c>
      <c r="K1041" s="26">
        <v>44532.0</v>
      </c>
      <c r="L1041" s="27">
        <v>1.0</v>
      </c>
      <c r="M1041" s="27" t="s">
        <v>7</v>
      </c>
      <c r="N1041" s="47" t="s">
        <v>118</v>
      </c>
      <c r="O1041" s="47" t="s">
        <v>118</v>
      </c>
      <c r="P1041" s="47" t="s">
        <v>118</v>
      </c>
      <c r="Q1041" s="47" t="s">
        <v>118</v>
      </c>
      <c r="R1041" s="47" t="s">
        <v>118</v>
      </c>
      <c r="S1041" s="47" t="s">
        <v>118</v>
      </c>
      <c r="T1041" s="25" t="s">
        <v>4364</v>
      </c>
      <c r="U1041" s="25" t="s">
        <v>87</v>
      </c>
      <c r="V1041" s="29"/>
      <c r="W1041" s="20"/>
      <c r="X1041" s="20"/>
      <c r="Y1041" s="20"/>
      <c r="Z1041" s="20"/>
      <c r="AA1041" s="20"/>
      <c r="AB1041" s="20"/>
      <c r="AC1041" s="20"/>
      <c r="AD1041" s="20"/>
      <c r="AE1041" s="20"/>
      <c r="AF1041" s="20"/>
      <c r="AG1041" s="20"/>
      <c r="AH1041" s="20"/>
    </row>
    <row r="1042">
      <c r="A1042" s="34">
        <v>105001.0</v>
      </c>
      <c r="B1042" s="35" t="s">
        <v>4365</v>
      </c>
      <c r="C1042" s="35" t="s">
        <v>4366</v>
      </c>
      <c r="D1042" s="35" t="s">
        <v>4367</v>
      </c>
      <c r="E1042" s="35" t="s">
        <v>18</v>
      </c>
      <c r="F1042" s="34">
        <v>32726.0</v>
      </c>
      <c r="G1042" s="34">
        <v>3.523573565E9</v>
      </c>
      <c r="H1042" s="13" t="s">
        <v>4368</v>
      </c>
      <c r="I1042" s="14" t="s">
        <v>101</v>
      </c>
      <c r="J1042" s="15">
        <v>44532.0</v>
      </c>
      <c r="K1042" s="48"/>
      <c r="L1042" s="16">
        <v>1.0</v>
      </c>
      <c r="M1042" s="16" t="s">
        <v>4</v>
      </c>
      <c r="N1042" s="48"/>
      <c r="O1042" s="60"/>
      <c r="P1042" s="60"/>
      <c r="Q1042" s="60"/>
      <c r="R1042" s="60"/>
      <c r="S1042" s="60"/>
      <c r="T1042" s="14" t="s">
        <v>4369</v>
      </c>
      <c r="U1042" s="14" t="s">
        <v>87</v>
      </c>
      <c r="V1042" s="18"/>
      <c r="W1042" s="20"/>
      <c r="X1042" s="20"/>
      <c r="Y1042" s="20"/>
      <c r="Z1042" s="20"/>
      <c r="AA1042" s="20"/>
      <c r="AB1042" s="20"/>
      <c r="AC1042" s="20"/>
      <c r="AD1042" s="20"/>
      <c r="AE1042" s="20"/>
      <c r="AF1042" s="20"/>
      <c r="AG1042" s="20"/>
      <c r="AH1042" s="20"/>
    </row>
    <row r="1043">
      <c r="A1043" s="30">
        <v>105002.0</v>
      </c>
      <c r="B1043" s="31" t="s">
        <v>4370</v>
      </c>
      <c r="C1043" s="31" t="s">
        <v>4371</v>
      </c>
      <c r="D1043" s="31" t="s">
        <v>4372</v>
      </c>
      <c r="E1043" s="31" t="s">
        <v>18</v>
      </c>
      <c r="F1043" s="30">
        <v>32114.0</v>
      </c>
      <c r="G1043" s="30">
        <v>3.862583334E9</v>
      </c>
      <c r="H1043" s="24" t="s">
        <v>4373</v>
      </c>
      <c r="I1043" s="25" t="s">
        <v>101</v>
      </c>
      <c r="J1043" s="26">
        <v>44532.0</v>
      </c>
      <c r="K1043" s="26">
        <v>44532.0</v>
      </c>
      <c r="L1043" s="27">
        <v>1.0</v>
      </c>
      <c r="M1043" s="27" t="s">
        <v>7</v>
      </c>
      <c r="N1043" s="27" t="s">
        <v>7</v>
      </c>
      <c r="O1043" s="47">
        <v>8250.0</v>
      </c>
      <c r="P1043" s="47">
        <v>7500.0</v>
      </c>
      <c r="Q1043" s="27" t="s">
        <v>6</v>
      </c>
      <c r="R1043" s="27" t="s">
        <v>6</v>
      </c>
      <c r="S1043" s="27" t="s">
        <v>6</v>
      </c>
      <c r="T1043" s="25" t="s">
        <v>3590</v>
      </c>
      <c r="U1043" s="25" t="s">
        <v>87</v>
      </c>
      <c r="V1043" s="29"/>
      <c r="W1043" s="20"/>
      <c r="X1043" s="20"/>
      <c r="Y1043" s="20"/>
      <c r="Z1043" s="20"/>
      <c r="AA1043" s="20"/>
      <c r="AB1043" s="20"/>
      <c r="AC1043" s="20"/>
      <c r="AD1043" s="20"/>
      <c r="AE1043" s="20"/>
      <c r="AF1043" s="20"/>
      <c r="AG1043" s="20"/>
      <c r="AH1043" s="20"/>
    </row>
    <row r="1044">
      <c r="A1044" s="34">
        <v>105008.0</v>
      </c>
      <c r="B1044" s="35" t="s">
        <v>4374</v>
      </c>
      <c r="C1044" s="35" t="s">
        <v>4375</v>
      </c>
      <c r="D1044" s="35" t="s">
        <v>4376</v>
      </c>
      <c r="E1044" s="35" t="s">
        <v>18</v>
      </c>
      <c r="F1044" s="34">
        <v>33161.0</v>
      </c>
      <c r="G1044" s="34">
        <v>3.05891171E9</v>
      </c>
      <c r="H1044" s="13" t="s">
        <v>4377</v>
      </c>
      <c r="I1044" s="14" t="s">
        <v>101</v>
      </c>
      <c r="J1044" s="15">
        <v>44532.0</v>
      </c>
      <c r="K1044" s="48"/>
      <c r="L1044" s="16">
        <v>4.0</v>
      </c>
      <c r="M1044" s="16" t="s">
        <v>7</v>
      </c>
      <c r="N1044" s="16"/>
      <c r="O1044" s="49"/>
      <c r="P1044" s="49"/>
      <c r="Q1044" s="17"/>
      <c r="R1044" s="49"/>
      <c r="S1044" s="49"/>
      <c r="T1044" s="37" t="s">
        <v>4378</v>
      </c>
      <c r="U1044" s="14" t="s">
        <v>92</v>
      </c>
      <c r="V1044" s="18"/>
      <c r="W1044" s="20"/>
      <c r="X1044" s="20"/>
      <c r="Y1044" s="20"/>
      <c r="Z1044" s="20"/>
      <c r="AA1044" s="20"/>
      <c r="AB1044" s="20"/>
      <c r="AC1044" s="20"/>
      <c r="AD1044" s="20"/>
      <c r="AE1044" s="20"/>
      <c r="AF1044" s="20"/>
      <c r="AG1044" s="20"/>
      <c r="AH1044" s="20"/>
    </row>
    <row r="1045">
      <c r="A1045" s="30">
        <v>105009.0</v>
      </c>
      <c r="B1045" s="31" t="s">
        <v>4379</v>
      </c>
      <c r="C1045" s="31" t="s">
        <v>4380</v>
      </c>
      <c r="D1045" s="31" t="s">
        <v>4381</v>
      </c>
      <c r="E1045" s="31" t="s">
        <v>18</v>
      </c>
      <c r="F1045" s="30">
        <v>33020.0</v>
      </c>
      <c r="G1045" s="30">
        <v>9.549272531E9</v>
      </c>
      <c r="H1045" s="24" t="s">
        <v>4382</v>
      </c>
      <c r="I1045" s="25" t="s">
        <v>101</v>
      </c>
      <c r="J1045" s="26">
        <v>44532.0</v>
      </c>
      <c r="K1045" s="26">
        <v>44532.0</v>
      </c>
      <c r="L1045" s="27">
        <v>1.0</v>
      </c>
      <c r="M1045" s="27" t="s">
        <v>7</v>
      </c>
      <c r="N1045" s="47" t="s">
        <v>118</v>
      </c>
      <c r="O1045" s="47" t="s">
        <v>118</v>
      </c>
      <c r="P1045" s="47" t="s">
        <v>118</v>
      </c>
      <c r="Q1045" s="47" t="s">
        <v>118</v>
      </c>
      <c r="R1045" s="47" t="s">
        <v>118</v>
      </c>
      <c r="S1045" s="47" t="s">
        <v>118</v>
      </c>
      <c r="T1045" s="25" t="s">
        <v>4383</v>
      </c>
      <c r="U1045" s="25" t="s">
        <v>87</v>
      </c>
      <c r="V1045" s="29"/>
      <c r="W1045" s="20"/>
      <c r="X1045" s="20"/>
      <c r="Y1045" s="20"/>
      <c r="Z1045" s="20"/>
      <c r="AA1045" s="20"/>
      <c r="AB1045" s="20"/>
      <c r="AC1045" s="20"/>
      <c r="AD1045" s="20"/>
      <c r="AE1045" s="20"/>
      <c r="AF1045" s="20"/>
      <c r="AG1045" s="20"/>
      <c r="AH1045" s="20"/>
    </row>
    <row r="1046">
      <c r="A1046" s="34">
        <v>105037.0</v>
      </c>
      <c r="B1046" s="35" t="s">
        <v>4384</v>
      </c>
      <c r="C1046" s="35" t="s">
        <v>4385</v>
      </c>
      <c r="D1046" s="35" t="s">
        <v>4386</v>
      </c>
      <c r="E1046" s="35" t="s">
        <v>18</v>
      </c>
      <c r="F1046" s="34">
        <v>33870.0</v>
      </c>
      <c r="G1046" s="34">
        <v>8.633850161E9</v>
      </c>
      <c r="H1046" s="51" t="s">
        <v>4387</v>
      </c>
      <c r="I1046" s="14" t="s">
        <v>101</v>
      </c>
      <c r="J1046" s="15">
        <v>44532.0</v>
      </c>
      <c r="K1046" s="56">
        <v>44621.0</v>
      </c>
      <c r="L1046" s="16">
        <v>4.0</v>
      </c>
      <c r="M1046" s="16" t="s">
        <v>7</v>
      </c>
      <c r="N1046" s="16" t="s">
        <v>7</v>
      </c>
      <c r="O1046" s="17">
        <v>8700.0</v>
      </c>
      <c r="P1046" s="17">
        <v>7500.0</v>
      </c>
      <c r="Q1046" s="17" t="s">
        <v>153</v>
      </c>
      <c r="R1046" s="17" t="s">
        <v>153</v>
      </c>
      <c r="S1046" s="17" t="s">
        <v>6</v>
      </c>
      <c r="T1046" s="37" t="s">
        <v>4388</v>
      </c>
      <c r="U1046" s="14" t="s">
        <v>92</v>
      </c>
      <c r="V1046" s="18"/>
      <c r="W1046" s="20"/>
      <c r="X1046" s="20"/>
      <c r="Y1046" s="20"/>
      <c r="Z1046" s="20"/>
      <c r="AA1046" s="20"/>
      <c r="AB1046" s="20"/>
      <c r="AC1046" s="20"/>
      <c r="AD1046" s="20"/>
      <c r="AE1046" s="20"/>
      <c r="AF1046" s="20"/>
      <c r="AG1046" s="20"/>
      <c r="AH1046" s="20"/>
    </row>
    <row r="1047">
      <c r="A1047" s="30">
        <v>105050.0</v>
      </c>
      <c r="B1047" s="31" t="s">
        <v>4389</v>
      </c>
      <c r="C1047" s="31" t="s">
        <v>4390</v>
      </c>
      <c r="D1047" s="31" t="s">
        <v>4391</v>
      </c>
      <c r="E1047" s="31" t="s">
        <v>18</v>
      </c>
      <c r="F1047" s="30">
        <v>33703.0</v>
      </c>
      <c r="G1047" s="30">
        <v>7.275275801E9</v>
      </c>
      <c r="H1047" s="24" t="s">
        <v>4392</v>
      </c>
      <c r="I1047" s="25" t="s">
        <v>101</v>
      </c>
      <c r="J1047" s="109">
        <v>44532.0</v>
      </c>
      <c r="K1047" s="109">
        <v>44532.0</v>
      </c>
      <c r="L1047" s="27">
        <v>1.0</v>
      </c>
      <c r="M1047" s="27" t="s">
        <v>7</v>
      </c>
      <c r="N1047" s="27" t="s">
        <v>7</v>
      </c>
      <c r="O1047" s="47">
        <v>7200.0</v>
      </c>
      <c r="P1047" s="47">
        <v>7200.0</v>
      </c>
      <c r="Q1047" s="27" t="s">
        <v>6</v>
      </c>
      <c r="R1047" s="27" t="s">
        <v>6</v>
      </c>
      <c r="S1047" s="27" t="s">
        <v>6</v>
      </c>
      <c r="T1047" s="25" t="s">
        <v>4393</v>
      </c>
      <c r="U1047" s="25" t="s">
        <v>87</v>
      </c>
      <c r="V1047" s="29"/>
      <c r="W1047" s="20"/>
      <c r="X1047" s="20"/>
      <c r="Y1047" s="20"/>
      <c r="Z1047" s="20"/>
      <c r="AA1047" s="20"/>
      <c r="AB1047" s="20"/>
      <c r="AC1047" s="20"/>
      <c r="AD1047" s="20"/>
      <c r="AE1047" s="20"/>
      <c r="AF1047" s="20"/>
      <c r="AG1047" s="20"/>
      <c r="AH1047" s="20"/>
    </row>
    <row r="1048">
      <c r="A1048" s="34">
        <v>105071.0</v>
      </c>
      <c r="B1048" s="35" t="s">
        <v>2667</v>
      </c>
      <c r="C1048" s="35" t="s">
        <v>4394</v>
      </c>
      <c r="D1048" s="35" t="s">
        <v>4391</v>
      </c>
      <c r="E1048" s="35" t="s">
        <v>18</v>
      </c>
      <c r="F1048" s="34">
        <v>33705.0</v>
      </c>
      <c r="G1048" s="34">
        <v>7.2720936E9</v>
      </c>
      <c r="H1048" s="13" t="s">
        <v>4395</v>
      </c>
      <c r="I1048" s="14" t="s">
        <v>101</v>
      </c>
      <c r="J1048" s="110">
        <v>44532.0</v>
      </c>
      <c r="K1048" s="110">
        <v>44532.0</v>
      </c>
      <c r="L1048" s="16">
        <v>1.0</v>
      </c>
      <c r="M1048" s="16" t="s">
        <v>7</v>
      </c>
      <c r="N1048" s="16" t="s">
        <v>7</v>
      </c>
      <c r="O1048" s="54" t="s">
        <v>118</v>
      </c>
      <c r="P1048" s="54">
        <v>8250.0</v>
      </c>
      <c r="Q1048" s="16" t="s">
        <v>6</v>
      </c>
      <c r="R1048" s="16" t="s">
        <v>6</v>
      </c>
      <c r="S1048" s="54" t="s">
        <v>118</v>
      </c>
      <c r="T1048" s="14" t="s">
        <v>4396</v>
      </c>
      <c r="U1048" s="14" t="s">
        <v>87</v>
      </c>
      <c r="V1048" s="18"/>
      <c r="W1048" s="20"/>
      <c r="X1048" s="20"/>
      <c r="Y1048" s="20"/>
      <c r="Z1048" s="20"/>
      <c r="AA1048" s="20"/>
      <c r="AB1048" s="20"/>
      <c r="AC1048" s="20"/>
      <c r="AD1048" s="20"/>
      <c r="AE1048" s="20"/>
      <c r="AF1048" s="20"/>
      <c r="AG1048" s="20"/>
      <c r="AH1048" s="20"/>
    </row>
    <row r="1049">
      <c r="A1049" s="30">
        <v>105083.0</v>
      </c>
      <c r="B1049" s="31" t="s">
        <v>4397</v>
      </c>
      <c r="C1049" s="31" t="s">
        <v>4398</v>
      </c>
      <c r="D1049" s="31" t="s">
        <v>4399</v>
      </c>
      <c r="E1049" s="31" t="s">
        <v>18</v>
      </c>
      <c r="F1049" s="30">
        <v>33316.0</v>
      </c>
      <c r="G1049" s="30">
        <v>9.545245587E9</v>
      </c>
      <c r="H1049" s="24" t="s">
        <v>4400</v>
      </c>
      <c r="I1049" s="25" t="s">
        <v>101</v>
      </c>
      <c r="J1049" s="109">
        <v>44532.0</v>
      </c>
      <c r="K1049" s="109">
        <v>44532.0</v>
      </c>
      <c r="L1049" s="27">
        <v>1.0</v>
      </c>
      <c r="M1049" s="27" t="s">
        <v>7</v>
      </c>
      <c r="N1049" s="27" t="s">
        <v>4</v>
      </c>
      <c r="O1049" s="47" t="s">
        <v>6</v>
      </c>
      <c r="P1049" s="47">
        <v>8100.0</v>
      </c>
      <c r="Q1049" s="47" t="s">
        <v>6</v>
      </c>
      <c r="R1049" s="47" t="s">
        <v>6</v>
      </c>
      <c r="S1049" s="47">
        <v>8100.0</v>
      </c>
      <c r="T1049" s="25" t="s">
        <v>4401</v>
      </c>
      <c r="U1049" s="25" t="s">
        <v>87</v>
      </c>
      <c r="V1049" s="29"/>
      <c r="W1049" s="20"/>
      <c r="X1049" s="20"/>
      <c r="Y1049" s="20"/>
      <c r="Z1049" s="20"/>
      <c r="AA1049" s="20"/>
      <c r="AB1049" s="20"/>
      <c r="AC1049" s="20"/>
      <c r="AD1049" s="20"/>
      <c r="AE1049" s="20"/>
      <c r="AF1049" s="20"/>
      <c r="AG1049" s="20"/>
      <c r="AH1049" s="20"/>
    </row>
    <row r="1050">
      <c r="A1050" s="34">
        <v>105128.0</v>
      </c>
      <c r="B1050" s="35" t="s">
        <v>4402</v>
      </c>
      <c r="C1050" s="35" t="s">
        <v>4403</v>
      </c>
      <c r="D1050" s="35" t="s">
        <v>4404</v>
      </c>
      <c r="E1050" s="35" t="s">
        <v>18</v>
      </c>
      <c r="F1050" s="34">
        <v>33756.0</v>
      </c>
      <c r="G1050" s="34">
        <v>7.2746276E9</v>
      </c>
      <c r="H1050" s="13" t="s">
        <v>4400</v>
      </c>
      <c r="I1050" s="14" t="s">
        <v>101</v>
      </c>
      <c r="J1050" s="73">
        <v>44533.0</v>
      </c>
      <c r="K1050" s="52">
        <v>44601.0</v>
      </c>
      <c r="L1050" s="16">
        <v>2.0</v>
      </c>
      <c r="M1050" s="16" t="s">
        <v>7</v>
      </c>
      <c r="N1050" s="16" t="s">
        <v>4</v>
      </c>
      <c r="O1050" s="17" t="s">
        <v>6</v>
      </c>
      <c r="P1050" s="17" t="s">
        <v>6</v>
      </c>
      <c r="Q1050" s="17" t="s">
        <v>6</v>
      </c>
      <c r="R1050" s="17" t="s">
        <v>6</v>
      </c>
      <c r="S1050" s="17" t="s">
        <v>6</v>
      </c>
      <c r="T1050" s="37" t="s">
        <v>4405</v>
      </c>
      <c r="U1050" s="14" t="s">
        <v>87</v>
      </c>
      <c r="V1050" s="18"/>
      <c r="W1050" s="20"/>
      <c r="X1050" s="20"/>
      <c r="Y1050" s="20"/>
      <c r="Z1050" s="20"/>
      <c r="AA1050" s="20"/>
      <c r="AB1050" s="20"/>
      <c r="AC1050" s="20"/>
      <c r="AD1050" s="20"/>
      <c r="AE1050" s="20"/>
      <c r="AF1050" s="20"/>
      <c r="AG1050" s="20"/>
      <c r="AH1050" s="20"/>
    </row>
    <row r="1051">
      <c r="A1051" s="30">
        <v>105132.0</v>
      </c>
      <c r="B1051" s="31" t="s">
        <v>4406</v>
      </c>
      <c r="C1051" s="31" t="s">
        <v>4407</v>
      </c>
      <c r="D1051" s="31" t="s">
        <v>4408</v>
      </c>
      <c r="E1051" s="31" t="s">
        <v>18</v>
      </c>
      <c r="F1051" s="30">
        <v>34698.0</v>
      </c>
      <c r="G1051" s="30">
        <v>7.277334189E9</v>
      </c>
      <c r="H1051" s="24" t="s">
        <v>4400</v>
      </c>
      <c r="I1051" s="25" t="s">
        <v>4409</v>
      </c>
      <c r="J1051" s="74">
        <v>44533.0</v>
      </c>
      <c r="K1051" s="89">
        <v>44620.0</v>
      </c>
      <c r="L1051" s="27">
        <v>4.0</v>
      </c>
      <c r="M1051" s="27" t="s">
        <v>7</v>
      </c>
      <c r="N1051" s="27" t="s">
        <v>7</v>
      </c>
      <c r="O1051" s="28" t="s">
        <v>5</v>
      </c>
      <c r="P1051" s="28">
        <v>10500.0</v>
      </c>
      <c r="Q1051" s="28" t="s">
        <v>5</v>
      </c>
      <c r="R1051" s="28" t="s">
        <v>5</v>
      </c>
      <c r="S1051" s="28" t="s">
        <v>5</v>
      </c>
      <c r="T1051" s="32" t="s">
        <v>4410</v>
      </c>
      <c r="U1051" s="25" t="s">
        <v>87</v>
      </c>
      <c r="V1051" s="29"/>
      <c r="W1051" s="20"/>
      <c r="X1051" s="20"/>
      <c r="Y1051" s="20"/>
      <c r="Z1051" s="20"/>
      <c r="AA1051" s="20"/>
      <c r="AB1051" s="20"/>
      <c r="AC1051" s="20"/>
      <c r="AD1051" s="20"/>
      <c r="AE1051" s="20"/>
      <c r="AF1051" s="20"/>
      <c r="AG1051" s="20"/>
      <c r="AH1051" s="20"/>
    </row>
    <row r="1052">
      <c r="A1052" s="34">
        <v>105153.0</v>
      </c>
      <c r="B1052" s="35" t="s">
        <v>4411</v>
      </c>
      <c r="C1052" s="35" t="s">
        <v>4412</v>
      </c>
      <c r="D1052" s="35" t="s">
        <v>4376</v>
      </c>
      <c r="E1052" s="35" t="s">
        <v>18</v>
      </c>
      <c r="F1052" s="34">
        <v>33161.0</v>
      </c>
      <c r="G1052" s="34">
        <v>3.05893117E9</v>
      </c>
      <c r="H1052" s="13" t="s">
        <v>4400</v>
      </c>
      <c r="I1052" s="14" t="s">
        <v>101</v>
      </c>
      <c r="J1052" s="73">
        <v>44533.0</v>
      </c>
      <c r="K1052" s="73">
        <v>44533.0</v>
      </c>
      <c r="L1052" s="16">
        <v>1.0</v>
      </c>
      <c r="M1052" s="16" t="s">
        <v>7</v>
      </c>
      <c r="N1052" s="16" t="s">
        <v>118</v>
      </c>
      <c r="O1052" s="16" t="s">
        <v>118</v>
      </c>
      <c r="P1052" s="16" t="s">
        <v>118</v>
      </c>
      <c r="Q1052" s="16" t="s">
        <v>118</v>
      </c>
      <c r="R1052" s="16" t="s">
        <v>118</v>
      </c>
      <c r="S1052" s="16" t="s">
        <v>118</v>
      </c>
      <c r="T1052" s="14" t="s">
        <v>4413</v>
      </c>
      <c r="U1052" s="14" t="s">
        <v>87</v>
      </c>
      <c r="V1052" s="18"/>
      <c r="W1052" s="20"/>
      <c r="X1052" s="20"/>
      <c r="Y1052" s="20"/>
      <c r="Z1052" s="20"/>
      <c r="AA1052" s="20"/>
      <c r="AB1052" s="20"/>
      <c r="AC1052" s="20"/>
      <c r="AD1052" s="20"/>
      <c r="AE1052" s="20"/>
      <c r="AF1052" s="20"/>
      <c r="AG1052" s="20"/>
      <c r="AH1052" s="20"/>
    </row>
    <row r="1053">
      <c r="A1053" s="30">
        <v>105155.0</v>
      </c>
      <c r="B1053" s="31" t="s">
        <v>4414</v>
      </c>
      <c r="C1053" s="31" t="s">
        <v>4415</v>
      </c>
      <c r="D1053" s="31" t="s">
        <v>4416</v>
      </c>
      <c r="E1053" s="31" t="s">
        <v>18</v>
      </c>
      <c r="F1053" s="30">
        <v>34239.0</v>
      </c>
      <c r="G1053" s="30">
        <v>9.413652422E9</v>
      </c>
      <c r="H1053" s="24" t="s">
        <v>4400</v>
      </c>
      <c r="I1053" s="25" t="s">
        <v>4409</v>
      </c>
      <c r="J1053" s="74">
        <v>44533.0</v>
      </c>
      <c r="K1053" s="89">
        <v>44613.0</v>
      </c>
      <c r="L1053" s="27">
        <v>3.0</v>
      </c>
      <c r="M1053" s="27" t="s">
        <v>7</v>
      </c>
      <c r="N1053" s="27" t="s">
        <v>7</v>
      </c>
      <c r="O1053" s="28" t="s">
        <v>5</v>
      </c>
      <c r="P1053" s="28">
        <v>6756.0</v>
      </c>
      <c r="Q1053" s="28" t="s">
        <v>5</v>
      </c>
      <c r="R1053" s="28" t="s">
        <v>5</v>
      </c>
      <c r="S1053" s="28" t="s">
        <v>5</v>
      </c>
      <c r="T1053" s="32" t="s">
        <v>4417</v>
      </c>
      <c r="U1053" s="25" t="s">
        <v>87</v>
      </c>
      <c r="V1053" s="29"/>
      <c r="W1053" s="20"/>
      <c r="X1053" s="20"/>
      <c r="Y1053" s="20"/>
      <c r="Z1053" s="20"/>
      <c r="AA1053" s="20"/>
      <c r="AB1053" s="20"/>
      <c r="AC1053" s="20"/>
      <c r="AD1053" s="20"/>
      <c r="AE1053" s="20"/>
      <c r="AF1053" s="20"/>
      <c r="AG1053" s="20"/>
      <c r="AH1053" s="20"/>
    </row>
    <row r="1054">
      <c r="A1054" s="34">
        <v>105159.0</v>
      </c>
      <c r="B1054" s="35" t="s">
        <v>4418</v>
      </c>
      <c r="C1054" s="35" t="s">
        <v>4419</v>
      </c>
      <c r="D1054" s="35" t="s">
        <v>4420</v>
      </c>
      <c r="E1054" s="35" t="s">
        <v>18</v>
      </c>
      <c r="F1054" s="34">
        <v>34205.0</v>
      </c>
      <c r="G1054" s="34">
        <v>9.417473786E9</v>
      </c>
      <c r="H1054" s="13" t="s">
        <v>4400</v>
      </c>
      <c r="I1054" s="14" t="s">
        <v>101</v>
      </c>
      <c r="J1054" s="73">
        <v>44533.0</v>
      </c>
      <c r="K1054" s="56">
        <v>44624.0</v>
      </c>
      <c r="L1054" s="16">
        <v>5.0</v>
      </c>
      <c r="M1054" s="16" t="s">
        <v>7</v>
      </c>
      <c r="N1054" s="16" t="s">
        <v>4</v>
      </c>
      <c r="O1054" s="17">
        <v>10500.0</v>
      </c>
      <c r="P1054" s="17">
        <v>9000.0</v>
      </c>
      <c r="Q1054" s="17" t="s">
        <v>5</v>
      </c>
      <c r="R1054" s="17" t="s">
        <v>5</v>
      </c>
      <c r="S1054" s="17" t="s">
        <v>5</v>
      </c>
      <c r="T1054" s="37" t="s">
        <v>4421</v>
      </c>
      <c r="U1054" s="14" t="s">
        <v>87</v>
      </c>
      <c r="V1054" s="18"/>
      <c r="W1054" s="20"/>
      <c r="X1054" s="20"/>
      <c r="Y1054" s="20"/>
      <c r="Z1054" s="20"/>
      <c r="AA1054" s="20"/>
      <c r="AB1054" s="20"/>
      <c r="AC1054" s="20"/>
      <c r="AD1054" s="20"/>
      <c r="AE1054" s="20"/>
      <c r="AF1054" s="20"/>
      <c r="AG1054" s="20"/>
      <c r="AH1054" s="20"/>
    </row>
    <row r="1055">
      <c r="A1055" s="30">
        <v>105175.0</v>
      </c>
      <c r="B1055" s="31" t="s">
        <v>4422</v>
      </c>
      <c r="C1055" s="31" t="s">
        <v>4423</v>
      </c>
      <c r="D1055" s="31" t="s">
        <v>4424</v>
      </c>
      <c r="E1055" s="31" t="s">
        <v>18</v>
      </c>
      <c r="F1055" s="30">
        <v>33317.0</v>
      </c>
      <c r="G1055" s="30">
        <v>9.545873296E9</v>
      </c>
      <c r="H1055" s="24" t="s">
        <v>4400</v>
      </c>
      <c r="I1055" s="25" t="s">
        <v>101</v>
      </c>
      <c r="J1055" s="74">
        <v>44533.0</v>
      </c>
      <c r="K1055" s="74">
        <v>44533.0</v>
      </c>
      <c r="L1055" s="27">
        <v>1.0</v>
      </c>
      <c r="M1055" s="27" t="s">
        <v>7</v>
      </c>
      <c r="N1055" s="27" t="s">
        <v>4</v>
      </c>
      <c r="O1055" s="47" t="s">
        <v>6</v>
      </c>
      <c r="P1055" s="47">
        <v>8700.0</v>
      </c>
      <c r="Q1055" s="47" t="s">
        <v>6</v>
      </c>
      <c r="R1055" s="47" t="s">
        <v>6</v>
      </c>
      <c r="S1055" s="47" t="s">
        <v>6</v>
      </c>
      <c r="T1055" s="25" t="s">
        <v>4425</v>
      </c>
      <c r="U1055" s="25" t="s">
        <v>87</v>
      </c>
      <c r="V1055" s="29"/>
      <c r="W1055" s="20"/>
      <c r="X1055" s="20"/>
      <c r="Y1055" s="20"/>
      <c r="Z1055" s="20"/>
      <c r="AA1055" s="20"/>
      <c r="AB1055" s="20"/>
      <c r="AC1055" s="20"/>
      <c r="AD1055" s="20"/>
      <c r="AE1055" s="20"/>
      <c r="AF1055" s="20"/>
      <c r="AG1055" s="20"/>
      <c r="AH1055" s="20"/>
    </row>
    <row r="1056">
      <c r="A1056" s="34">
        <v>105176.0</v>
      </c>
      <c r="B1056" s="35" t="s">
        <v>4426</v>
      </c>
      <c r="C1056" s="35" t="s">
        <v>4427</v>
      </c>
      <c r="D1056" s="35" t="s">
        <v>4428</v>
      </c>
      <c r="E1056" s="35" t="s">
        <v>18</v>
      </c>
      <c r="F1056" s="34">
        <v>33880.0</v>
      </c>
      <c r="G1056" s="34">
        <v>8.632933103E9</v>
      </c>
      <c r="H1056" s="13" t="s">
        <v>4400</v>
      </c>
      <c r="I1056" s="14" t="s">
        <v>4409</v>
      </c>
      <c r="J1056" s="73">
        <v>44533.0</v>
      </c>
      <c r="K1056" s="105">
        <v>44613.0</v>
      </c>
      <c r="L1056" s="16">
        <v>3.0</v>
      </c>
      <c r="M1056" s="16" t="s">
        <v>7</v>
      </c>
      <c r="N1056" s="16" t="s">
        <v>7</v>
      </c>
      <c r="O1056" s="17" t="s">
        <v>5</v>
      </c>
      <c r="P1056" s="17">
        <v>7236.0</v>
      </c>
      <c r="Q1056" s="17" t="s">
        <v>6</v>
      </c>
      <c r="R1056" s="17" t="s">
        <v>5</v>
      </c>
      <c r="S1056" s="17">
        <v>7236.0</v>
      </c>
      <c r="T1056" s="14" t="s">
        <v>4417</v>
      </c>
      <c r="U1056" s="14" t="s">
        <v>87</v>
      </c>
      <c r="V1056" s="18"/>
      <c r="W1056" s="20"/>
      <c r="X1056" s="20"/>
      <c r="Y1056" s="20"/>
      <c r="Z1056" s="20"/>
      <c r="AA1056" s="20"/>
      <c r="AB1056" s="20"/>
      <c r="AC1056" s="20"/>
      <c r="AD1056" s="20"/>
      <c r="AE1056" s="20"/>
      <c r="AF1056" s="20"/>
      <c r="AG1056" s="20"/>
      <c r="AH1056" s="20"/>
    </row>
    <row r="1057">
      <c r="A1057" s="30">
        <v>105178.0</v>
      </c>
      <c r="B1057" s="31" t="s">
        <v>4429</v>
      </c>
      <c r="C1057" s="31" t="s">
        <v>4430</v>
      </c>
      <c r="D1057" s="31" t="s">
        <v>4431</v>
      </c>
      <c r="E1057" s="31" t="s">
        <v>18</v>
      </c>
      <c r="F1057" s="30">
        <v>33940.0</v>
      </c>
      <c r="G1057" s="30">
        <v>2.392618126E9</v>
      </c>
      <c r="H1057" s="24" t="s">
        <v>4400</v>
      </c>
      <c r="I1057" s="25" t="s">
        <v>101</v>
      </c>
      <c r="J1057" s="74">
        <v>44533.0</v>
      </c>
      <c r="K1057" s="74">
        <v>44533.0</v>
      </c>
      <c r="L1057" s="27">
        <v>1.0</v>
      </c>
      <c r="M1057" s="27" t="s">
        <v>7</v>
      </c>
      <c r="N1057" s="27" t="s">
        <v>118</v>
      </c>
      <c r="O1057" s="27" t="s">
        <v>118</v>
      </c>
      <c r="P1057" s="27" t="s">
        <v>118</v>
      </c>
      <c r="Q1057" s="27" t="s">
        <v>118</v>
      </c>
      <c r="R1057" s="27" t="s">
        <v>118</v>
      </c>
      <c r="S1057" s="27" t="s">
        <v>118</v>
      </c>
      <c r="T1057" s="25" t="s">
        <v>4413</v>
      </c>
      <c r="U1057" s="25" t="s">
        <v>87</v>
      </c>
      <c r="V1057" s="29"/>
      <c r="W1057" s="20"/>
      <c r="X1057" s="20"/>
      <c r="Y1057" s="20"/>
      <c r="Z1057" s="20"/>
      <c r="AA1057" s="20"/>
      <c r="AB1057" s="20"/>
      <c r="AC1057" s="20"/>
      <c r="AD1057" s="20"/>
      <c r="AE1057" s="20"/>
      <c r="AF1057" s="20"/>
      <c r="AG1057" s="20"/>
      <c r="AH1057" s="20"/>
    </row>
    <row r="1058">
      <c r="A1058" s="34">
        <v>105190.0</v>
      </c>
      <c r="B1058" s="35" t="s">
        <v>4432</v>
      </c>
      <c r="C1058" s="35" t="s">
        <v>4433</v>
      </c>
      <c r="D1058" s="35" t="s">
        <v>4434</v>
      </c>
      <c r="E1058" s="35" t="s">
        <v>18</v>
      </c>
      <c r="F1058" s="34">
        <v>32539.0</v>
      </c>
      <c r="G1058" s="34">
        <v>8.506825322E9</v>
      </c>
      <c r="H1058" s="13" t="s">
        <v>4400</v>
      </c>
      <c r="I1058" s="14" t="s">
        <v>101</v>
      </c>
      <c r="J1058" s="73">
        <v>44533.0</v>
      </c>
      <c r="K1058" s="73">
        <v>44601.0</v>
      </c>
      <c r="L1058" s="16">
        <v>2.0</v>
      </c>
      <c r="M1058" s="16" t="s">
        <v>7</v>
      </c>
      <c r="N1058" s="16" t="s">
        <v>7</v>
      </c>
      <c r="O1058" s="17" t="s">
        <v>6</v>
      </c>
      <c r="P1058" s="17">
        <v>8910.0</v>
      </c>
      <c r="Q1058" s="17" t="s">
        <v>6</v>
      </c>
      <c r="R1058" s="17" t="s">
        <v>6</v>
      </c>
      <c r="S1058" s="17" t="s">
        <v>6</v>
      </c>
      <c r="T1058" s="14" t="s">
        <v>3214</v>
      </c>
      <c r="U1058" s="14" t="s">
        <v>87</v>
      </c>
      <c r="V1058" s="18"/>
      <c r="W1058" s="20"/>
      <c r="X1058" s="20"/>
      <c r="Y1058" s="20"/>
      <c r="Z1058" s="20"/>
      <c r="AA1058" s="20"/>
      <c r="AB1058" s="20"/>
      <c r="AC1058" s="20"/>
      <c r="AD1058" s="20"/>
      <c r="AE1058" s="20"/>
      <c r="AF1058" s="20"/>
      <c r="AG1058" s="20"/>
      <c r="AH1058" s="20"/>
    </row>
    <row r="1059">
      <c r="A1059" s="30">
        <v>105196.0</v>
      </c>
      <c r="B1059" s="31" t="s">
        <v>4435</v>
      </c>
      <c r="C1059" s="31" t="s">
        <v>4436</v>
      </c>
      <c r="D1059" s="31" t="s">
        <v>4437</v>
      </c>
      <c r="E1059" s="31" t="s">
        <v>18</v>
      </c>
      <c r="F1059" s="30">
        <v>34471.0</v>
      </c>
      <c r="G1059" s="30">
        <v>3.526297921E9</v>
      </c>
      <c r="H1059" s="24" t="s">
        <v>4400</v>
      </c>
      <c r="I1059" s="25" t="s">
        <v>101</v>
      </c>
      <c r="J1059" s="74">
        <v>44533.0</v>
      </c>
      <c r="K1059" s="43"/>
      <c r="L1059" s="27">
        <v>6.0</v>
      </c>
      <c r="M1059" s="27" t="s">
        <v>7</v>
      </c>
      <c r="N1059" s="43"/>
      <c r="O1059" s="28"/>
      <c r="P1059" s="28"/>
      <c r="Q1059" s="44"/>
      <c r="R1059" s="44"/>
      <c r="S1059" s="44"/>
      <c r="T1059" s="25" t="s">
        <v>4438</v>
      </c>
      <c r="U1059" s="25" t="s">
        <v>92</v>
      </c>
      <c r="V1059" s="29"/>
      <c r="W1059" s="20"/>
      <c r="X1059" s="20"/>
      <c r="Y1059" s="20"/>
      <c r="Z1059" s="20"/>
      <c r="AA1059" s="20"/>
      <c r="AB1059" s="20"/>
      <c r="AC1059" s="20"/>
      <c r="AD1059" s="20"/>
      <c r="AE1059" s="20"/>
      <c r="AF1059" s="20"/>
      <c r="AG1059" s="20"/>
      <c r="AH1059" s="20"/>
    </row>
    <row r="1060">
      <c r="A1060" s="34">
        <v>105207.0</v>
      </c>
      <c r="B1060" s="35" t="s">
        <v>4439</v>
      </c>
      <c r="C1060" s="35" t="s">
        <v>4440</v>
      </c>
      <c r="D1060" s="35" t="s">
        <v>1077</v>
      </c>
      <c r="E1060" s="35" t="s">
        <v>18</v>
      </c>
      <c r="F1060" s="34">
        <v>32901.0</v>
      </c>
      <c r="G1060" s="34">
        <v>3.217231321E9</v>
      </c>
      <c r="H1060" s="13" t="s">
        <v>4400</v>
      </c>
      <c r="I1060" s="14" t="s">
        <v>4409</v>
      </c>
      <c r="J1060" s="73">
        <v>44533.0</v>
      </c>
      <c r="K1060" s="105">
        <v>44613.0</v>
      </c>
      <c r="L1060" s="16">
        <v>3.0</v>
      </c>
      <c r="M1060" s="16" t="s">
        <v>4</v>
      </c>
      <c r="N1060" s="16" t="s">
        <v>4</v>
      </c>
      <c r="O1060" s="17" t="s">
        <v>5</v>
      </c>
      <c r="P1060" s="17" t="s">
        <v>5</v>
      </c>
      <c r="Q1060" s="17" t="s">
        <v>5</v>
      </c>
      <c r="R1060" s="17" t="s">
        <v>5</v>
      </c>
      <c r="S1060" s="17" t="s">
        <v>5</v>
      </c>
      <c r="T1060" s="14" t="s">
        <v>4441</v>
      </c>
      <c r="U1060" s="14" t="s">
        <v>87</v>
      </c>
      <c r="V1060" s="18"/>
      <c r="W1060" s="20"/>
      <c r="X1060" s="20"/>
      <c r="Y1060" s="20"/>
      <c r="Z1060" s="20"/>
      <c r="AA1060" s="20"/>
      <c r="AB1060" s="20"/>
      <c r="AC1060" s="20"/>
      <c r="AD1060" s="20"/>
      <c r="AE1060" s="20"/>
      <c r="AF1060" s="20"/>
      <c r="AG1060" s="20"/>
      <c r="AH1060" s="20"/>
    </row>
    <row r="1061">
      <c r="A1061" s="30">
        <v>105210.0</v>
      </c>
      <c r="B1061" s="31" t="s">
        <v>4442</v>
      </c>
      <c r="C1061" s="31" t="s">
        <v>4443</v>
      </c>
      <c r="D1061" s="31" t="s">
        <v>4444</v>
      </c>
      <c r="E1061" s="31" t="s">
        <v>18</v>
      </c>
      <c r="F1061" s="30">
        <v>32063.0</v>
      </c>
      <c r="G1061" s="30">
        <v>9.042596168E9</v>
      </c>
      <c r="H1061" s="24" t="s">
        <v>4400</v>
      </c>
      <c r="I1061" s="25" t="s">
        <v>101</v>
      </c>
      <c r="J1061" s="74">
        <v>44533.0</v>
      </c>
      <c r="K1061" s="74">
        <v>44533.0</v>
      </c>
      <c r="L1061" s="27">
        <v>1.0</v>
      </c>
      <c r="M1061" s="27" t="s">
        <v>7</v>
      </c>
      <c r="N1061" s="27" t="s">
        <v>7</v>
      </c>
      <c r="O1061" s="47">
        <v>9000.0</v>
      </c>
      <c r="P1061" s="47">
        <v>8700.0</v>
      </c>
      <c r="Q1061" s="47" t="s">
        <v>6</v>
      </c>
      <c r="R1061" s="47" t="s">
        <v>6</v>
      </c>
      <c r="S1061" s="47" t="s">
        <v>6</v>
      </c>
      <c r="T1061" s="25" t="s">
        <v>4445</v>
      </c>
      <c r="U1061" s="25" t="s">
        <v>87</v>
      </c>
      <c r="V1061" s="29"/>
      <c r="W1061" s="20"/>
      <c r="X1061" s="20"/>
      <c r="Y1061" s="20"/>
      <c r="Z1061" s="20"/>
      <c r="AA1061" s="20"/>
      <c r="AB1061" s="20"/>
      <c r="AC1061" s="20"/>
      <c r="AD1061" s="20"/>
      <c r="AE1061" s="20"/>
      <c r="AF1061" s="20"/>
      <c r="AG1061" s="20"/>
      <c r="AH1061" s="20"/>
    </row>
    <row r="1062">
      <c r="A1062" s="34">
        <v>105229.0</v>
      </c>
      <c r="B1062" s="35" t="s">
        <v>4446</v>
      </c>
      <c r="C1062" s="35" t="s">
        <v>4447</v>
      </c>
      <c r="D1062" s="35" t="s">
        <v>4448</v>
      </c>
      <c r="E1062" s="35" t="s">
        <v>18</v>
      </c>
      <c r="F1062" s="34">
        <v>33139.0</v>
      </c>
      <c r="G1062" s="34">
        <v>3.056721771E9</v>
      </c>
      <c r="H1062" s="13" t="s">
        <v>4449</v>
      </c>
      <c r="I1062" s="14" t="s">
        <v>4409</v>
      </c>
      <c r="J1062" s="73">
        <v>44533.0</v>
      </c>
      <c r="K1062" s="105">
        <v>44620.0</v>
      </c>
      <c r="L1062" s="16">
        <v>3.0</v>
      </c>
      <c r="M1062" s="16" t="s">
        <v>7</v>
      </c>
      <c r="N1062" s="16" t="s">
        <v>7</v>
      </c>
      <c r="O1062" s="17">
        <v>9000.0</v>
      </c>
      <c r="P1062" s="17">
        <v>9000.0</v>
      </c>
      <c r="Q1062" s="17" t="s">
        <v>5</v>
      </c>
      <c r="R1062" s="17" t="s">
        <v>5</v>
      </c>
      <c r="S1062" s="17" t="s">
        <v>5</v>
      </c>
      <c r="T1062" s="37" t="s">
        <v>4450</v>
      </c>
      <c r="U1062" s="14" t="s">
        <v>87</v>
      </c>
      <c r="V1062" s="18"/>
      <c r="W1062" s="20"/>
      <c r="X1062" s="20"/>
      <c r="Y1062" s="20"/>
      <c r="Z1062" s="20"/>
      <c r="AA1062" s="20"/>
      <c r="AB1062" s="20"/>
      <c r="AC1062" s="20"/>
      <c r="AD1062" s="20"/>
      <c r="AE1062" s="20"/>
      <c r="AF1062" s="20"/>
      <c r="AG1062" s="20"/>
      <c r="AH1062" s="20"/>
    </row>
    <row r="1063">
      <c r="A1063" s="30">
        <v>105248.0</v>
      </c>
      <c r="B1063" s="31" t="s">
        <v>4451</v>
      </c>
      <c r="C1063" s="31" t="s">
        <v>4452</v>
      </c>
      <c r="D1063" s="31" t="s">
        <v>4453</v>
      </c>
      <c r="E1063" s="31" t="s">
        <v>18</v>
      </c>
      <c r="F1063" s="30">
        <v>33774.0</v>
      </c>
      <c r="G1063" s="30">
        <v>7.275819427E9</v>
      </c>
      <c r="H1063" s="24" t="s">
        <v>4454</v>
      </c>
      <c r="I1063" s="25" t="s">
        <v>101</v>
      </c>
      <c r="J1063" s="74">
        <v>44533.0</v>
      </c>
      <c r="K1063" s="43"/>
      <c r="L1063" s="27">
        <v>5.0</v>
      </c>
      <c r="M1063" s="27" t="s">
        <v>7</v>
      </c>
      <c r="N1063" s="43"/>
      <c r="O1063" s="44"/>
      <c r="P1063" s="44"/>
      <c r="Q1063" s="44"/>
      <c r="R1063" s="44"/>
      <c r="S1063" s="44"/>
      <c r="T1063" s="32" t="s">
        <v>4455</v>
      </c>
      <c r="U1063" s="25" t="s">
        <v>92</v>
      </c>
      <c r="V1063" s="29"/>
      <c r="W1063" s="20"/>
      <c r="X1063" s="20"/>
      <c r="Y1063" s="20"/>
      <c r="Z1063" s="20"/>
      <c r="AA1063" s="20"/>
      <c r="AB1063" s="20"/>
      <c r="AC1063" s="20"/>
      <c r="AD1063" s="20"/>
      <c r="AE1063" s="20"/>
      <c r="AF1063" s="20"/>
      <c r="AG1063" s="20"/>
      <c r="AH1063" s="20"/>
    </row>
    <row r="1064">
      <c r="A1064" s="34">
        <v>105250.0</v>
      </c>
      <c r="B1064" s="35" t="s">
        <v>4456</v>
      </c>
      <c r="C1064" s="35" t="s">
        <v>4457</v>
      </c>
      <c r="D1064" s="35" t="s">
        <v>4458</v>
      </c>
      <c r="E1064" s="35" t="s">
        <v>18</v>
      </c>
      <c r="F1064" s="34">
        <v>32955.0</v>
      </c>
      <c r="G1064" s="34">
        <v>3.216327341E9</v>
      </c>
      <c r="H1064" s="13" t="s">
        <v>4459</v>
      </c>
      <c r="I1064" s="14" t="s">
        <v>101</v>
      </c>
      <c r="J1064" s="73">
        <v>44533.0</v>
      </c>
      <c r="K1064" s="52">
        <v>44602.0</v>
      </c>
      <c r="L1064" s="16">
        <v>2.0</v>
      </c>
      <c r="M1064" s="16" t="s">
        <v>7</v>
      </c>
      <c r="N1064" s="16" t="s">
        <v>7</v>
      </c>
      <c r="O1064" s="17">
        <v>10183.0</v>
      </c>
      <c r="P1064" s="17">
        <v>9813.0</v>
      </c>
      <c r="Q1064" s="17" t="s">
        <v>4460</v>
      </c>
      <c r="R1064" s="17" t="s">
        <v>6</v>
      </c>
      <c r="S1064" s="17" t="s">
        <v>6</v>
      </c>
      <c r="T1064" s="37" t="s">
        <v>1613</v>
      </c>
      <c r="U1064" s="14" t="s">
        <v>87</v>
      </c>
      <c r="V1064" s="18"/>
      <c r="W1064" s="20"/>
      <c r="X1064" s="20"/>
      <c r="Y1064" s="20"/>
      <c r="Z1064" s="20"/>
      <c r="AA1064" s="20"/>
      <c r="AB1064" s="20"/>
      <c r="AC1064" s="20"/>
      <c r="AD1064" s="20"/>
      <c r="AE1064" s="20"/>
      <c r="AF1064" s="20"/>
      <c r="AG1064" s="20"/>
      <c r="AH1064" s="20"/>
    </row>
    <row r="1065">
      <c r="A1065" s="30">
        <v>105251.0</v>
      </c>
      <c r="B1065" s="31" t="s">
        <v>4461</v>
      </c>
      <c r="C1065" s="31" t="s">
        <v>4462</v>
      </c>
      <c r="D1065" s="31" t="s">
        <v>4458</v>
      </c>
      <c r="E1065" s="31" t="s">
        <v>18</v>
      </c>
      <c r="F1065" s="30">
        <v>32955.0</v>
      </c>
      <c r="G1065" s="30">
        <v>3.2163263E9</v>
      </c>
      <c r="H1065" s="24" t="s">
        <v>4463</v>
      </c>
      <c r="I1065" s="25" t="s">
        <v>101</v>
      </c>
      <c r="J1065" s="74">
        <v>44533.0</v>
      </c>
      <c r="K1065" s="57">
        <v>44602.0</v>
      </c>
      <c r="L1065" s="27">
        <v>2.0</v>
      </c>
      <c r="M1065" s="27" t="s">
        <v>7</v>
      </c>
      <c r="N1065" s="27" t="s">
        <v>7</v>
      </c>
      <c r="O1065" s="28">
        <v>13500.0</v>
      </c>
      <c r="P1065" s="28">
        <v>10500.0</v>
      </c>
      <c r="Q1065" s="28" t="s">
        <v>4460</v>
      </c>
      <c r="R1065" s="28" t="s">
        <v>6</v>
      </c>
      <c r="S1065" s="28" t="s">
        <v>6</v>
      </c>
      <c r="T1065" s="32" t="s">
        <v>1613</v>
      </c>
      <c r="U1065" s="25" t="s">
        <v>87</v>
      </c>
      <c r="V1065" s="29"/>
      <c r="W1065" s="20"/>
      <c r="X1065" s="20"/>
      <c r="Y1065" s="20"/>
      <c r="Z1065" s="20"/>
      <c r="AA1065" s="20"/>
      <c r="AB1065" s="20"/>
      <c r="AC1065" s="20"/>
      <c r="AD1065" s="20"/>
      <c r="AE1065" s="20"/>
      <c r="AF1065" s="20"/>
      <c r="AG1065" s="20"/>
      <c r="AH1065" s="20"/>
    </row>
    <row r="1066">
      <c r="A1066" s="34">
        <v>105252.0</v>
      </c>
      <c r="B1066" s="35" t="s">
        <v>4464</v>
      </c>
      <c r="C1066" s="35" t="s">
        <v>4465</v>
      </c>
      <c r="D1066" s="35" t="s">
        <v>4466</v>
      </c>
      <c r="E1066" s="35" t="s">
        <v>18</v>
      </c>
      <c r="F1066" s="34">
        <v>33157.0</v>
      </c>
      <c r="G1066" s="34">
        <v>7.8646635E9</v>
      </c>
      <c r="H1066" s="13" t="s">
        <v>4467</v>
      </c>
      <c r="I1066" s="14" t="s">
        <v>101</v>
      </c>
      <c r="J1066" s="73">
        <v>44533.0</v>
      </c>
      <c r="K1066" s="52">
        <v>44602.0</v>
      </c>
      <c r="L1066" s="16">
        <v>2.0</v>
      </c>
      <c r="M1066" s="16" t="s">
        <v>7</v>
      </c>
      <c r="N1066" s="16" t="s">
        <v>7</v>
      </c>
      <c r="O1066" s="17">
        <v>12000.0</v>
      </c>
      <c r="P1066" s="17" t="s">
        <v>6</v>
      </c>
      <c r="Q1066" s="17" t="s">
        <v>6</v>
      </c>
      <c r="R1066" s="17" t="s">
        <v>6</v>
      </c>
      <c r="S1066" s="17" t="s">
        <v>6</v>
      </c>
      <c r="T1066" s="37" t="s">
        <v>4468</v>
      </c>
      <c r="U1066" s="14" t="s">
        <v>87</v>
      </c>
      <c r="V1066" s="18"/>
      <c r="W1066" s="20"/>
      <c r="X1066" s="20"/>
      <c r="Y1066" s="20"/>
      <c r="Z1066" s="20"/>
      <c r="AA1066" s="20"/>
      <c r="AB1066" s="20"/>
      <c r="AC1066" s="20"/>
      <c r="AD1066" s="20"/>
      <c r="AE1066" s="20"/>
      <c r="AF1066" s="20"/>
      <c r="AG1066" s="20"/>
      <c r="AH1066" s="20"/>
    </row>
    <row r="1067">
      <c r="A1067" s="30">
        <v>105262.0</v>
      </c>
      <c r="B1067" s="31" t="s">
        <v>4469</v>
      </c>
      <c r="C1067" s="31" t="s">
        <v>4470</v>
      </c>
      <c r="D1067" s="31" t="s">
        <v>4471</v>
      </c>
      <c r="E1067" s="31" t="s">
        <v>18</v>
      </c>
      <c r="F1067" s="30">
        <v>32724.0</v>
      </c>
      <c r="G1067" s="30">
        <v>3.867349083E9</v>
      </c>
      <c r="H1067" s="25" t="s">
        <v>128</v>
      </c>
      <c r="I1067" s="25" t="s">
        <v>101</v>
      </c>
      <c r="J1067" s="74">
        <v>44533.0</v>
      </c>
      <c r="K1067" s="74">
        <v>44533.0</v>
      </c>
      <c r="L1067" s="27">
        <v>1.0</v>
      </c>
      <c r="M1067" s="27" t="s">
        <v>7</v>
      </c>
      <c r="N1067" s="27" t="s">
        <v>6</v>
      </c>
      <c r="O1067" s="27" t="s">
        <v>6</v>
      </c>
      <c r="P1067" s="27" t="s">
        <v>6</v>
      </c>
      <c r="Q1067" s="27" t="s">
        <v>6</v>
      </c>
      <c r="R1067" s="27" t="s">
        <v>6</v>
      </c>
      <c r="S1067" s="27" t="s">
        <v>6</v>
      </c>
      <c r="T1067" s="25" t="s">
        <v>4472</v>
      </c>
      <c r="U1067" s="25" t="s">
        <v>87</v>
      </c>
      <c r="V1067" s="29"/>
      <c r="W1067" s="20"/>
      <c r="X1067" s="20"/>
      <c r="Y1067" s="20"/>
      <c r="Z1067" s="20"/>
      <c r="AA1067" s="20"/>
      <c r="AB1067" s="20"/>
      <c r="AC1067" s="20"/>
      <c r="AD1067" s="20"/>
      <c r="AE1067" s="20"/>
      <c r="AF1067" s="20"/>
      <c r="AG1067" s="20"/>
      <c r="AH1067" s="20"/>
    </row>
    <row r="1068">
      <c r="A1068" s="34">
        <v>105265.0</v>
      </c>
      <c r="B1068" s="35" t="s">
        <v>4473</v>
      </c>
      <c r="C1068" s="35" t="s">
        <v>4474</v>
      </c>
      <c r="D1068" s="35" t="s">
        <v>4475</v>
      </c>
      <c r="E1068" s="35" t="s">
        <v>18</v>
      </c>
      <c r="F1068" s="34">
        <v>32548.0</v>
      </c>
      <c r="G1068" s="34">
        <v>8.502436134E9</v>
      </c>
      <c r="H1068" s="51" t="s">
        <v>4476</v>
      </c>
      <c r="I1068" s="14" t="s">
        <v>101</v>
      </c>
      <c r="J1068" s="73">
        <v>44536.0</v>
      </c>
      <c r="K1068" s="48"/>
      <c r="L1068" s="16">
        <v>3.0</v>
      </c>
      <c r="M1068" s="16" t="s">
        <v>7</v>
      </c>
      <c r="N1068" s="48"/>
      <c r="O1068" s="17" t="s">
        <v>153</v>
      </c>
      <c r="P1068" s="17" t="s">
        <v>153</v>
      </c>
      <c r="Q1068" s="17" t="s">
        <v>6</v>
      </c>
      <c r="R1068" s="17" t="s">
        <v>6</v>
      </c>
      <c r="S1068" s="17" t="s">
        <v>153</v>
      </c>
      <c r="T1068" s="37" t="s">
        <v>4477</v>
      </c>
      <c r="U1068" s="14" t="s">
        <v>92</v>
      </c>
      <c r="V1068" s="18"/>
      <c r="W1068" s="20"/>
      <c r="X1068" s="20"/>
      <c r="Y1068" s="20"/>
      <c r="Z1068" s="20"/>
      <c r="AA1068" s="20"/>
      <c r="AB1068" s="20"/>
      <c r="AC1068" s="20"/>
      <c r="AD1068" s="20"/>
      <c r="AE1068" s="20"/>
      <c r="AF1068" s="20"/>
      <c r="AG1068" s="20"/>
      <c r="AH1068" s="20"/>
    </row>
    <row r="1069">
      <c r="A1069" s="30">
        <v>105269.0</v>
      </c>
      <c r="B1069" s="31" t="s">
        <v>4478</v>
      </c>
      <c r="C1069" s="31" t="s">
        <v>4479</v>
      </c>
      <c r="D1069" s="31" t="s">
        <v>4480</v>
      </c>
      <c r="E1069" s="31" t="s">
        <v>18</v>
      </c>
      <c r="F1069" s="30">
        <v>33853.0</v>
      </c>
      <c r="G1069" s="30">
        <v>8.636768502E9</v>
      </c>
      <c r="H1069" s="42" t="s">
        <v>4481</v>
      </c>
      <c r="I1069" s="25" t="s">
        <v>101</v>
      </c>
      <c r="J1069" s="74">
        <v>44536.0</v>
      </c>
      <c r="K1069" s="74">
        <v>44536.0</v>
      </c>
      <c r="L1069" s="27">
        <v>1.0</v>
      </c>
      <c r="M1069" s="27" t="s">
        <v>7</v>
      </c>
      <c r="N1069" s="27" t="s">
        <v>7</v>
      </c>
      <c r="O1069" s="47" t="s">
        <v>6</v>
      </c>
      <c r="P1069" s="47">
        <v>6525.0</v>
      </c>
      <c r="Q1069" s="47" t="s">
        <v>6</v>
      </c>
      <c r="R1069" s="47" t="s">
        <v>6</v>
      </c>
      <c r="S1069" s="47" t="s">
        <v>6</v>
      </c>
      <c r="T1069" s="25" t="s">
        <v>4106</v>
      </c>
      <c r="U1069" s="25" t="s">
        <v>87</v>
      </c>
      <c r="V1069" s="29"/>
      <c r="W1069" s="20"/>
      <c r="X1069" s="20"/>
      <c r="Y1069" s="20"/>
      <c r="Z1069" s="20"/>
      <c r="AA1069" s="20"/>
      <c r="AB1069" s="20"/>
      <c r="AC1069" s="20"/>
      <c r="AD1069" s="20"/>
      <c r="AE1069" s="20"/>
      <c r="AF1069" s="20"/>
      <c r="AG1069" s="20"/>
      <c r="AH1069" s="20"/>
    </row>
    <row r="1070">
      <c r="A1070" s="34">
        <v>105271.0</v>
      </c>
      <c r="B1070" s="35" t="s">
        <v>4482</v>
      </c>
      <c r="C1070" s="35" t="s">
        <v>4483</v>
      </c>
      <c r="D1070" s="35" t="s">
        <v>4484</v>
      </c>
      <c r="E1070" s="35" t="s">
        <v>18</v>
      </c>
      <c r="F1070" s="34">
        <v>33707.0</v>
      </c>
      <c r="G1070" s="34">
        <v>7.273444608E9</v>
      </c>
      <c r="H1070" s="51" t="s">
        <v>4485</v>
      </c>
      <c r="I1070" s="14" t="s">
        <v>4409</v>
      </c>
      <c r="J1070" s="73">
        <v>44536.0</v>
      </c>
      <c r="K1070" s="105">
        <v>44613.0</v>
      </c>
      <c r="L1070" s="16">
        <v>3.0</v>
      </c>
      <c r="M1070" s="16" t="s">
        <v>7</v>
      </c>
      <c r="N1070" s="16" t="s">
        <v>7</v>
      </c>
      <c r="O1070" s="17">
        <v>8583.6</v>
      </c>
      <c r="P1070" s="17">
        <v>7320.0</v>
      </c>
      <c r="Q1070" s="17" t="s">
        <v>6</v>
      </c>
      <c r="R1070" s="17" t="s">
        <v>6</v>
      </c>
      <c r="S1070" s="17" t="s">
        <v>5</v>
      </c>
      <c r="T1070" s="14" t="s">
        <v>4259</v>
      </c>
      <c r="U1070" s="14" t="s">
        <v>87</v>
      </c>
      <c r="V1070" s="18"/>
      <c r="W1070" s="20"/>
      <c r="X1070" s="20"/>
      <c r="Y1070" s="20"/>
      <c r="Z1070" s="20"/>
      <c r="AA1070" s="20"/>
      <c r="AB1070" s="20"/>
      <c r="AC1070" s="20"/>
      <c r="AD1070" s="20"/>
      <c r="AE1070" s="20"/>
      <c r="AF1070" s="20"/>
      <c r="AG1070" s="20"/>
      <c r="AH1070" s="20"/>
    </row>
    <row r="1071">
      <c r="A1071" s="30">
        <v>105280.0</v>
      </c>
      <c r="B1071" s="31" t="s">
        <v>4486</v>
      </c>
      <c r="C1071" s="31" t="s">
        <v>4487</v>
      </c>
      <c r="D1071" s="31" t="s">
        <v>4488</v>
      </c>
      <c r="E1071" s="31" t="s">
        <v>18</v>
      </c>
      <c r="F1071" s="30">
        <v>34689.0</v>
      </c>
      <c r="G1071" s="30">
        <v>7.279344629E9</v>
      </c>
      <c r="H1071" s="24" t="s">
        <v>4489</v>
      </c>
      <c r="I1071" s="25" t="s">
        <v>101</v>
      </c>
      <c r="J1071" s="74">
        <v>44536.0</v>
      </c>
      <c r="K1071" s="74">
        <v>44536.0</v>
      </c>
      <c r="L1071" s="27">
        <v>1.0</v>
      </c>
      <c r="M1071" s="27" t="s">
        <v>7</v>
      </c>
      <c r="N1071" s="27" t="s">
        <v>7</v>
      </c>
      <c r="O1071" s="47">
        <v>6690.0</v>
      </c>
      <c r="P1071" s="47">
        <v>6690.0</v>
      </c>
      <c r="Q1071" s="47" t="s">
        <v>6</v>
      </c>
      <c r="R1071" s="47" t="s">
        <v>6</v>
      </c>
      <c r="S1071" s="47">
        <v>6690.0</v>
      </c>
      <c r="T1071" s="25" t="s">
        <v>4490</v>
      </c>
      <c r="U1071" s="25" t="s">
        <v>87</v>
      </c>
      <c r="V1071" s="29"/>
      <c r="W1071" s="20"/>
      <c r="X1071" s="20"/>
      <c r="Y1071" s="20"/>
      <c r="Z1071" s="20"/>
      <c r="AA1071" s="20"/>
      <c r="AB1071" s="20"/>
      <c r="AC1071" s="20"/>
      <c r="AD1071" s="20"/>
      <c r="AE1071" s="20"/>
      <c r="AF1071" s="20"/>
      <c r="AG1071" s="20"/>
      <c r="AH1071" s="20"/>
    </row>
    <row r="1072">
      <c r="A1072" s="34">
        <v>105282.0</v>
      </c>
      <c r="B1072" s="35" t="s">
        <v>4491</v>
      </c>
      <c r="C1072" s="35" t="s">
        <v>4492</v>
      </c>
      <c r="D1072" s="35" t="s">
        <v>4493</v>
      </c>
      <c r="E1072" s="35" t="s">
        <v>18</v>
      </c>
      <c r="F1072" s="34">
        <v>32326.0</v>
      </c>
      <c r="G1072" s="34">
        <v>8.509267181E9</v>
      </c>
      <c r="H1072" s="13" t="s">
        <v>4494</v>
      </c>
      <c r="I1072" s="14" t="s">
        <v>101</v>
      </c>
      <c r="J1072" s="73">
        <v>44536.0</v>
      </c>
      <c r="K1072" s="52">
        <v>44602.0</v>
      </c>
      <c r="L1072" s="16">
        <v>2.0</v>
      </c>
      <c r="M1072" s="16" t="s">
        <v>7</v>
      </c>
      <c r="N1072" s="16" t="s">
        <v>7</v>
      </c>
      <c r="O1072" s="17">
        <v>12000.0</v>
      </c>
      <c r="P1072" s="17">
        <v>7440.0</v>
      </c>
      <c r="Q1072" s="17" t="s">
        <v>6</v>
      </c>
      <c r="R1072" s="17" t="s">
        <v>6</v>
      </c>
      <c r="S1072" s="17" t="s">
        <v>6</v>
      </c>
      <c r="T1072" s="37" t="s">
        <v>1814</v>
      </c>
      <c r="U1072" s="14" t="s">
        <v>87</v>
      </c>
      <c r="V1072" s="18"/>
      <c r="W1072" s="20"/>
      <c r="X1072" s="20"/>
      <c r="Y1072" s="20"/>
      <c r="Z1072" s="20"/>
      <c r="AA1072" s="20"/>
      <c r="AB1072" s="20"/>
      <c r="AC1072" s="20"/>
      <c r="AD1072" s="20"/>
      <c r="AE1072" s="20"/>
      <c r="AF1072" s="20"/>
      <c r="AG1072" s="20"/>
      <c r="AH1072" s="20"/>
    </row>
    <row r="1073">
      <c r="A1073" s="30">
        <v>105283.0</v>
      </c>
      <c r="B1073" s="31" t="s">
        <v>4495</v>
      </c>
      <c r="C1073" s="31" t="s">
        <v>4496</v>
      </c>
      <c r="D1073" s="31" t="s">
        <v>4497</v>
      </c>
      <c r="E1073" s="31" t="s">
        <v>18</v>
      </c>
      <c r="F1073" s="30">
        <v>33805.0</v>
      </c>
      <c r="G1073" s="30">
        <v>8.636888591E9</v>
      </c>
      <c r="H1073" s="24" t="s">
        <v>4498</v>
      </c>
      <c r="I1073" s="25" t="s">
        <v>101</v>
      </c>
      <c r="J1073" s="74">
        <v>44536.0</v>
      </c>
      <c r="K1073" s="57">
        <v>44602.0</v>
      </c>
      <c r="L1073" s="27">
        <v>2.0</v>
      </c>
      <c r="M1073" s="27" t="s">
        <v>7</v>
      </c>
      <c r="N1073" s="27" t="s">
        <v>7</v>
      </c>
      <c r="O1073" s="28" t="s">
        <v>6</v>
      </c>
      <c r="P1073" s="28">
        <v>7163.7</v>
      </c>
      <c r="Q1073" s="28" t="s">
        <v>6</v>
      </c>
      <c r="R1073" s="28" t="s">
        <v>6</v>
      </c>
      <c r="S1073" s="28" t="s">
        <v>6</v>
      </c>
      <c r="T1073" s="32" t="s">
        <v>1617</v>
      </c>
      <c r="U1073" s="25" t="s">
        <v>87</v>
      </c>
      <c r="V1073" s="29"/>
      <c r="W1073" s="20"/>
      <c r="X1073" s="20"/>
      <c r="Y1073" s="20"/>
      <c r="Z1073" s="20"/>
      <c r="AA1073" s="20"/>
      <c r="AB1073" s="20"/>
      <c r="AC1073" s="20"/>
      <c r="AD1073" s="20"/>
      <c r="AE1073" s="20"/>
      <c r="AF1073" s="20"/>
      <c r="AG1073" s="20"/>
      <c r="AH1073" s="20"/>
    </row>
    <row r="1074">
      <c r="A1074" s="34">
        <v>105287.0</v>
      </c>
      <c r="B1074" s="35" t="s">
        <v>4499</v>
      </c>
      <c r="C1074" s="35" t="s">
        <v>4500</v>
      </c>
      <c r="D1074" s="35" t="s">
        <v>1157</v>
      </c>
      <c r="E1074" s="35" t="s">
        <v>18</v>
      </c>
      <c r="F1074" s="34">
        <v>32210.0</v>
      </c>
      <c r="G1074" s="34">
        <v>9.047867331E9</v>
      </c>
      <c r="H1074" s="13" t="s">
        <v>4501</v>
      </c>
      <c r="I1074" s="14" t="s">
        <v>101</v>
      </c>
      <c r="J1074" s="73">
        <v>44536.0</v>
      </c>
      <c r="K1074" s="52">
        <v>44602.0</v>
      </c>
      <c r="L1074" s="16">
        <v>2.0</v>
      </c>
      <c r="M1074" s="16" t="s">
        <v>7</v>
      </c>
      <c r="N1074" s="16" t="s">
        <v>7</v>
      </c>
      <c r="O1074" s="17" t="s">
        <v>6</v>
      </c>
      <c r="P1074" s="17">
        <v>7800.0</v>
      </c>
      <c r="Q1074" s="17" t="s">
        <v>6</v>
      </c>
      <c r="R1074" s="17" t="s">
        <v>6</v>
      </c>
      <c r="S1074" s="17" t="s">
        <v>6</v>
      </c>
      <c r="T1074" s="37" t="s">
        <v>1617</v>
      </c>
      <c r="U1074" s="14" t="s">
        <v>87</v>
      </c>
      <c r="V1074" s="18"/>
      <c r="W1074" s="20"/>
      <c r="X1074" s="20"/>
      <c r="Y1074" s="20"/>
      <c r="Z1074" s="20"/>
      <c r="AA1074" s="20"/>
      <c r="AB1074" s="20"/>
      <c r="AC1074" s="20"/>
      <c r="AD1074" s="20"/>
      <c r="AE1074" s="20"/>
      <c r="AF1074" s="20"/>
      <c r="AG1074" s="20"/>
      <c r="AH1074" s="20"/>
    </row>
    <row r="1075">
      <c r="A1075" s="30">
        <v>105291.0</v>
      </c>
      <c r="B1075" s="31" t="s">
        <v>4502</v>
      </c>
      <c r="C1075" s="31" t="s">
        <v>4503</v>
      </c>
      <c r="D1075" s="31" t="s">
        <v>1077</v>
      </c>
      <c r="E1075" s="31" t="s">
        <v>18</v>
      </c>
      <c r="F1075" s="30">
        <v>32901.0</v>
      </c>
      <c r="G1075" s="30">
        <v>3.217270984E9</v>
      </c>
      <c r="H1075" s="42" t="s">
        <v>4504</v>
      </c>
      <c r="I1075" s="25" t="s">
        <v>101</v>
      </c>
      <c r="J1075" s="74">
        <v>44536.0</v>
      </c>
      <c r="K1075" s="57">
        <v>44602.0</v>
      </c>
      <c r="L1075" s="27">
        <v>2.0</v>
      </c>
      <c r="M1075" s="27" t="s">
        <v>7</v>
      </c>
      <c r="N1075" s="27" t="s">
        <v>7</v>
      </c>
      <c r="O1075" s="28" t="s">
        <v>6</v>
      </c>
      <c r="P1075" s="28">
        <v>11370.0</v>
      </c>
      <c r="Q1075" s="28" t="s">
        <v>6</v>
      </c>
      <c r="R1075" s="28" t="s">
        <v>6</v>
      </c>
      <c r="S1075" s="28" t="s">
        <v>6</v>
      </c>
      <c r="T1075" s="32" t="s">
        <v>1617</v>
      </c>
      <c r="U1075" s="25" t="s">
        <v>87</v>
      </c>
      <c r="V1075" s="29"/>
      <c r="W1075" s="20"/>
      <c r="X1075" s="20"/>
      <c r="Y1075" s="20"/>
      <c r="Z1075" s="20"/>
      <c r="AA1075" s="20"/>
      <c r="AB1075" s="20"/>
      <c r="AC1075" s="20"/>
      <c r="AD1075" s="20"/>
      <c r="AE1075" s="20"/>
      <c r="AF1075" s="20"/>
      <c r="AG1075" s="20"/>
      <c r="AH1075" s="20"/>
    </row>
    <row r="1076">
      <c r="A1076" s="34">
        <v>105293.0</v>
      </c>
      <c r="B1076" s="35" t="s">
        <v>4505</v>
      </c>
      <c r="C1076" s="35" t="s">
        <v>4506</v>
      </c>
      <c r="D1076" s="35" t="s">
        <v>4391</v>
      </c>
      <c r="E1076" s="35" t="s">
        <v>18</v>
      </c>
      <c r="F1076" s="34">
        <v>33707.0</v>
      </c>
      <c r="G1076" s="34">
        <v>7.273476151E9</v>
      </c>
      <c r="H1076" s="51" t="s">
        <v>4507</v>
      </c>
      <c r="I1076" s="14" t="s">
        <v>101</v>
      </c>
      <c r="J1076" s="73">
        <v>44536.0</v>
      </c>
      <c r="K1076" s="73">
        <v>44536.0</v>
      </c>
      <c r="L1076" s="16">
        <v>1.0</v>
      </c>
      <c r="M1076" s="16" t="s">
        <v>7</v>
      </c>
      <c r="N1076" s="16" t="s">
        <v>7</v>
      </c>
      <c r="O1076" s="54">
        <v>6870.0</v>
      </c>
      <c r="P1076" s="54">
        <v>6870.0</v>
      </c>
      <c r="Q1076" s="54" t="s">
        <v>6</v>
      </c>
      <c r="R1076" s="54" t="s">
        <v>6</v>
      </c>
      <c r="S1076" s="54" t="s">
        <v>6</v>
      </c>
      <c r="T1076" s="14" t="s">
        <v>4508</v>
      </c>
      <c r="U1076" s="14" t="s">
        <v>87</v>
      </c>
      <c r="V1076" s="18"/>
      <c r="W1076" s="20"/>
      <c r="X1076" s="20"/>
      <c r="Y1076" s="20"/>
      <c r="Z1076" s="20"/>
      <c r="AA1076" s="20"/>
      <c r="AB1076" s="20"/>
      <c r="AC1076" s="20"/>
      <c r="AD1076" s="20"/>
      <c r="AE1076" s="20"/>
      <c r="AF1076" s="20"/>
      <c r="AG1076" s="20"/>
      <c r="AH1076" s="20"/>
    </row>
    <row r="1077">
      <c r="A1077" s="30">
        <v>105297.0</v>
      </c>
      <c r="B1077" s="31" t="s">
        <v>4509</v>
      </c>
      <c r="C1077" s="31" t="s">
        <v>4510</v>
      </c>
      <c r="D1077" s="31" t="s">
        <v>4511</v>
      </c>
      <c r="E1077" s="31" t="s">
        <v>18</v>
      </c>
      <c r="F1077" s="30">
        <v>34601.0</v>
      </c>
      <c r="G1077" s="30">
        <v>3.527966701E9</v>
      </c>
      <c r="H1077" s="42" t="s">
        <v>4512</v>
      </c>
      <c r="I1077" s="25" t="s">
        <v>101</v>
      </c>
      <c r="J1077" s="74">
        <v>44536.0</v>
      </c>
      <c r="K1077" s="57">
        <v>44602.0</v>
      </c>
      <c r="L1077" s="27">
        <v>2.0</v>
      </c>
      <c r="M1077" s="27" t="s">
        <v>7</v>
      </c>
      <c r="N1077" s="27" t="s">
        <v>7</v>
      </c>
      <c r="O1077" s="28" t="s">
        <v>6</v>
      </c>
      <c r="P1077" s="28">
        <v>8550.0</v>
      </c>
      <c r="Q1077" s="28" t="s">
        <v>6</v>
      </c>
      <c r="R1077" s="28" t="s">
        <v>6</v>
      </c>
      <c r="S1077" s="28" t="s">
        <v>6</v>
      </c>
      <c r="T1077" s="32" t="s">
        <v>1617</v>
      </c>
      <c r="U1077" s="25" t="s">
        <v>87</v>
      </c>
      <c r="V1077" s="29"/>
      <c r="W1077" s="20"/>
      <c r="X1077" s="20"/>
      <c r="Y1077" s="20"/>
      <c r="Z1077" s="20"/>
      <c r="AA1077" s="20"/>
      <c r="AB1077" s="20"/>
      <c r="AC1077" s="20"/>
      <c r="AD1077" s="20"/>
      <c r="AE1077" s="20"/>
      <c r="AF1077" s="20"/>
      <c r="AG1077" s="20"/>
      <c r="AH1077" s="20"/>
    </row>
    <row r="1078">
      <c r="A1078" s="34">
        <v>105298.0</v>
      </c>
      <c r="B1078" s="35" t="s">
        <v>4513</v>
      </c>
      <c r="C1078" s="35" t="s">
        <v>4514</v>
      </c>
      <c r="D1078" s="35" t="s">
        <v>4399</v>
      </c>
      <c r="E1078" s="35" t="s">
        <v>18</v>
      </c>
      <c r="F1078" s="34">
        <v>33308.0</v>
      </c>
      <c r="G1078" s="34">
        <v>9.5477123E9</v>
      </c>
      <c r="H1078" s="51" t="s">
        <v>4515</v>
      </c>
      <c r="I1078" s="14" t="s">
        <v>101</v>
      </c>
      <c r="J1078" s="73">
        <v>44536.0</v>
      </c>
      <c r="K1078" s="73">
        <v>44536.0</v>
      </c>
      <c r="L1078" s="16">
        <v>1.0</v>
      </c>
      <c r="M1078" s="16" t="s">
        <v>7</v>
      </c>
      <c r="N1078" s="16" t="s">
        <v>7</v>
      </c>
      <c r="O1078" s="54">
        <v>10500.0</v>
      </c>
      <c r="P1078" s="54">
        <v>9000.0</v>
      </c>
      <c r="Q1078" s="54" t="s">
        <v>6</v>
      </c>
      <c r="R1078" s="54" t="s">
        <v>6</v>
      </c>
      <c r="S1078" s="54" t="s">
        <v>6</v>
      </c>
      <c r="T1078" s="14" t="s">
        <v>4296</v>
      </c>
      <c r="U1078" s="14" t="s">
        <v>87</v>
      </c>
      <c r="V1078" s="18"/>
      <c r="W1078" s="20"/>
      <c r="X1078" s="20"/>
      <c r="Y1078" s="20"/>
      <c r="Z1078" s="20"/>
      <c r="AA1078" s="20"/>
      <c r="AB1078" s="20"/>
      <c r="AC1078" s="20"/>
      <c r="AD1078" s="20"/>
      <c r="AE1078" s="20"/>
      <c r="AF1078" s="20"/>
      <c r="AG1078" s="20"/>
      <c r="AH1078" s="20"/>
    </row>
    <row r="1079">
      <c r="A1079" s="30">
        <v>105300.0</v>
      </c>
      <c r="B1079" s="31" t="s">
        <v>4516</v>
      </c>
      <c r="C1079" s="31" t="s">
        <v>4517</v>
      </c>
      <c r="D1079" s="31" t="s">
        <v>4518</v>
      </c>
      <c r="E1079" s="31" t="s">
        <v>18</v>
      </c>
      <c r="F1079" s="30">
        <v>33455.0</v>
      </c>
      <c r="G1079" s="30">
        <v>7.7254658E9</v>
      </c>
      <c r="H1079" s="24" t="s">
        <v>4519</v>
      </c>
      <c r="I1079" s="25" t="s">
        <v>101</v>
      </c>
      <c r="J1079" s="74">
        <v>44536.0</v>
      </c>
      <c r="K1079" s="74">
        <v>44536.0</v>
      </c>
      <c r="L1079" s="27">
        <v>1.0</v>
      </c>
      <c r="M1079" s="27" t="s">
        <v>7</v>
      </c>
      <c r="N1079" s="27" t="s">
        <v>7</v>
      </c>
      <c r="O1079" s="47">
        <v>8250.0</v>
      </c>
      <c r="P1079" s="47">
        <v>7500.0</v>
      </c>
      <c r="Q1079" s="47" t="s">
        <v>118</v>
      </c>
      <c r="R1079" s="47" t="s">
        <v>6</v>
      </c>
      <c r="S1079" s="47" t="s">
        <v>2977</v>
      </c>
      <c r="T1079" s="25" t="s">
        <v>4520</v>
      </c>
      <c r="U1079" s="25" t="s">
        <v>87</v>
      </c>
      <c r="V1079" s="29"/>
      <c r="W1079" s="20"/>
      <c r="X1079" s="20"/>
      <c r="Y1079" s="20"/>
      <c r="Z1079" s="20"/>
      <c r="AA1079" s="20"/>
      <c r="AB1079" s="20"/>
      <c r="AC1079" s="20"/>
      <c r="AD1079" s="20"/>
      <c r="AE1079" s="20"/>
      <c r="AF1079" s="20"/>
      <c r="AG1079" s="20"/>
      <c r="AH1079" s="20"/>
    </row>
    <row r="1080">
      <c r="A1080" s="34">
        <v>105302.0</v>
      </c>
      <c r="B1080" s="35" t="s">
        <v>4521</v>
      </c>
      <c r="C1080" s="35" t="s">
        <v>4522</v>
      </c>
      <c r="D1080" s="35" t="s">
        <v>4523</v>
      </c>
      <c r="E1080" s="35" t="s">
        <v>18</v>
      </c>
      <c r="F1080" s="34">
        <v>33823.0</v>
      </c>
      <c r="G1080" s="34">
        <v>8.639674125E9</v>
      </c>
      <c r="H1080" s="13" t="s">
        <v>4524</v>
      </c>
      <c r="I1080" s="14" t="s">
        <v>101</v>
      </c>
      <c r="J1080" s="73">
        <v>44536.0</v>
      </c>
      <c r="K1080" s="52">
        <v>44602.0</v>
      </c>
      <c r="L1080" s="16">
        <v>2.0</v>
      </c>
      <c r="M1080" s="16" t="s">
        <v>7</v>
      </c>
      <c r="N1080" s="16" t="s">
        <v>7</v>
      </c>
      <c r="O1080" s="17">
        <v>8550.0</v>
      </c>
      <c r="P1080" s="17">
        <v>7650.0</v>
      </c>
      <c r="Q1080" s="17" t="s">
        <v>6</v>
      </c>
      <c r="R1080" s="17" t="s">
        <v>6</v>
      </c>
      <c r="S1080" s="17" t="s">
        <v>6</v>
      </c>
      <c r="T1080" s="37" t="s">
        <v>1814</v>
      </c>
      <c r="U1080" s="14" t="s">
        <v>87</v>
      </c>
      <c r="V1080" s="18"/>
      <c r="W1080" s="20"/>
      <c r="X1080" s="20"/>
      <c r="Y1080" s="20"/>
      <c r="Z1080" s="20"/>
      <c r="AA1080" s="20"/>
      <c r="AB1080" s="20"/>
      <c r="AC1080" s="20"/>
      <c r="AD1080" s="20"/>
      <c r="AE1080" s="20"/>
      <c r="AF1080" s="20"/>
      <c r="AG1080" s="20"/>
      <c r="AH1080" s="20"/>
    </row>
    <row r="1081">
      <c r="A1081" s="30">
        <v>105315.0</v>
      </c>
      <c r="B1081" s="31" t="s">
        <v>4525</v>
      </c>
      <c r="C1081" s="31" t="s">
        <v>4526</v>
      </c>
      <c r="D1081" s="31" t="s">
        <v>4527</v>
      </c>
      <c r="E1081" s="31" t="s">
        <v>18</v>
      </c>
      <c r="F1081" s="30">
        <v>32084.0</v>
      </c>
      <c r="G1081" s="30">
        <v>9.048244479E9</v>
      </c>
      <c r="H1081" s="24" t="s">
        <v>4528</v>
      </c>
      <c r="I1081" s="25" t="s">
        <v>101</v>
      </c>
      <c r="J1081" s="74">
        <v>44536.0</v>
      </c>
      <c r="K1081" s="57">
        <v>44602.0</v>
      </c>
      <c r="L1081" s="27">
        <v>2.0</v>
      </c>
      <c r="M1081" s="27" t="s">
        <v>7</v>
      </c>
      <c r="N1081" s="27" t="s">
        <v>7</v>
      </c>
      <c r="O1081" s="28">
        <v>8550.0</v>
      </c>
      <c r="P1081" s="28">
        <v>8100.0</v>
      </c>
      <c r="Q1081" s="28" t="s">
        <v>6</v>
      </c>
      <c r="R1081" s="28" t="s">
        <v>6</v>
      </c>
      <c r="S1081" s="28" t="s">
        <v>4529</v>
      </c>
      <c r="T1081" s="32" t="s">
        <v>2913</v>
      </c>
      <c r="U1081" s="25" t="s">
        <v>87</v>
      </c>
      <c r="V1081" s="29"/>
      <c r="W1081" s="20"/>
      <c r="X1081" s="20"/>
      <c r="Y1081" s="20"/>
      <c r="Z1081" s="20"/>
      <c r="AA1081" s="20"/>
      <c r="AB1081" s="20"/>
      <c r="AC1081" s="20"/>
      <c r="AD1081" s="20"/>
      <c r="AE1081" s="20"/>
      <c r="AF1081" s="20"/>
      <c r="AG1081" s="20"/>
      <c r="AH1081" s="20"/>
    </row>
    <row r="1082">
      <c r="A1082" s="34">
        <v>105317.0</v>
      </c>
      <c r="B1082" s="35" t="s">
        <v>4530</v>
      </c>
      <c r="C1082" s="35" t="s">
        <v>4531</v>
      </c>
      <c r="D1082" s="35" t="s">
        <v>4532</v>
      </c>
      <c r="E1082" s="35" t="s">
        <v>18</v>
      </c>
      <c r="F1082" s="34">
        <v>34429.0</v>
      </c>
      <c r="G1082" s="34">
        <v>3.527955044E9</v>
      </c>
      <c r="H1082" s="51" t="s">
        <v>4533</v>
      </c>
      <c r="I1082" s="14" t="s">
        <v>101</v>
      </c>
      <c r="J1082" s="73">
        <v>44536.0</v>
      </c>
      <c r="K1082" s="73">
        <v>44536.0</v>
      </c>
      <c r="L1082" s="16">
        <v>1.0</v>
      </c>
      <c r="M1082" s="16" t="s">
        <v>7</v>
      </c>
      <c r="N1082" s="16" t="s">
        <v>7</v>
      </c>
      <c r="O1082" s="54">
        <v>7650.0</v>
      </c>
      <c r="P1082" s="54">
        <v>7350.0</v>
      </c>
      <c r="Q1082" s="54" t="s">
        <v>6</v>
      </c>
      <c r="R1082" s="54" t="s">
        <v>6</v>
      </c>
      <c r="S1082" s="54">
        <v>7350.0</v>
      </c>
      <c r="T1082" s="14" t="s">
        <v>4534</v>
      </c>
      <c r="U1082" s="14" t="s">
        <v>87</v>
      </c>
      <c r="V1082" s="18"/>
      <c r="W1082" s="20"/>
      <c r="X1082" s="20"/>
      <c r="Y1082" s="20"/>
      <c r="Z1082" s="20"/>
      <c r="AA1082" s="20"/>
      <c r="AB1082" s="20"/>
      <c r="AC1082" s="20"/>
      <c r="AD1082" s="20"/>
      <c r="AE1082" s="20"/>
      <c r="AF1082" s="20"/>
      <c r="AG1082" s="20"/>
      <c r="AH1082" s="20"/>
    </row>
    <row r="1083">
      <c r="A1083" s="30">
        <v>105320.0</v>
      </c>
      <c r="B1083" s="31" t="s">
        <v>4535</v>
      </c>
      <c r="C1083" s="31" t="s">
        <v>4536</v>
      </c>
      <c r="D1083" s="31" t="s">
        <v>4537</v>
      </c>
      <c r="E1083" s="31" t="s">
        <v>18</v>
      </c>
      <c r="F1083" s="30">
        <v>33525.0</v>
      </c>
      <c r="G1083" s="30">
        <v>3.525678615E9</v>
      </c>
      <c r="H1083" s="42" t="s">
        <v>4373</v>
      </c>
      <c r="I1083" s="25" t="s">
        <v>101</v>
      </c>
      <c r="J1083" s="74">
        <v>44536.0</v>
      </c>
      <c r="K1083" s="57">
        <v>44602.0</v>
      </c>
      <c r="L1083" s="27">
        <v>2.0</v>
      </c>
      <c r="M1083" s="27" t="s">
        <v>7</v>
      </c>
      <c r="N1083" s="27" t="s">
        <v>7</v>
      </c>
      <c r="O1083" s="28">
        <v>10200.0</v>
      </c>
      <c r="P1083" s="28">
        <v>9000.0</v>
      </c>
      <c r="Q1083" s="28" t="s">
        <v>6</v>
      </c>
      <c r="R1083" s="28" t="s">
        <v>6</v>
      </c>
      <c r="S1083" s="28" t="s">
        <v>6</v>
      </c>
      <c r="T1083" s="32" t="s">
        <v>1814</v>
      </c>
      <c r="U1083" s="25" t="s">
        <v>87</v>
      </c>
      <c r="V1083" s="29"/>
      <c r="W1083" s="20"/>
      <c r="X1083" s="20"/>
      <c r="Y1083" s="20"/>
      <c r="Z1083" s="20"/>
      <c r="AA1083" s="20"/>
      <c r="AB1083" s="20"/>
      <c r="AC1083" s="20"/>
      <c r="AD1083" s="20"/>
      <c r="AE1083" s="20"/>
      <c r="AF1083" s="20"/>
      <c r="AG1083" s="20"/>
      <c r="AH1083" s="20"/>
    </row>
    <row r="1084">
      <c r="A1084" s="34">
        <v>105321.0</v>
      </c>
      <c r="B1084" s="35" t="s">
        <v>4538</v>
      </c>
      <c r="C1084" s="35" t="s">
        <v>4539</v>
      </c>
      <c r="D1084" s="35" t="s">
        <v>4437</v>
      </c>
      <c r="E1084" s="35" t="s">
        <v>18</v>
      </c>
      <c r="F1084" s="34">
        <v>34471.0</v>
      </c>
      <c r="G1084" s="34">
        <v>3.527322449E9</v>
      </c>
      <c r="H1084" s="13" t="s">
        <v>4540</v>
      </c>
      <c r="I1084" s="14" t="s">
        <v>101</v>
      </c>
      <c r="J1084" s="73">
        <v>44536.0</v>
      </c>
      <c r="K1084" s="73">
        <v>44536.0</v>
      </c>
      <c r="L1084" s="16">
        <v>1.0</v>
      </c>
      <c r="M1084" s="16" t="s">
        <v>7</v>
      </c>
      <c r="N1084" s="16" t="s">
        <v>4</v>
      </c>
      <c r="O1084" s="54">
        <v>8550.0</v>
      </c>
      <c r="P1084" s="54">
        <v>7950.0</v>
      </c>
      <c r="Q1084" s="54" t="s">
        <v>6</v>
      </c>
      <c r="R1084" s="54" t="s">
        <v>6</v>
      </c>
      <c r="S1084" s="54">
        <v>8550.0</v>
      </c>
      <c r="T1084" s="14" t="s">
        <v>4296</v>
      </c>
      <c r="U1084" s="14" t="s">
        <v>87</v>
      </c>
      <c r="V1084" s="18"/>
      <c r="W1084" s="20"/>
      <c r="X1084" s="20"/>
      <c r="Y1084" s="20"/>
      <c r="Z1084" s="20"/>
      <c r="AA1084" s="20"/>
      <c r="AB1084" s="20"/>
      <c r="AC1084" s="20"/>
      <c r="AD1084" s="20"/>
      <c r="AE1084" s="20"/>
      <c r="AF1084" s="20"/>
      <c r="AG1084" s="20"/>
      <c r="AH1084" s="20"/>
    </row>
    <row r="1085">
      <c r="A1085" s="30">
        <v>105323.0</v>
      </c>
      <c r="B1085" s="31" t="s">
        <v>4541</v>
      </c>
      <c r="C1085" s="31" t="s">
        <v>4542</v>
      </c>
      <c r="D1085" s="31" t="s">
        <v>4543</v>
      </c>
      <c r="E1085" s="31" t="s">
        <v>18</v>
      </c>
      <c r="F1085" s="30">
        <v>33756.0</v>
      </c>
      <c r="G1085" s="30">
        <v>7.2744547E9</v>
      </c>
      <c r="H1085" s="24" t="s">
        <v>4544</v>
      </c>
      <c r="I1085" s="25" t="s">
        <v>101</v>
      </c>
      <c r="J1085" s="74">
        <v>44536.0</v>
      </c>
      <c r="K1085" s="57">
        <v>44602.0</v>
      </c>
      <c r="L1085" s="27">
        <v>2.0</v>
      </c>
      <c r="M1085" s="27" t="s">
        <v>7</v>
      </c>
      <c r="N1085" s="27" t="s">
        <v>7</v>
      </c>
      <c r="O1085" s="28">
        <v>10380.0</v>
      </c>
      <c r="P1085" s="28">
        <v>10380.0</v>
      </c>
      <c r="Q1085" s="28">
        <v>3300.0</v>
      </c>
      <c r="R1085" s="28">
        <v>2500.0</v>
      </c>
      <c r="S1085" s="28" t="s">
        <v>4545</v>
      </c>
      <c r="T1085" s="32" t="s">
        <v>4546</v>
      </c>
      <c r="U1085" s="25" t="s">
        <v>87</v>
      </c>
      <c r="V1085" s="29"/>
      <c r="W1085" s="20"/>
      <c r="X1085" s="20"/>
      <c r="Y1085" s="20"/>
      <c r="Z1085" s="20"/>
      <c r="AA1085" s="20"/>
      <c r="AB1085" s="20"/>
      <c r="AC1085" s="20"/>
      <c r="AD1085" s="20"/>
      <c r="AE1085" s="20"/>
      <c r="AF1085" s="20"/>
      <c r="AG1085" s="20"/>
      <c r="AH1085" s="20"/>
    </row>
    <row r="1086">
      <c r="A1086" s="34">
        <v>105326.0</v>
      </c>
      <c r="B1086" s="35" t="s">
        <v>4547</v>
      </c>
      <c r="C1086" s="35" t="s">
        <v>4548</v>
      </c>
      <c r="D1086" s="35" t="s">
        <v>4549</v>
      </c>
      <c r="E1086" s="35" t="s">
        <v>18</v>
      </c>
      <c r="F1086" s="34">
        <v>33629.0</v>
      </c>
      <c r="G1086" s="34">
        <v>8.138371083E9</v>
      </c>
      <c r="H1086" s="51" t="s">
        <v>4550</v>
      </c>
      <c r="I1086" s="14" t="s">
        <v>4409</v>
      </c>
      <c r="J1086" s="73">
        <v>44536.0</v>
      </c>
      <c r="K1086" s="105">
        <v>44613.0</v>
      </c>
      <c r="L1086" s="16">
        <v>3.0</v>
      </c>
      <c r="M1086" s="16" t="s">
        <v>7</v>
      </c>
      <c r="N1086" s="16" t="s">
        <v>4</v>
      </c>
      <c r="O1086" s="17">
        <v>13500.0</v>
      </c>
      <c r="P1086" s="17">
        <v>9930.0</v>
      </c>
      <c r="Q1086" s="17" t="s">
        <v>5</v>
      </c>
      <c r="R1086" s="17" t="s">
        <v>5</v>
      </c>
      <c r="S1086" s="17" t="s">
        <v>5</v>
      </c>
      <c r="T1086" s="14" t="s">
        <v>4551</v>
      </c>
      <c r="U1086" s="14" t="s">
        <v>87</v>
      </c>
      <c r="V1086" s="18"/>
      <c r="W1086" s="20"/>
      <c r="X1086" s="20"/>
      <c r="Y1086" s="20"/>
      <c r="Z1086" s="20"/>
      <c r="AA1086" s="20"/>
      <c r="AB1086" s="20"/>
      <c r="AC1086" s="20"/>
      <c r="AD1086" s="20"/>
      <c r="AE1086" s="20"/>
      <c r="AF1086" s="20"/>
      <c r="AG1086" s="20"/>
      <c r="AH1086" s="20"/>
    </row>
    <row r="1087">
      <c r="A1087" s="30">
        <v>105328.0</v>
      </c>
      <c r="B1087" s="31" t="s">
        <v>4552</v>
      </c>
      <c r="C1087" s="31" t="s">
        <v>4553</v>
      </c>
      <c r="D1087" s="31" t="s">
        <v>4554</v>
      </c>
      <c r="E1087" s="31" t="s">
        <v>18</v>
      </c>
      <c r="F1087" s="30">
        <v>32570.0</v>
      </c>
      <c r="G1087" s="30">
        <v>8.506234661E9</v>
      </c>
      <c r="H1087" s="24" t="s">
        <v>4555</v>
      </c>
      <c r="I1087" s="25" t="s">
        <v>4409</v>
      </c>
      <c r="J1087" s="74">
        <v>44536.0</v>
      </c>
      <c r="K1087" s="89">
        <v>44613.0</v>
      </c>
      <c r="L1087" s="27">
        <v>3.0</v>
      </c>
      <c r="M1087" s="27" t="s">
        <v>7</v>
      </c>
      <c r="N1087" s="27" t="s">
        <v>4</v>
      </c>
      <c r="O1087" s="28">
        <v>9840.0</v>
      </c>
      <c r="P1087" s="28">
        <v>9480.0</v>
      </c>
      <c r="Q1087" s="28" t="s">
        <v>5</v>
      </c>
      <c r="R1087" s="28" t="s">
        <v>5</v>
      </c>
      <c r="S1087" s="28" t="s">
        <v>5</v>
      </c>
      <c r="T1087" s="32" t="s">
        <v>4556</v>
      </c>
      <c r="U1087" s="25" t="s">
        <v>87</v>
      </c>
      <c r="V1087" s="29"/>
      <c r="W1087" s="20"/>
      <c r="X1087" s="20"/>
      <c r="Y1087" s="20"/>
      <c r="Z1087" s="20"/>
      <c r="AA1087" s="20"/>
      <c r="AB1087" s="20"/>
      <c r="AC1087" s="20"/>
      <c r="AD1087" s="20"/>
      <c r="AE1087" s="20"/>
      <c r="AF1087" s="20"/>
      <c r="AG1087" s="20"/>
      <c r="AH1087" s="20"/>
    </row>
    <row r="1088">
      <c r="A1088" s="34">
        <v>105333.0</v>
      </c>
      <c r="B1088" s="35" t="s">
        <v>4557</v>
      </c>
      <c r="C1088" s="35" t="s">
        <v>4558</v>
      </c>
      <c r="D1088" s="35" t="s">
        <v>4559</v>
      </c>
      <c r="E1088" s="35" t="s">
        <v>18</v>
      </c>
      <c r="F1088" s="34">
        <v>32757.0</v>
      </c>
      <c r="G1088" s="34">
        <v>3.523834161E9</v>
      </c>
      <c r="H1088" s="13" t="s">
        <v>4560</v>
      </c>
      <c r="I1088" s="14" t="s">
        <v>101</v>
      </c>
      <c r="J1088" s="73">
        <v>44536.0</v>
      </c>
      <c r="K1088" s="73">
        <v>44536.0</v>
      </c>
      <c r="L1088" s="16">
        <v>1.0</v>
      </c>
      <c r="M1088" s="16" t="s">
        <v>7</v>
      </c>
      <c r="N1088" s="16" t="s">
        <v>7</v>
      </c>
      <c r="O1088" s="54">
        <v>8250.0</v>
      </c>
      <c r="P1088" s="54">
        <v>7800.0</v>
      </c>
      <c r="Q1088" s="54" t="s">
        <v>6</v>
      </c>
      <c r="R1088" s="54" t="s">
        <v>6</v>
      </c>
      <c r="S1088" s="54" t="s">
        <v>6</v>
      </c>
      <c r="T1088" s="14" t="s">
        <v>4296</v>
      </c>
      <c r="U1088" s="14" t="s">
        <v>87</v>
      </c>
      <c r="V1088" s="18"/>
      <c r="W1088" s="20"/>
      <c r="X1088" s="20"/>
      <c r="Y1088" s="20"/>
      <c r="Z1088" s="20"/>
      <c r="AA1088" s="20"/>
      <c r="AB1088" s="20"/>
      <c r="AC1088" s="20"/>
      <c r="AD1088" s="20"/>
      <c r="AE1088" s="20"/>
      <c r="AF1088" s="20"/>
      <c r="AG1088" s="20"/>
      <c r="AH1088" s="20"/>
    </row>
    <row r="1089">
      <c r="A1089" s="30">
        <v>105336.0</v>
      </c>
      <c r="B1089" s="31" t="s">
        <v>1779</v>
      </c>
      <c r="C1089" s="31" t="s">
        <v>4561</v>
      </c>
      <c r="D1089" s="31" t="s">
        <v>4562</v>
      </c>
      <c r="E1089" s="31" t="s">
        <v>18</v>
      </c>
      <c r="F1089" s="30">
        <v>33319.0</v>
      </c>
      <c r="G1089" s="30">
        <v>9.547330655E9</v>
      </c>
      <c r="H1089" s="42" t="s">
        <v>4563</v>
      </c>
      <c r="I1089" s="25" t="s">
        <v>101</v>
      </c>
      <c r="J1089" s="74">
        <v>44536.0</v>
      </c>
      <c r="K1089" s="74">
        <v>44536.0</v>
      </c>
      <c r="L1089" s="27">
        <v>1.0</v>
      </c>
      <c r="M1089" s="27" t="s">
        <v>7</v>
      </c>
      <c r="N1089" s="27" t="s">
        <v>7</v>
      </c>
      <c r="O1089" s="47">
        <v>11250.0</v>
      </c>
      <c r="P1089" s="47">
        <v>10500.0</v>
      </c>
      <c r="Q1089" s="47" t="s">
        <v>6</v>
      </c>
      <c r="R1089" s="47" t="s">
        <v>6</v>
      </c>
      <c r="S1089" s="47" t="s">
        <v>6</v>
      </c>
      <c r="T1089" s="25" t="s">
        <v>4296</v>
      </c>
      <c r="U1089" s="25" t="s">
        <v>87</v>
      </c>
      <c r="V1089" s="29"/>
      <c r="W1089" s="20"/>
      <c r="X1089" s="20"/>
      <c r="Y1089" s="20"/>
      <c r="Z1089" s="20"/>
      <c r="AA1089" s="20"/>
      <c r="AB1089" s="20"/>
      <c r="AC1089" s="20"/>
      <c r="AD1089" s="20"/>
      <c r="AE1089" s="20"/>
      <c r="AF1089" s="20"/>
      <c r="AG1089" s="20"/>
      <c r="AH1089" s="20"/>
    </row>
    <row r="1090">
      <c r="A1090" s="34">
        <v>105342.0</v>
      </c>
      <c r="B1090" s="35" t="s">
        <v>4564</v>
      </c>
      <c r="C1090" s="35" t="s">
        <v>4565</v>
      </c>
      <c r="D1090" s="35" t="s">
        <v>4566</v>
      </c>
      <c r="E1090" s="35" t="s">
        <v>18</v>
      </c>
      <c r="F1090" s="34">
        <v>33904.0</v>
      </c>
      <c r="G1090" s="34">
        <v>2.395744434E9</v>
      </c>
      <c r="H1090" s="13" t="s">
        <v>4567</v>
      </c>
      <c r="I1090" s="14" t="s">
        <v>4409</v>
      </c>
      <c r="J1090" s="73">
        <v>44536.0</v>
      </c>
      <c r="K1090" s="105">
        <v>44613.0</v>
      </c>
      <c r="L1090" s="16">
        <v>3.0</v>
      </c>
      <c r="M1090" s="16" t="s">
        <v>7</v>
      </c>
      <c r="N1090" s="16" t="s">
        <v>4</v>
      </c>
      <c r="O1090" s="17">
        <v>10500.0</v>
      </c>
      <c r="P1090" s="17">
        <v>9750.0</v>
      </c>
      <c r="Q1090" s="17" t="s">
        <v>5</v>
      </c>
      <c r="R1090" s="17" t="s">
        <v>5</v>
      </c>
      <c r="S1090" s="17" t="s">
        <v>5</v>
      </c>
      <c r="T1090" s="37" t="s">
        <v>4568</v>
      </c>
      <c r="U1090" s="14" t="s">
        <v>87</v>
      </c>
      <c r="V1090" s="18"/>
      <c r="W1090" s="20"/>
      <c r="X1090" s="20"/>
      <c r="Y1090" s="20"/>
      <c r="Z1090" s="20"/>
      <c r="AA1090" s="20"/>
      <c r="AB1090" s="20"/>
      <c r="AC1090" s="20"/>
      <c r="AD1090" s="20"/>
      <c r="AE1090" s="20"/>
      <c r="AF1090" s="20"/>
      <c r="AG1090" s="20"/>
      <c r="AH1090" s="20"/>
    </row>
    <row r="1091">
      <c r="A1091" s="30">
        <v>105346.0</v>
      </c>
      <c r="B1091" s="31" t="s">
        <v>4569</v>
      </c>
      <c r="C1091" s="31" t="s">
        <v>4570</v>
      </c>
      <c r="D1091" s="31" t="s">
        <v>1066</v>
      </c>
      <c r="E1091" s="31" t="s">
        <v>18</v>
      </c>
      <c r="F1091" s="30">
        <v>32055.0</v>
      </c>
      <c r="G1091" s="30">
        <v>3.8675279E9</v>
      </c>
      <c r="H1091" s="25" t="s">
        <v>128</v>
      </c>
      <c r="I1091" s="25" t="s">
        <v>4409</v>
      </c>
      <c r="J1091" s="74">
        <v>44536.0</v>
      </c>
      <c r="K1091" s="89">
        <v>44613.0</v>
      </c>
      <c r="L1091" s="27">
        <v>2.0</v>
      </c>
      <c r="M1091" s="27" t="s">
        <v>7</v>
      </c>
      <c r="N1091" s="27" t="s">
        <v>7</v>
      </c>
      <c r="O1091" s="28" t="s">
        <v>5</v>
      </c>
      <c r="P1091" s="28">
        <v>6240.0</v>
      </c>
      <c r="Q1091" s="28" t="s">
        <v>5</v>
      </c>
      <c r="R1091" s="28" t="s">
        <v>5</v>
      </c>
      <c r="S1091" s="28" t="s">
        <v>5</v>
      </c>
      <c r="T1091" s="32" t="s">
        <v>4323</v>
      </c>
      <c r="U1091" s="25" t="s">
        <v>87</v>
      </c>
      <c r="V1091" s="29"/>
      <c r="W1091" s="20"/>
      <c r="X1091" s="20"/>
      <c r="Y1091" s="20"/>
      <c r="Z1091" s="20"/>
      <c r="AA1091" s="20"/>
      <c r="AB1091" s="20"/>
      <c r="AC1091" s="20"/>
      <c r="AD1091" s="20"/>
      <c r="AE1091" s="20"/>
      <c r="AF1091" s="20"/>
      <c r="AG1091" s="20"/>
      <c r="AH1091" s="20"/>
    </row>
    <row r="1092">
      <c r="A1092" s="34">
        <v>105351.0</v>
      </c>
      <c r="B1092" s="35" t="s">
        <v>4571</v>
      </c>
      <c r="C1092" s="35" t="s">
        <v>4572</v>
      </c>
      <c r="D1092" s="35" t="s">
        <v>4549</v>
      </c>
      <c r="E1092" s="35" t="s">
        <v>18</v>
      </c>
      <c r="F1092" s="34">
        <v>33613.0</v>
      </c>
      <c r="G1092" s="34">
        <v>8.136322455E9</v>
      </c>
      <c r="H1092" s="13" t="s">
        <v>4573</v>
      </c>
      <c r="I1092" s="14" t="s">
        <v>4409</v>
      </c>
      <c r="J1092" s="73">
        <v>44536.0</v>
      </c>
      <c r="K1092" s="52">
        <v>44620.0</v>
      </c>
      <c r="L1092" s="16">
        <v>3.0</v>
      </c>
      <c r="M1092" s="16" t="s">
        <v>7</v>
      </c>
      <c r="N1092" s="16" t="s">
        <v>7</v>
      </c>
      <c r="O1092" s="17">
        <v>11970.0</v>
      </c>
      <c r="P1092" s="17">
        <v>8970.0</v>
      </c>
      <c r="Q1092" s="17" t="s">
        <v>5</v>
      </c>
      <c r="R1092" s="17" t="s">
        <v>5</v>
      </c>
      <c r="S1092" s="17" t="s">
        <v>6</v>
      </c>
      <c r="T1092" s="37" t="s">
        <v>4574</v>
      </c>
      <c r="U1092" s="14" t="s">
        <v>87</v>
      </c>
      <c r="V1092" s="18"/>
      <c r="W1092" s="20"/>
      <c r="X1092" s="20"/>
      <c r="Y1092" s="20"/>
      <c r="Z1092" s="20"/>
      <c r="AA1092" s="20"/>
      <c r="AB1092" s="20"/>
      <c r="AC1092" s="20"/>
      <c r="AD1092" s="20"/>
      <c r="AE1092" s="20"/>
      <c r="AF1092" s="20"/>
      <c r="AG1092" s="20"/>
      <c r="AH1092" s="20"/>
    </row>
    <row r="1093">
      <c r="A1093" s="30">
        <v>105353.0</v>
      </c>
      <c r="B1093" s="31" t="s">
        <v>4575</v>
      </c>
      <c r="C1093" s="31" t="s">
        <v>4576</v>
      </c>
      <c r="D1093" s="31" t="s">
        <v>4577</v>
      </c>
      <c r="E1093" s="31" t="s">
        <v>18</v>
      </c>
      <c r="F1093" s="30">
        <v>32703.0</v>
      </c>
      <c r="G1093" s="30">
        <v>4.078626263E9</v>
      </c>
      <c r="H1093" s="24" t="s">
        <v>4578</v>
      </c>
      <c r="I1093" s="25" t="s">
        <v>101</v>
      </c>
      <c r="J1093" s="74">
        <v>44536.0</v>
      </c>
      <c r="K1093" s="74">
        <v>44536.0</v>
      </c>
      <c r="L1093" s="27">
        <v>1.0</v>
      </c>
      <c r="M1093" s="27" t="s">
        <v>7</v>
      </c>
      <c r="N1093" s="27" t="s">
        <v>7</v>
      </c>
      <c r="O1093" s="47">
        <v>8550.0</v>
      </c>
      <c r="P1093" s="47">
        <v>7950.0</v>
      </c>
      <c r="Q1093" s="47" t="s">
        <v>6</v>
      </c>
      <c r="R1093" s="47" t="s">
        <v>6</v>
      </c>
      <c r="S1093" s="47" t="s">
        <v>6</v>
      </c>
      <c r="T1093" s="25" t="s">
        <v>4296</v>
      </c>
      <c r="U1093" s="25" t="s">
        <v>87</v>
      </c>
      <c r="V1093" s="29"/>
      <c r="W1093" s="20"/>
      <c r="X1093" s="20"/>
      <c r="Y1093" s="20"/>
      <c r="Z1093" s="20"/>
      <c r="AA1093" s="20"/>
      <c r="AB1093" s="20"/>
      <c r="AC1093" s="20"/>
      <c r="AD1093" s="20"/>
      <c r="AE1093" s="20"/>
      <c r="AF1093" s="20"/>
      <c r="AG1093" s="20"/>
      <c r="AH1093" s="20"/>
    </row>
    <row r="1094">
      <c r="A1094" s="34">
        <v>105355.0</v>
      </c>
      <c r="B1094" s="35" t="s">
        <v>4579</v>
      </c>
      <c r="C1094" s="35" t="s">
        <v>4580</v>
      </c>
      <c r="D1094" s="35" t="s">
        <v>4581</v>
      </c>
      <c r="E1094" s="35" t="s">
        <v>18</v>
      </c>
      <c r="F1094" s="34">
        <v>33433.0</v>
      </c>
      <c r="G1094" s="34">
        <v>5.6148752E9</v>
      </c>
      <c r="H1094" s="14" t="s">
        <v>128</v>
      </c>
      <c r="I1094" s="14" t="s">
        <v>101</v>
      </c>
      <c r="J1094" s="73">
        <v>44536.0</v>
      </c>
      <c r="K1094" s="48"/>
      <c r="L1094" s="16">
        <v>5.0</v>
      </c>
      <c r="M1094" s="16" t="s">
        <v>7</v>
      </c>
      <c r="N1094" s="48"/>
      <c r="O1094" s="49"/>
      <c r="P1094" s="49"/>
      <c r="Q1094" s="49"/>
      <c r="R1094" s="49"/>
      <c r="S1094" s="49"/>
      <c r="T1094" s="37" t="s">
        <v>4477</v>
      </c>
      <c r="U1094" s="14" t="s">
        <v>92</v>
      </c>
      <c r="V1094" s="18"/>
      <c r="W1094" s="20"/>
      <c r="X1094" s="20"/>
      <c r="Y1094" s="20"/>
      <c r="Z1094" s="20"/>
      <c r="AA1094" s="20"/>
      <c r="AB1094" s="20"/>
      <c r="AC1094" s="20"/>
      <c r="AD1094" s="20"/>
      <c r="AE1094" s="20"/>
      <c r="AF1094" s="20"/>
      <c r="AG1094" s="20"/>
      <c r="AH1094" s="20"/>
    </row>
    <row r="1095">
      <c r="A1095" s="30">
        <v>105360.0</v>
      </c>
      <c r="B1095" s="31" t="s">
        <v>4582</v>
      </c>
      <c r="C1095" s="31" t="s">
        <v>4583</v>
      </c>
      <c r="D1095" s="31" t="s">
        <v>4584</v>
      </c>
      <c r="E1095" s="31" t="s">
        <v>18</v>
      </c>
      <c r="F1095" s="30">
        <v>33321.0</v>
      </c>
      <c r="G1095" s="30">
        <v>9.54722933E9</v>
      </c>
      <c r="H1095" s="24" t="s">
        <v>4585</v>
      </c>
      <c r="I1095" s="25" t="s">
        <v>101</v>
      </c>
      <c r="J1095" s="74">
        <v>44536.0</v>
      </c>
      <c r="K1095" s="57">
        <v>44602.0</v>
      </c>
      <c r="L1095" s="27">
        <v>2.0</v>
      </c>
      <c r="M1095" s="27" t="s">
        <v>7</v>
      </c>
      <c r="N1095" s="27" t="s">
        <v>7</v>
      </c>
      <c r="O1095" s="28" t="s">
        <v>6</v>
      </c>
      <c r="P1095" s="28">
        <v>7800.0</v>
      </c>
      <c r="Q1095" s="28" t="s">
        <v>6</v>
      </c>
      <c r="R1095" s="28" t="s">
        <v>6</v>
      </c>
      <c r="S1095" s="28" t="s">
        <v>6</v>
      </c>
      <c r="T1095" s="32" t="s">
        <v>1617</v>
      </c>
      <c r="U1095" s="25" t="s">
        <v>87</v>
      </c>
      <c r="V1095" s="29"/>
      <c r="W1095" s="20"/>
      <c r="X1095" s="20"/>
      <c r="Y1095" s="20"/>
      <c r="Z1095" s="20"/>
      <c r="AA1095" s="20"/>
      <c r="AB1095" s="20"/>
      <c r="AC1095" s="20"/>
      <c r="AD1095" s="20"/>
      <c r="AE1095" s="20"/>
      <c r="AF1095" s="20"/>
      <c r="AG1095" s="20"/>
      <c r="AH1095" s="20"/>
    </row>
    <row r="1096">
      <c r="A1096" s="34">
        <v>105362.0</v>
      </c>
      <c r="B1096" s="35" t="s">
        <v>4586</v>
      </c>
      <c r="C1096" s="35" t="s">
        <v>4587</v>
      </c>
      <c r="D1096" s="35" t="s">
        <v>4588</v>
      </c>
      <c r="E1096" s="35" t="s">
        <v>18</v>
      </c>
      <c r="F1096" s="34">
        <v>33873.0</v>
      </c>
      <c r="G1096" s="34">
        <v>8.637733231E9</v>
      </c>
      <c r="H1096" s="14" t="s">
        <v>128</v>
      </c>
      <c r="I1096" s="14" t="s">
        <v>101</v>
      </c>
      <c r="J1096" s="73">
        <v>44536.0</v>
      </c>
      <c r="K1096" s="48"/>
      <c r="L1096" s="16">
        <v>5.0</v>
      </c>
      <c r="M1096" s="16" t="s">
        <v>7</v>
      </c>
      <c r="N1096" s="48"/>
      <c r="O1096" s="49"/>
      <c r="P1096" s="49"/>
      <c r="Q1096" s="49"/>
      <c r="R1096" s="49"/>
      <c r="S1096" s="49"/>
      <c r="T1096" s="37" t="s">
        <v>4589</v>
      </c>
      <c r="U1096" s="14" t="s">
        <v>92</v>
      </c>
      <c r="V1096" s="18"/>
      <c r="W1096" s="20"/>
      <c r="X1096" s="20"/>
      <c r="Y1096" s="20"/>
      <c r="Z1096" s="20"/>
      <c r="AA1096" s="20"/>
      <c r="AB1096" s="20"/>
      <c r="AC1096" s="20"/>
      <c r="AD1096" s="20"/>
      <c r="AE1096" s="20"/>
      <c r="AF1096" s="20"/>
      <c r="AG1096" s="20"/>
      <c r="AH1096" s="20"/>
    </row>
    <row r="1097">
      <c r="A1097" s="30">
        <v>105365.0</v>
      </c>
      <c r="B1097" s="31" t="s">
        <v>4590</v>
      </c>
      <c r="C1097" s="31" t="s">
        <v>4591</v>
      </c>
      <c r="D1097" s="31" t="s">
        <v>4592</v>
      </c>
      <c r="E1097" s="31" t="s">
        <v>18</v>
      </c>
      <c r="F1097" s="30">
        <v>32701.0</v>
      </c>
      <c r="G1097" s="30">
        <v>4.078313446E9</v>
      </c>
      <c r="H1097" s="24" t="s">
        <v>4593</v>
      </c>
      <c r="I1097" s="25" t="s">
        <v>101</v>
      </c>
      <c r="J1097" s="74">
        <v>44536.0</v>
      </c>
      <c r="K1097" s="74">
        <v>44536.0</v>
      </c>
      <c r="L1097" s="27">
        <v>1.0</v>
      </c>
      <c r="M1097" s="27" t="s">
        <v>7</v>
      </c>
      <c r="N1097" s="27" t="s">
        <v>7</v>
      </c>
      <c r="O1097" s="47" t="s">
        <v>6</v>
      </c>
      <c r="P1097" s="47">
        <v>9810.0</v>
      </c>
      <c r="Q1097" s="47" t="s">
        <v>6</v>
      </c>
      <c r="R1097" s="47" t="s">
        <v>6</v>
      </c>
      <c r="S1097" s="47" t="s">
        <v>6</v>
      </c>
      <c r="T1097" s="25" t="s">
        <v>4594</v>
      </c>
      <c r="U1097" s="25" t="s">
        <v>87</v>
      </c>
      <c r="V1097" s="29"/>
      <c r="W1097" s="20"/>
      <c r="X1097" s="20"/>
      <c r="Y1097" s="20"/>
      <c r="Z1097" s="20"/>
      <c r="AA1097" s="20"/>
      <c r="AB1097" s="20"/>
      <c r="AC1097" s="20"/>
      <c r="AD1097" s="20"/>
      <c r="AE1097" s="20"/>
      <c r="AF1097" s="20"/>
      <c r="AG1097" s="20"/>
      <c r="AH1097" s="20"/>
    </row>
    <row r="1098">
      <c r="A1098" s="34">
        <v>105371.0</v>
      </c>
      <c r="B1098" s="35" t="s">
        <v>4595</v>
      </c>
      <c r="C1098" s="35" t="s">
        <v>4596</v>
      </c>
      <c r="D1098" s="35" t="s">
        <v>4562</v>
      </c>
      <c r="E1098" s="35" t="s">
        <v>18</v>
      </c>
      <c r="F1098" s="34">
        <v>33311.0</v>
      </c>
      <c r="G1098" s="34">
        <v>9.547396233E9</v>
      </c>
      <c r="H1098" s="13" t="s">
        <v>4597</v>
      </c>
      <c r="I1098" s="14" t="s">
        <v>101</v>
      </c>
      <c r="J1098" s="73">
        <v>44536.0</v>
      </c>
      <c r="K1098" s="52">
        <v>44602.0</v>
      </c>
      <c r="L1098" s="16">
        <v>4.0</v>
      </c>
      <c r="M1098" s="16" t="s">
        <v>7</v>
      </c>
      <c r="N1098" s="16" t="s">
        <v>7</v>
      </c>
      <c r="O1098" s="17" t="s">
        <v>4598</v>
      </c>
      <c r="P1098" s="17">
        <v>13200.0</v>
      </c>
      <c r="Q1098" s="17">
        <v>2242.0</v>
      </c>
      <c r="R1098" s="17" t="s">
        <v>118</v>
      </c>
      <c r="S1098" s="17" t="s">
        <v>6</v>
      </c>
      <c r="T1098" s="17" t="s">
        <v>4599</v>
      </c>
      <c r="U1098" s="14" t="s">
        <v>87</v>
      </c>
      <c r="V1098" s="18"/>
      <c r="W1098" s="20"/>
      <c r="X1098" s="20"/>
      <c r="Y1098" s="20"/>
      <c r="Z1098" s="20"/>
      <c r="AA1098" s="20"/>
      <c r="AB1098" s="20"/>
      <c r="AC1098" s="20"/>
      <c r="AD1098" s="20"/>
      <c r="AE1098" s="20"/>
      <c r="AF1098" s="20"/>
      <c r="AG1098" s="20"/>
      <c r="AH1098" s="20"/>
    </row>
    <row r="1099">
      <c r="A1099" s="30">
        <v>105373.0</v>
      </c>
      <c r="B1099" s="31" t="s">
        <v>4600</v>
      </c>
      <c r="C1099" s="31" t="s">
        <v>4601</v>
      </c>
      <c r="D1099" s="31" t="s">
        <v>4543</v>
      </c>
      <c r="E1099" s="31" t="s">
        <v>18</v>
      </c>
      <c r="F1099" s="30">
        <v>33765.0</v>
      </c>
      <c r="G1099" s="30">
        <v>7.274431588E9</v>
      </c>
      <c r="H1099" s="42" t="s">
        <v>4373</v>
      </c>
      <c r="I1099" s="25" t="s">
        <v>101</v>
      </c>
      <c r="J1099" s="74">
        <v>44536.0</v>
      </c>
      <c r="K1099" s="43"/>
      <c r="L1099" s="27">
        <v>3.0</v>
      </c>
      <c r="M1099" s="27" t="s">
        <v>7</v>
      </c>
      <c r="N1099" s="43"/>
      <c r="O1099" s="44"/>
      <c r="P1099" s="44"/>
      <c r="Q1099" s="44"/>
      <c r="R1099" s="44"/>
      <c r="S1099" s="44"/>
      <c r="T1099" s="32" t="s">
        <v>4477</v>
      </c>
      <c r="U1099" s="25" t="s">
        <v>92</v>
      </c>
      <c r="V1099" s="29"/>
      <c r="W1099" s="20"/>
      <c r="X1099" s="20"/>
      <c r="Y1099" s="20"/>
      <c r="Z1099" s="20"/>
      <c r="AA1099" s="20"/>
      <c r="AB1099" s="20"/>
      <c r="AC1099" s="20"/>
      <c r="AD1099" s="20"/>
      <c r="AE1099" s="20"/>
      <c r="AF1099" s="20"/>
      <c r="AG1099" s="20"/>
      <c r="AH1099" s="20"/>
    </row>
    <row r="1100">
      <c r="A1100" s="34">
        <v>105377.0</v>
      </c>
      <c r="B1100" s="35" t="s">
        <v>4602</v>
      </c>
      <c r="C1100" s="35" t="s">
        <v>4603</v>
      </c>
      <c r="D1100" s="35" t="s">
        <v>4604</v>
      </c>
      <c r="E1100" s="35" t="s">
        <v>18</v>
      </c>
      <c r="F1100" s="34">
        <v>32750.0</v>
      </c>
      <c r="G1100" s="34">
        <v>4.0733992E9</v>
      </c>
      <c r="H1100" s="51" t="s">
        <v>4373</v>
      </c>
      <c r="I1100" s="14" t="s">
        <v>101</v>
      </c>
      <c r="J1100" s="73">
        <v>44536.0</v>
      </c>
      <c r="K1100" s="73">
        <v>44536.0</v>
      </c>
      <c r="L1100" s="16">
        <v>1.0</v>
      </c>
      <c r="M1100" s="16" t="s">
        <v>7</v>
      </c>
      <c r="N1100" s="16" t="s">
        <v>7</v>
      </c>
      <c r="O1100" s="54">
        <v>8700.0</v>
      </c>
      <c r="P1100" s="54">
        <v>8100.0</v>
      </c>
      <c r="Q1100" s="54" t="s">
        <v>6</v>
      </c>
      <c r="R1100" s="54" t="s">
        <v>6</v>
      </c>
      <c r="S1100" s="54" t="s">
        <v>6</v>
      </c>
      <c r="T1100" s="14" t="s">
        <v>4296</v>
      </c>
      <c r="U1100" s="14" t="s">
        <v>87</v>
      </c>
      <c r="V1100" s="18"/>
      <c r="W1100" s="20"/>
      <c r="X1100" s="20"/>
      <c r="Y1100" s="20"/>
      <c r="Z1100" s="20"/>
      <c r="AA1100" s="20"/>
      <c r="AB1100" s="20"/>
      <c r="AC1100" s="20"/>
      <c r="AD1100" s="20"/>
      <c r="AE1100" s="20"/>
      <c r="AF1100" s="20"/>
      <c r="AG1100" s="20"/>
      <c r="AH1100" s="20"/>
    </row>
    <row r="1101">
      <c r="A1101" s="30">
        <v>105378.0</v>
      </c>
      <c r="B1101" s="31" t="s">
        <v>4605</v>
      </c>
      <c r="C1101" s="31" t="s">
        <v>4606</v>
      </c>
      <c r="D1101" s="31" t="s">
        <v>4607</v>
      </c>
      <c r="E1101" s="31" t="s">
        <v>18</v>
      </c>
      <c r="F1101" s="30">
        <v>34684.0</v>
      </c>
      <c r="G1101" s="30">
        <v>7.277852577E9</v>
      </c>
      <c r="H1101" s="42" t="s">
        <v>4608</v>
      </c>
      <c r="I1101" s="25" t="s">
        <v>101</v>
      </c>
      <c r="J1101" s="74">
        <v>44536.0</v>
      </c>
      <c r="K1101" s="43"/>
      <c r="L1101" s="27">
        <v>3.0</v>
      </c>
      <c r="M1101" s="27" t="s">
        <v>7</v>
      </c>
      <c r="N1101" s="43"/>
      <c r="O1101" s="44"/>
      <c r="P1101" s="44"/>
      <c r="Q1101" s="44"/>
      <c r="R1101" s="44"/>
      <c r="S1101" s="44"/>
      <c r="T1101" s="32" t="s">
        <v>4477</v>
      </c>
      <c r="U1101" s="25" t="s">
        <v>92</v>
      </c>
      <c r="V1101" s="29"/>
      <c r="W1101" s="20"/>
      <c r="X1101" s="20"/>
      <c r="Y1101" s="20"/>
      <c r="Z1101" s="20"/>
      <c r="AA1101" s="20"/>
      <c r="AB1101" s="20"/>
      <c r="AC1101" s="20"/>
      <c r="AD1101" s="20"/>
      <c r="AE1101" s="20"/>
      <c r="AF1101" s="20"/>
      <c r="AG1101" s="20"/>
      <c r="AH1101" s="20"/>
    </row>
    <row r="1102">
      <c r="A1102" s="34">
        <v>105381.0</v>
      </c>
      <c r="B1102" s="35" t="s">
        <v>4609</v>
      </c>
      <c r="C1102" s="35" t="s">
        <v>4610</v>
      </c>
      <c r="D1102" s="35" t="s">
        <v>4611</v>
      </c>
      <c r="E1102" s="35" t="s">
        <v>18</v>
      </c>
      <c r="F1102" s="34">
        <v>32073.0</v>
      </c>
      <c r="G1102" s="34">
        <v>9.042726194E9</v>
      </c>
      <c r="H1102" s="13" t="s">
        <v>4612</v>
      </c>
      <c r="I1102" s="14" t="s">
        <v>101</v>
      </c>
      <c r="J1102" s="73">
        <v>44536.0</v>
      </c>
      <c r="K1102" s="56">
        <v>44259.0</v>
      </c>
      <c r="L1102" s="16">
        <v>3.0</v>
      </c>
      <c r="M1102" s="16" t="s">
        <v>7</v>
      </c>
      <c r="N1102" s="16" t="s">
        <v>4</v>
      </c>
      <c r="O1102" s="17">
        <v>8250.0</v>
      </c>
      <c r="P1102" s="17">
        <v>7020.0</v>
      </c>
      <c r="Q1102" s="17" t="s">
        <v>6</v>
      </c>
      <c r="R1102" s="17" t="s">
        <v>6</v>
      </c>
      <c r="S1102" s="17" t="s">
        <v>6</v>
      </c>
      <c r="T1102" s="37" t="s">
        <v>4613</v>
      </c>
      <c r="U1102" s="14" t="s">
        <v>87</v>
      </c>
      <c r="V1102" s="18"/>
      <c r="W1102" s="20"/>
      <c r="X1102" s="20"/>
      <c r="Y1102" s="20"/>
      <c r="Z1102" s="20"/>
      <c r="AA1102" s="20"/>
      <c r="AB1102" s="20"/>
      <c r="AC1102" s="20"/>
      <c r="AD1102" s="20"/>
      <c r="AE1102" s="20"/>
      <c r="AF1102" s="20"/>
      <c r="AG1102" s="20"/>
      <c r="AH1102" s="20"/>
    </row>
    <row r="1103">
      <c r="A1103" s="30">
        <v>105394.0</v>
      </c>
      <c r="B1103" s="31" t="s">
        <v>4614</v>
      </c>
      <c r="C1103" s="31" t="s">
        <v>4615</v>
      </c>
      <c r="D1103" s="31" t="s">
        <v>4607</v>
      </c>
      <c r="E1103" s="31" t="s">
        <v>18</v>
      </c>
      <c r="F1103" s="30">
        <v>34684.0</v>
      </c>
      <c r="G1103" s="30">
        <v>7.277855671E9</v>
      </c>
      <c r="H1103" s="42" t="s">
        <v>4373</v>
      </c>
      <c r="I1103" s="25" t="s">
        <v>101</v>
      </c>
      <c r="J1103" s="74">
        <v>44536.0</v>
      </c>
      <c r="K1103" s="57">
        <v>44602.0</v>
      </c>
      <c r="L1103" s="27">
        <v>2.0</v>
      </c>
      <c r="M1103" s="27" t="s">
        <v>7</v>
      </c>
      <c r="N1103" s="27" t="s">
        <v>7</v>
      </c>
      <c r="O1103" s="28">
        <v>10000.0</v>
      </c>
      <c r="P1103" s="28">
        <v>9450.0</v>
      </c>
      <c r="Q1103" s="28" t="s">
        <v>6</v>
      </c>
      <c r="R1103" s="28" t="s">
        <v>6</v>
      </c>
      <c r="S1103" s="28" t="s">
        <v>6</v>
      </c>
      <c r="T1103" s="32" t="s">
        <v>1814</v>
      </c>
      <c r="U1103" s="25" t="s">
        <v>87</v>
      </c>
      <c r="V1103" s="29"/>
      <c r="W1103" s="20"/>
      <c r="X1103" s="20"/>
      <c r="Y1103" s="20"/>
      <c r="Z1103" s="20"/>
      <c r="AA1103" s="20"/>
      <c r="AB1103" s="20"/>
      <c r="AC1103" s="20"/>
      <c r="AD1103" s="20"/>
      <c r="AE1103" s="20"/>
      <c r="AF1103" s="20"/>
      <c r="AG1103" s="20"/>
      <c r="AH1103" s="20"/>
    </row>
    <row r="1104">
      <c r="A1104" s="34">
        <v>105395.0</v>
      </c>
      <c r="B1104" s="35" t="s">
        <v>4616</v>
      </c>
      <c r="C1104" s="35" t="s">
        <v>4617</v>
      </c>
      <c r="D1104" s="35" t="s">
        <v>4475</v>
      </c>
      <c r="E1104" s="35" t="s">
        <v>18</v>
      </c>
      <c r="F1104" s="34">
        <v>32547.0</v>
      </c>
      <c r="G1104" s="34">
        <v>8.508635174E9</v>
      </c>
      <c r="H1104" s="13" t="s">
        <v>4618</v>
      </c>
      <c r="I1104" s="14" t="s">
        <v>101</v>
      </c>
      <c r="J1104" s="73">
        <v>44536.0</v>
      </c>
      <c r="K1104" s="48"/>
      <c r="L1104" s="16">
        <v>3.0</v>
      </c>
      <c r="M1104" s="16" t="s">
        <v>7</v>
      </c>
      <c r="N1104" s="48"/>
      <c r="O1104" s="49"/>
      <c r="P1104" s="49"/>
      <c r="Q1104" s="49"/>
      <c r="R1104" s="49"/>
      <c r="S1104" s="49"/>
      <c r="T1104" s="37" t="s">
        <v>4477</v>
      </c>
      <c r="U1104" s="14" t="s">
        <v>92</v>
      </c>
      <c r="V1104" s="18"/>
      <c r="W1104" s="20"/>
      <c r="X1104" s="20"/>
      <c r="Y1104" s="20"/>
      <c r="Z1104" s="20"/>
      <c r="AA1104" s="20"/>
      <c r="AB1104" s="20"/>
      <c r="AC1104" s="20"/>
      <c r="AD1104" s="20"/>
      <c r="AE1104" s="20"/>
      <c r="AF1104" s="20"/>
      <c r="AG1104" s="20"/>
      <c r="AH1104" s="20"/>
    </row>
    <row r="1105">
      <c r="A1105" s="30">
        <v>105397.0</v>
      </c>
      <c r="B1105" s="31" t="s">
        <v>3989</v>
      </c>
      <c r="C1105" s="31" t="s">
        <v>4619</v>
      </c>
      <c r="D1105" s="31" t="s">
        <v>4620</v>
      </c>
      <c r="E1105" s="31" t="s">
        <v>18</v>
      </c>
      <c r="F1105" s="30">
        <v>34608.0</v>
      </c>
      <c r="G1105" s="30">
        <v>3.525968371E9</v>
      </c>
      <c r="H1105" s="24" t="s">
        <v>4621</v>
      </c>
      <c r="I1105" s="25" t="s">
        <v>101</v>
      </c>
      <c r="J1105" s="74">
        <v>44536.0</v>
      </c>
      <c r="K1105" s="43"/>
      <c r="L1105" s="27">
        <v>3.0</v>
      </c>
      <c r="M1105" s="27" t="s">
        <v>7</v>
      </c>
      <c r="N1105" s="43"/>
      <c r="O1105" s="44"/>
      <c r="P1105" s="44"/>
      <c r="Q1105" s="44"/>
      <c r="R1105" s="44"/>
      <c r="S1105" s="44"/>
      <c r="T1105" s="25" t="s">
        <v>4622</v>
      </c>
      <c r="U1105" s="25" t="s">
        <v>92</v>
      </c>
      <c r="V1105" s="29"/>
      <c r="W1105" s="20"/>
      <c r="X1105" s="20"/>
      <c r="Y1105" s="20"/>
      <c r="Z1105" s="20"/>
      <c r="AA1105" s="20"/>
      <c r="AB1105" s="20"/>
      <c r="AC1105" s="20"/>
      <c r="AD1105" s="20"/>
      <c r="AE1105" s="20"/>
      <c r="AF1105" s="20"/>
      <c r="AG1105" s="20"/>
      <c r="AH1105" s="20"/>
    </row>
    <row r="1106">
      <c r="A1106" s="34">
        <v>105398.0</v>
      </c>
      <c r="B1106" s="35" t="s">
        <v>4623</v>
      </c>
      <c r="C1106" s="35" t="s">
        <v>4624</v>
      </c>
      <c r="D1106" s="35" t="s">
        <v>4453</v>
      </c>
      <c r="E1106" s="35" t="s">
        <v>18</v>
      </c>
      <c r="F1106" s="34">
        <v>33771.0</v>
      </c>
      <c r="G1106" s="34">
        <v>7.275359833E9</v>
      </c>
      <c r="H1106" s="51" t="s">
        <v>4625</v>
      </c>
      <c r="I1106" s="14" t="s">
        <v>101</v>
      </c>
      <c r="J1106" s="73">
        <v>44536.0</v>
      </c>
      <c r="K1106" s="48"/>
      <c r="L1106" s="16">
        <v>3.0</v>
      </c>
      <c r="M1106" s="16" t="s">
        <v>7</v>
      </c>
      <c r="N1106" s="48"/>
      <c r="O1106" s="49"/>
      <c r="P1106" s="49"/>
      <c r="Q1106" s="49"/>
      <c r="R1106" s="49"/>
      <c r="S1106" s="49"/>
      <c r="T1106" s="37" t="s">
        <v>4477</v>
      </c>
      <c r="U1106" s="14" t="s">
        <v>92</v>
      </c>
      <c r="V1106" s="18"/>
      <c r="W1106" s="20"/>
      <c r="X1106" s="20"/>
      <c r="Y1106" s="20"/>
      <c r="Z1106" s="20"/>
      <c r="AA1106" s="20"/>
      <c r="AB1106" s="20"/>
      <c r="AC1106" s="20"/>
      <c r="AD1106" s="20"/>
      <c r="AE1106" s="20"/>
      <c r="AF1106" s="20"/>
      <c r="AG1106" s="20"/>
      <c r="AH1106" s="20"/>
    </row>
    <row r="1107">
      <c r="A1107" s="30">
        <v>105401.0</v>
      </c>
      <c r="B1107" s="31" t="s">
        <v>4626</v>
      </c>
      <c r="C1107" s="31" t="s">
        <v>4627</v>
      </c>
      <c r="D1107" s="31" t="s">
        <v>4628</v>
      </c>
      <c r="E1107" s="31" t="s">
        <v>18</v>
      </c>
      <c r="F1107" s="30">
        <v>32693.0</v>
      </c>
      <c r="G1107" s="30">
        <v>3.524637101E9</v>
      </c>
      <c r="H1107" s="42" t="s">
        <v>4629</v>
      </c>
      <c r="I1107" s="25" t="s">
        <v>101</v>
      </c>
      <c r="J1107" s="74">
        <v>44536.0</v>
      </c>
      <c r="K1107" s="57">
        <v>44602.0</v>
      </c>
      <c r="L1107" s="27">
        <v>2.0</v>
      </c>
      <c r="M1107" s="27" t="s">
        <v>7</v>
      </c>
      <c r="N1107" s="27" t="s">
        <v>4</v>
      </c>
      <c r="O1107" s="28" t="s">
        <v>6</v>
      </c>
      <c r="P1107" s="28">
        <v>7950.0</v>
      </c>
      <c r="Q1107" s="28" t="s">
        <v>6</v>
      </c>
      <c r="R1107" s="28" t="s">
        <v>6</v>
      </c>
      <c r="S1107" s="28">
        <v>8000.0</v>
      </c>
      <c r="T1107" s="32" t="s">
        <v>4630</v>
      </c>
      <c r="U1107" s="25" t="s">
        <v>87</v>
      </c>
      <c r="V1107" s="29"/>
      <c r="W1107" s="20"/>
      <c r="X1107" s="20"/>
      <c r="Y1107" s="20"/>
      <c r="Z1107" s="20"/>
      <c r="AA1107" s="20"/>
      <c r="AB1107" s="20"/>
      <c r="AC1107" s="20"/>
      <c r="AD1107" s="20"/>
      <c r="AE1107" s="20"/>
      <c r="AF1107" s="20"/>
      <c r="AG1107" s="20"/>
      <c r="AH1107" s="20"/>
    </row>
    <row r="1108">
      <c r="A1108" s="34">
        <v>105408.0</v>
      </c>
      <c r="B1108" s="35" t="s">
        <v>4631</v>
      </c>
      <c r="C1108" s="35" t="s">
        <v>4632</v>
      </c>
      <c r="D1108" s="35" t="s">
        <v>4633</v>
      </c>
      <c r="E1108" s="35" t="s">
        <v>18</v>
      </c>
      <c r="F1108" s="34">
        <v>33141.0</v>
      </c>
      <c r="G1108" s="34">
        <v>3.058652383E9</v>
      </c>
      <c r="H1108" s="51" t="s">
        <v>4634</v>
      </c>
      <c r="I1108" s="14" t="s">
        <v>101</v>
      </c>
      <c r="J1108" s="73">
        <v>44536.0</v>
      </c>
      <c r="K1108" s="48"/>
      <c r="L1108" s="16">
        <v>3.0</v>
      </c>
      <c r="M1108" s="16" t="s">
        <v>7</v>
      </c>
      <c r="N1108" s="48"/>
      <c r="O1108" s="49"/>
      <c r="P1108" s="17"/>
      <c r="Q1108" s="49"/>
      <c r="R1108" s="49"/>
      <c r="S1108" s="49"/>
      <c r="T1108" s="14" t="s">
        <v>4635</v>
      </c>
      <c r="U1108" s="14" t="s">
        <v>92</v>
      </c>
      <c r="V1108" s="18"/>
      <c r="W1108" s="20"/>
      <c r="X1108" s="20"/>
      <c r="Y1108" s="20"/>
      <c r="Z1108" s="20"/>
      <c r="AA1108" s="20"/>
      <c r="AB1108" s="20"/>
      <c r="AC1108" s="20"/>
      <c r="AD1108" s="20"/>
      <c r="AE1108" s="20"/>
      <c r="AF1108" s="20"/>
      <c r="AG1108" s="20"/>
      <c r="AH1108" s="20"/>
    </row>
    <row r="1109">
      <c r="A1109" s="30">
        <v>105409.0</v>
      </c>
      <c r="B1109" s="31" t="s">
        <v>4636</v>
      </c>
      <c r="C1109" s="31" t="s">
        <v>4637</v>
      </c>
      <c r="D1109" s="31" t="s">
        <v>4391</v>
      </c>
      <c r="E1109" s="31" t="s">
        <v>18</v>
      </c>
      <c r="F1109" s="30">
        <v>33713.0</v>
      </c>
      <c r="G1109" s="30">
        <v>7.273233611E9</v>
      </c>
      <c r="H1109" s="42" t="s">
        <v>4638</v>
      </c>
      <c r="I1109" s="25" t="s">
        <v>101</v>
      </c>
      <c r="J1109" s="74">
        <v>44537.0</v>
      </c>
      <c r="K1109" s="55">
        <v>44259.0</v>
      </c>
      <c r="L1109" s="27">
        <v>4.0</v>
      </c>
      <c r="M1109" s="27" t="s">
        <v>7</v>
      </c>
      <c r="N1109" s="27" t="s">
        <v>7</v>
      </c>
      <c r="O1109" s="28" t="s">
        <v>6</v>
      </c>
      <c r="P1109" s="28">
        <v>8580.0</v>
      </c>
      <c r="Q1109" s="28" t="s">
        <v>6</v>
      </c>
      <c r="R1109" s="28" t="s">
        <v>6</v>
      </c>
      <c r="S1109" s="28" t="s">
        <v>6</v>
      </c>
      <c r="T1109" s="32" t="s">
        <v>4639</v>
      </c>
      <c r="U1109" s="25" t="s">
        <v>87</v>
      </c>
      <c r="V1109" s="29"/>
      <c r="W1109" s="20"/>
      <c r="X1109" s="20"/>
      <c r="Y1109" s="20"/>
      <c r="Z1109" s="20"/>
      <c r="AA1109" s="20"/>
      <c r="AB1109" s="20"/>
      <c r="AC1109" s="20"/>
      <c r="AD1109" s="20"/>
      <c r="AE1109" s="20"/>
      <c r="AF1109" s="20"/>
      <c r="AG1109" s="20"/>
      <c r="AH1109" s="20"/>
    </row>
    <row r="1110">
      <c r="A1110" s="34">
        <v>105413.0</v>
      </c>
      <c r="B1110" s="35" t="s">
        <v>4640</v>
      </c>
      <c r="C1110" s="35" t="s">
        <v>4641</v>
      </c>
      <c r="D1110" s="35" t="s">
        <v>4511</v>
      </c>
      <c r="E1110" s="35" t="s">
        <v>18</v>
      </c>
      <c r="F1110" s="34">
        <v>34601.0</v>
      </c>
      <c r="G1110" s="34">
        <v>3.527991451E9</v>
      </c>
      <c r="H1110" s="14" t="s">
        <v>128</v>
      </c>
      <c r="I1110" s="14" t="s">
        <v>101</v>
      </c>
      <c r="J1110" s="73">
        <v>44537.0</v>
      </c>
      <c r="K1110" s="73">
        <v>44537.0</v>
      </c>
      <c r="L1110" s="16">
        <v>1.0</v>
      </c>
      <c r="M1110" s="16" t="s">
        <v>7</v>
      </c>
      <c r="N1110" s="16" t="s">
        <v>7</v>
      </c>
      <c r="O1110" s="54">
        <v>10500.0</v>
      </c>
      <c r="P1110" s="54">
        <v>9990.0</v>
      </c>
      <c r="Q1110" s="54" t="s">
        <v>6</v>
      </c>
      <c r="R1110" s="54" t="s">
        <v>6</v>
      </c>
      <c r="S1110" s="54" t="s">
        <v>6</v>
      </c>
      <c r="T1110" s="14" t="s">
        <v>4642</v>
      </c>
      <c r="U1110" s="14" t="s">
        <v>87</v>
      </c>
      <c r="V1110" s="18"/>
      <c r="W1110" s="20"/>
      <c r="X1110" s="20"/>
      <c r="Y1110" s="20"/>
      <c r="Z1110" s="20"/>
      <c r="AA1110" s="20"/>
      <c r="AB1110" s="20"/>
      <c r="AC1110" s="20"/>
      <c r="AD1110" s="20"/>
      <c r="AE1110" s="20"/>
      <c r="AF1110" s="20"/>
      <c r="AG1110" s="20"/>
      <c r="AH1110" s="20"/>
    </row>
    <row r="1111">
      <c r="A1111" s="30">
        <v>105417.0</v>
      </c>
      <c r="B1111" s="31" t="s">
        <v>4643</v>
      </c>
      <c r="C1111" s="31" t="s">
        <v>4644</v>
      </c>
      <c r="D1111" s="31" t="s">
        <v>4549</v>
      </c>
      <c r="E1111" s="31" t="s">
        <v>18</v>
      </c>
      <c r="F1111" s="30">
        <v>33614.0</v>
      </c>
      <c r="G1111" s="30">
        <v>8.138765141E9</v>
      </c>
      <c r="H1111" s="25" t="s">
        <v>128</v>
      </c>
      <c r="I1111" s="25" t="s">
        <v>101</v>
      </c>
      <c r="J1111" s="74">
        <v>44537.0</v>
      </c>
      <c r="K1111" s="74">
        <v>44537.0</v>
      </c>
      <c r="L1111" s="27">
        <v>1.0</v>
      </c>
      <c r="M1111" s="27" t="s">
        <v>7</v>
      </c>
      <c r="N1111" s="27" t="s">
        <v>7</v>
      </c>
      <c r="O1111" s="47">
        <v>10410.0</v>
      </c>
      <c r="P1111" s="47">
        <v>9810.0</v>
      </c>
      <c r="Q1111" s="47" t="s">
        <v>6</v>
      </c>
      <c r="R1111" s="47" t="s">
        <v>6</v>
      </c>
      <c r="S1111" s="47" t="s">
        <v>6</v>
      </c>
      <c r="T1111" s="25" t="s">
        <v>1613</v>
      </c>
      <c r="U1111" s="25" t="s">
        <v>87</v>
      </c>
      <c r="V1111" s="29"/>
      <c r="W1111" s="20"/>
      <c r="X1111" s="20"/>
      <c r="Y1111" s="20"/>
      <c r="Z1111" s="20"/>
      <c r="AA1111" s="20"/>
      <c r="AB1111" s="20"/>
      <c r="AC1111" s="20"/>
      <c r="AD1111" s="20"/>
      <c r="AE1111" s="20"/>
      <c r="AF1111" s="20"/>
      <c r="AG1111" s="20"/>
      <c r="AH1111" s="20"/>
    </row>
    <row r="1112">
      <c r="A1112" s="34">
        <v>105420.0</v>
      </c>
      <c r="B1112" s="35" t="s">
        <v>4645</v>
      </c>
      <c r="C1112" s="35" t="s">
        <v>4646</v>
      </c>
      <c r="D1112" s="35" t="s">
        <v>4647</v>
      </c>
      <c r="E1112" s="35" t="s">
        <v>18</v>
      </c>
      <c r="F1112" s="34">
        <v>33401.0</v>
      </c>
      <c r="G1112" s="34">
        <v>5.616558544E9</v>
      </c>
      <c r="H1112" s="51" t="s">
        <v>4648</v>
      </c>
      <c r="I1112" s="14" t="s">
        <v>101</v>
      </c>
      <c r="J1112" s="73">
        <v>44537.0</v>
      </c>
      <c r="K1112" s="73">
        <v>44537.0</v>
      </c>
      <c r="L1112" s="16">
        <v>1.0</v>
      </c>
      <c r="M1112" s="16" t="s">
        <v>7</v>
      </c>
      <c r="N1112" s="16" t="s">
        <v>7</v>
      </c>
      <c r="O1112" s="54">
        <v>12900.0</v>
      </c>
      <c r="P1112" s="54">
        <v>11370.0</v>
      </c>
      <c r="Q1112" s="54" t="s">
        <v>118</v>
      </c>
      <c r="R1112" s="54" t="s">
        <v>118</v>
      </c>
      <c r="S1112" s="54" t="s">
        <v>2977</v>
      </c>
      <c r="T1112" s="37" t="s">
        <v>4649</v>
      </c>
      <c r="U1112" s="14" t="s">
        <v>87</v>
      </c>
      <c r="V1112" s="18"/>
      <c r="W1112" s="20"/>
      <c r="X1112" s="20"/>
      <c r="Y1112" s="20"/>
      <c r="Z1112" s="20"/>
      <c r="AA1112" s="20"/>
      <c r="AB1112" s="20"/>
      <c r="AC1112" s="20"/>
      <c r="AD1112" s="20"/>
      <c r="AE1112" s="20"/>
      <c r="AF1112" s="20"/>
      <c r="AG1112" s="20"/>
      <c r="AH1112" s="20"/>
    </row>
    <row r="1113">
      <c r="A1113" s="30">
        <v>105421.0</v>
      </c>
      <c r="B1113" s="31" t="s">
        <v>4650</v>
      </c>
      <c r="C1113" s="31" t="s">
        <v>4651</v>
      </c>
      <c r="D1113" s="31" t="s">
        <v>4431</v>
      </c>
      <c r="E1113" s="31" t="s">
        <v>18</v>
      </c>
      <c r="F1113" s="30">
        <v>34112.0</v>
      </c>
      <c r="G1113" s="30">
        <v>2.397757757E9</v>
      </c>
      <c r="H1113" s="24" t="s">
        <v>4652</v>
      </c>
      <c r="I1113" s="25" t="s">
        <v>101</v>
      </c>
      <c r="J1113" s="74">
        <v>44537.0</v>
      </c>
      <c r="K1113" s="43"/>
      <c r="L1113" s="27">
        <v>3.0</v>
      </c>
      <c r="M1113" s="27" t="s">
        <v>7</v>
      </c>
      <c r="N1113" s="43"/>
      <c r="O1113" s="44"/>
      <c r="P1113" s="44"/>
      <c r="Q1113" s="44"/>
      <c r="R1113" s="44"/>
      <c r="S1113" s="44"/>
      <c r="T1113" s="25" t="s">
        <v>4653</v>
      </c>
      <c r="U1113" s="25" t="s">
        <v>92</v>
      </c>
      <c r="V1113" s="29"/>
      <c r="W1113" s="20"/>
      <c r="X1113" s="20"/>
      <c r="Y1113" s="20"/>
      <c r="Z1113" s="20"/>
      <c r="AA1113" s="20"/>
      <c r="AB1113" s="20"/>
      <c r="AC1113" s="20"/>
      <c r="AD1113" s="20"/>
      <c r="AE1113" s="20"/>
      <c r="AF1113" s="20"/>
      <c r="AG1113" s="20"/>
      <c r="AH1113" s="20"/>
    </row>
    <row r="1114">
      <c r="A1114" s="34">
        <v>105432.0</v>
      </c>
      <c r="B1114" s="35" t="s">
        <v>4654</v>
      </c>
      <c r="C1114" s="35" t="s">
        <v>4655</v>
      </c>
      <c r="D1114" s="35" t="s">
        <v>4656</v>
      </c>
      <c r="E1114" s="35" t="s">
        <v>18</v>
      </c>
      <c r="F1114" s="34">
        <v>33128.0</v>
      </c>
      <c r="G1114" s="34">
        <v>3.053261236E9</v>
      </c>
      <c r="H1114" s="14" t="s">
        <v>128</v>
      </c>
      <c r="I1114" s="14" t="s">
        <v>101</v>
      </c>
      <c r="J1114" s="73">
        <v>44537.0</v>
      </c>
      <c r="K1114" s="56">
        <v>44259.0</v>
      </c>
      <c r="L1114" s="16">
        <v>3.0</v>
      </c>
      <c r="M1114" s="16" t="s">
        <v>7</v>
      </c>
      <c r="N1114" s="16" t="s">
        <v>4</v>
      </c>
      <c r="O1114" s="17">
        <v>12000.0</v>
      </c>
      <c r="P1114" s="17">
        <v>9750.0</v>
      </c>
      <c r="Q1114" s="17" t="s">
        <v>6</v>
      </c>
      <c r="R1114" s="17" t="s">
        <v>6</v>
      </c>
      <c r="S1114" s="17" t="s">
        <v>6</v>
      </c>
      <c r="T1114" s="37" t="s">
        <v>4657</v>
      </c>
      <c r="U1114" s="14" t="s">
        <v>87</v>
      </c>
      <c r="V1114" s="18"/>
      <c r="W1114" s="20"/>
      <c r="X1114" s="20"/>
      <c r="Y1114" s="20"/>
      <c r="Z1114" s="20"/>
      <c r="AA1114" s="20"/>
      <c r="AB1114" s="20"/>
      <c r="AC1114" s="20"/>
      <c r="AD1114" s="20"/>
      <c r="AE1114" s="20"/>
      <c r="AF1114" s="20"/>
      <c r="AG1114" s="20"/>
      <c r="AH1114" s="20"/>
    </row>
    <row r="1115">
      <c r="A1115" s="30">
        <v>105433.0</v>
      </c>
      <c r="B1115" s="31" t="s">
        <v>4658</v>
      </c>
      <c r="C1115" s="31" t="s">
        <v>4659</v>
      </c>
      <c r="D1115" s="31" t="s">
        <v>4660</v>
      </c>
      <c r="E1115" s="31" t="s">
        <v>18</v>
      </c>
      <c r="F1115" s="30">
        <v>32308.0</v>
      </c>
      <c r="G1115" s="30">
        <v>8.508772177E9</v>
      </c>
      <c r="H1115" s="25" t="s">
        <v>128</v>
      </c>
      <c r="I1115" s="25" t="s">
        <v>101</v>
      </c>
      <c r="J1115" s="74">
        <v>44537.0</v>
      </c>
      <c r="K1115" s="43"/>
      <c r="L1115" s="27">
        <v>2.0</v>
      </c>
      <c r="M1115" s="27" t="s">
        <v>7</v>
      </c>
      <c r="N1115" s="43"/>
      <c r="O1115" s="44"/>
      <c r="P1115" s="44"/>
      <c r="Q1115" s="44"/>
      <c r="R1115" s="44"/>
      <c r="S1115" s="44"/>
      <c r="T1115" s="32" t="s">
        <v>4080</v>
      </c>
      <c r="U1115" s="25" t="s">
        <v>92</v>
      </c>
      <c r="V1115" s="29"/>
      <c r="W1115" s="20"/>
      <c r="X1115" s="20"/>
      <c r="Y1115" s="20"/>
      <c r="Z1115" s="20"/>
      <c r="AA1115" s="20"/>
      <c r="AB1115" s="20"/>
      <c r="AC1115" s="20"/>
      <c r="AD1115" s="20"/>
      <c r="AE1115" s="20"/>
      <c r="AF1115" s="20"/>
      <c r="AG1115" s="20"/>
      <c r="AH1115" s="20"/>
    </row>
    <row r="1116">
      <c r="A1116" s="34">
        <v>105434.0</v>
      </c>
      <c r="B1116" s="35" t="s">
        <v>4661</v>
      </c>
      <c r="C1116" s="35" t="s">
        <v>4662</v>
      </c>
      <c r="D1116" s="35" t="s">
        <v>4663</v>
      </c>
      <c r="E1116" s="35" t="s">
        <v>18</v>
      </c>
      <c r="F1116" s="34">
        <v>32608.0</v>
      </c>
      <c r="G1116" s="34">
        <v>3.523768821E9</v>
      </c>
      <c r="H1116" s="13" t="s">
        <v>4664</v>
      </c>
      <c r="I1116" s="14" t="s">
        <v>101</v>
      </c>
      <c r="J1116" s="73">
        <v>44537.0</v>
      </c>
      <c r="K1116" s="48"/>
      <c r="L1116" s="16">
        <v>3.0</v>
      </c>
      <c r="M1116" s="16" t="s">
        <v>7</v>
      </c>
      <c r="N1116" s="48"/>
      <c r="O1116" s="49"/>
      <c r="P1116" s="49"/>
      <c r="Q1116" s="49"/>
      <c r="R1116" s="49"/>
      <c r="S1116" s="49"/>
      <c r="T1116" s="37" t="s">
        <v>4080</v>
      </c>
      <c r="U1116" s="14" t="s">
        <v>92</v>
      </c>
      <c r="V1116" s="18"/>
      <c r="W1116" s="20"/>
      <c r="X1116" s="20"/>
      <c r="Y1116" s="20"/>
      <c r="Z1116" s="20"/>
      <c r="AA1116" s="20"/>
      <c r="AB1116" s="20"/>
      <c r="AC1116" s="20"/>
      <c r="AD1116" s="20"/>
      <c r="AE1116" s="20"/>
      <c r="AF1116" s="20"/>
      <c r="AG1116" s="20"/>
      <c r="AH1116" s="20"/>
    </row>
    <row r="1117">
      <c r="A1117" s="30">
        <v>105435.0</v>
      </c>
      <c r="B1117" s="31" t="s">
        <v>4665</v>
      </c>
      <c r="C1117" s="31" t="s">
        <v>4666</v>
      </c>
      <c r="D1117" s="31" t="s">
        <v>4667</v>
      </c>
      <c r="E1117" s="31" t="s">
        <v>18</v>
      </c>
      <c r="F1117" s="30">
        <v>32456.0</v>
      </c>
      <c r="G1117" s="30">
        <v>8.502298244E9</v>
      </c>
      <c r="H1117" s="42" t="s">
        <v>4668</v>
      </c>
      <c r="I1117" s="25" t="s">
        <v>101</v>
      </c>
      <c r="J1117" s="74">
        <v>44537.0</v>
      </c>
      <c r="K1117" s="74">
        <v>44537.0</v>
      </c>
      <c r="L1117" s="27">
        <v>1.0</v>
      </c>
      <c r="M1117" s="27" t="s">
        <v>7</v>
      </c>
      <c r="N1117" s="27" t="s">
        <v>7</v>
      </c>
      <c r="O1117" s="47" t="s">
        <v>6</v>
      </c>
      <c r="P1117" s="47">
        <v>8250.0</v>
      </c>
      <c r="Q1117" s="47" t="s">
        <v>6</v>
      </c>
      <c r="R1117" s="47" t="s">
        <v>6</v>
      </c>
      <c r="S1117" s="47" t="s">
        <v>6</v>
      </c>
      <c r="T1117" s="25" t="s">
        <v>1617</v>
      </c>
      <c r="U1117" s="25" t="s">
        <v>87</v>
      </c>
      <c r="V1117" s="29"/>
      <c r="W1117" s="20"/>
      <c r="X1117" s="20"/>
      <c r="Y1117" s="20"/>
      <c r="Z1117" s="20"/>
      <c r="AA1117" s="20"/>
      <c r="AB1117" s="20"/>
      <c r="AC1117" s="20"/>
      <c r="AD1117" s="20"/>
      <c r="AE1117" s="20"/>
      <c r="AF1117" s="20"/>
      <c r="AG1117" s="20"/>
      <c r="AH1117" s="20"/>
    </row>
    <row r="1118">
      <c r="A1118" s="34">
        <v>105440.0</v>
      </c>
      <c r="B1118" s="35" t="s">
        <v>4669</v>
      </c>
      <c r="C1118" s="35" t="s">
        <v>4670</v>
      </c>
      <c r="D1118" s="35" t="s">
        <v>4671</v>
      </c>
      <c r="E1118" s="35" t="s">
        <v>18</v>
      </c>
      <c r="F1118" s="34">
        <v>34787.0</v>
      </c>
      <c r="G1118" s="34">
        <v>4.078772394E9</v>
      </c>
      <c r="H1118" s="14" t="s">
        <v>128</v>
      </c>
      <c r="I1118" s="14" t="s">
        <v>101</v>
      </c>
      <c r="J1118" s="73">
        <v>44537.0</v>
      </c>
      <c r="K1118" s="48"/>
      <c r="L1118" s="16">
        <v>3.0</v>
      </c>
      <c r="M1118" s="16" t="s">
        <v>7</v>
      </c>
      <c r="N1118" s="48"/>
      <c r="O1118" s="49"/>
      <c r="P1118" s="49"/>
      <c r="Q1118" s="49"/>
      <c r="R1118" s="49"/>
      <c r="S1118" s="49"/>
      <c r="T1118" s="14" t="s">
        <v>4672</v>
      </c>
      <c r="U1118" s="14" t="s">
        <v>92</v>
      </c>
      <c r="V1118" s="18"/>
      <c r="W1118" s="20"/>
      <c r="X1118" s="20"/>
      <c r="Y1118" s="20"/>
      <c r="Z1118" s="20"/>
      <c r="AA1118" s="20"/>
      <c r="AB1118" s="20"/>
      <c r="AC1118" s="20"/>
      <c r="AD1118" s="20"/>
      <c r="AE1118" s="20"/>
      <c r="AF1118" s="20"/>
      <c r="AG1118" s="20"/>
      <c r="AH1118" s="20"/>
    </row>
    <row r="1119">
      <c r="A1119" s="30">
        <v>105441.0</v>
      </c>
      <c r="B1119" s="31" t="s">
        <v>4673</v>
      </c>
      <c r="C1119" s="31" t="s">
        <v>4674</v>
      </c>
      <c r="D1119" s="31" t="s">
        <v>4675</v>
      </c>
      <c r="E1119" s="31" t="s">
        <v>18</v>
      </c>
      <c r="F1119" s="30">
        <v>33351.0</v>
      </c>
      <c r="G1119" s="30">
        <v>9.5457736E9</v>
      </c>
      <c r="H1119" s="24" t="s">
        <v>4676</v>
      </c>
      <c r="I1119" s="25" t="s">
        <v>101</v>
      </c>
      <c r="J1119" s="74">
        <v>44537.0</v>
      </c>
      <c r="K1119" s="55">
        <v>44259.0</v>
      </c>
      <c r="L1119" s="27">
        <v>3.0</v>
      </c>
      <c r="M1119" s="27" t="s">
        <v>7</v>
      </c>
      <c r="N1119" s="27" t="s">
        <v>7</v>
      </c>
      <c r="O1119" s="28">
        <v>7200.0</v>
      </c>
      <c r="P1119" s="28">
        <v>6450.0</v>
      </c>
      <c r="Q1119" s="28" t="s">
        <v>6</v>
      </c>
      <c r="R1119" s="28" t="s">
        <v>6</v>
      </c>
      <c r="S1119" s="28" t="s">
        <v>6</v>
      </c>
      <c r="T1119" s="32" t="s">
        <v>4677</v>
      </c>
      <c r="U1119" s="25" t="s">
        <v>87</v>
      </c>
      <c r="V1119" s="29"/>
      <c r="W1119" s="20"/>
      <c r="X1119" s="20"/>
      <c r="Y1119" s="20"/>
      <c r="Z1119" s="20"/>
      <c r="AA1119" s="20"/>
      <c r="AB1119" s="20"/>
      <c r="AC1119" s="20"/>
      <c r="AD1119" s="20"/>
      <c r="AE1119" s="20"/>
      <c r="AF1119" s="20"/>
      <c r="AG1119" s="20"/>
      <c r="AH1119" s="20"/>
    </row>
    <row r="1120">
      <c r="A1120" s="34">
        <v>105443.0</v>
      </c>
      <c r="B1120" s="35" t="s">
        <v>4678</v>
      </c>
      <c r="C1120" s="35" t="s">
        <v>4679</v>
      </c>
      <c r="D1120" s="35" t="s">
        <v>4680</v>
      </c>
      <c r="E1120" s="35" t="s">
        <v>18</v>
      </c>
      <c r="F1120" s="34">
        <v>34292.0</v>
      </c>
      <c r="G1120" s="34">
        <v>9.414840425E9</v>
      </c>
      <c r="H1120" s="14" t="s">
        <v>128</v>
      </c>
      <c r="I1120" s="14" t="s">
        <v>101</v>
      </c>
      <c r="J1120" s="73">
        <v>44537.0</v>
      </c>
      <c r="K1120" s="48"/>
      <c r="L1120" s="16">
        <v>3.0</v>
      </c>
      <c r="M1120" s="16" t="s">
        <v>7</v>
      </c>
      <c r="N1120" s="48"/>
      <c r="O1120" s="49"/>
      <c r="P1120" s="49"/>
      <c r="Q1120" s="49"/>
      <c r="R1120" s="49"/>
      <c r="S1120" s="49"/>
      <c r="T1120" s="37" t="s">
        <v>4681</v>
      </c>
      <c r="U1120" s="14" t="s">
        <v>92</v>
      </c>
      <c r="V1120" s="18"/>
      <c r="W1120" s="20"/>
      <c r="X1120" s="20"/>
      <c r="Y1120" s="20"/>
      <c r="Z1120" s="20"/>
      <c r="AA1120" s="20"/>
      <c r="AB1120" s="20"/>
      <c r="AC1120" s="20"/>
      <c r="AD1120" s="20"/>
      <c r="AE1120" s="20"/>
      <c r="AF1120" s="20"/>
      <c r="AG1120" s="20"/>
      <c r="AH1120" s="20"/>
    </row>
    <row r="1121">
      <c r="A1121" s="30">
        <v>105444.0</v>
      </c>
      <c r="B1121" s="31" t="s">
        <v>4682</v>
      </c>
      <c r="C1121" s="31" t="s">
        <v>4683</v>
      </c>
      <c r="D1121" s="31" t="s">
        <v>4684</v>
      </c>
      <c r="E1121" s="31" t="s">
        <v>18</v>
      </c>
      <c r="F1121" s="30">
        <v>32514.0</v>
      </c>
      <c r="G1121" s="30">
        <v>8.5047852E9</v>
      </c>
      <c r="H1121" s="24" t="s">
        <v>4685</v>
      </c>
      <c r="I1121" s="25" t="s">
        <v>101</v>
      </c>
      <c r="J1121" s="74">
        <v>44537.0</v>
      </c>
      <c r="K1121" s="74">
        <v>44537.0</v>
      </c>
      <c r="L1121" s="27">
        <v>1.0</v>
      </c>
      <c r="M1121" s="27" t="s">
        <v>7</v>
      </c>
      <c r="N1121" s="27" t="s">
        <v>7</v>
      </c>
      <c r="O1121" s="47">
        <v>10110.0</v>
      </c>
      <c r="P1121" s="47">
        <v>8610.0</v>
      </c>
      <c r="Q1121" s="47">
        <v>5160.0</v>
      </c>
      <c r="R1121" s="47" t="s">
        <v>6</v>
      </c>
      <c r="S1121" s="47" t="s">
        <v>6</v>
      </c>
      <c r="T1121" s="25" t="s">
        <v>4686</v>
      </c>
      <c r="U1121" s="25" t="s">
        <v>87</v>
      </c>
      <c r="V1121" s="29"/>
      <c r="W1121" s="20"/>
      <c r="X1121" s="20"/>
      <c r="Y1121" s="20"/>
      <c r="Z1121" s="20"/>
      <c r="AA1121" s="20"/>
      <c r="AB1121" s="20"/>
      <c r="AC1121" s="20"/>
      <c r="AD1121" s="20"/>
      <c r="AE1121" s="20"/>
      <c r="AF1121" s="20"/>
      <c r="AG1121" s="20"/>
      <c r="AH1121" s="20"/>
    </row>
    <row r="1122">
      <c r="A1122" s="34">
        <v>105445.0</v>
      </c>
      <c r="B1122" s="35" t="s">
        <v>4687</v>
      </c>
      <c r="C1122" s="35" t="s">
        <v>4688</v>
      </c>
      <c r="D1122" s="35" t="s">
        <v>4684</v>
      </c>
      <c r="E1122" s="35" t="s">
        <v>18</v>
      </c>
      <c r="F1122" s="34">
        <v>32514.0</v>
      </c>
      <c r="G1122" s="34">
        <v>8.50474057E9</v>
      </c>
      <c r="H1122" s="14" t="s">
        <v>128</v>
      </c>
      <c r="I1122" s="14" t="s">
        <v>101</v>
      </c>
      <c r="J1122" s="73">
        <v>44537.0</v>
      </c>
      <c r="K1122" s="73">
        <v>44537.0</v>
      </c>
      <c r="L1122" s="16">
        <v>1.0</v>
      </c>
      <c r="M1122" s="16" t="s">
        <v>7</v>
      </c>
      <c r="N1122" s="16" t="s">
        <v>7</v>
      </c>
      <c r="O1122" s="54">
        <v>11100.0</v>
      </c>
      <c r="P1122" s="54">
        <v>8100.0</v>
      </c>
      <c r="Q1122" s="54" t="s">
        <v>6</v>
      </c>
      <c r="R1122" s="54" t="s">
        <v>6</v>
      </c>
      <c r="S1122" s="54" t="s">
        <v>6</v>
      </c>
      <c r="T1122" s="14" t="s">
        <v>1613</v>
      </c>
      <c r="U1122" s="14" t="s">
        <v>87</v>
      </c>
      <c r="V1122" s="18"/>
      <c r="W1122" s="20"/>
      <c r="X1122" s="20"/>
      <c r="Y1122" s="20"/>
      <c r="Z1122" s="20"/>
      <c r="AA1122" s="20"/>
      <c r="AB1122" s="20"/>
      <c r="AC1122" s="20"/>
      <c r="AD1122" s="20"/>
      <c r="AE1122" s="20"/>
      <c r="AF1122" s="20"/>
      <c r="AG1122" s="20"/>
      <c r="AH1122" s="20"/>
    </row>
    <row r="1123">
      <c r="A1123" s="30">
        <v>105452.0</v>
      </c>
      <c r="B1123" s="31" t="s">
        <v>4689</v>
      </c>
      <c r="C1123" s="31" t="s">
        <v>4690</v>
      </c>
      <c r="D1123" s="31" t="s">
        <v>3006</v>
      </c>
      <c r="E1123" s="31" t="s">
        <v>18</v>
      </c>
      <c r="F1123" s="30">
        <v>34224.0</v>
      </c>
      <c r="G1123" s="30">
        <v>9.414749371E9</v>
      </c>
      <c r="H1123" s="25" t="s">
        <v>128</v>
      </c>
      <c r="I1123" s="25" t="s">
        <v>101</v>
      </c>
      <c r="J1123" s="74">
        <v>44537.0</v>
      </c>
      <c r="K1123" s="55">
        <v>44259.0</v>
      </c>
      <c r="L1123" s="27">
        <v>3.0</v>
      </c>
      <c r="M1123" s="27" t="s">
        <v>7</v>
      </c>
      <c r="N1123" s="27" t="s">
        <v>4</v>
      </c>
      <c r="O1123" s="28">
        <v>10350.0</v>
      </c>
      <c r="P1123" s="28">
        <v>9540.0</v>
      </c>
      <c r="Q1123" s="28" t="s">
        <v>6</v>
      </c>
      <c r="R1123" s="28" t="s">
        <v>6</v>
      </c>
      <c r="S1123" s="28" t="s">
        <v>6</v>
      </c>
      <c r="T1123" s="32" t="s">
        <v>4691</v>
      </c>
      <c r="U1123" s="25" t="s">
        <v>87</v>
      </c>
      <c r="V1123" s="29"/>
      <c r="W1123" s="20"/>
      <c r="X1123" s="20"/>
      <c r="Y1123" s="20"/>
      <c r="Z1123" s="20"/>
      <c r="AA1123" s="20"/>
      <c r="AB1123" s="20"/>
      <c r="AC1123" s="20"/>
      <c r="AD1123" s="20"/>
      <c r="AE1123" s="20"/>
      <c r="AF1123" s="20"/>
      <c r="AG1123" s="20"/>
      <c r="AH1123" s="20"/>
    </row>
    <row r="1124">
      <c r="A1124" s="34">
        <v>105454.0</v>
      </c>
      <c r="B1124" s="35" t="s">
        <v>4692</v>
      </c>
      <c r="C1124" s="35" t="s">
        <v>4693</v>
      </c>
      <c r="D1124" s="35" t="s">
        <v>4416</v>
      </c>
      <c r="E1124" s="35" t="s">
        <v>18</v>
      </c>
      <c r="F1124" s="34">
        <v>34231.0</v>
      </c>
      <c r="G1124" s="34">
        <v>9.419217462E9</v>
      </c>
      <c r="H1124" s="13" t="s">
        <v>4694</v>
      </c>
      <c r="I1124" s="14" t="s">
        <v>101</v>
      </c>
      <c r="J1124" s="73">
        <v>44537.0</v>
      </c>
      <c r="K1124" s="73">
        <v>44537.0</v>
      </c>
      <c r="L1124" s="16">
        <v>1.0</v>
      </c>
      <c r="M1124" s="16" t="s">
        <v>7</v>
      </c>
      <c r="N1124" s="16" t="s">
        <v>7</v>
      </c>
      <c r="O1124" s="54" t="s">
        <v>118</v>
      </c>
      <c r="P1124" s="17">
        <v>9000.0</v>
      </c>
      <c r="Q1124" s="54" t="s">
        <v>118</v>
      </c>
      <c r="R1124" s="54" t="s">
        <v>118</v>
      </c>
      <c r="S1124" s="54" t="s">
        <v>118</v>
      </c>
      <c r="T1124" s="37" t="s">
        <v>4695</v>
      </c>
      <c r="U1124" s="14" t="s">
        <v>87</v>
      </c>
      <c r="V1124" s="18"/>
      <c r="W1124" s="20"/>
      <c r="X1124" s="20"/>
      <c r="Y1124" s="20"/>
      <c r="Z1124" s="20"/>
      <c r="AA1124" s="20"/>
      <c r="AB1124" s="20"/>
      <c r="AC1124" s="20"/>
      <c r="AD1124" s="20"/>
      <c r="AE1124" s="20"/>
      <c r="AF1124" s="20"/>
      <c r="AG1124" s="20"/>
      <c r="AH1124" s="20"/>
    </row>
    <row r="1125">
      <c r="A1125" s="30">
        <v>105455.0</v>
      </c>
      <c r="B1125" s="31" t="s">
        <v>4696</v>
      </c>
      <c r="C1125" s="31" t="s">
        <v>4697</v>
      </c>
      <c r="D1125" s="31" t="s">
        <v>4698</v>
      </c>
      <c r="E1125" s="31" t="s">
        <v>18</v>
      </c>
      <c r="F1125" s="30">
        <v>33852.0</v>
      </c>
      <c r="G1125" s="30">
        <v>8.6346572E9</v>
      </c>
      <c r="H1125" s="42" t="s">
        <v>4459</v>
      </c>
      <c r="I1125" s="25" t="s">
        <v>101</v>
      </c>
      <c r="J1125" s="74">
        <v>44537.0</v>
      </c>
      <c r="K1125" s="74">
        <v>44537.0</v>
      </c>
      <c r="L1125" s="27">
        <v>1.0</v>
      </c>
      <c r="M1125" s="27" t="s">
        <v>7</v>
      </c>
      <c r="N1125" s="27" t="s">
        <v>7</v>
      </c>
      <c r="O1125" s="47">
        <v>9000.0</v>
      </c>
      <c r="P1125" s="47">
        <v>7800.0</v>
      </c>
      <c r="Q1125" s="47" t="s">
        <v>6</v>
      </c>
      <c r="R1125" s="47" t="s">
        <v>6</v>
      </c>
      <c r="S1125" s="47" t="s">
        <v>6</v>
      </c>
      <c r="T1125" s="25" t="s">
        <v>1613</v>
      </c>
      <c r="U1125" s="25" t="s">
        <v>87</v>
      </c>
      <c r="V1125" s="29"/>
      <c r="W1125" s="20"/>
      <c r="X1125" s="20"/>
      <c r="Y1125" s="20"/>
      <c r="Z1125" s="20"/>
      <c r="AA1125" s="20"/>
      <c r="AB1125" s="20"/>
      <c r="AC1125" s="20"/>
      <c r="AD1125" s="20"/>
      <c r="AE1125" s="20"/>
      <c r="AF1125" s="20"/>
      <c r="AG1125" s="20"/>
      <c r="AH1125" s="20"/>
    </row>
    <row r="1126">
      <c r="A1126" s="34">
        <v>105463.0</v>
      </c>
      <c r="B1126" s="35" t="s">
        <v>4699</v>
      </c>
      <c r="C1126" s="35" t="s">
        <v>4700</v>
      </c>
      <c r="D1126" s="35" t="s">
        <v>4701</v>
      </c>
      <c r="E1126" s="35" t="s">
        <v>18</v>
      </c>
      <c r="F1126" s="34">
        <v>32952.0</v>
      </c>
      <c r="G1126" s="34">
        <v>3.214521233E9</v>
      </c>
      <c r="H1126" s="13" t="s">
        <v>4702</v>
      </c>
      <c r="I1126" s="14" t="s">
        <v>101</v>
      </c>
      <c r="J1126" s="73">
        <v>44537.0</v>
      </c>
      <c r="K1126" s="48"/>
      <c r="L1126" s="16">
        <v>3.0</v>
      </c>
      <c r="M1126" s="16" t="s">
        <v>7</v>
      </c>
      <c r="N1126" s="48"/>
      <c r="O1126" s="49"/>
      <c r="P1126" s="49"/>
      <c r="Q1126" s="49"/>
      <c r="R1126" s="49"/>
      <c r="S1126" s="49"/>
      <c r="T1126" s="37" t="s">
        <v>4080</v>
      </c>
      <c r="U1126" s="14" t="s">
        <v>92</v>
      </c>
      <c r="V1126" s="18"/>
      <c r="W1126" s="20"/>
      <c r="X1126" s="20"/>
      <c r="Y1126" s="20"/>
      <c r="Z1126" s="20"/>
      <c r="AA1126" s="20"/>
      <c r="AB1126" s="20"/>
      <c r="AC1126" s="20"/>
      <c r="AD1126" s="20"/>
      <c r="AE1126" s="20"/>
      <c r="AF1126" s="20"/>
      <c r="AG1126" s="20"/>
      <c r="AH1126" s="20"/>
    </row>
    <row r="1127">
      <c r="A1127" s="30">
        <v>105464.0</v>
      </c>
      <c r="B1127" s="31" t="s">
        <v>4703</v>
      </c>
      <c r="C1127" s="31" t="s">
        <v>4704</v>
      </c>
      <c r="D1127" s="31" t="s">
        <v>4705</v>
      </c>
      <c r="E1127" s="31" t="s">
        <v>18</v>
      </c>
      <c r="F1127" s="30">
        <v>32905.0</v>
      </c>
      <c r="G1127" s="30">
        <v>3.217231235E9</v>
      </c>
      <c r="H1127" s="61" t="s">
        <v>4706</v>
      </c>
      <c r="I1127" s="25" t="s">
        <v>101</v>
      </c>
      <c r="J1127" s="74">
        <v>44537.0</v>
      </c>
      <c r="K1127" s="43"/>
      <c r="L1127" s="27">
        <v>4.0</v>
      </c>
      <c r="M1127" s="27" t="s">
        <v>7</v>
      </c>
      <c r="N1127" s="43"/>
      <c r="O1127" s="44"/>
      <c r="P1127" s="44"/>
      <c r="Q1127" s="44"/>
      <c r="R1127" s="44"/>
      <c r="S1127" s="44"/>
      <c r="T1127" s="32" t="s">
        <v>4080</v>
      </c>
      <c r="U1127" s="25" t="s">
        <v>92</v>
      </c>
      <c r="V1127" s="29"/>
      <c r="W1127" s="20"/>
      <c r="X1127" s="20"/>
      <c r="Y1127" s="20"/>
      <c r="Z1127" s="20"/>
      <c r="AA1127" s="20"/>
      <c r="AB1127" s="20"/>
      <c r="AC1127" s="20"/>
      <c r="AD1127" s="20"/>
      <c r="AE1127" s="20"/>
      <c r="AF1127" s="20"/>
      <c r="AG1127" s="20"/>
      <c r="AH1127" s="20"/>
    </row>
    <row r="1128">
      <c r="A1128" s="34">
        <v>105467.0</v>
      </c>
      <c r="B1128" s="35" t="s">
        <v>4707</v>
      </c>
      <c r="C1128" s="35" t="s">
        <v>4708</v>
      </c>
      <c r="D1128" s="35" t="s">
        <v>4709</v>
      </c>
      <c r="E1128" s="35" t="s">
        <v>18</v>
      </c>
      <c r="F1128" s="34">
        <v>32696.0</v>
      </c>
      <c r="G1128" s="34">
        <v>3.525283561E9</v>
      </c>
      <c r="H1128" s="51" t="s">
        <v>4710</v>
      </c>
      <c r="I1128" s="14" t="s">
        <v>101</v>
      </c>
      <c r="J1128" s="73">
        <v>44537.0</v>
      </c>
      <c r="K1128" s="73">
        <v>44537.0</v>
      </c>
      <c r="L1128" s="16">
        <v>1.0</v>
      </c>
      <c r="M1128" s="16" t="s">
        <v>7</v>
      </c>
      <c r="N1128" s="16" t="s">
        <v>7</v>
      </c>
      <c r="O1128" s="54" t="s">
        <v>6</v>
      </c>
      <c r="P1128" s="54">
        <v>8100.0</v>
      </c>
      <c r="Q1128" s="54" t="s">
        <v>6</v>
      </c>
      <c r="R1128" s="54" t="s">
        <v>6</v>
      </c>
      <c r="S1128" s="54" t="s">
        <v>6</v>
      </c>
      <c r="T1128" s="14" t="s">
        <v>4711</v>
      </c>
      <c r="U1128" s="14" t="s">
        <v>87</v>
      </c>
      <c r="V1128" s="18"/>
      <c r="W1128" s="20"/>
      <c r="X1128" s="20"/>
      <c r="Y1128" s="20"/>
      <c r="Z1128" s="20"/>
      <c r="AA1128" s="20"/>
      <c r="AB1128" s="20"/>
      <c r="AC1128" s="20"/>
      <c r="AD1128" s="20"/>
      <c r="AE1128" s="20"/>
      <c r="AF1128" s="20"/>
      <c r="AG1128" s="20"/>
      <c r="AH1128" s="20"/>
    </row>
    <row r="1129">
      <c r="A1129" s="30">
        <v>105470.0</v>
      </c>
      <c r="B1129" s="31" t="s">
        <v>4712</v>
      </c>
      <c r="C1129" s="31" t="s">
        <v>4713</v>
      </c>
      <c r="D1129" s="31" t="s">
        <v>4714</v>
      </c>
      <c r="E1129" s="31" t="s">
        <v>18</v>
      </c>
      <c r="F1129" s="30">
        <v>32034.0</v>
      </c>
      <c r="G1129" s="30">
        <v>9.042610771E9</v>
      </c>
      <c r="H1129" s="25" t="s">
        <v>128</v>
      </c>
      <c r="I1129" s="25" t="s">
        <v>4409</v>
      </c>
      <c r="J1129" s="74">
        <v>44537.0</v>
      </c>
      <c r="K1129" s="89">
        <v>44616.0</v>
      </c>
      <c r="L1129" s="27">
        <v>2.0</v>
      </c>
      <c r="M1129" s="27" t="s">
        <v>7</v>
      </c>
      <c r="N1129" s="27" t="s">
        <v>7</v>
      </c>
      <c r="O1129" s="28" t="s">
        <v>5</v>
      </c>
      <c r="P1129" s="28">
        <v>7650.0</v>
      </c>
      <c r="Q1129" s="28" t="s">
        <v>5</v>
      </c>
      <c r="R1129" s="28" t="s">
        <v>5</v>
      </c>
      <c r="S1129" s="28" t="s">
        <v>5</v>
      </c>
      <c r="T1129" s="25" t="s">
        <v>4715</v>
      </c>
      <c r="U1129" s="25" t="s">
        <v>87</v>
      </c>
      <c r="V1129" s="29"/>
      <c r="W1129" s="20"/>
      <c r="X1129" s="20"/>
      <c r="Y1129" s="20"/>
      <c r="Z1129" s="20"/>
      <c r="AA1129" s="20"/>
      <c r="AB1129" s="20"/>
      <c r="AC1129" s="20"/>
      <c r="AD1129" s="20"/>
      <c r="AE1129" s="20"/>
      <c r="AF1129" s="20"/>
      <c r="AG1129" s="20"/>
      <c r="AH1129" s="20"/>
    </row>
    <row r="1130">
      <c r="A1130" s="34">
        <v>105471.0</v>
      </c>
      <c r="B1130" s="35" t="s">
        <v>4716</v>
      </c>
      <c r="C1130" s="35" t="s">
        <v>4717</v>
      </c>
      <c r="D1130" s="35" t="s">
        <v>4718</v>
      </c>
      <c r="E1130" s="35" t="s">
        <v>18</v>
      </c>
      <c r="F1130" s="34">
        <v>32837.0</v>
      </c>
      <c r="G1130" s="34">
        <v>4.078580455E9</v>
      </c>
      <c r="H1130" s="14" t="s">
        <v>128</v>
      </c>
      <c r="I1130" s="14" t="s">
        <v>101</v>
      </c>
      <c r="J1130" s="73">
        <v>44537.0</v>
      </c>
      <c r="K1130" s="73">
        <v>44537.0</v>
      </c>
      <c r="L1130" s="16">
        <v>1.0</v>
      </c>
      <c r="M1130" s="16" t="s">
        <v>7</v>
      </c>
      <c r="N1130" s="16" t="s">
        <v>7</v>
      </c>
      <c r="O1130" s="54" t="s">
        <v>6</v>
      </c>
      <c r="P1130" s="54">
        <v>10140.0</v>
      </c>
      <c r="Q1130" s="54" t="s">
        <v>118</v>
      </c>
      <c r="R1130" s="54" t="s">
        <v>118</v>
      </c>
      <c r="S1130" s="54" t="s">
        <v>6</v>
      </c>
      <c r="T1130" s="14" t="s">
        <v>4719</v>
      </c>
      <c r="U1130" s="14" t="s">
        <v>87</v>
      </c>
      <c r="V1130" s="18"/>
      <c r="W1130" s="20"/>
      <c r="X1130" s="20"/>
      <c r="Y1130" s="20"/>
      <c r="Z1130" s="20"/>
      <c r="AA1130" s="20"/>
      <c r="AB1130" s="20"/>
      <c r="AC1130" s="20"/>
      <c r="AD1130" s="20"/>
      <c r="AE1130" s="20"/>
      <c r="AF1130" s="20"/>
      <c r="AG1130" s="20"/>
      <c r="AH1130" s="20"/>
    </row>
    <row r="1131">
      <c r="A1131" s="30">
        <v>105472.0</v>
      </c>
      <c r="B1131" s="31" t="s">
        <v>4720</v>
      </c>
      <c r="C1131" s="31" t="s">
        <v>4721</v>
      </c>
      <c r="D1131" s="31" t="s">
        <v>4680</v>
      </c>
      <c r="E1131" s="31" t="s">
        <v>18</v>
      </c>
      <c r="F1131" s="30">
        <v>34285.0</v>
      </c>
      <c r="G1131" s="30">
        <v>9.41486542E9</v>
      </c>
      <c r="H1131" s="24" t="s">
        <v>4722</v>
      </c>
      <c r="I1131" s="25" t="s">
        <v>101</v>
      </c>
      <c r="J1131" s="74">
        <v>44537.0</v>
      </c>
      <c r="K1131" s="43"/>
      <c r="L1131" s="27">
        <v>3.0</v>
      </c>
      <c r="M1131" s="27" t="s">
        <v>7</v>
      </c>
      <c r="N1131" s="43"/>
      <c r="O1131" s="44"/>
      <c r="P1131" s="44"/>
      <c r="Q1131" s="44"/>
      <c r="R1131" s="44"/>
      <c r="S1131" s="44"/>
      <c r="T1131" s="25" t="s">
        <v>4723</v>
      </c>
      <c r="U1131" s="25" t="s">
        <v>92</v>
      </c>
      <c r="V1131" s="29"/>
      <c r="W1131" s="20"/>
      <c r="X1131" s="20"/>
      <c r="Y1131" s="20"/>
      <c r="Z1131" s="20"/>
      <c r="AA1131" s="20"/>
      <c r="AB1131" s="20"/>
      <c r="AC1131" s="20"/>
      <c r="AD1131" s="20"/>
      <c r="AE1131" s="20"/>
      <c r="AF1131" s="20"/>
      <c r="AG1131" s="20"/>
      <c r="AH1131" s="20"/>
    </row>
    <row r="1132">
      <c r="A1132" s="34">
        <v>105474.0</v>
      </c>
      <c r="B1132" s="35" t="s">
        <v>4724</v>
      </c>
      <c r="C1132" s="35" t="s">
        <v>4725</v>
      </c>
      <c r="D1132" s="35" t="s">
        <v>4726</v>
      </c>
      <c r="E1132" s="35" t="s">
        <v>18</v>
      </c>
      <c r="F1132" s="34">
        <v>32960.0</v>
      </c>
      <c r="G1132" s="34">
        <v>7.725695107E9</v>
      </c>
      <c r="H1132" s="14" t="s">
        <v>128</v>
      </c>
      <c r="I1132" s="14" t="s">
        <v>4409</v>
      </c>
      <c r="J1132" s="73">
        <v>44537.0</v>
      </c>
      <c r="K1132" s="105">
        <v>44616.0</v>
      </c>
      <c r="L1132" s="16">
        <v>2.0</v>
      </c>
      <c r="M1132" s="16" t="s">
        <v>7</v>
      </c>
      <c r="N1132" s="16" t="s">
        <v>7</v>
      </c>
      <c r="O1132" s="17">
        <v>10530.0</v>
      </c>
      <c r="P1132" s="17">
        <v>10020.0</v>
      </c>
      <c r="Q1132" s="17" t="s">
        <v>5</v>
      </c>
      <c r="R1132" s="17" t="s">
        <v>5</v>
      </c>
      <c r="S1132" s="17" t="s">
        <v>5</v>
      </c>
      <c r="T1132" s="37" t="s">
        <v>4323</v>
      </c>
      <c r="U1132" s="14" t="s">
        <v>87</v>
      </c>
      <c r="V1132" s="18"/>
      <c r="W1132" s="20"/>
      <c r="X1132" s="20"/>
      <c r="Y1132" s="20"/>
      <c r="Z1132" s="20"/>
      <c r="AA1132" s="20"/>
      <c r="AB1132" s="20"/>
      <c r="AC1132" s="20"/>
      <c r="AD1132" s="20"/>
      <c r="AE1132" s="20"/>
      <c r="AF1132" s="20"/>
      <c r="AG1132" s="20"/>
      <c r="AH1132" s="20"/>
    </row>
    <row r="1133">
      <c r="A1133" s="30">
        <v>105480.0</v>
      </c>
      <c r="B1133" s="31" t="s">
        <v>4727</v>
      </c>
      <c r="C1133" s="31" t="s">
        <v>4728</v>
      </c>
      <c r="D1133" s="31" t="s">
        <v>4718</v>
      </c>
      <c r="E1133" s="31" t="s">
        <v>18</v>
      </c>
      <c r="F1133" s="30">
        <v>32808.0</v>
      </c>
      <c r="G1133" s="30">
        <v>4.072989335E9</v>
      </c>
      <c r="H1133" s="25" t="s">
        <v>128</v>
      </c>
      <c r="I1133" s="25" t="s">
        <v>101</v>
      </c>
      <c r="J1133" s="74">
        <v>44537.0</v>
      </c>
      <c r="K1133" s="74">
        <v>44537.0</v>
      </c>
      <c r="L1133" s="27">
        <v>1.0</v>
      </c>
      <c r="M1133" s="27" t="s">
        <v>7</v>
      </c>
      <c r="N1133" s="27" t="s">
        <v>7</v>
      </c>
      <c r="O1133" s="47">
        <v>9540.0</v>
      </c>
      <c r="P1133" s="47">
        <v>8940.0</v>
      </c>
      <c r="Q1133" s="47" t="s">
        <v>6</v>
      </c>
      <c r="R1133" s="47" t="s">
        <v>6</v>
      </c>
      <c r="S1133" s="47" t="s">
        <v>6</v>
      </c>
      <c r="T1133" s="25" t="s">
        <v>1613</v>
      </c>
      <c r="U1133" s="25" t="s">
        <v>87</v>
      </c>
      <c r="V1133" s="29"/>
      <c r="W1133" s="20"/>
      <c r="X1133" s="20"/>
      <c r="Y1133" s="20"/>
      <c r="Z1133" s="20"/>
      <c r="AA1133" s="20"/>
      <c r="AB1133" s="20"/>
      <c r="AC1133" s="20"/>
      <c r="AD1133" s="20"/>
      <c r="AE1133" s="20"/>
      <c r="AF1133" s="20"/>
      <c r="AG1133" s="20"/>
      <c r="AH1133" s="20"/>
    </row>
    <row r="1134">
      <c r="A1134" s="34">
        <v>105482.0</v>
      </c>
      <c r="B1134" s="35" t="s">
        <v>4729</v>
      </c>
      <c r="C1134" s="35" t="s">
        <v>4730</v>
      </c>
      <c r="D1134" s="35" t="s">
        <v>4497</v>
      </c>
      <c r="E1134" s="35" t="s">
        <v>18</v>
      </c>
      <c r="F1134" s="34">
        <v>33809.0</v>
      </c>
      <c r="G1134" s="34">
        <v>8.638591446E9</v>
      </c>
      <c r="H1134" s="14" t="s">
        <v>128</v>
      </c>
      <c r="I1134" s="14" t="s">
        <v>101</v>
      </c>
      <c r="J1134" s="73">
        <v>44537.0</v>
      </c>
      <c r="K1134" s="105">
        <v>44616.0</v>
      </c>
      <c r="L1134" s="16">
        <v>2.0</v>
      </c>
      <c r="M1134" s="16" t="s">
        <v>7</v>
      </c>
      <c r="N1134" s="16" t="s">
        <v>7</v>
      </c>
      <c r="O1134" s="17">
        <v>10650.0</v>
      </c>
      <c r="P1134" s="17">
        <v>10170.0</v>
      </c>
      <c r="Q1134" s="17" t="s">
        <v>5</v>
      </c>
      <c r="R1134" s="17" t="s">
        <v>5</v>
      </c>
      <c r="S1134" s="17" t="s">
        <v>5</v>
      </c>
      <c r="T1134" s="37" t="s">
        <v>4323</v>
      </c>
      <c r="U1134" s="14" t="s">
        <v>87</v>
      </c>
      <c r="V1134" s="18"/>
      <c r="W1134" s="20"/>
      <c r="X1134" s="20"/>
      <c r="Y1134" s="20"/>
      <c r="Z1134" s="20"/>
      <c r="AA1134" s="20"/>
      <c r="AB1134" s="20"/>
      <c r="AC1134" s="20"/>
      <c r="AD1134" s="20"/>
      <c r="AE1134" s="20"/>
      <c r="AF1134" s="20"/>
      <c r="AG1134" s="20"/>
      <c r="AH1134" s="20"/>
    </row>
    <row r="1135">
      <c r="A1135" s="30">
        <v>105486.0</v>
      </c>
      <c r="B1135" s="31" t="s">
        <v>4731</v>
      </c>
      <c r="C1135" s="31" t="s">
        <v>4732</v>
      </c>
      <c r="D1135" s="31" t="s">
        <v>4733</v>
      </c>
      <c r="E1135" s="31" t="s">
        <v>18</v>
      </c>
      <c r="F1135" s="30">
        <v>33782.0</v>
      </c>
      <c r="G1135" s="30">
        <v>7.275417515E9</v>
      </c>
      <c r="H1135" s="24" t="s">
        <v>4734</v>
      </c>
      <c r="I1135" s="25" t="s">
        <v>101</v>
      </c>
      <c r="J1135" s="74">
        <v>44537.0</v>
      </c>
      <c r="K1135" s="74">
        <v>44537.0</v>
      </c>
      <c r="L1135" s="27">
        <v>1.0</v>
      </c>
      <c r="M1135" s="27" t="s">
        <v>7</v>
      </c>
      <c r="N1135" s="27" t="s">
        <v>7</v>
      </c>
      <c r="O1135" s="47">
        <v>8400.0</v>
      </c>
      <c r="P1135" s="47">
        <v>5670.0</v>
      </c>
      <c r="Q1135" s="47" t="s">
        <v>6</v>
      </c>
      <c r="R1135" s="47" t="s">
        <v>6</v>
      </c>
      <c r="S1135" s="47" t="s">
        <v>6</v>
      </c>
      <c r="T1135" s="25" t="s">
        <v>1613</v>
      </c>
      <c r="U1135" s="25" t="s">
        <v>87</v>
      </c>
      <c r="V1135" s="29"/>
      <c r="W1135" s="20"/>
      <c r="X1135" s="20"/>
      <c r="Y1135" s="20"/>
      <c r="Z1135" s="20"/>
      <c r="AA1135" s="20"/>
      <c r="AB1135" s="20"/>
      <c r="AC1135" s="20"/>
      <c r="AD1135" s="20"/>
      <c r="AE1135" s="20"/>
      <c r="AF1135" s="20"/>
      <c r="AG1135" s="20"/>
      <c r="AH1135" s="20"/>
    </row>
    <row r="1136">
      <c r="A1136" s="34">
        <v>105494.0</v>
      </c>
      <c r="B1136" s="35" t="s">
        <v>4735</v>
      </c>
      <c r="C1136" s="35" t="s">
        <v>4736</v>
      </c>
      <c r="D1136" s="35" t="s">
        <v>4737</v>
      </c>
      <c r="E1136" s="35" t="s">
        <v>18</v>
      </c>
      <c r="F1136" s="34">
        <v>33411.0</v>
      </c>
      <c r="G1136" s="34">
        <v>5.6179837E9</v>
      </c>
      <c r="H1136" s="13" t="s">
        <v>4738</v>
      </c>
      <c r="I1136" s="14" t="s">
        <v>101</v>
      </c>
      <c r="J1136" s="73">
        <v>44537.0</v>
      </c>
      <c r="K1136" s="56">
        <v>44259.0</v>
      </c>
      <c r="L1136" s="16">
        <v>3.0</v>
      </c>
      <c r="M1136" s="16" t="s">
        <v>7</v>
      </c>
      <c r="N1136" s="16" t="s">
        <v>7</v>
      </c>
      <c r="O1136" s="17">
        <v>355.0</v>
      </c>
      <c r="P1136" s="17">
        <v>315.0</v>
      </c>
      <c r="Q1136" s="17" t="s">
        <v>6</v>
      </c>
      <c r="R1136" s="17" t="s">
        <v>6</v>
      </c>
      <c r="S1136" s="17" t="s">
        <v>6</v>
      </c>
      <c r="T1136" s="37" t="s">
        <v>4739</v>
      </c>
      <c r="U1136" s="14" t="s">
        <v>87</v>
      </c>
      <c r="V1136" s="18"/>
      <c r="W1136" s="20"/>
      <c r="X1136" s="20"/>
      <c r="Y1136" s="20"/>
      <c r="Z1136" s="20"/>
      <c r="AA1136" s="20"/>
      <c r="AB1136" s="20"/>
      <c r="AC1136" s="20"/>
      <c r="AD1136" s="20"/>
      <c r="AE1136" s="20"/>
      <c r="AF1136" s="20"/>
      <c r="AG1136" s="20"/>
      <c r="AH1136" s="20"/>
    </row>
    <row r="1137">
      <c r="A1137" s="30">
        <v>105497.0</v>
      </c>
      <c r="B1137" s="31" t="s">
        <v>4740</v>
      </c>
      <c r="C1137" s="31" t="s">
        <v>4741</v>
      </c>
      <c r="D1137" s="31" t="s">
        <v>4680</v>
      </c>
      <c r="E1137" s="31" t="s">
        <v>18</v>
      </c>
      <c r="F1137" s="30">
        <v>34292.0</v>
      </c>
      <c r="G1137" s="30">
        <v>9.414886733E9</v>
      </c>
      <c r="H1137" s="24" t="s">
        <v>4742</v>
      </c>
      <c r="I1137" s="25" t="s">
        <v>101</v>
      </c>
      <c r="J1137" s="74">
        <v>44537.0</v>
      </c>
      <c r="K1137" s="74">
        <v>44537.0</v>
      </c>
      <c r="L1137" s="27">
        <v>1.0</v>
      </c>
      <c r="M1137" s="27" t="s">
        <v>7</v>
      </c>
      <c r="N1137" s="27" t="s">
        <v>7</v>
      </c>
      <c r="O1137" s="47">
        <v>10000.0</v>
      </c>
      <c r="P1137" s="47">
        <v>9500.0</v>
      </c>
      <c r="Q1137" s="47" t="s">
        <v>6</v>
      </c>
      <c r="R1137" s="47" t="s">
        <v>6</v>
      </c>
      <c r="S1137" s="47" t="s">
        <v>6</v>
      </c>
      <c r="T1137" s="25" t="s">
        <v>1613</v>
      </c>
      <c r="U1137" s="25" t="s">
        <v>87</v>
      </c>
      <c r="V1137" s="29"/>
      <c r="W1137" s="20"/>
      <c r="X1137" s="20"/>
      <c r="Y1137" s="20"/>
      <c r="Z1137" s="20"/>
      <c r="AA1137" s="20"/>
      <c r="AB1137" s="20"/>
      <c r="AC1137" s="20"/>
      <c r="AD1137" s="20"/>
      <c r="AE1137" s="20"/>
      <c r="AF1137" s="20"/>
      <c r="AG1137" s="20"/>
      <c r="AH1137" s="20"/>
    </row>
    <row r="1138">
      <c r="A1138" s="34">
        <v>105498.0</v>
      </c>
      <c r="B1138" s="35" t="s">
        <v>4743</v>
      </c>
      <c r="C1138" s="35" t="s">
        <v>4744</v>
      </c>
      <c r="D1138" s="35" t="s">
        <v>4745</v>
      </c>
      <c r="E1138" s="35" t="s">
        <v>18</v>
      </c>
      <c r="F1138" s="34">
        <v>33012.0</v>
      </c>
      <c r="G1138" s="34">
        <v>3.0555635E9</v>
      </c>
      <c r="H1138" s="13" t="s">
        <v>4746</v>
      </c>
      <c r="I1138" s="14" t="s">
        <v>101</v>
      </c>
      <c r="J1138" s="73">
        <v>44537.0</v>
      </c>
      <c r="K1138" s="48"/>
      <c r="L1138" s="16">
        <v>3.0</v>
      </c>
      <c r="M1138" s="16" t="s">
        <v>7</v>
      </c>
      <c r="N1138" s="48"/>
      <c r="O1138" s="49"/>
      <c r="P1138" s="49"/>
      <c r="Q1138" s="49"/>
      <c r="R1138" s="49"/>
      <c r="S1138" s="49"/>
      <c r="T1138" s="14" t="s">
        <v>4723</v>
      </c>
      <c r="U1138" s="14" t="s">
        <v>92</v>
      </c>
      <c r="V1138" s="18"/>
      <c r="W1138" s="20"/>
      <c r="X1138" s="20"/>
      <c r="Y1138" s="20"/>
      <c r="Z1138" s="20"/>
      <c r="AA1138" s="20"/>
      <c r="AB1138" s="20"/>
      <c r="AC1138" s="20"/>
      <c r="AD1138" s="20"/>
      <c r="AE1138" s="20"/>
      <c r="AF1138" s="20"/>
      <c r="AG1138" s="20"/>
      <c r="AH1138" s="20"/>
    </row>
    <row r="1139">
      <c r="A1139" s="30">
        <v>105510.0</v>
      </c>
      <c r="B1139" s="31" t="s">
        <v>4747</v>
      </c>
      <c r="C1139" s="31" t="s">
        <v>4748</v>
      </c>
      <c r="D1139" s="31" t="s">
        <v>4656</v>
      </c>
      <c r="E1139" s="31" t="s">
        <v>18</v>
      </c>
      <c r="F1139" s="30">
        <v>33142.0</v>
      </c>
      <c r="G1139" s="30">
        <v>3.05325105E9</v>
      </c>
      <c r="H1139" s="42" t="s">
        <v>4749</v>
      </c>
      <c r="I1139" s="25" t="s">
        <v>101</v>
      </c>
      <c r="J1139" s="74">
        <v>44538.0</v>
      </c>
      <c r="K1139" s="43"/>
      <c r="L1139" s="27">
        <v>3.0</v>
      </c>
      <c r="M1139" s="27" t="s">
        <v>7</v>
      </c>
      <c r="N1139" s="43"/>
      <c r="O1139" s="44"/>
      <c r="P1139" s="44"/>
      <c r="Q1139" s="44"/>
      <c r="R1139" s="44"/>
      <c r="S1139" s="44"/>
      <c r="T1139" s="32" t="s">
        <v>4080</v>
      </c>
      <c r="U1139" s="25" t="s">
        <v>92</v>
      </c>
      <c r="V1139" s="29"/>
      <c r="W1139" s="20"/>
      <c r="X1139" s="20"/>
      <c r="Y1139" s="20"/>
      <c r="Z1139" s="20"/>
      <c r="AA1139" s="20"/>
      <c r="AB1139" s="20"/>
      <c r="AC1139" s="20"/>
      <c r="AD1139" s="20"/>
      <c r="AE1139" s="20"/>
      <c r="AF1139" s="20"/>
      <c r="AG1139" s="20"/>
      <c r="AH1139" s="20"/>
    </row>
    <row r="1140">
      <c r="A1140" s="34">
        <v>105519.0</v>
      </c>
      <c r="B1140" s="35" t="s">
        <v>4750</v>
      </c>
      <c r="C1140" s="35" t="s">
        <v>4751</v>
      </c>
      <c r="D1140" s="35" t="s">
        <v>4424</v>
      </c>
      <c r="E1140" s="35" t="s">
        <v>18</v>
      </c>
      <c r="F1140" s="34">
        <v>33313.0</v>
      </c>
      <c r="G1140" s="34">
        <v>9.5458362E9</v>
      </c>
      <c r="H1140" s="14" t="s">
        <v>128</v>
      </c>
      <c r="I1140" s="14" t="s">
        <v>101</v>
      </c>
      <c r="J1140" s="73">
        <v>44538.0</v>
      </c>
      <c r="K1140" s="73">
        <v>44538.0</v>
      </c>
      <c r="L1140" s="16">
        <v>1.0</v>
      </c>
      <c r="M1140" s="16" t="s">
        <v>7</v>
      </c>
      <c r="N1140" s="16" t="s">
        <v>7</v>
      </c>
      <c r="O1140" s="54">
        <v>12000.0</v>
      </c>
      <c r="P1140" s="54">
        <v>10470.0</v>
      </c>
      <c r="Q1140" s="54" t="s">
        <v>6</v>
      </c>
      <c r="R1140" s="54" t="s">
        <v>6</v>
      </c>
      <c r="S1140" s="54" t="s">
        <v>6</v>
      </c>
      <c r="T1140" s="14" t="s">
        <v>1613</v>
      </c>
      <c r="U1140" s="14" t="s">
        <v>87</v>
      </c>
      <c r="V1140" s="18"/>
      <c r="W1140" s="20"/>
      <c r="X1140" s="20"/>
      <c r="Y1140" s="20"/>
      <c r="Z1140" s="20"/>
      <c r="AA1140" s="20"/>
      <c r="AB1140" s="20"/>
      <c r="AC1140" s="20"/>
      <c r="AD1140" s="20"/>
      <c r="AE1140" s="20"/>
      <c r="AF1140" s="20"/>
      <c r="AG1140" s="20"/>
      <c r="AH1140" s="20"/>
    </row>
    <row r="1141">
      <c r="A1141" s="30">
        <v>105525.0</v>
      </c>
      <c r="B1141" s="31" t="s">
        <v>4752</v>
      </c>
      <c r="C1141" s="31" t="s">
        <v>4753</v>
      </c>
      <c r="D1141" s="31" t="s">
        <v>4420</v>
      </c>
      <c r="E1141" s="31" t="s">
        <v>18</v>
      </c>
      <c r="F1141" s="30">
        <v>34203.0</v>
      </c>
      <c r="G1141" s="30">
        <v>9.417538941E9</v>
      </c>
      <c r="H1141" s="42" t="s">
        <v>4754</v>
      </c>
      <c r="I1141" s="25" t="s">
        <v>101</v>
      </c>
      <c r="J1141" s="74">
        <v>44538.0</v>
      </c>
      <c r="K1141" s="43"/>
      <c r="L1141" s="27">
        <v>3.0</v>
      </c>
      <c r="M1141" s="27" t="s">
        <v>7</v>
      </c>
      <c r="N1141" s="43"/>
      <c r="O1141" s="44"/>
      <c r="P1141" s="44"/>
      <c r="Q1141" s="44"/>
      <c r="R1141" s="44"/>
      <c r="S1141" s="44"/>
      <c r="T1141" s="32" t="s">
        <v>4080</v>
      </c>
      <c r="U1141" s="25" t="s">
        <v>92</v>
      </c>
      <c r="V1141" s="29"/>
      <c r="W1141" s="20"/>
      <c r="X1141" s="20"/>
      <c r="Y1141" s="20"/>
      <c r="Z1141" s="20"/>
      <c r="AA1141" s="20"/>
      <c r="AB1141" s="20"/>
      <c r="AC1141" s="20"/>
      <c r="AD1141" s="20"/>
      <c r="AE1141" s="20"/>
      <c r="AF1141" s="20"/>
      <c r="AG1141" s="20"/>
      <c r="AH1141" s="20"/>
    </row>
    <row r="1142">
      <c r="A1142" s="34">
        <v>105544.0</v>
      </c>
      <c r="B1142" s="35" t="s">
        <v>4755</v>
      </c>
      <c r="C1142" s="35" t="s">
        <v>4756</v>
      </c>
      <c r="D1142" s="35" t="s">
        <v>4757</v>
      </c>
      <c r="E1142" s="35" t="s">
        <v>18</v>
      </c>
      <c r="F1142" s="34">
        <v>34667.0</v>
      </c>
      <c r="G1142" s="34">
        <v>7.278631521E9</v>
      </c>
      <c r="H1142" s="51" t="s">
        <v>4758</v>
      </c>
      <c r="I1142" s="14" t="s">
        <v>101</v>
      </c>
      <c r="J1142" s="73">
        <v>44538.0</v>
      </c>
      <c r="K1142" s="73">
        <v>44538.0</v>
      </c>
      <c r="L1142" s="16">
        <v>1.0</v>
      </c>
      <c r="M1142" s="16" t="s">
        <v>7</v>
      </c>
      <c r="N1142" s="16" t="s">
        <v>7</v>
      </c>
      <c r="O1142" s="54" t="s">
        <v>118</v>
      </c>
      <c r="P1142" s="54">
        <v>10350.0</v>
      </c>
      <c r="Q1142" s="54" t="s">
        <v>6</v>
      </c>
      <c r="R1142" s="54" t="s">
        <v>6</v>
      </c>
      <c r="S1142" s="54" t="s">
        <v>6</v>
      </c>
      <c r="T1142" s="14" t="s">
        <v>4759</v>
      </c>
      <c r="U1142" s="14" t="s">
        <v>87</v>
      </c>
      <c r="V1142" s="18"/>
      <c r="W1142" s="20"/>
      <c r="X1142" s="20"/>
      <c r="Y1142" s="20"/>
      <c r="Z1142" s="20"/>
      <c r="AA1142" s="20"/>
      <c r="AB1142" s="20"/>
      <c r="AC1142" s="20"/>
      <c r="AD1142" s="20"/>
      <c r="AE1142" s="20"/>
      <c r="AF1142" s="20"/>
      <c r="AG1142" s="20"/>
      <c r="AH1142" s="20"/>
    </row>
    <row r="1143">
      <c r="A1143" s="30">
        <v>105548.0</v>
      </c>
      <c r="B1143" s="31" t="s">
        <v>4760</v>
      </c>
      <c r="C1143" s="31" t="s">
        <v>4761</v>
      </c>
      <c r="D1143" s="31" t="s">
        <v>4527</v>
      </c>
      <c r="E1143" s="31" t="s">
        <v>18</v>
      </c>
      <c r="F1143" s="30">
        <v>32086.0</v>
      </c>
      <c r="G1143" s="30">
        <v>9.0479718E9</v>
      </c>
      <c r="H1143" s="42" t="s">
        <v>4762</v>
      </c>
      <c r="I1143" s="25" t="s">
        <v>101</v>
      </c>
      <c r="J1143" s="74">
        <v>44538.0</v>
      </c>
      <c r="K1143" s="74">
        <v>44538.0</v>
      </c>
      <c r="L1143" s="27">
        <v>1.0</v>
      </c>
      <c r="M1143" s="27" t="s">
        <v>7</v>
      </c>
      <c r="N1143" s="27" t="s">
        <v>7</v>
      </c>
      <c r="O1143" s="47">
        <v>9150.0</v>
      </c>
      <c r="P1143" s="47">
        <v>8370.0</v>
      </c>
      <c r="Q1143" s="47" t="s">
        <v>6</v>
      </c>
      <c r="R1143" s="47" t="s">
        <v>6</v>
      </c>
      <c r="S1143" s="47" t="s">
        <v>6</v>
      </c>
      <c r="T1143" s="25" t="s">
        <v>1613</v>
      </c>
      <c r="U1143" s="25" t="s">
        <v>87</v>
      </c>
      <c r="V1143" s="29"/>
      <c r="W1143" s="20"/>
      <c r="X1143" s="20"/>
      <c r="Y1143" s="20"/>
      <c r="Z1143" s="20"/>
      <c r="AA1143" s="20"/>
      <c r="AB1143" s="20"/>
      <c r="AC1143" s="20"/>
      <c r="AD1143" s="20"/>
      <c r="AE1143" s="20"/>
      <c r="AF1143" s="20"/>
      <c r="AG1143" s="20"/>
      <c r="AH1143" s="20"/>
    </row>
    <row r="1144">
      <c r="A1144" s="34">
        <v>105550.0</v>
      </c>
      <c r="B1144" s="35" t="s">
        <v>4763</v>
      </c>
      <c r="C1144" s="35" t="s">
        <v>4764</v>
      </c>
      <c r="D1144" s="35" t="s">
        <v>4765</v>
      </c>
      <c r="E1144" s="35" t="s">
        <v>18</v>
      </c>
      <c r="F1144" s="34">
        <v>33035.0</v>
      </c>
      <c r="G1144" s="34">
        <v>3.0524612E9</v>
      </c>
      <c r="H1144" s="13" t="s">
        <v>4766</v>
      </c>
      <c r="I1144" s="14" t="s">
        <v>101</v>
      </c>
      <c r="J1144" s="73">
        <v>44538.0</v>
      </c>
      <c r="K1144" s="73">
        <v>44538.0</v>
      </c>
      <c r="L1144" s="16">
        <v>1.0</v>
      </c>
      <c r="M1144" s="16" t="s">
        <v>7</v>
      </c>
      <c r="N1144" s="16" t="s">
        <v>7</v>
      </c>
      <c r="O1144" s="54" t="s">
        <v>6</v>
      </c>
      <c r="P1144" s="54">
        <v>9000.0</v>
      </c>
      <c r="Q1144" s="54" t="s">
        <v>6</v>
      </c>
      <c r="R1144" s="54" t="s">
        <v>6</v>
      </c>
      <c r="S1144" s="54" t="s">
        <v>6</v>
      </c>
      <c r="T1144" s="14" t="s">
        <v>4767</v>
      </c>
      <c r="U1144" s="14" t="s">
        <v>87</v>
      </c>
      <c r="V1144" s="18"/>
      <c r="W1144" s="20"/>
      <c r="X1144" s="20"/>
      <c r="Y1144" s="20"/>
      <c r="Z1144" s="20"/>
      <c r="AA1144" s="20"/>
      <c r="AB1144" s="20"/>
      <c r="AC1144" s="20"/>
      <c r="AD1144" s="20"/>
      <c r="AE1144" s="20"/>
      <c r="AF1144" s="20"/>
      <c r="AG1144" s="20"/>
      <c r="AH1144" s="20"/>
    </row>
    <row r="1145">
      <c r="A1145" s="30">
        <v>105562.0</v>
      </c>
      <c r="B1145" s="31" t="s">
        <v>4768</v>
      </c>
      <c r="C1145" s="31" t="s">
        <v>4769</v>
      </c>
      <c r="D1145" s="31" t="s">
        <v>4437</v>
      </c>
      <c r="E1145" s="31" t="s">
        <v>18</v>
      </c>
      <c r="F1145" s="30">
        <v>34474.0</v>
      </c>
      <c r="G1145" s="30">
        <v>3.528546262E9</v>
      </c>
      <c r="H1145" s="24" t="s">
        <v>4770</v>
      </c>
      <c r="I1145" s="25" t="s">
        <v>101</v>
      </c>
      <c r="J1145" s="74">
        <v>44538.0</v>
      </c>
      <c r="K1145" s="74">
        <v>44538.0</v>
      </c>
      <c r="L1145" s="27">
        <v>1.0</v>
      </c>
      <c r="M1145" s="27" t="s">
        <v>7</v>
      </c>
      <c r="N1145" s="27" t="s">
        <v>4</v>
      </c>
      <c r="O1145" s="47" t="s">
        <v>6</v>
      </c>
      <c r="P1145" s="47">
        <v>7950.0</v>
      </c>
      <c r="Q1145" s="47" t="s">
        <v>6</v>
      </c>
      <c r="R1145" s="47" t="s">
        <v>6</v>
      </c>
      <c r="S1145" s="47" t="s">
        <v>6</v>
      </c>
      <c r="T1145" s="25" t="s">
        <v>4767</v>
      </c>
      <c r="U1145" s="25" t="s">
        <v>87</v>
      </c>
      <c r="V1145" s="29"/>
      <c r="W1145" s="20"/>
      <c r="X1145" s="20"/>
      <c r="Y1145" s="20"/>
      <c r="Z1145" s="20"/>
      <c r="AA1145" s="20"/>
      <c r="AB1145" s="20"/>
      <c r="AC1145" s="20"/>
      <c r="AD1145" s="20"/>
      <c r="AE1145" s="20"/>
      <c r="AF1145" s="20"/>
      <c r="AG1145" s="20"/>
      <c r="AH1145" s="20"/>
    </row>
    <row r="1146">
      <c r="A1146" s="34">
        <v>105563.0</v>
      </c>
      <c r="B1146" s="35" t="s">
        <v>4771</v>
      </c>
      <c r="C1146" s="35" t="s">
        <v>4772</v>
      </c>
      <c r="D1146" s="35" t="s">
        <v>4660</v>
      </c>
      <c r="E1146" s="35" t="s">
        <v>18</v>
      </c>
      <c r="F1146" s="34">
        <v>32308.0</v>
      </c>
      <c r="G1146" s="34">
        <v>8.503864054E9</v>
      </c>
      <c r="H1146" s="13" t="s">
        <v>4773</v>
      </c>
      <c r="I1146" s="14" t="s">
        <v>101</v>
      </c>
      <c r="J1146" s="73">
        <v>44538.0</v>
      </c>
      <c r="K1146" s="105">
        <v>44616.0</v>
      </c>
      <c r="L1146" s="16">
        <v>2.0</v>
      </c>
      <c r="M1146" s="16" t="s">
        <v>7</v>
      </c>
      <c r="N1146" s="16" t="s">
        <v>7</v>
      </c>
      <c r="O1146" s="17" t="s">
        <v>5</v>
      </c>
      <c r="P1146" s="17">
        <v>12000.0</v>
      </c>
      <c r="Q1146" s="17" t="s">
        <v>5</v>
      </c>
      <c r="R1146" s="17" t="s">
        <v>5</v>
      </c>
      <c r="S1146" s="17" t="s">
        <v>5</v>
      </c>
      <c r="T1146" s="37" t="s">
        <v>4774</v>
      </c>
      <c r="U1146" s="14" t="s">
        <v>87</v>
      </c>
      <c r="V1146" s="18"/>
      <c r="W1146" s="20"/>
      <c r="X1146" s="20"/>
      <c r="Y1146" s="20"/>
      <c r="Z1146" s="20"/>
      <c r="AA1146" s="20"/>
      <c r="AB1146" s="20"/>
      <c r="AC1146" s="20"/>
      <c r="AD1146" s="20"/>
      <c r="AE1146" s="20"/>
      <c r="AF1146" s="20"/>
      <c r="AG1146" s="20"/>
      <c r="AH1146" s="20"/>
    </row>
    <row r="1147">
      <c r="A1147" s="30">
        <v>105565.0</v>
      </c>
      <c r="B1147" s="31" t="s">
        <v>4775</v>
      </c>
      <c r="C1147" s="31" t="s">
        <v>4776</v>
      </c>
      <c r="D1147" s="31" t="s">
        <v>4372</v>
      </c>
      <c r="E1147" s="31" t="s">
        <v>18</v>
      </c>
      <c r="F1147" s="30">
        <v>32117.0</v>
      </c>
      <c r="G1147" s="30">
        <v>3.862744575E9</v>
      </c>
      <c r="H1147" s="24" t="s">
        <v>4777</v>
      </c>
      <c r="I1147" s="25" t="s">
        <v>101</v>
      </c>
      <c r="J1147" s="74">
        <v>44538.0</v>
      </c>
      <c r="K1147" s="55">
        <v>44624.0</v>
      </c>
      <c r="L1147" s="27">
        <v>3.0</v>
      </c>
      <c r="M1147" s="27" t="s">
        <v>7</v>
      </c>
      <c r="N1147" s="27" t="s">
        <v>7</v>
      </c>
      <c r="O1147" s="28">
        <v>9000.0</v>
      </c>
      <c r="P1147" s="28">
        <v>7650.0</v>
      </c>
      <c r="Q1147" s="28" t="s">
        <v>5</v>
      </c>
      <c r="R1147" s="28" t="s">
        <v>5</v>
      </c>
      <c r="S1147" s="28" t="s">
        <v>5</v>
      </c>
      <c r="T1147" s="32" t="s">
        <v>4778</v>
      </c>
      <c r="U1147" s="25" t="s">
        <v>87</v>
      </c>
      <c r="V1147" s="29"/>
      <c r="W1147" s="20"/>
      <c r="X1147" s="20"/>
      <c r="Y1147" s="20"/>
      <c r="Z1147" s="20"/>
      <c r="AA1147" s="20"/>
      <c r="AB1147" s="20"/>
      <c r="AC1147" s="20"/>
      <c r="AD1147" s="20"/>
      <c r="AE1147" s="20"/>
      <c r="AF1147" s="20"/>
      <c r="AG1147" s="20"/>
      <c r="AH1147" s="20"/>
    </row>
    <row r="1148">
      <c r="A1148" s="34">
        <v>105566.0</v>
      </c>
      <c r="B1148" s="35" t="s">
        <v>4779</v>
      </c>
      <c r="C1148" s="35" t="s">
        <v>4780</v>
      </c>
      <c r="D1148" s="35" t="s">
        <v>4428</v>
      </c>
      <c r="E1148" s="35" t="s">
        <v>18</v>
      </c>
      <c r="F1148" s="34">
        <v>33884.0</v>
      </c>
      <c r="G1148" s="34">
        <v>8.6329331E9</v>
      </c>
      <c r="H1148" s="51" t="s">
        <v>4781</v>
      </c>
      <c r="I1148" s="14" t="s">
        <v>101</v>
      </c>
      <c r="J1148" s="73">
        <v>44538.0</v>
      </c>
      <c r="K1148" s="48"/>
      <c r="L1148" s="16">
        <v>3.0</v>
      </c>
      <c r="M1148" s="16" t="s">
        <v>7</v>
      </c>
      <c r="N1148" s="48"/>
      <c r="O1148" s="49"/>
      <c r="P1148" s="49"/>
      <c r="Q1148" s="49"/>
      <c r="R1148" s="49"/>
      <c r="S1148" s="49"/>
      <c r="T1148" s="37" t="s">
        <v>4080</v>
      </c>
      <c r="U1148" s="14" t="s">
        <v>92</v>
      </c>
      <c r="V1148" s="18"/>
      <c r="W1148" s="20"/>
      <c r="X1148" s="20"/>
      <c r="Y1148" s="20"/>
      <c r="Z1148" s="20"/>
      <c r="AA1148" s="20"/>
      <c r="AB1148" s="20"/>
      <c r="AC1148" s="20"/>
      <c r="AD1148" s="20"/>
      <c r="AE1148" s="20"/>
      <c r="AF1148" s="20"/>
      <c r="AG1148" s="20"/>
      <c r="AH1148" s="20"/>
    </row>
    <row r="1149">
      <c r="A1149" s="30">
        <v>105567.0</v>
      </c>
      <c r="B1149" s="31" t="s">
        <v>4782</v>
      </c>
      <c r="C1149" s="31" t="s">
        <v>4783</v>
      </c>
      <c r="D1149" s="31" t="s">
        <v>4416</v>
      </c>
      <c r="E1149" s="31" t="s">
        <v>18</v>
      </c>
      <c r="F1149" s="30">
        <v>34231.0</v>
      </c>
      <c r="G1149" s="30">
        <v>9.4192927E9</v>
      </c>
      <c r="H1149" s="42" t="s">
        <v>4784</v>
      </c>
      <c r="I1149" s="25" t="s">
        <v>4409</v>
      </c>
      <c r="J1149" s="74">
        <v>44538.0</v>
      </c>
      <c r="K1149" s="89">
        <v>44616.0</v>
      </c>
      <c r="L1149" s="27">
        <v>2.0</v>
      </c>
      <c r="M1149" s="27" t="s">
        <v>7</v>
      </c>
      <c r="N1149" s="27" t="s">
        <v>7</v>
      </c>
      <c r="O1149" s="28">
        <v>17070.0</v>
      </c>
      <c r="P1149" s="28">
        <v>10350.0</v>
      </c>
      <c r="Q1149" s="28" t="s">
        <v>5</v>
      </c>
      <c r="R1149" s="28" t="s">
        <v>5</v>
      </c>
      <c r="S1149" s="28" t="s">
        <v>5</v>
      </c>
      <c r="T1149" s="25" t="s">
        <v>4267</v>
      </c>
      <c r="U1149" s="25" t="s">
        <v>87</v>
      </c>
      <c r="V1149" s="29"/>
      <c r="W1149" s="20"/>
      <c r="X1149" s="20"/>
      <c r="Y1149" s="20"/>
      <c r="Z1149" s="20"/>
      <c r="AA1149" s="20"/>
      <c r="AB1149" s="20"/>
      <c r="AC1149" s="20"/>
      <c r="AD1149" s="20"/>
      <c r="AE1149" s="20"/>
      <c r="AF1149" s="20"/>
      <c r="AG1149" s="20"/>
      <c r="AH1149" s="20"/>
    </row>
    <row r="1150">
      <c r="A1150" s="34">
        <v>105568.0</v>
      </c>
      <c r="B1150" s="35" t="s">
        <v>4785</v>
      </c>
      <c r="C1150" s="35" t="s">
        <v>4786</v>
      </c>
      <c r="D1150" s="35" t="s">
        <v>4757</v>
      </c>
      <c r="E1150" s="35" t="s">
        <v>18</v>
      </c>
      <c r="F1150" s="34">
        <v>34667.0</v>
      </c>
      <c r="G1150" s="34">
        <v>7.278626795E9</v>
      </c>
      <c r="H1150" s="13" t="s">
        <v>4787</v>
      </c>
      <c r="I1150" s="14" t="s">
        <v>4409</v>
      </c>
      <c r="J1150" s="73">
        <v>44538.0</v>
      </c>
      <c r="K1150" s="105">
        <v>44616.0</v>
      </c>
      <c r="L1150" s="16">
        <v>2.0</v>
      </c>
      <c r="M1150" s="16" t="s">
        <v>7</v>
      </c>
      <c r="N1150" s="16" t="s">
        <v>7</v>
      </c>
      <c r="O1150" s="17" t="s">
        <v>5</v>
      </c>
      <c r="P1150" s="17">
        <v>7020.0</v>
      </c>
      <c r="Q1150" s="17" t="s">
        <v>5</v>
      </c>
      <c r="R1150" s="17" t="s">
        <v>5</v>
      </c>
      <c r="S1150" s="17" t="s">
        <v>5</v>
      </c>
      <c r="T1150" s="37" t="s">
        <v>4715</v>
      </c>
      <c r="U1150" s="14" t="s">
        <v>87</v>
      </c>
      <c r="V1150" s="18"/>
      <c r="W1150" s="20"/>
      <c r="X1150" s="20"/>
      <c r="Y1150" s="20"/>
      <c r="Z1150" s="20"/>
      <c r="AA1150" s="20"/>
      <c r="AB1150" s="20"/>
      <c r="AC1150" s="20"/>
      <c r="AD1150" s="20"/>
      <c r="AE1150" s="20"/>
      <c r="AF1150" s="20"/>
      <c r="AG1150" s="20"/>
      <c r="AH1150" s="20"/>
    </row>
    <row r="1151">
      <c r="A1151" s="30">
        <v>105575.0</v>
      </c>
      <c r="B1151" s="31" t="s">
        <v>4788</v>
      </c>
      <c r="C1151" s="31" t="s">
        <v>4789</v>
      </c>
      <c r="D1151" s="31" t="s">
        <v>4745</v>
      </c>
      <c r="E1151" s="31" t="s">
        <v>18</v>
      </c>
      <c r="F1151" s="30">
        <v>33016.0</v>
      </c>
      <c r="G1151" s="30">
        <v>3.055124688E9</v>
      </c>
      <c r="H1151" s="42" t="s">
        <v>4790</v>
      </c>
      <c r="I1151" s="25" t="s">
        <v>101</v>
      </c>
      <c r="J1151" s="74">
        <v>44538.0</v>
      </c>
      <c r="K1151" s="55">
        <v>44624.0</v>
      </c>
      <c r="L1151" s="27">
        <v>3.0</v>
      </c>
      <c r="M1151" s="27" t="s">
        <v>7</v>
      </c>
      <c r="N1151" s="27" t="s">
        <v>4</v>
      </c>
      <c r="O1151" s="28">
        <v>12000.0</v>
      </c>
      <c r="P1151" s="28">
        <v>10500.0</v>
      </c>
      <c r="Q1151" s="28" t="s">
        <v>153</v>
      </c>
      <c r="R1151" s="28" t="s">
        <v>5</v>
      </c>
      <c r="S1151" s="28" t="s">
        <v>5</v>
      </c>
      <c r="T1151" s="32" t="s">
        <v>4791</v>
      </c>
      <c r="U1151" s="25" t="s">
        <v>87</v>
      </c>
      <c r="V1151" s="29"/>
      <c r="W1151" s="20"/>
      <c r="X1151" s="20"/>
      <c r="Y1151" s="20"/>
      <c r="Z1151" s="20"/>
      <c r="AA1151" s="20"/>
      <c r="AB1151" s="20"/>
      <c r="AC1151" s="20"/>
      <c r="AD1151" s="20"/>
      <c r="AE1151" s="20"/>
      <c r="AF1151" s="20"/>
      <c r="AG1151" s="20"/>
      <c r="AH1151" s="20"/>
    </row>
    <row r="1152">
      <c r="A1152" s="34">
        <v>105580.0</v>
      </c>
      <c r="B1152" s="35" t="s">
        <v>4792</v>
      </c>
      <c r="C1152" s="35" t="s">
        <v>4793</v>
      </c>
      <c r="D1152" s="35" t="s">
        <v>4372</v>
      </c>
      <c r="E1152" s="35" t="s">
        <v>18</v>
      </c>
      <c r="F1152" s="34">
        <v>32114.0</v>
      </c>
      <c r="G1152" s="34">
        <v>3.862585544E9</v>
      </c>
      <c r="H1152" s="51" t="s">
        <v>4794</v>
      </c>
      <c r="I1152" s="14" t="s">
        <v>4409</v>
      </c>
      <c r="J1152" s="73">
        <v>44538.0</v>
      </c>
      <c r="K1152" s="105">
        <v>44616.0</v>
      </c>
      <c r="L1152" s="16">
        <v>2.0</v>
      </c>
      <c r="M1152" s="16" t="s">
        <v>7</v>
      </c>
      <c r="N1152" s="16" t="s">
        <v>7</v>
      </c>
      <c r="O1152" s="17">
        <v>12750.0</v>
      </c>
      <c r="P1152" s="17">
        <v>8100.0</v>
      </c>
      <c r="Q1152" s="17" t="s">
        <v>5</v>
      </c>
      <c r="R1152" s="17" t="s">
        <v>5</v>
      </c>
      <c r="S1152" s="17" t="s">
        <v>5</v>
      </c>
      <c r="T1152" s="37" t="s">
        <v>4795</v>
      </c>
      <c r="U1152" s="14" t="s">
        <v>87</v>
      </c>
      <c r="V1152" s="18"/>
      <c r="W1152" s="20"/>
      <c r="X1152" s="20"/>
      <c r="Y1152" s="20"/>
      <c r="Z1152" s="20"/>
      <c r="AA1152" s="20"/>
      <c r="AB1152" s="20"/>
      <c r="AC1152" s="20"/>
      <c r="AD1152" s="20"/>
      <c r="AE1152" s="20"/>
      <c r="AF1152" s="20"/>
      <c r="AG1152" s="20"/>
      <c r="AH1152" s="20"/>
    </row>
    <row r="1153">
      <c r="A1153" s="30">
        <v>105587.0</v>
      </c>
      <c r="B1153" s="31" t="s">
        <v>4796</v>
      </c>
      <c r="C1153" s="31" t="s">
        <v>4797</v>
      </c>
      <c r="D1153" s="31" t="s">
        <v>4607</v>
      </c>
      <c r="E1153" s="31" t="s">
        <v>18</v>
      </c>
      <c r="F1153" s="30">
        <v>34684.0</v>
      </c>
      <c r="G1153" s="30">
        <v>7.277842848E9</v>
      </c>
      <c r="H1153" s="25" t="s">
        <v>128</v>
      </c>
      <c r="I1153" s="25" t="s">
        <v>4409</v>
      </c>
      <c r="J1153" s="74">
        <v>44538.0</v>
      </c>
      <c r="K1153" s="89">
        <v>44616.0</v>
      </c>
      <c r="L1153" s="27">
        <v>2.0</v>
      </c>
      <c r="M1153" s="27" t="s">
        <v>7</v>
      </c>
      <c r="N1153" s="27" t="s">
        <v>7</v>
      </c>
      <c r="O1153" s="28">
        <v>17790.0</v>
      </c>
      <c r="P1153" s="28">
        <v>10290.0</v>
      </c>
      <c r="Q1153" s="28" t="s">
        <v>5</v>
      </c>
      <c r="R1153" s="28" t="s">
        <v>5</v>
      </c>
      <c r="S1153" s="28" t="s">
        <v>5</v>
      </c>
      <c r="T1153" s="25" t="s">
        <v>4798</v>
      </c>
      <c r="U1153" s="25" t="s">
        <v>87</v>
      </c>
      <c r="V1153" s="29"/>
      <c r="W1153" s="20"/>
      <c r="X1153" s="20"/>
      <c r="Y1153" s="20"/>
      <c r="Z1153" s="20"/>
      <c r="AA1153" s="20"/>
      <c r="AB1153" s="20"/>
      <c r="AC1153" s="20"/>
      <c r="AD1153" s="20"/>
      <c r="AE1153" s="20"/>
      <c r="AF1153" s="20"/>
      <c r="AG1153" s="20"/>
      <c r="AH1153" s="20"/>
    </row>
    <row r="1154">
      <c r="A1154" s="34">
        <v>105600.0</v>
      </c>
      <c r="B1154" s="35" t="s">
        <v>4799</v>
      </c>
      <c r="C1154" s="35" t="s">
        <v>4800</v>
      </c>
      <c r="D1154" s="35" t="s">
        <v>4801</v>
      </c>
      <c r="E1154" s="35" t="s">
        <v>18</v>
      </c>
      <c r="F1154" s="34">
        <v>34952.0</v>
      </c>
      <c r="G1154" s="34">
        <v>7.723358844E9</v>
      </c>
      <c r="H1154" s="51" t="s">
        <v>4802</v>
      </c>
      <c r="I1154" s="14" t="s">
        <v>101</v>
      </c>
      <c r="J1154" s="73">
        <v>44538.0</v>
      </c>
      <c r="K1154" s="48"/>
      <c r="L1154" s="16">
        <v>3.0</v>
      </c>
      <c r="M1154" s="16" t="s">
        <v>7</v>
      </c>
      <c r="N1154" s="48"/>
      <c r="O1154" s="49"/>
      <c r="P1154" s="49"/>
      <c r="Q1154" s="49"/>
      <c r="R1154" s="49"/>
      <c r="S1154" s="49"/>
      <c r="T1154" s="37" t="s">
        <v>4080</v>
      </c>
      <c r="U1154" s="14" t="s">
        <v>92</v>
      </c>
      <c r="V1154" s="18"/>
      <c r="W1154" s="20"/>
      <c r="X1154" s="20"/>
      <c r="Y1154" s="20"/>
      <c r="Z1154" s="20"/>
      <c r="AA1154" s="20"/>
      <c r="AB1154" s="20"/>
      <c r="AC1154" s="20"/>
      <c r="AD1154" s="20"/>
      <c r="AE1154" s="20"/>
      <c r="AF1154" s="20"/>
      <c r="AG1154" s="20"/>
      <c r="AH1154" s="20"/>
    </row>
    <row r="1155">
      <c r="A1155" s="30">
        <v>105601.0</v>
      </c>
      <c r="B1155" s="31" t="s">
        <v>4803</v>
      </c>
      <c r="C1155" s="31" t="s">
        <v>4804</v>
      </c>
      <c r="D1155" s="31" t="s">
        <v>4805</v>
      </c>
      <c r="E1155" s="31" t="s">
        <v>18</v>
      </c>
      <c r="F1155" s="30">
        <v>32550.0</v>
      </c>
      <c r="G1155" s="30">
        <v>8.502672887E9</v>
      </c>
      <c r="H1155" s="42" t="s">
        <v>4806</v>
      </c>
      <c r="I1155" s="25" t="s">
        <v>4409</v>
      </c>
      <c r="J1155" s="74">
        <v>44538.0</v>
      </c>
      <c r="K1155" s="89">
        <v>44616.0</v>
      </c>
      <c r="L1155" s="27">
        <v>2.0</v>
      </c>
      <c r="M1155" s="27" t="s">
        <v>7</v>
      </c>
      <c r="N1155" s="27" t="s">
        <v>7</v>
      </c>
      <c r="O1155" s="28" t="s">
        <v>5</v>
      </c>
      <c r="P1155" s="28">
        <v>7350.0</v>
      </c>
      <c r="Q1155" s="28" t="s">
        <v>5</v>
      </c>
      <c r="R1155" s="28" t="s">
        <v>5</v>
      </c>
      <c r="S1155" s="28" t="s">
        <v>5</v>
      </c>
      <c r="T1155" s="25" t="s">
        <v>4807</v>
      </c>
      <c r="U1155" s="25" t="s">
        <v>87</v>
      </c>
      <c r="V1155" s="29"/>
      <c r="W1155" s="20"/>
      <c r="X1155" s="20"/>
      <c r="Y1155" s="20"/>
      <c r="Z1155" s="20"/>
      <c r="AA1155" s="20"/>
      <c r="AB1155" s="20"/>
      <c r="AC1155" s="20"/>
      <c r="AD1155" s="20"/>
      <c r="AE1155" s="20"/>
      <c r="AF1155" s="20"/>
      <c r="AG1155" s="20"/>
      <c r="AH1155" s="20"/>
    </row>
    <row r="1156">
      <c r="A1156" s="34">
        <v>105602.0</v>
      </c>
      <c r="B1156" s="35" t="s">
        <v>4808</v>
      </c>
      <c r="C1156" s="35" t="s">
        <v>4809</v>
      </c>
      <c r="D1156" s="35" t="s">
        <v>4437</v>
      </c>
      <c r="E1156" s="35" t="s">
        <v>18</v>
      </c>
      <c r="F1156" s="34">
        <v>34474.0</v>
      </c>
      <c r="G1156" s="34">
        <v>3.522377776E9</v>
      </c>
      <c r="H1156" s="51" t="s">
        <v>4810</v>
      </c>
      <c r="I1156" s="14" t="s">
        <v>101</v>
      </c>
      <c r="J1156" s="73">
        <v>44538.0</v>
      </c>
      <c r="K1156" s="73">
        <v>44538.0</v>
      </c>
      <c r="L1156" s="16">
        <v>1.0</v>
      </c>
      <c r="M1156" s="16" t="s">
        <v>7</v>
      </c>
      <c r="N1156" s="16" t="s">
        <v>7</v>
      </c>
      <c r="O1156" s="54">
        <v>8250.0</v>
      </c>
      <c r="P1156" s="54">
        <v>7500.0</v>
      </c>
      <c r="Q1156" s="54" t="s">
        <v>118</v>
      </c>
      <c r="R1156" s="54" t="s">
        <v>6</v>
      </c>
      <c r="S1156" s="54" t="s">
        <v>6</v>
      </c>
      <c r="T1156" s="37" t="s">
        <v>4811</v>
      </c>
      <c r="U1156" s="14" t="s">
        <v>87</v>
      </c>
      <c r="V1156" s="18"/>
      <c r="W1156" s="20"/>
      <c r="X1156" s="20"/>
      <c r="Y1156" s="20"/>
      <c r="Z1156" s="20"/>
      <c r="AA1156" s="20"/>
      <c r="AB1156" s="20"/>
      <c r="AC1156" s="20"/>
      <c r="AD1156" s="20"/>
      <c r="AE1156" s="20"/>
      <c r="AF1156" s="20"/>
      <c r="AG1156" s="20"/>
      <c r="AH1156" s="20"/>
    </row>
    <row r="1157">
      <c r="A1157" s="30">
        <v>105603.0</v>
      </c>
      <c r="B1157" s="31" t="s">
        <v>4812</v>
      </c>
      <c r="C1157" s="31" t="s">
        <v>4813</v>
      </c>
      <c r="D1157" s="31" t="s">
        <v>4814</v>
      </c>
      <c r="E1157" s="31" t="s">
        <v>18</v>
      </c>
      <c r="F1157" s="30">
        <v>34221.0</v>
      </c>
      <c r="G1157" s="30">
        <v>9.417220553E9</v>
      </c>
      <c r="H1157" s="24" t="s">
        <v>4815</v>
      </c>
      <c r="I1157" s="25" t="s">
        <v>101</v>
      </c>
      <c r="J1157" s="74">
        <v>44538.0</v>
      </c>
      <c r="K1157" s="74">
        <v>44538.0</v>
      </c>
      <c r="L1157" s="27">
        <v>1.0</v>
      </c>
      <c r="M1157" s="27" t="s">
        <v>7</v>
      </c>
      <c r="N1157" s="27" t="s">
        <v>7</v>
      </c>
      <c r="O1157" s="47">
        <v>9390.0</v>
      </c>
      <c r="P1157" s="47">
        <v>8400.0</v>
      </c>
      <c r="Q1157" s="47" t="s">
        <v>6</v>
      </c>
      <c r="R1157" s="47" t="s">
        <v>6</v>
      </c>
      <c r="S1157" s="47" t="s">
        <v>6</v>
      </c>
      <c r="T1157" s="25" t="s">
        <v>1613</v>
      </c>
      <c r="U1157" s="25" t="s">
        <v>87</v>
      </c>
      <c r="V1157" s="29"/>
      <c r="W1157" s="20"/>
      <c r="X1157" s="20"/>
      <c r="Y1157" s="20"/>
      <c r="Z1157" s="20"/>
      <c r="AA1157" s="20"/>
      <c r="AB1157" s="20"/>
      <c r="AC1157" s="20"/>
      <c r="AD1157" s="20"/>
      <c r="AE1157" s="20"/>
      <c r="AF1157" s="20"/>
      <c r="AG1157" s="20"/>
      <c r="AH1157" s="20"/>
    </row>
    <row r="1158">
      <c r="A1158" s="34">
        <v>105604.0</v>
      </c>
      <c r="B1158" s="35" t="s">
        <v>4816</v>
      </c>
      <c r="C1158" s="35" t="s">
        <v>4817</v>
      </c>
      <c r="D1158" s="35" t="s">
        <v>4424</v>
      </c>
      <c r="E1158" s="35" t="s">
        <v>18</v>
      </c>
      <c r="F1158" s="34">
        <v>33324.0</v>
      </c>
      <c r="G1158" s="34">
        <v>9.543708982E9</v>
      </c>
      <c r="H1158" s="111" t="s">
        <v>128</v>
      </c>
      <c r="I1158" s="14" t="s">
        <v>101</v>
      </c>
      <c r="J1158" s="73">
        <v>44538.0</v>
      </c>
      <c r="K1158" s="56">
        <v>44624.0</v>
      </c>
      <c r="L1158" s="16">
        <v>3.0</v>
      </c>
      <c r="M1158" s="16" t="s">
        <v>7</v>
      </c>
      <c r="N1158" s="16" t="s">
        <v>4</v>
      </c>
      <c r="O1158" s="17" t="s">
        <v>6</v>
      </c>
      <c r="P1158" s="17">
        <v>13350.0</v>
      </c>
      <c r="Q1158" s="17" t="s">
        <v>6</v>
      </c>
      <c r="R1158" s="17" t="s">
        <v>6</v>
      </c>
      <c r="S1158" s="17" t="s">
        <v>6</v>
      </c>
      <c r="T1158" s="37" t="s">
        <v>4818</v>
      </c>
      <c r="U1158" s="14" t="s">
        <v>87</v>
      </c>
      <c r="V1158" s="18"/>
      <c r="W1158" s="20"/>
      <c r="X1158" s="20"/>
      <c r="Y1158" s="20"/>
      <c r="Z1158" s="20"/>
      <c r="AA1158" s="20"/>
      <c r="AB1158" s="20"/>
      <c r="AC1158" s="20"/>
      <c r="AD1158" s="20"/>
      <c r="AE1158" s="20"/>
      <c r="AF1158" s="20"/>
      <c r="AG1158" s="20"/>
      <c r="AH1158" s="20"/>
    </row>
    <row r="1159">
      <c r="A1159" s="30">
        <v>105622.0</v>
      </c>
      <c r="B1159" s="31" t="s">
        <v>4819</v>
      </c>
      <c r="C1159" s="31" t="s">
        <v>4820</v>
      </c>
      <c r="D1159" s="31" t="s">
        <v>4821</v>
      </c>
      <c r="E1159" s="31" t="s">
        <v>18</v>
      </c>
      <c r="F1159" s="30">
        <v>33064.0</v>
      </c>
      <c r="G1159" s="30">
        <v>9.5494141E9</v>
      </c>
      <c r="H1159" s="24" t="s">
        <v>4822</v>
      </c>
      <c r="I1159" s="25" t="s">
        <v>101</v>
      </c>
      <c r="J1159" s="74">
        <v>44538.0</v>
      </c>
      <c r="K1159" s="43"/>
      <c r="L1159" s="27">
        <v>3.0</v>
      </c>
      <c r="M1159" s="27" t="s">
        <v>7</v>
      </c>
      <c r="N1159" s="43"/>
      <c r="O1159" s="44"/>
      <c r="P1159" s="44"/>
      <c r="Q1159" s="44"/>
      <c r="R1159" s="44"/>
      <c r="S1159" s="44"/>
      <c r="T1159" s="32" t="s">
        <v>4080</v>
      </c>
      <c r="U1159" s="25" t="s">
        <v>92</v>
      </c>
      <c r="V1159" s="29"/>
      <c r="W1159" s="20"/>
      <c r="X1159" s="20"/>
      <c r="Y1159" s="20"/>
      <c r="Z1159" s="20"/>
      <c r="AA1159" s="20"/>
      <c r="AB1159" s="20"/>
      <c r="AC1159" s="20"/>
      <c r="AD1159" s="20"/>
      <c r="AE1159" s="20"/>
      <c r="AF1159" s="20"/>
      <c r="AG1159" s="20"/>
      <c r="AH1159" s="20"/>
    </row>
    <row r="1160">
      <c r="A1160" s="34">
        <v>105626.0</v>
      </c>
      <c r="B1160" s="35" t="s">
        <v>4823</v>
      </c>
      <c r="C1160" s="35" t="s">
        <v>4824</v>
      </c>
      <c r="D1160" s="35" t="s">
        <v>4825</v>
      </c>
      <c r="E1160" s="35" t="s">
        <v>18</v>
      </c>
      <c r="F1160" s="34">
        <v>32435.0</v>
      </c>
      <c r="G1160" s="34">
        <v>8.508922176E9</v>
      </c>
      <c r="H1160" s="13" t="s">
        <v>4826</v>
      </c>
      <c r="I1160" s="14" t="s">
        <v>101</v>
      </c>
      <c r="J1160" s="73">
        <v>44538.0</v>
      </c>
      <c r="K1160" s="52">
        <v>44609.0</v>
      </c>
      <c r="L1160" s="16">
        <v>2.0</v>
      </c>
      <c r="M1160" s="16" t="s">
        <v>7</v>
      </c>
      <c r="N1160" s="16" t="s">
        <v>7</v>
      </c>
      <c r="O1160" s="17">
        <v>8400.0</v>
      </c>
      <c r="P1160" s="17">
        <v>7650.0</v>
      </c>
      <c r="Q1160" s="17" t="s">
        <v>6</v>
      </c>
      <c r="R1160" s="17" t="s">
        <v>6</v>
      </c>
      <c r="S1160" s="17" t="s">
        <v>6</v>
      </c>
      <c r="T1160" s="37" t="s">
        <v>1613</v>
      </c>
      <c r="U1160" s="14" t="s">
        <v>87</v>
      </c>
      <c r="V1160" s="18"/>
      <c r="W1160" s="20"/>
      <c r="X1160" s="20"/>
      <c r="Y1160" s="20"/>
      <c r="Z1160" s="20"/>
      <c r="AA1160" s="20"/>
      <c r="AB1160" s="20"/>
      <c r="AC1160" s="20"/>
      <c r="AD1160" s="20"/>
      <c r="AE1160" s="20"/>
      <c r="AF1160" s="20"/>
      <c r="AG1160" s="20"/>
      <c r="AH1160" s="20"/>
    </row>
    <row r="1161">
      <c r="A1161" s="30">
        <v>105630.0</v>
      </c>
      <c r="B1161" s="31" t="s">
        <v>4827</v>
      </c>
      <c r="C1161" s="31" t="s">
        <v>4828</v>
      </c>
      <c r="D1161" s="31" t="s">
        <v>4829</v>
      </c>
      <c r="E1161" s="31" t="s">
        <v>18</v>
      </c>
      <c r="F1161" s="30">
        <v>32082.0</v>
      </c>
      <c r="G1161" s="30">
        <v>9.042851055E9</v>
      </c>
      <c r="H1161" s="42" t="s">
        <v>4830</v>
      </c>
      <c r="I1161" s="25" t="s">
        <v>101</v>
      </c>
      <c r="J1161" s="74">
        <v>44538.0</v>
      </c>
      <c r="K1161" s="57">
        <v>44609.0</v>
      </c>
      <c r="L1161" s="27">
        <v>2.0</v>
      </c>
      <c r="M1161" s="27" t="s">
        <v>7</v>
      </c>
      <c r="N1161" s="27" t="s">
        <v>7</v>
      </c>
      <c r="O1161" s="28">
        <v>11250.0</v>
      </c>
      <c r="P1161" s="28" t="s">
        <v>6</v>
      </c>
      <c r="Q1161" s="28" t="s">
        <v>153</v>
      </c>
      <c r="R1161" s="28" t="s">
        <v>4831</v>
      </c>
      <c r="S1161" s="28" t="s">
        <v>6</v>
      </c>
      <c r="T1161" s="100" t="s">
        <v>4832</v>
      </c>
      <c r="U1161" s="25" t="s">
        <v>87</v>
      </c>
      <c r="V1161" s="29"/>
      <c r="W1161" s="20"/>
      <c r="X1161" s="20"/>
      <c r="Y1161" s="20"/>
      <c r="Z1161" s="20"/>
      <c r="AA1161" s="20"/>
      <c r="AB1161" s="20"/>
      <c r="AC1161" s="20"/>
      <c r="AD1161" s="20"/>
      <c r="AE1161" s="20"/>
      <c r="AF1161" s="20"/>
      <c r="AG1161" s="20"/>
      <c r="AH1161" s="20"/>
    </row>
    <row r="1162">
      <c r="A1162" s="34">
        <v>105649.0</v>
      </c>
      <c r="B1162" s="35" t="s">
        <v>4833</v>
      </c>
      <c r="C1162" s="35" t="s">
        <v>4834</v>
      </c>
      <c r="D1162" s="35" t="s">
        <v>4835</v>
      </c>
      <c r="E1162" s="35" t="s">
        <v>18</v>
      </c>
      <c r="F1162" s="34">
        <v>34785.0</v>
      </c>
      <c r="G1162" s="34">
        <v>3.527483322E9</v>
      </c>
      <c r="H1162" s="51" t="s">
        <v>4836</v>
      </c>
      <c r="I1162" s="14" t="s">
        <v>101</v>
      </c>
      <c r="J1162" s="73">
        <v>44538.0</v>
      </c>
      <c r="K1162" s="73">
        <v>44538.0</v>
      </c>
      <c r="L1162" s="16">
        <v>1.0</v>
      </c>
      <c r="M1162" s="16" t="s">
        <v>7</v>
      </c>
      <c r="N1162" s="16" t="s">
        <v>7</v>
      </c>
      <c r="O1162" s="54">
        <v>9150.0</v>
      </c>
      <c r="P1162" s="54">
        <v>7800.0</v>
      </c>
      <c r="Q1162" s="54" t="s">
        <v>6</v>
      </c>
      <c r="R1162" s="54" t="s">
        <v>6</v>
      </c>
      <c r="S1162" s="54" t="s">
        <v>2977</v>
      </c>
      <c r="T1162" s="14" t="s">
        <v>2913</v>
      </c>
      <c r="U1162" s="14" t="s">
        <v>87</v>
      </c>
      <c r="V1162" s="18"/>
      <c r="W1162" s="20"/>
      <c r="X1162" s="20"/>
      <c r="Y1162" s="20"/>
      <c r="Z1162" s="20"/>
      <c r="AA1162" s="20"/>
      <c r="AB1162" s="20"/>
      <c r="AC1162" s="20"/>
      <c r="AD1162" s="20"/>
      <c r="AE1162" s="20"/>
      <c r="AF1162" s="20"/>
      <c r="AG1162" s="20"/>
      <c r="AH1162" s="20"/>
    </row>
    <row r="1163">
      <c r="A1163" s="30">
        <v>105650.0</v>
      </c>
      <c r="B1163" s="31" t="s">
        <v>4837</v>
      </c>
      <c r="C1163" s="31" t="s">
        <v>4838</v>
      </c>
      <c r="D1163" s="31" t="s">
        <v>4549</v>
      </c>
      <c r="E1163" s="31" t="s">
        <v>18</v>
      </c>
      <c r="F1163" s="30">
        <v>33611.0</v>
      </c>
      <c r="G1163" s="30">
        <v>8.1326155E9</v>
      </c>
      <c r="H1163" s="24" t="s">
        <v>4839</v>
      </c>
      <c r="I1163" s="25" t="s">
        <v>101</v>
      </c>
      <c r="J1163" s="74">
        <v>44538.0</v>
      </c>
      <c r="K1163" s="74">
        <v>44538.0</v>
      </c>
      <c r="L1163" s="27">
        <v>1.0</v>
      </c>
      <c r="M1163" s="27" t="s">
        <v>7</v>
      </c>
      <c r="N1163" s="27" t="s">
        <v>7</v>
      </c>
      <c r="O1163" s="47" t="s">
        <v>6</v>
      </c>
      <c r="P1163" s="47">
        <v>10110.0</v>
      </c>
      <c r="Q1163" s="47" t="s">
        <v>6</v>
      </c>
      <c r="R1163" s="47" t="s">
        <v>6</v>
      </c>
      <c r="S1163" s="47" t="s">
        <v>6</v>
      </c>
      <c r="T1163" s="25" t="s">
        <v>4840</v>
      </c>
      <c r="U1163" s="25" t="s">
        <v>87</v>
      </c>
      <c r="V1163" s="29"/>
      <c r="W1163" s="20"/>
      <c r="X1163" s="20"/>
      <c r="Y1163" s="20"/>
      <c r="Z1163" s="20"/>
      <c r="AA1163" s="20"/>
      <c r="AB1163" s="20"/>
      <c r="AC1163" s="20"/>
      <c r="AD1163" s="20"/>
      <c r="AE1163" s="20"/>
      <c r="AF1163" s="20"/>
      <c r="AG1163" s="20"/>
      <c r="AH1163" s="20"/>
    </row>
    <row r="1164">
      <c r="A1164" s="34">
        <v>105651.0</v>
      </c>
      <c r="B1164" s="35" t="s">
        <v>4841</v>
      </c>
      <c r="C1164" s="35" t="s">
        <v>4842</v>
      </c>
      <c r="D1164" s="35" t="s">
        <v>4372</v>
      </c>
      <c r="E1164" s="35" t="s">
        <v>18</v>
      </c>
      <c r="F1164" s="34">
        <v>32114.0</v>
      </c>
      <c r="G1164" s="34">
        <v>3.862536791E9</v>
      </c>
      <c r="H1164" s="51" t="s">
        <v>4843</v>
      </c>
      <c r="I1164" s="14" t="s">
        <v>101</v>
      </c>
      <c r="J1164" s="73">
        <v>44538.0</v>
      </c>
      <c r="K1164" s="48"/>
      <c r="L1164" s="16">
        <v>3.0</v>
      </c>
      <c r="M1164" s="16" t="s">
        <v>7</v>
      </c>
      <c r="N1164" s="48"/>
      <c r="O1164" s="49"/>
      <c r="P1164" s="49"/>
      <c r="Q1164" s="49"/>
      <c r="R1164" s="49"/>
      <c r="S1164" s="49"/>
      <c r="T1164" s="37" t="s">
        <v>4844</v>
      </c>
      <c r="U1164" s="14" t="s">
        <v>92</v>
      </c>
      <c r="V1164" s="18"/>
      <c r="W1164" s="20"/>
      <c r="X1164" s="20"/>
      <c r="Y1164" s="20"/>
      <c r="Z1164" s="20"/>
      <c r="AA1164" s="20"/>
      <c r="AB1164" s="20"/>
      <c r="AC1164" s="20"/>
      <c r="AD1164" s="20"/>
      <c r="AE1164" s="20"/>
      <c r="AF1164" s="20"/>
      <c r="AG1164" s="20"/>
      <c r="AH1164" s="20"/>
    </row>
    <row r="1165">
      <c r="A1165" s="30">
        <v>105657.0</v>
      </c>
      <c r="B1165" s="31" t="s">
        <v>4845</v>
      </c>
      <c r="C1165" s="31" t="s">
        <v>4846</v>
      </c>
      <c r="D1165" s="31" t="s">
        <v>4847</v>
      </c>
      <c r="E1165" s="31" t="s">
        <v>18</v>
      </c>
      <c r="F1165" s="30">
        <v>34461.0</v>
      </c>
      <c r="G1165" s="30">
        <v>3.5274695E9</v>
      </c>
      <c r="H1165" s="42" t="s">
        <v>4848</v>
      </c>
      <c r="I1165" s="25" t="s">
        <v>101</v>
      </c>
      <c r="J1165" s="74">
        <v>44538.0</v>
      </c>
      <c r="K1165" s="43"/>
      <c r="L1165" s="27">
        <v>2.0</v>
      </c>
      <c r="M1165" s="27" t="s">
        <v>4</v>
      </c>
      <c r="N1165" s="43"/>
      <c r="O1165" s="59"/>
      <c r="P1165" s="59"/>
      <c r="Q1165" s="59"/>
      <c r="R1165" s="59"/>
      <c r="S1165" s="59"/>
      <c r="T1165" s="25" t="s">
        <v>3317</v>
      </c>
      <c r="U1165" s="25" t="s">
        <v>87</v>
      </c>
      <c r="V1165" s="29"/>
      <c r="W1165" s="20"/>
      <c r="X1165" s="20"/>
      <c r="Y1165" s="20"/>
      <c r="Z1165" s="20"/>
      <c r="AA1165" s="20"/>
      <c r="AB1165" s="20"/>
      <c r="AC1165" s="20"/>
      <c r="AD1165" s="20"/>
      <c r="AE1165" s="20"/>
      <c r="AF1165" s="20"/>
      <c r="AG1165" s="20"/>
      <c r="AH1165" s="20"/>
    </row>
    <row r="1166">
      <c r="A1166" s="34">
        <v>105659.0</v>
      </c>
      <c r="B1166" s="35" t="s">
        <v>4849</v>
      </c>
      <c r="C1166" s="35" t="s">
        <v>4850</v>
      </c>
      <c r="D1166" s="35" t="s">
        <v>4851</v>
      </c>
      <c r="E1166" s="35" t="s">
        <v>18</v>
      </c>
      <c r="F1166" s="34">
        <v>33460.0</v>
      </c>
      <c r="G1166" s="34">
        <v>5.615867404E9</v>
      </c>
      <c r="H1166" s="51" t="s">
        <v>4852</v>
      </c>
      <c r="I1166" s="14" t="s">
        <v>101</v>
      </c>
      <c r="J1166" s="73">
        <v>44538.0</v>
      </c>
      <c r="K1166" s="73">
        <v>44538.0</v>
      </c>
      <c r="L1166" s="16">
        <v>1.0</v>
      </c>
      <c r="M1166" s="16" t="s">
        <v>7</v>
      </c>
      <c r="N1166" s="16" t="s">
        <v>7</v>
      </c>
      <c r="O1166" s="54">
        <v>12300.0</v>
      </c>
      <c r="P1166" s="54">
        <v>11550.0</v>
      </c>
      <c r="Q1166" s="54" t="s">
        <v>6</v>
      </c>
      <c r="R1166" s="54" t="s">
        <v>6</v>
      </c>
      <c r="S1166" s="54" t="s">
        <v>6</v>
      </c>
      <c r="T1166" s="14" t="s">
        <v>1814</v>
      </c>
      <c r="U1166" s="14" t="s">
        <v>87</v>
      </c>
      <c r="V1166" s="18"/>
      <c r="W1166" s="20"/>
      <c r="X1166" s="20"/>
      <c r="Y1166" s="20"/>
      <c r="Z1166" s="20"/>
      <c r="AA1166" s="20"/>
      <c r="AB1166" s="20"/>
      <c r="AC1166" s="20"/>
      <c r="AD1166" s="20"/>
      <c r="AE1166" s="20"/>
      <c r="AF1166" s="20"/>
      <c r="AG1166" s="20"/>
      <c r="AH1166" s="20"/>
    </row>
    <row r="1167">
      <c r="A1167" s="30">
        <v>105660.0</v>
      </c>
      <c r="B1167" s="31" t="s">
        <v>4853</v>
      </c>
      <c r="C1167" s="31" t="s">
        <v>4854</v>
      </c>
      <c r="D1167" s="31" t="s">
        <v>4497</v>
      </c>
      <c r="E1167" s="31" t="s">
        <v>18</v>
      </c>
      <c r="F1167" s="30">
        <v>33809.0</v>
      </c>
      <c r="G1167" s="30">
        <v>8.638583847E9</v>
      </c>
      <c r="H1167" s="24" t="s">
        <v>4855</v>
      </c>
      <c r="I1167" s="25" t="s">
        <v>101</v>
      </c>
      <c r="J1167" s="74">
        <v>44538.0</v>
      </c>
      <c r="K1167" s="43"/>
      <c r="L1167" s="27">
        <v>3.0</v>
      </c>
      <c r="M1167" s="27" t="s">
        <v>7</v>
      </c>
      <c r="N1167" s="43"/>
      <c r="O1167" s="44"/>
      <c r="P1167" s="44"/>
      <c r="Q1167" s="44"/>
      <c r="R1167" s="44"/>
      <c r="S1167" s="44"/>
      <c r="T1167" s="32" t="s">
        <v>4844</v>
      </c>
      <c r="U1167" s="25" t="s">
        <v>92</v>
      </c>
      <c r="V1167" s="29"/>
      <c r="W1167" s="20"/>
      <c r="X1167" s="20"/>
      <c r="Y1167" s="20"/>
      <c r="Z1167" s="20"/>
      <c r="AA1167" s="20"/>
      <c r="AB1167" s="20"/>
      <c r="AC1167" s="20"/>
      <c r="AD1167" s="20"/>
      <c r="AE1167" s="20"/>
      <c r="AF1167" s="20"/>
      <c r="AG1167" s="20"/>
      <c r="AH1167" s="20"/>
    </row>
    <row r="1168">
      <c r="A1168" s="34">
        <v>105665.0</v>
      </c>
      <c r="B1168" s="35" t="s">
        <v>4856</v>
      </c>
      <c r="C1168" s="35" t="s">
        <v>4857</v>
      </c>
      <c r="D1168" s="35" t="s">
        <v>4858</v>
      </c>
      <c r="E1168" s="35" t="s">
        <v>18</v>
      </c>
      <c r="F1168" s="34">
        <v>32119.0</v>
      </c>
      <c r="G1168" s="34">
        <v>3.867674831E9</v>
      </c>
      <c r="H1168" s="14" t="s">
        <v>128</v>
      </c>
      <c r="I1168" s="14" t="s">
        <v>101</v>
      </c>
      <c r="J1168" s="73">
        <v>44538.0</v>
      </c>
      <c r="K1168" s="56">
        <v>44624.0</v>
      </c>
      <c r="L1168" s="16">
        <v>3.0</v>
      </c>
      <c r="M1168" s="16" t="s">
        <v>7</v>
      </c>
      <c r="N1168" s="16" t="s">
        <v>7</v>
      </c>
      <c r="O1168" s="17" t="s">
        <v>6</v>
      </c>
      <c r="P1168" s="17">
        <v>9840.0</v>
      </c>
      <c r="Q1168" s="17" t="s">
        <v>6</v>
      </c>
      <c r="R1168" s="17" t="s">
        <v>6</v>
      </c>
      <c r="S1168" s="17">
        <v>9840.0</v>
      </c>
      <c r="T1168" s="37" t="s">
        <v>4859</v>
      </c>
      <c r="U1168" s="14" t="s">
        <v>87</v>
      </c>
      <c r="V1168" s="18"/>
      <c r="W1168" s="20"/>
      <c r="X1168" s="20"/>
      <c r="Y1168" s="20"/>
      <c r="Z1168" s="20"/>
      <c r="AA1168" s="20"/>
      <c r="AB1168" s="20"/>
      <c r="AC1168" s="20"/>
      <c r="AD1168" s="20"/>
      <c r="AE1168" s="20"/>
      <c r="AF1168" s="20"/>
      <c r="AG1168" s="20"/>
      <c r="AH1168" s="20"/>
    </row>
    <row r="1169">
      <c r="A1169" s="30">
        <v>105682.0</v>
      </c>
      <c r="B1169" s="31" t="s">
        <v>4860</v>
      </c>
      <c r="C1169" s="31" t="s">
        <v>4861</v>
      </c>
      <c r="D1169" s="31" t="s">
        <v>1157</v>
      </c>
      <c r="E1169" s="31" t="s">
        <v>18</v>
      </c>
      <c r="F1169" s="30">
        <v>32216.0</v>
      </c>
      <c r="G1169" s="30">
        <v>9.047336954E9</v>
      </c>
      <c r="H1169" s="24" t="s">
        <v>4862</v>
      </c>
      <c r="I1169" s="25" t="s">
        <v>101</v>
      </c>
      <c r="J1169" s="74">
        <v>44538.0</v>
      </c>
      <c r="K1169" s="43"/>
      <c r="L1169" s="27">
        <v>3.0</v>
      </c>
      <c r="M1169" s="27" t="s">
        <v>7</v>
      </c>
      <c r="N1169" s="43"/>
      <c r="O1169" s="44"/>
      <c r="P1169" s="44"/>
      <c r="Q1169" s="44"/>
      <c r="R1169" s="44"/>
      <c r="S1169" s="44"/>
      <c r="T1169" s="32" t="s">
        <v>4080</v>
      </c>
      <c r="U1169" s="25" t="s">
        <v>92</v>
      </c>
      <c r="V1169" s="29"/>
      <c r="W1169" s="20"/>
      <c r="X1169" s="20"/>
      <c r="Y1169" s="20"/>
      <c r="Z1169" s="20"/>
      <c r="AA1169" s="20"/>
      <c r="AB1169" s="20"/>
      <c r="AC1169" s="20"/>
      <c r="AD1169" s="20"/>
      <c r="AE1169" s="20"/>
      <c r="AF1169" s="20"/>
      <c r="AG1169" s="20"/>
      <c r="AH1169" s="20"/>
    </row>
    <row r="1170">
      <c r="A1170" s="34">
        <v>105683.0</v>
      </c>
      <c r="B1170" s="35" t="s">
        <v>4863</v>
      </c>
      <c r="C1170" s="35" t="s">
        <v>4864</v>
      </c>
      <c r="D1170" s="35" t="s">
        <v>4865</v>
      </c>
      <c r="E1170" s="35" t="s">
        <v>18</v>
      </c>
      <c r="F1170" s="34">
        <v>33935.0</v>
      </c>
      <c r="G1170" s="34">
        <v>8.63675144E9</v>
      </c>
      <c r="H1170" s="51" t="s">
        <v>4459</v>
      </c>
      <c r="I1170" s="14" t="s">
        <v>101</v>
      </c>
      <c r="J1170" s="73">
        <v>44538.0</v>
      </c>
      <c r="K1170" s="73">
        <v>44538.0</v>
      </c>
      <c r="L1170" s="16">
        <v>1.0</v>
      </c>
      <c r="M1170" s="16" t="s">
        <v>7</v>
      </c>
      <c r="N1170" s="16" t="s">
        <v>7</v>
      </c>
      <c r="O1170" s="54">
        <v>8100.0</v>
      </c>
      <c r="P1170" s="54">
        <v>7200.0</v>
      </c>
      <c r="Q1170" s="54" t="s">
        <v>6</v>
      </c>
      <c r="R1170" s="54" t="s">
        <v>6</v>
      </c>
      <c r="S1170" s="54" t="s">
        <v>6</v>
      </c>
      <c r="T1170" s="14" t="s">
        <v>1814</v>
      </c>
      <c r="U1170" s="14" t="s">
        <v>87</v>
      </c>
      <c r="V1170" s="18"/>
      <c r="W1170" s="20"/>
      <c r="X1170" s="20"/>
      <c r="Y1170" s="20"/>
      <c r="Z1170" s="20"/>
      <c r="AA1170" s="20"/>
      <c r="AB1170" s="20"/>
      <c r="AC1170" s="20"/>
      <c r="AD1170" s="20"/>
      <c r="AE1170" s="20"/>
      <c r="AF1170" s="20"/>
      <c r="AG1170" s="20"/>
      <c r="AH1170" s="20"/>
    </row>
    <row r="1171">
      <c r="A1171" s="30">
        <v>105685.0</v>
      </c>
      <c r="B1171" s="31" t="s">
        <v>4866</v>
      </c>
      <c r="C1171" s="31" t="s">
        <v>4867</v>
      </c>
      <c r="D1171" s="31" t="s">
        <v>4581</v>
      </c>
      <c r="E1171" s="31" t="s">
        <v>18</v>
      </c>
      <c r="F1171" s="30">
        <v>33428.0</v>
      </c>
      <c r="G1171" s="30">
        <v>5.614830498E9</v>
      </c>
      <c r="H1171" s="25" t="s">
        <v>128</v>
      </c>
      <c r="I1171" s="25" t="s">
        <v>101</v>
      </c>
      <c r="J1171" s="74">
        <v>44538.0</v>
      </c>
      <c r="K1171" s="74">
        <v>44620.0</v>
      </c>
      <c r="L1171" s="27">
        <v>2.0</v>
      </c>
      <c r="M1171" s="27" t="s">
        <v>7</v>
      </c>
      <c r="N1171" s="27" t="s">
        <v>7</v>
      </c>
      <c r="O1171" s="28">
        <v>10500.0</v>
      </c>
      <c r="P1171" s="28">
        <v>8700.0</v>
      </c>
      <c r="Q1171" s="28" t="s">
        <v>5</v>
      </c>
      <c r="R1171" s="28" t="s">
        <v>5</v>
      </c>
      <c r="S1171" s="28" t="s">
        <v>5</v>
      </c>
      <c r="T1171" s="32" t="s">
        <v>4323</v>
      </c>
      <c r="U1171" s="25" t="s">
        <v>87</v>
      </c>
      <c r="V1171" s="29"/>
      <c r="W1171" s="20"/>
      <c r="X1171" s="20"/>
      <c r="Y1171" s="20"/>
      <c r="Z1171" s="20"/>
      <c r="AA1171" s="20"/>
      <c r="AB1171" s="20"/>
      <c r="AC1171" s="20"/>
      <c r="AD1171" s="20"/>
      <c r="AE1171" s="20"/>
      <c r="AF1171" s="20"/>
      <c r="AG1171" s="20"/>
      <c r="AH1171" s="20"/>
    </row>
    <row r="1172">
      <c r="A1172" s="34">
        <v>105690.0</v>
      </c>
      <c r="B1172" s="35" t="s">
        <v>4868</v>
      </c>
      <c r="C1172" s="35" t="s">
        <v>4869</v>
      </c>
      <c r="D1172" s="35" t="s">
        <v>4543</v>
      </c>
      <c r="E1172" s="35" t="s">
        <v>18</v>
      </c>
      <c r="F1172" s="34">
        <v>33756.0</v>
      </c>
      <c r="G1172" s="34">
        <v>7.274460581E9</v>
      </c>
      <c r="H1172" s="51" t="s">
        <v>4870</v>
      </c>
      <c r="I1172" s="14" t="s">
        <v>101</v>
      </c>
      <c r="J1172" s="73">
        <v>44538.0</v>
      </c>
      <c r="K1172" s="48"/>
      <c r="L1172" s="16">
        <v>3.0</v>
      </c>
      <c r="M1172" s="16" t="s">
        <v>7</v>
      </c>
      <c r="N1172" s="48"/>
      <c r="O1172" s="49"/>
      <c r="P1172" s="49"/>
      <c r="Q1172" s="49"/>
      <c r="R1172" s="49"/>
      <c r="S1172" s="49"/>
      <c r="T1172" s="14" t="s">
        <v>4871</v>
      </c>
      <c r="U1172" s="14" t="s">
        <v>92</v>
      </c>
      <c r="V1172" s="18"/>
      <c r="W1172" s="20"/>
      <c r="X1172" s="20"/>
      <c r="Y1172" s="20"/>
      <c r="Z1172" s="20"/>
      <c r="AA1172" s="20"/>
      <c r="AB1172" s="20"/>
      <c r="AC1172" s="20"/>
      <c r="AD1172" s="20"/>
      <c r="AE1172" s="20"/>
      <c r="AF1172" s="20"/>
      <c r="AG1172" s="20"/>
      <c r="AH1172" s="20"/>
    </row>
    <row r="1173">
      <c r="A1173" s="30">
        <v>105691.0</v>
      </c>
      <c r="B1173" s="31" t="s">
        <v>4872</v>
      </c>
      <c r="C1173" s="31" t="s">
        <v>4873</v>
      </c>
      <c r="D1173" s="31" t="s">
        <v>4874</v>
      </c>
      <c r="E1173" s="31" t="s">
        <v>18</v>
      </c>
      <c r="F1173" s="30">
        <v>33442.0</v>
      </c>
      <c r="G1173" s="30">
        <v>9.546986269E9</v>
      </c>
      <c r="H1173" s="42" t="s">
        <v>4875</v>
      </c>
      <c r="I1173" s="25" t="s">
        <v>101</v>
      </c>
      <c r="J1173" s="74">
        <v>44538.0</v>
      </c>
      <c r="K1173" s="74">
        <v>44538.0</v>
      </c>
      <c r="L1173" s="27">
        <v>1.0</v>
      </c>
      <c r="M1173" s="27" t="s">
        <v>7</v>
      </c>
      <c r="N1173" s="47" t="s">
        <v>4</v>
      </c>
      <c r="O1173" s="47" t="s">
        <v>6</v>
      </c>
      <c r="P1173" s="47" t="s">
        <v>6</v>
      </c>
      <c r="Q1173" s="47" t="s">
        <v>6</v>
      </c>
      <c r="R1173" s="47" t="s">
        <v>6</v>
      </c>
      <c r="S1173" s="47" t="s">
        <v>6</v>
      </c>
      <c r="T1173" s="25" t="s">
        <v>4876</v>
      </c>
      <c r="U1173" s="25" t="s">
        <v>87</v>
      </c>
      <c r="V1173" s="29"/>
      <c r="W1173" s="20"/>
      <c r="X1173" s="20"/>
      <c r="Y1173" s="20"/>
      <c r="Z1173" s="20"/>
      <c r="AA1173" s="20"/>
      <c r="AB1173" s="20"/>
      <c r="AC1173" s="20"/>
      <c r="AD1173" s="20"/>
      <c r="AE1173" s="20"/>
      <c r="AF1173" s="20"/>
      <c r="AG1173" s="20"/>
      <c r="AH1173" s="20"/>
    </row>
    <row r="1174">
      <c r="A1174" s="34">
        <v>105692.0</v>
      </c>
      <c r="B1174" s="35" t="s">
        <v>4877</v>
      </c>
      <c r="C1174" s="35" t="s">
        <v>4878</v>
      </c>
      <c r="D1174" s="35" t="s">
        <v>4611</v>
      </c>
      <c r="E1174" s="35" t="s">
        <v>18</v>
      </c>
      <c r="F1174" s="34">
        <v>32073.0</v>
      </c>
      <c r="G1174" s="34">
        <v>9.042643912E9</v>
      </c>
      <c r="H1174" s="13" t="s">
        <v>4879</v>
      </c>
      <c r="I1174" s="14" t="s">
        <v>101</v>
      </c>
      <c r="J1174" s="73">
        <v>44538.0</v>
      </c>
      <c r="K1174" s="56">
        <v>44624.0</v>
      </c>
      <c r="L1174" s="16">
        <v>3.0</v>
      </c>
      <c r="M1174" s="16" t="s">
        <v>7</v>
      </c>
      <c r="N1174" s="16" t="s">
        <v>7</v>
      </c>
      <c r="O1174" s="17">
        <v>15480.0</v>
      </c>
      <c r="P1174" s="17">
        <v>9270.0</v>
      </c>
      <c r="Q1174" s="17" t="s">
        <v>5</v>
      </c>
      <c r="R1174" s="17" t="s">
        <v>5</v>
      </c>
      <c r="S1174" s="17" t="s">
        <v>5</v>
      </c>
      <c r="T1174" s="37" t="s">
        <v>4150</v>
      </c>
      <c r="U1174" s="14" t="s">
        <v>87</v>
      </c>
      <c r="V1174" s="18"/>
      <c r="W1174" s="20"/>
      <c r="X1174" s="20"/>
      <c r="Y1174" s="20"/>
      <c r="Z1174" s="20"/>
      <c r="AA1174" s="20"/>
      <c r="AB1174" s="20"/>
      <c r="AC1174" s="20"/>
      <c r="AD1174" s="20"/>
      <c r="AE1174" s="20"/>
      <c r="AF1174" s="20"/>
      <c r="AG1174" s="20"/>
      <c r="AH1174" s="20"/>
    </row>
    <row r="1175">
      <c r="A1175" s="30">
        <v>105700.0</v>
      </c>
      <c r="B1175" s="31" t="s">
        <v>4880</v>
      </c>
      <c r="C1175" s="31" t="s">
        <v>4881</v>
      </c>
      <c r="D1175" s="31" t="s">
        <v>4549</v>
      </c>
      <c r="E1175" s="31" t="s">
        <v>18</v>
      </c>
      <c r="F1175" s="30">
        <v>33618.0</v>
      </c>
      <c r="G1175" s="30">
        <v>8.139688777E9</v>
      </c>
      <c r="H1175" s="42" t="s">
        <v>4882</v>
      </c>
      <c r="I1175" s="25" t="s">
        <v>101</v>
      </c>
      <c r="J1175" s="74">
        <v>44538.0</v>
      </c>
      <c r="K1175" s="74">
        <v>44620.0</v>
      </c>
      <c r="L1175" s="27">
        <v>2.0</v>
      </c>
      <c r="M1175" s="27" t="s">
        <v>7</v>
      </c>
      <c r="N1175" s="27" t="s">
        <v>7</v>
      </c>
      <c r="O1175" s="28">
        <v>10315.2</v>
      </c>
      <c r="P1175" s="28">
        <v>9546.3</v>
      </c>
      <c r="Q1175" s="28" t="s">
        <v>5</v>
      </c>
      <c r="R1175" s="28" t="s">
        <v>5</v>
      </c>
      <c r="S1175" s="28" t="s">
        <v>5</v>
      </c>
      <c r="T1175" s="83" t="s">
        <v>4883</v>
      </c>
      <c r="U1175" s="112" t="s">
        <v>87</v>
      </c>
      <c r="V1175" s="84"/>
      <c r="W1175" s="20"/>
      <c r="X1175" s="20"/>
      <c r="Y1175" s="20"/>
      <c r="Z1175" s="20"/>
      <c r="AA1175" s="20"/>
      <c r="AB1175" s="20"/>
      <c r="AC1175" s="20"/>
      <c r="AD1175" s="20"/>
      <c r="AE1175" s="20"/>
      <c r="AF1175" s="20"/>
      <c r="AG1175" s="20"/>
      <c r="AH1175" s="20"/>
    </row>
    <row r="1176">
      <c r="A1176" s="34">
        <v>105705.0</v>
      </c>
      <c r="B1176" s="35" t="s">
        <v>4884</v>
      </c>
      <c r="C1176" s="35" t="s">
        <v>4885</v>
      </c>
      <c r="D1176" s="35" t="s">
        <v>4886</v>
      </c>
      <c r="E1176" s="35" t="s">
        <v>18</v>
      </c>
      <c r="F1176" s="34">
        <v>34748.0</v>
      </c>
      <c r="G1176" s="34">
        <v>3.527283366E9</v>
      </c>
      <c r="H1176" s="14" t="s">
        <v>128</v>
      </c>
      <c r="I1176" s="14" t="s">
        <v>101</v>
      </c>
      <c r="J1176" s="73">
        <v>44538.0</v>
      </c>
      <c r="K1176" s="56">
        <v>44624.0</v>
      </c>
      <c r="L1176" s="16">
        <v>4.0</v>
      </c>
      <c r="M1176" s="16" t="s">
        <v>7</v>
      </c>
      <c r="N1176" s="16" t="s">
        <v>7</v>
      </c>
      <c r="O1176" s="17">
        <v>13500.0</v>
      </c>
      <c r="P1176" s="17">
        <v>10950.0</v>
      </c>
      <c r="Q1176" s="17">
        <v>3800.0</v>
      </c>
      <c r="R1176" s="17">
        <v>2390.0</v>
      </c>
      <c r="S1176" s="17" t="s">
        <v>5</v>
      </c>
      <c r="T1176" s="37" t="s">
        <v>4887</v>
      </c>
      <c r="U1176" s="14" t="s">
        <v>87</v>
      </c>
      <c r="V1176" s="18"/>
      <c r="W1176" s="20"/>
      <c r="X1176" s="20"/>
      <c r="Y1176" s="20"/>
      <c r="Z1176" s="20"/>
      <c r="AA1176" s="20"/>
      <c r="AB1176" s="20"/>
      <c r="AC1176" s="20"/>
      <c r="AD1176" s="20"/>
      <c r="AE1176" s="20"/>
      <c r="AF1176" s="20"/>
      <c r="AG1176" s="20"/>
      <c r="AH1176" s="20"/>
    </row>
    <row r="1177">
      <c r="A1177" s="30">
        <v>105712.0</v>
      </c>
      <c r="B1177" s="31" t="s">
        <v>4888</v>
      </c>
      <c r="C1177" s="31" t="s">
        <v>4889</v>
      </c>
      <c r="D1177" s="31" t="s">
        <v>4391</v>
      </c>
      <c r="E1177" s="31" t="s">
        <v>18</v>
      </c>
      <c r="F1177" s="30">
        <v>33710.0</v>
      </c>
      <c r="G1177" s="30">
        <v>7.273459307E9</v>
      </c>
      <c r="H1177" s="42" t="s">
        <v>4890</v>
      </c>
      <c r="I1177" s="25" t="s">
        <v>101</v>
      </c>
      <c r="J1177" s="74">
        <v>44538.0</v>
      </c>
      <c r="K1177" s="74">
        <v>44538.0</v>
      </c>
      <c r="L1177" s="27">
        <v>1.0</v>
      </c>
      <c r="M1177" s="27" t="s">
        <v>7</v>
      </c>
      <c r="N1177" s="27" t="s">
        <v>7</v>
      </c>
      <c r="O1177" s="47">
        <v>11100.0</v>
      </c>
      <c r="P1177" s="47">
        <v>9000.0</v>
      </c>
      <c r="Q1177" s="47" t="s">
        <v>6</v>
      </c>
      <c r="R1177" s="47" t="s">
        <v>6</v>
      </c>
      <c r="S1177" s="47" t="s">
        <v>6</v>
      </c>
      <c r="T1177" s="25" t="s">
        <v>1814</v>
      </c>
      <c r="U1177" s="25" t="s">
        <v>87</v>
      </c>
      <c r="V1177" s="29"/>
      <c r="W1177" s="20"/>
      <c r="X1177" s="20"/>
      <c r="Y1177" s="20"/>
      <c r="Z1177" s="20"/>
      <c r="AA1177" s="20"/>
      <c r="AB1177" s="20"/>
      <c r="AC1177" s="20"/>
      <c r="AD1177" s="20"/>
      <c r="AE1177" s="20"/>
      <c r="AF1177" s="20"/>
      <c r="AG1177" s="20"/>
      <c r="AH1177" s="20"/>
    </row>
    <row r="1178">
      <c r="A1178" s="34">
        <v>105713.0</v>
      </c>
      <c r="B1178" s="35" t="s">
        <v>4891</v>
      </c>
      <c r="C1178" s="35" t="s">
        <v>4892</v>
      </c>
      <c r="D1178" s="35" t="s">
        <v>4391</v>
      </c>
      <c r="E1178" s="35" t="s">
        <v>18</v>
      </c>
      <c r="F1178" s="34">
        <v>33711.0</v>
      </c>
      <c r="G1178" s="34">
        <v>7.273271988E9</v>
      </c>
      <c r="H1178" s="51" t="s">
        <v>4893</v>
      </c>
      <c r="I1178" s="14" t="s">
        <v>101</v>
      </c>
      <c r="J1178" s="73">
        <v>44538.0</v>
      </c>
      <c r="K1178" s="48"/>
      <c r="L1178" s="16">
        <v>4.0</v>
      </c>
      <c r="M1178" s="16" t="s">
        <v>7</v>
      </c>
      <c r="N1178" s="48"/>
      <c r="O1178" s="17"/>
      <c r="P1178" s="17"/>
      <c r="Q1178" s="49"/>
      <c r="R1178" s="17"/>
      <c r="S1178" s="49"/>
      <c r="T1178" s="37" t="s">
        <v>4080</v>
      </c>
      <c r="U1178" s="14" t="s">
        <v>92</v>
      </c>
      <c r="V1178" s="18"/>
      <c r="W1178" s="20"/>
      <c r="X1178" s="20"/>
      <c r="Y1178" s="20"/>
      <c r="Z1178" s="20"/>
      <c r="AA1178" s="20"/>
      <c r="AB1178" s="20"/>
      <c r="AC1178" s="20"/>
      <c r="AD1178" s="20"/>
      <c r="AE1178" s="20"/>
      <c r="AF1178" s="20"/>
      <c r="AG1178" s="20"/>
      <c r="AH1178" s="20"/>
    </row>
    <row r="1179">
      <c r="A1179" s="30">
        <v>105715.0</v>
      </c>
      <c r="B1179" s="31" t="s">
        <v>4894</v>
      </c>
      <c r="C1179" s="31" t="s">
        <v>4895</v>
      </c>
      <c r="D1179" s="31" t="s">
        <v>4896</v>
      </c>
      <c r="E1179" s="31" t="s">
        <v>18</v>
      </c>
      <c r="F1179" s="30">
        <v>33169.0</v>
      </c>
      <c r="G1179" s="30">
        <v>3.0535488E9</v>
      </c>
      <c r="H1179" s="24" t="s">
        <v>4897</v>
      </c>
      <c r="I1179" s="25" t="s">
        <v>101</v>
      </c>
      <c r="J1179" s="74">
        <v>44539.0</v>
      </c>
      <c r="K1179" s="74">
        <v>44539.0</v>
      </c>
      <c r="L1179" s="27">
        <v>1.0</v>
      </c>
      <c r="M1179" s="27" t="s">
        <v>7</v>
      </c>
      <c r="N1179" s="27" t="s">
        <v>7</v>
      </c>
      <c r="O1179" s="47">
        <v>13650.0</v>
      </c>
      <c r="P1179" s="47">
        <v>10650.0</v>
      </c>
      <c r="Q1179" s="47" t="s">
        <v>6</v>
      </c>
      <c r="R1179" s="47" t="s">
        <v>6</v>
      </c>
      <c r="S1179" s="47" t="s">
        <v>6</v>
      </c>
      <c r="T1179" s="25" t="s">
        <v>1814</v>
      </c>
      <c r="U1179" s="25" t="s">
        <v>87</v>
      </c>
      <c r="V1179" s="29"/>
      <c r="W1179" s="20"/>
      <c r="X1179" s="20"/>
      <c r="Y1179" s="20"/>
      <c r="Z1179" s="20"/>
      <c r="AA1179" s="20"/>
      <c r="AB1179" s="20"/>
      <c r="AC1179" s="20"/>
      <c r="AD1179" s="20"/>
      <c r="AE1179" s="20"/>
      <c r="AF1179" s="20"/>
      <c r="AG1179" s="20"/>
      <c r="AH1179" s="20"/>
    </row>
    <row r="1180">
      <c r="A1180" s="34">
        <v>105717.0</v>
      </c>
      <c r="B1180" s="35" t="s">
        <v>4898</v>
      </c>
      <c r="C1180" s="35" t="s">
        <v>4899</v>
      </c>
      <c r="D1180" s="35" t="s">
        <v>4437</v>
      </c>
      <c r="E1180" s="35" t="s">
        <v>18</v>
      </c>
      <c r="F1180" s="34">
        <v>34481.0</v>
      </c>
      <c r="G1180" s="34">
        <v>3.5285482E9</v>
      </c>
      <c r="H1180" s="13" t="s">
        <v>4900</v>
      </c>
      <c r="I1180" s="14" t="s">
        <v>101</v>
      </c>
      <c r="J1180" s="73">
        <v>44539.0</v>
      </c>
      <c r="K1180" s="73">
        <v>44620.0</v>
      </c>
      <c r="L1180" s="16">
        <v>3.0</v>
      </c>
      <c r="M1180" s="16" t="s">
        <v>7</v>
      </c>
      <c r="N1180" s="16" t="s">
        <v>4</v>
      </c>
      <c r="O1180" s="17">
        <v>9217.5</v>
      </c>
      <c r="P1180" s="17">
        <v>8257.5</v>
      </c>
      <c r="Q1180" s="17" t="s">
        <v>5</v>
      </c>
      <c r="R1180" s="17" t="s">
        <v>5</v>
      </c>
      <c r="S1180" s="17" t="s">
        <v>5</v>
      </c>
      <c r="T1180" s="37" t="s">
        <v>4267</v>
      </c>
      <c r="U1180" s="14" t="s">
        <v>87</v>
      </c>
      <c r="V1180" s="18"/>
      <c r="W1180" s="20"/>
      <c r="X1180" s="20"/>
      <c r="Y1180" s="20"/>
      <c r="Z1180" s="20"/>
      <c r="AA1180" s="20"/>
      <c r="AB1180" s="20"/>
      <c r="AC1180" s="20"/>
      <c r="AD1180" s="20"/>
      <c r="AE1180" s="20"/>
      <c r="AF1180" s="20"/>
      <c r="AG1180" s="20"/>
      <c r="AH1180" s="20"/>
    </row>
    <row r="1181">
      <c r="A1181" s="30">
        <v>105718.0</v>
      </c>
      <c r="B1181" s="31" t="s">
        <v>4901</v>
      </c>
      <c r="C1181" s="31" t="s">
        <v>4902</v>
      </c>
      <c r="D1181" s="31" t="s">
        <v>4903</v>
      </c>
      <c r="E1181" s="31" t="s">
        <v>18</v>
      </c>
      <c r="F1181" s="30">
        <v>33511.0</v>
      </c>
      <c r="G1181" s="30">
        <v>8.136511818E9</v>
      </c>
      <c r="H1181" s="25" t="s">
        <v>128</v>
      </c>
      <c r="I1181" s="25" t="s">
        <v>101</v>
      </c>
      <c r="J1181" s="74">
        <v>44539.0</v>
      </c>
      <c r="K1181" s="74">
        <v>44539.0</v>
      </c>
      <c r="L1181" s="27">
        <v>1.0</v>
      </c>
      <c r="M1181" s="27" t="s">
        <v>7</v>
      </c>
      <c r="N1181" s="27" t="s">
        <v>7</v>
      </c>
      <c r="O1181" s="47">
        <v>11010.0</v>
      </c>
      <c r="P1181" s="47">
        <v>9360.0</v>
      </c>
      <c r="Q1181" s="47" t="s">
        <v>6</v>
      </c>
      <c r="R1181" s="47" t="s">
        <v>6</v>
      </c>
      <c r="S1181" s="47" t="s">
        <v>6</v>
      </c>
      <c r="T1181" s="25" t="s">
        <v>1814</v>
      </c>
      <c r="U1181" s="25" t="s">
        <v>87</v>
      </c>
      <c r="V1181" s="29"/>
      <c r="W1181" s="20"/>
      <c r="X1181" s="20"/>
      <c r="Y1181" s="20"/>
      <c r="Z1181" s="20"/>
      <c r="AA1181" s="20"/>
      <c r="AB1181" s="20"/>
      <c r="AC1181" s="20"/>
      <c r="AD1181" s="20"/>
      <c r="AE1181" s="20"/>
      <c r="AF1181" s="20"/>
      <c r="AG1181" s="20"/>
      <c r="AH1181" s="20"/>
    </row>
    <row r="1182">
      <c r="A1182" s="34">
        <v>105720.0</v>
      </c>
      <c r="B1182" s="35" t="s">
        <v>4904</v>
      </c>
      <c r="C1182" s="35" t="s">
        <v>4905</v>
      </c>
      <c r="D1182" s="35" t="s">
        <v>4906</v>
      </c>
      <c r="E1182" s="35" t="s">
        <v>18</v>
      </c>
      <c r="F1182" s="34">
        <v>32792.0</v>
      </c>
      <c r="G1182" s="34">
        <v>4.07672162E9</v>
      </c>
      <c r="H1182" s="13" t="s">
        <v>4907</v>
      </c>
      <c r="I1182" s="14" t="s">
        <v>101</v>
      </c>
      <c r="J1182" s="73">
        <v>44539.0</v>
      </c>
      <c r="K1182" s="73">
        <v>44539.0</v>
      </c>
      <c r="L1182" s="16">
        <v>1.0</v>
      </c>
      <c r="M1182" s="16" t="s">
        <v>7</v>
      </c>
      <c r="N1182" s="16" t="s">
        <v>4</v>
      </c>
      <c r="O1182" s="54">
        <v>12400.0</v>
      </c>
      <c r="P1182" s="54">
        <v>10600.0</v>
      </c>
      <c r="Q1182" s="54" t="s">
        <v>118</v>
      </c>
      <c r="R1182" s="54" t="s">
        <v>6</v>
      </c>
      <c r="S1182" s="54" t="s">
        <v>118</v>
      </c>
      <c r="T1182" s="14" t="s">
        <v>4908</v>
      </c>
      <c r="U1182" s="14" t="s">
        <v>87</v>
      </c>
      <c r="V1182" s="18"/>
      <c r="W1182" s="20"/>
      <c r="X1182" s="20"/>
      <c r="Y1182" s="20"/>
      <c r="Z1182" s="20"/>
      <c r="AA1182" s="20"/>
      <c r="AB1182" s="20"/>
      <c r="AC1182" s="20"/>
      <c r="AD1182" s="20"/>
      <c r="AE1182" s="20"/>
      <c r="AF1182" s="20"/>
      <c r="AG1182" s="20"/>
      <c r="AH1182" s="20"/>
    </row>
    <row r="1183">
      <c r="A1183" s="30">
        <v>105725.0</v>
      </c>
      <c r="B1183" s="31" t="s">
        <v>4909</v>
      </c>
      <c r="C1183" s="31" t="s">
        <v>4910</v>
      </c>
      <c r="D1183" s="31" t="s">
        <v>4549</v>
      </c>
      <c r="E1183" s="31" t="s">
        <v>18</v>
      </c>
      <c r="F1183" s="30">
        <v>33605.0</v>
      </c>
      <c r="G1183" s="30">
        <v>8.132296901E9</v>
      </c>
      <c r="H1183" s="24" t="s">
        <v>4911</v>
      </c>
      <c r="I1183" s="25" t="s">
        <v>101</v>
      </c>
      <c r="J1183" s="74">
        <v>44539.0</v>
      </c>
      <c r="K1183" s="74">
        <v>44539.0</v>
      </c>
      <c r="L1183" s="27">
        <v>1.0</v>
      </c>
      <c r="M1183" s="27" t="s">
        <v>7</v>
      </c>
      <c r="N1183" s="27" t="s">
        <v>7</v>
      </c>
      <c r="O1183" s="47">
        <v>7830.0</v>
      </c>
      <c r="P1183" s="47">
        <v>7830.0</v>
      </c>
      <c r="Q1183" s="47" t="s">
        <v>6</v>
      </c>
      <c r="R1183" s="47" t="s">
        <v>6</v>
      </c>
      <c r="S1183" s="47" t="s">
        <v>6</v>
      </c>
      <c r="T1183" s="25" t="s">
        <v>4912</v>
      </c>
      <c r="U1183" s="25" t="s">
        <v>87</v>
      </c>
      <c r="V1183" s="29"/>
      <c r="W1183" s="20"/>
      <c r="X1183" s="20"/>
      <c r="Y1183" s="20"/>
      <c r="Z1183" s="20"/>
      <c r="AA1183" s="20"/>
      <c r="AB1183" s="20"/>
      <c r="AC1183" s="20"/>
      <c r="AD1183" s="20"/>
      <c r="AE1183" s="20"/>
      <c r="AF1183" s="20"/>
      <c r="AG1183" s="20"/>
      <c r="AH1183" s="20"/>
    </row>
    <row r="1184">
      <c r="A1184" s="34">
        <v>105729.0</v>
      </c>
      <c r="B1184" s="35" t="s">
        <v>4913</v>
      </c>
      <c r="C1184" s="35" t="s">
        <v>4914</v>
      </c>
      <c r="D1184" s="35" t="s">
        <v>4915</v>
      </c>
      <c r="E1184" s="35" t="s">
        <v>18</v>
      </c>
      <c r="F1184" s="34">
        <v>32446.0</v>
      </c>
      <c r="G1184" s="34">
        <v>8.505263191E9</v>
      </c>
      <c r="H1184" s="13" t="s">
        <v>4916</v>
      </c>
      <c r="I1184" s="14" t="s">
        <v>101</v>
      </c>
      <c r="J1184" s="73">
        <v>44539.0</v>
      </c>
      <c r="K1184" s="73">
        <v>44620.0</v>
      </c>
      <c r="L1184" s="16">
        <v>3.0</v>
      </c>
      <c r="M1184" s="16" t="s">
        <v>7</v>
      </c>
      <c r="N1184" s="16" t="s">
        <v>7</v>
      </c>
      <c r="O1184" s="17">
        <v>9750.0</v>
      </c>
      <c r="P1184" s="17">
        <v>7650.0</v>
      </c>
      <c r="Q1184" s="17" t="s">
        <v>5</v>
      </c>
      <c r="R1184" s="17" t="s">
        <v>5</v>
      </c>
      <c r="S1184" s="17" t="s">
        <v>5</v>
      </c>
      <c r="T1184" s="14" t="s">
        <v>4259</v>
      </c>
      <c r="U1184" s="14" t="s">
        <v>87</v>
      </c>
      <c r="V1184" s="18"/>
      <c r="W1184" s="20"/>
      <c r="X1184" s="20"/>
      <c r="Y1184" s="20"/>
      <c r="Z1184" s="20"/>
      <c r="AA1184" s="20"/>
      <c r="AB1184" s="20"/>
      <c r="AC1184" s="20"/>
      <c r="AD1184" s="20"/>
      <c r="AE1184" s="20"/>
      <c r="AF1184" s="20"/>
      <c r="AG1184" s="20"/>
      <c r="AH1184" s="20"/>
    </row>
    <row r="1185">
      <c r="A1185" s="30">
        <v>105732.0</v>
      </c>
      <c r="B1185" s="31" t="s">
        <v>4917</v>
      </c>
      <c r="C1185" s="31" t="s">
        <v>4918</v>
      </c>
      <c r="D1185" s="31" t="s">
        <v>4408</v>
      </c>
      <c r="E1185" s="31" t="s">
        <v>18</v>
      </c>
      <c r="F1185" s="30">
        <v>34698.0</v>
      </c>
      <c r="G1185" s="30">
        <v>7.2773835E9</v>
      </c>
      <c r="H1185" s="24" t="s">
        <v>4919</v>
      </c>
      <c r="I1185" s="25" t="s">
        <v>101</v>
      </c>
      <c r="J1185" s="74">
        <v>44539.0</v>
      </c>
      <c r="K1185" s="43"/>
      <c r="L1185" s="27">
        <v>4.0</v>
      </c>
      <c r="M1185" s="27" t="s">
        <v>7</v>
      </c>
      <c r="N1185" s="43"/>
      <c r="O1185" s="28"/>
      <c r="P1185" s="44"/>
      <c r="Q1185" s="44"/>
      <c r="R1185" s="28"/>
      <c r="S1185" s="44"/>
      <c r="T1185" s="32" t="s">
        <v>4920</v>
      </c>
      <c r="U1185" s="25" t="s">
        <v>92</v>
      </c>
      <c r="V1185" s="29"/>
      <c r="W1185" s="20"/>
      <c r="X1185" s="20"/>
      <c r="Y1185" s="20"/>
      <c r="Z1185" s="20"/>
      <c r="AA1185" s="20"/>
      <c r="AB1185" s="20"/>
      <c r="AC1185" s="20"/>
      <c r="AD1185" s="20"/>
      <c r="AE1185" s="20"/>
      <c r="AF1185" s="20"/>
      <c r="AG1185" s="20"/>
      <c r="AH1185" s="20"/>
    </row>
    <row r="1186">
      <c r="A1186" s="34">
        <v>105735.0</v>
      </c>
      <c r="B1186" s="35" t="s">
        <v>4921</v>
      </c>
      <c r="C1186" s="35" t="s">
        <v>4922</v>
      </c>
      <c r="D1186" s="35" t="s">
        <v>4923</v>
      </c>
      <c r="E1186" s="35" t="s">
        <v>18</v>
      </c>
      <c r="F1186" s="34">
        <v>32713.0</v>
      </c>
      <c r="G1186" s="34">
        <v>3.866688818E9</v>
      </c>
      <c r="H1186" s="51" t="s">
        <v>4924</v>
      </c>
      <c r="I1186" s="14" t="s">
        <v>101</v>
      </c>
      <c r="J1186" s="110">
        <v>44539.0</v>
      </c>
      <c r="K1186" s="110">
        <v>44539.0</v>
      </c>
      <c r="L1186" s="16">
        <v>1.0</v>
      </c>
      <c r="M1186" s="16" t="s">
        <v>7</v>
      </c>
      <c r="N1186" s="16" t="s">
        <v>7</v>
      </c>
      <c r="O1186" s="54">
        <v>10620.0</v>
      </c>
      <c r="P1186" s="54">
        <v>9420.0</v>
      </c>
      <c r="Q1186" s="54" t="s">
        <v>6</v>
      </c>
      <c r="R1186" s="54" t="s">
        <v>6</v>
      </c>
      <c r="S1186" s="54" t="s">
        <v>6</v>
      </c>
      <c r="T1186" s="14" t="s">
        <v>1814</v>
      </c>
      <c r="U1186" s="14" t="s">
        <v>87</v>
      </c>
      <c r="V1186" s="18"/>
      <c r="W1186" s="20"/>
      <c r="X1186" s="20"/>
      <c r="Y1186" s="20"/>
      <c r="Z1186" s="20"/>
      <c r="AA1186" s="20"/>
      <c r="AB1186" s="20"/>
      <c r="AC1186" s="20"/>
      <c r="AD1186" s="20"/>
      <c r="AE1186" s="20"/>
      <c r="AF1186" s="20"/>
      <c r="AG1186" s="20"/>
      <c r="AH1186" s="20"/>
    </row>
    <row r="1187">
      <c r="A1187" s="30">
        <v>105737.0</v>
      </c>
      <c r="B1187" s="31" t="s">
        <v>4925</v>
      </c>
      <c r="C1187" s="31" t="s">
        <v>4926</v>
      </c>
      <c r="D1187" s="31" t="s">
        <v>4444</v>
      </c>
      <c r="E1187" s="31" t="s">
        <v>18</v>
      </c>
      <c r="F1187" s="30">
        <v>32063.0</v>
      </c>
      <c r="G1187" s="30">
        <v>9.042594873E9</v>
      </c>
      <c r="H1187" s="24" t="s">
        <v>4927</v>
      </c>
      <c r="I1187" s="25" t="s">
        <v>101</v>
      </c>
      <c r="J1187" s="109">
        <v>44539.0</v>
      </c>
      <c r="K1187" s="109">
        <v>44539.0</v>
      </c>
      <c r="L1187" s="27">
        <v>1.0</v>
      </c>
      <c r="M1187" s="27" t="s">
        <v>7</v>
      </c>
      <c r="N1187" s="27" t="s">
        <v>7</v>
      </c>
      <c r="O1187" s="47">
        <v>9540.0</v>
      </c>
      <c r="P1187" s="47">
        <v>8520.0</v>
      </c>
      <c r="Q1187" s="47" t="s">
        <v>6</v>
      </c>
      <c r="R1187" s="47" t="s">
        <v>6</v>
      </c>
      <c r="S1187" s="47" t="s">
        <v>6</v>
      </c>
      <c r="T1187" s="25" t="s">
        <v>1814</v>
      </c>
      <c r="U1187" s="25" t="s">
        <v>87</v>
      </c>
      <c r="V1187" s="29"/>
      <c r="W1187" s="20"/>
      <c r="X1187" s="20"/>
      <c r="Y1187" s="20"/>
      <c r="Z1187" s="20"/>
      <c r="AA1187" s="20"/>
      <c r="AB1187" s="20"/>
      <c r="AC1187" s="20"/>
      <c r="AD1187" s="20"/>
      <c r="AE1187" s="20"/>
      <c r="AF1187" s="20"/>
      <c r="AG1187" s="20"/>
      <c r="AH1187" s="20"/>
    </row>
    <row r="1188">
      <c r="A1188" s="34">
        <v>105738.0</v>
      </c>
      <c r="B1188" s="35" t="s">
        <v>4928</v>
      </c>
      <c r="C1188" s="35" t="s">
        <v>4929</v>
      </c>
      <c r="D1188" s="35" t="s">
        <v>4431</v>
      </c>
      <c r="E1188" s="35" t="s">
        <v>18</v>
      </c>
      <c r="F1188" s="34">
        <v>34110.0</v>
      </c>
      <c r="G1188" s="34">
        <v>2.3959148E9</v>
      </c>
      <c r="H1188" s="13" t="s">
        <v>4930</v>
      </c>
      <c r="I1188" s="14" t="s">
        <v>101</v>
      </c>
      <c r="J1188" s="110">
        <v>44539.0</v>
      </c>
      <c r="K1188" s="110">
        <v>44539.0</v>
      </c>
      <c r="L1188" s="16">
        <v>1.0</v>
      </c>
      <c r="M1188" s="16" t="s">
        <v>7</v>
      </c>
      <c r="N1188" s="16" t="s">
        <v>7</v>
      </c>
      <c r="O1188" s="54">
        <v>13500.0</v>
      </c>
      <c r="P1188" s="54">
        <v>11700.0</v>
      </c>
      <c r="Q1188" s="54" t="s">
        <v>6</v>
      </c>
      <c r="R1188" s="54" t="s">
        <v>6</v>
      </c>
      <c r="S1188" s="54" t="s">
        <v>6</v>
      </c>
      <c r="T1188" s="14" t="s">
        <v>1814</v>
      </c>
      <c r="U1188" s="14" t="s">
        <v>87</v>
      </c>
      <c r="V1188" s="18"/>
      <c r="W1188" s="20"/>
      <c r="X1188" s="20"/>
      <c r="Y1188" s="20"/>
      <c r="Z1188" s="20"/>
      <c r="AA1188" s="20"/>
      <c r="AB1188" s="20"/>
      <c r="AC1188" s="20"/>
      <c r="AD1188" s="20"/>
      <c r="AE1188" s="20"/>
      <c r="AF1188" s="20"/>
      <c r="AG1188" s="20"/>
      <c r="AH1188" s="20"/>
    </row>
    <row r="1189">
      <c r="A1189" s="30">
        <v>105749.0</v>
      </c>
      <c r="B1189" s="31" t="s">
        <v>4931</v>
      </c>
      <c r="C1189" s="31" t="s">
        <v>4932</v>
      </c>
      <c r="D1189" s="31" t="s">
        <v>4391</v>
      </c>
      <c r="E1189" s="31" t="s">
        <v>18</v>
      </c>
      <c r="F1189" s="30">
        <v>33702.0</v>
      </c>
      <c r="G1189" s="30">
        <v>7.275277231E9</v>
      </c>
      <c r="H1189" s="42" t="s">
        <v>4933</v>
      </c>
      <c r="I1189" s="25" t="s">
        <v>101</v>
      </c>
      <c r="J1189" s="109">
        <v>44539.0</v>
      </c>
      <c r="K1189" s="109">
        <v>44539.0</v>
      </c>
      <c r="L1189" s="27">
        <v>1.0</v>
      </c>
      <c r="M1189" s="27" t="s">
        <v>7</v>
      </c>
      <c r="N1189" s="27" t="s">
        <v>7</v>
      </c>
      <c r="O1189" s="47">
        <v>6660.0</v>
      </c>
      <c r="P1189" s="47">
        <v>6660.0</v>
      </c>
      <c r="Q1189" s="47" t="s">
        <v>6</v>
      </c>
      <c r="R1189" s="47" t="s">
        <v>6</v>
      </c>
      <c r="S1189" s="47" t="s">
        <v>6</v>
      </c>
      <c r="T1189" s="25" t="s">
        <v>4934</v>
      </c>
      <c r="U1189" s="25" t="s">
        <v>87</v>
      </c>
      <c r="V1189" s="29"/>
      <c r="W1189" s="20"/>
      <c r="X1189" s="20"/>
      <c r="Y1189" s="20"/>
      <c r="Z1189" s="20"/>
      <c r="AA1189" s="20"/>
      <c r="AB1189" s="20"/>
      <c r="AC1189" s="20"/>
      <c r="AD1189" s="20"/>
      <c r="AE1189" s="20"/>
      <c r="AF1189" s="20"/>
      <c r="AG1189" s="20"/>
      <c r="AH1189" s="20"/>
    </row>
    <row r="1190">
      <c r="A1190" s="34">
        <v>105755.0</v>
      </c>
      <c r="B1190" s="35" t="s">
        <v>4935</v>
      </c>
      <c r="C1190" s="35" t="s">
        <v>4936</v>
      </c>
      <c r="D1190" s="35" t="s">
        <v>4937</v>
      </c>
      <c r="E1190" s="35" t="s">
        <v>18</v>
      </c>
      <c r="F1190" s="34">
        <v>33436.0</v>
      </c>
      <c r="G1190" s="34">
        <v>5.617369992E9</v>
      </c>
      <c r="H1190" s="13" t="s">
        <v>4938</v>
      </c>
      <c r="I1190" s="14" t="s">
        <v>101</v>
      </c>
      <c r="J1190" s="110">
        <v>44539.0</v>
      </c>
      <c r="K1190" s="110">
        <v>44539.0</v>
      </c>
      <c r="L1190" s="16">
        <v>1.0</v>
      </c>
      <c r="M1190" s="16" t="s">
        <v>7</v>
      </c>
      <c r="N1190" s="16" t="s">
        <v>7</v>
      </c>
      <c r="O1190" s="54">
        <v>13131.17</v>
      </c>
      <c r="P1190" s="54">
        <v>11097.31</v>
      </c>
      <c r="Q1190" s="54" t="s">
        <v>6</v>
      </c>
      <c r="R1190" s="54" t="s">
        <v>6</v>
      </c>
      <c r="S1190" s="54" t="s">
        <v>6</v>
      </c>
      <c r="T1190" s="14" t="s">
        <v>4939</v>
      </c>
      <c r="U1190" s="14" t="s">
        <v>87</v>
      </c>
      <c r="V1190" s="18"/>
      <c r="W1190" s="20"/>
      <c r="X1190" s="20"/>
      <c r="Y1190" s="20"/>
      <c r="Z1190" s="20"/>
      <c r="AA1190" s="20"/>
      <c r="AB1190" s="20"/>
      <c r="AC1190" s="20"/>
      <c r="AD1190" s="20"/>
      <c r="AE1190" s="20"/>
      <c r="AF1190" s="20"/>
      <c r="AG1190" s="20"/>
      <c r="AH1190" s="20"/>
    </row>
    <row r="1191">
      <c r="A1191" s="30">
        <v>105757.0</v>
      </c>
      <c r="B1191" s="31" t="s">
        <v>4940</v>
      </c>
      <c r="C1191" s="31" t="s">
        <v>4941</v>
      </c>
      <c r="D1191" s="31" t="s">
        <v>4718</v>
      </c>
      <c r="E1191" s="31" t="s">
        <v>18</v>
      </c>
      <c r="F1191" s="30">
        <v>32801.0</v>
      </c>
      <c r="G1191" s="30">
        <v>4.07841131E9</v>
      </c>
      <c r="H1191" s="24" t="s">
        <v>4942</v>
      </c>
      <c r="I1191" s="25" t="s">
        <v>101</v>
      </c>
      <c r="J1191" s="109">
        <v>44539.0</v>
      </c>
      <c r="K1191" s="109">
        <v>44539.0</v>
      </c>
      <c r="L1191" s="27">
        <v>1.0</v>
      </c>
      <c r="M1191" s="27" t="s">
        <v>7</v>
      </c>
      <c r="N1191" s="27" t="s">
        <v>7</v>
      </c>
      <c r="O1191" s="47">
        <v>12540.0</v>
      </c>
      <c r="P1191" s="47">
        <v>9690.0</v>
      </c>
      <c r="Q1191" s="47">
        <v>44000.0</v>
      </c>
      <c r="R1191" s="47">
        <v>44000.0</v>
      </c>
      <c r="S1191" s="47" t="s">
        <v>6</v>
      </c>
      <c r="T1191" s="32" t="s">
        <v>4943</v>
      </c>
      <c r="U1191" s="25" t="s">
        <v>87</v>
      </c>
      <c r="V1191" s="29"/>
      <c r="W1191" s="20"/>
      <c r="X1191" s="20"/>
      <c r="Y1191" s="20"/>
      <c r="Z1191" s="20"/>
      <c r="AA1191" s="20"/>
      <c r="AB1191" s="20"/>
      <c r="AC1191" s="20"/>
      <c r="AD1191" s="20"/>
      <c r="AE1191" s="20"/>
      <c r="AF1191" s="20"/>
      <c r="AG1191" s="20"/>
      <c r="AH1191" s="20"/>
    </row>
    <row r="1192">
      <c r="A1192" s="34">
        <v>105758.0</v>
      </c>
      <c r="B1192" s="35" t="s">
        <v>4944</v>
      </c>
      <c r="C1192" s="35" t="s">
        <v>4945</v>
      </c>
      <c r="D1192" s="35" t="s">
        <v>4607</v>
      </c>
      <c r="E1192" s="35" t="s">
        <v>18</v>
      </c>
      <c r="F1192" s="34">
        <v>34684.0</v>
      </c>
      <c r="G1192" s="34">
        <v>7.2778715E9</v>
      </c>
      <c r="H1192" s="13" t="s">
        <v>4946</v>
      </c>
      <c r="I1192" s="14" t="s">
        <v>4409</v>
      </c>
      <c r="J1192" s="110">
        <v>44539.0</v>
      </c>
      <c r="K1192" s="105">
        <v>44615.0</v>
      </c>
      <c r="L1192" s="16">
        <v>2.0</v>
      </c>
      <c r="M1192" s="16" t="s">
        <v>7</v>
      </c>
      <c r="N1192" s="16" t="s">
        <v>4</v>
      </c>
      <c r="O1192" s="17" t="s">
        <v>5</v>
      </c>
      <c r="P1192" s="17" t="s">
        <v>5</v>
      </c>
      <c r="Q1192" s="17">
        <v>156.0</v>
      </c>
      <c r="R1192" s="17" t="s">
        <v>5</v>
      </c>
      <c r="S1192" s="17" t="s">
        <v>5</v>
      </c>
      <c r="T1192" s="37" t="s">
        <v>4947</v>
      </c>
      <c r="U1192" s="14" t="s">
        <v>87</v>
      </c>
      <c r="V1192" s="18"/>
      <c r="W1192" s="20"/>
      <c r="X1192" s="20"/>
      <c r="Y1192" s="20"/>
      <c r="Z1192" s="20"/>
      <c r="AA1192" s="20"/>
      <c r="AB1192" s="20"/>
      <c r="AC1192" s="20"/>
      <c r="AD1192" s="20"/>
      <c r="AE1192" s="20"/>
      <c r="AF1192" s="20"/>
      <c r="AG1192" s="20"/>
      <c r="AH1192" s="20"/>
    </row>
    <row r="1193">
      <c r="A1193" s="30">
        <v>105761.0</v>
      </c>
      <c r="B1193" s="31" t="s">
        <v>4948</v>
      </c>
      <c r="C1193" s="31" t="s">
        <v>4949</v>
      </c>
      <c r="D1193" s="31" t="s">
        <v>4680</v>
      </c>
      <c r="E1193" s="31" t="s">
        <v>18</v>
      </c>
      <c r="F1193" s="30">
        <v>34292.0</v>
      </c>
      <c r="G1193" s="30">
        <v>9.414925313E9</v>
      </c>
      <c r="H1193" s="24" t="s">
        <v>4950</v>
      </c>
      <c r="I1193" s="25" t="s">
        <v>101</v>
      </c>
      <c r="J1193" s="109">
        <v>44539.0</v>
      </c>
      <c r="K1193" s="26">
        <v>44620.0</v>
      </c>
      <c r="L1193" s="27">
        <v>3.0</v>
      </c>
      <c r="M1193" s="27" t="s">
        <v>7</v>
      </c>
      <c r="N1193" s="27" t="s">
        <v>7</v>
      </c>
      <c r="O1193" s="28">
        <v>9150.0</v>
      </c>
      <c r="P1193" s="28">
        <v>8550.0</v>
      </c>
      <c r="Q1193" s="28" t="s">
        <v>5</v>
      </c>
      <c r="R1193" s="28" t="s">
        <v>5</v>
      </c>
      <c r="S1193" s="28" t="s">
        <v>5</v>
      </c>
      <c r="T1193" s="25" t="s">
        <v>4259</v>
      </c>
      <c r="U1193" s="25" t="s">
        <v>87</v>
      </c>
      <c r="V1193" s="29"/>
      <c r="W1193" s="20"/>
      <c r="X1193" s="20"/>
      <c r="Y1193" s="20"/>
      <c r="Z1193" s="20"/>
      <c r="AA1193" s="20"/>
      <c r="AB1193" s="20"/>
      <c r="AC1193" s="20"/>
      <c r="AD1193" s="20"/>
      <c r="AE1193" s="20"/>
      <c r="AF1193" s="20"/>
      <c r="AG1193" s="20"/>
      <c r="AH1193" s="20"/>
    </row>
    <row r="1194">
      <c r="A1194" s="34">
        <v>105762.0</v>
      </c>
      <c r="B1194" s="35" t="s">
        <v>4951</v>
      </c>
      <c r="C1194" s="35" t="s">
        <v>4952</v>
      </c>
      <c r="D1194" s="35" t="s">
        <v>4953</v>
      </c>
      <c r="E1194" s="35" t="s">
        <v>18</v>
      </c>
      <c r="F1194" s="34">
        <v>33410.0</v>
      </c>
      <c r="G1194" s="34">
        <v>5.616269702E9</v>
      </c>
      <c r="H1194" s="13" t="s">
        <v>4954</v>
      </c>
      <c r="I1194" s="14" t="s">
        <v>101</v>
      </c>
      <c r="J1194" s="110">
        <v>44539.0</v>
      </c>
      <c r="K1194" s="56">
        <v>44624.0</v>
      </c>
      <c r="L1194" s="16">
        <v>4.0</v>
      </c>
      <c r="M1194" s="16" t="s">
        <v>7</v>
      </c>
      <c r="N1194" s="16" t="s">
        <v>7</v>
      </c>
      <c r="O1194" s="17">
        <v>16000.0</v>
      </c>
      <c r="P1194" s="36" t="s">
        <v>4955</v>
      </c>
      <c r="Q1194" s="17" t="s">
        <v>5</v>
      </c>
      <c r="R1194" s="17" t="s">
        <v>5</v>
      </c>
      <c r="S1194" s="17" t="s">
        <v>5</v>
      </c>
      <c r="T1194" s="37" t="s">
        <v>4956</v>
      </c>
      <c r="U1194" s="14" t="s">
        <v>87</v>
      </c>
      <c r="V1194" s="18"/>
      <c r="W1194" s="20"/>
      <c r="X1194" s="20"/>
      <c r="Y1194" s="20"/>
      <c r="Z1194" s="20"/>
      <c r="AA1194" s="20"/>
      <c r="AB1194" s="20"/>
      <c r="AC1194" s="20"/>
      <c r="AD1194" s="20"/>
      <c r="AE1194" s="20"/>
      <c r="AF1194" s="20"/>
      <c r="AG1194" s="20"/>
      <c r="AH1194" s="20"/>
    </row>
    <row r="1195">
      <c r="A1195" s="30">
        <v>105770.0</v>
      </c>
      <c r="B1195" s="31" t="s">
        <v>4957</v>
      </c>
      <c r="C1195" s="31" t="s">
        <v>4958</v>
      </c>
      <c r="D1195" s="31" t="s">
        <v>4628</v>
      </c>
      <c r="E1195" s="31" t="s">
        <v>18</v>
      </c>
      <c r="F1195" s="30">
        <v>32693.0</v>
      </c>
      <c r="G1195" s="30">
        <v>3.524631222E9</v>
      </c>
      <c r="H1195" s="42" t="s">
        <v>4959</v>
      </c>
      <c r="I1195" s="25" t="s">
        <v>101</v>
      </c>
      <c r="J1195" s="109">
        <v>44539.0</v>
      </c>
      <c r="K1195" s="109">
        <v>44539.0</v>
      </c>
      <c r="L1195" s="27">
        <v>1.0</v>
      </c>
      <c r="M1195" s="27" t="s">
        <v>7</v>
      </c>
      <c r="N1195" s="27" t="s">
        <v>7</v>
      </c>
      <c r="O1195" s="47">
        <v>9330.0</v>
      </c>
      <c r="P1195" s="47">
        <v>8100.0</v>
      </c>
      <c r="Q1195" s="47" t="s">
        <v>6</v>
      </c>
      <c r="R1195" s="47" t="s">
        <v>6</v>
      </c>
      <c r="S1195" s="47">
        <v>8730.0</v>
      </c>
      <c r="T1195" s="25" t="s">
        <v>2913</v>
      </c>
      <c r="U1195" s="25" t="s">
        <v>87</v>
      </c>
      <c r="V1195" s="29"/>
      <c r="W1195" s="20"/>
      <c r="X1195" s="20"/>
      <c r="Y1195" s="20"/>
      <c r="Z1195" s="20"/>
      <c r="AA1195" s="20"/>
      <c r="AB1195" s="20"/>
      <c r="AC1195" s="20"/>
      <c r="AD1195" s="20"/>
      <c r="AE1195" s="20"/>
      <c r="AF1195" s="20"/>
      <c r="AG1195" s="20"/>
      <c r="AH1195" s="20"/>
    </row>
    <row r="1196">
      <c r="A1196" s="34">
        <v>105776.0</v>
      </c>
      <c r="B1196" s="35" t="s">
        <v>4960</v>
      </c>
      <c r="C1196" s="35" t="s">
        <v>4961</v>
      </c>
      <c r="D1196" s="35" t="s">
        <v>4962</v>
      </c>
      <c r="E1196" s="35" t="s">
        <v>18</v>
      </c>
      <c r="F1196" s="34">
        <v>32127.0</v>
      </c>
      <c r="G1196" s="34">
        <v>3.867607773E9</v>
      </c>
      <c r="H1196" s="13" t="s">
        <v>4963</v>
      </c>
      <c r="I1196" s="14" t="s">
        <v>101</v>
      </c>
      <c r="J1196" s="110">
        <v>44539.0</v>
      </c>
      <c r="K1196" s="110">
        <v>44539.0</v>
      </c>
      <c r="L1196" s="16">
        <v>1.0</v>
      </c>
      <c r="M1196" s="16" t="s">
        <v>7</v>
      </c>
      <c r="N1196" s="16" t="s">
        <v>7</v>
      </c>
      <c r="O1196" s="54" t="s">
        <v>6</v>
      </c>
      <c r="P1196" s="54">
        <v>8700.0</v>
      </c>
      <c r="Q1196" s="54" t="s">
        <v>6</v>
      </c>
      <c r="R1196" s="54" t="s">
        <v>6</v>
      </c>
      <c r="S1196" s="54" t="s">
        <v>6</v>
      </c>
      <c r="T1196" s="14" t="s">
        <v>4840</v>
      </c>
      <c r="U1196" s="14" t="s">
        <v>87</v>
      </c>
      <c r="V1196" s="18"/>
      <c r="W1196" s="20"/>
      <c r="X1196" s="20"/>
      <c r="Y1196" s="20"/>
      <c r="Z1196" s="20"/>
      <c r="AA1196" s="20"/>
      <c r="AB1196" s="20"/>
      <c r="AC1196" s="20"/>
      <c r="AD1196" s="20"/>
      <c r="AE1196" s="20"/>
      <c r="AF1196" s="20"/>
      <c r="AG1196" s="20"/>
      <c r="AH1196" s="20"/>
    </row>
    <row r="1197">
      <c r="A1197" s="30">
        <v>105779.0</v>
      </c>
      <c r="B1197" s="31" t="s">
        <v>4964</v>
      </c>
      <c r="C1197" s="31" t="s">
        <v>4965</v>
      </c>
      <c r="D1197" s="31" t="s">
        <v>4966</v>
      </c>
      <c r="E1197" s="31" t="s">
        <v>18</v>
      </c>
      <c r="F1197" s="30">
        <v>33908.0</v>
      </c>
      <c r="G1197" s="30">
        <v>2.394337344E9</v>
      </c>
      <c r="H1197" s="42" t="s">
        <v>4967</v>
      </c>
      <c r="I1197" s="25" t="s">
        <v>4409</v>
      </c>
      <c r="J1197" s="109">
        <v>44539.0</v>
      </c>
      <c r="K1197" s="89">
        <v>44615.0</v>
      </c>
      <c r="L1197" s="27">
        <v>2.0</v>
      </c>
      <c r="M1197" s="27" t="s">
        <v>4</v>
      </c>
      <c r="N1197" s="27" t="s">
        <v>4</v>
      </c>
      <c r="O1197" s="28" t="s">
        <v>5</v>
      </c>
      <c r="P1197" s="28" t="s">
        <v>5</v>
      </c>
      <c r="Q1197" s="28" t="s">
        <v>5</v>
      </c>
      <c r="R1197" s="28" t="s">
        <v>5</v>
      </c>
      <c r="S1197" s="28" t="s">
        <v>5</v>
      </c>
      <c r="T1197" s="25" t="s">
        <v>2378</v>
      </c>
      <c r="U1197" s="25" t="s">
        <v>87</v>
      </c>
      <c r="V1197" s="29"/>
      <c r="W1197" s="20"/>
      <c r="X1197" s="20"/>
      <c r="Y1197" s="20"/>
      <c r="Z1197" s="20"/>
      <c r="AA1197" s="20"/>
      <c r="AB1197" s="20"/>
      <c r="AC1197" s="20"/>
      <c r="AD1197" s="20"/>
      <c r="AE1197" s="20"/>
      <c r="AF1197" s="20"/>
      <c r="AG1197" s="20"/>
      <c r="AH1197" s="20"/>
    </row>
    <row r="1198">
      <c r="A1198" s="34">
        <v>105782.0</v>
      </c>
      <c r="B1198" s="35" t="s">
        <v>4968</v>
      </c>
      <c r="C1198" s="35" t="s">
        <v>4969</v>
      </c>
      <c r="D1198" s="35" t="s">
        <v>4577</v>
      </c>
      <c r="E1198" s="35" t="s">
        <v>18</v>
      </c>
      <c r="F1198" s="34">
        <v>32703.0</v>
      </c>
      <c r="G1198" s="34">
        <v>4.078802266E9</v>
      </c>
      <c r="H1198" s="13" t="s">
        <v>4970</v>
      </c>
      <c r="I1198" s="14" t="s">
        <v>101</v>
      </c>
      <c r="J1198" s="110">
        <v>44539.0</v>
      </c>
      <c r="K1198" s="105">
        <v>44615.0</v>
      </c>
      <c r="L1198" s="16">
        <v>2.0</v>
      </c>
      <c r="M1198" s="16" t="s">
        <v>7</v>
      </c>
      <c r="N1198" s="16" t="s">
        <v>7</v>
      </c>
      <c r="O1198" s="17">
        <v>285.0</v>
      </c>
      <c r="P1198" s="17">
        <v>265.0</v>
      </c>
      <c r="Q1198" s="17" t="s">
        <v>5</v>
      </c>
      <c r="R1198" s="17" t="s">
        <v>5</v>
      </c>
      <c r="S1198" s="17" t="s">
        <v>5</v>
      </c>
      <c r="T1198" s="37" t="s">
        <v>4971</v>
      </c>
      <c r="U1198" s="14" t="s">
        <v>87</v>
      </c>
      <c r="V1198" s="18"/>
      <c r="W1198" s="20"/>
      <c r="X1198" s="20"/>
      <c r="Y1198" s="20"/>
      <c r="Z1198" s="20"/>
      <c r="AA1198" s="20"/>
      <c r="AB1198" s="20"/>
      <c r="AC1198" s="20"/>
      <c r="AD1198" s="20"/>
      <c r="AE1198" s="20"/>
      <c r="AF1198" s="20"/>
      <c r="AG1198" s="20"/>
      <c r="AH1198" s="20"/>
    </row>
    <row r="1199">
      <c r="A1199" s="30">
        <v>105783.0</v>
      </c>
      <c r="B1199" s="31" t="s">
        <v>4972</v>
      </c>
      <c r="C1199" s="31" t="s">
        <v>4973</v>
      </c>
      <c r="D1199" s="31" t="s">
        <v>4718</v>
      </c>
      <c r="E1199" s="31" t="s">
        <v>18</v>
      </c>
      <c r="F1199" s="30">
        <v>32825.0</v>
      </c>
      <c r="G1199" s="30">
        <v>4.073803466E9</v>
      </c>
      <c r="H1199" s="24" t="s">
        <v>4974</v>
      </c>
      <c r="I1199" s="25" t="s">
        <v>101</v>
      </c>
      <c r="J1199" s="109">
        <v>44539.0</v>
      </c>
      <c r="K1199" s="109">
        <v>44539.0</v>
      </c>
      <c r="L1199" s="27">
        <v>1.0</v>
      </c>
      <c r="M1199" s="27" t="s">
        <v>7</v>
      </c>
      <c r="N1199" s="27" t="s">
        <v>4</v>
      </c>
      <c r="O1199" s="47">
        <v>8550.0</v>
      </c>
      <c r="P1199" s="47">
        <v>8550.0</v>
      </c>
      <c r="Q1199" s="47" t="s">
        <v>6</v>
      </c>
      <c r="R1199" s="47" t="s">
        <v>6</v>
      </c>
      <c r="S1199" s="47" t="s">
        <v>6</v>
      </c>
      <c r="T1199" s="25" t="s">
        <v>4975</v>
      </c>
      <c r="U1199" s="25" t="s">
        <v>87</v>
      </c>
      <c r="V1199" s="29"/>
      <c r="W1199" s="20"/>
      <c r="X1199" s="20"/>
      <c r="Y1199" s="20"/>
      <c r="Z1199" s="20"/>
      <c r="AA1199" s="20"/>
      <c r="AB1199" s="20"/>
      <c r="AC1199" s="20"/>
      <c r="AD1199" s="20"/>
      <c r="AE1199" s="20"/>
      <c r="AF1199" s="20"/>
      <c r="AG1199" s="20"/>
      <c r="AH1199" s="20"/>
    </row>
    <row r="1200">
      <c r="A1200" s="34">
        <v>105785.0</v>
      </c>
      <c r="B1200" s="35" t="s">
        <v>4976</v>
      </c>
      <c r="C1200" s="35" t="s">
        <v>4977</v>
      </c>
      <c r="D1200" s="35" t="s">
        <v>4906</v>
      </c>
      <c r="E1200" s="35" t="s">
        <v>18</v>
      </c>
      <c r="F1200" s="34">
        <v>32789.0</v>
      </c>
      <c r="G1200" s="34">
        <v>4.076446634E9</v>
      </c>
      <c r="H1200" s="13" t="s">
        <v>4978</v>
      </c>
      <c r="I1200" s="14" t="s">
        <v>101</v>
      </c>
      <c r="J1200" s="110">
        <v>44539.0</v>
      </c>
      <c r="K1200" s="56">
        <v>44624.0</v>
      </c>
      <c r="L1200" s="16">
        <v>4.0</v>
      </c>
      <c r="M1200" s="16" t="s">
        <v>7</v>
      </c>
      <c r="N1200" s="16" t="s">
        <v>4</v>
      </c>
      <c r="O1200" s="17">
        <v>13500.0</v>
      </c>
      <c r="P1200" s="17">
        <v>12000.0</v>
      </c>
      <c r="Q1200" s="17" t="s">
        <v>5</v>
      </c>
      <c r="R1200" s="17" t="s">
        <v>5</v>
      </c>
      <c r="S1200" s="17" t="s">
        <v>5</v>
      </c>
      <c r="T1200" s="37" t="s">
        <v>4979</v>
      </c>
      <c r="U1200" s="14" t="s">
        <v>87</v>
      </c>
      <c r="V1200" s="18"/>
      <c r="W1200" s="20"/>
      <c r="X1200" s="20"/>
      <c r="Y1200" s="20"/>
      <c r="Z1200" s="20"/>
      <c r="AA1200" s="20"/>
      <c r="AB1200" s="20"/>
      <c r="AC1200" s="20"/>
      <c r="AD1200" s="20"/>
      <c r="AE1200" s="20"/>
      <c r="AF1200" s="20"/>
      <c r="AG1200" s="20"/>
      <c r="AH1200" s="20"/>
    </row>
    <row r="1201">
      <c r="A1201" s="30">
        <v>105786.0</v>
      </c>
      <c r="B1201" s="31" t="s">
        <v>4980</v>
      </c>
      <c r="C1201" s="31" t="s">
        <v>4981</v>
      </c>
      <c r="D1201" s="31" t="s">
        <v>4757</v>
      </c>
      <c r="E1201" s="31" t="s">
        <v>18</v>
      </c>
      <c r="F1201" s="30">
        <v>34667.0</v>
      </c>
      <c r="G1201" s="30">
        <v>7.2786331E9</v>
      </c>
      <c r="H1201" s="25" t="s">
        <v>128</v>
      </c>
      <c r="I1201" s="25" t="s">
        <v>101</v>
      </c>
      <c r="J1201" s="109">
        <v>44539.0</v>
      </c>
      <c r="K1201" s="109">
        <v>44539.0</v>
      </c>
      <c r="L1201" s="27">
        <v>1.0</v>
      </c>
      <c r="M1201" s="27" t="s">
        <v>7</v>
      </c>
      <c r="N1201" s="27" t="s">
        <v>4</v>
      </c>
      <c r="O1201" s="47">
        <v>16110.0</v>
      </c>
      <c r="P1201" s="47">
        <v>10950.0</v>
      </c>
      <c r="Q1201" s="47" t="s">
        <v>6</v>
      </c>
      <c r="R1201" s="47" t="s">
        <v>6</v>
      </c>
      <c r="S1201" s="47" t="s">
        <v>6</v>
      </c>
      <c r="T1201" s="25" t="s">
        <v>1814</v>
      </c>
      <c r="U1201" s="25" t="s">
        <v>87</v>
      </c>
      <c r="V1201" s="29"/>
      <c r="W1201" s="20"/>
      <c r="X1201" s="20"/>
      <c r="Y1201" s="20"/>
      <c r="Z1201" s="20"/>
      <c r="AA1201" s="20"/>
      <c r="AB1201" s="20"/>
      <c r="AC1201" s="20"/>
      <c r="AD1201" s="20"/>
      <c r="AE1201" s="20"/>
      <c r="AF1201" s="20"/>
      <c r="AG1201" s="20"/>
      <c r="AH1201" s="20"/>
    </row>
    <row r="1202">
      <c r="A1202" s="34">
        <v>105790.0</v>
      </c>
      <c r="B1202" s="35" t="s">
        <v>4982</v>
      </c>
      <c r="C1202" s="35" t="s">
        <v>4983</v>
      </c>
      <c r="D1202" s="35" t="s">
        <v>4431</v>
      </c>
      <c r="E1202" s="35" t="s">
        <v>18</v>
      </c>
      <c r="F1202" s="34">
        <v>34109.0</v>
      </c>
      <c r="G1202" s="34">
        <v>2.395925501E9</v>
      </c>
      <c r="H1202" s="51" t="s">
        <v>4984</v>
      </c>
      <c r="I1202" s="14" t="s">
        <v>101</v>
      </c>
      <c r="J1202" s="110">
        <v>44539.0</v>
      </c>
      <c r="K1202" s="110">
        <v>44539.0</v>
      </c>
      <c r="L1202" s="16">
        <v>1.0</v>
      </c>
      <c r="M1202" s="16" t="s">
        <v>7</v>
      </c>
      <c r="N1202" s="16" t="s">
        <v>4</v>
      </c>
      <c r="O1202" s="54" t="s">
        <v>118</v>
      </c>
      <c r="P1202" s="54" t="s">
        <v>118</v>
      </c>
      <c r="Q1202" s="54" t="s">
        <v>6</v>
      </c>
      <c r="R1202" s="54" t="s">
        <v>6</v>
      </c>
      <c r="S1202" s="54" t="s">
        <v>6</v>
      </c>
      <c r="T1202" s="14" t="s">
        <v>4985</v>
      </c>
      <c r="U1202" s="14" t="s">
        <v>87</v>
      </c>
      <c r="V1202" s="18"/>
      <c r="W1202" s="20"/>
      <c r="X1202" s="20"/>
      <c r="Y1202" s="20"/>
      <c r="Z1202" s="20"/>
      <c r="AA1202" s="20"/>
      <c r="AB1202" s="20"/>
      <c r="AC1202" s="20"/>
      <c r="AD1202" s="20"/>
      <c r="AE1202" s="20"/>
      <c r="AF1202" s="20"/>
      <c r="AG1202" s="20"/>
      <c r="AH1202" s="20"/>
    </row>
    <row r="1203">
      <c r="A1203" s="30">
        <v>105791.0</v>
      </c>
      <c r="B1203" s="31" t="s">
        <v>4986</v>
      </c>
      <c r="C1203" s="31" t="s">
        <v>4987</v>
      </c>
      <c r="D1203" s="31" t="s">
        <v>4718</v>
      </c>
      <c r="E1203" s="31" t="s">
        <v>18</v>
      </c>
      <c r="F1203" s="30">
        <v>32806.0</v>
      </c>
      <c r="G1203" s="30">
        <v>4.078414371E9</v>
      </c>
      <c r="H1203" s="42" t="s">
        <v>4988</v>
      </c>
      <c r="I1203" s="25" t="s">
        <v>101</v>
      </c>
      <c r="J1203" s="109">
        <v>44539.0</v>
      </c>
      <c r="K1203" s="55">
        <v>44624.0</v>
      </c>
      <c r="L1203" s="27">
        <v>4.0</v>
      </c>
      <c r="M1203" s="27" t="s">
        <v>7</v>
      </c>
      <c r="N1203" s="27" t="s">
        <v>4</v>
      </c>
      <c r="O1203" s="28">
        <v>7020.0</v>
      </c>
      <c r="P1203" s="28">
        <v>6720.0</v>
      </c>
      <c r="Q1203" s="28" t="s">
        <v>5</v>
      </c>
      <c r="R1203" s="28" t="s">
        <v>5</v>
      </c>
      <c r="S1203" s="28" t="s">
        <v>5</v>
      </c>
      <c r="T1203" s="32" t="s">
        <v>4989</v>
      </c>
      <c r="U1203" s="25" t="s">
        <v>87</v>
      </c>
      <c r="V1203" s="29"/>
      <c r="W1203" s="20"/>
      <c r="X1203" s="20"/>
      <c r="Y1203" s="20"/>
      <c r="Z1203" s="20"/>
      <c r="AA1203" s="20"/>
      <c r="AB1203" s="20"/>
      <c r="AC1203" s="20"/>
      <c r="AD1203" s="20"/>
      <c r="AE1203" s="20"/>
      <c r="AF1203" s="20"/>
      <c r="AG1203" s="20"/>
      <c r="AH1203" s="20"/>
    </row>
    <row r="1204">
      <c r="A1204" s="34">
        <v>105793.0</v>
      </c>
      <c r="B1204" s="35" t="s">
        <v>4990</v>
      </c>
      <c r="C1204" s="35" t="s">
        <v>4991</v>
      </c>
      <c r="D1204" s="35" t="s">
        <v>4992</v>
      </c>
      <c r="E1204" s="35" t="s">
        <v>18</v>
      </c>
      <c r="F1204" s="34">
        <v>32780.0</v>
      </c>
      <c r="G1204" s="34">
        <v>3.21267006E9</v>
      </c>
      <c r="H1204" s="51" t="s">
        <v>4993</v>
      </c>
      <c r="I1204" s="14" t="s">
        <v>101</v>
      </c>
      <c r="J1204" s="110">
        <v>44539.0</v>
      </c>
      <c r="K1204" s="48"/>
      <c r="L1204" s="16">
        <v>4.0</v>
      </c>
      <c r="M1204" s="16" t="s">
        <v>7</v>
      </c>
      <c r="N1204" s="48"/>
      <c r="O1204" s="49"/>
      <c r="P1204" s="17"/>
      <c r="Q1204" s="49"/>
      <c r="R1204" s="17"/>
      <c r="S1204" s="49"/>
      <c r="T1204" s="37" t="s">
        <v>4080</v>
      </c>
      <c r="U1204" s="14" t="s">
        <v>92</v>
      </c>
      <c r="V1204" s="18"/>
      <c r="W1204" s="20"/>
      <c r="X1204" s="20"/>
      <c r="Y1204" s="20"/>
      <c r="Z1204" s="20"/>
      <c r="AA1204" s="20"/>
      <c r="AB1204" s="20"/>
      <c r="AC1204" s="20"/>
      <c r="AD1204" s="20"/>
      <c r="AE1204" s="20"/>
      <c r="AF1204" s="20"/>
      <c r="AG1204" s="20"/>
      <c r="AH1204" s="20"/>
    </row>
    <row r="1205">
      <c r="A1205" s="30">
        <v>105795.0</v>
      </c>
      <c r="B1205" s="31" t="s">
        <v>4994</v>
      </c>
      <c r="C1205" s="31" t="s">
        <v>4995</v>
      </c>
      <c r="D1205" s="31" t="s">
        <v>4647</v>
      </c>
      <c r="E1205" s="31" t="s">
        <v>18</v>
      </c>
      <c r="F1205" s="30">
        <v>33415.0</v>
      </c>
      <c r="G1205" s="30">
        <v>5.61641313E9</v>
      </c>
      <c r="H1205" s="25" t="s">
        <v>128</v>
      </c>
      <c r="I1205" s="25" t="s">
        <v>101</v>
      </c>
      <c r="J1205" s="109">
        <v>44539.0</v>
      </c>
      <c r="K1205" s="26">
        <v>44620.0</v>
      </c>
      <c r="L1205" s="27">
        <v>3.0</v>
      </c>
      <c r="M1205" s="27" t="s">
        <v>7</v>
      </c>
      <c r="N1205" s="27" t="s">
        <v>4</v>
      </c>
      <c r="O1205" s="28">
        <v>12300.0</v>
      </c>
      <c r="P1205" s="28">
        <v>9750.0</v>
      </c>
      <c r="Q1205" s="28" t="s">
        <v>5</v>
      </c>
      <c r="R1205" s="28" t="s">
        <v>5</v>
      </c>
      <c r="S1205" s="28" t="s">
        <v>5</v>
      </c>
      <c r="T1205" s="32" t="s">
        <v>4996</v>
      </c>
      <c r="U1205" s="25" t="s">
        <v>87</v>
      </c>
      <c r="V1205" s="29"/>
      <c r="W1205" s="20"/>
      <c r="X1205" s="20"/>
      <c r="Y1205" s="20"/>
      <c r="Z1205" s="20"/>
      <c r="AA1205" s="20"/>
      <c r="AB1205" s="20"/>
      <c r="AC1205" s="20"/>
      <c r="AD1205" s="20"/>
      <c r="AE1205" s="20"/>
      <c r="AF1205" s="20"/>
      <c r="AG1205" s="20"/>
      <c r="AH1205" s="20"/>
    </row>
    <row r="1206">
      <c r="A1206" s="34">
        <v>105796.0</v>
      </c>
      <c r="B1206" s="35" t="s">
        <v>4997</v>
      </c>
      <c r="C1206" s="35" t="s">
        <v>4998</v>
      </c>
      <c r="D1206" s="35" t="s">
        <v>4559</v>
      </c>
      <c r="E1206" s="35" t="s">
        <v>18</v>
      </c>
      <c r="F1206" s="34">
        <v>32757.0</v>
      </c>
      <c r="G1206" s="34">
        <v>3.523830051E9</v>
      </c>
      <c r="H1206" s="13" t="s">
        <v>4999</v>
      </c>
      <c r="I1206" s="14" t="s">
        <v>101</v>
      </c>
      <c r="J1206" s="110">
        <v>44539.0</v>
      </c>
      <c r="K1206" s="48"/>
      <c r="L1206" s="16">
        <v>4.0</v>
      </c>
      <c r="M1206" s="16" t="s">
        <v>7</v>
      </c>
      <c r="N1206" s="48"/>
      <c r="O1206" s="17"/>
      <c r="P1206" s="49"/>
      <c r="Q1206" s="49"/>
      <c r="R1206" s="17"/>
      <c r="S1206" s="49"/>
      <c r="T1206" s="37" t="s">
        <v>4080</v>
      </c>
      <c r="U1206" s="14" t="s">
        <v>92</v>
      </c>
      <c r="V1206" s="18"/>
      <c r="W1206" s="20"/>
      <c r="X1206" s="20"/>
      <c r="Y1206" s="20"/>
      <c r="Z1206" s="20"/>
      <c r="AA1206" s="20"/>
      <c r="AB1206" s="20"/>
      <c r="AC1206" s="20"/>
      <c r="AD1206" s="20"/>
      <c r="AE1206" s="20"/>
      <c r="AF1206" s="20"/>
      <c r="AG1206" s="20"/>
      <c r="AH1206" s="20"/>
    </row>
    <row r="1207">
      <c r="A1207" s="30">
        <v>105801.0</v>
      </c>
      <c r="B1207" s="31" t="s">
        <v>5000</v>
      </c>
      <c r="C1207" s="31" t="s">
        <v>5001</v>
      </c>
      <c r="D1207" s="31" t="s">
        <v>4647</v>
      </c>
      <c r="E1207" s="31" t="s">
        <v>18</v>
      </c>
      <c r="F1207" s="30">
        <v>33417.0</v>
      </c>
      <c r="G1207" s="30">
        <v>5.614715111E9</v>
      </c>
      <c r="H1207" s="42" t="s">
        <v>5002</v>
      </c>
      <c r="I1207" s="25" t="s">
        <v>101</v>
      </c>
      <c r="J1207" s="109">
        <v>44539.0</v>
      </c>
      <c r="K1207" s="43"/>
      <c r="L1207" s="27">
        <v>4.0</v>
      </c>
      <c r="M1207" s="27" t="s">
        <v>7</v>
      </c>
      <c r="N1207" s="43"/>
      <c r="O1207" s="44"/>
      <c r="P1207" s="44"/>
      <c r="Q1207" s="44"/>
      <c r="R1207" s="28"/>
      <c r="S1207" s="44"/>
      <c r="T1207" s="32" t="s">
        <v>4080</v>
      </c>
      <c r="U1207" s="25" t="s">
        <v>92</v>
      </c>
      <c r="V1207" s="29"/>
      <c r="W1207" s="20"/>
      <c r="X1207" s="20"/>
      <c r="Y1207" s="20"/>
      <c r="Z1207" s="20"/>
      <c r="AA1207" s="20"/>
      <c r="AB1207" s="20"/>
      <c r="AC1207" s="20"/>
      <c r="AD1207" s="20"/>
      <c r="AE1207" s="20"/>
      <c r="AF1207" s="20"/>
      <c r="AG1207" s="20"/>
      <c r="AH1207" s="20"/>
    </row>
    <row r="1208">
      <c r="A1208" s="34">
        <v>105803.0</v>
      </c>
      <c r="B1208" s="35" t="s">
        <v>5003</v>
      </c>
      <c r="C1208" s="35" t="s">
        <v>5004</v>
      </c>
      <c r="D1208" s="35" t="s">
        <v>4745</v>
      </c>
      <c r="E1208" s="35" t="s">
        <v>18</v>
      </c>
      <c r="F1208" s="34">
        <v>33010.0</v>
      </c>
      <c r="G1208" s="34">
        <v>3.058852437E9</v>
      </c>
      <c r="H1208" s="13" t="s">
        <v>5005</v>
      </c>
      <c r="I1208" s="14" t="s">
        <v>101</v>
      </c>
      <c r="J1208" s="110">
        <v>44539.0</v>
      </c>
      <c r="K1208" s="48"/>
      <c r="L1208" s="16">
        <v>4.0</v>
      </c>
      <c r="M1208" s="16" t="s">
        <v>7</v>
      </c>
      <c r="N1208" s="48"/>
      <c r="O1208" s="49"/>
      <c r="P1208" s="49"/>
      <c r="Q1208" s="49"/>
      <c r="S1208" s="49"/>
      <c r="T1208" s="14" t="s">
        <v>5006</v>
      </c>
      <c r="U1208" s="14" t="s">
        <v>92</v>
      </c>
      <c r="V1208" s="18"/>
      <c r="W1208" s="20"/>
      <c r="X1208" s="20"/>
      <c r="Y1208" s="20"/>
      <c r="Z1208" s="20"/>
      <c r="AA1208" s="20"/>
      <c r="AB1208" s="20"/>
      <c r="AC1208" s="20"/>
      <c r="AD1208" s="20"/>
      <c r="AE1208" s="20"/>
      <c r="AF1208" s="20"/>
      <c r="AG1208" s="20"/>
      <c r="AH1208" s="20"/>
    </row>
    <row r="1209">
      <c r="A1209" s="30">
        <v>105804.0</v>
      </c>
      <c r="B1209" s="31" t="s">
        <v>5007</v>
      </c>
      <c r="C1209" s="31" t="s">
        <v>5008</v>
      </c>
      <c r="D1209" s="31" t="s">
        <v>5009</v>
      </c>
      <c r="E1209" s="31" t="s">
        <v>18</v>
      </c>
      <c r="F1209" s="30">
        <v>34947.0</v>
      </c>
      <c r="G1209" s="30">
        <v>7.72465756E9</v>
      </c>
      <c r="H1209" s="24" t="s">
        <v>5010</v>
      </c>
      <c r="I1209" s="25" t="s">
        <v>101</v>
      </c>
      <c r="J1209" s="109">
        <v>44539.0</v>
      </c>
      <c r="K1209" s="55">
        <v>44624.0</v>
      </c>
      <c r="L1209" s="27">
        <v>4.0</v>
      </c>
      <c r="M1209" s="27" t="s">
        <v>7</v>
      </c>
      <c r="N1209" s="27" t="s">
        <v>7</v>
      </c>
      <c r="O1209" s="28" t="s">
        <v>5</v>
      </c>
      <c r="P1209" s="28">
        <v>6600.0</v>
      </c>
      <c r="Q1209" s="28" t="s">
        <v>5</v>
      </c>
      <c r="R1209" s="28" t="s">
        <v>5</v>
      </c>
      <c r="S1209" s="28">
        <v>6600.0</v>
      </c>
      <c r="T1209" s="32" t="s">
        <v>5011</v>
      </c>
      <c r="U1209" s="25" t="s">
        <v>87</v>
      </c>
      <c r="V1209" s="29"/>
      <c r="W1209" s="20"/>
      <c r="X1209" s="20"/>
      <c r="Y1209" s="20"/>
      <c r="Z1209" s="20"/>
      <c r="AA1209" s="20"/>
      <c r="AB1209" s="20"/>
      <c r="AC1209" s="20"/>
      <c r="AD1209" s="20"/>
      <c r="AE1209" s="20"/>
      <c r="AF1209" s="20"/>
      <c r="AG1209" s="20"/>
      <c r="AH1209" s="20"/>
    </row>
    <row r="1210">
      <c r="A1210" s="34">
        <v>105805.0</v>
      </c>
      <c r="B1210" s="35" t="s">
        <v>5012</v>
      </c>
      <c r="C1210" s="35" t="s">
        <v>5013</v>
      </c>
      <c r="D1210" s="35" t="s">
        <v>5014</v>
      </c>
      <c r="E1210" s="35" t="s">
        <v>18</v>
      </c>
      <c r="F1210" s="34">
        <v>32177.0</v>
      </c>
      <c r="G1210" s="34">
        <v>3.863281472E9</v>
      </c>
      <c r="H1210" s="14" t="s">
        <v>128</v>
      </c>
      <c r="I1210" s="14" t="s">
        <v>101</v>
      </c>
      <c r="J1210" s="110">
        <v>44539.0</v>
      </c>
      <c r="K1210" s="48"/>
      <c r="L1210" s="16">
        <v>3.0</v>
      </c>
      <c r="M1210" s="16" t="s">
        <v>7</v>
      </c>
      <c r="N1210" s="16"/>
      <c r="O1210" s="49"/>
      <c r="P1210" s="49"/>
      <c r="Q1210" s="49"/>
      <c r="R1210" s="49"/>
      <c r="S1210" s="49"/>
      <c r="T1210" s="37" t="s">
        <v>4080</v>
      </c>
      <c r="U1210" s="14" t="s">
        <v>92</v>
      </c>
      <c r="V1210" s="18"/>
      <c r="W1210" s="20"/>
      <c r="X1210" s="20"/>
      <c r="Y1210" s="20"/>
      <c r="Z1210" s="20"/>
      <c r="AA1210" s="20"/>
      <c r="AB1210" s="20"/>
      <c r="AC1210" s="20"/>
      <c r="AD1210" s="20"/>
      <c r="AE1210" s="20"/>
      <c r="AF1210" s="20"/>
      <c r="AG1210" s="20"/>
      <c r="AH1210" s="20"/>
    </row>
    <row r="1211">
      <c r="A1211" s="30">
        <v>105807.0</v>
      </c>
      <c r="B1211" s="31" t="s">
        <v>5015</v>
      </c>
      <c r="C1211" s="31" t="s">
        <v>5016</v>
      </c>
      <c r="D1211" s="31" t="s">
        <v>565</v>
      </c>
      <c r="E1211" s="31" t="s">
        <v>18</v>
      </c>
      <c r="F1211" s="30">
        <v>32340.0</v>
      </c>
      <c r="G1211" s="30">
        <v>8.50973488E9</v>
      </c>
      <c r="H1211" s="24" t="s">
        <v>5017</v>
      </c>
      <c r="I1211" s="25" t="s">
        <v>101</v>
      </c>
      <c r="J1211" s="109">
        <v>44539.0</v>
      </c>
      <c r="K1211" s="89">
        <v>44615.0</v>
      </c>
      <c r="L1211" s="27">
        <v>2.0</v>
      </c>
      <c r="M1211" s="27" t="s">
        <v>7</v>
      </c>
      <c r="N1211" s="27" t="s">
        <v>7</v>
      </c>
      <c r="O1211" s="28" t="s">
        <v>5</v>
      </c>
      <c r="P1211" s="28">
        <v>8910.0</v>
      </c>
      <c r="Q1211" s="28" t="s">
        <v>5</v>
      </c>
      <c r="R1211" s="28" t="s">
        <v>5</v>
      </c>
      <c r="S1211" s="28" t="s">
        <v>5</v>
      </c>
      <c r="T1211" s="25" t="s">
        <v>5018</v>
      </c>
      <c r="U1211" s="25" t="s">
        <v>87</v>
      </c>
      <c r="V1211" s="29"/>
      <c r="W1211" s="20"/>
      <c r="X1211" s="20"/>
      <c r="Y1211" s="20"/>
      <c r="Z1211" s="20"/>
      <c r="AA1211" s="20"/>
      <c r="AB1211" s="20"/>
      <c r="AC1211" s="20"/>
      <c r="AD1211" s="20"/>
      <c r="AE1211" s="20"/>
      <c r="AF1211" s="20"/>
      <c r="AG1211" s="20"/>
      <c r="AH1211" s="20"/>
    </row>
    <row r="1212">
      <c r="A1212" s="34">
        <v>105816.0</v>
      </c>
      <c r="B1212" s="35" t="s">
        <v>5019</v>
      </c>
      <c r="C1212" s="35" t="s">
        <v>5020</v>
      </c>
      <c r="D1212" s="35" t="s">
        <v>4527</v>
      </c>
      <c r="E1212" s="35" t="s">
        <v>18</v>
      </c>
      <c r="F1212" s="34">
        <v>32084.0</v>
      </c>
      <c r="G1212" s="34">
        <v>9.048293475E9</v>
      </c>
      <c r="H1212" s="51" t="s">
        <v>5021</v>
      </c>
      <c r="I1212" s="14" t="s">
        <v>101</v>
      </c>
      <c r="J1212" s="110">
        <v>44539.0</v>
      </c>
      <c r="K1212" s="110">
        <v>44539.0</v>
      </c>
      <c r="L1212" s="16">
        <v>1.0</v>
      </c>
      <c r="M1212" s="16" t="s">
        <v>7</v>
      </c>
      <c r="N1212" s="16" t="s">
        <v>7</v>
      </c>
      <c r="O1212" s="54">
        <v>10050.0</v>
      </c>
      <c r="P1212" s="54">
        <v>8850.0</v>
      </c>
      <c r="Q1212" s="54" t="s">
        <v>118</v>
      </c>
      <c r="R1212" s="54" t="s">
        <v>6</v>
      </c>
      <c r="S1212" s="54" t="s">
        <v>6</v>
      </c>
      <c r="T1212" s="14" t="s">
        <v>5022</v>
      </c>
      <c r="U1212" s="14" t="s">
        <v>87</v>
      </c>
      <c r="V1212" s="18"/>
      <c r="W1212" s="20"/>
      <c r="X1212" s="20"/>
      <c r="Y1212" s="20"/>
      <c r="Z1212" s="20"/>
      <c r="AA1212" s="20"/>
      <c r="AB1212" s="20"/>
      <c r="AC1212" s="20"/>
      <c r="AD1212" s="20"/>
      <c r="AE1212" s="20"/>
      <c r="AF1212" s="20"/>
      <c r="AG1212" s="20"/>
      <c r="AH1212" s="20"/>
    </row>
    <row r="1213">
      <c r="A1213" s="30">
        <v>105817.0</v>
      </c>
      <c r="B1213" s="31" t="s">
        <v>5023</v>
      </c>
      <c r="C1213" s="31" t="s">
        <v>5024</v>
      </c>
      <c r="D1213" s="31" t="s">
        <v>4416</v>
      </c>
      <c r="E1213" s="31" t="s">
        <v>18</v>
      </c>
      <c r="F1213" s="30">
        <v>34236.0</v>
      </c>
      <c r="G1213" s="30">
        <v>9.4136526E9</v>
      </c>
      <c r="H1213" s="24" t="s">
        <v>5025</v>
      </c>
      <c r="I1213" s="25" t="s">
        <v>101</v>
      </c>
      <c r="J1213" s="109">
        <v>44539.0</v>
      </c>
      <c r="K1213" s="43"/>
      <c r="L1213" s="27">
        <v>4.0</v>
      </c>
      <c r="M1213" s="27" t="s">
        <v>7</v>
      </c>
      <c r="N1213" s="43"/>
      <c r="O1213" s="44"/>
      <c r="P1213" s="44"/>
      <c r="Q1213" s="44"/>
      <c r="R1213" s="44"/>
      <c r="S1213" s="44"/>
      <c r="T1213" s="32" t="s">
        <v>4080</v>
      </c>
      <c r="U1213" s="25" t="s">
        <v>92</v>
      </c>
      <c r="V1213" s="29"/>
      <c r="W1213" s="20"/>
      <c r="X1213" s="20"/>
      <c r="Y1213" s="20"/>
      <c r="Z1213" s="20"/>
      <c r="AA1213" s="20"/>
      <c r="AB1213" s="20"/>
      <c r="AC1213" s="20"/>
      <c r="AD1213" s="20"/>
      <c r="AE1213" s="20"/>
      <c r="AF1213" s="20"/>
      <c r="AG1213" s="20"/>
      <c r="AH1213" s="20"/>
    </row>
    <row r="1214">
      <c r="A1214" s="34">
        <v>105820.0</v>
      </c>
      <c r="B1214" s="35" t="s">
        <v>5026</v>
      </c>
      <c r="C1214" s="35" t="s">
        <v>5027</v>
      </c>
      <c r="D1214" s="35" t="s">
        <v>1157</v>
      </c>
      <c r="E1214" s="35" t="s">
        <v>18</v>
      </c>
      <c r="F1214" s="34">
        <v>32216.0</v>
      </c>
      <c r="G1214" s="34">
        <v>9.0434581E9</v>
      </c>
      <c r="H1214" s="13" t="s">
        <v>5028</v>
      </c>
      <c r="I1214" s="14" t="s">
        <v>101</v>
      </c>
      <c r="J1214" s="110">
        <v>44539.0</v>
      </c>
      <c r="K1214" s="105">
        <v>44615.0</v>
      </c>
      <c r="L1214" s="16">
        <v>2.0</v>
      </c>
      <c r="M1214" s="16" t="s">
        <v>7</v>
      </c>
      <c r="N1214" s="16" t="s">
        <v>7</v>
      </c>
      <c r="O1214" s="17">
        <v>13500.0</v>
      </c>
      <c r="P1214" s="17" t="s">
        <v>5</v>
      </c>
      <c r="Q1214" s="17" t="s">
        <v>5</v>
      </c>
      <c r="R1214" s="17" t="s">
        <v>5</v>
      </c>
      <c r="S1214" s="17" t="s">
        <v>5</v>
      </c>
      <c r="T1214" s="37" t="s">
        <v>5029</v>
      </c>
      <c r="U1214" s="14" t="s">
        <v>87</v>
      </c>
      <c r="V1214" s="18"/>
      <c r="W1214" s="20"/>
      <c r="X1214" s="20"/>
      <c r="Y1214" s="20"/>
      <c r="Z1214" s="20"/>
      <c r="AA1214" s="20"/>
      <c r="AB1214" s="20"/>
      <c r="AC1214" s="20"/>
      <c r="AD1214" s="20"/>
      <c r="AE1214" s="20"/>
      <c r="AF1214" s="20"/>
      <c r="AG1214" s="20"/>
      <c r="AH1214" s="20"/>
    </row>
    <row r="1215">
      <c r="A1215" s="30">
        <v>105824.0</v>
      </c>
      <c r="B1215" s="31" t="s">
        <v>5030</v>
      </c>
      <c r="C1215" s="31" t="s">
        <v>5031</v>
      </c>
      <c r="D1215" s="31" t="s">
        <v>516</v>
      </c>
      <c r="E1215" s="31" t="s">
        <v>18</v>
      </c>
      <c r="F1215" s="30">
        <v>32331.0</v>
      </c>
      <c r="G1215" s="30">
        <v>8.509484601E9</v>
      </c>
      <c r="H1215" s="25" t="s">
        <v>128</v>
      </c>
      <c r="I1215" s="25" t="s">
        <v>101</v>
      </c>
      <c r="J1215" s="109">
        <v>44539.0</v>
      </c>
      <c r="K1215" s="43"/>
      <c r="L1215" s="27">
        <v>4.0</v>
      </c>
      <c r="M1215" s="27" t="s">
        <v>7</v>
      </c>
      <c r="N1215" s="27"/>
      <c r="O1215" s="44"/>
      <c r="P1215" s="44"/>
      <c r="Q1215" s="44"/>
      <c r="R1215" s="44"/>
      <c r="S1215" s="44"/>
      <c r="T1215" s="32" t="s">
        <v>4080</v>
      </c>
      <c r="U1215" s="25" t="s">
        <v>92</v>
      </c>
      <c r="V1215" s="29"/>
      <c r="W1215" s="20"/>
      <c r="X1215" s="20"/>
      <c r="Y1215" s="20"/>
      <c r="Z1215" s="20"/>
      <c r="AA1215" s="20"/>
      <c r="AB1215" s="20"/>
      <c r="AC1215" s="20"/>
      <c r="AD1215" s="20"/>
      <c r="AE1215" s="20"/>
      <c r="AF1215" s="20"/>
      <c r="AG1215" s="20"/>
      <c r="AH1215" s="20"/>
    </row>
    <row r="1216">
      <c r="A1216" s="34">
        <v>105825.0</v>
      </c>
      <c r="B1216" s="35" t="s">
        <v>5032</v>
      </c>
      <c r="C1216" s="35" t="s">
        <v>5033</v>
      </c>
      <c r="D1216" s="35" t="s">
        <v>331</v>
      </c>
      <c r="E1216" s="35" t="s">
        <v>18</v>
      </c>
      <c r="F1216" s="34">
        <v>32052.0</v>
      </c>
      <c r="G1216" s="34">
        <v>3.867921868E9</v>
      </c>
      <c r="H1216" s="13" t="s">
        <v>5034</v>
      </c>
      <c r="I1216" s="14" t="s">
        <v>101</v>
      </c>
      <c r="J1216" s="110">
        <v>44539.0</v>
      </c>
      <c r="K1216" s="110">
        <v>44539.0</v>
      </c>
      <c r="L1216" s="16">
        <v>1.0</v>
      </c>
      <c r="M1216" s="16" t="s">
        <v>7</v>
      </c>
      <c r="N1216" s="16" t="s">
        <v>7</v>
      </c>
      <c r="O1216" s="54">
        <v>7735.5</v>
      </c>
      <c r="P1216" s="54">
        <v>7735.5</v>
      </c>
      <c r="Q1216" s="54" t="s">
        <v>6</v>
      </c>
      <c r="R1216" s="54" t="s">
        <v>6</v>
      </c>
      <c r="S1216" s="54" t="s">
        <v>6</v>
      </c>
      <c r="T1216" s="14" t="s">
        <v>5035</v>
      </c>
      <c r="U1216" s="14" t="s">
        <v>87</v>
      </c>
      <c r="V1216" s="18"/>
      <c r="W1216" s="20"/>
      <c r="X1216" s="20"/>
      <c r="Y1216" s="20"/>
      <c r="Z1216" s="20"/>
      <c r="AA1216" s="20"/>
      <c r="AB1216" s="20"/>
      <c r="AC1216" s="20"/>
      <c r="AD1216" s="20"/>
      <c r="AE1216" s="20"/>
      <c r="AF1216" s="20"/>
      <c r="AG1216" s="20"/>
      <c r="AH1216" s="20"/>
    </row>
    <row r="1217">
      <c r="A1217" s="30">
        <v>105827.0</v>
      </c>
      <c r="B1217" s="31" t="s">
        <v>5036</v>
      </c>
      <c r="C1217" s="31" t="s">
        <v>5037</v>
      </c>
      <c r="D1217" s="31" t="s">
        <v>4851</v>
      </c>
      <c r="E1217" s="31" t="s">
        <v>18</v>
      </c>
      <c r="F1217" s="30">
        <v>33461.0</v>
      </c>
      <c r="G1217" s="30">
        <v>5.615884333E9</v>
      </c>
      <c r="H1217" s="42" t="s">
        <v>5038</v>
      </c>
      <c r="I1217" s="25" t="s">
        <v>101</v>
      </c>
      <c r="J1217" s="109">
        <v>44539.0</v>
      </c>
      <c r="K1217" s="43"/>
      <c r="L1217" s="27">
        <v>4.0</v>
      </c>
      <c r="M1217" s="27" t="s">
        <v>7</v>
      </c>
      <c r="N1217" s="43"/>
      <c r="O1217" s="44"/>
      <c r="P1217" s="44"/>
      <c r="Q1217" s="44"/>
      <c r="R1217" s="44"/>
      <c r="S1217" s="44"/>
      <c r="T1217" s="32" t="s">
        <v>4080</v>
      </c>
      <c r="U1217" s="25" t="s">
        <v>92</v>
      </c>
      <c r="V1217" s="29"/>
      <c r="W1217" s="20"/>
      <c r="X1217" s="20"/>
      <c r="Y1217" s="20"/>
      <c r="Z1217" s="20"/>
      <c r="AA1217" s="20"/>
      <c r="AB1217" s="20"/>
      <c r="AC1217" s="20"/>
      <c r="AD1217" s="20"/>
      <c r="AE1217" s="20"/>
      <c r="AF1217" s="20"/>
      <c r="AG1217" s="20"/>
      <c r="AH1217" s="20"/>
    </row>
    <row r="1218">
      <c r="A1218" s="34">
        <v>105835.0</v>
      </c>
      <c r="B1218" s="35" t="s">
        <v>5039</v>
      </c>
      <c r="C1218" s="35" t="s">
        <v>5040</v>
      </c>
      <c r="D1218" s="35" t="s">
        <v>4851</v>
      </c>
      <c r="E1218" s="35" t="s">
        <v>18</v>
      </c>
      <c r="F1218" s="34">
        <v>33463.0</v>
      </c>
      <c r="G1218" s="34">
        <v>5.619655954E9</v>
      </c>
      <c r="H1218" s="13" t="s">
        <v>5041</v>
      </c>
      <c r="I1218" s="14" t="s">
        <v>101</v>
      </c>
      <c r="J1218" s="110">
        <v>44539.0</v>
      </c>
      <c r="K1218" s="48"/>
      <c r="L1218" s="16">
        <v>1.0</v>
      </c>
      <c r="M1218" s="16" t="s">
        <v>4</v>
      </c>
      <c r="N1218" s="48"/>
      <c r="O1218" s="60"/>
      <c r="P1218" s="60"/>
      <c r="Q1218" s="60"/>
      <c r="R1218" s="60"/>
      <c r="S1218" s="60"/>
      <c r="T1218" s="14" t="s">
        <v>3317</v>
      </c>
      <c r="U1218" s="14" t="s">
        <v>87</v>
      </c>
      <c r="V1218" s="18"/>
      <c r="W1218" s="20"/>
      <c r="X1218" s="20"/>
      <c r="Y1218" s="20"/>
      <c r="Z1218" s="20"/>
      <c r="AA1218" s="20"/>
      <c r="AB1218" s="20"/>
      <c r="AC1218" s="20"/>
      <c r="AD1218" s="20"/>
      <c r="AE1218" s="20"/>
      <c r="AF1218" s="20"/>
      <c r="AG1218" s="20"/>
      <c r="AH1218" s="20"/>
    </row>
    <row r="1219">
      <c r="A1219" s="30">
        <v>105849.0</v>
      </c>
      <c r="B1219" s="31" t="s">
        <v>5042</v>
      </c>
      <c r="C1219" s="31" t="s">
        <v>5043</v>
      </c>
      <c r="D1219" s="31" t="s">
        <v>5044</v>
      </c>
      <c r="E1219" s="31" t="s">
        <v>18</v>
      </c>
      <c r="F1219" s="30">
        <v>33778.0</v>
      </c>
      <c r="G1219" s="30">
        <v>7.273919986E9</v>
      </c>
      <c r="H1219" s="42" t="s">
        <v>5045</v>
      </c>
      <c r="I1219" s="25" t="s">
        <v>101</v>
      </c>
      <c r="J1219" s="109">
        <v>44539.0</v>
      </c>
      <c r="K1219" s="109">
        <v>44539.0</v>
      </c>
      <c r="L1219" s="27">
        <v>1.0</v>
      </c>
      <c r="M1219" s="27" t="s">
        <v>7</v>
      </c>
      <c r="N1219" s="27" t="s">
        <v>7</v>
      </c>
      <c r="O1219" s="47" t="s">
        <v>6</v>
      </c>
      <c r="P1219" s="47">
        <v>7260.0</v>
      </c>
      <c r="Q1219" s="47" t="s">
        <v>6</v>
      </c>
      <c r="R1219" s="47" t="s">
        <v>6</v>
      </c>
      <c r="S1219" s="47" t="s">
        <v>6</v>
      </c>
      <c r="T1219" s="25" t="s">
        <v>4840</v>
      </c>
      <c r="U1219" s="25" t="s">
        <v>87</v>
      </c>
      <c r="V1219" s="29"/>
      <c r="W1219" s="20"/>
      <c r="X1219" s="20"/>
      <c r="Y1219" s="20"/>
      <c r="Z1219" s="20"/>
      <c r="AA1219" s="20"/>
      <c r="AB1219" s="20"/>
      <c r="AC1219" s="20"/>
      <c r="AD1219" s="20"/>
      <c r="AE1219" s="20"/>
      <c r="AF1219" s="20"/>
      <c r="AG1219" s="20"/>
      <c r="AH1219" s="20"/>
    </row>
    <row r="1220">
      <c r="A1220" s="34">
        <v>105850.0</v>
      </c>
      <c r="B1220" s="35" t="s">
        <v>5046</v>
      </c>
      <c r="C1220" s="35" t="s">
        <v>5047</v>
      </c>
      <c r="D1220" s="35" t="s">
        <v>4937</v>
      </c>
      <c r="E1220" s="35" t="s">
        <v>18</v>
      </c>
      <c r="F1220" s="34">
        <v>33426.0</v>
      </c>
      <c r="G1220" s="34">
        <v>5.613697919E9</v>
      </c>
      <c r="H1220" s="13" t="s">
        <v>5048</v>
      </c>
      <c r="I1220" s="14" t="s">
        <v>101</v>
      </c>
      <c r="J1220" s="110">
        <v>44539.0</v>
      </c>
      <c r="K1220" s="110">
        <v>44539.0</v>
      </c>
      <c r="L1220" s="16">
        <v>1.0</v>
      </c>
      <c r="M1220" s="16" t="s">
        <v>7</v>
      </c>
      <c r="N1220" s="16" t="s">
        <v>6</v>
      </c>
      <c r="O1220" s="54" t="s">
        <v>6</v>
      </c>
      <c r="P1220" s="54" t="s">
        <v>6</v>
      </c>
      <c r="Q1220" s="54" t="s">
        <v>6</v>
      </c>
      <c r="R1220" s="54" t="s">
        <v>6</v>
      </c>
      <c r="S1220" s="54" t="s">
        <v>6</v>
      </c>
      <c r="T1220" s="14" t="s">
        <v>5049</v>
      </c>
      <c r="U1220" s="14" t="s">
        <v>87</v>
      </c>
      <c r="V1220" s="18"/>
      <c r="W1220" s="20"/>
      <c r="X1220" s="20"/>
      <c r="Y1220" s="20"/>
      <c r="Z1220" s="20"/>
      <c r="AA1220" s="20"/>
      <c r="AB1220" s="20"/>
      <c r="AC1220" s="20"/>
      <c r="AD1220" s="20"/>
      <c r="AE1220" s="20"/>
      <c r="AF1220" s="20"/>
      <c r="AG1220" s="20"/>
      <c r="AH1220" s="20"/>
    </row>
    <row r="1221">
      <c r="A1221" s="30">
        <v>105851.0</v>
      </c>
      <c r="B1221" s="31" t="s">
        <v>5050</v>
      </c>
      <c r="C1221" s="31" t="s">
        <v>5051</v>
      </c>
      <c r="D1221" s="31" t="s">
        <v>4581</v>
      </c>
      <c r="E1221" s="31" t="s">
        <v>18</v>
      </c>
      <c r="F1221" s="30">
        <v>33433.0</v>
      </c>
      <c r="G1221" s="30">
        <v>5.61392594E9</v>
      </c>
      <c r="H1221" s="24" t="s">
        <v>5052</v>
      </c>
      <c r="I1221" s="25" t="s">
        <v>101</v>
      </c>
      <c r="J1221" s="109">
        <v>44539.0</v>
      </c>
      <c r="K1221" s="43"/>
      <c r="L1221" s="27">
        <v>4.0</v>
      </c>
      <c r="M1221" s="27" t="s">
        <v>7</v>
      </c>
      <c r="N1221" s="27"/>
      <c r="O1221" s="44"/>
      <c r="P1221" s="44"/>
      <c r="Q1221" s="44"/>
      <c r="R1221" s="44"/>
      <c r="S1221" s="44"/>
      <c r="T1221" s="25" t="s">
        <v>4672</v>
      </c>
      <c r="U1221" s="25" t="s">
        <v>92</v>
      </c>
      <c r="V1221" s="29"/>
      <c r="W1221" s="20"/>
      <c r="X1221" s="20"/>
      <c r="Y1221" s="20"/>
      <c r="Z1221" s="20"/>
      <c r="AA1221" s="20"/>
      <c r="AB1221" s="20"/>
      <c r="AC1221" s="20"/>
      <c r="AD1221" s="20"/>
      <c r="AE1221" s="20"/>
      <c r="AF1221" s="20"/>
      <c r="AG1221" s="20"/>
      <c r="AH1221" s="20"/>
    </row>
    <row r="1222">
      <c r="A1222" s="34">
        <v>105856.0</v>
      </c>
      <c r="B1222" s="35" t="s">
        <v>5053</v>
      </c>
      <c r="C1222" s="35" t="s">
        <v>5054</v>
      </c>
      <c r="D1222" s="35" t="s">
        <v>4431</v>
      </c>
      <c r="E1222" s="35" t="s">
        <v>18</v>
      </c>
      <c r="F1222" s="34">
        <v>34108.0</v>
      </c>
      <c r="G1222" s="34">
        <v>2.395910011E9</v>
      </c>
      <c r="H1222" s="13" t="s">
        <v>5055</v>
      </c>
      <c r="I1222" s="14" t="s">
        <v>101</v>
      </c>
      <c r="J1222" s="110">
        <v>44539.0</v>
      </c>
      <c r="K1222" s="48"/>
      <c r="L1222" s="16">
        <v>4.0</v>
      </c>
      <c r="M1222" s="16" t="s">
        <v>7</v>
      </c>
      <c r="N1222" s="48"/>
      <c r="O1222" s="49"/>
      <c r="P1222" s="49"/>
      <c r="Q1222" s="49"/>
      <c r="R1222" s="49"/>
      <c r="S1222" s="49"/>
      <c r="T1222" s="37" t="s">
        <v>4080</v>
      </c>
      <c r="U1222" s="14" t="s">
        <v>92</v>
      </c>
      <c r="V1222" s="18"/>
      <c r="W1222" s="20"/>
      <c r="X1222" s="20"/>
      <c r="Y1222" s="20"/>
      <c r="Z1222" s="20"/>
      <c r="AA1222" s="20"/>
      <c r="AB1222" s="20"/>
      <c r="AC1222" s="20"/>
      <c r="AD1222" s="20"/>
      <c r="AE1222" s="20"/>
      <c r="AF1222" s="20"/>
      <c r="AG1222" s="20"/>
      <c r="AH1222" s="20"/>
    </row>
    <row r="1223">
      <c r="A1223" s="30">
        <v>105858.0</v>
      </c>
      <c r="B1223" s="31" t="s">
        <v>5056</v>
      </c>
      <c r="C1223" s="31" t="s">
        <v>5057</v>
      </c>
      <c r="D1223" s="31" t="s">
        <v>5058</v>
      </c>
      <c r="E1223" s="31" t="s">
        <v>18</v>
      </c>
      <c r="F1223" s="30">
        <v>34452.0</v>
      </c>
      <c r="G1223" s="30">
        <v>3.5286002E9</v>
      </c>
      <c r="H1223" s="42" t="s">
        <v>5059</v>
      </c>
      <c r="I1223" s="25" t="s">
        <v>101</v>
      </c>
      <c r="J1223" s="109">
        <v>44539.0</v>
      </c>
      <c r="K1223" s="109">
        <v>44539.0</v>
      </c>
      <c r="L1223" s="27">
        <v>1.0</v>
      </c>
      <c r="M1223" s="27" t="s">
        <v>7</v>
      </c>
      <c r="N1223" s="27" t="s">
        <v>7</v>
      </c>
      <c r="O1223" s="47" t="s">
        <v>118</v>
      </c>
      <c r="P1223" s="47" t="s">
        <v>118</v>
      </c>
      <c r="Q1223" s="47" t="s">
        <v>6</v>
      </c>
      <c r="R1223" s="47" t="s">
        <v>6</v>
      </c>
      <c r="S1223" s="47" t="s">
        <v>6</v>
      </c>
      <c r="T1223" s="25" t="s">
        <v>5060</v>
      </c>
      <c r="U1223" s="25" t="s">
        <v>87</v>
      </c>
      <c r="V1223" s="29"/>
      <c r="W1223" s="20"/>
      <c r="X1223" s="20"/>
      <c r="Y1223" s="20"/>
      <c r="Z1223" s="20"/>
      <c r="AA1223" s="20"/>
      <c r="AB1223" s="20"/>
      <c r="AC1223" s="20"/>
      <c r="AD1223" s="20"/>
      <c r="AE1223" s="20"/>
      <c r="AF1223" s="20"/>
      <c r="AG1223" s="20"/>
      <c r="AH1223" s="20"/>
    </row>
    <row r="1224">
      <c r="A1224" s="34">
        <v>105859.0</v>
      </c>
      <c r="B1224" s="35" t="s">
        <v>5061</v>
      </c>
      <c r="C1224" s="35" t="s">
        <v>5062</v>
      </c>
      <c r="D1224" s="35" t="s">
        <v>5063</v>
      </c>
      <c r="E1224" s="35" t="s">
        <v>18</v>
      </c>
      <c r="F1224" s="34">
        <v>33980.0</v>
      </c>
      <c r="G1224" s="34">
        <v>9.412555855E9</v>
      </c>
      <c r="H1224" s="13" t="s">
        <v>5064</v>
      </c>
      <c r="I1224" s="14" t="s">
        <v>101</v>
      </c>
      <c r="J1224" s="110">
        <v>44539.0</v>
      </c>
      <c r="K1224" s="48"/>
      <c r="L1224" s="16">
        <v>1.0</v>
      </c>
      <c r="M1224" s="16" t="s">
        <v>7</v>
      </c>
      <c r="N1224" s="16" t="s">
        <v>7</v>
      </c>
      <c r="O1224" s="54">
        <v>10650.0</v>
      </c>
      <c r="P1224" s="54">
        <v>9750.0</v>
      </c>
      <c r="Q1224" s="54" t="s">
        <v>6</v>
      </c>
      <c r="R1224" s="54" t="s">
        <v>6</v>
      </c>
      <c r="S1224" s="54" t="s">
        <v>6</v>
      </c>
      <c r="T1224" s="14" t="s">
        <v>1814</v>
      </c>
      <c r="U1224" s="14" t="s">
        <v>87</v>
      </c>
      <c r="V1224" s="18"/>
      <c r="W1224" s="20"/>
      <c r="X1224" s="20"/>
      <c r="Y1224" s="20"/>
      <c r="Z1224" s="20"/>
      <c r="AA1224" s="20"/>
      <c r="AB1224" s="20"/>
      <c r="AC1224" s="20"/>
      <c r="AD1224" s="20"/>
      <c r="AE1224" s="20"/>
      <c r="AF1224" s="20"/>
      <c r="AG1224" s="20"/>
      <c r="AH1224" s="20"/>
    </row>
    <row r="1225">
      <c r="A1225" s="30">
        <v>105860.0</v>
      </c>
      <c r="B1225" s="31" t="s">
        <v>5065</v>
      </c>
      <c r="C1225" s="31" t="s">
        <v>5066</v>
      </c>
      <c r="D1225" s="31" t="s">
        <v>5067</v>
      </c>
      <c r="E1225" s="31" t="s">
        <v>18</v>
      </c>
      <c r="F1225" s="30">
        <v>32535.0</v>
      </c>
      <c r="G1225" s="30">
        <v>8.50256154E9</v>
      </c>
      <c r="H1225" s="42" t="s">
        <v>5068</v>
      </c>
      <c r="I1225" s="25" t="s">
        <v>101</v>
      </c>
      <c r="J1225" s="109">
        <v>44539.0</v>
      </c>
      <c r="K1225" s="43"/>
      <c r="L1225" s="27">
        <v>3.0</v>
      </c>
      <c r="M1225" s="27" t="s">
        <v>7</v>
      </c>
      <c r="N1225" s="43"/>
      <c r="O1225" s="44"/>
      <c r="P1225" s="44"/>
      <c r="Q1225" s="44"/>
      <c r="R1225" s="44"/>
      <c r="S1225" s="44"/>
      <c r="T1225" s="32" t="s">
        <v>4080</v>
      </c>
      <c r="U1225" s="25" t="s">
        <v>92</v>
      </c>
      <c r="V1225" s="29"/>
      <c r="W1225" s="20"/>
      <c r="X1225" s="20"/>
      <c r="Y1225" s="20"/>
      <c r="Z1225" s="20"/>
      <c r="AA1225" s="20"/>
      <c r="AB1225" s="20"/>
      <c r="AC1225" s="20"/>
      <c r="AD1225" s="20"/>
      <c r="AE1225" s="20"/>
      <c r="AF1225" s="20"/>
      <c r="AG1225" s="20"/>
      <c r="AH1225" s="20"/>
    </row>
    <row r="1226">
      <c r="A1226" s="34">
        <v>105861.0</v>
      </c>
      <c r="B1226" s="35" t="s">
        <v>5069</v>
      </c>
      <c r="C1226" s="35" t="s">
        <v>5070</v>
      </c>
      <c r="D1226" s="35" t="s">
        <v>1077</v>
      </c>
      <c r="E1226" s="35" t="s">
        <v>18</v>
      </c>
      <c r="F1226" s="34">
        <v>32934.0</v>
      </c>
      <c r="G1226" s="34">
        <v>3.2125592E9</v>
      </c>
      <c r="H1226" s="14" t="s">
        <v>128</v>
      </c>
      <c r="I1226" s="14" t="s">
        <v>101</v>
      </c>
      <c r="J1226" s="110">
        <v>44539.0</v>
      </c>
      <c r="K1226" s="48"/>
      <c r="L1226" s="16">
        <v>3.0</v>
      </c>
      <c r="M1226" s="16" t="s">
        <v>7</v>
      </c>
      <c r="N1226" s="48"/>
      <c r="O1226" s="49"/>
      <c r="P1226" s="49"/>
      <c r="Q1226" s="49"/>
      <c r="R1226" s="49"/>
      <c r="S1226" s="49"/>
      <c r="T1226" s="37" t="s">
        <v>4080</v>
      </c>
      <c r="U1226" s="14" t="s">
        <v>92</v>
      </c>
      <c r="V1226" s="18"/>
      <c r="W1226" s="20"/>
      <c r="X1226" s="20"/>
      <c r="Y1226" s="20"/>
      <c r="Z1226" s="20"/>
      <c r="AA1226" s="20"/>
      <c r="AB1226" s="20"/>
      <c r="AC1226" s="20"/>
      <c r="AD1226" s="20"/>
      <c r="AE1226" s="20"/>
      <c r="AF1226" s="20"/>
      <c r="AG1226" s="20"/>
      <c r="AH1226" s="20"/>
    </row>
    <row r="1227">
      <c r="A1227" s="30">
        <v>105862.0</v>
      </c>
      <c r="B1227" s="31" t="s">
        <v>5071</v>
      </c>
      <c r="C1227" s="31" t="s">
        <v>5072</v>
      </c>
      <c r="D1227" s="31" t="s">
        <v>5073</v>
      </c>
      <c r="E1227" s="31" t="s">
        <v>18</v>
      </c>
      <c r="F1227" s="30">
        <v>32550.0</v>
      </c>
      <c r="G1227" s="30">
        <v>8.506544588E9</v>
      </c>
      <c r="H1227" s="25" t="s">
        <v>128</v>
      </c>
      <c r="I1227" s="25" t="s">
        <v>101</v>
      </c>
      <c r="J1227" s="109">
        <v>44539.0</v>
      </c>
      <c r="K1227" s="109">
        <v>44539.0</v>
      </c>
      <c r="L1227" s="27">
        <v>1.0</v>
      </c>
      <c r="M1227" s="27" t="s">
        <v>7</v>
      </c>
      <c r="N1227" s="27" t="s">
        <v>7</v>
      </c>
      <c r="O1227" s="47">
        <v>10200.0</v>
      </c>
      <c r="P1227" s="47">
        <v>9150.0</v>
      </c>
      <c r="Q1227" s="47" t="s">
        <v>6</v>
      </c>
      <c r="R1227" s="47" t="s">
        <v>6</v>
      </c>
      <c r="S1227" s="47" t="s">
        <v>2977</v>
      </c>
      <c r="T1227" s="25" t="s">
        <v>2913</v>
      </c>
      <c r="U1227" s="25" t="s">
        <v>87</v>
      </c>
      <c r="V1227" s="29"/>
      <c r="W1227" s="20"/>
      <c r="X1227" s="20"/>
      <c r="Y1227" s="20"/>
      <c r="Z1227" s="20"/>
      <c r="AA1227" s="20"/>
      <c r="AB1227" s="20"/>
      <c r="AC1227" s="20"/>
      <c r="AD1227" s="20"/>
      <c r="AE1227" s="20"/>
      <c r="AF1227" s="20"/>
      <c r="AG1227" s="20"/>
      <c r="AH1227" s="20"/>
    </row>
    <row r="1228">
      <c r="A1228" s="34">
        <v>105875.0</v>
      </c>
      <c r="B1228" s="35" t="s">
        <v>5074</v>
      </c>
      <c r="C1228" s="35" t="s">
        <v>5075</v>
      </c>
      <c r="D1228" s="35" t="s">
        <v>4647</v>
      </c>
      <c r="E1228" s="35" t="s">
        <v>18</v>
      </c>
      <c r="F1228" s="34">
        <v>33401.0</v>
      </c>
      <c r="G1228" s="34">
        <v>5.6168651E9</v>
      </c>
      <c r="H1228" s="14" t="s">
        <v>128</v>
      </c>
      <c r="I1228" s="14" t="s">
        <v>101</v>
      </c>
      <c r="J1228" s="110">
        <v>44539.0</v>
      </c>
      <c r="K1228" s="48"/>
      <c r="L1228" s="16">
        <v>4.0</v>
      </c>
      <c r="M1228" s="16" t="s">
        <v>7</v>
      </c>
      <c r="N1228" s="48"/>
      <c r="O1228" s="49"/>
      <c r="P1228" s="49"/>
      <c r="Q1228" s="49"/>
      <c r="R1228" s="49"/>
      <c r="S1228" s="49"/>
      <c r="T1228" s="14" t="s">
        <v>5076</v>
      </c>
      <c r="U1228" s="14" t="s">
        <v>92</v>
      </c>
      <c r="V1228" s="18"/>
      <c r="W1228" s="20"/>
      <c r="X1228" s="20"/>
      <c r="Y1228" s="20"/>
      <c r="Z1228" s="20"/>
      <c r="AA1228" s="20"/>
      <c r="AB1228" s="20"/>
      <c r="AC1228" s="20"/>
      <c r="AD1228" s="20"/>
      <c r="AE1228" s="20"/>
      <c r="AF1228" s="20"/>
      <c r="AG1228" s="20"/>
      <c r="AH1228" s="20"/>
    </row>
    <row r="1229">
      <c r="A1229" s="30">
        <v>105878.0</v>
      </c>
      <c r="B1229" s="31" t="s">
        <v>5077</v>
      </c>
      <c r="C1229" s="31" t="s">
        <v>5078</v>
      </c>
      <c r="D1229" s="31" t="s">
        <v>4391</v>
      </c>
      <c r="E1229" s="31" t="s">
        <v>18</v>
      </c>
      <c r="F1229" s="30">
        <v>33712.0</v>
      </c>
      <c r="G1229" s="30">
        <v>7.278676955E9</v>
      </c>
      <c r="H1229" s="24" t="s">
        <v>5079</v>
      </c>
      <c r="I1229" s="25" t="s">
        <v>101</v>
      </c>
      <c r="J1229" s="109">
        <v>44539.0</v>
      </c>
      <c r="K1229" s="43"/>
      <c r="L1229" s="27">
        <v>4.0</v>
      </c>
      <c r="M1229" s="27" t="s">
        <v>7</v>
      </c>
      <c r="N1229" s="43"/>
      <c r="O1229" s="44"/>
      <c r="P1229" s="44"/>
      <c r="Q1229" s="44"/>
      <c r="R1229" s="44"/>
      <c r="S1229" s="44"/>
      <c r="T1229" s="25"/>
      <c r="U1229" s="25" t="s">
        <v>92</v>
      </c>
      <c r="V1229" s="29"/>
      <c r="W1229" s="20"/>
      <c r="X1229" s="20"/>
      <c r="Y1229" s="20"/>
      <c r="Z1229" s="20"/>
      <c r="AA1229" s="20"/>
      <c r="AB1229" s="20"/>
      <c r="AC1229" s="20"/>
      <c r="AD1229" s="20"/>
      <c r="AE1229" s="20"/>
      <c r="AF1229" s="20"/>
      <c r="AG1229" s="20"/>
      <c r="AH1229" s="20"/>
    </row>
    <row r="1230">
      <c r="A1230" s="34">
        <v>105882.0</v>
      </c>
      <c r="B1230" s="35" t="s">
        <v>5080</v>
      </c>
      <c r="C1230" s="35" t="s">
        <v>5081</v>
      </c>
      <c r="D1230" s="35" t="s">
        <v>4966</v>
      </c>
      <c r="E1230" s="35" t="s">
        <v>18</v>
      </c>
      <c r="F1230" s="34">
        <v>33916.0</v>
      </c>
      <c r="G1230" s="34">
        <v>2.399394993E9</v>
      </c>
      <c r="H1230" s="13" t="s">
        <v>5082</v>
      </c>
      <c r="I1230" s="14" t="s">
        <v>101</v>
      </c>
      <c r="J1230" s="110">
        <v>44539.0</v>
      </c>
      <c r="K1230" s="110">
        <v>44539.0</v>
      </c>
      <c r="L1230" s="16">
        <v>1.0</v>
      </c>
      <c r="M1230" s="16" t="s">
        <v>7</v>
      </c>
      <c r="N1230" s="16" t="s">
        <v>7</v>
      </c>
      <c r="O1230" s="54">
        <v>9900.0</v>
      </c>
      <c r="P1230" s="54">
        <v>8250.0</v>
      </c>
      <c r="Q1230" s="54" t="s">
        <v>6</v>
      </c>
      <c r="R1230" s="54" t="s">
        <v>6</v>
      </c>
      <c r="S1230" s="54" t="s">
        <v>2977</v>
      </c>
      <c r="T1230" s="14" t="s">
        <v>2913</v>
      </c>
      <c r="U1230" s="14" t="s">
        <v>87</v>
      </c>
      <c r="V1230" s="18"/>
      <c r="W1230" s="20"/>
      <c r="X1230" s="20"/>
      <c r="Y1230" s="20"/>
      <c r="Z1230" s="20"/>
      <c r="AA1230" s="20"/>
      <c r="AB1230" s="20"/>
      <c r="AC1230" s="20"/>
      <c r="AD1230" s="20"/>
      <c r="AE1230" s="20"/>
      <c r="AF1230" s="20"/>
      <c r="AG1230" s="20"/>
      <c r="AH1230" s="20"/>
    </row>
    <row r="1231">
      <c r="A1231" s="30">
        <v>105884.0</v>
      </c>
      <c r="B1231" s="31" t="s">
        <v>5083</v>
      </c>
      <c r="C1231" s="31" t="s">
        <v>5084</v>
      </c>
      <c r="D1231" s="31" t="s">
        <v>4549</v>
      </c>
      <c r="E1231" s="31" t="s">
        <v>18</v>
      </c>
      <c r="F1231" s="30">
        <v>33612.0</v>
      </c>
      <c r="G1231" s="30">
        <v>8.1397994E9</v>
      </c>
      <c r="H1231" s="24" t="s">
        <v>5085</v>
      </c>
      <c r="I1231" s="25" t="s">
        <v>101</v>
      </c>
      <c r="J1231" s="74">
        <v>44540.0</v>
      </c>
      <c r="K1231" s="74">
        <v>44540.0</v>
      </c>
      <c r="L1231" s="27">
        <v>1.0</v>
      </c>
      <c r="M1231" s="27" t="s">
        <v>7</v>
      </c>
      <c r="N1231" s="27" t="s">
        <v>7</v>
      </c>
      <c r="O1231" s="47">
        <v>8550.0</v>
      </c>
      <c r="P1231" s="47">
        <v>8550.0</v>
      </c>
      <c r="Q1231" s="47" t="s">
        <v>6</v>
      </c>
      <c r="R1231" s="47" t="s">
        <v>6</v>
      </c>
      <c r="S1231" s="47" t="s">
        <v>6</v>
      </c>
      <c r="T1231" s="25" t="s">
        <v>5086</v>
      </c>
      <c r="U1231" s="25" t="s">
        <v>87</v>
      </c>
      <c r="V1231" s="29"/>
      <c r="W1231" s="20"/>
      <c r="X1231" s="20"/>
      <c r="Y1231" s="20"/>
      <c r="Z1231" s="20"/>
      <c r="AA1231" s="20"/>
      <c r="AB1231" s="20"/>
      <c r="AC1231" s="20"/>
      <c r="AD1231" s="20"/>
      <c r="AE1231" s="20"/>
      <c r="AF1231" s="20"/>
      <c r="AG1231" s="20"/>
      <c r="AH1231" s="20"/>
    </row>
    <row r="1232">
      <c r="A1232" s="34">
        <v>105904.0</v>
      </c>
      <c r="B1232" s="35" t="s">
        <v>5087</v>
      </c>
      <c r="C1232" s="35" t="s">
        <v>5088</v>
      </c>
      <c r="D1232" s="35" t="s">
        <v>1077</v>
      </c>
      <c r="E1232" s="35" t="s">
        <v>18</v>
      </c>
      <c r="F1232" s="34">
        <v>32901.0</v>
      </c>
      <c r="G1232" s="34">
        <v>3.219532219E9</v>
      </c>
      <c r="H1232" s="51" t="s">
        <v>5089</v>
      </c>
      <c r="I1232" s="14" t="s">
        <v>101</v>
      </c>
      <c r="J1232" s="73">
        <v>44540.0</v>
      </c>
      <c r="K1232" s="73">
        <v>44540.0</v>
      </c>
      <c r="L1232" s="16">
        <v>1.0</v>
      </c>
      <c r="M1232" s="16" t="s">
        <v>7</v>
      </c>
      <c r="N1232" s="16" t="s">
        <v>7</v>
      </c>
      <c r="O1232" s="54">
        <v>10110.0</v>
      </c>
      <c r="P1232" s="54">
        <v>9900.0</v>
      </c>
      <c r="Q1232" s="54" t="s">
        <v>6</v>
      </c>
      <c r="R1232" s="54" t="s">
        <v>6</v>
      </c>
      <c r="S1232" s="54" t="s">
        <v>6</v>
      </c>
      <c r="T1232" s="14" t="s">
        <v>1613</v>
      </c>
      <c r="U1232" s="14" t="s">
        <v>87</v>
      </c>
      <c r="V1232" s="18"/>
      <c r="W1232" s="20"/>
      <c r="X1232" s="20"/>
      <c r="Y1232" s="20"/>
      <c r="Z1232" s="20"/>
      <c r="AA1232" s="20"/>
      <c r="AB1232" s="20"/>
      <c r="AC1232" s="20"/>
      <c r="AD1232" s="20"/>
      <c r="AE1232" s="20"/>
      <c r="AF1232" s="20"/>
      <c r="AG1232" s="20"/>
      <c r="AH1232" s="20"/>
    </row>
    <row r="1233">
      <c r="A1233" s="30">
        <v>105912.0</v>
      </c>
      <c r="B1233" s="31" t="s">
        <v>5090</v>
      </c>
      <c r="C1233" s="31" t="s">
        <v>5091</v>
      </c>
      <c r="D1233" s="31" t="s">
        <v>4488</v>
      </c>
      <c r="E1233" s="31" t="s">
        <v>18</v>
      </c>
      <c r="F1233" s="30">
        <v>34689.0</v>
      </c>
      <c r="G1233" s="30">
        <v>7.279425E9</v>
      </c>
      <c r="H1233" s="42" t="s">
        <v>5092</v>
      </c>
      <c r="I1233" s="25" t="s">
        <v>101</v>
      </c>
      <c r="J1233" s="74">
        <v>44540.0</v>
      </c>
      <c r="K1233" s="74"/>
      <c r="L1233" s="27">
        <v>4.0</v>
      </c>
      <c r="M1233" s="27" t="s">
        <v>7</v>
      </c>
      <c r="N1233" s="27"/>
      <c r="O1233" s="44"/>
      <c r="P1233" s="44"/>
      <c r="Q1233" s="44"/>
      <c r="R1233" s="44"/>
      <c r="S1233" s="44"/>
      <c r="T1233" s="32" t="s">
        <v>4080</v>
      </c>
      <c r="U1233" s="25" t="s">
        <v>92</v>
      </c>
      <c r="V1233" s="29"/>
      <c r="W1233" s="20"/>
      <c r="X1233" s="20"/>
      <c r="Y1233" s="20"/>
      <c r="Z1233" s="20"/>
      <c r="AA1233" s="20"/>
      <c r="AB1233" s="20"/>
      <c r="AC1233" s="20"/>
      <c r="AD1233" s="20"/>
      <c r="AE1233" s="20"/>
      <c r="AF1233" s="20"/>
      <c r="AG1233" s="20"/>
      <c r="AH1233" s="20"/>
    </row>
    <row r="1234">
      <c r="A1234" s="34">
        <v>105917.0</v>
      </c>
      <c r="B1234" s="35" t="s">
        <v>5093</v>
      </c>
      <c r="C1234" s="35" t="s">
        <v>5094</v>
      </c>
      <c r="D1234" s="35" t="s">
        <v>1157</v>
      </c>
      <c r="E1234" s="35" t="s">
        <v>18</v>
      </c>
      <c r="F1234" s="34">
        <v>32216.0</v>
      </c>
      <c r="G1234" s="34">
        <v>9.0429668E9</v>
      </c>
      <c r="H1234" s="13" t="s">
        <v>5095</v>
      </c>
      <c r="I1234" s="14" t="s">
        <v>101</v>
      </c>
      <c r="J1234" s="73">
        <v>44540.0</v>
      </c>
      <c r="K1234" s="73">
        <v>44540.0</v>
      </c>
      <c r="L1234" s="16">
        <v>1.0</v>
      </c>
      <c r="M1234" s="16" t="s">
        <v>7</v>
      </c>
      <c r="N1234" s="16" t="s">
        <v>118</v>
      </c>
      <c r="O1234" s="54" t="s">
        <v>118</v>
      </c>
      <c r="P1234" s="54" t="s">
        <v>118</v>
      </c>
      <c r="Q1234" s="54" t="s">
        <v>118</v>
      </c>
      <c r="R1234" s="54" t="s">
        <v>118</v>
      </c>
      <c r="S1234" s="54" t="s">
        <v>118</v>
      </c>
      <c r="T1234" s="14" t="s">
        <v>5096</v>
      </c>
      <c r="U1234" s="14" t="s">
        <v>87</v>
      </c>
      <c r="V1234" s="18"/>
      <c r="W1234" s="20"/>
      <c r="X1234" s="20"/>
      <c r="Y1234" s="20"/>
      <c r="Z1234" s="20"/>
      <c r="AA1234" s="20"/>
      <c r="AB1234" s="20"/>
      <c r="AC1234" s="20"/>
      <c r="AD1234" s="20"/>
      <c r="AE1234" s="20"/>
      <c r="AF1234" s="20"/>
      <c r="AG1234" s="20"/>
      <c r="AH1234" s="20"/>
    </row>
    <row r="1235">
      <c r="A1235" s="30">
        <v>105919.0</v>
      </c>
      <c r="B1235" s="31" t="s">
        <v>5097</v>
      </c>
      <c r="C1235" s="31" t="s">
        <v>5098</v>
      </c>
      <c r="D1235" s="31" t="s">
        <v>4420</v>
      </c>
      <c r="E1235" s="31" t="s">
        <v>18</v>
      </c>
      <c r="F1235" s="30">
        <v>34205.0</v>
      </c>
      <c r="G1235" s="30">
        <v>9.417484161E9</v>
      </c>
      <c r="H1235" s="42" t="s">
        <v>5099</v>
      </c>
      <c r="I1235" s="25" t="s">
        <v>101</v>
      </c>
      <c r="J1235" s="74">
        <v>44540.0</v>
      </c>
      <c r="K1235" s="43"/>
      <c r="L1235" s="27">
        <v>3.0</v>
      </c>
      <c r="M1235" s="27" t="s">
        <v>7</v>
      </c>
      <c r="N1235" s="43"/>
      <c r="O1235" s="44"/>
      <c r="P1235" s="44"/>
      <c r="Q1235" s="44"/>
      <c r="R1235" s="44"/>
      <c r="S1235" s="44"/>
      <c r="T1235" s="32" t="s">
        <v>4080</v>
      </c>
      <c r="U1235" s="25" t="s">
        <v>92</v>
      </c>
      <c r="V1235" s="29"/>
      <c r="W1235" s="20"/>
      <c r="X1235" s="20"/>
      <c r="Y1235" s="20"/>
      <c r="Z1235" s="20"/>
      <c r="AA1235" s="20"/>
      <c r="AB1235" s="20"/>
      <c r="AC1235" s="20"/>
      <c r="AD1235" s="20"/>
      <c r="AE1235" s="20"/>
      <c r="AF1235" s="20"/>
      <c r="AG1235" s="20"/>
      <c r="AH1235" s="20"/>
    </row>
    <row r="1236">
      <c r="A1236" s="34">
        <v>105926.0</v>
      </c>
      <c r="B1236" s="35" t="s">
        <v>5100</v>
      </c>
      <c r="C1236" s="35" t="s">
        <v>5101</v>
      </c>
      <c r="D1236" s="35" t="s">
        <v>4391</v>
      </c>
      <c r="E1236" s="35" t="s">
        <v>18</v>
      </c>
      <c r="F1236" s="34">
        <v>33705.0</v>
      </c>
      <c r="G1236" s="34">
        <v>7.278671131E9</v>
      </c>
      <c r="H1236" s="51" t="s">
        <v>5102</v>
      </c>
      <c r="I1236" s="14" t="s">
        <v>101</v>
      </c>
      <c r="J1236" s="73">
        <v>44540.0</v>
      </c>
      <c r="K1236" s="73">
        <v>44540.0</v>
      </c>
      <c r="L1236" s="16">
        <v>1.0</v>
      </c>
      <c r="M1236" s="16" t="s">
        <v>7</v>
      </c>
      <c r="N1236" s="16" t="s">
        <v>7</v>
      </c>
      <c r="O1236" s="54">
        <v>12570.0</v>
      </c>
      <c r="P1236" s="54">
        <v>10320.0</v>
      </c>
      <c r="Q1236" s="54" t="s">
        <v>118</v>
      </c>
      <c r="R1236" s="54" t="s">
        <v>6</v>
      </c>
      <c r="S1236" s="54" t="s">
        <v>6</v>
      </c>
      <c r="T1236" s="14" t="s">
        <v>5103</v>
      </c>
      <c r="U1236" s="14" t="s">
        <v>87</v>
      </c>
      <c r="V1236" s="18"/>
      <c r="W1236" s="20"/>
      <c r="X1236" s="20"/>
      <c r="Y1236" s="20"/>
      <c r="Z1236" s="20"/>
      <c r="AA1236" s="20"/>
      <c r="AB1236" s="20"/>
      <c r="AC1236" s="20"/>
      <c r="AD1236" s="20"/>
      <c r="AE1236" s="20"/>
      <c r="AF1236" s="20"/>
      <c r="AG1236" s="20"/>
      <c r="AH1236" s="20"/>
    </row>
    <row r="1237">
      <c r="A1237" s="30">
        <v>105927.0</v>
      </c>
      <c r="B1237" s="31" t="s">
        <v>5104</v>
      </c>
      <c r="C1237" s="31" t="s">
        <v>5105</v>
      </c>
      <c r="D1237" s="31" t="s">
        <v>1157</v>
      </c>
      <c r="E1237" s="31" t="s">
        <v>18</v>
      </c>
      <c r="F1237" s="30">
        <v>32225.0</v>
      </c>
      <c r="G1237" s="30">
        <v>9.047244001E9</v>
      </c>
      <c r="H1237" s="24" t="s">
        <v>5106</v>
      </c>
      <c r="I1237" s="25" t="s">
        <v>101</v>
      </c>
      <c r="J1237" s="74">
        <v>44540.0</v>
      </c>
      <c r="K1237" s="74">
        <v>44540.0</v>
      </c>
      <c r="L1237" s="27">
        <v>1.0</v>
      </c>
      <c r="M1237" s="27" t="s">
        <v>7</v>
      </c>
      <c r="N1237" s="27" t="s">
        <v>7</v>
      </c>
      <c r="O1237" s="47">
        <v>10620.0</v>
      </c>
      <c r="P1237" s="47">
        <v>9840.0</v>
      </c>
      <c r="Q1237" s="47" t="s">
        <v>118</v>
      </c>
      <c r="R1237" s="47" t="s">
        <v>6</v>
      </c>
      <c r="S1237" s="47" t="s">
        <v>6</v>
      </c>
      <c r="T1237" s="25" t="s">
        <v>5103</v>
      </c>
      <c r="U1237" s="25" t="s">
        <v>87</v>
      </c>
      <c r="V1237" s="29"/>
      <c r="W1237" s="20"/>
      <c r="X1237" s="20"/>
      <c r="Y1237" s="20"/>
      <c r="Z1237" s="20"/>
      <c r="AA1237" s="20"/>
      <c r="AB1237" s="20"/>
      <c r="AC1237" s="20"/>
      <c r="AD1237" s="20"/>
      <c r="AE1237" s="20"/>
      <c r="AF1237" s="20"/>
      <c r="AG1237" s="20"/>
      <c r="AH1237" s="20"/>
    </row>
    <row r="1238">
      <c r="A1238" s="34">
        <v>105937.0</v>
      </c>
      <c r="B1238" s="35" t="s">
        <v>5107</v>
      </c>
      <c r="C1238" s="35" t="s">
        <v>5108</v>
      </c>
      <c r="D1238" s="35" t="s">
        <v>4471</v>
      </c>
      <c r="E1238" s="35" t="s">
        <v>18</v>
      </c>
      <c r="F1238" s="34">
        <v>32724.0</v>
      </c>
      <c r="G1238" s="34">
        <v>3.867380212E9</v>
      </c>
      <c r="H1238" s="13" t="s">
        <v>5109</v>
      </c>
      <c r="I1238" s="14" t="s">
        <v>101</v>
      </c>
      <c r="J1238" s="73">
        <v>44540.0</v>
      </c>
      <c r="K1238" s="48"/>
      <c r="L1238" s="16">
        <v>3.0</v>
      </c>
      <c r="M1238" s="16" t="s">
        <v>7</v>
      </c>
      <c r="N1238" s="48"/>
      <c r="O1238" s="49"/>
      <c r="P1238" s="49"/>
      <c r="Q1238" s="49"/>
      <c r="R1238" s="49"/>
      <c r="S1238" s="49"/>
      <c r="T1238" s="37" t="s">
        <v>4080</v>
      </c>
      <c r="U1238" s="14" t="s">
        <v>92</v>
      </c>
      <c r="V1238" s="18"/>
      <c r="W1238" s="20"/>
      <c r="X1238" s="20"/>
      <c r="Y1238" s="20"/>
      <c r="Z1238" s="20"/>
      <c r="AA1238" s="20"/>
      <c r="AB1238" s="20"/>
      <c r="AC1238" s="20"/>
      <c r="AD1238" s="20"/>
      <c r="AE1238" s="20"/>
      <c r="AF1238" s="20"/>
      <c r="AG1238" s="20"/>
      <c r="AH1238" s="20"/>
    </row>
    <row r="1239">
      <c r="A1239" s="30">
        <v>105949.0</v>
      </c>
      <c r="B1239" s="31" t="s">
        <v>5110</v>
      </c>
      <c r="C1239" s="31" t="s">
        <v>5111</v>
      </c>
      <c r="D1239" s="31" t="s">
        <v>4497</v>
      </c>
      <c r="E1239" s="31" t="s">
        <v>18</v>
      </c>
      <c r="F1239" s="30">
        <v>33803.0</v>
      </c>
      <c r="G1239" s="30">
        <v>8.636885521E9</v>
      </c>
      <c r="H1239" s="24" t="s">
        <v>5112</v>
      </c>
      <c r="I1239" s="25" t="s">
        <v>4409</v>
      </c>
      <c r="J1239" s="74">
        <v>44540.0</v>
      </c>
      <c r="K1239" s="89">
        <v>44616.0</v>
      </c>
      <c r="L1239" s="27">
        <v>2.0</v>
      </c>
      <c r="M1239" s="27" t="s">
        <v>7</v>
      </c>
      <c r="N1239" s="27" t="s">
        <v>7</v>
      </c>
      <c r="O1239" s="28">
        <v>15750.0</v>
      </c>
      <c r="P1239" s="28">
        <v>15450.0</v>
      </c>
      <c r="Q1239" s="28">
        <v>4171.0</v>
      </c>
      <c r="R1239" s="28" t="s">
        <v>5</v>
      </c>
      <c r="S1239" s="28" t="s">
        <v>5</v>
      </c>
      <c r="T1239" s="32" t="s">
        <v>5113</v>
      </c>
      <c r="U1239" s="25" t="s">
        <v>87</v>
      </c>
      <c r="V1239" s="29"/>
      <c r="W1239" s="20"/>
      <c r="X1239" s="20"/>
      <c r="Y1239" s="20"/>
      <c r="Z1239" s="20"/>
      <c r="AA1239" s="20"/>
      <c r="AB1239" s="20"/>
      <c r="AC1239" s="20"/>
      <c r="AD1239" s="20"/>
      <c r="AE1239" s="20"/>
      <c r="AF1239" s="20"/>
      <c r="AG1239" s="20"/>
      <c r="AH1239" s="20"/>
    </row>
    <row r="1240">
      <c r="A1240" s="34">
        <v>105951.0</v>
      </c>
      <c r="B1240" s="35" t="s">
        <v>5114</v>
      </c>
      <c r="C1240" s="35" t="s">
        <v>5115</v>
      </c>
      <c r="D1240" s="35" t="s">
        <v>4903</v>
      </c>
      <c r="E1240" s="35" t="s">
        <v>18</v>
      </c>
      <c r="F1240" s="34">
        <v>33511.0</v>
      </c>
      <c r="G1240" s="34">
        <v>8.136550404E9</v>
      </c>
      <c r="H1240" s="14" t="s">
        <v>128</v>
      </c>
      <c r="I1240" s="14" t="s">
        <v>101</v>
      </c>
      <c r="J1240" s="73">
        <v>44540.0</v>
      </c>
      <c r="K1240" s="73">
        <v>44540.0</v>
      </c>
      <c r="L1240" s="16">
        <v>1.0</v>
      </c>
      <c r="M1240" s="16" t="s">
        <v>7</v>
      </c>
      <c r="N1240" s="16" t="s">
        <v>7</v>
      </c>
      <c r="O1240" s="106">
        <v>10710.0</v>
      </c>
      <c r="P1240" s="106">
        <v>10320.0</v>
      </c>
      <c r="Q1240" s="54" t="s">
        <v>6</v>
      </c>
      <c r="R1240" s="54" t="s">
        <v>6</v>
      </c>
      <c r="S1240" s="54" t="s">
        <v>6</v>
      </c>
      <c r="T1240" s="113" t="s">
        <v>1613</v>
      </c>
      <c r="U1240" s="14" t="s">
        <v>87</v>
      </c>
      <c r="V1240" s="18"/>
      <c r="W1240" s="20"/>
      <c r="X1240" s="20"/>
      <c r="Y1240" s="20"/>
      <c r="Z1240" s="20"/>
      <c r="AA1240" s="20"/>
      <c r="AB1240" s="20"/>
      <c r="AC1240" s="20"/>
      <c r="AD1240" s="20"/>
      <c r="AE1240" s="20"/>
      <c r="AF1240" s="20"/>
      <c r="AG1240" s="20"/>
      <c r="AH1240" s="20"/>
    </row>
    <row r="1241">
      <c r="A1241" s="30">
        <v>105952.0</v>
      </c>
      <c r="B1241" s="31" t="s">
        <v>5116</v>
      </c>
      <c r="C1241" s="31" t="s">
        <v>5117</v>
      </c>
      <c r="D1241" s="31" t="s">
        <v>5118</v>
      </c>
      <c r="E1241" s="31" t="s">
        <v>18</v>
      </c>
      <c r="F1241" s="30">
        <v>32137.0</v>
      </c>
      <c r="G1241" s="30">
        <v>3.86446606E9</v>
      </c>
      <c r="H1241" s="25" t="s">
        <v>128</v>
      </c>
      <c r="I1241" s="25" t="s">
        <v>101</v>
      </c>
      <c r="J1241" s="74">
        <v>44540.0</v>
      </c>
      <c r="K1241" s="74">
        <v>44540.0</v>
      </c>
      <c r="L1241" s="27">
        <v>1.0</v>
      </c>
      <c r="M1241" s="27" t="s">
        <v>7</v>
      </c>
      <c r="N1241" s="27" t="s">
        <v>7</v>
      </c>
      <c r="O1241" s="47" t="s">
        <v>6</v>
      </c>
      <c r="P1241" s="47">
        <v>10200.0</v>
      </c>
      <c r="Q1241" s="47" t="s">
        <v>6</v>
      </c>
      <c r="R1241" s="47" t="s">
        <v>6</v>
      </c>
      <c r="S1241" s="47" t="s">
        <v>6</v>
      </c>
      <c r="T1241" s="114" t="s">
        <v>4840</v>
      </c>
      <c r="U1241" s="25" t="s">
        <v>87</v>
      </c>
      <c r="V1241" s="29"/>
      <c r="W1241" s="20"/>
      <c r="X1241" s="20"/>
      <c r="Y1241" s="20"/>
      <c r="Z1241" s="20"/>
      <c r="AA1241" s="20"/>
      <c r="AB1241" s="20"/>
      <c r="AC1241" s="20"/>
      <c r="AD1241" s="20"/>
      <c r="AE1241" s="20"/>
      <c r="AF1241" s="20"/>
      <c r="AG1241" s="20"/>
      <c r="AH1241" s="20"/>
    </row>
    <row r="1242">
      <c r="A1242" s="34">
        <v>105955.0</v>
      </c>
      <c r="B1242" s="35" t="s">
        <v>5119</v>
      </c>
      <c r="C1242" s="35" t="s">
        <v>5120</v>
      </c>
      <c r="D1242" s="35" t="s">
        <v>4680</v>
      </c>
      <c r="E1242" s="35" t="s">
        <v>18</v>
      </c>
      <c r="F1242" s="34">
        <v>34285.0</v>
      </c>
      <c r="G1242" s="34">
        <v>9.414848801E9</v>
      </c>
      <c r="H1242" s="13" t="s">
        <v>5121</v>
      </c>
      <c r="I1242" s="14" t="s">
        <v>101</v>
      </c>
      <c r="J1242" s="73">
        <v>44540.0</v>
      </c>
      <c r="K1242" s="73">
        <v>44540.0</v>
      </c>
      <c r="L1242" s="16">
        <v>1.0</v>
      </c>
      <c r="M1242" s="16" t="s">
        <v>7</v>
      </c>
      <c r="N1242" s="16" t="s">
        <v>7</v>
      </c>
      <c r="O1242" s="54">
        <v>10500.0</v>
      </c>
      <c r="P1242" s="54">
        <v>9750.0</v>
      </c>
      <c r="Q1242" s="54">
        <v>3880.0</v>
      </c>
      <c r="R1242" s="54" t="s">
        <v>6</v>
      </c>
      <c r="S1242" s="54">
        <v>6610.0</v>
      </c>
      <c r="T1242" s="14" t="s">
        <v>5122</v>
      </c>
      <c r="U1242" s="14" t="s">
        <v>87</v>
      </c>
      <c r="V1242" s="18"/>
      <c r="W1242" s="20"/>
      <c r="X1242" s="20"/>
      <c r="Y1242" s="20"/>
      <c r="Z1242" s="20"/>
      <c r="AA1242" s="20"/>
      <c r="AB1242" s="20"/>
      <c r="AC1242" s="20"/>
      <c r="AD1242" s="20"/>
      <c r="AE1242" s="20"/>
      <c r="AF1242" s="20"/>
      <c r="AG1242" s="20"/>
      <c r="AH1242" s="20"/>
    </row>
    <row r="1243">
      <c r="A1243" s="30">
        <v>105963.0</v>
      </c>
      <c r="B1243" s="31" t="s">
        <v>5123</v>
      </c>
      <c r="C1243" s="31" t="s">
        <v>5124</v>
      </c>
      <c r="D1243" s="31" t="s">
        <v>5125</v>
      </c>
      <c r="E1243" s="31" t="s">
        <v>18</v>
      </c>
      <c r="F1243" s="30">
        <v>32066.0</v>
      </c>
      <c r="G1243" s="30">
        <v>3.8629433E9</v>
      </c>
      <c r="H1243" s="42" t="s">
        <v>5126</v>
      </c>
      <c r="I1243" s="25" t="s">
        <v>4409</v>
      </c>
      <c r="J1243" s="74">
        <v>44540.0</v>
      </c>
      <c r="K1243" s="89">
        <v>44620.0</v>
      </c>
      <c r="L1243" s="27">
        <v>2.0</v>
      </c>
      <c r="M1243" s="27" t="s">
        <v>7</v>
      </c>
      <c r="N1243" s="27" t="s">
        <v>7</v>
      </c>
      <c r="O1243" s="28">
        <v>8000.0</v>
      </c>
      <c r="P1243" s="28">
        <v>7500.0</v>
      </c>
      <c r="Q1243" s="28" t="s">
        <v>5</v>
      </c>
      <c r="R1243" s="28" t="s">
        <v>5</v>
      </c>
      <c r="S1243" s="28" t="s">
        <v>5</v>
      </c>
      <c r="T1243" s="32" t="s">
        <v>4323</v>
      </c>
      <c r="U1243" s="25" t="s">
        <v>87</v>
      </c>
      <c r="V1243" s="29"/>
      <c r="W1243" s="20"/>
      <c r="X1243" s="20"/>
      <c r="Y1243" s="20"/>
      <c r="Z1243" s="20"/>
      <c r="AA1243" s="20"/>
      <c r="AB1243" s="20"/>
      <c r="AC1243" s="20"/>
      <c r="AD1243" s="20"/>
      <c r="AE1243" s="20"/>
      <c r="AF1243" s="20"/>
      <c r="AG1243" s="20"/>
      <c r="AH1243" s="20"/>
    </row>
    <row r="1244">
      <c r="A1244" s="34">
        <v>105970.0</v>
      </c>
      <c r="B1244" s="35" t="s">
        <v>5127</v>
      </c>
      <c r="C1244" s="35" t="s">
        <v>5128</v>
      </c>
      <c r="D1244" s="35" t="s">
        <v>4915</v>
      </c>
      <c r="E1244" s="35" t="s">
        <v>18</v>
      </c>
      <c r="F1244" s="34">
        <v>32446.0</v>
      </c>
      <c r="G1244" s="34">
        <v>8.505262E9</v>
      </c>
      <c r="H1244" s="13" t="s">
        <v>5129</v>
      </c>
      <c r="I1244" s="14" t="s">
        <v>101</v>
      </c>
      <c r="J1244" s="73">
        <v>44540.0</v>
      </c>
      <c r="K1244" s="73">
        <v>44540.0</v>
      </c>
      <c r="L1244" s="16">
        <v>1.0</v>
      </c>
      <c r="M1244" s="16" t="s">
        <v>7</v>
      </c>
      <c r="N1244" s="16" t="s">
        <v>7</v>
      </c>
      <c r="O1244" s="54" t="s">
        <v>118</v>
      </c>
      <c r="P1244" s="54" t="s">
        <v>118</v>
      </c>
      <c r="Q1244" s="54" t="s">
        <v>118</v>
      </c>
      <c r="R1244" s="54" t="s">
        <v>118</v>
      </c>
      <c r="S1244" s="54" t="s">
        <v>118</v>
      </c>
      <c r="T1244" s="14" t="s">
        <v>5130</v>
      </c>
      <c r="U1244" s="14" t="s">
        <v>87</v>
      </c>
      <c r="V1244" s="18"/>
      <c r="W1244" s="20"/>
      <c r="X1244" s="20"/>
      <c r="Y1244" s="20"/>
      <c r="Z1244" s="20"/>
      <c r="AA1244" s="20"/>
      <c r="AB1244" s="20"/>
      <c r="AC1244" s="20"/>
      <c r="AD1244" s="20"/>
      <c r="AE1244" s="20"/>
      <c r="AF1244" s="20"/>
      <c r="AG1244" s="20"/>
      <c r="AH1244" s="20"/>
    </row>
    <row r="1245">
      <c r="A1245" s="30">
        <v>105972.0</v>
      </c>
      <c r="B1245" s="31" t="s">
        <v>5131</v>
      </c>
      <c r="C1245" s="31" t="s">
        <v>5132</v>
      </c>
      <c r="D1245" s="31" t="s">
        <v>5133</v>
      </c>
      <c r="E1245" s="31" t="s">
        <v>18</v>
      </c>
      <c r="F1245" s="30">
        <v>34997.0</v>
      </c>
      <c r="G1245" s="30">
        <v>7.722238777E9</v>
      </c>
      <c r="H1245" s="42" t="s">
        <v>5134</v>
      </c>
      <c r="I1245" s="25" t="s">
        <v>101</v>
      </c>
      <c r="J1245" s="74">
        <v>44540.0</v>
      </c>
      <c r="K1245" s="55">
        <v>44624.0</v>
      </c>
      <c r="L1245" s="27">
        <v>3.0</v>
      </c>
      <c r="M1245" s="27" t="s">
        <v>7</v>
      </c>
      <c r="N1245" s="27" t="s">
        <v>7</v>
      </c>
      <c r="O1245" s="28">
        <v>8250.0</v>
      </c>
      <c r="P1245" s="28">
        <v>7500.0</v>
      </c>
      <c r="Q1245" s="28" t="s">
        <v>5</v>
      </c>
      <c r="R1245" s="28" t="s">
        <v>5</v>
      </c>
      <c r="S1245" s="28" t="s">
        <v>5</v>
      </c>
      <c r="T1245" s="32" t="s">
        <v>4150</v>
      </c>
      <c r="U1245" s="25" t="s">
        <v>87</v>
      </c>
      <c r="V1245" s="29"/>
      <c r="W1245" s="20"/>
      <c r="X1245" s="20"/>
      <c r="Y1245" s="20"/>
      <c r="Z1245" s="20"/>
      <c r="AA1245" s="20"/>
      <c r="AB1245" s="20"/>
      <c r="AC1245" s="20"/>
      <c r="AD1245" s="20"/>
      <c r="AE1245" s="20"/>
      <c r="AF1245" s="20"/>
      <c r="AG1245" s="20"/>
      <c r="AH1245" s="20"/>
    </row>
    <row r="1246">
      <c r="A1246" s="34">
        <v>105978.0</v>
      </c>
      <c r="B1246" s="35" t="s">
        <v>5135</v>
      </c>
      <c r="C1246" s="35" t="s">
        <v>5136</v>
      </c>
      <c r="D1246" s="35" t="s">
        <v>4733</v>
      </c>
      <c r="E1246" s="35" t="s">
        <v>18</v>
      </c>
      <c r="F1246" s="34">
        <v>33782.0</v>
      </c>
      <c r="G1246" s="34">
        <v>7.275485566E9</v>
      </c>
      <c r="H1246" s="13" t="s">
        <v>5137</v>
      </c>
      <c r="I1246" s="14" t="s">
        <v>101</v>
      </c>
      <c r="J1246" s="73">
        <v>44540.0</v>
      </c>
      <c r="K1246" s="73">
        <v>44540.0</v>
      </c>
      <c r="L1246" s="16">
        <v>1.0</v>
      </c>
      <c r="M1246" s="16" t="s">
        <v>7</v>
      </c>
      <c r="N1246" s="16" t="s">
        <v>7</v>
      </c>
      <c r="O1246" s="54">
        <v>15750.0</v>
      </c>
      <c r="P1246" s="54">
        <v>14250.0</v>
      </c>
      <c r="Q1246" s="54" t="s">
        <v>6</v>
      </c>
      <c r="R1246" s="54" t="s">
        <v>6</v>
      </c>
      <c r="S1246" s="54" t="s">
        <v>6</v>
      </c>
      <c r="T1246" s="113" t="s">
        <v>1613</v>
      </c>
      <c r="U1246" s="14" t="s">
        <v>87</v>
      </c>
      <c r="V1246" s="18"/>
      <c r="W1246" s="20"/>
      <c r="X1246" s="20"/>
      <c r="Y1246" s="20"/>
      <c r="Z1246" s="20"/>
      <c r="AA1246" s="20"/>
      <c r="AB1246" s="20"/>
      <c r="AC1246" s="20"/>
      <c r="AD1246" s="20"/>
      <c r="AE1246" s="20"/>
      <c r="AF1246" s="20"/>
      <c r="AG1246" s="20"/>
      <c r="AH1246" s="20"/>
    </row>
    <row r="1247">
      <c r="A1247" s="30">
        <v>105979.0</v>
      </c>
      <c r="B1247" s="31" t="s">
        <v>5138</v>
      </c>
      <c r="C1247" s="31" t="s">
        <v>5139</v>
      </c>
      <c r="D1247" s="31" t="s">
        <v>5140</v>
      </c>
      <c r="E1247" s="31" t="s">
        <v>18</v>
      </c>
      <c r="F1247" s="30">
        <v>33073.0</v>
      </c>
      <c r="G1247" s="30">
        <v>9.549688333E9</v>
      </c>
      <c r="H1247" s="42" t="s">
        <v>5141</v>
      </c>
      <c r="I1247" s="25" t="s">
        <v>101</v>
      </c>
      <c r="J1247" s="74">
        <v>44540.0</v>
      </c>
      <c r="K1247" s="74">
        <v>44540.0</v>
      </c>
      <c r="L1247" s="27">
        <v>1.0</v>
      </c>
      <c r="M1247" s="27" t="s">
        <v>7</v>
      </c>
      <c r="N1247" s="27" t="s">
        <v>7</v>
      </c>
      <c r="O1247" s="47">
        <v>10620.0</v>
      </c>
      <c r="P1247" s="47">
        <v>9060.0</v>
      </c>
      <c r="Q1247" s="47" t="s">
        <v>6</v>
      </c>
      <c r="R1247" s="47" t="s">
        <v>6</v>
      </c>
      <c r="S1247" s="47" t="s">
        <v>6</v>
      </c>
      <c r="T1247" s="114" t="s">
        <v>1613</v>
      </c>
      <c r="U1247" s="25" t="s">
        <v>87</v>
      </c>
      <c r="V1247" s="29"/>
      <c r="W1247" s="20"/>
      <c r="X1247" s="20"/>
      <c r="Y1247" s="20"/>
      <c r="Z1247" s="20"/>
      <c r="AA1247" s="20"/>
      <c r="AB1247" s="20"/>
      <c r="AC1247" s="20"/>
      <c r="AD1247" s="20"/>
      <c r="AE1247" s="20"/>
      <c r="AF1247" s="20"/>
      <c r="AG1247" s="20"/>
      <c r="AH1247" s="20"/>
    </row>
    <row r="1248">
      <c r="A1248" s="34">
        <v>105980.0</v>
      </c>
      <c r="B1248" s="35" t="s">
        <v>5142</v>
      </c>
      <c r="C1248" s="35" t="s">
        <v>5143</v>
      </c>
      <c r="D1248" s="35" t="s">
        <v>1157</v>
      </c>
      <c r="E1248" s="35" t="s">
        <v>18</v>
      </c>
      <c r="F1248" s="34">
        <v>32218.0</v>
      </c>
      <c r="G1248" s="34">
        <v>9.047143793E9</v>
      </c>
      <c r="H1248" s="13" t="s">
        <v>5144</v>
      </c>
      <c r="I1248" s="14" t="s">
        <v>101</v>
      </c>
      <c r="J1248" s="73">
        <v>44540.0</v>
      </c>
      <c r="K1248" s="48"/>
      <c r="L1248" s="16">
        <v>3.0</v>
      </c>
      <c r="M1248" s="16" t="s">
        <v>7</v>
      </c>
      <c r="N1248" s="48"/>
      <c r="O1248" s="49"/>
      <c r="P1248" s="49"/>
      <c r="Q1248" s="49"/>
      <c r="R1248" s="49"/>
      <c r="S1248" s="49"/>
      <c r="T1248" s="37" t="s">
        <v>4080</v>
      </c>
      <c r="U1248" s="14" t="s">
        <v>92</v>
      </c>
      <c r="V1248" s="18"/>
      <c r="W1248" s="20"/>
      <c r="X1248" s="20"/>
      <c r="Y1248" s="20"/>
      <c r="Z1248" s="20"/>
      <c r="AA1248" s="20"/>
      <c r="AB1248" s="20"/>
      <c r="AC1248" s="20"/>
      <c r="AD1248" s="20"/>
      <c r="AE1248" s="20"/>
      <c r="AF1248" s="20"/>
      <c r="AG1248" s="20"/>
      <c r="AH1248" s="20"/>
    </row>
    <row r="1249">
      <c r="A1249" s="30">
        <v>105983.0</v>
      </c>
      <c r="B1249" s="31" t="s">
        <v>5145</v>
      </c>
      <c r="C1249" s="31" t="s">
        <v>5146</v>
      </c>
      <c r="D1249" s="31" t="s">
        <v>4416</v>
      </c>
      <c r="E1249" s="31" t="s">
        <v>18</v>
      </c>
      <c r="F1249" s="30">
        <v>34232.0</v>
      </c>
      <c r="G1249" s="30">
        <v>9.413788E9</v>
      </c>
      <c r="H1249" s="25" t="s">
        <v>128</v>
      </c>
      <c r="I1249" s="25" t="s">
        <v>101</v>
      </c>
      <c r="J1249" s="74">
        <v>44540.0</v>
      </c>
      <c r="K1249" s="74">
        <v>44540.0</v>
      </c>
      <c r="L1249" s="27">
        <v>1.0</v>
      </c>
      <c r="M1249" s="27" t="s">
        <v>7</v>
      </c>
      <c r="N1249" s="27" t="s">
        <v>7</v>
      </c>
      <c r="O1249" s="47">
        <v>11520.0</v>
      </c>
      <c r="P1249" s="47">
        <v>10380.0</v>
      </c>
      <c r="Q1249" s="47" t="s">
        <v>118</v>
      </c>
      <c r="R1249" s="47" t="s">
        <v>6</v>
      </c>
      <c r="S1249" s="47" t="s">
        <v>6</v>
      </c>
      <c r="T1249" s="25" t="s">
        <v>5147</v>
      </c>
      <c r="U1249" s="25" t="s">
        <v>87</v>
      </c>
      <c r="V1249" s="29"/>
      <c r="W1249" s="20"/>
      <c r="X1249" s="20"/>
      <c r="Y1249" s="20"/>
      <c r="Z1249" s="20"/>
      <c r="AA1249" s="20"/>
      <c r="AB1249" s="20"/>
      <c r="AC1249" s="20"/>
      <c r="AD1249" s="20"/>
      <c r="AE1249" s="20"/>
      <c r="AF1249" s="20"/>
      <c r="AG1249" s="20"/>
      <c r="AH1249" s="20"/>
    </row>
    <row r="1250">
      <c r="A1250" s="34">
        <v>105985.0</v>
      </c>
      <c r="B1250" s="35" t="s">
        <v>5148</v>
      </c>
      <c r="C1250" s="35" t="s">
        <v>5149</v>
      </c>
      <c r="D1250" s="35" t="s">
        <v>4705</v>
      </c>
      <c r="E1250" s="35" t="s">
        <v>18</v>
      </c>
      <c r="F1250" s="34">
        <v>32905.0</v>
      </c>
      <c r="G1250" s="34">
        <v>3.21722066E9</v>
      </c>
      <c r="H1250" s="14" t="s">
        <v>128</v>
      </c>
      <c r="I1250" s="14" t="s">
        <v>101</v>
      </c>
      <c r="J1250" s="73">
        <v>44540.0</v>
      </c>
      <c r="K1250" s="48"/>
      <c r="L1250" s="16">
        <v>3.0</v>
      </c>
      <c r="M1250" s="16" t="s">
        <v>7</v>
      </c>
      <c r="N1250" s="48"/>
      <c r="O1250" s="49"/>
      <c r="P1250" s="49"/>
      <c r="Q1250" s="49"/>
      <c r="R1250" s="49"/>
      <c r="S1250" s="49"/>
      <c r="T1250" s="14" t="s">
        <v>5150</v>
      </c>
      <c r="U1250" s="14" t="s">
        <v>92</v>
      </c>
      <c r="V1250" s="18"/>
      <c r="W1250" s="20"/>
      <c r="X1250" s="20"/>
      <c r="Y1250" s="20"/>
      <c r="Z1250" s="20"/>
      <c r="AA1250" s="20"/>
      <c r="AB1250" s="20"/>
      <c r="AC1250" s="20"/>
      <c r="AD1250" s="20"/>
      <c r="AE1250" s="20"/>
      <c r="AF1250" s="20"/>
      <c r="AG1250" s="20"/>
      <c r="AH1250" s="20"/>
    </row>
    <row r="1251">
      <c r="A1251" s="30">
        <v>105986.0</v>
      </c>
      <c r="B1251" s="31" t="s">
        <v>5151</v>
      </c>
      <c r="C1251" s="31" t="s">
        <v>5152</v>
      </c>
      <c r="D1251" s="31" t="s">
        <v>5153</v>
      </c>
      <c r="E1251" s="31" t="s">
        <v>18</v>
      </c>
      <c r="F1251" s="30">
        <v>33540.0</v>
      </c>
      <c r="G1251" s="30">
        <v>8.1378843E9</v>
      </c>
      <c r="H1251" s="24" t="s">
        <v>5154</v>
      </c>
      <c r="I1251" s="25" t="s">
        <v>4409</v>
      </c>
      <c r="J1251" s="74">
        <v>44540.0</v>
      </c>
      <c r="K1251" s="89">
        <v>44620.0</v>
      </c>
      <c r="L1251" s="27">
        <v>2.0</v>
      </c>
      <c r="M1251" s="27" t="s">
        <v>7</v>
      </c>
      <c r="N1251" s="27" t="s">
        <v>7</v>
      </c>
      <c r="O1251" s="28">
        <v>8000.0</v>
      </c>
      <c r="P1251" s="28" t="s">
        <v>5</v>
      </c>
      <c r="Q1251" s="28" t="s">
        <v>5</v>
      </c>
      <c r="R1251" s="28" t="s">
        <v>5</v>
      </c>
      <c r="S1251" s="28" t="s">
        <v>5</v>
      </c>
      <c r="T1251" s="32" t="s">
        <v>4574</v>
      </c>
      <c r="U1251" s="25" t="s">
        <v>87</v>
      </c>
      <c r="V1251" s="29"/>
      <c r="W1251" s="20"/>
      <c r="X1251" s="20"/>
      <c r="Y1251" s="20"/>
      <c r="Z1251" s="20"/>
      <c r="AA1251" s="20"/>
      <c r="AB1251" s="20"/>
      <c r="AC1251" s="20"/>
      <c r="AD1251" s="20"/>
      <c r="AE1251" s="20"/>
      <c r="AF1251" s="20"/>
      <c r="AG1251" s="20"/>
      <c r="AH1251" s="20"/>
    </row>
    <row r="1252">
      <c r="A1252" s="34">
        <v>105987.0</v>
      </c>
      <c r="B1252" s="35" t="s">
        <v>5155</v>
      </c>
      <c r="C1252" s="35" t="s">
        <v>5156</v>
      </c>
      <c r="D1252" s="35" t="s">
        <v>4718</v>
      </c>
      <c r="E1252" s="35" t="s">
        <v>18</v>
      </c>
      <c r="F1252" s="34">
        <v>32837.0</v>
      </c>
      <c r="G1252" s="34">
        <v>4.0754126E9</v>
      </c>
      <c r="H1252" s="51" t="s">
        <v>5157</v>
      </c>
      <c r="I1252" s="14" t="s">
        <v>101</v>
      </c>
      <c r="J1252" s="73">
        <v>44540.0</v>
      </c>
      <c r="K1252" s="73">
        <v>44540.0</v>
      </c>
      <c r="L1252" s="16">
        <v>1.0</v>
      </c>
      <c r="M1252" s="16" t="s">
        <v>7</v>
      </c>
      <c r="N1252" s="16" t="s">
        <v>7</v>
      </c>
      <c r="O1252" s="54">
        <v>10290.0</v>
      </c>
      <c r="P1252" s="54">
        <v>9150.0</v>
      </c>
      <c r="Q1252" s="54" t="s">
        <v>6</v>
      </c>
      <c r="R1252" s="54" t="s">
        <v>6</v>
      </c>
      <c r="S1252" s="54">
        <v>10920.0</v>
      </c>
      <c r="T1252" s="113" t="s">
        <v>2913</v>
      </c>
      <c r="U1252" s="14" t="s">
        <v>87</v>
      </c>
      <c r="V1252" s="18"/>
      <c r="W1252" s="20"/>
      <c r="X1252" s="20"/>
      <c r="Y1252" s="20"/>
      <c r="Z1252" s="20"/>
      <c r="AA1252" s="20"/>
      <c r="AB1252" s="20"/>
      <c r="AC1252" s="20"/>
      <c r="AD1252" s="20"/>
      <c r="AE1252" s="20"/>
      <c r="AF1252" s="20"/>
      <c r="AG1252" s="20"/>
      <c r="AH1252" s="20"/>
    </row>
    <row r="1253">
      <c r="A1253" s="30">
        <v>106000.0</v>
      </c>
      <c r="B1253" s="31" t="s">
        <v>5158</v>
      </c>
      <c r="C1253" s="31" t="s">
        <v>5159</v>
      </c>
      <c r="D1253" s="31" t="s">
        <v>4966</v>
      </c>
      <c r="E1253" s="31" t="s">
        <v>18</v>
      </c>
      <c r="F1253" s="30">
        <v>33901.0</v>
      </c>
      <c r="G1253" s="30">
        <v>2.392773977E9</v>
      </c>
      <c r="H1253" s="25" t="s">
        <v>128</v>
      </c>
      <c r="I1253" s="25" t="s">
        <v>101</v>
      </c>
      <c r="J1253" s="74">
        <v>44540.0</v>
      </c>
      <c r="K1253" s="43"/>
      <c r="L1253" s="27">
        <v>1.0</v>
      </c>
      <c r="M1253" s="27" t="s">
        <v>7</v>
      </c>
      <c r="N1253" s="43"/>
      <c r="O1253" s="59"/>
      <c r="P1253" s="59"/>
      <c r="Q1253" s="59"/>
      <c r="R1253" s="59"/>
      <c r="S1253" s="59"/>
      <c r="T1253" s="25" t="s">
        <v>4263</v>
      </c>
      <c r="U1253" s="25" t="s">
        <v>87</v>
      </c>
      <c r="V1253" s="29"/>
      <c r="W1253" s="20"/>
      <c r="X1253" s="20"/>
      <c r="Y1253" s="20"/>
      <c r="Z1253" s="20"/>
      <c r="AA1253" s="20"/>
      <c r="AB1253" s="20"/>
      <c r="AC1253" s="20"/>
      <c r="AD1253" s="20"/>
      <c r="AE1253" s="20"/>
      <c r="AF1253" s="20"/>
      <c r="AG1253" s="20"/>
      <c r="AH1253" s="20"/>
    </row>
    <row r="1254">
      <c r="A1254" s="34">
        <v>106002.0</v>
      </c>
      <c r="B1254" s="35" t="s">
        <v>5160</v>
      </c>
      <c r="C1254" s="35" t="s">
        <v>5161</v>
      </c>
      <c r="D1254" s="35" t="s">
        <v>4497</v>
      </c>
      <c r="E1254" s="35" t="s">
        <v>18</v>
      </c>
      <c r="F1254" s="34">
        <v>33809.0</v>
      </c>
      <c r="G1254" s="34">
        <v>8.638150488E9</v>
      </c>
      <c r="H1254" s="51" t="s">
        <v>5095</v>
      </c>
      <c r="I1254" s="14" t="s">
        <v>4409</v>
      </c>
      <c r="J1254" s="73">
        <v>44540.0</v>
      </c>
      <c r="K1254" s="105">
        <v>44620.0</v>
      </c>
      <c r="L1254" s="16">
        <v>2.0</v>
      </c>
      <c r="M1254" s="16" t="s">
        <v>7</v>
      </c>
      <c r="N1254" s="16" t="s">
        <v>4</v>
      </c>
      <c r="O1254" s="17">
        <v>10500.0</v>
      </c>
      <c r="P1254" s="17">
        <v>9420.0</v>
      </c>
      <c r="Q1254" s="17" t="s">
        <v>5</v>
      </c>
      <c r="R1254" s="17" t="s">
        <v>5</v>
      </c>
      <c r="S1254" s="17" t="s">
        <v>5</v>
      </c>
      <c r="T1254" s="37" t="s">
        <v>5162</v>
      </c>
      <c r="U1254" s="14" t="s">
        <v>87</v>
      </c>
      <c r="V1254" s="18"/>
      <c r="W1254" s="20"/>
      <c r="X1254" s="20"/>
      <c r="Y1254" s="20"/>
      <c r="Z1254" s="20"/>
      <c r="AA1254" s="20"/>
      <c r="AB1254" s="20"/>
      <c r="AC1254" s="20"/>
      <c r="AD1254" s="20"/>
      <c r="AE1254" s="20"/>
      <c r="AF1254" s="20"/>
      <c r="AG1254" s="20"/>
      <c r="AH1254" s="20"/>
    </row>
    <row r="1255">
      <c r="A1255" s="30">
        <v>106005.0</v>
      </c>
      <c r="B1255" s="31" t="s">
        <v>5163</v>
      </c>
      <c r="C1255" s="31" t="s">
        <v>5164</v>
      </c>
      <c r="D1255" s="31" t="s">
        <v>5165</v>
      </c>
      <c r="E1255" s="31" t="s">
        <v>18</v>
      </c>
      <c r="F1255" s="30">
        <v>33446.0</v>
      </c>
      <c r="G1255" s="30">
        <v>5.61638E9</v>
      </c>
      <c r="H1255" s="42" t="s">
        <v>5166</v>
      </c>
      <c r="I1255" s="25" t="s">
        <v>101</v>
      </c>
      <c r="J1255" s="74">
        <v>44540.0</v>
      </c>
      <c r="K1255" s="43"/>
      <c r="L1255" s="27">
        <v>3.0</v>
      </c>
      <c r="M1255" s="27" t="s">
        <v>7</v>
      </c>
      <c r="N1255" s="43"/>
      <c r="O1255" s="44"/>
      <c r="P1255" s="44"/>
      <c r="Q1255" s="44"/>
      <c r="R1255" s="44"/>
      <c r="S1255" s="44"/>
      <c r="T1255" s="32" t="s">
        <v>4080</v>
      </c>
      <c r="U1255" s="25" t="s">
        <v>92</v>
      </c>
      <c r="V1255" s="29"/>
      <c r="W1255" s="20"/>
      <c r="X1255" s="20"/>
      <c r="Y1255" s="20"/>
      <c r="Z1255" s="20"/>
      <c r="AA1255" s="20"/>
      <c r="AB1255" s="20"/>
      <c r="AC1255" s="20"/>
      <c r="AD1255" s="20"/>
      <c r="AE1255" s="20"/>
      <c r="AF1255" s="20"/>
      <c r="AG1255" s="20"/>
      <c r="AH1255" s="20"/>
    </row>
    <row r="1256">
      <c r="A1256" s="34">
        <v>106012.0</v>
      </c>
      <c r="B1256" s="35" t="s">
        <v>5167</v>
      </c>
      <c r="C1256" s="35" t="s">
        <v>5168</v>
      </c>
      <c r="D1256" s="35" t="s">
        <v>4801</v>
      </c>
      <c r="E1256" s="35" t="s">
        <v>18</v>
      </c>
      <c r="F1256" s="34">
        <v>34952.0</v>
      </c>
      <c r="G1256" s="34">
        <v>7.72398808E9</v>
      </c>
      <c r="H1256" s="13" t="s">
        <v>5169</v>
      </c>
      <c r="I1256" s="14" t="s">
        <v>101</v>
      </c>
      <c r="J1256" s="73">
        <v>44540.0</v>
      </c>
      <c r="K1256" s="73">
        <v>44540.0</v>
      </c>
      <c r="L1256" s="16">
        <v>1.0</v>
      </c>
      <c r="M1256" s="16" t="s">
        <v>7</v>
      </c>
      <c r="N1256" s="16" t="s">
        <v>7</v>
      </c>
      <c r="O1256" s="54">
        <v>9990.0</v>
      </c>
      <c r="P1256" s="54">
        <v>9990.0</v>
      </c>
      <c r="Q1256" s="54" t="s">
        <v>6</v>
      </c>
      <c r="R1256" s="54" t="s">
        <v>6</v>
      </c>
      <c r="S1256" s="54" t="s">
        <v>6</v>
      </c>
      <c r="T1256" s="14" t="s">
        <v>5170</v>
      </c>
      <c r="U1256" s="14" t="s">
        <v>87</v>
      </c>
      <c r="V1256" s="18"/>
      <c r="W1256" s="20"/>
      <c r="X1256" s="20"/>
      <c r="Y1256" s="20"/>
      <c r="Z1256" s="20"/>
      <c r="AA1256" s="20"/>
      <c r="AB1256" s="20"/>
      <c r="AC1256" s="20"/>
      <c r="AD1256" s="20"/>
      <c r="AE1256" s="20"/>
      <c r="AF1256" s="20"/>
      <c r="AG1256" s="20"/>
      <c r="AH1256" s="20"/>
    </row>
    <row r="1257">
      <c r="A1257" s="30">
        <v>106015.0</v>
      </c>
      <c r="B1257" s="31" t="s">
        <v>5171</v>
      </c>
      <c r="C1257" s="31" t="s">
        <v>5172</v>
      </c>
      <c r="D1257" s="31" t="s">
        <v>4549</v>
      </c>
      <c r="E1257" s="31" t="s">
        <v>18</v>
      </c>
      <c r="F1257" s="30">
        <v>33618.0</v>
      </c>
      <c r="G1257" s="30">
        <v>8.139082333E9</v>
      </c>
      <c r="H1257" s="24" t="s">
        <v>5173</v>
      </c>
      <c r="I1257" s="25" t="s">
        <v>101</v>
      </c>
      <c r="J1257" s="74">
        <v>44540.0</v>
      </c>
      <c r="K1257" s="74">
        <v>44540.0</v>
      </c>
      <c r="L1257" s="27">
        <v>1.0</v>
      </c>
      <c r="M1257" s="27" t="s">
        <v>7</v>
      </c>
      <c r="N1257" s="27" t="s">
        <v>4</v>
      </c>
      <c r="O1257" s="47" t="s">
        <v>118</v>
      </c>
      <c r="P1257" s="47" t="s">
        <v>118</v>
      </c>
      <c r="Q1257" s="47" t="s">
        <v>6</v>
      </c>
      <c r="R1257" s="47" t="s">
        <v>6</v>
      </c>
      <c r="S1257" s="47" t="s">
        <v>6</v>
      </c>
      <c r="T1257" s="25" t="s">
        <v>5174</v>
      </c>
      <c r="U1257" s="25" t="s">
        <v>87</v>
      </c>
      <c r="V1257" s="29"/>
      <c r="W1257" s="20"/>
      <c r="X1257" s="20"/>
      <c r="Y1257" s="20"/>
      <c r="Z1257" s="20"/>
      <c r="AA1257" s="20"/>
      <c r="AB1257" s="20"/>
      <c r="AC1257" s="20"/>
      <c r="AD1257" s="20"/>
      <c r="AE1257" s="20"/>
      <c r="AF1257" s="20"/>
      <c r="AG1257" s="20"/>
      <c r="AH1257" s="20"/>
    </row>
    <row r="1258">
      <c r="A1258" s="34">
        <v>106022.0</v>
      </c>
      <c r="B1258" s="35" t="s">
        <v>5175</v>
      </c>
      <c r="C1258" s="35" t="s">
        <v>5176</v>
      </c>
      <c r="D1258" s="35" t="s">
        <v>4416</v>
      </c>
      <c r="E1258" s="35" t="s">
        <v>18</v>
      </c>
      <c r="F1258" s="34">
        <v>34238.0</v>
      </c>
      <c r="G1258" s="34">
        <v>9.419267733E9</v>
      </c>
      <c r="H1258" s="51" t="s">
        <v>5177</v>
      </c>
      <c r="I1258" s="14" t="s">
        <v>101</v>
      </c>
      <c r="J1258" s="73">
        <v>44540.0</v>
      </c>
      <c r="K1258" s="73">
        <v>44540.0</v>
      </c>
      <c r="L1258" s="16">
        <v>1.0</v>
      </c>
      <c r="M1258" s="16" t="s">
        <v>7</v>
      </c>
      <c r="N1258" s="16" t="s">
        <v>7</v>
      </c>
      <c r="O1258" s="54">
        <v>12990.0</v>
      </c>
      <c r="P1258" s="54">
        <v>10500.0</v>
      </c>
      <c r="Q1258" s="54" t="s">
        <v>6</v>
      </c>
      <c r="R1258" s="54" t="s">
        <v>6</v>
      </c>
      <c r="S1258" s="54" t="s">
        <v>6</v>
      </c>
      <c r="T1258" s="113" t="s">
        <v>1814</v>
      </c>
      <c r="U1258" s="14" t="s">
        <v>87</v>
      </c>
      <c r="V1258" s="18"/>
      <c r="W1258" s="20"/>
      <c r="X1258" s="20"/>
      <c r="Y1258" s="20"/>
      <c r="Z1258" s="20"/>
      <c r="AA1258" s="20"/>
      <c r="AB1258" s="20"/>
      <c r="AC1258" s="20"/>
      <c r="AD1258" s="20"/>
      <c r="AE1258" s="20"/>
      <c r="AF1258" s="20"/>
      <c r="AG1258" s="20"/>
      <c r="AH1258" s="20"/>
    </row>
    <row r="1259">
      <c r="A1259" s="30">
        <v>106025.0</v>
      </c>
      <c r="B1259" s="31" t="s">
        <v>5178</v>
      </c>
      <c r="C1259" s="31" t="s">
        <v>5179</v>
      </c>
      <c r="D1259" s="31" t="s">
        <v>4416</v>
      </c>
      <c r="E1259" s="31" t="s">
        <v>18</v>
      </c>
      <c r="F1259" s="30">
        <v>34243.0</v>
      </c>
      <c r="G1259" s="30">
        <v>9.413606411E9</v>
      </c>
      <c r="H1259" s="24" t="s">
        <v>5180</v>
      </c>
      <c r="I1259" s="25" t="s">
        <v>101</v>
      </c>
      <c r="J1259" s="74">
        <v>44540.0</v>
      </c>
      <c r="K1259" s="43"/>
      <c r="L1259" s="27">
        <v>3.0</v>
      </c>
      <c r="M1259" s="27" t="s">
        <v>7</v>
      </c>
      <c r="N1259" s="43"/>
      <c r="O1259" s="28"/>
      <c r="P1259" s="28"/>
      <c r="Q1259" s="44"/>
      <c r="R1259" s="44"/>
      <c r="S1259" s="44"/>
      <c r="T1259" s="25" t="s">
        <v>5181</v>
      </c>
      <c r="U1259" s="25" t="s">
        <v>92</v>
      </c>
      <c r="V1259" s="29"/>
      <c r="W1259" s="20"/>
      <c r="X1259" s="20"/>
      <c r="Y1259" s="20"/>
      <c r="Z1259" s="20"/>
      <c r="AA1259" s="20"/>
      <c r="AB1259" s="20"/>
      <c r="AC1259" s="20"/>
      <c r="AD1259" s="20"/>
      <c r="AE1259" s="20"/>
      <c r="AF1259" s="20"/>
      <c r="AG1259" s="20"/>
      <c r="AH1259" s="20"/>
    </row>
    <row r="1260">
      <c r="A1260" s="34">
        <v>106031.0</v>
      </c>
      <c r="B1260" s="35" t="s">
        <v>5182</v>
      </c>
      <c r="C1260" s="35" t="s">
        <v>5183</v>
      </c>
      <c r="D1260" s="35" t="s">
        <v>4656</v>
      </c>
      <c r="E1260" s="35" t="s">
        <v>18</v>
      </c>
      <c r="F1260" s="34">
        <v>33128.0</v>
      </c>
      <c r="G1260" s="34">
        <v>3.05548402E9</v>
      </c>
      <c r="H1260" s="13" t="s">
        <v>5184</v>
      </c>
      <c r="I1260" s="14" t="s">
        <v>101</v>
      </c>
      <c r="J1260" s="73">
        <v>44540.0</v>
      </c>
      <c r="K1260" s="48"/>
      <c r="L1260" s="16">
        <v>1.0</v>
      </c>
      <c r="M1260" s="16" t="s">
        <v>4</v>
      </c>
      <c r="N1260" s="48"/>
      <c r="O1260" s="60"/>
      <c r="P1260" s="60"/>
      <c r="Q1260" s="60"/>
      <c r="R1260" s="60"/>
      <c r="S1260" s="60"/>
      <c r="T1260" s="14" t="s">
        <v>5185</v>
      </c>
      <c r="U1260" s="14" t="s">
        <v>87</v>
      </c>
      <c r="V1260" s="18"/>
      <c r="W1260" s="20"/>
      <c r="X1260" s="20"/>
      <c r="Y1260" s="20"/>
      <c r="Z1260" s="20"/>
      <c r="AA1260" s="20"/>
      <c r="AB1260" s="20"/>
      <c r="AC1260" s="20"/>
      <c r="AD1260" s="20"/>
      <c r="AE1260" s="20"/>
      <c r="AF1260" s="20"/>
      <c r="AG1260" s="20"/>
      <c r="AH1260" s="20"/>
    </row>
    <row r="1261">
      <c r="A1261" s="30">
        <v>106036.0</v>
      </c>
      <c r="B1261" s="31" t="s">
        <v>5186</v>
      </c>
      <c r="C1261" s="31" t="s">
        <v>5187</v>
      </c>
      <c r="D1261" s="31" t="s">
        <v>5188</v>
      </c>
      <c r="E1261" s="31" t="s">
        <v>18</v>
      </c>
      <c r="F1261" s="30">
        <v>34442.0</v>
      </c>
      <c r="G1261" s="30">
        <v>3.5224931E9</v>
      </c>
      <c r="H1261" s="24" t="s">
        <v>5189</v>
      </c>
      <c r="I1261" s="25" t="s">
        <v>101</v>
      </c>
      <c r="J1261" s="74">
        <v>44540.0</v>
      </c>
      <c r="K1261" s="74">
        <v>44540.0</v>
      </c>
      <c r="L1261" s="27">
        <v>1.0</v>
      </c>
      <c r="M1261" s="27" t="s">
        <v>7</v>
      </c>
      <c r="N1261" s="27" t="s">
        <v>7</v>
      </c>
      <c r="O1261" s="47">
        <v>9000.0</v>
      </c>
      <c r="P1261" s="47">
        <v>7650.0</v>
      </c>
      <c r="Q1261" s="47" t="s">
        <v>6</v>
      </c>
      <c r="R1261" s="47" t="s">
        <v>6</v>
      </c>
      <c r="S1261" s="47" t="s">
        <v>5190</v>
      </c>
      <c r="T1261" s="114" t="s">
        <v>2913</v>
      </c>
      <c r="U1261" s="25" t="s">
        <v>87</v>
      </c>
      <c r="V1261" s="29"/>
      <c r="W1261" s="20"/>
      <c r="X1261" s="20"/>
      <c r="Y1261" s="20"/>
      <c r="Z1261" s="20"/>
      <c r="AA1261" s="20"/>
      <c r="AB1261" s="20"/>
      <c r="AC1261" s="20"/>
      <c r="AD1261" s="20"/>
      <c r="AE1261" s="20"/>
      <c r="AF1261" s="20"/>
      <c r="AG1261" s="20"/>
      <c r="AH1261" s="20"/>
    </row>
    <row r="1262">
      <c r="A1262" s="34">
        <v>106038.0</v>
      </c>
      <c r="B1262" s="35" t="s">
        <v>5191</v>
      </c>
      <c r="C1262" s="35" t="s">
        <v>5192</v>
      </c>
      <c r="D1262" s="35" t="s">
        <v>5193</v>
      </c>
      <c r="E1262" s="35" t="s">
        <v>18</v>
      </c>
      <c r="F1262" s="34">
        <v>33025.0</v>
      </c>
      <c r="G1262" s="34">
        <v>9.549854824E9</v>
      </c>
      <c r="H1262" s="14" t="s">
        <v>128</v>
      </c>
      <c r="I1262" s="14" t="s">
        <v>101</v>
      </c>
      <c r="J1262" s="73">
        <v>44540.0</v>
      </c>
      <c r="K1262" s="105">
        <v>44620.0</v>
      </c>
      <c r="L1262" s="16">
        <v>2.0</v>
      </c>
      <c r="M1262" s="16" t="s">
        <v>7</v>
      </c>
      <c r="N1262" s="115" t="s">
        <v>7</v>
      </c>
      <c r="O1262" s="17" t="s">
        <v>5</v>
      </c>
      <c r="P1262" s="17">
        <v>9370.0</v>
      </c>
      <c r="Q1262" s="17" t="s">
        <v>5</v>
      </c>
      <c r="R1262" s="17" t="s">
        <v>5</v>
      </c>
      <c r="S1262" s="17" t="s">
        <v>5</v>
      </c>
      <c r="T1262" s="37" t="s">
        <v>4807</v>
      </c>
      <c r="U1262" s="14" t="s">
        <v>87</v>
      </c>
      <c r="V1262" s="18"/>
      <c r="W1262" s="20"/>
      <c r="X1262" s="20"/>
      <c r="Y1262" s="20"/>
      <c r="Z1262" s="20"/>
      <c r="AA1262" s="20"/>
      <c r="AB1262" s="20"/>
      <c r="AC1262" s="20"/>
      <c r="AD1262" s="20"/>
      <c r="AE1262" s="20"/>
      <c r="AF1262" s="20"/>
      <c r="AG1262" s="20"/>
      <c r="AH1262" s="20"/>
    </row>
    <row r="1263">
      <c r="A1263" s="30">
        <v>106042.0</v>
      </c>
      <c r="B1263" s="31" t="s">
        <v>5194</v>
      </c>
      <c r="C1263" s="31" t="s">
        <v>5195</v>
      </c>
      <c r="D1263" s="31" t="s">
        <v>5044</v>
      </c>
      <c r="E1263" s="31" t="s">
        <v>18</v>
      </c>
      <c r="F1263" s="30">
        <v>33772.0</v>
      </c>
      <c r="G1263" s="30">
        <v>7.273980379E9</v>
      </c>
      <c r="H1263" s="25" t="s">
        <v>128</v>
      </c>
      <c r="I1263" s="25" t="s">
        <v>101</v>
      </c>
      <c r="J1263" s="74">
        <v>44540.0</v>
      </c>
      <c r="K1263" s="74">
        <v>44540.0</v>
      </c>
      <c r="L1263" s="27">
        <v>1.0</v>
      </c>
      <c r="M1263" s="27" t="s">
        <v>7</v>
      </c>
      <c r="N1263" s="27" t="s">
        <v>7</v>
      </c>
      <c r="O1263" s="47">
        <v>12450.0</v>
      </c>
      <c r="P1263" s="47">
        <v>10530.0</v>
      </c>
      <c r="Q1263" s="47" t="s">
        <v>118</v>
      </c>
      <c r="R1263" s="47" t="s">
        <v>118</v>
      </c>
      <c r="S1263" s="47" t="s">
        <v>5190</v>
      </c>
      <c r="T1263" s="25" t="s">
        <v>5196</v>
      </c>
      <c r="U1263" s="25" t="s">
        <v>87</v>
      </c>
      <c r="V1263" s="29"/>
      <c r="W1263" s="20"/>
      <c r="X1263" s="20"/>
      <c r="Y1263" s="20"/>
      <c r="Z1263" s="20"/>
      <c r="AA1263" s="20"/>
      <c r="AB1263" s="20"/>
      <c r="AC1263" s="20"/>
      <c r="AD1263" s="20"/>
      <c r="AE1263" s="20"/>
      <c r="AF1263" s="20"/>
      <c r="AG1263" s="20"/>
      <c r="AH1263" s="20"/>
    </row>
    <row r="1264">
      <c r="A1264" s="34">
        <v>106046.0</v>
      </c>
      <c r="B1264" s="35" t="s">
        <v>5197</v>
      </c>
      <c r="C1264" s="35" t="s">
        <v>5198</v>
      </c>
      <c r="D1264" s="35" t="s">
        <v>4663</v>
      </c>
      <c r="E1264" s="35" t="s">
        <v>18</v>
      </c>
      <c r="F1264" s="34">
        <v>32608.0</v>
      </c>
      <c r="G1264" s="34">
        <v>3.5233306E9</v>
      </c>
      <c r="H1264" s="13" t="s">
        <v>5199</v>
      </c>
      <c r="I1264" s="14" t="s">
        <v>101</v>
      </c>
      <c r="J1264" s="73">
        <v>44540.0</v>
      </c>
      <c r="K1264" s="48"/>
      <c r="L1264" s="16">
        <v>3.0</v>
      </c>
      <c r="M1264" s="16" t="s">
        <v>7</v>
      </c>
      <c r="N1264" s="48"/>
      <c r="O1264" s="49"/>
      <c r="P1264" s="49"/>
      <c r="Q1264" s="49"/>
      <c r="R1264" s="49"/>
      <c r="S1264" s="49"/>
      <c r="T1264" s="37" t="s">
        <v>4080</v>
      </c>
      <c r="U1264" s="14" t="s">
        <v>92</v>
      </c>
      <c r="V1264" s="18"/>
      <c r="W1264" s="20"/>
      <c r="X1264" s="20"/>
      <c r="Y1264" s="20"/>
      <c r="Z1264" s="20"/>
      <c r="AA1264" s="20"/>
      <c r="AB1264" s="20"/>
      <c r="AC1264" s="20"/>
      <c r="AD1264" s="20"/>
      <c r="AE1264" s="20"/>
      <c r="AF1264" s="20"/>
      <c r="AG1264" s="20"/>
      <c r="AH1264" s="20"/>
    </row>
    <row r="1265">
      <c r="A1265" s="30">
        <v>106047.0</v>
      </c>
      <c r="B1265" s="31" t="s">
        <v>5200</v>
      </c>
      <c r="C1265" s="31" t="s">
        <v>5201</v>
      </c>
      <c r="D1265" s="31" t="s">
        <v>5202</v>
      </c>
      <c r="E1265" s="31" t="s">
        <v>18</v>
      </c>
      <c r="F1265" s="30">
        <v>33319.0</v>
      </c>
      <c r="G1265" s="30">
        <v>9.544856144E9</v>
      </c>
      <c r="H1265" s="24" t="s">
        <v>5203</v>
      </c>
      <c r="I1265" s="25" t="s">
        <v>101</v>
      </c>
      <c r="J1265" s="74">
        <v>44540.0</v>
      </c>
      <c r="K1265" s="43"/>
      <c r="L1265" s="27">
        <v>3.0</v>
      </c>
      <c r="M1265" s="27" t="s">
        <v>7</v>
      </c>
      <c r="N1265" s="43"/>
      <c r="O1265" s="44"/>
      <c r="P1265" s="44"/>
      <c r="Q1265" s="28"/>
      <c r="R1265" s="28"/>
      <c r="S1265" s="44"/>
      <c r="T1265" s="32" t="s">
        <v>4080</v>
      </c>
      <c r="U1265" s="25" t="s">
        <v>92</v>
      </c>
      <c r="V1265" s="29"/>
      <c r="W1265" s="20"/>
      <c r="X1265" s="20"/>
      <c r="Y1265" s="20"/>
      <c r="Z1265" s="20"/>
      <c r="AA1265" s="20"/>
      <c r="AB1265" s="20"/>
      <c r="AC1265" s="20"/>
      <c r="AD1265" s="20"/>
      <c r="AE1265" s="20"/>
      <c r="AF1265" s="20"/>
      <c r="AG1265" s="20"/>
      <c r="AH1265" s="20"/>
    </row>
    <row r="1266">
      <c r="A1266" s="34">
        <v>106048.0</v>
      </c>
      <c r="B1266" s="35" t="s">
        <v>5204</v>
      </c>
      <c r="C1266" s="35" t="s">
        <v>5205</v>
      </c>
      <c r="D1266" s="35" t="s">
        <v>4554</v>
      </c>
      <c r="E1266" s="35" t="s">
        <v>18</v>
      </c>
      <c r="F1266" s="34">
        <v>32570.0</v>
      </c>
      <c r="G1266" s="34">
        <v>8.509838888E9</v>
      </c>
      <c r="H1266" s="13" t="s">
        <v>5206</v>
      </c>
      <c r="I1266" s="14" t="s">
        <v>101</v>
      </c>
      <c r="J1266" s="73">
        <v>44540.0</v>
      </c>
      <c r="K1266" s="73">
        <v>44540.0</v>
      </c>
      <c r="L1266" s="16">
        <v>1.0</v>
      </c>
      <c r="M1266" s="16" t="s">
        <v>7</v>
      </c>
      <c r="N1266" s="16" t="s">
        <v>4</v>
      </c>
      <c r="O1266" s="54">
        <v>10440.0</v>
      </c>
      <c r="P1266" s="54">
        <v>9960.0</v>
      </c>
      <c r="Q1266" s="54" t="s">
        <v>6</v>
      </c>
      <c r="R1266" s="54" t="s">
        <v>6</v>
      </c>
      <c r="S1266" s="54" t="s">
        <v>6</v>
      </c>
      <c r="T1266" s="14" t="s">
        <v>5207</v>
      </c>
      <c r="U1266" s="14" t="s">
        <v>87</v>
      </c>
      <c r="V1266" s="18"/>
      <c r="W1266" s="20"/>
      <c r="X1266" s="20"/>
      <c r="Y1266" s="20"/>
      <c r="Z1266" s="20"/>
      <c r="AA1266" s="20"/>
      <c r="AB1266" s="20"/>
      <c r="AC1266" s="20"/>
      <c r="AD1266" s="20"/>
      <c r="AE1266" s="20"/>
      <c r="AF1266" s="20"/>
      <c r="AG1266" s="20"/>
      <c r="AH1266" s="20"/>
    </row>
    <row r="1267">
      <c r="A1267" s="30">
        <v>106050.0</v>
      </c>
      <c r="B1267" s="31" t="s">
        <v>5208</v>
      </c>
      <c r="C1267" s="31" t="s">
        <v>5209</v>
      </c>
      <c r="D1267" s="31" t="s">
        <v>5210</v>
      </c>
      <c r="E1267" s="31" t="s">
        <v>18</v>
      </c>
      <c r="F1267" s="30">
        <v>32765.0</v>
      </c>
      <c r="G1267" s="30">
        <v>4.073653456E9</v>
      </c>
      <c r="H1267" s="42" t="s">
        <v>5211</v>
      </c>
      <c r="I1267" s="25" t="s">
        <v>101</v>
      </c>
      <c r="J1267" s="74">
        <v>44540.0</v>
      </c>
      <c r="K1267" s="55">
        <v>44624.0</v>
      </c>
      <c r="L1267" s="27">
        <v>3.0</v>
      </c>
      <c r="M1267" s="27" t="s">
        <v>7</v>
      </c>
      <c r="N1267" s="27" t="s">
        <v>7</v>
      </c>
      <c r="O1267" s="28">
        <v>323.0</v>
      </c>
      <c r="P1267" s="28">
        <v>310.0</v>
      </c>
      <c r="Q1267" s="28">
        <v>4334.0</v>
      </c>
      <c r="R1267" s="28" t="s">
        <v>6</v>
      </c>
      <c r="S1267" s="28">
        <v>4334.0</v>
      </c>
      <c r="T1267" s="32" t="s">
        <v>4080</v>
      </c>
      <c r="U1267" s="25" t="s">
        <v>87</v>
      </c>
      <c r="V1267" s="29"/>
      <c r="W1267" s="20"/>
      <c r="X1267" s="20"/>
      <c r="Y1267" s="20"/>
      <c r="Z1267" s="20"/>
      <c r="AA1267" s="20"/>
      <c r="AB1267" s="20"/>
      <c r="AC1267" s="20"/>
      <c r="AD1267" s="20"/>
      <c r="AE1267" s="20"/>
      <c r="AF1267" s="20"/>
      <c r="AG1267" s="20"/>
      <c r="AH1267" s="20"/>
    </row>
    <row r="1268">
      <c r="A1268" s="34">
        <v>106057.0</v>
      </c>
      <c r="B1268" s="35" t="s">
        <v>5212</v>
      </c>
      <c r="C1268" s="35" t="s">
        <v>5213</v>
      </c>
      <c r="D1268" s="35" t="s">
        <v>5214</v>
      </c>
      <c r="E1268" s="35" t="s">
        <v>18</v>
      </c>
      <c r="F1268" s="34">
        <v>33928.0</v>
      </c>
      <c r="G1268" s="34">
        <v>2.394954E9</v>
      </c>
      <c r="H1268" s="51" t="s">
        <v>5215</v>
      </c>
      <c r="I1268" s="14" t="s">
        <v>101</v>
      </c>
      <c r="J1268" s="73">
        <v>44540.0</v>
      </c>
      <c r="K1268" s="56">
        <v>44624.0</v>
      </c>
      <c r="L1268" s="16">
        <v>4.0</v>
      </c>
      <c r="M1268" s="16" t="s">
        <v>7</v>
      </c>
      <c r="N1268" s="16" t="s">
        <v>4</v>
      </c>
      <c r="O1268" s="17">
        <v>12000.0</v>
      </c>
      <c r="P1268" s="17">
        <v>11250.0</v>
      </c>
      <c r="Q1268" s="17" t="s">
        <v>6</v>
      </c>
      <c r="R1268" s="17" t="s">
        <v>6</v>
      </c>
      <c r="S1268" s="17" t="s">
        <v>5216</v>
      </c>
      <c r="T1268" s="37" t="s">
        <v>5217</v>
      </c>
      <c r="U1268" s="14" t="s">
        <v>87</v>
      </c>
      <c r="V1268" s="18"/>
      <c r="W1268" s="20"/>
      <c r="X1268" s="20"/>
      <c r="Y1268" s="20"/>
      <c r="Z1268" s="20"/>
      <c r="AA1268" s="20"/>
      <c r="AB1268" s="20"/>
      <c r="AC1268" s="20"/>
      <c r="AD1268" s="20"/>
      <c r="AE1268" s="20"/>
      <c r="AF1268" s="20"/>
      <c r="AG1268" s="20"/>
      <c r="AH1268" s="20"/>
    </row>
    <row r="1269">
      <c r="A1269" s="30">
        <v>106065.0</v>
      </c>
      <c r="B1269" s="31" t="s">
        <v>5218</v>
      </c>
      <c r="C1269" s="31" t="s">
        <v>5219</v>
      </c>
      <c r="D1269" s="31" t="s">
        <v>4611</v>
      </c>
      <c r="E1269" s="31" t="s">
        <v>18</v>
      </c>
      <c r="F1269" s="30">
        <v>32003.0</v>
      </c>
      <c r="G1269" s="30">
        <v>9.042138338E9</v>
      </c>
      <c r="H1269" s="42" t="s">
        <v>5220</v>
      </c>
      <c r="I1269" s="25" t="s">
        <v>4409</v>
      </c>
      <c r="J1269" s="74">
        <v>44540.0</v>
      </c>
      <c r="K1269" s="89">
        <v>44622.0</v>
      </c>
      <c r="L1269" s="27">
        <v>1.0</v>
      </c>
      <c r="M1269" s="27" t="s">
        <v>4</v>
      </c>
      <c r="N1269" s="27" t="s">
        <v>5</v>
      </c>
      <c r="O1269" s="28" t="s">
        <v>5</v>
      </c>
      <c r="P1269" s="28" t="s">
        <v>5</v>
      </c>
      <c r="Q1269" s="28" t="s">
        <v>5</v>
      </c>
      <c r="R1269" s="28" t="s">
        <v>5</v>
      </c>
      <c r="S1269" s="28" t="s">
        <v>5</v>
      </c>
      <c r="T1269" s="25" t="s">
        <v>5221</v>
      </c>
      <c r="U1269" s="25" t="s">
        <v>87</v>
      </c>
      <c r="V1269" s="29"/>
      <c r="W1269" s="20"/>
      <c r="X1269" s="20"/>
      <c r="Y1269" s="20"/>
      <c r="Z1269" s="20"/>
      <c r="AA1269" s="20"/>
      <c r="AB1269" s="20"/>
      <c r="AC1269" s="20"/>
      <c r="AD1269" s="20"/>
      <c r="AE1269" s="20"/>
      <c r="AF1269" s="20"/>
      <c r="AG1269" s="20"/>
      <c r="AH1269" s="20"/>
    </row>
    <row r="1270">
      <c r="A1270" s="34">
        <v>106076.0</v>
      </c>
      <c r="B1270" s="35" t="s">
        <v>5222</v>
      </c>
      <c r="C1270" s="35" t="s">
        <v>5223</v>
      </c>
      <c r="D1270" s="35" t="s">
        <v>5224</v>
      </c>
      <c r="E1270" s="35" t="s">
        <v>18</v>
      </c>
      <c r="F1270" s="34">
        <v>33180.0</v>
      </c>
      <c r="G1270" s="34">
        <v>3.0569247E9</v>
      </c>
      <c r="H1270" s="13" t="s">
        <v>5225</v>
      </c>
      <c r="I1270" s="14" t="s">
        <v>101</v>
      </c>
      <c r="J1270" s="73">
        <v>44540.0</v>
      </c>
      <c r="K1270" s="48"/>
      <c r="L1270" s="16">
        <v>3.0</v>
      </c>
      <c r="M1270" s="16" t="s">
        <v>7</v>
      </c>
      <c r="N1270" s="48"/>
      <c r="O1270" s="49"/>
      <c r="P1270" s="49"/>
      <c r="Q1270" s="49"/>
      <c r="R1270" s="49"/>
      <c r="S1270" s="49"/>
      <c r="T1270" s="37" t="s">
        <v>4080</v>
      </c>
      <c r="U1270" s="14" t="s">
        <v>92</v>
      </c>
      <c r="V1270" s="18"/>
      <c r="W1270" s="20"/>
      <c r="X1270" s="20"/>
      <c r="Y1270" s="20"/>
      <c r="Z1270" s="20"/>
      <c r="AA1270" s="20"/>
      <c r="AB1270" s="20"/>
      <c r="AC1270" s="20"/>
      <c r="AD1270" s="20"/>
      <c r="AE1270" s="20"/>
      <c r="AF1270" s="20"/>
      <c r="AG1270" s="20"/>
      <c r="AH1270" s="20"/>
    </row>
    <row r="1271">
      <c r="A1271" s="30">
        <v>106077.0</v>
      </c>
      <c r="B1271" s="31" t="s">
        <v>5226</v>
      </c>
      <c r="C1271" s="31" t="s">
        <v>5227</v>
      </c>
      <c r="D1271" s="31" t="s">
        <v>4611</v>
      </c>
      <c r="E1271" s="31" t="s">
        <v>18</v>
      </c>
      <c r="F1271" s="30">
        <v>32073.0</v>
      </c>
      <c r="G1271" s="30">
        <v>9.0427812E9</v>
      </c>
      <c r="H1271" s="24" t="s">
        <v>5228</v>
      </c>
      <c r="I1271" s="25" t="s">
        <v>101</v>
      </c>
      <c r="J1271" s="74">
        <v>44540.0</v>
      </c>
      <c r="K1271" s="57">
        <v>44602.0</v>
      </c>
      <c r="L1271" s="27">
        <v>2.0</v>
      </c>
      <c r="M1271" s="27" t="s">
        <v>7</v>
      </c>
      <c r="N1271" s="27" t="s">
        <v>153</v>
      </c>
      <c r="O1271" s="28" t="s">
        <v>153</v>
      </c>
      <c r="P1271" s="28" t="s">
        <v>153</v>
      </c>
      <c r="Q1271" s="28" t="s">
        <v>153</v>
      </c>
      <c r="R1271" s="28" t="s">
        <v>153</v>
      </c>
      <c r="S1271" s="28" t="s">
        <v>153</v>
      </c>
      <c r="T1271" s="32" t="s">
        <v>5229</v>
      </c>
      <c r="U1271" s="25" t="s">
        <v>87</v>
      </c>
      <c r="V1271" s="29"/>
      <c r="W1271" s="20"/>
      <c r="X1271" s="20"/>
      <c r="Y1271" s="20"/>
      <c r="Z1271" s="20"/>
      <c r="AA1271" s="20"/>
      <c r="AB1271" s="20"/>
      <c r="AC1271" s="20"/>
      <c r="AD1271" s="20"/>
      <c r="AE1271" s="20"/>
      <c r="AF1271" s="20"/>
      <c r="AG1271" s="20"/>
      <c r="AH1271" s="20"/>
    </row>
    <row r="1272">
      <c r="A1272" s="34">
        <v>106079.0</v>
      </c>
      <c r="B1272" s="35" t="s">
        <v>5230</v>
      </c>
      <c r="C1272" s="35" t="s">
        <v>5231</v>
      </c>
      <c r="D1272" s="35" t="s">
        <v>5232</v>
      </c>
      <c r="E1272" s="35" t="s">
        <v>18</v>
      </c>
      <c r="F1272" s="34">
        <v>34655.0</v>
      </c>
      <c r="G1272" s="34">
        <v>7.2785941E9</v>
      </c>
      <c r="H1272" s="13" t="s">
        <v>5233</v>
      </c>
      <c r="I1272" s="14" t="s">
        <v>4409</v>
      </c>
      <c r="J1272" s="73">
        <v>44543.0</v>
      </c>
      <c r="K1272" s="105">
        <v>44622.0</v>
      </c>
      <c r="L1272" s="16">
        <v>2.0</v>
      </c>
      <c r="M1272" s="16" t="s">
        <v>7</v>
      </c>
      <c r="N1272" s="16" t="s">
        <v>7</v>
      </c>
      <c r="O1272" s="17">
        <v>12000.0</v>
      </c>
      <c r="P1272" s="17">
        <v>10300.0</v>
      </c>
      <c r="Q1272" s="17" t="s">
        <v>5</v>
      </c>
      <c r="R1272" s="17" t="s">
        <v>5</v>
      </c>
      <c r="S1272" s="17" t="s">
        <v>5</v>
      </c>
      <c r="T1272" s="37" t="s">
        <v>5234</v>
      </c>
      <c r="U1272" s="14" t="s">
        <v>87</v>
      </c>
      <c r="V1272" s="18"/>
      <c r="W1272" s="20"/>
      <c r="X1272" s="20"/>
      <c r="Y1272" s="20"/>
      <c r="Z1272" s="20"/>
      <c r="AA1272" s="20"/>
      <c r="AB1272" s="20"/>
      <c r="AC1272" s="20"/>
      <c r="AD1272" s="20"/>
      <c r="AE1272" s="20"/>
      <c r="AF1272" s="20"/>
      <c r="AG1272" s="20"/>
      <c r="AH1272" s="20"/>
    </row>
    <row r="1273">
      <c r="A1273" s="30">
        <v>106095.0</v>
      </c>
      <c r="B1273" s="31" t="s">
        <v>5235</v>
      </c>
      <c r="C1273" s="31" t="s">
        <v>5236</v>
      </c>
      <c r="D1273" s="31" t="s">
        <v>5237</v>
      </c>
      <c r="E1273" s="31" t="s">
        <v>18</v>
      </c>
      <c r="F1273" s="30">
        <v>32162.0</v>
      </c>
      <c r="G1273" s="30">
        <v>3.5238582E9</v>
      </c>
      <c r="H1273" s="25" t="s">
        <v>128</v>
      </c>
      <c r="I1273" s="25" t="s">
        <v>101</v>
      </c>
      <c r="J1273" s="74">
        <v>44543.0</v>
      </c>
      <c r="K1273" s="74">
        <v>44543.0</v>
      </c>
      <c r="L1273" s="27">
        <v>1.0</v>
      </c>
      <c r="M1273" s="27" t="s">
        <v>7</v>
      </c>
      <c r="N1273" s="27" t="s">
        <v>7</v>
      </c>
      <c r="O1273" s="47">
        <v>18000.0</v>
      </c>
      <c r="P1273" s="47">
        <v>16500.0</v>
      </c>
      <c r="Q1273" s="47" t="s">
        <v>6</v>
      </c>
      <c r="R1273" s="47" t="s">
        <v>6</v>
      </c>
      <c r="S1273" s="47" t="s">
        <v>6</v>
      </c>
      <c r="T1273" s="114" t="s">
        <v>1613</v>
      </c>
      <c r="U1273" s="25" t="s">
        <v>87</v>
      </c>
      <c r="V1273" s="29"/>
      <c r="W1273" s="20"/>
      <c r="X1273" s="20"/>
      <c r="Y1273" s="20"/>
      <c r="Z1273" s="20"/>
      <c r="AA1273" s="20"/>
      <c r="AB1273" s="20"/>
      <c r="AC1273" s="20"/>
      <c r="AD1273" s="20"/>
      <c r="AE1273" s="20"/>
      <c r="AF1273" s="20"/>
      <c r="AG1273" s="20"/>
      <c r="AH1273" s="20"/>
    </row>
    <row r="1274">
      <c r="A1274" s="34">
        <v>106097.0</v>
      </c>
      <c r="B1274" s="35" t="s">
        <v>5238</v>
      </c>
      <c r="C1274" s="35" t="s">
        <v>5239</v>
      </c>
      <c r="D1274" s="35" t="s">
        <v>4726</v>
      </c>
      <c r="E1274" s="35" t="s">
        <v>18</v>
      </c>
      <c r="F1274" s="34">
        <v>32960.0</v>
      </c>
      <c r="G1274" s="34">
        <v>7.725675248E9</v>
      </c>
      <c r="H1274" s="13" t="s">
        <v>5240</v>
      </c>
      <c r="I1274" s="14" t="s">
        <v>101</v>
      </c>
      <c r="J1274" s="73">
        <v>44543.0</v>
      </c>
      <c r="K1274" s="48"/>
      <c r="L1274" s="16">
        <v>4.0</v>
      </c>
      <c r="M1274" s="16" t="s">
        <v>7</v>
      </c>
      <c r="N1274" s="48"/>
      <c r="O1274" s="49"/>
      <c r="P1274" s="49"/>
      <c r="Q1274" s="49"/>
      <c r="R1274" s="49"/>
      <c r="S1274" s="49"/>
      <c r="T1274" s="37" t="s">
        <v>5241</v>
      </c>
      <c r="U1274" s="14" t="s">
        <v>92</v>
      </c>
      <c r="V1274" s="18"/>
      <c r="W1274" s="20"/>
      <c r="X1274" s="20"/>
      <c r="Y1274" s="20"/>
      <c r="Z1274" s="20"/>
      <c r="AA1274" s="20"/>
      <c r="AB1274" s="20"/>
      <c r="AC1274" s="20"/>
      <c r="AD1274" s="20"/>
      <c r="AE1274" s="20"/>
      <c r="AF1274" s="20"/>
      <c r="AG1274" s="20"/>
      <c r="AH1274" s="20"/>
    </row>
    <row r="1275">
      <c r="A1275" s="30">
        <v>106100.0</v>
      </c>
      <c r="B1275" s="31" t="s">
        <v>5242</v>
      </c>
      <c r="C1275" s="31" t="s">
        <v>5243</v>
      </c>
      <c r="D1275" s="31" t="s">
        <v>4656</v>
      </c>
      <c r="E1275" s="31" t="s">
        <v>18</v>
      </c>
      <c r="F1275" s="30">
        <v>33136.0</v>
      </c>
      <c r="G1275" s="30">
        <v>3.0591704E9</v>
      </c>
      <c r="H1275" s="24" t="s">
        <v>5244</v>
      </c>
      <c r="I1275" s="25" t="s">
        <v>101</v>
      </c>
      <c r="J1275" s="74">
        <v>44543.0</v>
      </c>
      <c r="K1275" s="43"/>
      <c r="L1275" s="27">
        <v>4.0</v>
      </c>
      <c r="M1275" s="27" t="s">
        <v>7</v>
      </c>
      <c r="N1275" s="43"/>
      <c r="O1275" s="44"/>
      <c r="Q1275" s="44"/>
      <c r="R1275" s="44"/>
      <c r="S1275" s="44"/>
      <c r="T1275" s="32" t="s">
        <v>5241</v>
      </c>
      <c r="U1275" s="25" t="s">
        <v>92</v>
      </c>
      <c r="V1275" s="29"/>
      <c r="W1275" s="20"/>
      <c r="X1275" s="20"/>
      <c r="Y1275" s="20"/>
      <c r="Z1275" s="20"/>
      <c r="AA1275" s="20"/>
      <c r="AB1275" s="20"/>
      <c r="AC1275" s="20"/>
      <c r="AD1275" s="20"/>
      <c r="AE1275" s="20"/>
      <c r="AF1275" s="20"/>
      <c r="AG1275" s="20"/>
      <c r="AH1275" s="20"/>
    </row>
    <row r="1276">
      <c r="A1276" s="34">
        <v>106101.0</v>
      </c>
      <c r="B1276" s="35" t="s">
        <v>5245</v>
      </c>
      <c r="C1276" s="35" t="s">
        <v>5246</v>
      </c>
      <c r="D1276" s="35" t="s">
        <v>5247</v>
      </c>
      <c r="E1276" s="35" t="s">
        <v>18</v>
      </c>
      <c r="F1276" s="34">
        <v>32958.0</v>
      </c>
      <c r="G1276" s="34">
        <v>5.615893186E9</v>
      </c>
      <c r="H1276" s="13" t="s">
        <v>5248</v>
      </c>
      <c r="I1276" s="14" t="s">
        <v>101</v>
      </c>
      <c r="J1276" s="73">
        <v>44543.0</v>
      </c>
      <c r="K1276" s="48"/>
      <c r="L1276" s="16">
        <v>4.0</v>
      </c>
      <c r="M1276" s="16" t="s">
        <v>7</v>
      </c>
      <c r="N1276" s="48"/>
      <c r="O1276" s="49"/>
      <c r="P1276" s="49"/>
      <c r="Q1276" s="49"/>
      <c r="R1276" s="49"/>
      <c r="S1276" s="49"/>
      <c r="T1276" s="14" t="s">
        <v>5249</v>
      </c>
      <c r="U1276" s="14" t="s">
        <v>92</v>
      </c>
      <c r="V1276" s="18"/>
      <c r="W1276" s="20"/>
      <c r="X1276" s="20"/>
      <c r="Y1276" s="20"/>
      <c r="Z1276" s="20"/>
      <c r="AA1276" s="20"/>
      <c r="AB1276" s="20"/>
      <c r="AC1276" s="20"/>
      <c r="AD1276" s="20"/>
      <c r="AE1276" s="20"/>
      <c r="AF1276" s="20"/>
      <c r="AG1276" s="20"/>
      <c r="AH1276" s="20"/>
    </row>
    <row r="1277">
      <c r="A1277" s="30">
        <v>106102.0</v>
      </c>
      <c r="B1277" s="31" t="s">
        <v>5250</v>
      </c>
      <c r="C1277" s="31" t="s">
        <v>5251</v>
      </c>
      <c r="D1277" s="31" t="s">
        <v>4416</v>
      </c>
      <c r="E1277" s="31" t="s">
        <v>18</v>
      </c>
      <c r="F1277" s="30">
        <v>34237.0</v>
      </c>
      <c r="G1277" s="30">
        <v>9.41952907E9</v>
      </c>
      <c r="H1277" s="42" t="s">
        <v>5252</v>
      </c>
      <c r="I1277" s="25" t="s">
        <v>101</v>
      </c>
      <c r="J1277" s="74">
        <v>44543.0</v>
      </c>
      <c r="K1277" s="57">
        <v>44602.0</v>
      </c>
      <c r="L1277" s="27">
        <v>2.0</v>
      </c>
      <c r="M1277" s="27" t="s">
        <v>7</v>
      </c>
      <c r="N1277" s="27" t="s">
        <v>7</v>
      </c>
      <c r="O1277" s="28">
        <v>9000.0</v>
      </c>
      <c r="P1277" s="28">
        <v>8400.0</v>
      </c>
      <c r="Q1277" s="28" t="s">
        <v>6</v>
      </c>
      <c r="R1277" s="28" t="s">
        <v>6</v>
      </c>
      <c r="S1277" s="28" t="s">
        <v>6</v>
      </c>
      <c r="T1277" s="25" t="s">
        <v>5253</v>
      </c>
      <c r="U1277" s="25" t="s">
        <v>87</v>
      </c>
      <c r="V1277" s="29"/>
      <c r="W1277" s="20"/>
      <c r="X1277" s="20"/>
      <c r="Y1277" s="20"/>
      <c r="Z1277" s="20"/>
      <c r="AA1277" s="20"/>
      <c r="AB1277" s="20"/>
      <c r="AC1277" s="20"/>
      <c r="AD1277" s="20"/>
      <c r="AE1277" s="20"/>
      <c r="AF1277" s="20"/>
      <c r="AG1277" s="20"/>
      <c r="AH1277" s="20"/>
    </row>
    <row r="1278">
      <c r="A1278" s="34">
        <v>106104.0</v>
      </c>
      <c r="B1278" s="35" t="s">
        <v>5254</v>
      </c>
      <c r="C1278" s="35" t="s">
        <v>5255</v>
      </c>
      <c r="D1278" s="35" t="s">
        <v>5256</v>
      </c>
      <c r="E1278" s="35" t="s">
        <v>18</v>
      </c>
      <c r="F1278" s="34">
        <v>34135.0</v>
      </c>
      <c r="G1278" s="34">
        <v>2.399497555E9</v>
      </c>
      <c r="H1278" s="13" t="s">
        <v>5257</v>
      </c>
      <c r="I1278" s="14" t="s">
        <v>101</v>
      </c>
      <c r="J1278" s="73">
        <v>44543.0</v>
      </c>
      <c r="K1278" s="48"/>
      <c r="L1278" s="16">
        <v>4.0</v>
      </c>
      <c r="M1278" s="16" t="s">
        <v>7</v>
      </c>
      <c r="N1278" s="16"/>
      <c r="O1278" s="49"/>
      <c r="P1278" s="49"/>
      <c r="Q1278" s="49"/>
      <c r="R1278" s="49"/>
      <c r="S1278" s="49"/>
      <c r="T1278" s="37" t="s">
        <v>5258</v>
      </c>
      <c r="U1278" s="14" t="s">
        <v>92</v>
      </c>
      <c r="V1278" s="18"/>
      <c r="W1278" s="20"/>
      <c r="X1278" s="20"/>
      <c r="Y1278" s="20"/>
      <c r="Z1278" s="20"/>
      <c r="AA1278" s="20"/>
      <c r="AB1278" s="20"/>
      <c r="AC1278" s="20"/>
      <c r="AD1278" s="20"/>
      <c r="AE1278" s="20"/>
      <c r="AF1278" s="20"/>
      <c r="AG1278" s="20"/>
      <c r="AH1278" s="20"/>
    </row>
    <row r="1279">
      <c r="A1279" s="30">
        <v>106108.0</v>
      </c>
      <c r="B1279" s="31" t="s">
        <v>5259</v>
      </c>
      <c r="C1279" s="31" t="s">
        <v>5260</v>
      </c>
      <c r="D1279" s="31" t="s">
        <v>4431</v>
      </c>
      <c r="E1279" s="31" t="s">
        <v>18</v>
      </c>
      <c r="F1279" s="30">
        <v>34113.0</v>
      </c>
      <c r="G1279" s="30">
        <v>2.393073E9</v>
      </c>
      <c r="H1279" s="24" t="s">
        <v>5261</v>
      </c>
      <c r="I1279" s="25" t="s">
        <v>101</v>
      </c>
      <c r="J1279" s="74">
        <v>44543.0</v>
      </c>
      <c r="K1279" s="74">
        <v>44543.0</v>
      </c>
      <c r="L1279" s="27">
        <v>1.0</v>
      </c>
      <c r="M1279" s="27" t="s">
        <v>7</v>
      </c>
      <c r="N1279" s="27" t="s">
        <v>7</v>
      </c>
      <c r="O1279" s="47">
        <v>16050.0</v>
      </c>
      <c r="P1279" s="47" t="s">
        <v>6</v>
      </c>
      <c r="Q1279" s="47">
        <v>8235.0</v>
      </c>
      <c r="R1279" s="47" t="s">
        <v>6</v>
      </c>
      <c r="S1279" s="47">
        <v>8235.0</v>
      </c>
      <c r="T1279" s="25" t="s">
        <v>5262</v>
      </c>
      <c r="U1279" s="25" t="s">
        <v>87</v>
      </c>
      <c r="V1279" s="29"/>
      <c r="W1279" s="20"/>
      <c r="X1279" s="20"/>
      <c r="Y1279" s="20"/>
      <c r="Z1279" s="20"/>
      <c r="AA1279" s="20"/>
      <c r="AB1279" s="20"/>
      <c r="AC1279" s="20"/>
      <c r="AD1279" s="20"/>
      <c r="AE1279" s="20"/>
      <c r="AF1279" s="20"/>
      <c r="AG1279" s="20"/>
      <c r="AH1279" s="20"/>
    </row>
    <row r="1280">
      <c r="A1280" s="34">
        <v>106112.0</v>
      </c>
      <c r="B1280" s="35" t="s">
        <v>5263</v>
      </c>
      <c r="C1280" s="35" t="s">
        <v>5264</v>
      </c>
      <c r="D1280" s="35" t="s">
        <v>5265</v>
      </c>
      <c r="E1280" s="35" t="s">
        <v>18</v>
      </c>
      <c r="F1280" s="34">
        <v>33549.0</v>
      </c>
      <c r="G1280" s="34">
        <v>8.1355915E9</v>
      </c>
      <c r="H1280" s="13" t="s">
        <v>5266</v>
      </c>
      <c r="I1280" s="14" t="s">
        <v>101</v>
      </c>
      <c r="J1280" s="73">
        <v>44543.0</v>
      </c>
      <c r="K1280" s="73">
        <v>44543.0</v>
      </c>
      <c r="L1280" s="16">
        <v>1.0</v>
      </c>
      <c r="M1280" s="16" t="s">
        <v>7</v>
      </c>
      <c r="N1280" s="16" t="s">
        <v>7</v>
      </c>
      <c r="O1280" s="54">
        <v>9750.0</v>
      </c>
      <c r="P1280" s="54">
        <v>8820.0</v>
      </c>
      <c r="Q1280" s="54" t="s">
        <v>6</v>
      </c>
      <c r="R1280" s="54" t="s">
        <v>6</v>
      </c>
      <c r="S1280" s="54" t="s">
        <v>6</v>
      </c>
      <c r="T1280" s="14" t="s">
        <v>1613</v>
      </c>
      <c r="U1280" s="14" t="s">
        <v>87</v>
      </c>
      <c r="V1280" s="18"/>
      <c r="W1280" s="20"/>
      <c r="X1280" s="20"/>
      <c r="Y1280" s="20"/>
      <c r="Z1280" s="20"/>
      <c r="AA1280" s="20"/>
      <c r="AB1280" s="20"/>
      <c r="AC1280" s="20"/>
      <c r="AD1280" s="20"/>
      <c r="AE1280" s="20"/>
      <c r="AF1280" s="20"/>
      <c r="AG1280" s="20"/>
      <c r="AH1280" s="20"/>
    </row>
    <row r="1281">
      <c r="A1281" s="30">
        <v>106116.0</v>
      </c>
      <c r="B1281" s="31" t="s">
        <v>5267</v>
      </c>
      <c r="C1281" s="31" t="s">
        <v>5268</v>
      </c>
      <c r="D1281" s="31" t="s">
        <v>4453</v>
      </c>
      <c r="E1281" s="31" t="s">
        <v>18</v>
      </c>
      <c r="F1281" s="30">
        <v>33777.0</v>
      </c>
      <c r="G1281" s="30">
        <v>7.273959619E9</v>
      </c>
      <c r="H1281" s="25" t="s">
        <v>128</v>
      </c>
      <c r="I1281" s="25" t="s">
        <v>101</v>
      </c>
      <c r="J1281" s="74">
        <v>44543.0</v>
      </c>
      <c r="K1281" s="74">
        <v>44543.0</v>
      </c>
      <c r="L1281" s="27">
        <v>1.0</v>
      </c>
      <c r="M1281" s="27" t="s">
        <v>7</v>
      </c>
      <c r="N1281" s="27" t="s">
        <v>7</v>
      </c>
      <c r="O1281" s="47">
        <v>16920.0</v>
      </c>
      <c r="P1281" s="47">
        <v>9630.0</v>
      </c>
      <c r="Q1281" s="47" t="s">
        <v>6</v>
      </c>
      <c r="R1281" s="47" t="s">
        <v>6</v>
      </c>
      <c r="S1281" s="47" t="s">
        <v>5190</v>
      </c>
      <c r="T1281" s="25" t="s">
        <v>5269</v>
      </c>
      <c r="U1281" s="25" t="s">
        <v>87</v>
      </c>
      <c r="V1281" s="29"/>
      <c r="W1281" s="20"/>
      <c r="X1281" s="20"/>
      <c r="Y1281" s="20"/>
      <c r="Z1281" s="20"/>
      <c r="AA1281" s="20"/>
      <c r="AB1281" s="20"/>
      <c r="AC1281" s="20"/>
      <c r="AD1281" s="20"/>
      <c r="AE1281" s="20"/>
      <c r="AF1281" s="20"/>
      <c r="AG1281" s="20"/>
      <c r="AH1281" s="20"/>
    </row>
    <row r="1282">
      <c r="A1282" s="34">
        <v>106123.0</v>
      </c>
      <c r="B1282" s="35" t="s">
        <v>5270</v>
      </c>
      <c r="C1282" s="35" t="s">
        <v>5271</v>
      </c>
      <c r="D1282" s="35" t="s">
        <v>5272</v>
      </c>
      <c r="E1282" s="35" t="s">
        <v>18</v>
      </c>
      <c r="F1282" s="34">
        <v>32940.0</v>
      </c>
      <c r="G1282" s="34">
        <v>3.2177568E9</v>
      </c>
      <c r="H1282" s="51" t="s">
        <v>5273</v>
      </c>
      <c r="I1282" s="14" t="s">
        <v>101</v>
      </c>
      <c r="J1282" s="73">
        <v>44543.0</v>
      </c>
      <c r="K1282" s="52">
        <v>44602.0</v>
      </c>
      <c r="L1282" s="16">
        <v>2.0</v>
      </c>
      <c r="M1282" s="16" t="s">
        <v>7</v>
      </c>
      <c r="N1282" s="16" t="s">
        <v>7</v>
      </c>
      <c r="O1282" s="17">
        <v>15000.0</v>
      </c>
      <c r="P1282" s="17">
        <v>13000.0</v>
      </c>
      <c r="Q1282" s="17" t="s">
        <v>6</v>
      </c>
      <c r="R1282" s="17" t="s">
        <v>6</v>
      </c>
      <c r="S1282" s="17" t="s">
        <v>6</v>
      </c>
      <c r="T1282" s="14" t="s">
        <v>5274</v>
      </c>
      <c r="U1282" s="14" t="s">
        <v>87</v>
      </c>
      <c r="V1282" s="18"/>
      <c r="W1282" s="20"/>
      <c r="X1282" s="20"/>
      <c r="Y1282" s="20"/>
      <c r="Z1282" s="20"/>
      <c r="AA1282" s="20"/>
      <c r="AB1282" s="20"/>
      <c r="AC1282" s="20"/>
      <c r="AD1282" s="20"/>
      <c r="AE1282" s="20"/>
      <c r="AF1282" s="20"/>
      <c r="AG1282" s="20"/>
      <c r="AH1282" s="20"/>
    </row>
    <row r="1283">
      <c r="A1283" s="30">
        <v>106127.0</v>
      </c>
      <c r="B1283" s="31" t="s">
        <v>5275</v>
      </c>
      <c r="C1283" s="31" t="s">
        <v>5276</v>
      </c>
      <c r="D1283" s="31" t="s">
        <v>5277</v>
      </c>
      <c r="E1283" s="31" t="s">
        <v>18</v>
      </c>
      <c r="F1283" s="30">
        <v>34747.0</v>
      </c>
      <c r="G1283" s="30">
        <v>3.2133774E9</v>
      </c>
      <c r="H1283" s="24" t="s">
        <v>5278</v>
      </c>
      <c r="I1283" s="25" t="s">
        <v>101</v>
      </c>
      <c r="J1283" s="74">
        <v>44543.0</v>
      </c>
      <c r="K1283" s="74">
        <v>44543.0</v>
      </c>
      <c r="L1283" s="27">
        <v>1.0</v>
      </c>
      <c r="M1283" s="27" t="s">
        <v>7</v>
      </c>
      <c r="N1283" s="27" t="s">
        <v>7</v>
      </c>
      <c r="O1283" s="47">
        <v>9500.0</v>
      </c>
      <c r="P1283" s="47" t="s">
        <v>6</v>
      </c>
      <c r="Q1283" s="47" t="s">
        <v>6</v>
      </c>
      <c r="R1283" s="47" t="s">
        <v>6</v>
      </c>
      <c r="S1283" s="47" t="s">
        <v>6</v>
      </c>
      <c r="T1283" s="25" t="s">
        <v>4468</v>
      </c>
      <c r="U1283" s="25" t="s">
        <v>87</v>
      </c>
      <c r="V1283" s="29"/>
      <c r="W1283" s="20"/>
      <c r="X1283" s="20"/>
      <c r="Y1283" s="20"/>
      <c r="Z1283" s="20"/>
      <c r="AA1283" s="20"/>
      <c r="AB1283" s="20"/>
      <c r="AC1283" s="20"/>
      <c r="AD1283" s="20"/>
      <c r="AE1283" s="20"/>
      <c r="AF1283" s="20"/>
      <c r="AG1283" s="20"/>
      <c r="AH1283" s="20"/>
    </row>
    <row r="1284">
      <c r="A1284" s="34">
        <v>106131.0</v>
      </c>
      <c r="B1284" s="35" t="s">
        <v>5279</v>
      </c>
      <c r="C1284" s="35" t="s">
        <v>5280</v>
      </c>
      <c r="D1284" s="35" t="s">
        <v>4656</v>
      </c>
      <c r="E1284" s="35" t="s">
        <v>18</v>
      </c>
      <c r="F1284" s="34">
        <v>33179.0</v>
      </c>
      <c r="G1284" s="34">
        <v>3.056538427E9</v>
      </c>
      <c r="H1284" s="51" t="s">
        <v>5281</v>
      </c>
      <c r="I1284" s="14" t="s">
        <v>101</v>
      </c>
      <c r="J1284" s="73">
        <v>44543.0</v>
      </c>
      <c r="K1284" s="48"/>
      <c r="L1284" s="16">
        <v>4.0</v>
      </c>
      <c r="M1284" s="16" t="s">
        <v>7</v>
      </c>
      <c r="N1284" s="48"/>
      <c r="O1284" s="17"/>
      <c r="P1284" s="49"/>
      <c r="Q1284" s="49"/>
      <c r="R1284" s="49"/>
      <c r="S1284" s="49"/>
      <c r="T1284" s="37" t="s">
        <v>5241</v>
      </c>
      <c r="U1284" s="14" t="s">
        <v>92</v>
      </c>
      <c r="V1284" s="18"/>
      <c r="W1284" s="20"/>
      <c r="X1284" s="20"/>
      <c r="Y1284" s="20"/>
      <c r="Z1284" s="20"/>
      <c r="AA1284" s="20"/>
      <c r="AB1284" s="20"/>
      <c r="AC1284" s="20"/>
      <c r="AD1284" s="20"/>
      <c r="AE1284" s="20"/>
      <c r="AF1284" s="20"/>
      <c r="AG1284" s="20"/>
      <c r="AH1284" s="20"/>
    </row>
    <row r="1285">
      <c r="A1285" s="30">
        <v>106132.0</v>
      </c>
      <c r="B1285" s="31" t="s">
        <v>5282</v>
      </c>
      <c r="C1285" s="31" t="s">
        <v>5283</v>
      </c>
      <c r="D1285" s="31" t="s">
        <v>4656</v>
      </c>
      <c r="E1285" s="31" t="s">
        <v>18</v>
      </c>
      <c r="F1285" s="30">
        <v>33157.0</v>
      </c>
      <c r="G1285" s="30">
        <v>3.052551045E9</v>
      </c>
      <c r="H1285" s="24" t="s">
        <v>5284</v>
      </c>
      <c r="I1285" s="25" t="s">
        <v>101</v>
      </c>
      <c r="J1285" s="74">
        <v>44543.0</v>
      </c>
      <c r="K1285" s="57">
        <v>44602.0</v>
      </c>
      <c r="L1285" s="27">
        <v>2.0</v>
      </c>
      <c r="M1285" s="27" t="s">
        <v>7</v>
      </c>
      <c r="N1285" s="27" t="s">
        <v>7</v>
      </c>
      <c r="O1285" s="28">
        <v>9150.0</v>
      </c>
      <c r="P1285" s="28">
        <v>6150.0</v>
      </c>
      <c r="Q1285" s="28" t="s">
        <v>6</v>
      </c>
      <c r="R1285" s="28" t="s">
        <v>6</v>
      </c>
      <c r="S1285" s="28" t="s">
        <v>6</v>
      </c>
      <c r="T1285" s="25" t="s">
        <v>1613</v>
      </c>
      <c r="U1285" s="25" t="s">
        <v>87</v>
      </c>
      <c r="V1285" s="29"/>
      <c r="W1285" s="20"/>
      <c r="X1285" s="20"/>
      <c r="Y1285" s="20"/>
      <c r="Z1285" s="20"/>
      <c r="AA1285" s="20"/>
      <c r="AB1285" s="20"/>
      <c r="AC1285" s="20"/>
      <c r="AD1285" s="20"/>
      <c r="AE1285" s="20"/>
      <c r="AF1285" s="20"/>
      <c r="AG1285" s="20"/>
      <c r="AH1285" s="20"/>
    </row>
    <row r="1286">
      <c r="A1286" s="34">
        <v>106137.0</v>
      </c>
      <c r="B1286" s="35" t="s">
        <v>5285</v>
      </c>
      <c r="C1286" s="35" t="s">
        <v>5286</v>
      </c>
      <c r="D1286" s="35" t="s">
        <v>4966</v>
      </c>
      <c r="E1286" s="35" t="s">
        <v>18</v>
      </c>
      <c r="F1286" s="34">
        <v>33912.0</v>
      </c>
      <c r="G1286" s="34">
        <v>2.395740078E9</v>
      </c>
      <c r="H1286" s="51" t="s">
        <v>5287</v>
      </c>
      <c r="I1286" s="14" t="s">
        <v>101</v>
      </c>
      <c r="J1286" s="73">
        <v>44543.0</v>
      </c>
      <c r="K1286" s="73"/>
      <c r="L1286" s="16">
        <v>2.0</v>
      </c>
      <c r="M1286" s="16" t="s">
        <v>7</v>
      </c>
      <c r="N1286" s="16"/>
      <c r="O1286" s="17"/>
      <c r="P1286" s="17"/>
      <c r="Q1286" s="17"/>
      <c r="R1286" s="17"/>
      <c r="S1286" s="17"/>
      <c r="T1286" s="37" t="s">
        <v>5241</v>
      </c>
      <c r="U1286" s="14" t="s">
        <v>92</v>
      </c>
      <c r="V1286" s="18"/>
      <c r="W1286" s="20"/>
      <c r="X1286" s="20"/>
      <c r="Y1286" s="20"/>
      <c r="Z1286" s="20"/>
      <c r="AA1286" s="20"/>
      <c r="AB1286" s="20"/>
      <c r="AC1286" s="20"/>
      <c r="AD1286" s="20"/>
      <c r="AE1286" s="20"/>
      <c r="AF1286" s="20"/>
      <c r="AG1286" s="20"/>
      <c r="AH1286" s="20"/>
    </row>
    <row r="1287">
      <c r="A1287" s="30">
        <v>106139.0</v>
      </c>
      <c r="B1287" s="31" t="s">
        <v>5288</v>
      </c>
      <c r="C1287" s="31" t="s">
        <v>5289</v>
      </c>
      <c r="D1287" s="31" t="s">
        <v>5237</v>
      </c>
      <c r="E1287" s="31" t="s">
        <v>18</v>
      </c>
      <c r="F1287" s="30">
        <v>32162.0</v>
      </c>
      <c r="G1287" s="30">
        <v>2.10338522E9</v>
      </c>
      <c r="H1287" s="42" t="s">
        <v>5290</v>
      </c>
      <c r="I1287" s="25" t="s">
        <v>101</v>
      </c>
      <c r="J1287" s="74">
        <v>44543.0</v>
      </c>
      <c r="K1287" s="55">
        <v>44627.0</v>
      </c>
      <c r="L1287" s="27">
        <v>3.0</v>
      </c>
      <c r="M1287" s="27" t="s">
        <v>4</v>
      </c>
      <c r="N1287" s="27" t="s">
        <v>7</v>
      </c>
      <c r="O1287" s="28">
        <v>16500.0</v>
      </c>
      <c r="P1287" s="28">
        <v>11250.0</v>
      </c>
      <c r="Q1287" s="28" t="s">
        <v>6</v>
      </c>
      <c r="R1287" s="28" t="s">
        <v>6</v>
      </c>
      <c r="S1287" s="28" t="s">
        <v>6</v>
      </c>
      <c r="T1287" s="32" t="s">
        <v>5291</v>
      </c>
      <c r="U1287" s="25" t="s">
        <v>87</v>
      </c>
      <c r="V1287" s="29"/>
      <c r="W1287" s="20"/>
      <c r="X1287" s="20"/>
      <c r="Y1287" s="20"/>
      <c r="Z1287" s="20"/>
      <c r="AA1287" s="20"/>
      <c r="AB1287" s="20"/>
      <c r="AC1287" s="20"/>
      <c r="AD1287" s="20"/>
      <c r="AE1287" s="20"/>
      <c r="AF1287" s="20"/>
      <c r="AG1287" s="20"/>
      <c r="AH1287" s="20"/>
    </row>
    <row r="1288">
      <c r="A1288" s="34">
        <v>106140.0</v>
      </c>
      <c r="B1288" s="35" t="s">
        <v>5292</v>
      </c>
      <c r="C1288" s="35" t="s">
        <v>5293</v>
      </c>
      <c r="D1288" s="35" t="s">
        <v>4660</v>
      </c>
      <c r="E1288" s="35" t="s">
        <v>18</v>
      </c>
      <c r="F1288" s="34">
        <v>32311.0</v>
      </c>
      <c r="G1288" s="34">
        <v>6.78533577E9</v>
      </c>
      <c r="H1288" s="13" t="s">
        <v>5294</v>
      </c>
      <c r="I1288" s="14" t="s">
        <v>101</v>
      </c>
      <c r="J1288" s="73">
        <v>44543.0</v>
      </c>
      <c r="K1288" s="16" t="s">
        <v>153</v>
      </c>
      <c r="L1288" s="16">
        <v>1.0</v>
      </c>
      <c r="M1288" s="16" t="s">
        <v>4</v>
      </c>
      <c r="N1288" s="16" t="s">
        <v>153</v>
      </c>
      <c r="O1288" s="17" t="s">
        <v>153</v>
      </c>
      <c r="P1288" s="17" t="s">
        <v>153</v>
      </c>
      <c r="Q1288" s="17" t="s">
        <v>153</v>
      </c>
      <c r="R1288" s="17" t="s">
        <v>153</v>
      </c>
      <c r="S1288" s="17" t="s">
        <v>153</v>
      </c>
      <c r="T1288" s="14" t="s">
        <v>1754</v>
      </c>
      <c r="U1288" s="14" t="s">
        <v>87</v>
      </c>
      <c r="V1288" s="18"/>
      <c r="W1288" s="20"/>
      <c r="X1288" s="20"/>
      <c r="Y1288" s="20"/>
      <c r="Z1288" s="20"/>
      <c r="AA1288" s="20"/>
      <c r="AB1288" s="20"/>
      <c r="AC1288" s="20"/>
      <c r="AD1288" s="20"/>
      <c r="AE1288" s="20"/>
      <c r="AF1288" s="20"/>
      <c r="AG1288" s="20"/>
      <c r="AH1288" s="20"/>
    </row>
    <row r="1289">
      <c r="A1289" s="30">
        <v>106142.0</v>
      </c>
      <c r="B1289" s="31" t="s">
        <v>5295</v>
      </c>
      <c r="C1289" s="31" t="s">
        <v>5296</v>
      </c>
      <c r="D1289" s="31" t="s">
        <v>1157</v>
      </c>
      <c r="E1289" s="31" t="s">
        <v>18</v>
      </c>
      <c r="F1289" s="30">
        <v>32218.0</v>
      </c>
      <c r="G1289" s="30">
        <v>9.043211909E9</v>
      </c>
      <c r="H1289" s="24" t="s">
        <v>5297</v>
      </c>
      <c r="I1289" s="25" t="s">
        <v>101</v>
      </c>
      <c r="J1289" s="74">
        <v>44543.0</v>
      </c>
      <c r="K1289" s="74">
        <v>44543.0</v>
      </c>
      <c r="L1289" s="27">
        <v>1.0</v>
      </c>
      <c r="M1289" s="27" t="s">
        <v>7</v>
      </c>
      <c r="N1289" s="27" t="s">
        <v>7</v>
      </c>
      <c r="O1289" s="47">
        <v>9000.0</v>
      </c>
      <c r="P1289" s="47">
        <v>8400.0</v>
      </c>
      <c r="Q1289" s="47" t="s">
        <v>6</v>
      </c>
      <c r="R1289" s="47" t="s">
        <v>6</v>
      </c>
      <c r="S1289" s="47" t="s">
        <v>6</v>
      </c>
      <c r="T1289" s="25"/>
      <c r="U1289" s="25" t="s">
        <v>87</v>
      </c>
      <c r="V1289" s="29"/>
      <c r="W1289" s="20"/>
      <c r="X1289" s="20"/>
      <c r="Y1289" s="20"/>
      <c r="Z1289" s="20"/>
      <c r="AA1289" s="20"/>
      <c r="AB1289" s="20"/>
      <c r="AC1289" s="20"/>
      <c r="AD1289" s="20"/>
      <c r="AE1289" s="20"/>
      <c r="AF1289" s="20"/>
      <c r="AG1289" s="20"/>
      <c r="AH1289" s="20"/>
    </row>
    <row r="1290">
      <c r="A1290" s="34">
        <v>106143.0</v>
      </c>
      <c r="B1290" s="35" t="s">
        <v>5298</v>
      </c>
      <c r="C1290" s="35" t="s">
        <v>5299</v>
      </c>
      <c r="D1290" s="35" t="s">
        <v>5300</v>
      </c>
      <c r="E1290" s="35" t="s">
        <v>18</v>
      </c>
      <c r="F1290" s="34">
        <v>32068.0</v>
      </c>
      <c r="G1290" s="34">
        <v>5.0256878E9</v>
      </c>
      <c r="H1290" s="13" t="s">
        <v>5301</v>
      </c>
      <c r="I1290" s="14" t="s">
        <v>101</v>
      </c>
      <c r="J1290" s="73">
        <v>44543.0</v>
      </c>
      <c r="K1290" s="73">
        <v>44543.0</v>
      </c>
      <c r="L1290" s="16">
        <v>3.0</v>
      </c>
      <c r="M1290" s="16" t="s">
        <v>7</v>
      </c>
      <c r="N1290" s="16" t="s">
        <v>7</v>
      </c>
      <c r="O1290" s="54">
        <v>12750.0</v>
      </c>
      <c r="P1290" s="54" t="s">
        <v>6</v>
      </c>
      <c r="Q1290" s="54" t="s">
        <v>6</v>
      </c>
      <c r="R1290" s="54" t="s">
        <v>6</v>
      </c>
      <c r="S1290" s="54" t="s">
        <v>6</v>
      </c>
      <c r="T1290" s="14" t="s">
        <v>5302</v>
      </c>
      <c r="U1290" s="14" t="s">
        <v>87</v>
      </c>
      <c r="V1290" s="18"/>
      <c r="W1290" s="20"/>
      <c r="X1290" s="20"/>
      <c r="Y1290" s="20"/>
      <c r="Z1290" s="20"/>
      <c r="AA1290" s="20"/>
      <c r="AB1290" s="20"/>
      <c r="AC1290" s="20"/>
      <c r="AD1290" s="20"/>
      <c r="AE1290" s="20"/>
      <c r="AF1290" s="20"/>
      <c r="AG1290" s="20"/>
      <c r="AH1290" s="20"/>
    </row>
    <row r="1291">
      <c r="A1291" s="30">
        <v>106147.0</v>
      </c>
      <c r="B1291" s="31" t="s">
        <v>5303</v>
      </c>
      <c r="C1291" s="31" t="s">
        <v>5304</v>
      </c>
      <c r="D1291" s="31" t="s">
        <v>5305</v>
      </c>
      <c r="E1291" s="31" t="s">
        <v>18</v>
      </c>
      <c r="F1291" s="30">
        <v>33544.0</v>
      </c>
      <c r="G1291" s="30">
        <v>7.6566454E9</v>
      </c>
      <c r="H1291" s="42" t="s">
        <v>5306</v>
      </c>
      <c r="I1291" s="25" t="s">
        <v>101</v>
      </c>
      <c r="J1291" s="74">
        <v>44543.0</v>
      </c>
      <c r="K1291" s="74">
        <v>44608.0</v>
      </c>
      <c r="L1291" s="27">
        <v>2.0</v>
      </c>
      <c r="M1291" s="27" t="s">
        <v>7</v>
      </c>
      <c r="N1291" s="27" t="s">
        <v>7</v>
      </c>
      <c r="O1291" s="28" t="s">
        <v>153</v>
      </c>
      <c r="P1291" s="28" t="s">
        <v>153</v>
      </c>
      <c r="Q1291" s="28" t="s">
        <v>6</v>
      </c>
      <c r="R1291" s="28" t="s">
        <v>6</v>
      </c>
      <c r="S1291" s="28" t="s">
        <v>153</v>
      </c>
      <c r="T1291" s="32" t="s">
        <v>5307</v>
      </c>
      <c r="U1291" s="25" t="s">
        <v>87</v>
      </c>
      <c r="V1291" s="29"/>
      <c r="W1291" s="20"/>
      <c r="X1291" s="20"/>
      <c r="Y1291" s="20"/>
      <c r="Z1291" s="20"/>
      <c r="AA1291" s="20"/>
      <c r="AB1291" s="20"/>
      <c r="AC1291" s="20"/>
      <c r="AD1291" s="20"/>
      <c r="AE1291" s="20"/>
      <c r="AF1291" s="20"/>
      <c r="AG1291" s="20"/>
      <c r="AH1291" s="20"/>
    </row>
    <row r="1292">
      <c r="A1292" s="34">
        <v>115005.0</v>
      </c>
      <c r="B1292" s="35" t="s">
        <v>5308</v>
      </c>
      <c r="C1292" s="35" t="s">
        <v>5309</v>
      </c>
      <c r="D1292" s="35" t="s">
        <v>5310</v>
      </c>
      <c r="E1292" s="35" t="s">
        <v>19</v>
      </c>
      <c r="F1292" s="34">
        <v>30655.0</v>
      </c>
      <c r="G1292" s="34">
        <v>7.702678677E9</v>
      </c>
      <c r="H1292" s="13" t="s">
        <v>5311</v>
      </c>
      <c r="I1292" s="14" t="s">
        <v>101</v>
      </c>
      <c r="J1292" s="73">
        <v>44543.0</v>
      </c>
      <c r="K1292" s="48"/>
      <c r="L1292" s="16">
        <v>3.0</v>
      </c>
      <c r="M1292" s="16" t="s">
        <v>7</v>
      </c>
      <c r="N1292" s="48"/>
      <c r="O1292" s="49"/>
      <c r="P1292" s="49"/>
      <c r="Q1292" s="49"/>
      <c r="R1292" s="49"/>
      <c r="S1292" s="49"/>
      <c r="T1292" s="37" t="s">
        <v>5312</v>
      </c>
      <c r="U1292" s="14" t="s">
        <v>92</v>
      </c>
      <c r="V1292" s="18"/>
      <c r="W1292" s="20"/>
      <c r="X1292" s="20"/>
      <c r="Y1292" s="20"/>
      <c r="Z1292" s="20"/>
      <c r="AA1292" s="20"/>
      <c r="AB1292" s="20"/>
      <c r="AC1292" s="20"/>
      <c r="AD1292" s="20"/>
      <c r="AE1292" s="20"/>
      <c r="AF1292" s="20"/>
      <c r="AG1292" s="20"/>
      <c r="AH1292" s="20"/>
    </row>
    <row r="1293">
      <c r="A1293" s="30">
        <v>115020.0</v>
      </c>
      <c r="B1293" s="31" t="s">
        <v>5313</v>
      </c>
      <c r="C1293" s="31" t="s">
        <v>5314</v>
      </c>
      <c r="D1293" s="31" t="s">
        <v>4663</v>
      </c>
      <c r="E1293" s="31" t="s">
        <v>19</v>
      </c>
      <c r="F1293" s="30">
        <v>30507.0</v>
      </c>
      <c r="G1293" s="30">
        <v>7.705322066E9</v>
      </c>
      <c r="H1293" s="24" t="s">
        <v>5315</v>
      </c>
      <c r="I1293" s="25" t="s">
        <v>101</v>
      </c>
      <c r="J1293" s="74">
        <v>44543.0</v>
      </c>
      <c r="K1293" s="43"/>
      <c r="L1293" s="27">
        <v>4.0</v>
      </c>
      <c r="M1293" s="27" t="s">
        <v>7</v>
      </c>
      <c r="N1293" s="43"/>
      <c r="O1293" s="44"/>
      <c r="P1293" s="44"/>
      <c r="Q1293" s="44"/>
      <c r="R1293" s="44"/>
      <c r="S1293" s="44"/>
      <c r="T1293" s="32" t="s">
        <v>5316</v>
      </c>
      <c r="U1293" s="25" t="s">
        <v>92</v>
      </c>
      <c r="V1293" s="29"/>
      <c r="W1293" s="20"/>
      <c r="X1293" s="20"/>
      <c r="Y1293" s="20"/>
      <c r="Z1293" s="20"/>
      <c r="AA1293" s="20"/>
      <c r="AB1293" s="20"/>
      <c r="AC1293" s="20"/>
      <c r="AD1293" s="20"/>
      <c r="AE1293" s="20"/>
      <c r="AF1293" s="20"/>
      <c r="AG1293" s="20"/>
      <c r="AH1293" s="20"/>
    </row>
    <row r="1294">
      <c r="A1294" s="34">
        <v>115022.0</v>
      </c>
      <c r="B1294" s="35" t="s">
        <v>5317</v>
      </c>
      <c r="C1294" s="35" t="s">
        <v>5318</v>
      </c>
      <c r="D1294" s="35" t="s">
        <v>5319</v>
      </c>
      <c r="E1294" s="35" t="s">
        <v>19</v>
      </c>
      <c r="F1294" s="34">
        <v>30327.0</v>
      </c>
      <c r="G1294" s="34">
        <v>4.04351841E9</v>
      </c>
      <c r="H1294" s="13" t="s">
        <v>5320</v>
      </c>
      <c r="I1294" s="14" t="s">
        <v>101</v>
      </c>
      <c r="J1294" s="73">
        <v>44543.0</v>
      </c>
      <c r="K1294" s="48"/>
      <c r="L1294" s="16">
        <v>3.0</v>
      </c>
      <c r="M1294" s="16" t="s">
        <v>7</v>
      </c>
      <c r="N1294" s="48"/>
      <c r="O1294" s="49"/>
      <c r="P1294" s="49"/>
      <c r="Q1294" s="49"/>
      <c r="R1294" s="49"/>
      <c r="S1294" s="49"/>
      <c r="T1294" s="14" t="s">
        <v>4723</v>
      </c>
      <c r="U1294" s="14" t="s">
        <v>92</v>
      </c>
      <c r="V1294" s="18"/>
      <c r="W1294" s="20"/>
      <c r="X1294" s="20"/>
      <c r="Y1294" s="20"/>
      <c r="Z1294" s="20"/>
      <c r="AA1294" s="20"/>
      <c r="AB1294" s="20"/>
      <c r="AC1294" s="20"/>
      <c r="AD1294" s="20"/>
      <c r="AE1294" s="20"/>
      <c r="AF1294" s="20"/>
      <c r="AG1294" s="20"/>
      <c r="AH1294" s="20"/>
    </row>
    <row r="1295">
      <c r="A1295" s="30">
        <v>115044.0</v>
      </c>
      <c r="B1295" s="31" t="s">
        <v>5321</v>
      </c>
      <c r="C1295" s="31" t="s">
        <v>5322</v>
      </c>
      <c r="D1295" s="31" t="s">
        <v>5323</v>
      </c>
      <c r="E1295" s="31" t="s">
        <v>19</v>
      </c>
      <c r="F1295" s="30">
        <v>30907.0</v>
      </c>
      <c r="G1295" s="30">
        <v>7.067383301E9</v>
      </c>
      <c r="H1295" s="42" t="s">
        <v>5324</v>
      </c>
      <c r="I1295" s="25" t="s">
        <v>101</v>
      </c>
      <c r="J1295" s="74">
        <v>44543.0</v>
      </c>
      <c r="K1295" s="55">
        <v>44627.0</v>
      </c>
      <c r="L1295" s="27">
        <v>2.0</v>
      </c>
      <c r="M1295" s="27" t="s">
        <v>7</v>
      </c>
      <c r="N1295" s="27" t="s">
        <v>7</v>
      </c>
      <c r="O1295" s="28">
        <v>8880.0</v>
      </c>
      <c r="P1295" s="28">
        <v>7770.0</v>
      </c>
      <c r="Q1295" s="28" t="s">
        <v>6</v>
      </c>
      <c r="R1295" s="28" t="s">
        <v>6</v>
      </c>
      <c r="S1295" s="28" t="s">
        <v>6</v>
      </c>
      <c r="T1295" s="32" t="s">
        <v>5325</v>
      </c>
      <c r="U1295" s="25" t="s">
        <v>87</v>
      </c>
      <c r="V1295" s="29"/>
      <c r="W1295" s="20"/>
      <c r="X1295" s="20"/>
      <c r="Y1295" s="20"/>
      <c r="Z1295" s="20"/>
      <c r="AA1295" s="20"/>
      <c r="AB1295" s="20"/>
      <c r="AC1295" s="20"/>
      <c r="AD1295" s="20"/>
      <c r="AE1295" s="20"/>
      <c r="AF1295" s="20"/>
      <c r="AG1295" s="20"/>
      <c r="AH1295" s="20"/>
    </row>
    <row r="1296">
      <c r="A1296" s="34">
        <v>115099.0</v>
      </c>
      <c r="B1296" s="35" t="s">
        <v>5326</v>
      </c>
      <c r="C1296" s="35" t="s">
        <v>5327</v>
      </c>
      <c r="D1296" s="35" t="s">
        <v>5328</v>
      </c>
      <c r="E1296" s="35" t="s">
        <v>19</v>
      </c>
      <c r="F1296" s="34">
        <v>30535.0</v>
      </c>
      <c r="G1296" s="34">
        <v>7.067543113E9</v>
      </c>
      <c r="H1296" s="14" t="s">
        <v>128</v>
      </c>
      <c r="I1296" s="14" t="s">
        <v>101</v>
      </c>
      <c r="J1296" s="73">
        <v>44543.0</v>
      </c>
      <c r="K1296" s="48"/>
      <c r="L1296" s="16">
        <v>3.0</v>
      </c>
      <c r="M1296" s="16" t="s">
        <v>7</v>
      </c>
      <c r="N1296" s="48"/>
      <c r="O1296" s="49"/>
      <c r="P1296" s="49"/>
      <c r="Q1296" s="49"/>
      <c r="R1296" s="49"/>
      <c r="S1296" s="49"/>
      <c r="T1296" s="37" t="s">
        <v>5329</v>
      </c>
      <c r="U1296" s="14" t="s">
        <v>92</v>
      </c>
      <c r="V1296" s="18"/>
      <c r="W1296" s="20"/>
      <c r="X1296" s="20"/>
      <c r="Y1296" s="20"/>
      <c r="Z1296" s="20"/>
      <c r="AA1296" s="20"/>
      <c r="AB1296" s="20"/>
      <c r="AC1296" s="20"/>
      <c r="AD1296" s="20"/>
      <c r="AE1296" s="20"/>
      <c r="AF1296" s="20"/>
      <c r="AG1296" s="20"/>
      <c r="AH1296" s="20"/>
    </row>
    <row r="1297">
      <c r="A1297" s="30">
        <v>115104.0</v>
      </c>
      <c r="B1297" s="31" t="s">
        <v>5330</v>
      </c>
      <c r="C1297" s="31" t="s">
        <v>5331</v>
      </c>
      <c r="D1297" s="31" t="s">
        <v>5332</v>
      </c>
      <c r="E1297" s="31" t="s">
        <v>19</v>
      </c>
      <c r="F1297" s="30">
        <v>30741.0</v>
      </c>
      <c r="G1297" s="30">
        <v>7.068610863E9</v>
      </c>
      <c r="H1297" s="24" t="s">
        <v>5333</v>
      </c>
      <c r="I1297" s="25" t="s">
        <v>101</v>
      </c>
      <c r="J1297" s="74">
        <v>44543.0</v>
      </c>
      <c r="K1297" s="43"/>
      <c r="L1297" s="27">
        <v>3.0</v>
      </c>
      <c r="M1297" s="27" t="s">
        <v>7</v>
      </c>
      <c r="N1297" s="43"/>
      <c r="O1297" s="44"/>
      <c r="P1297" s="44"/>
      <c r="Q1297" s="44"/>
      <c r="R1297" s="44"/>
      <c r="S1297" s="44"/>
      <c r="T1297" s="32" t="s">
        <v>5334</v>
      </c>
      <c r="U1297" s="25" t="s">
        <v>92</v>
      </c>
      <c r="V1297" s="29"/>
      <c r="W1297" s="20"/>
      <c r="X1297" s="20"/>
      <c r="Y1297" s="20"/>
      <c r="Z1297" s="20"/>
      <c r="AA1297" s="20"/>
      <c r="AB1297" s="20"/>
      <c r="AC1297" s="20"/>
      <c r="AD1297" s="20"/>
      <c r="AE1297" s="20"/>
      <c r="AF1297" s="20"/>
      <c r="AG1297" s="20"/>
      <c r="AH1297" s="20"/>
    </row>
    <row r="1298">
      <c r="A1298" s="34">
        <v>115129.0</v>
      </c>
      <c r="B1298" s="35" t="s">
        <v>5335</v>
      </c>
      <c r="C1298" s="35" t="s">
        <v>5336</v>
      </c>
      <c r="D1298" s="35" t="s">
        <v>5319</v>
      </c>
      <c r="E1298" s="35" t="s">
        <v>19</v>
      </c>
      <c r="F1298" s="34">
        <v>30305.0</v>
      </c>
      <c r="G1298" s="34">
        <v>4.042619043E9</v>
      </c>
      <c r="H1298" s="13" t="s">
        <v>5337</v>
      </c>
      <c r="I1298" s="14" t="s">
        <v>101</v>
      </c>
      <c r="J1298" s="73">
        <v>44543.0</v>
      </c>
      <c r="K1298" s="73">
        <v>44543.0</v>
      </c>
      <c r="L1298" s="16">
        <v>1.0</v>
      </c>
      <c r="M1298" s="16" t="s">
        <v>7</v>
      </c>
      <c r="N1298" s="16" t="s">
        <v>7</v>
      </c>
      <c r="O1298" s="54">
        <v>5400.0</v>
      </c>
      <c r="P1298" s="54">
        <v>5190.0</v>
      </c>
      <c r="Q1298" s="54" t="s">
        <v>6</v>
      </c>
      <c r="R1298" s="54" t="s">
        <v>6</v>
      </c>
      <c r="S1298" s="54" t="s">
        <v>6</v>
      </c>
      <c r="T1298" s="14" t="s">
        <v>1613</v>
      </c>
      <c r="U1298" s="14" t="s">
        <v>87</v>
      </c>
      <c r="V1298" s="18"/>
      <c r="W1298" s="20"/>
      <c r="X1298" s="20"/>
      <c r="Y1298" s="20"/>
      <c r="Z1298" s="20"/>
      <c r="AA1298" s="20"/>
      <c r="AB1298" s="20"/>
      <c r="AC1298" s="20"/>
      <c r="AD1298" s="20"/>
      <c r="AE1298" s="20"/>
      <c r="AF1298" s="20"/>
      <c r="AG1298" s="20"/>
      <c r="AH1298" s="20"/>
    </row>
    <row r="1299">
      <c r="A1299" s="30">
        <v>115132.0</v>
      </c>
      <c r="B1299" s="31" t="s">
        <v>5338</v>
      </c>
      <c r="C1299" s="31" t="s">
        <v>5339</v>
      </c>
      <c r="D1299" s="31" t="s">
        <v>5340</v>
      </c>
      <c r="E1299" s="31" t="s">
        <v>19</v>
      </c>
      <c r="F1299" s="30">
        <v>31419.0</v>
      </c>
      <c r="G1299" s="30">
        <v>9.129254402E9</v>
      </c>
      <c r="H1299" s="42" t="s">
        <v>5341</v>
      </c>
      <c r="I1299" s="25" t="s">
        <v>101</v>
      </c>
      <c r="J1299" s="74">
        <v>44543.0</v>
      </c>
      <c r="K1299" s="55">
        <v>44627.0</v>
      </c>
      <c r="L1299" s="27">
        <v>2.0</v>
      </c>
      <c r="M1299" s="27" t="s">
        <v>7</v>
      </c>
      <c r="N1299" s="27" t="s">
        <v>7</v>
      </c>
      <c r="O1299" s="28">
        <v>7500.0</v>
      </c>
      <c r="P1299" s="28">
        <v>6450.0</v>
      </c>
      <c r="Q1299" s="28" t="s">
        <v>6</v>
      </c>
      <c r="R1299" s="28" t="s">
        <v>6</v>
      </c>
      <c r="S1299" s="28" t="s">
        <v>6</v>
      </c>
      <c r="T1299" s="32" t="s">
        <v>5342</v>
      </c>
      <c r="U1299" s="25" t="s">
        <v>87</v>
      </c>
      <c r="V1299" s="29"/>
      <c r="W1299" s="20"/>
      <c r="X1299" s="20"/>
      <c r="Y1299" s="20"/>
      <c r="Z1299" s="20"/>
      <c r="AA1299" s="20"/>
      <c r="AB1299" s="20"/>
      <c r="AC1299" s="20"/>
      <c r="AD1299" s="20"/>
      <c r="AE1299" s="20"/>
      <c r="AF1299" s="20"/>
      <c r="AG1299" s="20"/>
      <c r="AH1299" s="20"/>
    </row>
    <row r="1300">
      <c r="A1300" s="34">
        <v>115138.0</v>
      </c>
      <c r="B1300" s="35" t="s">
        <v>5343</v>
      </c>
      <c r="C1300" s="35" t="s">
        <v>5344</v>
      </c>
      <c r="D1300" s="35" t="s">
        <v>5345</v>
      </c>
      <c r="E1300" s="35" t="s">
        <v>19</v>
      </c>
      <c r="F1300" s="34">
        <v>30263.0</v>
      </c>
      <c r="G1300" s="34">
        <v>7.70253716E9</v>
      </c>
      <c r="H1300" s="13" t="s">
        <v>5346</v>
      </c>
      <c r="I1300" s="14" t="s">
        <v>101</v>
      </c>
      <c r="J1300" s="73">
        <v>44543.0</v>
      </c>
      <c r="K1300" s="48"/>
      <c r="L1300" s="16">
        <v>2.0</v>
      </c>
      <c r="M1300" s="16" t="s">
        <v>7</v>
      </c>
      <c r="N1300" s="16"/>
      <c r="O1300" s="49"/>
      <c r="P1300" s="49"/>
      <c r="Q1300" s="49"/>
      <c r="R1300" s="49"/>
      <c r="S1300" s="49"/>
      <c r="T1300" s="37" t="s">
        <v>4080</v>
      </c>
      <c r="U1300" s="14" t="s">
        <v>92</v>
      </c>
      <c r="V1300" s="18"/>
      <c r="W1300" s="20"/>
      <c r="X1300" s="20"/>
      <c r="Y1300" s="20"/>
      <c r="Z1300" s="20"/>
      <c r="AA1300" s="20"/>
      <c r="AB1300" s="20"/>
      <c r="AC1300" s="20"/>
      <c r="AD1300" s="20"/>
      <c r="AE1300" s="20"/>
      <c r="AF1300" s="20"/>
      <c r="AG1300" s="20"/>
      <c r="AH1300" s="20"/>
    </row>
    <row r="1301">
      <c r="A1301" s="30">
        <v>115144.0</v>
      </c>
      <c r="B1301" s="31" t="s">
        <v>5347</v>
      </c>
      <c r="C1301" s="31" t="s">
        <v>5348</v>
      </c>
      <c r="D1301" s="31" t="s">
        <v>5349</v>
      </c>
      <c r="E1301" s="31" t="s">
        <v>19</v>
      </c>
      <c r="F1301" s="30">
        <v>30274.0</v>
      </c>
      <c r="G1301" s="30">
        <v>7.70991105E9</v>
      </c>
      <c r="H1301" s="42" t="s">
        <v>5350</v>
      </c>
      <c r="I1301" s="25" t="s">
        <v>101</v>
      </c>
      <c r="J1301" s="74">
        <v>44543.0</v>
      </c>
      <c r="K1301" s="74">
        <v>44543.0</v>
      </c>
      <c r="L1301" s="27">
        <v>1.0</v>
      </c>
      <c r="M1301" s="27" t="s">
        <v>7</v>
      </c>
      <c r="N1301" s="27" t="s">
        <v>4</v>
      </c>
      <c r="O1301" s="47">
        <v>7290.0</v>
      </c>
      <c r="P1301" s="47">
        <v>6960.0</v>
      </c>
      <c r="Q1301" s="47" t="s">
        <v>6</v>
      </c>
      <c r="R1301" s="47" t="s">
        <v>6</v>
      </c>
      <c r="S1301" s="47" t="s">
        <v>6</v>
      </c>
      <c r="T1301" s="25" t="s">
        <v>5351</v>
      </c>
      <c r="U1301" s="25" t="s">
        <v>87</v>
      </c>
      <c r="V1301" s="29"/>
      <c r="W1301" s="20"/>
      <c r="X1301" s="20"/>
      <c r="Y1301" s="20"/>
      <c r="Z1301" s="20"/>
      <c r="AA1301" s="20"/>
      <c r="AB1301" s="20"/>
      <c r="AC1301" s="20"/>
      <c r="AD1301" s="20"/>
      <c r="AE1301" s="20"/>
      <c r="AF1301" s="20"/>
      <c r="AG1301" s="20"/>
      <c r="AH1301" s="20"/>
    </row>
    <row r="1302">
      <c r="A1302" s="34">
        <v>115145.0</v>
      </c>
      <c r="B1302" s="35" t="s">
        <v>5352</v>
      </c>
      <c r="C1302" s="35" t="s">
        <v>5353</v>
      </c>
      <c r="D1302" s="35" t="s">
        <v>5354</v>
      </c>
      <c r="E1302" s="35" t="s">
        <v>19</v>
      </c>
      <c r="F1302" s="34">
        <v>30106.0</v>
      </c>
      <c r="G1302" s="34">
        <v>7.709418813E9</v>
      </c>
      <c r="H1302" s="14" t="s">
        <v>128</v>
      </c>
      <c r="I1302" s="14" t="s">
        <v>101</v>
      </c>
      <c r="J1302" s="73">
        <v>44543.0</v>
      </c>
      <c r="K1302" s="73">
        <v>44543.0</v>
      </c>
      <c r="L1302" s="16">
        <v>1.0</v>
      </c>
      <c r="M1302" s="16" t="s">
        <v>7</v>
      </c>
      <c r="N1302" s="16" t="s">
        <v>7</v>
      </c>
      <c r="O1302" s="17">
        <v>10500.0</v>
      </c>
      <c r="P1302" s="54">
        <v>8850.0</v>
      </c>
      <c r="Q1302" s="54" t="s">
        <v>6</v>
      </c>
      <c r="R1302" s="54" t="s">
        <v>6</v>
      </c>
      <c r="S1302" s="54" t="s">
        <v>6</v>
      </c>
      <c r="T1302" s="37" t="s">
        <v>5355</v>
      </c>
      <c r="U1302" s="14" t="s">
        <v>87</v>
      </c>
      <c r="V1302" s="18"/>
      <c r="W1302" s="20"/>
      <c r="X1302" s="20"/>
      <c r="Y1302" s="20"/>
      <c r="Z1302" s="20"/>
      <c r="AA1302" s="20"/>
      <c r="AB1302" s="20"/>
      <c r="AC1302" s="20"/>
      <c r="AD1302" s="20"/>
      <c r="AE1302" s="20"/>
      <c r="AF1302" s="20"/>
      <c r="AG1302" s="20"/>
      <c r="AH1302" s="20"/>
    </row>
    <row r="1303">
      <c r="A1303" s="30">
        <v>115147.0</v>
      </c>
      <c r="B1303" s="31" t="s">
        <v>5356</v>
      </c>
      <c r="C1303" s="31" t="s">
        <v>5357</v>
      </c>
      <c r="D1303" s="31" t="s">
        <v>5323</v>
      </c>
      <c r="E1303" s="31" t="s">
        <v>19</v>
      </c>
      <c r="F1303" s="30">
        <v>30909.0</v>
      </c>
      <c r="G1303" s="30">
        <v>7.068631188E9</v>
      </c>
      <c r="H1303" s="24" t="s">
        <v>5358</v>
      </c>
      <c r="I1303" s="25" t="s">
        <v>101</v>
      </c>
      <c r="J1303" s="74">
        <v>44543.0</v>
      </c>
      <c r="K1303" s="74">
        <v>44543.0</v>
      </c>
      <c r="L1303" s="27">
        <v>1.0</v>
      </c>
      <c r="M1303" s="27" t="s">
        <v>7</v>
      </c>
      <c r="N1303" s="27" t="s">
        <v>4</v>
      </c>
      <c r="O1303" s="47">
        <v>8250.0</v>
      </c>
      <c r="P1303" s="47">
        <v>7950.0</v>
      </c>
      <c r="Q1303" s="47" t="s">
        <v>6</v>
      </c>
      <c r="R1303" s="47" t="s">
        <v>6</v>
      </c>
      <c r="S1303" s="47" t="s">
        <v>6</v>
      </c>
      <c r="T1303" s="25" t="s">
        <v>5351</v>
      </c>
      <c r="U1303" s="25" t="s">
        <v>87</v>
      </c>
      <c r="V1303" s="29"/>
      <c r="W1303" s="20"/>
      <c r="X1303" s="20"/>
      <c r="Y1303" s="20"/>
      <c r="Z1303" s="20"/>
      <c r="AA1303" s="20"/>
      <c r="AB1303" s="20"/>
      <c r="AC1303" s="20"/>
      <c r="AD1303" s="20"/>
      <c r="AE1303" s="20"/>
      <c r="AF1303" s="20"/>
      <c r="AG1303" s="20"/>
      <c r="AH1303" s="20"/>
    </row>
    <row r="1304">
      <c r="A1304" s="34">
        <v>115150.0</v>
      </c>
      <c r="B1304" s="35" t="s">
        <v>5359</v>
      </c>
      <c r="C1304" s="35" t="s">
        <v>5360</v>
      </c>
      <c r="D1304" s="35" t="s">
        <v>5323</v>
      </c>
      <c r="E1304" s="35" t="s">
        <v>19</v>
      </c>
      <c r="F1304" s="34">
        <v>30906.0</v>
      </c>
      <c r="G1304" s="34">
        <v>7.067931057E9</v>
      </c>
      <c r="H1304" s="13" t="s">
        <v>5361</v>
      </c>
      <c r="I1304" s="14" t="s">
        <v>101</v>
      </c>
      <c r="J1304" s="73">
        <v>44543.0</v>
      </c>
      <c r="K1304" s="48"/>
      <c r="L1304" s="16">
        <v>3.0</v>
      </c>
      <c r="M1304" s="16" t="s">
        <v>4</v>
      </c>
      <c r="N1304" s="48"/>
      <c r="O1304" s="49"/>
      <c r="P1304" s="49"/>
      <c r="Q1304" s="49"/>
      <c r="R1304" s="49"/>
      <c r="S1304" s="49"/>
      <c r="T1304" s="14" t="s">
        <v>5362</v>
      </c>
      <c r="U1304" s="14" t="s">
        <v>92</v>
      </c>
      <c r="V1304" s="18"/>
      <c r="W1304" s="20"/>
      <c r="X1304" s="20"/>
      <c r="Y1304" s="20"/>
      <c r="Z1304" s="20"/>
      <c r="AA1304" s="20"/>
      <c r="AB1304" s="20"/>
      <c r="AC1304" s="20"/>
      <c r="AD1304" s="20"/>
      <c r="AE1304" s="20"/>
      <c r="AF1304" s="20"/>
      <c r="AG1304" s="20"/>
      <c r="AH1304" s="20"/>
    </row>
    <row r="1305">
      <c r="A1305" s="30">
        <v>115206.0</v>
      </c>
      <c r="B1305" s="31" t="s">
        <v>5363</v>
      </c>
      <c r="C1305" s="31" t="s">
        <v>5364</v>
      </c>
      <c r="D1305" s="31" t="s">
        <v>5365</v>
      </c>
      <c r="E1305" s="31" t="s">
        <v>19</v>
      </c>
      <c r="F1305" s="30">
        <v>30060.0</v>
      </c>
      <c r="G1305" s="30">
        <v>7.704222451E9</v>
      </c>
      <c r="H1305" s="24" t="s">
        <v>5366</v>
      </c>
      <c r="I1305" s="25" t="s">
        <v>101</v>
      </c>
      <c r="J1305" s="74">
        <v>44543.0</v>
      </c>
      <c r="K1305" s="43"/>
      <c r="L1305" s="27">
        <v>3.0</v>
      </c>
      <c r="M1305" s="27" t="s">
        <v>7</v>
      </c>
      <c r="N1305" s="43"/>
      <c r="O1305" s="44"/>
      <c r="P1305" s="44"/>
      <c r="Q1305" s="44"/>
      <c r="R1305" s="44"/>
      <c r="S1305" s="44"/>
      <c r="T1305" s="32" t="s">
        <v>5367</v>
      </c>
      <c r="U1305" s="25" t="s">
        <v>92</v>
      </c>
      <c r="V1305" s="29"/>
      <c r="W1305" s="20"/>
      <c r="X1305" s="20"/>
      <c r="Y1305" s="20"/>
      <c r="Z1305" s="20"/>
      <c r="AA1305" s="20"/>
      <c r="AB1305" s="20"/>
      <c r="AC1305" s="20"/>
      <c r="AD1305" s="20"/>
      <c r="AE1305" s="20"/>
      <c r="AF1305" s="20"/>
      <c r="AG1305" s="20"/>
      <c r="AH1305" s="20"/>
    </row>
    <row r="1306">
      <c r="A1306" s="34">
        <v>115262.0</v>
      </c>
      <c r="B1306" s="35" t="s">
        <v>5368</v>
      </c>
      <c r="C1306" s="35" t="s">
        <v>5369</v>
      </c>
      <c r="D1306" s="35" t="s">
        <v>5370</v>
      </c>
      <c r="E1306" s="35" t="s">
        <v>19</v>
      </c>
      <c r="F1306" s="34">
        <v>31513.0</v>
      </c>
      <c r="G1306" s="34">
        <v>9.123679841E9</v>
      </c>
      <c r="H1306" s="13" t="s">
        <v>5371</v>
      </c>
      <c r="I1306" s="14" t="s">
        <v>101</v>
      </c>
      <c r="J1306" s="73">
        <v>44543.0</v>
      </c>
      <c r="K1306" s="56">
        <v>44627.0</v>
      </c>
      <c r="L1306" s="16">
        <v>2.0</v>
      </c>
      <c r="M1306" s="16" t="s">
        <v>7</v>
      </c>
      <c r="N1306" s="16" t="s">
        <v>4</v>
      </c>
      <c r="O1306" s="17">
        <v>7500.0</v>
      </c>
      <c r="P1306" s="17" t="s">
        <v>6</v>
      </c>
      <c r="Q1306" s="17" t="s">
        <v>6</v>
      </c>
      <c r="R1306" s="17" t="s">
        <v>6</v>
      </c>
      <c r="S1306" s="17" t="s">
        <v>6</v>
      </c>
      <c r="T1306" s="37" t="s">
        <v>5372</v>
      </c>
      <c r="U1306" s="14" t="s">
        <v>87</v>
      </c>
      <c r="V1306" s="18"/>
      <c r="W1306" s="20"/>
      <c r="X1306" s="20"/>
      <c r="Y1306" s="20"/>
      <c r="Z1306" s="20"/>
      <c r="AA1306" s="20"/>
      <c r="AB1306" s="20"/>
      <c r="AC1306" s="20"/>
      <c r="AD1306" s="20"/>
      <c r="AE1306" s="20"/>
      <c r="AF1306" s="20"/>
      <c r="AG1306" s="20"/>
      <c r="AH1306" s="20"/>
    </row>
    <row r="1307">
      <c r="A1307" s="30">
        <v>115264.0</v>
      </c>
      <c r="B1307" s="31" t="s">
        <v>5373</v>
      </c>
      <c r="C1307" s="31" t="s">
        <v>5374</v>
      </c>
      <c r="D1307" s="31" t="s">
        <v>5375</v>
      </c>
      <c r="E1307" s="31" t="s">
        <v>19</v>
      </c>
      <c r="F1307" s="30">
        <v>39846.0</v>
      </c>
      <c r="G1307" s="30">
        <v>2.298352251E9</v>
      </c>
      <c r="H1307" s="42" t="s">
        <v>5376</v>
      </c>
      <c r="I1307" s="25" t="s">
        <v>101</v>
      </c>
      <c r="J1307" s="74">
        <v>44543.0</v>
      </c>
      <c r="K1307" s="43"/>
      <c r="L1307" s="27">
        <v>2.0</v>
      </c>
      <c r="M1307" s="27" t="s">
        <v>7</v>
      </c>
      <c r="N1307" s="43"/>
      <c r="O1307" s="44"/>
      <c r="P1307" s="44"/>
      <c r="Q1307" s="44"/>
      <c r="R1307" s="44"/>
      <c r="S1307" s="44"/>
      <c r="T1307" s="32" t="s">
        <v>5367</v>
      </c>
      <c r="U1307" s="25" t="s">
        <v>92</v>
      </c>
      <c r="V1307" s="29"/>
      <c r="W1307" s="20"/>
      <c r="X1307" s="20"/>
      <c r="Y1307" s="20"/>
      <c r="Z1307" s="20"/>
      <c r="AA1307" s="20"/>
      <c r="AB1307" s="20"/>
      <c r="AC1307" s="20"/>
      <c r="AD1307" s="20"/>
      <c r="AE1307" s="20"/>
      <c r="AF1307" s="20"/>
      <c r="AG1307" s="20"/>
      <c r="AH1307" s="20"/>
    </row>
    <row r="1308">
      <c r="A1308" s="34">
        <v>115265.0</v>
      </c>
      <c r="B1308" s="35" t="s">
        <v>5377</v>
      </c>
      <c r="C1308" s="35" t="s">
        <v>5378</v>
      </c>
      <c r="D1308" s="35" t="s">
        <v>5379</v>
      </c>
      <c r="E1308" s="35" t="s">
        <v>19</v>
      </c>
      <c r="F1308" s="34">
        <v>31501.0</v>
      </c>
      <c r="G1308" s="34">
        <v>9.122831182E9</v>
      </c>
      <c r="H1308" s="13" t="s">
        <v>5380</v>
      </c>
      <c r="I1308" s="14" t="s">
        <v>101</v>
      </c>
      <c r="J1308" s="73">
        <v>44543.0</v>
      </c>
      <c r="K1308" s="48"/>
      <c r="L1308" s="16">
        <v>2.0</v>
      </c>
      <c r="M1308" s="16" t="s">
        <v>7</v>
      </c>
      <c r="N1308" s="48"/>
      <c r="O1308" s="49"/>
      <c r="P1308" s="49"/>
      <c r="Q1308" s="49"/>
      <c r="R1308" s="49"/>
      <c r="S1308" s="49"/>
      <c r="T1308" s="14" t="s">
        <v>5362</v>
      </c>
      <c r="U1308" s="14" t="s">
        <v>92</v>
      </c>
      <c r="V1308" s="18"/>
      <c r="W1308" s="20"/>
      <c r="X1308" s="20"/>
      <c r="Y1308" s="20"/>
      <c r="Z1308" s="20"/>
      <c r="AA1308" s="20"/>
      <c r="AB1308" s="20"/>
      <c r="AC1308" s="20"/>
      <c r="AD1308" s="20"/>
      <c r="AE1308" s="20"/>
      <c r="AF1308" s="20"/>
      <c r="AG1308" s="20"/>
      <c r="AH1308" s="20"/>
    </row>
    <row r="1309">
      <c r="A1309" s="30">
        <v>115270.0</v>
      </c>
      <c r="B1309" s="31" t="s">
        <v>5381</v>
      </c>
      <c r="C1309" s="31" t="s">
        <v>5382</v>
      </c>
      <c r="D1309" s="31" t="s">
        <v>5319</v>
      </c>
      <c r="E1309" s="31" t="s">
        <v>19</v>
      </c>
      <c r="F1309" s="30">
        <v>30342.0</v>
      </c>
      <c r="G1309" s="30">
        <v>4.042565131E9</v>
      </c>
      <c r="H1309" s="24" t="s">
        <v>5383</v>
      </c>
      <c r="I1309" s="25" t="s">
        <v>101</v>
      </c>
      <c r="J1309" s="74">
        <v>44543.0</v>
      </c>
      <c r="K1309" s="43"/>
      <c r="L1309" s="27">
        <v>2.0</v>
      </c>
      <c r="M1309" s="27" t="s">
        <v>7</v>
      </c>
      <c r="N1309" s="43"/>
      <c r="O1309" s="44"/>
      <c r="P1309" s="44"/>
      <c r="Q1309" s="44"/>
      <c r="R1309" s="44"/>
      <c r="S1309" s="44"/>
      <c r="T1309" s="32" t="s">
        <v>4080</v>
      </c>
      <c r="U1309" s="25" t="s">
        <v>92</v>
      </c>
      <c r="V1309" s="29"/>
      <c r="W1309" s="20"/>
      <c r="X1309" s="20"/>
      <c r="Y1309" s="20"/>
      <c r="Z1309" s="20"/>
      <c r="AA1309" s="20"/>
      <c r="AB1309" s="20"/>
      <c r="AC1309" s="20"/>
      <c r="AD1309" s="20"/>
      <c r="AE1309" s="20"/>
      <c r="AF1309" s="20"/>
      <c r="AG1309" s="20"/>
      <c r="AH1309" s="20"/>
    </row>
    <row r="1310">
      <c r="A1310" s="34">
        <v>115272.0</v>
      </c>
      <c r="B1310" s="35" t="s">
        <v>5384</v>
      </c>
      <c r="C1310" s="35" t="s">
        <v>5385</v>
      </c>
      <c r="D1310" s="35" t="s">
        <v>5386</v>
      </c>
      <c r="E1310" s="35" t="s">
        <v>19</v>
      </c>
      <c r="F1310" s="34">
        <v>39840.0</v>
      </c>
      <c r="G1310" s="34">
        <v>2.297322288E9</v>
      </c>
      <c r="H1310" s="13" t="s">
        <v>5387</v>
      </c>
      <c r="I1310" s="14" t="s">
        <v>101</v>
      </c>
      <c r="J1310" s="73">
        <v>44543.0</v>
      </c>
      <c r="K1310" s="56">
        <v>44627.0</v>
      </c>
      <c r="L1310" s="16">
        <v>2.0</v>
      </c>
      <c r="M1310" s="16" t="s">
        <v>7</v>
      </c>
      <c r="N1310" s="16" t="s">
        <v>7</v>
      </c>
      <c r="O1310" s="17">
        <v>7260.0</v>
      </c>
      <c r="P1310" s="17">
        <v>7200.0</v>
      </c>
      <c r="Q1310" s="17" t="s">
        <v>6</v>
      </c>
      <c r="R1310" s="17" t="s">
        <v>6</v>
      </c>
      <c r="S1310" s="17" t="s">
        <v>6</v>
      </c>
      <c r="T1310" s="37" t="s">
        <v>5388</v>
      </c>
      <c r="U1310" s="14" t="s">
        <v>87</v>
      </c>
      <c r="V1310" s="18"/>
      <c r="W1310" s="20"/>
      <c r="X1310" s="20"/>
      <c r="Y1310" s="20"/>
      <c r="Z1310" s="20"/>
      <c r="AA1310" s="20"/>
      <c r="AB1310" s="20"/>
      <c r="AC1310" s="20"/>
      <c r="AD1310" s="20"/>
      <c r="AE1310" s="20"/>
      <c r="AF1310" s="20"/>
      <c r="AG1310" s="20"/>
      <c r="AH1310" s="20"/>
    </row>
    <row r="1311">
      <c r="A1311" s="30">
        <v>115273.0</v>
      </c>
      <c r="B1311" s="31" t="s">
        <v>5389</v>
      </c>
      <c r="C1311" s="31" t="s">
        <v>5390</v>
      </c>
      <c r="D1311" s="31" t="s">
        <v>5391</v>
      </c>
      <c r="E1311" s="31" t="s">
        <v>19</v>
      </c>
      <c r="F1311" s="30">
        <v>30135.0</v>
      </c>
      <c r="G1311" s="30">
        <v>7.709427111E9</v>
      </c>
      <c r="H1311" s="24" t="s">
        <v>5392</v>
      </c>
      <c r="I1311" s="25" t="s">
        <v>101</v>
      </c>
      <c r="J1311" s="74">
        <v>44545.0</v>
      </c>
      <c r="K1311" s="55">
        <v>44627.0</v>
      </c>
      <c r="L1311" s="27">
        <v>3.0</v>
      </c>
      <c r="M1311" s="27" t="s">
        <v>7</v>
      </c>
      <c r="N1311" s="27" t="s">
        <v>7</v>
      </c>
      <c r="O1311" s="28" t="s">
        <v>6</v>
      </c>
      <c r="P1311" s="28">
        <v>6510.0</v>
      </c>
      <c r="Q1311" s="28" t="s">
        <v>6</v>
      </c>
      <c r="R1311" s="28" t="s">
        <v>6</v>
      </c>
      <c r="S1311" s="28">
        <v>6510.0</v>
      </c>
      <c r="T1311" s="32" t="s">
        <v>5393</v>
      </c>
      <c r="U1311" s="25" t="s">
        <v>87</v>
      </c>
      <c r="V1311" s="29"/>
      <c r="W1311" s="20"/>
      <c r="X1311" s="20"/>
      <c r="Y1311" s="20"/>
      <c r="Z1311" s="20"/>
      <c r="AA1311" s="20"/>
      <c r="AB1311" s="20"/>
      <c r="AC1311" s="20"/>
      <c r="AD1311" s="20"/>
      <c r="AE1311" s="20"/>
      <c r="AF1311" s="20"/>
      <c r="AG1311" s="20"/>
      <c r="AH1311" s="20"/>
    </row>
    <row r="1312">
      <c r="A1312" s="34">
        <v>115275.0</v>
      </c>
      <c r="B1312" s="35" t="s">
        <v>5394</v>
      </c>
      <c r="C1312" s="35" t="s">
        <v>5395</v>
      </c>
      <c r="D1312" s="35" t="s">
        <v>5319</v>
      </c>
      <c r="E1312" s="35" t="s">
        <v>19</v>
      </c>
      <c r="F1312" s="34">
        <v>30312.0</v>
      </c>
      <c r="G1312" s="34">
        <v>4.046886731E9</v>
      </c>
      <c r="H1312" s="51" t="s">
        <v>5396</v>
      </c>
      <c r="I1312" s="14" t="s">
        <v>101</v>
      </c>
      <c r="J1312" s="73">
        <v>44545.0</v>
      </c>
      <c r="K1312" s="48"/>
      <c r="L1312" s="16">
        <v>3.0</v>
      </c>
      <c r="M1312" s="16" t="s">
        <v>7</v>
      </c>
      <c r="N1312" s="48"/>
      <c r="O1312" s="49"/>
      <c r="P1312" s="49"/>
      <c r="Q1312" s="49"/>
      <c r="R1312" s="49"/>
      <c r="S1312" s="49"/>
      <c r="T1312" s="37" t="s">
        <v>4080</v>
      </c>
      <c r="U1312" s="14" t="s">
        <v>92</v>
      </c>
      <c r="V1312" s="18"/>
      <c r="W1312" s="20"/>
      <c r="X1312" s="20"/>
      <c r="Y1312" s="20"/>
      <c r="Z1312" s="20"/>
      <c r="AA1312" s="20"/>
      <c r="AB1312" s="20"/>
      <c r="AC1312" s="20"/>
      <c r="AD1312" s="20"/>
      <c r="AE1312" s="20"/>
      <c r="AF1312" s="20"/>
      <c r="AG1312" s="20"/>
      <c r="AH1312" s="20"/>
    </row>
    <row r="1313">
      <c r="A1313" s="30">
        <v>115280.0</v>
      </c>
      <c r="B1313" s="31" t="s">
        <v>5397</v>
      </c>
      <c r="C1313" s="31" t="s">
        <v>5398</v>
      </c>
      <c r="D1313" s="31" t="s">
        <v>5399</v>
      </c>
      <c r="E1313" s="31" t="s">
        <v>19</v>
      </c>
      <c r="F1313" s="30">
        <v>30705.0</v>
      </c>
      <c r="G1313" s="30">
        <v>7.066958313E9</v>
      </c>
      <c r="H1313" s="42" t="s">
        <v>5400</v>
      </c>
      <c r="I1313" s="25" t="s">
        <v>101</v>
      </c>
      <c r="J1313" s="74">
        <v>44545.0</v>
      </c>
      <c r="K1313" s="43"/>
      <c r="L1313" s="27">
        <v>3.0</v>
      </c>
      <c r="M1313" s="27" t="s">
        <v>7</v>
      </c>
      <c r="N1313" s="43"/>
      <c r="O1313" s="44"/>
      <c r="P1313" s="44"/>
      <c r="Q1313" s="44"/>
      <c r="R1313" s="44"/>
      <c r="S1313" s="44"/>
      <c r="T1313" s="32" t="s">
        <v>5401</v>
      </c>
      <c r="U1313" s="25" t="s">
        <v>92</v>
      </c>
      <c r="V1313" s="29"/>
      <c r="W1313" s="20"/>
      <c r="X1313" s="20"/>
      <c r="Y1313" s="20"/>
      <c r="Z1313" s="20"/>
      <c r="AA1313" s="20"/>
      <c r="AB1313" s="20"/>
      <c r="AC1313" s="20"/>
      <c r="AD1313" s="20"/>
      <c r="AE1313" s="20"/>
      <c r="AF1313" s="20"/>
      <c r="AG1313" s="20"/>
      <c r="AH1313" s="20"/>
    </row>
    <row r="1314">
      <c r="A1314" s="34">
        <v>115287.0</v>
      </c>
      <c r="B1314" s="35" t="s">
        <v>5402</v>
      </c>
      <c r="C1314" s="35" t="s">
        <v>5403</v>
      </c>
      <c r="D1314" s="35" t="s">
        <v>5404</v>
      </c>
      <c r="E1314" s="35" t="s">
        <v>19</v>
      </c>
      <c r="F1314" s="34">
        <v>30161.0</v>
      </c>
      <c r="G1314" s="34">
        <v>7.062351132E9</v>
      </c>
      <c r="H1314" s="13" t="s">
        <v>5405</v>
      </c>
      <c r="I1314" s="14" t="s">
        <v>101</v>
      </c>
      <c r="J1314" s="73">
        <v>44545.0</v>
      </c>
      <c r="K1314" s="52">
        <v>44608.0</v>
      </c>
      <c r="L1314" s="16">
        <v>2.0</v>
      </c>
      <c r="M1314" s="16" t="s">
        <v>7</v>
      </c>
      <c r="N1314" s="16" t="s">
        <v>7</v>
      </c>
      <c r="O1314" s="17" t="s">
        <v>6</v>
      </c>
      <c r="P1314" s="17">
        <v>7200.0</v>
      </c>
      <c r="Q1314" s="17" t="s">
        <v>6</v>
      </c>
      <c r="R1314" s="17" t="s">
        <v>6</v>
      </c>
      <c r="S1314" s="17" t="s">
        <v>6</v>
      </c>
      <c r="T1314" s="37" t="s">
        <v>1617</v>
      </c>
      <c r="U1314" s="14" t="s">
        <v>87</v>
      </c>
      <c r="V1314" s="18"/>
      <c r="W1314" s="20"/>
      <c r="X1314" s="20"/>
      <c r="Y1314" s="20"/>
      <c r="Z1314" s="20"/>
      <c r="AA1314" s="20"/>
      <c r="AB1314" s="20"/>
      <c r="AC1314" s="20"/>
      <c r="AD1314" s="20"/>
      <c r="AE1314" s="20"/>
      <c r="AF1314" s="20"/>
      <c r="AG1314" s="20"/>
      <c r="AH1314" s="20"/>
    </row>
    <row r="1315">
      <c r="A1315" s="30">
        <v>115288.0</v>
      </c>
      <c r="B1315" s="31" t="s">
        <v>5406</v>
      </c>
      <c r="C1315" s="31" t="s">
        <v>5407</v>
      </c>
      <c r="D1315" s="31" t="s">
        <v>5408</v>
      </c>
      <c r="E1315" s="31" t="s">
        <v>19</v>
      </c>
      <c r="F1315" s="30">
        <v>31204.0</v>
      </c>
      <c r="G1315" s="30">
        <v>4.7878479E9</v>
      </c>
      <c r="H1315" s="42" t="s">
        <v>5409</v>
      </c>
      <c r="I1315" s="25" t="s">
        <v>101</v>
      </c>
      <c r="J1315" s="74">
        <v>44546.0</v>
      </c>
      <c r="K1315" s="74">
        <v>44546.0</v>
      </c>
      <c r="L1315" s="27">
        <v>1.0</v>
      </c>
      <c r="M1315" s="27" t="s">
        <v>7</v>
      </c>
      <c r="N1315" s="27" t="s">
        <v>7</v>
      </c>
      <c r="O1315" s="47">
        <v>8400.0</v>
      </c>
      <c r="P1315" s="47">
        <v>8100.0</v>
      </c>
      <c r="Q1315" s="47" t="s">
        <v>6</v>
      </c>
      <c r="R1315" s="47" t="s">
        <v>6</v>
      </c>
      <c r="S1315" s="47" t="s">
        <v>5410</v>
      </c>
      <c r="T1315" s="114" t="s">
        <v>2913</v>
      </c>
      <c r="U1315" s="25" t="s">
        <v>87</v>
      </c>
      <c r="V1315" s="29"/>
      <c r="W1315" s="20"/>
      <c r="X1315" s="20"/>
      <c r="Y1315" s="20"/>
      <c r="Z1315" s="20"/>
      <c r="AA1315" s="20"/>
      <c r="AB1315" s="20"/>
      <c r="AC1315" s="20"/>
      <c r="AD1315" s="20"/>
      <c r="AE1315" s="20"/>
      <c r="AF1315" s="20"/>
      <c r="AG1315" s="20"/>
      <c r="AH1315" s="20"/>
    </row>
    <row r="1316">
      <c r="A1316" s="34">
        <v>115290.0</v>
      </c>
      <c r="B1316" s="35" t="s">
        <v>5411</v>
      </c>
      <c r="C1316" s="35" t="s">
        <v>5412</v>
      </c>
      <c r="D1316" s="35" t="s">
        <v>5323</v>
      </c>
      <c r="E1316" s="35" t="s">
        <v>19</v>
      </c>
      <c r="F1316" s="34">
        <v>30906.0</v>
      </c>
      <c r="G1316" s="34">
        <v>7.06798143E9</v>
      </c>
      <c r="H1316" s="13" t="s">
        <v>5413</v>
      </c>
      <c r="I1316" s="14" t="s">
        <v>101</v>
      </c>
      <c r="J1316" s="73">
        <v>44546.0</v>
      </c>
      <c r="K1316" s="52">
        <v>44608.0</v>
      </c>
      <c r="L1316" s="16">
        <v>2.0</v>
      </c>
      <c r="M1316" s="16" t="s">
        <v>7</v>
      </c>
      <c r="N1316" s="16" t="s">
        <v>7</v>
      </c>
      <c r="O1316" s="17">
        <v>5850.0</v>
      </c>
      <c r="P1316" s="17">
        <v>5550.0</v>
      </c>
      <c r="Q1316" s="17" t="s">
        <v>6</v>
      </c>
      <c r="R1316" s="17" t="s">
        <v>6</v>
      </c>
      <c r="S1316" s="17" t="s">
        <v>6</v>
      </c>
      <c r="T1316" s="37" t="s">
        <v>1617</v>
      </c>
      <c r="U1316" s="14" t="s">
        <v>87</v>
      </c>
      <c r="V1316" s="18"/>
      <c r="W1316" s="20"/>
      <c r="X1316" s="20"/>
      <c r="Y1316" s="20"/>
      <c r="Z1316" s="20"/>
      <c r="AA1316" s="20"/>
      <c r="AB1316" s="20"/>
      <c r="AC1316" s="20"/>
      <c r="AD1316" s="20"/>
      <c r="AE1316" s="20"/>
      <c r="AF1316" s="20"/>
      <c r="AG1316" s="20"/>
      <c r="AH1316" s="20"/>
    </row>
    <row r="1317">
      <c r="A1317" s="30">
        <v>115294.0</v>
      </c>
      <c r="B1317" s="31" t="s">
        <v>5414</v>
      </c>
      <c r="C1317" s="31" t="s">
        <v>5415</v>
      </c>
      <c r="D1317" s="31" t="s">
        <v>5323</v>
      </c>
      <c r="E1317" s="31" t="s">
        <v>19</v>
      </c>
      <c r="F1317" s="30">
        <v>30907.0</v>
      </c>
      <c r="G1317" s="30">
        <v>7.06737035E9</v>
      </c>
      <c r="H1317" s="42" t="s">
        <v>5416</v>
      </c>
      <c r="I1317" s="25" t="s">
        <v>101</v>
      </c>
      <c r="J1317" s="74">
        <v>44546.0</v>
      </c>
      <c r="K1317" s="55">
        <v>44627.0</v>
      </c>
      <c r="L1317" s="27">
        <v>3.0</v>
      </c>
      <c r="M1317" s="27" t="s">
        <v>7</v>
      </c>
      <c r="N1317" s="27" t="s">
        <v>7</v>
      </c>
      <c r="O1317" s="28">
        <v>8790.0</v>
      </c>
      <c r="P1317" s="28">
        <v>8670.0</v>
      </c>
      <c r="Q1317" s="28" t="s">
        <v>6</v>
      </c>
      <c r="R1317" s="28" t="s">
        <v>6</v>
      </c>
      <c r="S1317" s="28" t="s">
        <v>6</v>
      </c>
      <c r="T1317" s="32" t="s">
        <v>5417</v>
      </c>
      <c r="U1317" s="25" t="s">
        <v>87</v>
      </c>
      <c r="V1317" s="29"/>
      <c r="W1317" s="20"/>
      <c r="X1317" s="20"/>
      <c r="Y1317" s="20"/>
      <c r="Z1317" s="20"/>
      <c r="AA1317" s="20"/>
      <c r="AB1317" s="20"/>
      <c r="AC1317" s="20"/>
      <c r="AD1317" s="20"/>
      <c r="AE1317" s="20"/>
      <c r="AF1317" s="20"/>
      <c r="AG1317" s="20"/>
      <c r="AH1317" s="20"/>
    </row>
    <row r="1318">
      <c r="A1318" s="34">
        <v>115295.0</v>
      </c>
      <c r="B1318" s="35" t="s">
        <v>5418</v>
      </c>
      <c r="C1318" s="35" t="s">
        <v>5419</v>
      </c>
      <c r="D1318" s="35" t="s">
        <v>5408</v>
      </c>
      <c r="E1318" s="35" t="s">
        <v>19</v>
      </c>
      <c r="F1318" s="34">
        <v>31210.0</v>
      </c>
      <c r="G1318" s="34">
        <v>4.782384E9</v>
      </c>
      <c r="H1318" s="13" t="s">
        <v>5420</v>
      </c>
      <c r="I1318" s="14" t="s">
        <v>101</v>
      </c>
      <c r="J1318" s="73">
        <v>44546.0</v>
      </c>
      <c r="K1318" s="73">
        <v>44546.0</v>
      </c>
      <c r="L1318" s="16">
        <v>1.0</v>
      </c>
      <c r="M1318" s="16" t="s">
        <v>7</v>
      </c>
      <c r="N1318" s="16" t="s">
        <v>7</v>
      </c>
      <c r="O1318" s="54">
        <v>8100.0</v>
      </c>
      <c r="P1318" s="54" t="s">
        <v>6</v>
      </c>
      <c r="Q1318" s="54" t="s">
        <v>6</v>
      </c>
      <c r="R1318" s="54" t="s">
        <v>6</v>
      </c>
      <c r="S1318" s="54" t="s">
        <v>6</v>
      </c>
      <c r="T1318" s="14" t="s">
        <v>4468</v>
      </c>
      <c r="U1318" s="14" t="s">
        <v>87</v>
      </c>
      <c r="V1318" s="18"/>
      <c r="W1318" s="20"/>
      <c r="X1318" s="20"/>
      <c r="Y1318" s="20"/>
      <c r="Z1318" s="20"/>
      <c r="AA1318" s="20"/>
      <c r="AB1318" s="20"/>
      <c r="AC1318" s="20"/>
      <c r="AD1318" s="20"/>
      <c r="AE1318" s="20"/>
      <c r="AF1318" s="20"/>
      <c r="AG1318" s="20"/>
      <c r="AH1318" s="20"/>
    </row>
    <row r="1319">
      <c r="A1319" s="30">
        <v>115298.0</v>
      </c>
      <c r="B1319" s="31" t="s">
        <v>5421</v>
      </c>
      <c r="C1319" s="31" t="s">
        <v>5422</v>
      </c>
      <c r="D1319" s="31" t="s">
        <v>5423</v>
      </c>
      <c r="E1319" s="31" t="s">
        <v>19</v>
      </c>
      <c r="F1319" s="30">
        <v>30213.0</v>
      </c>
      <c r="G1319" s="30">
        <v>7.70964132E9</v>
      </c>
      <c r="H1319" s="24" t="s">
        <v>5424</v>
      </c>
      <c r="I1319" s="25" t="s">
        <v>101</v>
      </c>
      <c r="J1319" s="74">
        <v>44546.0</v>
      </c>
      <c r="K1319" s="43"/>
      <c r="L1319" s="27">
        <v>1.0</v>
      </c>
      <c r="M1319" s="27" t="s">
        <v>4</v>
      </c>
      <c r="N1319" s="43"/>
      <c r="O1319" s="59"/>
      <c r="P1319" s="59"/>
      <c r="Q1319" s="59"/>
      <c r="R1319" s="59"/>
      <c r="S1319" s="59"/>
      <c r="T1319" s="25" t="s">
        <v>5425</v>
      </c>
      <c r="U1319" s="25" t="s">
        <v>87</v>
      </c>
      <c r="V1319" s="29"/>
      <c r="W1319" s="20"/>
      <c r="X1319" s="20"/>
      <c r="Y1319" s="20"/>
      <c r="Z1319" s="20"/>
      <c r="AA1319" s="20"/>
      <c r="AB1319" s="20"/>
      <c r="AC1319" s="20"/>
      <c r="AD1319" s="20"/>
      <c r="AE1319" s="20"/>
      <c r="AF1319" s="20"/>
      <c r="AG1319" s="20"/>
      <c r="AH1319" s="20"/>
    </row>
    <row r="1320">
      <c r="A1320" s="34">
        <v>115308.0</v>
      </c>
      <c r="B1320" s="35" t="s">
        <v>5426</v>
      </c>
      <c r="C1320" s="35" t="s">
        <v>5427</v>
      </c>
      <c r="D1320" s="35" t="s">
        <v>5323</v>
      </c>
      <c r="E1320" s="35" t="s">
        <v>19</v>
      </c>
      <c r="F1320" s="34">
        <v>30907.0</v>
      </c>
      <c r="G1320" s="34">
        <v>7.06863603E9</v>
      </c>
      <c r="H1320" s="68" t="s">
        <v>5413</v>
      </c>
      <c r="I1320" s="14" t="s">
        <v>101</v>
      </c>
      <c r="J1320" s="73">
        <v>44546.0</v>
      </c>
      <c r="K1320" s="56">
        <v>44627.0</v>
      </c>
      <c r="L1320" s="16">
        <v>3.0</v>
      </c>
      <c r="M1320" s="16" t="s">
        <v>7</v>
      </c>
      <c r="N1320" s="16" t="s">
        <v>7</v>
      </c>
      <c r="O1320" s="17">
        <v>6150.0</v>
      </c>
      <c r="P1320" s="17">
        <v>5850.0</v>
      </c>
      <c r="Q1320" s="17" t="s">
        <v>6</v>
      </c>
      <c r="R1320" s="17" t="s">
        <v>6</v>
      </c>
      <c r="S1320" s="17" t="s">
        <v>6</v>
      </c>
      <c r="T1320" s="37" t="s">
        <v>5428</v>
      </c>
      <c r="U1320" s="14" t="s">
        <v>87</v>
      </c>
      <c r="V1320" s="18"/>
      <c r="W1320" s="20"/>
      <c r="X1320" s="20"/>
      <c r="Y1320" s="20"/>
      <c r="Z1320" s="20"/>
      <c r="AA1320" s="20"/>
      <c r="AB1320" s="20"/>
      <c r="AC1320" s="20"/>
      <c r="AD1320" s="20"/>
      <c r="AE1320" s="20"/>
      <c r="AF1320" s="20"/>
      <c r="AG1320" s="20"/>
      <c r="AH1320" s="20"/>
    </row>
    <row r="1321">
      <c r="A1321" s="30">
        <v>115313.0</v>
      </c>
      <c r="B1321" s="31" t="s">
        <v>5429</v>
      </c>
      <c r="C1321" s="31" t="s">
        <v>5430</v>
      </c>
      <c r="D1321" s="31" t="s">
        <v>5319</v>
      </c>
      <c r="E1321" s="31" t="s">
        <v>19</v>
      </c>
      <c r="F1321" s="30">
        <v>30319.0</v>
      </c>
      <c r="G1321" s="30">
        <v>7.704510236E9</v>
      </c>
      <c r="H1321" s="24" t="s">
        <v>5431</v>
      </c>
      <c r="I1321" s="25" t="s">
        <v>101</v>
      </c>
      <c r="J1321" s="74">
        <v>44546.0</v>
      </c>
      <c r="K1321" s="74"/>
      <c r="L1321" s="27">
        <v>3.0</v>
      </c>
      <c r="M1321" s="27" t="s">
        <v>7</v>
      </c>
      <c r="N1321" s="27" t="s">
        <v>7</v>
      </c>
      <c r="O1321" s="28" t="s">
        <v>153</v>
      </c>
      <c r="P1321" s="28" t="s">
        <v>153</v>
      </c>
      <c r="Q1321" s="28" t="s">
        <v>6</v>
      </c>
      <c r="R1321" s="28" t="s">
        <v>6</v>
      </c>
      <c r="S1321" s="28" t="s">
        <v>153</v>
      </c>
      <c r="T1321" s="25" t="s">
        <v>5432</v>
      </c>
      <c r="U1321" s="25" t="s">
        <v>92</v>
      </c>
      <c r="V1321" s="29"/>
      <c r="W1321" s="20"/>
      <c r="X1321" s="20"/>
      <c r="Y1321" s="20"/>
      <c r="Z1321" s="20"/>
      <c r="AA1321" s="20"/>
      <c r="AB1321" s="20"/>
      <c r="AC1321" s="20"/>
      <c r="AD1321" s="20"/>
      <c r="AE1321" s="20"/>
      <c r="AF1321" s="20"/>
      <c r="AG1321" s="20"/>
      <c r="AH1321" s="20"/>
    </row>
    <row r="1322">
      <c r="A1322" s="34">
        <v>115319.0</v>
      </c>
      <c r="B1322" s="35" t="s">
        <v>5433</v>
      </c>
      <c r="C1322" s="35" t="s">
        <v>5434</v>
      </c>
      <c r="D1322" s="35" t="s">
        <v>5404</v>
      </c>
      <c r="E1322" s="35" t="s">
        <v>19</v>
      </c>
      <c r="F1322" s="34">
        <v>30165.0</v>
      </c>
      <c r="G1322" s="34">
        <v>7.062910521E9</v>
      </c>
      <c r="H1322" s="14" t="s">
        <v>128</v>
      </c>
      <c r="I1322" s="14" t="s">
        <v>101</v>
      </c>
      <c r="J1322" s="73">
        <v>44546.0</v>
      </c>
      <c r="K1322" s="73"/>
      <c r="L1322" s="16">
        <v>1.0</v>
      </c>
      <c r="M1322" s="16" t="s">
        <v>7</v>
      </c>
      <c r="N1322" s="16" t="s">
        <v>6</v>
      </c>
      <c r="O1322" s="16" t="s">
        <v>6</v>
      </c>
      <c r="P1322" s="16" t="s">
        <v>6</v>
      </c>
      <c r="Q1322" s="16" t="s">
        <v>6</v>
      </c>
      <c r="R1322" s="16" t="s">
        <v>6</v>
      </c>
      <c r="S1322" s="16" t="s">
        <v>6</v>
      </c>
      <c r="T1322" s="14" t="s">
        <v>5435</v>
      </c>
      <c r="U1322" s="14" t="s">
        <v>87</v>
      </c>
      <c r="V1322" s="18"/>
      <c r="W1322" s="20"/>
      <c r="X1322" s="20"/>
      <c r="Y1322" s="20"/>
      <c r="Z1322" s="20"/>
      <c r="AA1322" s="20"/>
      <c r="AB1322" s="20"/>
      <c r="AC1322" s="20"/>
      <c r="AD1322" s="20"/>
      <c r="AE1322" s="20"/>
      <c r="AF1322" s="20"/>
      <c r="AG1322" s="20"/>
      <c r="AH1322" s="20"/>
    </row>
    <row r="1323">
      <c r="A1323" s="30">
        <v>115322.0</v>
      </c>
      <c r="B1323" s="31" t="s">
        <v>5436</v>
      </c>
      <c r="C1323" s="31" t="s">
        <v>5437</v>
      </c>
      <c r="D1323" s="31" t="s">
        <v>5438</v>
      </c>
      <c r="E1323" s="31" t="s">
        <v>19</v>
      </c>
      <c r="F1323" s="30">
        <v>30084.0</v>
      </c>
      <c r="G1323" s="30">
        <v>7.70938574E9</v>
      </c>
      <c r="H1323" s="24" t="s">
        <v>5439</v>
      </c>
      <c r="I1323" s="25" t="s">
        <v>101</v>
      </c>
      <c r="J1323" s="74">
        <v>44546.0</v>
      </c>
      <c r="K1323" s="74"/>
      <c r="L1323" s="27">
        <v>3.0</v>
      </c>
      <c r="M1323" s="27" t="s">
        <v>7</v>
      </c>
      <c r="N1323" s="47"/>
      <c r="O1323" s="28"/>
      <c r="P1323" s="28"/>
      <c r="Q1323" s="28"/>
      <c r="R1323" s="28"/>
      <c r="S1323" s="28"/>
      <c r="T1323" s="25" t="s">
        <v>5432</v>
      </c>
      <c r="U1323" s="25" t="s">
        <v>92</v>
      </c>
      <c r="V1323" s="29"/>
      <c r="W1323" s="20"/>
      <c r="X1323" s="20"/>
      <c r="Y1323" s="20"/>
      <c r="Z1323" s="20"/>
      <c r="AA1323" s="20"/>
      <c r="AB1323" s="20"/>
      <c r="AC1323" s="20"/>
      <c r="AD1323" s="20"/>
      <c r="AE1323" s="20"/>
      <c r="AF1323" s="20"/>
      <c r="AG1323" s="20"/>
      <c r="AH1323" s="20"/>
    </row>
    <row r="1324">
      <c r="A1324" s="34">
        <v>115324.0</v>
      </c>
      <c r="B1324" s="35" t="s">
        <v>5440</v>
      </c>
      <c r="C1324" s="35" t="s">
        <v>5441</v>
      </c>
      <c r="D1324" s="35" t="s">
        <v>5442</v>
      </c>
      <c r="E1324" s="35" t="s">
        <v>19</v>
      </c>
      <c r="F1324" s="34">
        <v>39819.0</v>
      </c>
      <c r="G1324" s="34">
        <v>2.292430931E9</v>
      </c>
      <c r="H1324" s="13" t="s">
        <v>5443</v>
      </c>
      <c r="I1324" s="14" t="s">
        <v>101</v>
      </c>
      <c r="J1324" s="73">
        <v>44546.0</v>
      </c>
      <c r="K1324" s="52">
        <v>44608.0</v>
      </c>
      <c r="L1324" s="16">
        <v>2.0</v>
      </c>
      <c r="M1324" s="16" t="s">
        <v>7</v>
      </c>
      <c r="N1324" s="16" t="s">
        <v>7</v>
      </c>
      <c r="O1324" s="17">
        <v>6450.0</v>
      </c>
      <c r="P1324" s="17">
        <v>5670.0</v>
      </c>
      <c r="Q1324" s="17" t="s">
        <v>6</v>
      </c>
      <c r="R1324" s="17" t="s">
        <v>6</v>
      </c>
      <c r="S1324" s="17" t="s">
        <v>6</v>
      </c>
      <c r="T1324" s="37" t="s">
        <v>1613</v>
      </c>
      <c r="U1324" s="14" t="s">
        <v>87</v>
      </c>
      <c r="V1324" s="18"/>
      <c r="W1324" s="20"/>
      <c r="X1324" s="20"/>
      <c r="Y1324" s="20"/>
      <c r="Z1324" s="20"/>
      <c r="AA1324" s="20"/>
      <c r="AB1324" s="20"/>
      <c r="AC1324" s="20"/>
      <c r="AD1324" s="20"/>
      <c r="AE1324" s="20"/>
      <c r="AF1324" s="20"/>
      <c r="AG1324" s="20"/>
      <c r="AH1324" s="20"/>
    </row>
    <row r="1325">
      <c r="A1325" s="30">
        <v>115327.0</v>
      </c>
      <c r="B1325" s="31" t="s">
        <v>5444</v>
      </c>
      <c r="C1325" s="31" t="s">
        <v>5445</v>
      </c>
      <c r="D1325" s="31" t="s">
        <v>5446</v>
      </c>
      <c r="E1325" s="31" t="s">
        <v>19</v>
      </c>
      <c r="F1325" s="30">
        <v>30542.0</v>
      </c>
      <c r="G1325" s="30">
        <v>7.70967207E9</v>
      </c>
      <c r="H1325" s="25" t="s">
        <v>128</v>
      </c>
      <c r="I1325" s="25" t="s">
        <v>101</v>
      </c>
      <c r="J1325" s="74">
        <v>44546.0</v>
      </c>
      <c r="K1325" s="43"/>
      <c r="L1325" s="27">
        <v>3.0</v>
      </c>
      <c r="M1325" s="27" t="s">
        <v>7</v>
      </c>
      <c r="N1325" s="43"/>
      <c r="O1325" s="44"/>
      <c r="P1325" s="44"/>
      <c r="Q1325" s="44"/>
      <c r="R1325" s="44"/>
      <c r="S1325" s="44"/>
      <c r="T1325" s="25" t="s">
        <v>5447</v>
      </c>
      <c r="U1325" s="25" t="s">
        <v>92</v>
      </c>
      <c r="V1325" s="29"/>
      <c r="W1325" s="20"/>
      <c r="X1325" s="20"/>
      <c r="Y1325" s="20"/>
      <c r="Z1325" s="20"/>
      <c r="AA1325" s="20"/>
      <c r="AB1325" s="20"/>
      <c r="AC1325" s="20"/>
      <c r="AD1325" s="20"/>
      <c r="AE1325" s="20"/>
      <c r="AF1325" s="20"/>
      <c r="AG1325" s="20"/>
      <c r="AH1325" s="20"/>
    </row>
    <row r="1326">
      <c r="A1326" s="34">
        <v>115334.0</v>
      </c>
      <c r="B1326" s="35" t="s">
        <v>5448</v>
      </c>
      <c r="C1326" s="35" t="s">
        <v>5449</v>
      </c>
      <c r="D1326" s="35" t="s">
        <v>5323</v>
      </c>
      <c r="E1326" s="35" t="s">
        <v>19</v>
      </c>
      <c r="F1326" s="34">
        <v>30904.0</v>
      </c>
      <c r="G1326" s="34">
        <v>7.067382581E9</v>
      </c>
      <c r="H1326" s="51" t="s">
        <v>5450</v>
      </c>
      <c r="I1326" s="14" t="s">
        <v>101</v>
      </c>
      <c r="J1326" s="73">
        <v>44546.0</v>
      </c>
      <c r="K1326" s="73">
        <v>44546.0</v>
      </c>
      <c r="L1326" s="16">
        <v>1.0</v>
      </c>
      <c r="M1326" s="16" t="s">
        <v>7</v>
      </c>
      <c r="N1326" s="16" t="s">
        <v>7</v>
      </c>
      <c r="O1326" s="54">
        <v>7843.0</v>
      </c>
      <c r="P1326" s="54">
        <v>7502.0</v>
      </c>
      <c r="Q1326" s="54" t="s">
        <v>6</v>
      </c>
      <c r="R1326" s="54" t="s">
        <v>6</v>
      </c>
      <c r="S1326" s="54" t="s">
        <v>6</v>
      </c>
      <c r="T1326" s="14" t="s">
        <v>1814</v>
      </c>
      <c r="U1326" s="14" t="s">
        <v>87</v>
      </c>
      <c r="V1326" s="18"/>
      <c r="W1326" s="20"/>
      <c r="X1326" s="20"/>
      <c r="Y1326" s="20"/>
      <c r="Z1326" s="20"/>
      <c r="AA1326" s="20"/>
      <c r="AB1326" s="20"/>
      <c r="AC1326" s="20"/>
      <c r="AD1326" s="20"/>
      <c r="AE1326" s="20"/>
      <c r="AF1326" s="20"/>
      <c r="AG1326" s="20"/>
      <c r="AH1326" s="20"/>
    </row>
    <row r="1327">
      <c r="A1327" s="30">
        <v>115336.0</v>
      </c>
      <c r="B1327" s="31" t="s">
        <v>5451</v>
      </c>
      <c r="C1327" s="31" t="s">
        <v>5452</v>
      </c>
      <c r="D1327" s="31" t="s">
        <v>5453</v>
      </c>
      <c r="E1327" s="31" t="s">
        <v>19</v>
      </c>
      <c r="F1327" s="30">
        <v>30809.0</v>
      </c>
      <c r="G1327" s="30">
        <v>7.068637514E9</v>
      </c>
      <c r="H1327" s="42" t="s">
        <v>5454</v>
      </c>
      <c r="I1327" s="25" t="s">
        <v>101</v>
      </c>
      <c r="J1327" s="74">
        <v>44546.0</v>
      </c>
      <c r="K1327" s="74">
        <v>44546.0</v>
      </c>
      <c r="L1327" s="27">
        <v>1.0</v>
      </c>
      <c r="M1327" s="27" t="s">
        <v>7</v>
      </c>
      <c r="N1327" s="27" t="s">
        <v>7</v>
      </c>
      <c r="O1327" s="47">
        <v>7200.0</v>
      </c>
      <c r="P1327" s="47">
        <v>6900.0</v>
      </c>
      <c r="Q1327" s="47" t="s">
        <v>6</v>
      </c>
      <c r="R1327" s="47" t="s">
        <v>6</v>
      </c>
      <c r="S1327" s="47" t="s">
        <v>118</v>
      </c>
      <c r="T1327" s="32" t="s">
        <v>5455</v>
      </c>
      <c r="U1327" s="25" t="s">
        <v>87</v>
      </c>
      <c r="V1327" s="29"/>
      <c r="W1327" s="20"/>
      <c r="X1327" s="20"/>
      <c r="Y1327" s="20"/>
      <c r="Z1327" s="20"/>
      <c r="AA1327" s="20"/>
      <c r="AB1327" s="20"/>
      <c r="AC1327" s="20"/>
      <c r="AD1327" s="20"/>
      <c r="AE1327" s="20"/>
      <c r="AF1327" s="20"/>
      <c r="AG1327" s="20"/>
      <c r="AH1327" s="20"/>
    </row>
    <row r="1328">
      <c r="A1328" s="34">
        <v>115338.0</v>
      </c>
      <c r="B1328" s="35" t="s">
        <v>5456</v>
      </c>
      <c r="C1328" s="35" t="s">
        <v>5457</v>
      </c>
      <c r="D1328" s="35" t="s">
        <v>5458</v>
      </c>
      <c r="E1328" s="35" t="s">
        <v>19</v>
      </c>
      <c r="F1328" s="34">
        <v>31041.0</v>
      </c>
      <c r="G1328" s="34">
        <v>4.78949227E9</v>
      </c>
      <c r="H1328" s="13" t="s">
        <v>5459</v>
      </c>
      <c r="I1328" s="14" t="s">
        <v>101</v>
      </c>
      <c r="J1328" s="73">
        <v>44546.0</v>
      </c>
      <c r="K1328" s="73">
        <v>44546.0</v>
      </c>
      <c r="L1328" s="16">
        <v>1.0</v>
      </c>
      <c r="M1328" s="16" t="s">
        <v>7</v>
      </c>
      <c r="N1328" s="16" t="s">
        <v>7</v>
      </c>
      <c r="O1328" s="54" t="s">
        <v>118</v>
      </c>
      <c r="P1328" s="54">
        <v>5820.0</v>
      </c>
      <c r="Q1328" s="54" t="s">
        <v>6</v>
      </c>
      <c r="R1328" s="54" t="s">
        <v>6</v>
      </c>
      <c r="S1328" s="54" t="s">
        <v>6</v>
      </c>
      <c r="T1328" s="37" t="s">
        <v>5460</v>
      </c>
      <c r="U1328" s="14" t="s">
        <v>87</v>
      </c>
      <c r="V1328" s="18"/>
      <c r="W1328" s="20"/>
      <c r="X1328" s="20"/>
      <c r="Y1328" s="20"/>
      <c r="Z1328" s="20"/>
      <c r="AA1328" s="20"/>
      <c r="AB1328" s="20"/>
      <c r="AC1328" s="20"/>
      <c r="AD1328" s="20"/>
      <c r="AE1328" s="20"/>
      <c r="AF1328" s="20"/>
      <c r="AG1328" s="20"/>
      <c r="AH1328" s="20"/>
    </row>
    <row r="1329">
      <c r="A1329" s="30">
        <v>115343.0</v>
      </c>
      <c r="B1329" s="31" t="s">
        <v>5461</v>
      </c>
      <c r="C1329" s="31" t="s">
        <v>5462</v>
      </c>
      <c r="D1329" s="31" t="s">
        <v>866</v>
      </c>
      <c r="E1329" s="31" t="s">
        <v>19</v>
      </c>
      <c r="F1329" s="30">
        <v>31639.0</v>
      </c>
      <c r="G1329" s="30">
        <v>2.295437335E9</v>
      </c>
      <c r="H1329" s="24" t="s">
        <v>5463</v>
      </c>
      <c r="I1329" s="25" t="s">
        <v>101</v>
      </c>
      <c r="J1329" s="74">
        <v>44546.0</v>
      </c>
      <c r="K1329" s="57">
        <v>44608.0</v>
      </c>
      <c r="L1329" s="27">
        <v>2.0</v>
      </c>
      <c r="M1329" s="27" t="s">
        <v>7</v>
      </c>
      <c r="N1329" s="27" t="s">
        <v>7</v>
      </c>
      <c r="O1329" s="28">
        <v>6750.0</v>
      </c>
      <c r="P1329" s="28">
        <v>6300.0</v>
      </c>
      <c r="Q1329" s="28" t="s">
        <v>6</v>
      </c>
      <c r="R1329" s="28" t="s">
        <v>6</v>
      </c>
      <c r="S1329" s="28" t="s">
        <v>6</v>
      </c>
      <c r="T1329" s="32" t="s">
        <v>1613</v>
      </c>
      <c r="U1329" s="25" t="s">
        <v>87</v>
      </c>
      <c r="V1329" s="29"/>
      <c r="W1329" s="20"/>
      <c r="X1329" s="20"/>
      <c r="Y1329" s="20"/>
      <c r="Z1329" s="20"/>
      <c r="AA1329" s="20"/>
      <c r="AB1329" s="20"/>
      <c r="AC1329" s="20"/>
      <c r="AD1329" s="20"/>
      <c r="AE1329" s="20"/>
      <c r="AF1329" s="20"/>
      <c r="AG1329" s="20"/>
      <c r="AH1329" s="20"/>
    </row>
    <row r="1330">
      <c r="A1330" s="34">
        <v>115345.0</v>
      </c>
      <c r="B1330" s="35" t="s">
        <v>5464</v>
      </c>
      <c r="C1330" s="35" t="s">
        <v>5465</v>
      </c>
      <c r="D1330" s="35" t="s">
        <v>5466</v>
      </c>
      <c r="E1330" s="35" t="s">
        <v>19</v>
      </c>
      <c r="F1330" s="34">
        <v>30577.0</v>
      </c>
      <c r="G1330" s="34">
        <v>7.068868491E9</v>
      </c>
      <c r="H1330" s="13" t="s">
        <v>5467</v>
      </c>
      <c r="I1330" s="14" t="s">
        <v>101</v>
      </c>
      <c r="J1330" s="73">
        <v>44546.0</v>
      </c>
      <c r="K1330" s="48"/>
      <c r="L1330" s="16">
        <v>3.0</v>
      </c>
      <c r="M1330" s="16" t="s">
        <v>7</v>
      </c>
      <c r="N1330" s="48"/>
      <c r="O1330" s="49"/>
      <c r="P1330" s="49"/>
      <c r="Q1330" s="49"/>
      <c r="R1330" s="49"/>
      <c r="S1330" s="49"/>
      <c r="T1330" s="14" t="s">
        <v>5468</v>
      </c>
      <c r="U1330" s="14" t="s">
        <v>92</v>
      </c>
      <c r="V1330" s="18"/>
      <c r="W1330" s="20"/>
      <c r="X1330" s="20"/>
      <c r="Y1330" s="20"/>
      <c r="Z1330" s="20"/>
      <c r="AA1330" s="20"/>
      <c r="AB1330" s="20"/>
      <c r="AC1330" s="20"/>
      <c r="AD1330" s="20"/>
      <c r="AE1330" s="20"/>
      <c r="AF1330" s="20"/>
      <c r="AG1330" s="20"/>
      <c r="AH1330" s="20"/>
    </row>
    <row r="1331">
      <c r="A1331" s="30">
        <v>115348.0</v>
      </c>
      <c r="B1331" s="31" t="s">
        <v>5469</v>
      </c>
      <c r="C1331" s="31" t="s">
        <v>5470</v>
      </c>
      <c r="D1331" s="31" t="s">
        <v>5404</v>
      </c>
      <c r="E1331" s="31" t="s">
        <v>19</v>
      </c>
      <c r="F1331" s="30">
        <v>30161.0</v>
      </c>
      <c r="G1331" s="30">
        <v>7.062351337E9</v>
      </c>
      <c r="H1331" s="25" t="s">
        <v>128</v>
      </c>
      <c r="I1331" s="25" t="s">
        <v>101</v>
      </c>
      <c r="J1331" s="74">
        <v>44546.0</v>
      </c>
      <c r="K1331" s="55">
        <v>44627.0</v>
      </c>
      <c r="L1331" s="27">
        <v>3.0</v>
      </c>
      <c r="M1331" s="27" t="s">
        <v>7</v>
      </c>
      <c r="N1331" s="27" t="s">
        <v>7</v>
      </c>
      <c r="O1331" s="28">
        <v>6067.2</v>
      </c>
      <c r="P1331" s="28">
        <v>5932.2</v>
      </c>
      <c r="Q1331" s="28" t="s">
        <v>6</v>
      </c>
      <c r="R1331" s="28" t="s">
        <v>6</v>
      </c>
      <c r="S1331" s="28" t="s">
        <v>6</v>
      </c>
      <c r="T1331" s="32" t="s">
        <v>5471</v>
      </c>
      <c r="U1331" s="25" t="s">
        <v>87</v>
      </c>
      <c r="V1331" s="29"/>
      <c r="W1331" s="20"/>
      <c r="X1331" s="20"/>
      <c r="Y1331" s="20"/>
      <c r="Z1331" s="20"/>
      <c r="AA1331" s="20"/>
      <c r="AB1331" s="20"/>
      <c r="AC1331" s="20"/>
      <c r="AD1331" s="20"/>
      <c r="AE1331" s="20"/>
      <c r="AF1331" s="20"/>
      <c r="AG1331" s="20"/>
      <c r="AH1331" s="20"/>
    </row>
    <row r="1332">
      <c r="A1332" s="34">
        <v>115351.0</v>
      </c>
      <c r="B1332" s="35" t="s">
        <v>5472</v>
      </c>
      <c r="C1332" s="35" t="s">
        <v>5473</v>
      </c>
      <c r="D1332" s="35" t="s">
        <v>5474</v>
      </c>
      <c r="E1332" s="35" t="s">
        <v>19</v>
      </c>
      <c r="F1332" s="34">
        <v>31907.0</v>
      </c>
      <c r="G1332" s="34">
        <v>7.065613218E9</v>
      </c>
      <c r="H1332" s="13" t="s">
        <v>5475</v>
      </c>
      <c r="I1332" s="14" t="s">
        <v>101</v>
      </c>
      <c r="J1332" s="73">
        <v>44546.0</v>
      </c>
      <c r="K1332" s="48"/>
      <c r="L1332" s="16">
        <v>3.0</v>
      </c>
      <c r="M1332" s="16" t="s">
        <v>7</v>
      </c>
      <c r="N1332" s="48"/>
      <c r="O1332" s="49"/>
      <c r="P1332" s="49"/>
      <c r="Q1332" s="49"/>
      <c r="R1332" s="49"/>
      <c r="S1332" s="49"/>
      <c r="T1332" s="37" t="s">
        <v>5476</v>
      </c>
      <c r="U1332" s="14" t="s">
        <v>92</v>
      </c>
      <c r="V1332" s="18"/>
      <c r="W1332" s="20"/>
      <c r="X1332" s="20"/>
      <c r="Y1332" s="20"/>
      <c r="Z1332" s="20"/>
      <c r="AA1332" s="20"/>
      <c r="AB1332" s="20"/>
      <c r="AC1332" s="20"/>
      <c r="AD1332" s="20"/>
      <c r="AE1332" s="20"/>
      <c r="AF1332" s="20"/>
      <c r="AG1332" s="20"/>
      <c r="AH1332" s="20"/>
    </row>
    <row r="1333">
      <c r="A1333" s="30">
        <v>115354.0</v>
      </c>
      <c r="B1333" s="31" t="s">
        <v>5477</v>
      </c>
      <c r="C1333" s="31" t="s">
        <v>5478</v>
      </c>
      <c r="D1333" s="31" t="s">
        <v>5479</v>
      </c>
      <c r="E1333" s="31" t="s">
        <v>19</v>
      </c>
      <c r="F1333" s="30">
        <v>30240.0</v>
      </c>
      <c r="G1333" s="30">
        <v>7.068129293E9</v>
      </c>
      <c r="H1333" s="24" t="s">
        <v>5480</v>
      </c>
      <c r="I1333" s="25" t="s">
        <v>101</v>
      </c>
      <c r="J1333" s="74">
        <v>44546.0</v>
      </c>
      <c r="K1333" s="57">
        <v>44608.0</v>
      </c>
      <c r="L1333" s="27">
        <v>3.0</v>
      </c>
      <c r="M1333" s="27" t="s">
        <v>7</v>
      </c>
      <c r="N1333" s="27" t="s">
        <v>7</v>
      </c>
      <c r="O1333" s="28" t="s">
        <v>6</v>
      </c>
      <c r="P1333" s="28">
        <v>4620.0</v>
      </c>
      <c r="Q1333" s="28" t="s">
        <v>6</v>
      </c>
      <c r="R1333" s="28" t="s">
        <v>6</v>
      </c>
      <c r="S1333" s="28" t="s">
        <v>6</v>
      </c>
      <c r="T1333" s="32" t="s">
        <v>1617</v>
      </c>
      <c r="U1333" s="25" t="s">
        <v>87</v>
      </c>
      <c r="V1333" s="29"/>
      <c r="W1333" s="20"/>
      <c r="X1333" s="20"/>
      <c r="Y1333" s="20"/>
      <c r="Z1333" s="20"/>
      <c r="AA1333" s="20"/>
      <c r="AB1333" s="20"/>
      <c r="AC1333" s="20"/>
      <c r="AD1333" s="20"/>
      <c r="AE1333" s="20"/>
      <c r="AF1333" s="20"/>
      <c r="AG1333" s="20"/>
      <c r="AH1333" s="20"/>
    </row>
    <row r="1334">
      <c r="A1334" s="34">
        <v>115356.0</v>
      </c>
      <c r="B1334" s="35" t="s">
        <v>5481</v>
      </c>
      <c r="C1334" s="35" t="s">
        <v>5482</v>
      </c>
      <c r="D1334" s="35" t="s">
        <v>5483</v>
      </c>
      <c r="E1334" s="35" t="s">
        <v>19</v>
      </c>
      <c r="F1334" s="34">
        <v>31021.0</v>
      </c>
      <c r="G1334" s="34">
        <v>4.782727437E9</v>
      </c>
      <c r="H1334" s="14" t="s">
        <v>128</v>
      </c>
      <c r="I1334" s="14" t="s">
        <v>101</v>
      </c>
      <c r="J1334" s="73">
        <v>44546.0</v>
      </c>
      <c r="K1334" s="56">
        <v>44627.0</v>
      </c>
      <c r="L1334" s="16">
        <v>3.0</v>
      </c>
      <c r="M1334" s="16" t="s">
        <v>7</v>
      </c>
      <c r="N1334" s="16" t="s">
        <v>7</v>
      </c>
      <c r="O1334" s="17">
        <v>6000.0</v>
      </c>
      <c r="P1334" s="17">
        <v>5835.0</v>
      </c>
      <c r="Q1334" s="17" t="s">
        <v>6</v>
      </c>
      <c r="R1334" s="17" t="s">
        <v>6</v>
      </c>
      <c r="S1334" s="17" t="s">
        <v>6</v>
      </c>
      <c r="T1334" s="37" t="s">
        <v>5484</v>
      </c>
      <c r="U1334" s="14" t="s">
        <v>87</v>
      </c>
      <c r="V1334" s="18"/>
      <c r="W1334" s="20"/>
      <c r="X1334" s="20"/>
      <c r="Y1334" s="20"/>
      <c r="Z1334" s="20"/>
      <c r="AA1334" s="20"/>
      <c r="AB1334" s="20"/>
      <c r="AC1334" s="20"/>
      <c r="AD1334" s="20"/>
      <c r="AE1334" s="20"/>
      <c r="AF1334" s="20"/>
      <c r="AG1334" s="20"/>
      <c r="AH1334" s="20"/>
    </row>
    <row r="1335">
      <c r="A1335" s="30">
        <v>115357.0</v>
      </c>
      <c r="B1335" s="31" t="s">
        <v>5485</v>
      </c>
      <c r="C1335" s="31" t="s">
        <v>5486</v>
      </c>
      <c r="D1335" s="31" t="s">
        <v>5487</v>
      </c>
      <c r="E1335" s="31" t="s">
        <v>19</v>
      </c>
      <c r="F1335" s="30">
        <v>31067.0</v>
      </c>
      <c r="G1335" s="30">
        <v>4.785527381E9</v>
      </c>
      <c r="H1335" s="42" t="s">
        <v>5488</v>
      </c>
      <c r="I1335" s="25" t="s">
        <v>101</v>
      </c>
      <c r="J1335" s="74">
        <v>44546.0</v>
      </c>
      <c r="K1335" s="74">
        <v>44546.0</v>
      </c>
      <c r="L1335" s="27">
        <v>1.0</v>
      </c>
      <c r="M1335" s="27" t="s">
        <v>7</v>
      </c>
      <c r="N1335" s="27" t="s">
        <v>7</v>
      </c>
      <c r="O1335" s="47">
        <v>7410.0</v>
      </c>
      <c r="P1335" s="47">
        <v>7050.0</v>
      </c>
      <c r="Q1335" s="47" t="s">
        <v>6</v>
      </c>
      <c r="R1335" s="47" t="s">
        <v>6</v>
      </c>
      <c r="S1335" s="47" t="s">
        <v>2977</v>
      </c>
      <c r="T1335" s="25" t="s">
        <v>2913</v>
      </c>
      <c r="U1335" s="25" t="s">
        <v>87</v>
      </c>
      <c r="V1335" s="29"/>
      <c r="W1335" s="20"/>
      <c r="X1335" s="20"/>
      <c r="Y1335" s="20"/>
      <c r="Z1335" s="20"/>
      <c r="AA1335" s="20"/>
      <c r="AB1335" s="20"/>
      <c r="AC1335" s="20"/>
      <c r="AD1335" s="20"/>
      <c r="AE1335" s="20"/>
      <c r="AF1335" s="20"/>
      <c r="AG1335" s="20"/>
      <c r="AH1335" s="20"/>
    </row>
    <row r="1336">
      <c r="A1336" s="34">
        <v>115361.0</v>
      </c>
      <c r="B1336" s="35" t="s">
        <v>5489</v>
      </c>
      <c r="C1336" s="35" t="s">
        <v>5490</v>
      </c>
      <c r="D1336" s="35" t="s">
        <v>5491</v>
      </c>
      <c r="E1336" s="35" t="s">
        <v>19</v>
      </c>
      <c r="F1336" s="34">
        <v>30830.0</v>
      </c>
      <c r="G1336" s="34">
        <v>7.065544425E9</v>
      </c>
      <c r="H1336" s="13" t="s">
        <v>5492</v>
      </c>
      <c r="I1336" s="14" t="s">
        <v>101</v>
      </c>
      <c r="J1336" s="73">
        <v>44546.0</v>
      </c>
      <c r="K1336" s="56">
        <v>44627.0</v>
      </c>
      <c r="L1336" s="16">
        <v>3.0</v>
      </c>
      <c r="M1336" s="16" t="s">
        <v>7</v>
      </c>
      <c r="N1336" s="16" t="s">
        <v>7</v>
      </c>
      <c r="O1336" s="17">
        <v>7050.0</v>
      </c>
      <c r="P1336" s="17">
        <v>6420.0</v>
      </c>
      <c r="Q1336" s="17" t="s">
        <v>6</v>
      </c>
      <c r="R1336" s="17" t="s">
        <v>6</v>
      </c>
      <c r="S1336" s="17" t="s">
        <v>6</v>
      </c>
      <c r="T1336" s="37" t="s">
        <v>5493</v>
      </c>
      <c r="U1336" s="14" t="s">
        <v>87</v>
      </c>
      <c r="V1336" s="18"/>
      <c r="W1336" s="20"/>
      <c r="X1336" s="20"/>
      <c r="Y1336" s="20"/>
      <c r="Z1336" s="20"/>
      <c r="AA1336" s="20"/>
      <c r="AB1336" s="20"/>
      <c r="AC1336" s="20"/>
      <c r="AD1336" s="20"/>
      <c r="AE1336" s="20"/>
      <c r="AF1336" s="20"/>
      <c r="AG1336" s="20"/>
      <c r="AH1336" s="20"/>
    </row>
    <row r="1337">
      <c r="A1337" s="30">
        <v>115363.0</v>
      </c>
      <c r="B1337" s="31" t="s">
        <v>5494</v>
      </c>
      <c r="C1337" s="31" t="s">
        <v>5495</v>
      </c>
      <c r="D1337" s="31" t="s">
        <v>5404</v>
      </c>
      <c r="E1337" s="31" t="s">
        <v>19</v>
      </c>
      <c r="F1337" s="30">
        <v>30165.0</v>
      </c>
      <c r="G1337" s="30">
        <v>7.062348281E9</v>
      </c>
      <c r="H1337" s="42" t="s">
        <v>5496</v>
      </c>
      <c r="I1337" s="25" t="s">
        <v>101</v>
      </c>
      <c r="J1337" s="74">
        <v>44546.0</v>
      </c>
      <c r="K1337" s="57">
        <v>44603.0</v>
      </c>
      <c r="L1337" s="27">
        <v>2.0</v>
      </c>
      <c r="M1337" s="27" t="s">
        <v>7</v>
      </c>
      <c r="N1337" s="27" t="s">
        <v>7</v>
      </c>
      <c r="O1337" s="28">
        <v>9015.0</v>
      </c>
      <c r="P1337" s="28">
        <v>8205.0</v>
      </c>
      <c r="Q1337" s="28" t="s">
        <v>6</v>
      </c>
      <c r="R1337" s="28" t="s">
        <v>6</v>
      </c>
      <c r="S1337" s="28" t="s">
        <v>6</v>
      </c>
      <c r="T1337" s="32" t="s">
        <v>1814</v>
      </c>
      <c r="U1337" s="25" t="s">
        <v>87</v>
      </c>
      <c r="V1337" s="29"/>
      <c r="W1337" s="20"/>
      <c r="X1337" s="20"/>
      <c r="Y1337" s="20"/>
      <c r="Z1337" s="20"/>
      <c r="AA1337" s="20"/>
      <c r="AB1337" s="20"/>
      <c r="AC1337" s="20"/>
      <c r="AD1337" s="20"/>
      <c r="AE1337" s="20"/>
      <c r="AF1337" s="20"/>
      <c r="AG1337" s="20"/>
      <c r="AH1337" s="20"/>
    </row>
    <row r="1338">
      <c r="A1338" s="34">
        <v>115365.0</v>
      </c>
      <c r="B1338" s="35" t="s">
        <v>5497</v>
      </c>
      <c r="C1338" s="35" t="s">
        <v>5498</v>
      </c>
      <c r="D1338" s="35" t="s">
        <v>5499</v>
      </c>
      <c r="E1338" s="35" t="s">
        <v>19</v>
      </c>
      <c r="F1338" s="34">
        <v>30824.0</v>
      </c>
      <c r="G1338" s="34">
        <v>7.065955574E9</v>
      </c>
      <c r="H1338" s="13" t="s">
        <v>5500</v>
      </c>
      <c r="I1338" s="14" t="s">
        <v>101</v>
      </c>
      <c r="J1338" s="15">
        <v>44546.0</v>
      </c>
      <c r="K1338" s="52">
        <v>44603.0</v>
      </c>
      <c r="L1338" s="16">
        <v>2.0</v>
      </c>
      <c r="M1338" s="16" t="s">
        <v>7</v>
      </c>
      <c r="N1338" s="16" t="s">
        <v>7</v>
      </c>
      <c r="O1338" s="17">
        <v>6150.0</v>
      </c>
      <c r="P1338" s="17">
        <v>5850.0</v>
      </c>
      <c r="Q1338" s="17" t="s">
        <v>6</v>
      </c>
      <c r="R1338" s="17" t="s">
        <v>6</v>
      </c>
      <c r="S1338" s="17" t="s">
        <v>5501</v>
      </c>
      <c r="T1338" s="37" t="s">
        <v>5502</v>
      </c>
      <c r="U1338" s="14" t="s">
        <v>87</v>
      </c>
      <c r="V1338" s="18"/>
      <c r="W1338" s="20"/>
      <c r="X1338" s="20"/>
      <c r="Y1338" s="20"/>
      <c r="Z1338" s="20"/>
      <c r="AA1338" s="20"/>
      <c r="AB1338" s="20"/>
      <c r="AC1338" s="20"/>
      <c r="AD1338" s="20"/>
      <c r="AE1338" s="20"/>
      <c r="AF1338" s="20"/>
      <c r="AG1338" s="20"/>
      <c r="AH1338" s="20"/>
    </row>
    <row r="1339">
      <c r="A1339" s="30">
        <v>115368.0</v>
      </c>
      <c r="B1339" s="31" t="s">
        <v>5503</v>
      </c>
      <c r="C1339" s="31" t="s">
        <v>5504</v>
      </c>
      <c r="D1339" s="31" t="s">
        <v>5505</v>
      </c>
      <c r="E1339" s="31" t="s">
        <v>19</v>
      </c>
      <c r="F1339" s="30">
        <v>30117.0</v>
      </c>
      <c r="G1339" s="30">
        <v>7.708344404E9</v>
      </c>
      <c r="H1339" s="42" t="s">
        <v>5506</v>
      </c>
      <c r="I1339" s="25" t="s">
        <v>101</v>
      </c>
      <c r="J1339" s="26">
        <v>44546.0</v>
      </c>
      <c r="K1339" s="55">
        <v>44627.0</v>
      </c>
      <c r="L1339" s="27">
        <v>3.0</v>
      </c>
      <c r="M1339" s="27" t="s">
        <v>7</v>
      </c>
      <c r="N1339" s="27" t="s">
        <v>7</v>
      </c>
      <c r="O1339" s="28">
        <v>9000.0</v>
      </c>
      <c r="P1339" s="28" t="s">
        <v>5507</v>
      </c>
      <c r="Q1339" s="28" t="s">
        <v>6</v>
      </c>
      <c r="R1339" s="28" t="s">
        <v>6</v>
      </c>
      <c r="S1339" s="28" t="s">
        <v>6</v>
      </c>
      <c r="T1339" s="32" t="s">
        <v>5508</v>
      </c>
      <c r="U1339" s="25" t="s">
        <v>87</v>
      </c>
      <c r="V1339" s="29"/>
      <c r="W1339" s="20"/>
      <c r="X1339" s="20"/>
      <c r="Y1339" s="20"/>
      <c r="Z1339" s="20"/>
      <c r="AA1339" s="20"/>
      <c r="AB1339" s="20"/>
      <c r="AC1339" s="20"/>
      <c r="AD1339" s="20"/>
      <c r="AE1339" s="20"/>
      <c r="AF1339" s="20"/>
      <c r="AG1339" s="20"/>
      <c r="AH1339" s="20"/>
    </row>
    <row r="1340">
      <c r="A1340" s="34">
        <v>115374.0</v>
      </c>
      <c r="B1340" s="35" t="s">
        <v>5509</v>
      </c>
      <c r="C1340" s="35" t="s">
        <v>5510</v>
      </c>
      <c r="D1340" s="35" t="s">
        <v>5511</v>
      </c>
      <c r="E1340" s="35" t="s">
        <v>19</v>
      </c>
      <c r="F1340" s="34">
        <v>30720.0</v>
      </c>
      <c r="G1340" s="34">
        <v>7.062261285E9</v>
      </c>
      <c r="H1340" s="13" t="s">
        <v>5512</v>
      </c>
      <c r="I1340" s="14" t="s">
        <v>101</v>
      </c>
      <c r="J1340" s="15">
        <v>44546.0</v>
      </c>
      <c r="K1340" s="48"/>
      <c r="L1340" s="16">
        <v>3.0</v>
      </c>
      <c r="M1340" s="16" t="s">
        <v>7</v>
      </c>
      <c r="N1340" s="48"/>
      <c r="O1340" s="49"/>
      <c r="P1340" s="49"/>
      <c r="Q1340" s="49"/>
      <c r="R1340" s="49"/>
      <c r="S1340" s="49"/>
      <c r="T1340" s="37" t="s">
        <v>5476</v>
      </c>
      <c r="U1340" s="14" t="s">
        <v>92</v>
      </c>
      <c r="V1340" s="18"/>
      <c r="W1340" s="20"/>
      <c r="X1340" s="20"/>
      <c r="Y1340" s="20"/>
      <c r="Z1340" s="20"/>
      <c r="AA1340" s="20"/>
      <c r="AB1340" s="20"/>
      <c r="AC1340" s="20"/>
      <c r="AD1340" s="20"/>
      <c r="AE1340" s="20"/>
      <c r="AF1340" s="20"/>
      <c r="AG1340" s="20"/>
      <c r="AH1340" s="20"/>
    </row>
    <row r="1341">
      <c r="A1341" s="30">
        <v>115375.0</v>
      </c>
      <c r="B1341" s="31" t="s">
        <v>5513</v>
      </c>
      <c r="C1341" s="31" t="s">
        <v>5514</v>
      </c>
      <c r="D1341" s="31" t="s">
        <v>5515</v>
      </c>
      <c r="E1341" s="31" t="s">
        <v>19</v>
      </c>
      <c r="F1341" s="30">
        <v>30014.0</v>
      </c>
      <c r="G1341" s="30">
        <v>7.707870211E9</v>
      </c>
      <c r="H1341" s="42" t="s">
        <v>5516</v>
      </c>
      <c r="I1341" s="25" t="s">
        <v>101</v>
      </c>
      <c r="J1341" s="26">
        <v>44546.0</v>
      </c>
      <c r="K1341" s="43"/>
      <c r="L1341" s="27">
        <v>3.0</v>
      </c>
      <c r="M1341" s="27" t="s">
        <v>7</v>
      </c>
      <c r="N1341" s="43"/>
      <c r="O1341" s="44"/>
      <c r="P1341" s="44"/>
      <c r="Q1341" s="44"/>
      <c r="R1341" s="44"/>
      <c r="S1341" s="44"/>
      <c r="T1341" s="25" t="s">
        <v>5517</v>
      </c>
      <c r="U1341" s="25" t="s">
        <v>92</v>
      </c>
      <c r="V1341" s="29"/>
      <c r="W1341" s="20"/>
      <c r="X1341" s="20"/>
      <c r="Y1341" s="20"/>
      <c r="Z1341" s="20"/>
      <c r="AA1341" s="20"/>
      <c r="AB1341" s="20"/>
      <c r="AC1341" s="20"/>
      <c r="AD1341" s="20"/>
      <c r="AE1341" s="20"/>
      <c r="AF1341" s="20"/>
      <c r="AG1341" s="20"/>
      <c r="AH1341" s="20"/>
    </row>
    <row r="1342">
      <c r="A1342" s="34">
        <v>115376.0</v>
      </c>
      <c r="B1342" s="35" t="s">
        <v>5518</v>
      </c>
      <c r="C1342" s="35" t="s">
        <v>5519</v>
      </c>
      <c r="D1342" s="35" t="s">
        <v>5483</v>
      </c>
      <c r="E1342" s="35" t="s">
        <v>19</v>
      </c>
      <c r="F1342" s="34">
        <v>31040.0</v>
      </c>
      <c r="G1342" s="34">
        <v>4.782721666E9</v>
      </c>
      <c r="H1342" s="13" t="s">
        <v>5520</v>
      </c>
      <c r="I1342" s="14" t="s">
        <v>101</v>
      </c>
      <c r="J1342" s="15">
        <v>44546.0</v>
      </c>
      <c r="K1342" s="15">
        <v>44546.0</v>
      </c>
      <c r="L1342" s="16">
        <v>1.0</v>
      </c>
      <c r="M1342" s="16" t="s">
        <v>7</v>
      </c>
      <c r="N1342" s="16" t="s">
        <v>7</v>
      </c>
      <c r="O1342" s="54">
        <v>6150.0</v>
      </c>
      <c r="P1342" s="54">
        <v>5730.0</v>
      </c>
      <c r="Q1342" s="54" t="s">
        <v>6</v>
      </c>
      <c r="R1342" s="54" t="s">
        <v>6</v>
      </c>
      <c r="S1342" s="54" t="s">
        <v>2977</v>
      </c>
      <c r="T1342" s="14" t="s">
        <v>2913</v>
      </c>
      <c r="U1342" s="14" t="s">
        <v>87</v>
      </c>
      <c r="V1342" s="18"/>
      <c r="W1342" s="20"/>
      <c r="X1342" s="20"/>
      <c r="Y1342" s="20"/>
      <c r="Z1342" s="20"/>
      <c r="AA1342" s="20"/>
      <c r="AB1342" s="20"/>
      <c r="AC1342" s="20"/>
      <c r="AD1342" s="20"/>
      <c r="AE1342" s="20"/>
      <c r="AF1342" s="20"/>
      <c r="AG1342" s="20"/>
      <c r="AH1342" s="20"/>
    </row>
    <row r="1343">
      <c r="A1343" s="30">
        <v>115384.0</v>
      </c>
      <c r="B1343" s="31" t="s">
        <v>5521</v>
      </c>
      <c r="C1343" s="31" t="s">
        <v>5522</v>
      </c>
      <c r="D1343" s="31" t="s">
        <v>5505</v>
      </c>
      <c r="E1343" s="31" t="s">
        <v>19</v>
      </c>
      <c r="F1343" s="30">
        <v>30117.0</v>
      </c>
      <c r="G1343" s="30">
        <v>7.708343501E9</v>
      </c>
      <c r="H1343" s="24" t="s">
        <v>5523</v>
      </c>
      <c r="I1343" s="25" t="s">
        <v>101</v>
      </c>
      <c r="J1343" s="26">
        <v>44546.0</v>
      </c>
      <c r="K1343" s="26">
        <v>44546.0</v>
      </c>
      <c r="L1343" s="27">
        <v>1.0</v>
      </c>
      <c r="M1343" s="27" t="s">
        <v>7</v>
      </c>
      <c r="N1343" s="27" t="s">
        <v>7</v>
      </c>
      <c r="O1343" s="47">
        <v>9486.0</v>
      </c>
      <c r="P1343" s="47">
        <v>9265.0</v>
      </c>
      <c r="Q1343" s="47" t="s">
        <v>6</v>
      </c>
      <c r="R1343" s="47" t="s">
        <v>6</v>
      </c>
      <c r="S1343" s="47" t="s">
        <v>6</v>
      </c>
      <c r="T1343" s="25" t="s">
        <v>5524</v>
      </c>
      <c r="U1343" s="25" t="s">
        <v>87</v>
      </c>
      <c r="V1343" s="29"/>
      <c r="W1343" s="20"/>
      <c r="X1343" s="20"/>
      <c r="Y1343" s="20"/>
      <c r="Z1343" s="20"/>
      <c r="AA1343" s="20"/>
      <c r="AB1343" s="20"/>
      <c r="AC1343" s="20"/>
      <c r="AD1343" s="20"/>
      <c r="AE1343" s="20"/>
      <c r="AF1343" s="20"/>
      <c r="AG1343" s="20"/>
      <c r="AH1343" s="20"/>
    </row>
    <row r="1344">
      <c r="A1344" s="34">
        <v>115385.0</v>
      </c>
      <c r="B1344" s="35" t="s">
        <v>5525</v>
      </c>
      <c r="C1344" s="35" t="s">
        <v>5526</v>
      </c>
      <c r="D1344" s="35" t="s">
        <v>5527</v>
      </c>
      <c r="E1344" s="35" t="s">
        <v>19</v>
      </c>
      <c r="F1344" s="34">
        <v>31602.0</v>
      </c>
      <c r="G1344" s="34">
        <v>2.292426868E9</v>
      </c>
      <c r="H1344" s="13" t="s">
        <v>5528</v>
      </c>
      <c r="I1344" s="14" t="s">
        <v>101</v>
      </c>
      <c r="J1344" s="15">
        <v>44547.0</v>
      </c>
      <c r="K1344" s="15">
        <v>44547.0</v>
      </c>
      <c r="L1344" s="16">
        <v>1.0</v>
      </c>
      <c r="M1344" s="16" t="s">
        <v>7</v>
      </c>
      <c r="N1344" s="16" t="s">
        <v>118</v>
      </c>
      <c r="O1344" s="16" t="s">
        <v>118</v>
      </c>
      <c r="P1344" s="16" t="s">
        <v>118</v>
      </c>
      <c r="Q1344" s="16" t="s">
        <v>118</v>
      </c>
      <c r="R1344" s="16" t="s">
        <v>118</v>
      </c>
      <c r="S1344" s="16" t="s">
        <v>118</v>
      </c>
      <c r="T1344" s="37" t="s">
        <v>5529</v>
      </c>
      <c r="U1344" s="14" t="s">
        <v>87</v>
      </c>
      <c r="V1344" s="18"/>
      <c r="W1344" s="20"/>
      <c r="X1344" s="20"/>
      <c r="Y1344" s="20"/>
      <c r="Z1344" s="20"/>
      <c r="AA1344" s="20"/>
      <c r="AB1344" s="20"/>
      <c r="AC1344" s="20"/>
      <c r="AD1344" s="20"/>
      <c r="AE1344" s="20"/>
      <c r="AF1344" s="20"/>
      <c r="AG1344" s="20"/>
      <c r="AH1344" s="20"/>
    </row>
    <row r="1345">
      <c r="A1345" s="30">
        <v>115387.0</v>
      </c>
      <c r="B1345" s="31" t="s">
        <v>5530</v>
      </c>
      <c r="C1345" s="31" t="s">
        <v>5531</v>
      </c>
      <c r="D1345" s="31" t="s">
        <v>5532</v>
      </c>
      <c r="E1345" s="31" t="s">
        <v>19</v>
      </c>
      <c r="F1345" s="30">
        <v>30436.0</v>
      </c>
      <c r="G1345" s="30">
        <v>9.125266336E9</v>
      </c>
      <c r="H1345" s="42" t="s">
        <v>5533</v>
      </c>
      <c r="I1345" s="25" t="s">
        <v>101</v>
      </c>
      <c r="J1345" s="26">
        <v>44547.0</v>
      </c>
      <c r="K1345" s="55">
        <v>44627.0</v>
      </c>
      <c r="L1345" s="27">
        <v>3.0</v>
      </c>
      <c r="M1345" s="27" t="s">
        <v>7</v>
      </c>
      <c r="N1345" s="27" t="s">
        <v>4</v>
      </c>
      <c r="O1345" s="28">
        <v>7110.0</v>
      </c>
      <c r="P1345" s="28">
        <v>6810.0</v>
      </c>
      <c r="Q1345" s="28" t="s">
        <v>6</v>
      </c>
      <c r="R1345" s="28" t="s">
        <v>6</v>
      </c>
      <c r="S1345" s="28" t="s">
        <v>6</v>
      </c>
      <c r="T1345" s="32" t="s">
        <v>5534</v>
      </c>
      <c r="U1345" s="25" t="s">
        <v>87</v>
      </c>
      <c r="V1345" s="29"/>
      <c r="W1345" s="20"/>
      <c r="X1345" s="20"/>
      <c r="Y1345" s="20"/>
      <c r="Z1345" s="20"/>
      <c r="AA1345" s="20"/>
      <c r="AB1345" s="20"/>
      <c r="AC1345" s="20"/>
      <c r="AD1345" s="20"/>
      <c r="AE1345" s="20"/>
      <c r="AF1345" s="20"/>
      <c r="AG1345" s="20"/>
      <c r="AH1345" s="20"/>
    </row>
    <row r="1346">
      <c r="A1346" s="34">
        <v>115396.0</v>
      </c>
      <c r="B1346" s="35" t="s">
        <v>5535</v>
      </c>
      <c r="C1346" s="35" t="s">
        <v>5536</v>
      </c>
      <c r="D1346" s="35" t="s">
        <v>5537</v>
      </c>
      <c r="E1346" s="35" t="s">
        <v>19</v>
      </c>
      <c r="F1346" s="34">
        <v>30630.0</v>
      </c>
      <c r="G1346" s="34">
        <v>7.067435452E9</v>
      </c>
      <c r="H1346" s="14" t="s">
        <v>128</v>
      </c>
      <c r="I1346" s="14" t="s">
        <v>101</v>
      </c>
      <c r="J1346" s="15">
        <v>44547.0</v>
      </c>
      <c r="K1346" s="48"/>
      <c r="L1346" s="16">
        <v>1.0</v>
      </c>
      <c r="M1346" s="16" t="s">
        <v>4</v>
      </c>
      <c r="N1346" s="16"/>
      <c r="O1346" s="60"/>
      <c r="P1346" s="60"/>
      <c r="Q1346" s="60"/>
      <c r="R1346" s="60"/>
      <c r="S1346" s="60"/>
      <c r="T1346" s="78" t="s">
        <v>5538</v>
      </c>
      <c r="U1346" s="14" t="s">
        <v>87</v>
      </c>
      <c r="V1346" s="18"/>
      <c r="W1346" s="20"/>
      <c r="X1346" s="20"/>
      <c r="Y1346" s="20"/>
      <c r="Z1346" s="20"/>
      <c r="AA1346" s="20"/>
      <c r="AB1346" s="20"/>
      <c r="AC1346" s="20"/>
      <c r="AD1346" s="20"/>
      <c r="AE1346" s="20"/>
      <c r="AF1346" s="20"/>
      <c r="AG1346" s="20"/>
      <c r="AH1346" s="20"/>
    </row>
    <row r="1347">
      <c r="A1347" s="30">
        <v>115397.0</v>
      </c>
      <c r="B1347" s="31" t="s">
        <v>5539</v>
      </c>
      <c r="C1347" s="31" t="s">
        <v>5540</v>
      </c>
      <c r="D1347" s="31" t="s">
        <v>5541</v>
      </c>
      <c r="E1347" s="31" t="s">
        <v>19</v>
      </c>
      <c r="F1347" s="30">
        <v>31087.0</v>
      </c>
      <c r="G1347" s="30">
        <v>7.064445153E9</v>
      </c>
      <c r="H1347" s="25" t="s">
        <v>128</v>
      </c>
      <c r="I1347" s="25" t="s">
        <v>101</v>
      </c>
      <c r="J1347" s="26">
        <v>44547.0</v>
      </c>
      <c r="K1347" s="43"/>
      <c r="L1347" s="27">
        <v>3.0</v>
      </c>
      <c r="M1347" s="27" t="s">
        <v>7</v>
      </c>
      <c r="N1347" s="27"/>
      <c r="O1347" s="44"/>
      <c r="P1347" s="44"/>
      <c r="Q1347" s="44"/>
      <c r="R1347" s="44"/>
      <c r="S1347" s="44"/>
      <c r="T1347" s="32" t="s">
        <v>5542</v>
      </c>
      <c r="U1347" s="25" t="s">
        <v>92</v>
      </c>
      <c r="V1347" s="29"/>
      <c r="W1347" s="20"/>
      <c r="X1347" s="20"/>
      <c r="Y1347" s="20"/>
      <c r="Z1347" s="20"/>
      <c r="AA1347" s="20"/>
      <c r="AB1347" s="20"/>
      <c r="AC1347" s="20"/>
      <c r="AD1347" s="20"/>
      <c r="AE1347" s="20"/>
      <c r="AF1347" s="20"/>
      <c r="AG1347" s="20"/>
      <c r="AH1347" s="20"/>
    </row>
    <row r="1348">
      <c r="A1348" s="34">
        <v>115401.0</v>
      </c>
      <c r="B1348" s="35" t="s">
        <v>5543</v>
      </c>
      <c r="C1348" s="35" t="s">
        <v>5544</v>
      </c>
      <c r="D1348" s="35" t="s">
        <v>5545</v>
      </c>
      <c r="E1348" s="35" t="s">
        <v>19</v>
      </c>
      <c r="F1348" s="34">
        <v>30635.0</v>
      </c>
      <c r="G1348" s="34">
        <v>7.06283388E9</v>
      </c>
      <c r="H1348" s="13" t="s">
        <v>5546</v>
      </c>
      <c r="I1348" s="14" t="s">
        <v>101</v>
      </c>
      <c r="J1348" s="15">
        <v>44547.0</v>
      </c>
      <c r="K1348" s="15">
        <v>44608.0</v>
      </c>
      <c r="L1348" s="16">
        <v>2.0</v>
      </c>
      <c r="M1348" s="16" t="s">
        <v>7</v>
      </c>
      <c r="N1348" s="16" t="s">
        <v>7</v>
      </c>
      <c r="O1348" s="17">
        <v>8443.0</v>
      </c>
      <c r="P1348" s="17">
        <v>8158.0</v>
      </c>
      <c r="Q1348" s="17" t="s">
        <v>6</v>
      </c>
      <c r="R1348" s="17" t="s">
        <v>6</v>
      </c>
      <c r="S1348" s="17" t="s">
        <v>6</v>
      </c>
      <c r="T1348" s="14" t="s">
        <v>5547</v>
      </c>
      <c r="U1348" s="14" t="s">
        <v>87</v>
      </c>
      <c r="V1348" s="18"/>
      <c r="W1348" s="20"/>
      <c r="X1348" s="20"/>
      <c r="Y1348" s="20"/>
      <c r="Z1348" s="20"/>
      <c r="AA1348" s="20"/>
      <c r="AB1348" s="20"/>
      <c r="AC1348" s="20"/>
      <c r="AD1348" s="20"/>
      <c r="AE1348" s="20"/>
      <c r="AF1348" s="20"/>
      <c r="AG1348" s="20"/>
      <c r="AH1348" s="20"/>
    </row>
    <row r="1349">
      <c r="A1349" s="30">
        <v>115403.0</v>
      </c>
      <c r="B1349" s="31" t="s">
        <v>5548</v>
      </c>
      <c r="C1349" s="31" t="s">
        <v>5549</v>
      </c>
      <c r="D1349" s="31" t="s">
        <v>5511</v>
      </c>
      <c r="E1349" s="31" t="s">
        <v>19</v>
      </c>
      <c r="F1349" s="30">
        <v>30720.0</v>
      </c>
      <c r="G1349" s="30">
        <v>7.062264642E9</v>
      </c>
      <c r="H1349" s="42" t="s">
        <v>5550</v>
      </c>
      <c r="I1349" s="25" t="s">
        <v>101</v>
      </c>
      <c r="J1349" s="26">
        <v>44547.0</v>
      </c>
      <c r="K1349" s="43"/>
      <c r="L1349" s="27">
        <v>4.0</v>
      </c>
      <c r="M1349" s="27" t="s">
        <v>7</v>
      </c>
      <c r="N1349" s="43"/>
      <c r="O1349" s="44"/>
      <c r="P1349" s="44"/>
      <c r="Q1349" s="44"/>
      <c r="R1349" s="44"/>
      <c r="S1349" s="44"/>
      <c r="T1349" s="32" t="s">
        <v>5551</v>
      </c>
      <c r="U1349" s="25" t="s">
        <v>92</v>
      </c>
      <c r="V1349" s="29"/>
      <c r="W1349" s="20"/>
      <c r="X1349" s="20"/>
      <c r="Y1349" s="20"/>
      <c r="Z1349" s="20"/>
      <c r="AA1349" s="20"/>
      <c r="AB1349" s="20"/>
      <c r="AC1349" s="20"/>
      <c r="AD1349" s="20"/>
      <c r="AE1349" s="20"/>
      <c r="AF1349" s="20"/>
      <c r="AG1349" s="20"/>
      <c r="AH1349" s="20"/>
    </row>
    <row r="1350">
      <c r="A1350" s="34">
        <v>115404.0</v>
      </c>
      <c r="B1350" s="35" t="s">
        <v>5552</v>
      </c>
      <c r="C1350" s="35" t="s">
        <v>5553</v>
      </c>
      <c r="D1350" s="35" t="s">
        <v>5554</v>
      </c>
      <c r="E1350" s="35" t="s">
        <v>19</v>
      </c>
      <c r="F1350" s="34">
        <v>31549.0</v>
      </c>
      <c r="G1350" s="34">
        <v>9.123632484E9</v>
      </c>
      <c r="H1350" s="51" t="s">
        <v>5555</v>
      </c>
      <c r="I1350" s="14" t="s">
        <v>101</v>
      </c>
      <c r="J1350" s="15">
        <v>44547.0</v>
      </c>
      <c r="K1350" s="56">
        <v>44627.0</v>
      </c>
      <c r="L1350" s="16">
        <v>3.0</v>
      </c>
      <c r="M1350" s="16" t="s">
        <v>7</v>
      </c>
      <c r="N1350" s="16" t="s">
        <v>7</v>
      </c>
      <c r="O1350" s="17">
        <v>5600.0</v>
      </c>
      <c r="P1350" s="17" t="s">
        <v>6</v>
      </c>
      <c r="Q1350" s="17" t="s">
        <v>6</v>
      </c>
      <c r="R1350" s="17" t="s">
        <v>6</v>
      </c>
      <c r="S1350" s="17" t="s">
        <v>6</v>
      </c>
      <c r="T1350" s="37" t="s">
        <v>5556</v>
      </c>
      <c r="U1350" s="14" t="s">
        <v>87</v>
      </c>
      <c r="V1350" s="18"/>
      <c r="W1350" s="20"/>
      <c r="X1350" s="20"/>
      <c r="Y1350" s="20"/>
      <c r="Z1350" s="20"/>
      <c r="AA1350" s="20"/>
      <c r="AB1350" s="20"/>
      <c r="AC1350" s="20"/>
      <c r="AD1350" s="20"/>
      <c r="AE1350" s="20"/>
      <c r="AF1350" s="20"/>
      <c r="AG1350" s="20"/>
      <c r="AH1350" s="20"/>
    </row>
    <row r="1351">
      <c r="A1351" s="30">
        <v>115406.0</v>
      </c>
      <c r="B1351" s="31" t="s">
        <v>5557</v>
      </c>
      <c r="C1351" s="31" t="s">
        <v>5558</v>
      </c>
      <c r="D1351" s="31" t="s">
        <v>5559</v>
      </c>
      <c r="E1351" s="31" t="s">
        <v>19</v>
      </c>
      <c r="F1351" s="30">
        <v>31096.0</v>
      </c>
      <c r="G1351" s="30">
        <v>4.788642286E9</v>
      </c>
      <c r="H1351" s="25" t="s">
        <v>128</v>
      </c>
      <c r="I1351" s="25" t="s">
        <v>101</v>
      </c>
      <c r="J1351" s="26">
        <v>44547.0</v>
      </c>
      <c r="K1351" s="55">
        <v>44627.0</v>
      </c>
      <c r="L1351" s="27">
        <v>3.0</v>
      </c>
      <c r="M1351" s="27" t="s">
        <v>7</v>
      </c>
      <c r="N1351" s="27" t="s">
        <v>7</v>
      </c>
      <c r="O1351" s="28">
        <v>9000.0</v>
      </c>
      <c r="P1351" s="28">
        <v>6300.0</v>
      </c>
      <c r="Q1351" s="28" t="s">
        <v>6</v>
      </c>
      <c r="R1351" s="28" t="s">
        <v>6</v>
      </c>
      <c r="S1351" s="28" t="s">
        <v>5560</v>
      </c>
      <c r="T1351" s="32" t="s">
        <v>5561</v>
      </c>
      <c r="U1351" s="25" t="s">
        <v>87</v>
      </c>
      <c r="V1351" s="29"/>
      <c r="W1351" s="20"/>
      <c r="X1351" s="20"/>
      <c r="Y1351" s="20"/>
      <c r="Z1351" s="20"/>
      <c r="AA1351" s="20"/>
      <c r="AB1351" s="20"/>
      <c r="AC1351" s="20"/>
      <c r="AD1351" s="20"/>
      <c r="AE1351" s="20"/>
      <c r="AF1351" s="20"/>
      <c r="AG1351" s="20"/>
      <c r="AH1351" s="20"/>
    </row>
    <row r="1352">
      <c r="A1352" s="34">
        <v>115409.0</v>
      </c>
      <c r="B1352" s="35" t="s">
        <v>5562</v>
      </c>
      <c r="C1352" s="35" t="s">
        <v>5563</v>
      </c>
      <c r="D1352" s="35" t="s">
        <v>5564</v>
      </c>
      <c r="E1352" s="35" t="s">
        <v>19</v>
      </c>
      <c r="F1352" s="34">
        <v>30742.0</v>
      </c>
      <c r="G1352" s="34">
        <v>7.068615154E9</v>
      </c>
      <c r="H1352" s="13" t="s">
        <v>5565</v>
      </c>
      <c r="I1352" s="14" t="s">
        <v>101</v>
      </c>
      <c r="J1352" s="15">
        <v>44547.0</v>
      </c>
      <c r="K1352" s="56">
        <v>44627.0</v>
      </c>
      <c r="L1352" s="16">
        <v>3.0</v>
      </c>
      <c r="M1352" s="16" t="s">
        <v>7</v>
      </c>
      <c r="N1352" s="16" t="s">
        <v>7</v>
      </c>
      <c r="O1352" s="17">
        <v>9075.0</v>
      </c>
      <c r="P1352" s="17">
        <v>8063.0</v>
      </c>
      <c r="Q1352" s="17" t="s">
        <v>6</v>
      </c>
      <c r="R1352" s="17" t="s">
        <v>6</v>
      </c>
      <c r="S1352" s="17" t="s">
        <v>6</v>
      </c>
      <c r="T1352" s="37" t="s">
        <v>5566</v>
      </c>
      <c r="U1352" s="14" t="s">
        <v>87</v>
      </c>
      <c r="V1352" s="18"/>
      <c r="W1352" s="20"/>
      <c r="X1352" s="20"/>
      <c r="Y1352" s="20"/>
      <c r="Z1352" s="20"/>
      <c r="AA1352" s="20"/>
      <c r="AB1352" s="20"/>
      <c r="AC1352" s="20"/>
      <c r="AD1352" s="20"/>
      <c r="AE1352" s="20"/>
      <c r="AF1352" s="20"/>
      <c r="AG1352" s="20"/>
      <c r="AH1352" s="20"/>
    </row>
    <row r="1353">
      <c r="A1353" s="30">
        <v>115411.0</v>
      </c>
      <c r="B1353" s="31" t="s">
        <v>5567</v>
      </c>
      <c r="C1353" s="31" t="s">
        <v>5568</v>
      </c>
      <c r="D1353" s="31" t="s">
        <v>5569</v>
      </c>
      <c r="E1353" s="31" t="s">
        <v>19</v>
      </c>
      <c r="F1353" s="30">
        <v>30439.0</v>
      </c>
      <c r="G1353" s="30">
        <v>9.126852168E9</v>
      </c>
      <c r="H1353" s="42" t="s">
        <v>5570</v>
      </c>
      <c r="I1353" s="25" t="s">
        <v>101</v>
      </c>
      <c r="J1353" s="26">
        <v>44547.0</v>
      </c>
      <c r="K1353" s="26">
        <v>44608.0</v>
      </c>
      <c r="L1353" s="27">
        <v>2.0</v>
      </c>
      <c r="M1353" s="27" t="s">
        <v>7</v>
      </c>
      <c r="N1353" s="27" t="s">
        <v>7</v>
      </c>
      <c r="O1353" s="28">
        <v>6000.0</v>
      </c>
      <c r="P1353" s="28">
        <v>5850.0</v>
      </c>
      <c r="Q1353" s="28" t="s">
        <v>6</v>
      </c>
      <c r="R1353" s="28" t="s">
        <v>6</v>
      </c>
      <c r="S1353" s="28" t="s">
        <v>6</v>
      </c>
      <c r="T1353" s="32" t="s">
        <v>1814</v>
      </c>
      <c r="U1353" s="25" t="s">
        <v>87</v>
      </c>
      <c r="V1353" s="29"/>
      <c r="W1353" s="20"/>
      <c r="X1353" s="20"/>
      <c r="Y1353" s="20"/>
      <c r="Z1353" s="20"/>
      <c r="AA1353" s="20"/>
      <c r="AB1353" s="20"/>
      <c r="AC1353" s="20"/>
      <c r="AD1353" s="20"/>
      <c r="AE1353" s="20"/>
      <c r="AF1353" s="20"/>
      <c r="AG1353" s="20"/>
      <c r="AH1353" s="20"/>
    </row>
    <row r="1354">
      <c r="A1354" s="34">
        <v>115412.0</v>
      </c>
      <c r="B1354" s="35" t="s">
        <v>5571</v>
      </c>
      <c r="C1354" s="35" t="s">
        <v>5572</v>
      </c>
      <c r="D1354" s="35" t="s">
        <v>5573</v>
      </c>
      <c r="E1354" s="35" t="s">
        <v>19</v>
      </c>
      <c r="F1354" s="34">
        <v>31794.0</v>
      </c>
      <c r="G1354" s="34">
        <v>2.293821665E9</v>
      </c>
      <c r="H1354" s="14" t="s">
        <v>128</v>
      </c>
      <c r="I1354" s="14" t="s">
        <v>101</v>
      </c>
      <c r="J1354" s="15">
        <v>44547.0</v>
      </c>
      <c r="K1354" s="15">
        <v>44547.0</v>
      </c>
      <c r="L1354" s="16">
        <v>1.0</v>
      </c>
      <c r="M1354" s="16" t="s">
        <v>7</v>
      </c>
      <c r="N1354" s="16" t="s">
        <v>7</v>
      </c>
      <c r="O1354" s="54">
        <v>8400.0</v>
      </c>
      <c r="P1354" s="54">
        <v>8100.0</v>
      </c>
      <c r="Q1354" s="54" t="s">
        <v>6</v>
      </c>
      <c r="R1354" s="54" t="s">
        <v>6</v>
      </c>
      <c r="S1354" s="54" t="s">
        <v>6</v>
      </c>
      <c r="T1354" s="14" t="s">
        <v>1613</v>
      </c>
      <c r="U1354" s="14" t="s">
        <v>87</v>
      </c>
      <c r="V1354" s="18"/>
      <c r="W1354" s="20"/>
      <c r="X1354" s="20"/>
      <c r="Y1354" s="20"/>
      <c r="Z1354" s="20"/>
      <c r="AA1354" s="20"/>
      <c r="AB1354" s="20"/>
      <c r="AC1354" s="20"/>
      <c r="AD1354" s="20"/>
      <c r="AE1354" s="20"/>
      <c r="AF1354" s="20"/>
      <c r="AG1354" s="20"/>
      <c r="AH1354" s="20"/>
    </row>
    <row r="1355">
      <c r="A1355" s="30">
        <v>115421.0</v>
      </c>
      <c r="B1355" s="31" t="s">
        <v>5574</v>
      </c>
      <c r="C1355" s="31" t="s">
        <v>5575</v>
      </c>
      <c r="D1355" s="31" t="s">
        <v>5576</v>
      </c>
      <c r="E1355" s="31" t="s">
        <v>19</v>
      </c>
      <c r="F1355" s="30">
        <v>30188.0</v>
      </c>
      <c r="G1355" s="30">
        <v>7.709260016E9</v>
      </c>
      <c r="H1355" s="24" t="s">
        <v>5577</v>
      </c>
      <c r="I1355" s="25" t="s">
        <v>101</v>
      </c>
      <c r="J1355" s="26">
        <v>44547.0</v>
      </c>
      <c r="K1355" s="55">
        <v>44627.0</v>
      </c>
      <c r="L1355" s="27">
        <v>3.0</v>
      </c>
      <c r="M1355" s="27" t="s">
        <v>7</v>
      </c>
      <c r="N1355" s="27" t="s">
        <v>7</v>
      </c>
      <c r="O1355" s="28" t="s">
        <v>6</v>
      </c>
      <c r="P1355" s="39" t="s">
        <v>5578</v>
      </c>
      <c r="Q1355" s="28" t="s">
        <v>6</v>
      </c>
      <c r="R1355" s="28" t="s">
        <v>6</v>
      </c>
      <c r="S1355" s="28">
        <v>10800.0</v>
      </c>
      <c r="T1355" s="32" t="s">
        <v>5579</v>
      </c>
      <c r="U1355" s="25" t="s">
        <v>87</v>
      </c>
      <c r="V1355" s="29"/>
      <c r="W1355" s="20"/>
      <c r="X1355" s="20"/>
      <c r="Y1355" s="20"/>
      <c r="Z1355" s="20"/>
      <c r="AA1355" s="20"/>
      <c r="AB1355" s="20"/>
      <c r="AC1355" s="20"/>
      <c r="AD1355" s="20"/>
      <c r="AE1355" s="20"/>
      <c r="AF1355" s="20"/>
      <c r="AG1355" s="20"/>
      <c r="AH1355" s="20"/>
    </row>
    <row r="1356">
      <c r="A1356" s="34">
        <v>115422.0</v>
      </c>
      <c r="B1356" s="35" t="s">
        <v>5580</v>
      </c>
      <c r="C1356" s="35" t="s">
        <v>5581</v>
      </c>
      <c r="D1356" s="35" t="s">
        <v>5582</v>
      </c>
      <c r="E1356" s="35" t="s">
        <v>19</v>
      </c>
      <c r="F1356" s="34">
        <v>30075.0</v>
      </c>
      <c r="G1356" s="34">
        <v>7.709981802E9</v>
      </c>
      <c r="H1356" s="13" t="s">
        <v>5583</v>
      </c>
      <c r="I1356" s="14" t="s">
        <v>101</v>
      </c>
      <c r="J1356" s="15">
        <v>44547.0</v>
      </c>
      <c r="K1356" s="56">
        <v>44627.0</v>
      </c>
      <c r="L1356" s="16">
        <v>3.0</v>
      </c>
      <c r="M1356" s="16" t="s">
        <v>7</v>
      </c>
      <c r="N1356" s="16" t="s">
        <v>7</v>
      </c>
      <c r="O1356" s="17">
        <v>9000.0</v>
      </c>
      <c r="P1356" s="17">
        <v>8250.0</v>
      </c>
      <c r="Q1356" s="17" t="s">
        <v>6</v>
      </c>
      <c r="R1356" s="17" t="s">
        <v>6</v>
      </c>
      <c r="S1356" s="17" t="s">
        <v>5584</v>
      </c>
      <c r="T1356" s="37" t="s">
        <v>5585</v>
      </c>
      <c r="U1356" s="14" t="s">
        <v>87</v>
      </c>
      <c r="V1356" s="18"/>
      <c r="W1356" s="20"/>
      <c r="X1356" s="20"/>
      <c r="Y1356" s="20"/>
      <c r="Z1356" s="20"/>
      <c r="AA1356" s="20"/>
      <c r="AB1356" s="20"/>
      <c r="AC1356" s="20"/>
      <c r="AD1356" s="20"/>
      <c r="AE1356" s="20"/>
      <c r="AF1356" s="20"/>
      <c r="AG1356" s="20"/>
      <c r="AH1356" s="20"/>
    </row>
    <row r="1357">
      <c r="A1357" s="30">
        <v>115423.0</v>
      </c>
      <c r="B1357" s="31" t="s">
        <v>5586</v>
      </c>
      <c r="C1357" s="31" t="s">
        <v>5587</v>
      </c>
      <c r="D1357" s="31" t="s">
        <v>5588</v>
      </c>
      <c r="E1357" s="31" t="s">
        <v>19</v>
      </c>
      <c r="F1357" s="30">
        <v>30040.0</v>
      </c>
      <c r="G1357" s="30">
        <v>7.70889012E9</v>
      </c>
      <c r="H1357" s="42" t="s">
        <v>5589</v>
      </c>
      <c r="I1357" s="25" t="s">
        <v>101</v>
      </c>
      <c r="J1357" s="26">
        <v>44547.0</v>
      </c>
      <c r="K1357" s="26">
        <v>44608.0</v>
      </c>
      <c r="L1357" s="27">
        <v>2.0</v>
      </c>
      <c r="M1357" s="27" t="s">
        <v>7</v>
      </c>
      <c r="N1357" s="27" t="s">
        <v>7</v>
      </c>
      <c r="O1357" s="28">
        <v>9750.0</v>
      </c>
      <c r="P1357" s="28">
        <v>8400.0</v>
      </c>
      <c r="Q1357" s="28" t="s">
        <v>6</v>
      </c>
      <c r="R1357" s="28" t="s">
        <v>6</v>
      </c>
      <c r="S1357" s="28" t="s">
        <v>6</v>
      </c>
      <c r="T1357" s="32" t="s">
        <v>1814</v>
      </c>
      <c r="U1357" s="25" t="s">
        <v>87</v>
      </c>
      <c r="V1357" s="29"/>
      <c r="W1357" s="20"/>
      <c r="X1357" s="20"/>
      <c r="Y1357" s="20"/>
      <c r="Z1357" s="20"/>
      <c r="AA1357" s="20"/>
      <c r="AB1357" s="20"/>
      <c r="AC1357" s="20"/>
      <c r="AD1357" s="20"/>
      <c r="AE1357" s="20"/>
      <c r="AF1357" s="20"/>
      <c r="AG1357" s="20"/>
      <c r="AH1357" s="20"/>
    </row>
    <row r="1358">
      <c r="A1358" s="34">
        <v>115424.0</v>
      </c>
      <c r="B1358" s="35" t="s">
        <v>5590</v>
      </c>
      <c r="C1358" s="35" t="s">
        <v>5591</v>
      </c>
      <c r="D1358" s="35" t="s">
        <v>5592</v>
      </c>
      <c r="E1358" s="35" t="s">
        <v>19</v>
      </c>
      <c r="F1358" s="34">
        <v>30802.0</v>
      </c>
      <c r="G1358" s="34">
        <v>7.065410462E9</v>
      </c>
      <c r="H1358" s="51" t="s">
        <v>5593</v>
      </c>
      <c r="I1358" s="14" t="s">
        <v>101</v>
      </c>
      <c r="J1358" s="15">
        <v>44547.0</v>
      </c>
      <c r="K1358" s="15">
        <v>44547.0</v>
      </c>
      <c r="L1358" s="16">
        <v>1.0</v>
      </c>
      <c r="M1358" s="16" t="s">
        <v>7</v>
      </c>
      <c r="N1358" s="16" t="s">
        <v>7</v>
      </c>
      <c r="O1358" s="54">
        <v>6000.0</v>
      </c>
      <c r="P1358" s="54">
        <v>5550.0</v>
      </c>
      <c r="Q1358" s="54" t="s">
        <v>6</v>
      </c>
      <c r="R1358" s="54" t="s">
        <v>6</v>
      </c>
      <c r="S1358" s="54" t="s">
        <v>6</v>
      </c>
      <c r="T1358" s="14" t="s">
        <v>1613</v>
      </c>
      <c r="U1358" s="14" t="s">
        <v>87</v>
      </c>
      <c r="V1358" s="18"/>
      <c r="W1358" s="20"/>
      <c r="X1358" s="20"/>
      <c r="Y1358" s="20"/>
      <c r="Z1358" s="20"/>
      <c r="AA1358" s="20"/>
      <c r="AB1358" s="20"/>
      <c r="AC1358" s="20"/>
      <c r="AD1358" s="20"/>
      <c r="AE1358" s="20"/>
      <c r="AF1358" s="20"/>
      <c r="AG1358" s="20"/>
      <c r="AH1358" s="20"/>
    </row>
    <row r="1359">
      <c r="A1359" s="30">
        <v>115428.0</v>
      </c>
      <c r="B1359" s="31" t="s">
        <v>5594</v>
      </c>
      <c r="C1359" s="31" t="s">
        <v>5595</v>
      </c>
      <c r="D1359" s="31" t="s">
        <v>5596</v>
      </c>
      <c r="E1359" s="31" t="s">
        <v>19</v>
      </c>
      <c r="F1359" s="30">
        <v>30747.0</v>
      </c>
      <c r="G1359" s="30">
        <v>7.068574761E9</v>
      </c>
      <c r="H1359" s="24" t="s">
        <v>5597</v>
      </c>
      <c r="I1359" s="25" t="s">
        <v>101</v>
      </c>
      <c r="J1359" s="26">
        <v>44547.0</v>
      </c>
      <c r="K1359" s="55">
        <v>44627.0</v>
      </c>
      <c r="L1359" s="27">
        <v>3.0</v>
      </c>
      <c r="M1359" s="27" t="s">
        <v>7</v>
      </c>
      <c r="N1359" s="27" t="s">
        <v>4</v>
      </c>
      <c r="O1359" s="28">
        <v>7710.0</v>
      </c>
      <c r="P1359" s="28">
        <v>7230.0</v>
      </c>
      <c r="Q1359" s="28" t="s">
        <v>6</v>
      </c>
      <c r="R1359" s="28" t="s">
        <v>6</v>
      </c>
      <c r="S1359" s="28" t="s">
        <v>5598</v>
      </c>
      <c r="T1359" s="32" t="s">
        <v>5599</v>
      </c>
      <c r="U1359" s="25" t="s">
        <v>87</v>
      </c>
      <c r="V1359" s="29"/>
      <c r="W1359" s="20"/>
      <c r="X1359" s="20"/>
      <c r="Y1359" s="20"/>
      <c r="Z1359" s="20"/>
      <c r="AA1359" s="20"/>
      <c r="AB1359" s="20"/>
      <c r="AC1359" s="20"/>
      <c r="AD1359" s="20"/>
      <c r="AE1359" s="20"/>
      <c r="AF1359" s="20"/>
      <c r="AG1359" s="20"/>
      <c r="AH1359" s="20"/>
    </row>
    <row r="1360">
      <c r="A1360" s="34">
        <v>115430.0</v>
      </c>
      <c r="B1360" s="35" t="s">
        <v>5600</v>
      </c>
      <c r="C1360" s="35" t="s">
        <v>5601</v>
      </c>
      <c r="D1360" s="35" t="s">
        <v>5602</v>
      </c>
      <c r="E1360" s="35" t="s">
        <v>19</v>
      </c>
      <c r="F1360" s="34">
        <v>31069.0</v>
      </c>
      <c r="G1360" s="34">
        <v>4.7898731E9</v>
      </c>
      <c r="H1360" s="51" t="s">
        <v>5603</v>
      </c>
      <c r="I1360" s="14" t="s">
        <v>101</v>
      </c>
      <c r="J1360" s="15">
        <v>44547.0</v>
      </c>
      <c r="K1360" s="48"/>
      <c r="L1360" s="16">
        <v>3.0</v>
      </c>
      <c r="M1360" s="16" t="s">
        <v>7</v>
      </c>
      <c r="N1360" s="48"/>
      <c r="O1360" s="49"/>
      <c r="P1360" s="49"/>
      <c r="Q1360" s="49"/>
      <c r="R1360" s="49"/>
      <c r="S1360" s="49"/>
      <c r="T1360" s="37" t="s">
        <v>5604</v>
      </c>
      <c r="U1360" s="14" t="s">
        <v>92</v>
      </c>
      <c r="V1360" s="18"/>
      <c r="W1360" s="20"/>
      <c r="X1360" s="20"/>
      <c r="Y1360" s="20"/>
      <c r="Z1360" s="20"/>
      <c r="AA1360" s="20"/>
      <c r="AB1360" s="20"/>
      <c r="AC1360" s="20"/>
      <c r="AD1360" s="20"/>
      <c r="AE1360" s="20"/>
      <c r="AF1360" s="20"/>
      <c r="AG1360" s="20"/>
      <c r="AH1360" s="20"/>
    </row>
    <row r="1361">
      <c r="A1361" s="30">
        <v>115431.0</v>
      </c>
      <c r="B1361" s="31" t="s">
        <v>5605</v>
      </c>
      <c r="C1361" s="31" t="s">
        <v>5606</v>
      </c>
      <c r="D1361" s="31" t="s">
        <v>5607</v>
      </c>
      <c r="E1361" s="31" t="s">
        <v>19</v>
      </c>
      <c r="F1361" s="30">
        <v>30110.0</v>
      </c>
      <c r="G1361" s="30">
        <v>7.705374482E9</v>
      </c>
      <c r="H1361" s="42" t="s">
        <v>5608</v>
      </c>
      <c r="I1361" s="25" t="s">
        <v>101</v>
      </c>
      <c r="J1361" s="26">
        <v>44547.0</v>
      </c>
      <c r="K1361" s="43"/>
      <c r="L1361" s="27">
        <v>3.0</v>
      </c>
      <c r="M1361" s="27" t="s">
        <v>7</v>
      </c>
      <c r="N1361" s="43"/>
      <c r="O1361" s="44"/>
      <c r="P1361" s="44"/>
      <c r="Q1361" s="44"/>
      <c r="R1361" s="44"/>
      <c r="S1361" s="44"/>
      <c r="T1361" s="32" t="s">
        <v>5609</v>
      </c>
      <c r="U1361" s="25" t="s">
        <v>92</v>
      </c>
      <c r="V1361" s="29"/>
      <c r="W1361" s="20"/>
      <c r="X1361" s="20"/>
      <c r="Y1361" s="20"/>
      <c r="Z1361" s="20"/>
      <c r="AA1361" s="20"/>
      <c r="AB1361" s="20"/>
      <c r="AC1361" s="20"/>
      <c r="AD1361" s="20"/>
      <c r="AE1361" s="20"/>
      <c r="AF1361" s="20"/>
      <c r="AG1361" s="20"/>
      <c r="AH1361" s="20"/>
    </row>
    <row r="1362">
      <c r="A1362" s="34">
        <v>115443.0</v>
      </c>
      <c r="B1362" s="35" t="s">
        <v>5610</v>
      </c>
      <c r="C1362" s="35" t="s">
        <v>5611</v>
      </c>
      <c r="D1362" s="35" t="s">
        <v>5505</v>
      </c>
      <c r="E1362" s="35" t="s">
        <v>19</v>
      </c>
      <c r="F1362" s="34">
        <v>30117.0</v>
      </c>
      <c r="G1362" s="34">
        <v>7.708328243E9</v>
      </c>
      <c r="H1362" s="51" t="s">
        <v>5612</v>
      </c>
      <c r="I1362" s="14" t="s">
        <v>101</v>
      </c>
      <c r="J1362" s="15">
        <v>44547.0</v>
      </c>
      <c r="K1362" s="15">
        <v>44608.0</v>
      </c>
      <c r="L1362" s="16">
        <v>2.0</v>
      </c>
      <c r="M1362" s="16" t="s">
        <v>7</v>
      </c>
      <c r="N1362" s="16" t="s">
        <v>4</v>
      </c>
      <c r="O1362" s="17" t="s">
        <v>153</v>
      </c>
      <c r="P1362" s="17" t="s">
        <v>153</v>
      </c>
      <c r="Q1362" s="17" t="s">
        <v>6</v>
      </c>
      <c r="R1362" s="17" t="s">
        <v>6</v>
      </c>
      <c r="S1362" s="17" t="s">
        <v>6</v>
      </c>
      <c r="T1362" s="37" t="s">
        <v>5613</v>
      </c>
      <c r="U1362" s="14" t="s">
        <v>87</v>
      </c>
      <c r="V1362" s="18"/>
      <c r="W1362" s="20"/>
      <c r="X1362" s="20"/>
      <c r="Y1362" s="20"/>
      <c r="Z1362" s="20"/>
      <c r="AA1362" s="20"/>
      <c r="AB1362" s="20"/>
      <c r="AC1362" s="20"/>
      <c r="AD1362" s="20"/>
      <c r="AE1362" s="20"/>
      <c r="AF1362" s="20"/>
      <c r="AG1362" s="20"/>
      <c r="AH1362" s="20"/>
    </row>
    <row r="1363">
      <c r="A1363" s="30">
        <v>115447.0</v>
      </c>
      <c r="B1363" s="31" t="s">
        <v>5614</v>
      </c>
      <c r="C1363" s="31" t="s">
        <v>5615</v>
      </c>
      <c r="D1363" s="31" t="s">
        <v>5616</v>
      </c>
      <c r="E1363" s="31" t="s">
        <v>19</v>
      </c>
      <c r="F1363" s="30">
        <v>30204.0</v>
      </c>
      <c r="G1363" s="30">
        <v>7.703582485E9</v>
      </c>
      <c r="H1363" s="24" t="s">
        <v>5617</v>
      </c>
      <c r="I1363" s="25" t="s">
        <v>101</v>
      </c>
      <c r="J1363" s="26">
        <v>44547.0</v>
      </c>
      <c r="K1363" s="43"/>
      <c r="L1363" s="27">
        <v>1.0</v>
      </c>
      <c r="M1363" s="27" t="s">
        <v>4</v>
      </c>
      <c r="N1363" s="43"/>
      <c r="O1363" s="59"/>
      <c r="P1363" s="59"/>
      <c r="Q1363" s="59"/>
      <c r="R1363" s="59"/>
      <c r="S1363" s="59"/>
      <c r="T1363" s="25" t="s">
        <v>3317</v>
      </c>
      <c r="U1363" s="25" t="s">
        <v>87</v>
      </c>
      <c r="V1363" s="29"/>
      <c r="W1363" s="20"/>
      <c r="X1363" s="20"/>
      <c r="Y1363" s="20"/>
      <c r="Z1363" s="20"/>
      <c r="AA1363" s="20"/>
      <c r="AB1363" s="20"/>
      <c r="AC1363" s="20"/>
      <c r="AD1363" s="20"/>
      <c r="AE1363" s="20"/>
      <c r="AF1363" s="20"/>
      <c r="AG1363" s="20"/>
      <c r="AH1363" s="20"/>
    </row>
    <row r="1364">
      <c r="A1364" s="34">
        <v>115455.0</v>
      </c>
      <c r="B1364" s="35" t="s">
        <v>5618</v>
      </c>
      <c r="C1364" s="35" t="s">
        <v>5619</v>
      </c>
      <c r="D1364" s="35" t="s">
        <v>5620</v>
      </c>
      <c r="E1364" s="35" t="s">
        <v>19</v>
      </c>
      <c r="F1364" s="34">
        <v>31090.0</v>
      </c>
      <c r="G1364" s="34">
        <v>4.789335395E9</v>
      </c>
      <c r="H1364" s="51" t="s">
        <v>5621</v>
      </c>
      <c r="I1364" s="14" t="s">
        <v>101</v>
      </c>
      <c r="J1364" s="15">
        <v>44547.0</v>
      </c>
      <c r="K1364" s="15">
        <v>44608.0</v>
      </c>
      <c r="L1364" s="16">
        <v>2.0</v>
      </c>
      <c r="M1364" s="16" t="s">
        <v>7</v>
      </c>
      <c r="N1364" s="16" t="s">
        <v>7</v>
      </c>
      <c r="O1364" s="17">
        <v>7770.0</v>
      </c>
      <c r="P1364" s="17">
        <v>7380.0</v>
      </c>
      <c r="Q1364" s="17" t="s">
        <v>6</v>
      </c>
      <c r="R1364" s="17" t="s">
        <v>6</v>
      </c>
      <c r="S1364" s="17" t="s">
        <v>6</v>
      </c>
      <c r="T1364" s="37" t="s">
        <v>1814</v>
      </c>
      <c r="U1364" s="14" t="s">
        <v>87</v>
      </c>
      <c r="V1364" s="18"/>
      <c r="W1364" s="20"/>
      <c r="X1364" s="20"/>
      <c r="Y1364" s="20"/>
      <c r="Z1364" s="20"/>
      <c r="AA1364" s="20"/>
      <c r="AB1364" s="20"/>
      <c r="AC1364" s="20"/>
      <c r="AD1364" s="20"/>
      <c r="AE1364" s="20"/>
      <c r="AF1364" s="20"/>
      <c r="AG1364" s="20"/>
      <c r="AH1364" s="20"/>
    </row>
    <row r="1365">
      <c r="A1365" s="30">
        <v>115460.0</v>
      </c>
      <c r="B1365" s="31" t="s">
        <v>5622</v>
      </c>
      <c r="C1365" s="31" t="s">
        <v>5623</v>
      </c>
      <c r="D1365" s="31" t="s">
        <v>5624</v>
      </c>
      <c r="E1365" s="31" t="s">
        <v>19</v>
      </c>
      <c r="F1365" s="30">
        <v>30269.0</v>
      </c>
      <c r="G1365" s="30">
        <v>7.706319E9</v>
      </c>
      <c r="H1365" s="24" t="s">
        <v>5625</v>
      </c>
      <c r="I1365" s="25" t="s">
        <v>101</v>
      </c>
      <c r="J1365" s="26">
        <v>44547.0</v>
      </c>
      <c r="K1365" s="26">
        <v>44547.0</v>
      </c>
      <c r="L1365" s="27">
        <v>1.0</v>
      </c>
      <c r="M1365" s="27" t="s">
        <v>7</v>
      </c>
      <c r="N1365" s="27" t="s">
        <v>7</v>
      </c>
      <c r="O1365" s="47">
        <v>7410.0</v>
      </c>
      <c r="P1365" s="47">
        <v>7290.0</v>
      </c>
      <c r="Q1365" s="47" t="s">
        <v>6</v>
      </c>
      <c r="R1365" s="47" t="s">
        <v>6</v>
      </c>
      <c r="S1365" s="47" t="s">
        <v>6</v>
      </c>
      <c r="T1365" s="25" t="s">
        <v>1613</v>
      </c>
      <c r="U1365" s="25" t="s">
        <v>87</v>
      </c>
      <c r="V1365" s="29"/>
      <c r="W1365" s="20"/>
      <c r="X1365" s="20"/>
      <c r="Y1365" s="20"/>
      <c r="Z1365" s="20"/>
      <c r="AA1365" s="20"/>
      <c r="AB1365" s="20"/>
      <c r="AC1365" s="20"/>
      <c r="AD1365" s="20"/>
      <c r="AE1365" s="20"/>
      <c r="AF1365" s="20"/>
      <c r="AG1365" s="20"/>
      <c r="AH1365" s="20"/>
    </row>
    <row r="1366">
      <c r="A1366" s="34">
        <v>115461.0</v>
      </c>
      <c r="B1366" s="35" t="s">
        <v>5626</v>
      </c>
      <c r="C1366" s="35" t="s">
        <v>5627</v>
      </c>
      <c r="D1366" s="35" t="s">
        <v>5628</v>
      </c>
      <c r="E1366" s="35" t="s">
        <v>19</v>
      </c>
      <c r="F1366" s="34">
        <v>30120.0</v>
      </c>
      <c r="G1366" s="34">
        <v>7.703870662E9</v>
      </c>
      <c r="H1366" s="51" t="s">
        <v>5629</v>
      </c>
      <c r="I1366" s="14" t="s">
        <v>101</v>
      </c>
      <c r="J1366" s="15">
        <v>44547.0</v>
      </c>
      <c r="K1366" s="48"/>
      <c r="L1366" s="16">
        <v>1.0</v>
      </c>
      <c r="M1366" s="16" t="s">
        <v>4</v>
      </c>
      <c r="N1366" s="48"/>
      <c r="O1366" s="60"/>
      <c r="P1366" s="60"/>
      <c r="Q1366" s="60"/>
      <c r="R1366" s="60"/>
      <c r="S1366" s="60"/>
      <c r="T1366" s="14" t="s">
        <v>3317</v>
      </c>
      <c r="U1366" s="14" t="s">
        <v>87</v>
      </c>
      <c r="V1366" s="18"/>
      <c r="W1366" s="20"/>
      <c r="X1366" s="20"/>
      <c r="Y1366" s="20"/>
      <c r="Z1366" s="20"/>
      <c r="AA1366" s="20"/>
      <c r="AB1366" s="20"/>
      <c r="AC1366" s="20"/>
      <c r="AD1366" s="20"/>
      <c r="AE1366" s="20"/>
      <c r="AF1366" s="20"/>
      <c r="AG1366" s="20"/>
      <c r="AH1366" s="20"/>
    </row>
    <row r="1367">
      <c r="A1367" s="30">
        <v>115463.0</v>
      </c>
      <c r="B1367" s="31" t="s">
        <v>5630</v>
      </c>
      <c r="C1367" s="31" t="s">
        <v>5631</v>
      </c>
      <c r="D1367" s="31" t="s">
        <v>5632</v>
      </c>
      <c r="E1367" s="31" t="s">
        <v>19</v>
      </c>
      <c r="F1367" s="30">
        <v>30253.0</v>
      </c>
      <c r="G1367" s="30">
        <v>7.709579081E9</v>
      </c>
      <c r="H1367" s="24" t="s">
        <v>5633</v>
      </c>
      <c r="I1367" s="25" t="s">
        <v>101</v>
      </c>
      <c r="J1367" s="26">
        <v>44547.0</v>
      </c>
      <c r="K1367" s="43"/>
      <c r="L1367" s="27">
        <v>3.0</v>
      </c>
      <c r="M1367" s="27" t="s">
        <v>7</v>
      </c>
      <c r="N1367" s="27"/>
      <c r="O1367" s="44"/>
      <c r="P1367" s="44"/>
      <c r="Q1367" s="44"/>
      <c r="R1367" s="44"/>
      <c r="S1367" s="44"/>
      <c r="T1367" s="32" t="s">
        <v>5604</v>
      </c>
      <c r="U1367" s="25" t="s">
        <v>92</v>
      </c>
      <c r="V1367" s="29"/>
      <c r="W1367" s="20"/>
      <c r="X1367" s="20"/>
      <c r="Y1367" s="20"/>
      <c r="Z1367" s="20"/>
      <c r="AA1367" s="20"/>
      <c r="AB1367" s="20"/>
      <c r="AC1367" s="20"/>
      <c r="AD1367" s="20"/>
      <c r="AE1367" s="20"/>
      <c r="AF1367" s="20"/>
      <c r="AG1367" s="20"/>
      <c r="AH1367" s="20"/>
    </row>
    <row r="1368">
      <c r="A1368" s="34">
        <v>115466.0</v>
      </c>
      <c r="B1368" s="35" t="s">
        <v>5634</v>
      </c>
      <c r="C1368" s="35" t="s">
        <v>5635</v>
      </c>
      <c r="D1368" s="35" t="s">
        <v>5636</v>
      </c>
      <c r="E1368" s="35" t="s">
        <v>19</v>
      </c>
      <c r="F1368" s="34">
        <v>31032.0</v>
      </c>
      <c r="G1368" s="34">
        <v>4.789863151E9</v>
      </c>
      <c r="H1368" s="13" t="s">
        <v>5637</v>
      </c>
      <c r="I1368" s="14" t="s">
        <v>101</v>
      </c>
      <c r="J1368" s="15">
        <v>44547.0</v>
      </c>
      <c r="K1368" s="48"/>
      <c r="L1368" s="16">
        <v>3.0</v>
      </c>
      <c r="M1368" s="16" t="s">
        <v>7</v>
      </c>
      <c r="N1368" s="48"/>
      <c r="O1368" s="49"/>
      <c r="P1368" s="49"/>
      <c r="Q1368" s="49"/>
      <c r="R1368" s="49"/>
      <c r="S1368" s="49"/>
      <c r="T1368" s="37" t="s">
        <v>5604</v>
      </c>
      <c r="U1368" s="14" t="s">
        <v>92</v>
      </c>
      <c r="V1368" s="18"/>
      <c r="W1368" s="20"/>
      <c r="X1368" s="20"/>
      <c r="Y1368" s="20"/>
      <c r="Z1368" s="20"/>
      <c r="AA1368" s="20"/>
      <c r="AB1368" s="20"/>
      <c r="AC1368" s="20"/>
      <c r="AD1368" s="20"/>
      <c r="AE1368" s="20"/>
      <c r="AF1368" s="20"/>
      <c r="AG1368" s="20"/>
      <c r="AH1368" s="20"/>
    </row>
    <row r="1369">
      <c r="A1369" s="30">
        <v>115467.0</v>
      </c>
      <c r="B1369" s="31" t="s">
        <v>5638</v>
      </c>
      <c r="C1369" s="31" t="s">
        <v>5639</v>
      </c>
      <c r="D1369" s="31" t="s">
        <v>223</v>
      </c>
      <c r="E1369" s="31" t="s">
        <v>19</v>
      </c>
      <c r="F1369" s="30">
        <v>30606.0</v>
      </c>
      <c r="G1369" s="30">
        <v>7.065495382E9</v>
      </c>
      <c r="H1369" s="42" t="s">
        <v>5640</v>
      </c>
      <c r="I1369" s="25" t="s">
        <v>101</v>
      </c>
      <c r="J1369" s="26">
        <v>44547.0</v>
      </c>
      <c r="K1369" s="43"/>
      <c r="L1369" s="27">
        <v>1.0</v>
      </c>
      <c r="M1369" s="27" t="s">
        <v>4</v>
      </c>
      <c r="N1369" s="43"/>
      <c r="O1369" s="59"/>
      <c r="P1369" s="59"/>
      <c r="Q1369" s="59"/>
      <c r="R1369" s="59"/>
      <c r="S1369" s="59"/>
      <c r="T1369" s="25" t="s">
        <v>3317</v>
      </c>
      <c r="U1369" s="25" t="s">
        <v>87</v>
      </c>
      <c r="V1369" s="29"/>
      <c r="W1369" s="20"/>
      <c r="X1369" s="20"/>
      <c r="Y1369" s="20"/>
      <c r="Z1369" s="20"/>
      <c r="AA1369" s="20"/>
      <c r="AB1369" s="20"/>
      <c r="AC1369" s="20"/>
      <c r="AD1369" s="20"/>
      <c r="AE1369" s="20"/>
      <c r="AF1369" s="20"/>
      <c r="AG1369" s="20"/>
      <c r="AH1369" s="20"/>
    </row>
    <row r="1370">
      <c r="A1370" s="34">
        <v>115468.0</v>
      </c>
      <c r="B1370" s="35" t="s">
        <v>5641</v>
      </c>
      <c r="C1370" s="35" t="s">
        <v>5642</v>
      </c>
      <c r="D1370" s="35" t="s">
        <v>5643</v>
      </c>
      <c r="E1370" s="35" t="s">
        <v>19</v>
      </c>
      <c r="F1370" s="34">
        <v>30513.0</v>
      </c>
      <c r="G1370" s="34">
        <v>7.066322271E9</v>
      </c>
      <c r="H1370" s="13" t="s">
        <v>5644</v>
      </c>
      <c r="I1370" s="14" t="s">
        <v>101</v>
      </c>
      <c r="J1370" s="15">
        <v>44547.0</v>
      </c>
      <c r="K1370" s="48"/>
      <c r="L1370" s="16">
        <v>1.0</v>
      </c>
      <c r="M1370" s="16" t="s">
        <v>4</v>
      </c>
      <c r="N1370" s="48"/>
      <c r="O1370" s="60"/>
      <c r="P1370" s="60"/>
      <c r="Q1370" s="60"/>
      <c r="R1370" s="60"/>
      <c r="S1370" s="60"/>
      <c r="T1370" s="14" t="s">
        <v>3317</v>
      </c>
      <c r="U1370" s="14" t="s">
        <v>87</v>
      </c>
      <c r="V1370" s="18"/>
      <c r="W1370" s="20"/>
      <c r="X1370" s="20"/>
      <c r="Y1370" s="20"/>
      <c r="Z1370" s="20"/>
      <c r="AA1370" s="20"/>
      <c r="AB1370" s="20"/>
      <c r="AC1370" s="20"/>
      <c r="AD1370" s="20"/>
      <c r="AE1370" s="20"/>
      <c r="AF1370" s="20"/>
      <c r="AG1370" s="20"/>
      <c r="AH1370" s="20"/>
    </row>
    <row r="1371">
      <c r="A1371" s="30">
        <v>115471.0</v>
      </c>
      <c r="B1371" s="31" t="s">
        <v>5645</v>
      </c>
      <c r="C1371" s="31" t="s">
        <v>5646</v>
      </c>
      <c r="D1371" s="31" t="s">
        <v>5647</v>
      </c>
      <c r="E1371" s="31" t="s">
        <v>19</v>
      </c>
      <c r="F1371" s="30">
        <v>31023.0</v>
      </c>
      <c r="G1371" s="30">
        <v>4.783745571E9</v>
      </c>
      <c r="H1371" s="24" t="s">
        <v>5648</v>
      </c>
      <c r="I1371" s="25" t="s">
        <v>101</v>
      </c>
      <c r="J1371" s="26">
        <v>44547.0</v>
      </c>
      <c r="K1371" s="57">
        <v>44608.0</v>
      </c>
      <c r="L1371" s="27">
        <v>2.0</v>
      </c>
      <c r="M1371" s="27" t="s">
        <v>7</v>
      </c>
      <c r="N1371" s="27" t="s">
        <v>7</v>
      </c>
      <c r="O1371" s="28" t="s">
        <v>6</v>
      </c>
      <c r="P1371" s="28">
        <v>7800.0</v>
      </c>
      <c r="Q1371" s="28" t="s">
        <v>6</v>
      </c>
      <c r="R1371" s="28" t="s">
        <v>6</v>
      </c>
      <c r="S1371" s="28" t="s">
        <v>6</v>
      </c>
      <c r="T1371" s="32" t="s">
        <v>1814</v>
      </c>
      <c r="U1371" s="25" t="s">
        <v>87</v>
      </c>
      <c r="V1371" s="29"/>
      <c r="W1371" s="20"/>
      <c r="X1371" s="20"/>
      <c r="Y1371" s="20"/>
      <c r="Z1371" s="20"/>
      <c r="AA1371" s="20"/>
      <c r="AB1371" s="20"/>
      <c r="AC1371" s="20"/>
      <c r="AD1371" s="20"/>
      <c r="AE1371" s="20"/>
      <c r="AF1371" s="20"/>
      <c r="AG1371" s="20"/>
      <c r="AH1371" s="20"/>
    </row>
    <row r="1372">
      <c r="A1372" s="34">
        <v>115473.0</v>
      </c>
      <c r="B1372" s="35" t="s">
        <v>5649</v>
      </c>
      <c r="C1372" s="35" t="s">
        <v>5650</v>
      </c>
      <c r="D1372" s="35" t="s">
        <v>5651</v>
      </c>
      <c r="E1372" s="35" t="s">
        <v>19</v>
      </c>
      <c r="F1372" s="34">
        <v>30058.0</v>
      </c>
      <c r="G1372" s="34">
        <v>7.704822961E9</v>
      </c>
      <c r="H1372" s="51" t="s">
        <v>5652</v>
      </c>
      <c r="I1372" s="14" t="s">
        <v>4409</v>
      </c>
      <c r="J1372" s="15">
        <v>44547.0</v>
      </c>
      <c r="K1372" s="105">
        <v>44630.0</v>
      </c>
      <c r="L1372" s="16">
        <v>4.0</v>
      </c>
      <c r="M1372" s="16" t="s">
        <v>4</v>
      </c>
      <c r="N1372" s="48"/>
      <c r="O1372" s="49"/>
      <c r="P1372" s="49"/>
      <c r="Q1372" s="49"/>
      <c r="R1372" s="49"/>
      <c r="S1372" s="49"/>
      <c r="T1372" s="14" t="s">
        <v>892</v>
      </c>
      <c r="U1372" s="14" t="s">
        <v>87</v>
      </c>
      <c r="V1372" s="18"/>
      <c r="W1372" s="20"/>
      <c r="X1372" s="20"/>
      <c r="Y1372" s="20"/>
      <c r="Z1372" s="20"/>
      <c r="AA1372" s="20"/>
      <c r="AB1372" s="20"/>
      <c r="AC1372" s="20"/>
      <c r="AD1372" s="20"/>
      <c r="AE1372" s="20"/>
      <c r="AF1372" s="20"/>
      <c r="AG1372" s="20"/>
      <c r="AH1372" s="20"/>
    </row>
    <row r="1373">
      <c r="A1373" s="30">
        <v>115479.0</v>
      </c>
      <c r="B1373" s="31" t="s">
        <v>5653</v>
      </c>
      <c r="C1373" s="31" t="s">
        <v>5654</v>
      </c>
      <c r="D1373" s="31" t="s">
        <v>5655</v>
      </c>
      <c r="E1373" s="31" t="s">
        <v>19</v>
      </c>
      <c r="F1373" s="30">
        <v>31014.0</v>
      </c>
      <c r="G1373" s="30">
        <v>4.789347682E9</v>
      </c>
      <c r="H1373" s="24" t="s">
        <v>5656</v>
      </c>
      <c r="I1373" s="25" t="s">
        <v>4409</v>
      </c>
      <c r="J1373" s="26">
        <v>44547.0</v>
      </c>
      <c r="K1373" s="89">
        <v>44630.0</v>
      </c>
      <c r="L1373" s="27">
        <v>4.0</v>
      </c>
      <c r="M1373" s="27" t="s">
        <v>7</v>
      </c>
      <c r="N1373" s="27" t="s">
        <v>7</v>
      </c>
      <c r="O1373" s="28">
        <v>6000.0</v>
      </c>
      <c r="P1373" s="28">
        <v>5850.0</v>
      </c>
      <c r="Q1373" s="28" t="s">
        <v>5</v>
      </c>
      <c r="R1373" s="28" t="s">
        <v>5</v>
      </c>
      <c r="S1373" s="28" t="s">
        <v>5</v>
      </c>
      <c r="T1373" s="32" t="s">
        <v>5657</v>
      </c>
      <c r="U1373" s="25" t="s">
        <v>87</v>
      </c>
      <c r="V1373" s="29"/>
      <c r="W1373" s="20"/>
      <c r="X1373" s="20"/>
      <c r="Y1373" s="20"/>
      <c r="Z1373" s="20"/>
      <c r="AA1373" s="20"/>
      <c r="AB1373" s="20"/>
      <c r="AC1373" s="20"/>
      <c r="AD1373" s="20"/>
      <c r="AE1373" s="20"/>
      <c r="AF1373" s="20"/>
      <c r="AG1373" s="20"/>
      <c r="AH1373" s="20"/>
    </row>
    <row r="1374">
      <c r="A1374" s="34">
        <v>115487.0</v>
      </c>
      <c r="B1374" s="35" t="s">
        <v>5658</v>
      </c>
      <c r="C1374" s="35" t="s">
        <v>5659</v>
      </c>
      <c r="D1374" s="35" t="s">
        <v>4663</v>
      </c>
      <c r="E1374" s="35" t="s">
        <v>19</v>
      </c>
      <c r="F1374" s="34">
        <v>30501.0</v>
      </c>
      <c r="G1374" s="34">
        <v>7.7021986E9</v>
      </c>
      <c r="H1374" s="14" t="s">
        <v>128</v>
      </c>
      <c r="I1374" s="14" t="s">
        <v>101</v>
      </c>
      <c r="J1374" s="15">
        <v>44547.0</v>
      </c>
      <c r="K1374" s="48"/>
      <c r="L1374" s="16">
        <v>4.0</v>
      </c>
      <c r="M1374" s="16" t="s">
        <v>7</v>
      </c>
      <c r="N1374" s="48"/>
      <c r="O1374" s="49"/>
      <c r="P1374" s="49"/>
      <c r="Q1374" s="49"/>
      <c r="R1374" s="49"/>
      <c r="S1374" s="49"/>
      <c r="T1374" s="37" t="s">
        <v>5660</v>
      </c>
      <c r="U1374" s="14" t="s">
        <v>92</v>
      </c>
      <c r="V1374" s="18"/>
      <c r="W1374" s="20"/>
      <c r="X1374" s="20"/>
      <c r="Y1374" s="20"/>
      <c r="Z1374" s="20"/>
      <c r="AA1374" s="20"/>
      <c r="AB1374" s="20"/>
      <c r="AC1374" s="20"/>
      <c r="AD1374" s="20"/>
      <c r="AE1374" s="20"/>
      <c r="AF1374" s="20"/>
      <c r="AG1374" s="20"/>
      <c r="AH1374" s="20"/>
    </row>
    <row r="1375">
      <c r="A1375" s="30">
        <v>115488.0</v>
      </c>
      <c r="B1375" s="31" t="s">
        <v>5661</v>
      </c>
      <c r="C1375" s="31" t="s">
        <v>5662</v>
      </c>
      <c r="D1375" s="31" t="s">
        <v>5663</v>
      </c>
      <c r="E1375" s="31" t="s">
        <v>19</v>
      </c>
      <c r="F1375" s="30">
        <v>30669.0</v>
      </c>
      <c r="G1375" s="30">
        <v>7.064862167E9</v>
      </c>
      <c r="H1375" s="24" t="s">
        <v>5664</v>
      </c>
      <c r="I1375" s="25" t="s">
        <v>101</v>
      </c>
      <c r="J1375" s="26">
        <v>44547.0</v>
      </c>
      <c r="K1375" s="26">
        <v>44547.0</v>
      </c>
      <c r="L1375" s="27">
        <v>1.0</v>
      </c>
      <c r="M1375" s="27" t="s">
        <v>7</v>
      </c>
      <c r="N1375" s="27" t="s">
        <v>7</v>
      </c>
      <c r="O1375" s="47">
        <v>7500.0</v>
      </c>
      <c r="P1375" s="47">
        <v>6990.0</v>
      </c>
      <c r="Q1375" s="47" t="s">
        <v>6</v>
      </c>
      <c r="R1375" s="47" t="s">
        <v>6</v>
      </c>
      <c r="S1375" s="47" t="s">
        <v>2977</v>
      </c>
      <c r="T1375" s="25" t="s">
        <v>2913</v>
      </c>
      <c r="U1375" s="25" t="s">
        <v>87</v>
      </c>
      <c r="V1375" s="29"/>
      <c r="W1375" s="20"/>
      <c r="X1375" s="20"/>
      <c r="Y1375" s="20"/>
      <c r="Z1375" s="20"/>
      <c r="AA1375" s="20"/>
      <c r="AB1375" s="20"/>
      <c r="AC1375" s="20"/>
      <c r="AD1375" s="20"/>
      <c r="AE1375" s="20"/>
      <c r="AF1375" s="20"/>
      <c r="AG1375" s="20"/>
      <c r="AH1375" s="20"/>
    </row>
    <row r="1376">
      <c r="A1376" s="34">
        <v>115490.0</v>
      </c>
      <c r="B1376" s="35" t="s">
        <v>5665</v>
      </c>
      <c r="C1376" s="35" t="s">
        <v>5666</v>
      </c>
      <c r="D1376" s="35" t="s">
        <v>5354</v>
      </c>
      <c r="E1376" s="35" t="s">
        <v>19</v>
      </c>
      <c r="F1376" s="34">
        <v>30106.0</v>
      </c>
      <c r="G1376" s="34">
        <v>7.708197E9</v>
      </c>
      <c r="H1376" s="51" t="s">
        <v>5667</v>
      </c>
      <c r="I1376" s="14" t="s">
        <v>101</v>
      </c>
      <c r="J1376" s="15">
        <v>44547.0</v>
      </c>
      <c r="K1376" s="16"/>
      <c r="L1376" s="16">
        <v>4.0</v>
      </c>
      <c r="M1376" s="16" t="s">
        <v>7</v>
      </c>
      <c r="N1376" s="48"/>
      <c r="O1376" s="49"/>
      <c r="P1376" s="49"/>
      <c r="Q1376" s="49"/>
      <c r="R1376" s="49"/>
      <c r="S1376" s="49"/>
      <c r="T1376" s="37" t="s">
        <v>5660</v>
      </c>
      <c r="U1376" s="14" t="s">
        <v>92</v>
      </c>
      <c r="V1376" s="18"/>
      <c r="W1376" s="20"/>
      <c r="X1376" s="20"/>
      <c r="Y1376" s="20"/>
      <c r="Z1376" s="20"/>
      <c r="AA1376" s="20"/>
      <c r="AB1376" s="20"/>
      <c r="AC1376" s="20"/>
      <c r="AD1376" s="20"/>
      <c r="AE1376" s="20"/>
      <c r="AF1376" s="20"/>
      <c r="AG1376" s="20"/>
      <c r="AH1376" s="20"/>
    </row>
    <row r="1377">
      <c r="A1377" s="30">
        <v>115491.0</v>
      </c>
      <c r="B1377" s="31" t="s">
        <v>5668</v>
      </c>
      <c r="C1377" s="31" t="s">
        <v>5669</v>
      </c>
      <c r="D1377" s="31" t="s">
        <v>5670</v>
      </c>
      <c r="E1377" s="31" t="s">
        <v>19</v>
      </c>
      <c r="F1377" s="30">
        <v>31714.0</v>
      </c>
      <c r="G1377" s="30">
        <v>2.295673473E9</v>
      </c>
      <c r="H1377" s="42" t="s">
        <v>5671</v>
      </c>
      <c r="I1377" s="25" t="s">
        <v>101</v>
      </c>
      <c r="J1377" s="26">
        <v>44547.0</v>
      </c>
      <c r="K1377" s="57">
        <v>44607.0</v>
      </c>
      <c r="L1377" s="27">
        <v>2.0</v>
      </c>
      <c r="M1377" s="27" t="s">
        <v>7</v>
      </c>
      <c r="N1377" s="27" t="s">
        <v>7</v>
      </c>
      <c r="O1377" s="28">
        <v>8095.0</v>
      </c>
      <c r="P1377" s="28">
        <v>7905.0</v>
      </c>
      <c r="Q1377" s="28" t="s">
        <v>6</v>
      </c>
      <c r="R1377" s="28" t="s">
        <v>6</v>
      </c>
      <c r="S1377" s="28" t="s">
        <v>6</v>
      </c>
      <c r="T1377" s="32" t="s">
        <v>1814</v>
      </c>
      <c r="U1377" s="25" t="s">
        <v>87</v>
      </c>
      <c r="V1377" s="29"/>
      <c r="W1377" s="20"/>
      <c r="X1377" s="20"/>
      <c r="Y1377" s="20"/>
      <c r="Z1377" s="20"/>
      <c r="AA1377" s="20"/>
      <c r="AB1377" s="20"/>
      <c r="AC1377" s="20"/>
      <c r="AD1377" s="20"/>
      <c r="AE1377" s="20"/>
      <c r="AF1377" s="20"/>
      <c r="AG1377" s="20"/>
      <c r="AH1377" s="20"/>
    </row>
    <row r="1378">
      <c r="A1378" s="34">
        <v>115498.0</v>
      </c>
      <c r="B1378" s="35" t="s">
        <v>5672</v>
      </c>
      <c r="C1378" s="35" t="s">
        <v>5673</v>
      </c>
      <c r="D1378" s="35" t="s">
        <v>5674</v>
      </c>
      <c r="E1378" s="35" t="s">
        <v>19</v>
      </c>
      <c r="F1378" s="34">
        <v>31643.0</v>
      </c>
      <c r="G1378" s="34">
        <v>2.2926361E9</v>
      </c>
      <c r="H1378" s="51" t="s">
        <v>5675</v>
      </c>
      <c r="I1378" s="14" t="s">
        <v>101</v>
      </c>
      <c r="J1378" s="15">
        <v>44547.0</v>
      </c>
      <c r="K1378" s="48"/>
      <c r="L1378" s="16">
        <v>4.0</v>
      </c>
      <c r="M1378" s="16" t="s">
        <v>7</v>
      </c>
      <c r="N1378" s="48"/>
      <c r="O1378" s="49"/>
      <c r="P1378" s="49"/>
      <c r="Q1378" s="49"/>
      <c r="R1378" s="49"/>
      <c r="S1378" s="49"/>
      <c r="T1378" s="37" t="s">
        <v>5660</v>
      </c>
      <c r="U1378" s="14" t="s">
        <v>92</v>
      </c>
      <c r="V1378" s="18"/>
      <c r="W1378" s="20"/>
      <c r="X1378" s="20"/>
      <c r="Y1378" s="20"/>
      <c r="Z1378" s="20"/>
      <c r="AA1378" s="20"/>
      <c r="AB1378" s="20"/>
      <c r="AC1378" s="20"/>
      <c r="AD1378" s="20"/>
      <c r="AE1378" s="20"/>
      <c r="AF1378" s="20"/>
      <c r="AG1378" s="20"/>
      <c r="AH1378" s="20"/>
    </row>
    <row r="1379">
      <c r="A1379" s="30">
        <v>115502.0</v>
      </c>
      <c r="B1379" s="31" t="s">
        <v>5676</v>
      </c>
      <c r="C1379" s="31" t="s">
        <v>5677</v>
      </c>
      <c r="D1379" s="31" t="s">
        <v>331</v>
      </c>
      <c r="E1379" s="31" t="s">
        <v>19</v>
      </c>
      <c r="F1379" s="30">
        <v>30143.0</v>
      </c>
      <c r="G1379" s="30">
        <v>7.066926323E9</v>
      </c>
      <c r="H1379" s="24" t="s">
        <v>5678</v>
      </c>
      <c r="I1379" s="25" t="s">
        <v>101</v>
      </c>
      <c r="J1379" s="26">
        <v>44547.0</v>
      </c>
      <c r="K1379" s="26">
        <v>44547.0</v>
      </c>
      <c r="L1379" s="27">
        <v>1.0</v>
      </c>
      <c r="M1379" s="27" t="s">
        <v>7</v>
      </c>
      <c r="N1379" s="27" t="s">
        <v>7</v>
      </c>
      <c r="O1379" s="47">
        <v>10500.0</v>
      </c>
      <c r="P1379" s="47">
        <v>7500.0</v>
      </c>
      <c r="Q1379" s="47" t="s">
        <v>6</v>
      </c>
      <c r="R1379" s="47" t="s">
        <v>6</v>
      </c>
      <c r="S1379" s="47" t="s">
        <v>6</v>
      </c>
      <c r="T1379" s="25" t="s">
        <v>1613</v>
      </c>
      <c r="U1379" s="25" t="s">
        <v>87</v>
      </c>
      <c r="V1379" s="29"/>
      <c r="W1379" s="20"/>
      <c r="X1379" s="20"/>
      <c r="Y1379" s="20"/>
      <c r="Z1379" s="20"/>
      <c r="AA1379" s="20"/>
      <c r="AB1379" s="20"/>
      <c r="AC1379" s="20"/>
      <c r="AD1379" s="20"/>
      <c r="AE1379" s="20"/>
      <c r="AF1379" s="20"/>
      <c r="AG1379" s="20"/>
      <c r="AH1379" s="20"/>
    </row>
    <row r="1380">
      <c r="A1380" s="34">
        <v>115503.0</v>
      </c>
      <c r="B1380" s="35" t="s">
        <v>5679</v>
      </c>
      <c r="C1380" s="35" t="s">
        <v>5680</v>
      </c>
      <c r="D1380" s="35" t="s">
        <v>5681</v>
      </c>
      <c r="E1380" s="35" t="s">
        <v>19</v>
      </c>
      <c r="F1380" s="34">
        <v>31545.0</v>
      </c>
      <c r="G1380" s="34">
        <v>9.124276873E9</v>
      </c>
      <c r="H1380" s="51" t="s">
        <v>5682</v>
      </c>
      <c r="I1380" s="14" t="s">
        <v>101</v>
      </c>
      <c r="J1380" s="15">
        <v>44547.0</v>
      </c>
      <c r="K1380" s="52">
        <v>44607.0</v>
      </c>
      <c r="L1380" s="16">
        <v>2.0</v>
      </c>
      <c r="M1380" s="16" t="s">
        <v>7</v>
      </c>
      <c r="N1380" s="16" t="s">
        <v>7</v>
      </c>
      <c r="O1380" s="17">
        <v>6150.0</v>
      </c>
      <c r="P1380" s="17">
        <v>6000.0</v>
      </c>
      <c r="Q1380" s="17" t="s">
        <v>6</v>
      </c>
      <c r="R1380" s="17" t="s">
        <v>6</v>
      </c>
      <c r="S1380" s="17" t="s">
        <v>6</v>
      </c>
      <c r="T1380" s="37" t="s">
        <v>1814</v>
      </c>
      <c r="U1380" s="14" t="s">
        <v>87</v>
      </c>
      <c r="V1380" s="18"/>
      <c r="W1380" s="20"/>
      <c r="X1380" s="20"/>
      <c r="Y1380" s="20"/>
      <c r="Z1380" s="20"/>
      <c r="AA1380" s="20"/>
      <c r="AB1380" s="20"/>
      <c r="AC1380" s="20"/>
      <c r="AD1380" s="20"/>
      <c r="AE1380" s="20"/>
      <c r="AF1380" s="20"/>
      <c r="AG1380" s="20"/>
      <c r="AH1380" s="20"/>
    </row>
    <row r="1381">
      <c r="A1381" s="30">
        <v>115506.0</v>
      </c>
      <c r="B1381" s="31" t="s">
        <v>5683</v>
      </c>
      <c r="C1381" s="31" t="s">
        <v>5684</v>
      </c>
      <c r="D1381" s="31" t="s">
        <v>5423</v>
      </c>
      <c r="E1381" s="31" t="s">
        <v>19</v>
      </c>
      <c r="F1381" s="30">
        <v>30213.0</v>
      </c>
      <c r="G1381" s="30">
        <v>7.703067878E9</v>
      </c>
      <c r="H1381" s="42" t="s">
        <v>5685</v>
      </c>
      <c r="I1381" s="25" t="s">
        <v>101</v>
      </c>
      <c r="J1381" s="26">
        <v>44547.0</v>
      </c>
      <c r="K1381" s="43"/>
      <c r="L1381" s="27">
        <v>4.0</v>
      </c>
      <c r="M1381" s="27" t="s">
        <v>7</v>
      </c>
      <c r="N1381" s="43"/>
      <c r="O1381" s="44"/>
      <c r="P1381" s="44"/>
      <c r="Q1381" s="44"/>
      <c r="R1381" s="44"/>
      <c r="S1381" s="44"/>
      <c r="T1381" s="32" t="s">
        <v>5686</v>
      </c>
      <c r="U1381" s="25" t="s">
        <v>92</v>
      </c>
      <c r="V1381" s="29"/>
      <c r="W1381" s="20"/>
      <c r="X1381" s="20"/>
      <c r="Y1381" s="20"/>
      <c r="Z1381" s="20"/>
      <c r="AA1381" s="20"/>
      <c r="AB1381" s="20"/>
      <c r="AC1381" s="20"/>
      <c r="AD1381" s="20"/>
      <c r="AE1381" s="20"/>
      <c r="AF1381" s="20"/>
      <c r="AG1381" s="20"/>
      <c r="AH1381" s="20"/>
    </row>
    <row r="1382">
      <c r="A1382" s="34">
        <v>115507.0</v>
      </c>
      <c r="B1382" s="35" t="s">
        <v>5687</v>
      </c>
      <c r="C1382" s="35" t="s">
        <v>5688</v>
      </c>
      <c r="D1382" s="35" t="s">
        <v>454</v>
      </c>
      <c r="E1382" s="35" t="s">
        <v>19</v>
      </c>
      <c r="F1382" s="34">
        <v>31006.0</v>
      </c>
      <c r="G1382" s="34">
        <v>4.78862222E9</v>
      </c>
      <c r="H1382" s="13" t="s">
        <v>5689</v>
      </c>
      <c r="I1382" s="14" t="s">
        <v>101</v>
      </c>
      <c r="J1382" s="15">
        <v>44547.0</v>
      </c>
      <c r="K1382" s="52">
        <v>44607.0</v>
      </c>
      <c r="L1382" s="16">
        <v>2.0</v>
      </c>
      <c r="M1382" s="16" t="s">
        <v>7</v>
      </c>
      <c r="N1382" s="16" t="s">
        <v>7</v>
      </c>
      <c r="O1382" s="17">
        <v>6780.0</v>
      </c>
      <c r="P1382" s="17">
        <v>6510.0</v>
      </c>
      <c r="Q1382" s="17" t="s">
        <v>6</v>
      </c>
      <c r="R1382" s="17" t="s">
        <v>6</v>
      </c>
      <c r="S1382" s="17" t="s">
        <v>5690</v>
      </c>
      <c r="T1382" s="37" t="s">
        <v>2913</v>
      </c>
      <c r="U1382" s="14" t="s">
        <v>87</v>
      </c>
      <c r="V1382" s="18"/>
      <c r="W1382" s="20"/>
      <c r="X1382" s="20"/>
      <c r="Y1382" s="20"/>
      <c r="Z1382" s="20"/>
      <c r="AA1382" s="20"/>
      <c r="AB1382" s="20"/>
      <c r="AC1382" s="20"/>
      <c r="AD1382" s="20"/>
      <c r="AE1382" s="20"/>
      <c r="AF1382" s="20"/>
      <c r="AG1382" s="20"/>
      <c r="AH1382" s="20"/>
    </row>
    <row r="1383">
      <c r="A1383" s="30">
        <v>115513.0</v>
      </c>
      <c r="B1383" s="31" t="s">
        <v>5691</v>
      </c>
      <c r="C1383" s="31" t="s">
        <v>5692</v>
      </c>
      <c r="D1383" s="31" t="s">
        <v>5693</v>
      </c>
      <c r="E1383" s="31" t="s">
        <v>19</v>
      </c>
      <c r="F1383" s="30">
        <v>31510.0</v>
      </c>
      <c r="G1383" s="30">
        <v>9.126327293E9</v>
      </c>
      <c r="H1383" s="25" t="s">
        <v>128</v>
      </c>
      <c r="I1383" s="25" t="s">
        <v>101</v>
      </c>
      <c r="J1383" s="26">
        <v>44547.0</v>
      </c>
      <c r="K1383" s="43"/>
      <c r="L1383" s="27">
        <v>4.0</v>
      </c>
      <c r="M1383" s="27" t="s">
        <v>7</v>
      </c>
      <c r="N1383" s="43"/>
      <c r="O1383" s="44"/>
      <c r="P1383" s="44"/>
      <c r="Q1383" s="44"/>
      <c r="R1383" s="44"/>
      <c r="S1383" s="44"/>
      <c r="T1383" s="25" t="s">
        <v>5694</v>
      </c>
      <c r="U1383" s="25" t="s">
        <v>92</v>
      </c>
      <c r="V1383" s="29"/>
      <c r="W1383" s="20"/>
      <c r="X1383" s="20"/>
      <c r="Y1383" s="20"/>
      <c r="Z1383" s="20"/>
      <c r="AA1383" s="20"/>
      <c r="AB1383" s="20"/>
      <c r="AC1383" s="20"/>
      <c r="AD1383" s="20"/>
      <c r="AE1383" s="20"/>
      <c r="AF1383" s="20"/>
      <c r="AG1383" s="20"/>
      <c r="AH1383" s="20"/>
    </row>
    <row r="1384">
      <c r="A1384" s="34">
        <v>115516.0</v>
      </c>
      <c r="B1384" s="35" t="s">
        <v>5695</v>
      </c>
      <c r="C1384" s="35" t="s">
        <v>5696</v>
      </c>
      <c r="D1384" s="35" t="s">
        <v>5697</v>
      </c>
      <c r="E1384" s="35" t="s">
        <v>19</v>
      </c>
      <c r="F1384" s="34">
        <v>30047.0</v>
      </c>
      <c r="G1384" s="34">
        <v>7.70923202E9</v>
      </c>
      <c r="H1384" s="13" t="s">
        <v>5698</v>
      </c>
      <c r="I1384" s="14" t="s">
        <v>101</v>
      </c>
      <c r="J1384" s="15">
        <v>44547.0</v>
      </c>
      <c r="K1384" s="52">
        <v>44607.0</v>
      </c>
      <c r="L1384" s="16">
        <v>2.0</v>
      </c>
      <c r="M1384" s="16" t="s">
        <v>7</v>
      </c>
      <c r="N1384" s="16" t="s">
        <v>7</v>
      </c>
      <c r="O1384" s="17">
        <v>9092.0</v>
      </c>
      <c r="P1384" s="17">
        <v>9035.0</v>
      </c>
      <c r="Q1384" s="17" t="s">
        <v>6</v>
      </c>
      <c r="R1384" s="17" t="s">
        <v>6</v>
      </c>
      <c r="S1384" s="17" t="s">
        <v>6</v>
      </c>
      <c r="T1384" s="37" t="s">
        <v>5699</v>
      </c>
      <c r="U1384" s="14" t="s">
        <v>87</v>
      </c>
      <c r="V1384" s="18"/>
      <c r="W1384" s="20"/>
      <c r="X1384" s="20"/>
      <c r="Y1384" s="20"/>
      <c r="Z1384" s="20"/>
      <c r="AA1384" s="20"/>
      <c r="AB1384" s="20"/>
      <c r="AC1384" s="20"/>
      <c r="AD1384" s="20"/>
      <c r="AE1384" s="20"/>
      <c r="AF1384" s="20"/>
      <c r="AG1384" s="20"/>
      <c r="AH1384" s="20"/>
    </row>
    <row r="1385">
      <c r="A1385" s="30">
        <v>115520.0</v>
      </c>
      <c r="B1385" s="31" t="s">
        <v>5700</v>
      </c>
      <c r="C1385" s="31" t="s">
        <v>5701</v>
      </c>
      <c r="D1385" s="31" t="s">
        <v>5702</v>
      </c>
      <c r="E1385" s="31" t="s">
        <v>19</v>
      </c>
      <c r="F1385" s="30">
        <v>31521.0</v>
      </c>
      <c r="G1385" s="30">
        <v>9.122641857E9</v>
      </c>
      <c r="H1385" s="24" t="s">
        <v>5703</v>
      </c>
      <c r="I1385" s="25" t="s">
        <v>101</v>
      </c>
      <c r="J1385" s="26">
        <v>44547.0</v>
      </c>
      <c r="K1385" s="43"/>
      <c r="L1385" s="27">
        <v>4.0</v>
      </c>
      <c r="M1385" s="27" t="s">
        <v>7</v>
      </c>
      <c r="N1385" s="43"/>
      <c r="O1385" s="44"/>
      <c r="P1385" s="44"/>
      <c r="Q1385" s="44"/>
      <c r="R1385" s="44"/>
      <c r="S1385" s="44"/>
      <c r="T1385" s="25" t="s">
        <v>5704</v>
      </c>
      <c r="U1385" s="25" t="s">
        <v>92</v>
      </c>
      <c r="V1385" s="29"/>
      <c r="W1385" s="20"/>
      <c r="X1385" s="20"/>
      <c r="Y1385" s="20"/>
      <c r="Z1385" s="20"/>
      <c r="AA1385" s="20"/>
      <c r="AB1385" s="20"/>
      <c r="AC1385" s="20"/>
      <c r="AD1385" s="20"/>
      <c r="AE1385" s="20"/>
      <c r="AF1385" s="20"/>
      <c r="AG1385" s="20"/>
      <c r="AH1385" s="20"/>
    </row>
    <row r="1386">
      <c r="A1386" s="34">
        <v>115521.0</v>
      </c>
      <c r="B1386" s="35" t="s">
        <v>5705</v>
      </c>
      <c r="C1386" s="35" t="s">
        <v>5706</v>
      </c>
      <c r="D1386" s="35" t="s">
        <v>5365</v>
      </c>
      <c r="E1386" s="35" t="s">
        <v>19</v>
      </c>
      <c r="F1386" s="34">
        <v>30067.0</v>
      </c>
      <c r="G1386" s="34">
        <v>7.704278727E9</v>
      </c>
      <c r="H1386" s="51" t="s">
        <v>5707</v>
      </c>
      <c r="I1386" s="14" t="s">
        <v>101</v>
      </c>
      <c r="J1386" s="15">
        <v>44547.0</v>
      </c>
      <c r="K1386" s="48"/>
      <c r="L1386" s="16">
        <v>3.0</v>
      </c>
      <c r="M1386" s="16" t="s">
        <v>7</v>
      </c>
      <c r="N1386" s="48"/>
      <c r="O1386" s="49"/>
      <c r="P1386" s="49"/>
      <c r="Q1386" s="49"/>
      <c r="R1386" s="49"/>
      <c r="S1386" s="49"/>
      <c r="T1386" s="37" t="s">
        <v>5660</v>
      </c>
      <c r="U1386" s="14" t="s">
        <v>92</v>
      </c>
      <c r="V1386" s="18"/>
      <c r="W1386" s="20"/>
      <c r="X1386" s="20"/>
      <c r="Y1386" s="20"/>
      <c r="Z1386" s="20"/>
      <c r="AA1386" s="20"/>
      <c r="AB1386" s="20"/>
      <c r="AC1386" s="20"/>
      <c r="AD1386" s="20"/>
      <c r="AE1386" s="20"/>
      <c r="AF1386" s="20"/>
      <c r="AG1386" s="20"/>
      <c r="AH1386" s="20"/>
    </row>
    <row r="1387">
      <c r="A1387" s="30">
        <v>115522.0</v>
      </c>
      <c r="B1387" s="31" t="s">
        <v>5708</v>
      </c>
      <c r="C1387" s="31" t="s">
        <v>5709</v>
      </c>
      <c r="D1387" s="31" t="s">
        <v>5710</v>
      </c>
      <c r="E1387" s="31" t="s">
        <v>19</v>
      </c>
      <c r="F1387" s="30">
        <v>30451.0</v>
      </c>
      <c r="G1387" s="30">
        <v>9.126855072E9</v>
      </c>
      <c r="H1387" s="42" t="s">
        <v>5711</v>
      </c>
      <c r="I1387" s="25" t="s">
        <v>101</v>
      </c>
      <c r="J1387" s="26">
        <v>44547.0</v>
      </c>
      <c r="K1387" s="26">
        <v>44547.0</v>
      </c>
      <c r="L1387" s="27">
        <v>1.0</v>
      </c>
      <c r="M1387" s="27" t="s">
        <v>7</v>
      </c>
      <c r="N1387" s="27" t="s">
        <v>7</v>
      </c>
      <c r="O1387" s="47">
        <v>6720.0</v>
      </c>
      <c r="P1387" s="47">
        <v>6720.0</v>
      </c>
      <c r="Q1387" s="47" t="s">
        <v>6</v>
      </c>
      <c r="R1387" s="47" t="s">
        <v>6</v>
      </c>
      <c r="S1387" s="47" t="s">
        <v>6</v>
      </c>
      <c r="T1387" s="25" t="s">
        <v>5712</v>
      </c>
      <c r="U1387" s="25" t="s">
        <v>87</v>
      </c>
      <c r="V1387" s="29"/>
      <c r="W1387" s="20"/>
      <c r="X1387" s="20"/>
      <c r="Y1387" s="20"/>
      <c r="Z1387" s="20"/>
      <c r="AA1387" s="20"/>
      <c r="AB1387" s="20"/>
      <c r="AC1387" s="20"/>
      <c r="AD1387" s="20"/>
      <c r="AE1387" s="20"/>
      <c r="AF1387" s="20"/>
      <c r="AG1387" s="20"/>
      <c r="AH1387" s="20"/>
    </row>
    <row r="1388">
      <c r="A1388" s="34">
        <v>115523.0</v>
      </c>
      <c r="B1388" s="35" t="s">
        <v>5713</v>
      </c>
      <c r="C1388" s="35" t="s">
        <v>5714</v>
      </c>
      <c r="D1388" s="35" t="s">
        <v>5715</v>
      </c>
      <c r="E1388" s="35" t="s">
        <v>19</v>
      </c>
      <c r="F1388" s="34">
        <v>31078.0</v>
      </c>
      <c r="G1388" s="34">
        <v>4.788363101E9</v>
      </c>
      <c r="H1388" s="51" t="s">
        <v>5716</v>
      </c>
      <c r="I1388" s="14" t="s">
        <v>101</v>
      </c>
      <c r="J1388" s="15">
        <v>44550.0</v>
      </c>
      <c r="K1388" s="15">
        <v>44550.0</v>
      </c>
      <c r="L1388" s="16">
        <v>1.0</v>
      </c>
      <c r="M1388" s="16" t="s">
        <v>7</v>
      </c>
      <c r="N1388" s="16" t="s">
        <v>7</v>
      </c>
      <c r="O1388" s="54">
        <v>6000.0</v>
      </c>
      <c r="P1388" s="54">
        <v>5250.0</v>
      </c>
      <c r="Q1388" s="54" t="s">
        <v>6</v>
      </c>
      <c r="R1388" s="54" t="s">
        <v>6</v>
      </c>
      <c r="S1388" s="54" t="s">
        <v>6</v>
      </c>
      <c r="T1388" s="37"/>
      <c r="U1388" s="14" t="s">
        <v>87</v>
      </c>
      <c r="V1388" s="18"/>
      <c r="W1388" s="20"/>
      <c r="X1388" s="20"/>
      <c r="Y1388" s="20"/>
      <c r="Z1388" s="20"/>
      <c r="AA1388" s="20"/>
      <c r="AB1388" s="20"/>
      <c r="AC1388" s="20"/>
      <c r="AD1388" s="20"/>
      <c r="AE1388" s="20"/>
      <c r="AF1388" s="20"/>
      <c r="AG1388" s="20"/>
      <c r="AH1388" s="20"/>
    </row>
    <row r="1389">
      <c r="A1389" s="30">
        <v>115524.0</v>
      </c>
      <c r="B1389" s="31" t="s">
        <v>5717</v>
      </c>
      <c r="C1389" s="31" t="s">
        <v>5718</v>
      </c>
      <c r="D1389" s="31" t="s">
        <v>5453</v>
      </c>
      <c r="E1389" s="31" t="s">
        <v>19</v>
      </c>
      <c r="F1389" s="30">
        <v>30809.0</v>
      </c>
      <c r="G1389" s="30">
        <v>7.0686898E9</v>
      </c>
      <c r="H1389" s="42" t="s">
        <v>5719</v>
      </c>
      <c r="I1389" s="25" t="s">
        <v>101</v>
      </c>
      <c r="J1389" s="26">
        <v>44550.0</v>
      </c>
      <c r="K1389" s="26">
        <v>44550.0</v>
      </c>
      <c r="L1389" s="27">
        <v>1.0</v>
      </c>
      <c r="M1389" s="27" t="s">
        <v>7</v>
      </c>
      <c r="N1389" s="27" t="s">
        <v>7</v>
      </c>
      <c r="O1389" s="47">
        <v>9960.0</v>
      </c>
      <c r="P1389" s="47">
        <v>8100.0</v>
      </c>
      <c r="Q1389" s="47" t="s">
        <v>118</v>
      </c>
      <c r="R1389" s="47" t="s">
        <v>118</v>
      </c>
      <c r="S1389" s="47" t="s">
        <v>118</v>
      </c>
      <c r="T1389" s="32" t="s">
        <v>5720</v>
      </c>
      <c r="U1389" s="25" t="s">
        <v>87</v>
      </c>
      <c r="V1389" s="29"/>
      <c r="W1389" s="20"/>
      <c r="X1389" s="20"/>
      <c r="Y1389" s="20"/>
      <c r="Z1389" s="20"/>
      <c r="AA1389" s="20"/>
      <c r="AB1389" s="20"/>
      <c r="AC1389" s="20"/>
      <c r="AD1389" s="20"/>
      <c r="AE1389" s="20"/>
      <c r="AF1389" s="20"/>
      <c r="AG1389" s="20"/>
      <c r="AH1389" s="20"/>
    </row>
    <row r="1390">
      <c r="A1390" s="34">
        <v>115528.0</v>
      </c>
      <c r="B1390" s="35" t="s">
        <v>5721</v>
      </c>
      <c r="C1390" s="35" t="s">
        <v>5722</v>
      </c>
      <c r="D1390" s="35" t="s">
        <v>5345</v>
      </c>
      <c r="E1390" s="35" t="s">
        <v>19</v>
      </c>
      <c r="F1390" s="34">
        <v>30263.0</v>
      </c>
      <c r="G1390" s="34">
        <v>7.702531475E9</v>
      </c>
      <c r="H1390" s="13" t="s">
        <v>5723</v>
      </c>
      <c r="I1390" s="14" t="s">
        <v>101</v>
      </c>
      <c r="J1390" s="15">
        <v>44550.0</v>
      </c>
      <c r="K1390" s="48"/>
      <c r="L1390" s="16">
        <v>1.0</v>
      </c>
      <c r="M1390" s="16" t="s">
        <v>4</v>
      </c>
      <c r="N1390" s="48"/>
      <c r="O1390" s="60"/>
      <c r="P1390" s="60"/>
      <c r="Q1390" s="60"/>
      <c r="R1390" s="60"/>
      <c r="S1390" s="60"/>
      <c r="T1390" s="14" t="s">
        <v>3317</v>
      </c>
      <c r="U1390" s="14" t="s">
        <v>87</v>
      </c>
      <c r="V1390" s="18"/>
      <c r="W1390" s="20"/>
      <c r="X1390" s="20"/>
      <c r="Y1390" s="20"/>
      <c r="Z1390" s="20"/>
      <c r="AA1390" s="20"/>
      <c r="AB1390" s="20"/>
      <c r="AC1390" s="20"/>
      <c r="AD1390" s="20"/>
      <c r="AE1390" s="20"/>
      <c r="AF1390" s="20"/>
      <c r="AG1390" s="20"/>
      <c r="AH1390" s="20"/>
    </row>
    <row r="1391">
      <c r="A1391" s="30">
        <v>115531.0</v>
      </c>
      <c r="B1391" s="31" t="s">
        <v>5724</v>
      </c>
      <c r="C1391" s="31" t="s">
        <v>5725</v>
      </c>
      <c r="D1391" s="31" t="s">
        <v>5319</v>
      </c>
      <c r="E1391" s="31" t="s">
        <v>19</v>
      </c>
      <c r="F1391" s="30">
        <v>30306.0</v>
      </c>
      <c r="G1391" s="30">
        <v>4.048756456E9</v>
      </c>
      <c r="H1391" s="24" t="s">
        <v>5726</v>
      </c>
      <c r="I1391" s="25" t="s">
        <v>101</v>
      </c>
      <c r="J1391" s="26">
        <v>44550.0</v>
      </c>
      <c r="K1391" s="55">
        <v>44627.0</v>
      </c>
      <c r="L1391" s="27">
        <v>3.0</v>
      </c>
      <c r="M1391" s="27" t="s">
        <v>7</v>
      </c>
      <c r="N1391" s="27" t="s">
        <v>7</v>
      </c>
      <c r="O1391" s="28">
        <v>10000.0</v>
      </c>
      <c r="P1391" s="28">
        <v>8664.0</v>
      </c>
      <c r="Q1391" s="28" t="s">
        <v>6</v>
      </c>
      <c r="R1391" s="28" t="s">
        <v>6</v>
      </c>
      <c r="S1391" s="28" t="s">
        <v>6</v>
      </c>
      <c r="T1391" s="32" t="s">
        <v>5727</v>
      </c>
      <c r="U1391" s="25" t="s">
        <v>87</v>
      </c>
      <c r="V1391" s="29"/>
      <c r="W1391" s="20"/>
      <c r="X1391" s="20"/>
      <c r="Y1391" s="20"/>
      <c r="Z1391" s="20"/>
      <c r="AA1391" s="20"/>
      <c r="AB1391" s="20"/>
      <c r="AC1391" s="20"/>
      <c r="AD1391" s="20"/>
      <c r="AE1391" s="20"/>
      <c r="AF1391" s="20"/>
      <c r="AG1391" s="20"/>
      <c r="AH1391" s="20"/>
    </row>
    <row r="1392">
      <c r="A1392" s="34">
        <v>115532.0</v>
      </c>
      <c r="B1392" s="35" t="s">
        <v>5728</v>
      </c>
      <c r="C1392" s="35" t="s">
        <v>5729</v>
      </c>
      <c r="D1392" s="35" t="s">
        <v>5730</v>
      </c>
      <c r="E1392" s="35" t="s">
        <v>19</v>
      </c>
      <c r="F1392" s="34">
        <v>30025.0</v>
      </c>
      <c r="G1392" s="34">
        <v>7.704642019E9</v>
      </c>
      <c r="H1392" s="14" t="s">
        <v>128</v>
      </c>
      <c r="I1392" s="14" t="s">
        <v>101</v>
      </c>
      <c r="J1392" s="15">
        <v>44550.0</v>
      </c>
      <c r="K1392" s="52">
        <v>44607.0</v>
      </c>
      <c r="L1392" s="16">
        <v>2.0</v>
      </c>
      <c r="M1392" s="16" t="s">
        <v>7</v>
      </c>
      <c r="N1392" s="16" t="s">
        <v>7</v>
      </c>
      <c r="O1392" s="17" t="s">
        <v>153</v>
      </c>
      <c r="P1392" s="17" t="s">
        <v>153</v>
      </c>
      <c r="Q1392" s="17" t="s">
        <v>6</v>
      </c>
      <c r="R1392" s="17" t="s">
        <v>6</v>
      </c>
      <c r="S1392" s="17" t="s">
        <v>6</v>
      </c>
      <c r="T1392" s="37" t="s">
        <v>5731</v>
      </c>
      <c r="U1392" s="14" t="s">
        <v>87</v>
      </c>
      <c r="V1392" s="18"/>
      <c r="W1392" s="20"/>
      <c r="X1392" s="20"/>
      <c r="Y1392" s="20"/>
      <c r="Z1392" s="20"/>
      <c r="AA1392" s="20"/>
      <c r="AB1392" s="20"/>
      <c r="AC1392" s="20"/>
      <c r="AD1392" s="20"/>
      <c r="AE1392" s="20"/>
      <c r="AF1392" s="20"/>
      <c r="AG1392" s="20"/>
      <c r="AH1392" s="20"/>
    </row>
    <row r="1393">
      <c r="A1393" s="30">
        <v>115533.0</v>
      </c>
      <c r="B1393" s="31" t="s">
        <v>5732</v>
      </c>
      <c r="C1393" s="31" t="s">
        <v>5733</v>
      </c>
      <c r="D1393" s="31" t="s">
        <v>5734</v>
      </c>
      <c r="E1393" s="31" t="s">
        <v>19</v>
      </c>
      <c r="F1393" s="30">
        <v>30401.0</v>
      </c>
      <c r="G1393" s="30">
        <v>4.782377022E9</v>
      </c>
      <c r="H1393" s="42" t="s">
        <v>5735</v>
      </c>
      <c r="I1393" s="25" t="s">
        <v>101</v>
      </c>
      <c r="J1393" s="26">
        <v>44550.0</v>
      </c>
      <c r="K1393" s="43"/>
      <c r="L1393" s="27">
        <v>4.0</v>
      </c>
      <c r="M1393" s="27" t="s">
        <v>7</v>
      </c>
      <c r="N1393" s="43"/>
      <c r="O1393" s="44"/>
      <c r="P1393" s="44"/>
      <c r="Q1393" s="44"/>
      <c r="R1393" s="44"/>
      <c r="S1393" s="28"/>
      <c r="T1393" s="32" t="s">
        <v>5736</v>
      </c>
      <c r="U1393" s="25" t="s">
        <v>92</v>
      </c>
      <c r="V1393" s="29"/>
      <c r="W1393" s="20"/>
      <c r="X1393" s="20"/>
      <c r="Y1393" s="20"/>
      <c r="Z1393" s="20"/>
      <c r="AA1393" s="20"/>
      <c r="AB1393" s="20"/>
      <c r="AC1393" s="20"/>
      <c r="AD1393" s="20"/>
      <c r="AE1393" s="20"/>
      <c r="AF1393" s="20"/>
      <c r="AG1393" s="20"/>
      <c r="AH1393" s="20"/>
    </row>
    <row r="1394">
      <c r="A1394" s="34">
        <v>115536.0</v>
      </c>
      <c r="B1394" s="35" t="s">
        <v>5737</v>
      </c>
      <c r="C1394" s="35" t="s">
        <v>5738</v>
      </c>
      <c r="D1394" s="35" t="s">
        <v>5739</v>
      </c>
      <c r="E1394" s="35" t="s">
        <v>19</v>
      </c>
      <c r="F1394" s="34">
        <v>30680.0</v>
      </c>
      <c r="G1394" s="34">
        <v>7.708672108E9</v>
      </c>
      <c r="H1394" s="13" t="s">
        <v>5740</v>
      </c>
      <c r="I1394" s="14" t="s">
        <v>101</v>
      </c>
      <c r="J1394" s="15">
        <v>44550.0</v>
      </c>
      <c r="K1394" s="15">
        <v>44550.0</v>
      </c>
      <c r="L1394" s="16">
        <v>1.0</v>
      </c>
      <c r="M1394" s="16" t="s">
        <v>7</v>
      </c>
      <c r="N1394" s="16" t="s">
        <v>4</v>
      </c>
      <c r="O1394" s="54">
        <v>8250.0</v>
      </c>
      <c r="P1394" s="54">
        <v>8010.0</v>
      </c>
      <c r="Q1394" s="54" t="s">
        <v>6</v>
      </c>
      <c r="R1394" s="54" t="s">
        <v>6</v>
      </c>
      <c r="S1394" s="54" t="s">
        <v>6</v>
      </c>
      <c r="T1394" s="14" t="s">
        <v>1613</v>
      </c>
      <c r="U1394" s="14" t="s">
        <v>87</v>
      </c>
      <c r="V1394" s="18"/>
      <c r="W1394" s="20"/>
      <c r="X1394" s="20"/>
      <c r="Y1394" s="20"/>
      <c r="Z1394" s="20"/>
      <c r="AA1394" s="20"/>
      <c r="AB1394" s="20"/>
      <c r="AC1394" s="20"/>
      <c r="AD1394" s="20"/>
      <c r="AE1394" s="20"/>
      <c r="AF1394" s="20"/>
      <c r="AG1394" s="20"/>
      <c r="AH1394" s="20"/>
    </row>
    <row r="1395">
      <c r="A1395" s="30">
        <v>115537.0</v>
      </c>
      <c r="B1395" s="31" t="s">
        <v>5741</v>
      </c>
      <c r="C1395" s="31" t="s">
        <v>5742</v>
      </c>
      <c r="D1395" s="31" t="s">
        <v>5743</v>
      </c>
      <c r="E1395" s="31" t="s">
        <v>19</v>
      </c>
      <c r="F1395" s="30">
        <v>30223.0</v>
      </c>
      <c r="G1395" s="30">
        <v>7.702278636E9</v>
      </c>
      <c r="H1395" s="24" t="s">
        <v>5744</v>
      </c>
      <c r="I1395" s="25" t="s">
        <v>101</v>
      </c>
      <c r="J1395" s="26">
        <v>44550.0</v>
      </c>
      <c r="K1395" s="26">
        <v>44550.0</v>
      </c>
      <c r="L1395" s="27">
        <v>1.0</v>
      </c>
      <c r="M1395" s="27" t="s">
        <v>7</v>
      </c>
      <c r="N1395" s="27" t="s">
        <v>7</v>
      </c>
      <c r="O1395" s="47">
        <v>6750.0</v>
      </c>
      <c r="P1395" s="47">
        <v>6450.0</v>
      </c>
      <c r="Q1395" s="47" t="s">
        <v>6</v>
      </c>
      <c r="R1395" s="47" t="s">
        <v>6</v>
      </c>
      <c r="S1395" s="47" t="s">
        <v>6</v>
      </c>
      <c r="T1395" s="25" t="s">
        <v>1613</v>
      </c>
      <c r="U1395" s="25" t="s">
        <v>87</v>
      </c>
      <c r="V1395" s="29"/>
      <c r="W1395" s="20"/>
      <c r="X1395" s="20"/>
      <c r="Y1395" s="20"/>
      <c r="Z1395" s="20"/>
      <c r="AA1395" s="20"/>
      <c r="AB1395" s="20"/>
      <c r="AC1395" s="20"/>
      <c r="AD1395" s="20"/>
      <c r="AE1395" s="20"/>
      <c r="AF1395" s="20"/>
      <c r="AG1395" s="20"/>
      <c r="AH1395" s="20"/>
    </row>
    <row r="1396">
      <c r="A1396" s="34">
        <v>115541.0</v>
      </c>
      <c r="B1396" s="35" t="s">
        <v>5745</v>
      </c>
      <c r="C1396" s="35" t="s">
        <v>5746</v>
      </c>
      <c r="D1396" s="35" t="s">
        <v>5747</v>
      </c>
      <c r="E1396" s="35" t="s">
        <v>19</v>
      </c>
      <c r="F1396" s="34">
        <v>31071.0</v>
      </c>
      <c r="G1396" s="34">
        <v>2.296242437E9</v>
      </c>
      <c r="H1396" s="51" t="s">
        <v>5748</v>
      </c>
      <c r="I1396" s="14" t="s">
        <v>101</v>
      </c>
      <c r="J1396" s="15">
        <v>44550.0</v>
      </c>
      <c r="K1396" s="48"/>
      <c r="L1396" s="16">
        <v>4.0</v>
      </c>
      <c r="M1396" s="16" t="s">
        <v>7</v>
      </c>
      <c r="N1396" s="48"/>
      <c r="O1396" s="49"/>
      <c r="P1396" s="49"/>
      <c r="Q1396" s="17"/>
      <c r="R1396" s="17"/>
      <c r="S1396" s="49"/>
      <c r="T1396" s="37" t="s">
        <v>5749</v>
      </c>
      <c r="U1396" s="14" t="s">
        <v>92</v>
      </c>
      <c r="V1396" s="18"/>
      <c r="W1396" s="20"/>
      <c r="X1396" s="20"/>
      <c r="Y1396" s="20"/>
      <c r="Z1396" s="20"/>
      <c r="AA1396" s="20"/>
      <c r="AB1396" s="20"/>
      <c r="AC1396" s="20"/>
      <c r="AD1396" s="20"/>
      <c r="AE1396" s="20"/>
      <c r="AF1396" s="20"/>
      <c r="AG1396" s="20"/>
      <c r="AH1396" s="20"/>
    </row>
    <row r="1397">
      <c r="A1397" s="30">
        <v>115545.0</v>
      </c>
      <c r="B1397" s="31" t="s">
        <v>5750</v>
      </c>
      <c r="C1397" s="31" t="s">
        <v>5751</v>
      </c>
      <c r="D1397" s="31" t="s">
        <v>799</v>
      </c>
      <c r="E1397" s="31" t="s">
        <v>19</v>
      </c>
      <c r="F1397" s="30">
        <v>30236.0</v>
      </c>
      <c r="G1397" s="30">
        <v>7.704734436E9</v>
      </c>
      <c r="H1397" s="42" t="s">
        <v>5752</v>
      </c>
      <c r="I1397" s="25" t="s">
        <v>101</v>
      </c>
      <c r="J1397" s="26">
        <v>44550.0</v>
      </c>
      <c r="K1397" s="57">
        <v>44607.0</v>
      </c>
      <c r="L1397" s="27">
        <v>2.0</v>
      </c>
      <c r="M1397" s="27" t="s">
        <v>7</v>
      </c>
      <c r="N1397" s="27" t="s">
        <v>7</v>
      </c>
      <c r="O1397" s="28">
        <v>6810.0</v>
      </c>
      <c r="P1397" s="28">
        <v>6510.0</v>
      </c>
      <c r="Q1397" s="28" t="s">
        <v>6</v>
      </c>
      <c r="R1397" s="28" t="s">
        <v>6</v>
      </c>
      <c r="S1397" s="28" t="s">
        <v>6</v>
      </c>
      <c r="T1397" s="32" t="s">
        <v>1814</v>
      </c>
      <c r="U1397" s="25" t="s">
        <v>87</v>
      </c>
      <c r="V1397" s="29"/>
      <c r="W1397" s="20"/>
      <c r="X1397" s="20"/>
      <c r="Y1397" s="20"/>
      <c r="Z1397" s="20"/>
      <c r="AA1397" s="20"/>
      <c r="AB1397" s="20"/>
      <c r="AC1397" s="20"/>
      <c r="AD1397" s="20"/>
      <c r="AE1397" s="20"/>
      <c r="AF1397" s="20"/>
      <c r="AG1397" s="20"/>
      <c r="AH1397" s="20"/>
    </row>
    <row r="1398">
      <c r="A1398" s="34">
        <v>115547.0</v>
      </c>
      <c r="B1398" s="35" t="s">
        <v>5753</v>
      </c>
      <c r="C1398" s="35" t="s">
        <v>5754</v>
      </c>
      <c r="D1398" s="35" t="s">
        <v>5755</v>
      </c>
      <c r="E1398" s="35" t="s">
        <v>19</v>
      </c>
      <c r="F1398" s="34">
        <v>31407.0</v>
      </c>
      <c r="G1398" s="34">
        <v>9.129641515E9</v>
      </c>
      <c r="H1398" s="51" t="s">
        <v>5756</v>
      </c>
      <c r="I1398" s="14" t="s">
        <v>101</v>
      </c>
      <c r="J1398" s="15">
        <v>44550.0</v>
      </c>
      <c r="K1398" s="15">
        <v>44550.0</v>
      </c>
      <c r="L1398" s="16">
        <v>1.0</v>
      </c>
      <c r="M1398" s="16" t="s">
        <v>7</v>
      </c>
      <c r="N1398" s="16" t="s">
        <v>7</v>
      </c>
      <c r="O1398" s="54">
        <v>8000.0</v>
      </c>
      <c r="P1398" s="54">
        <v>7800.0</v>
      </c>
      <c r="Q1398" s="54" t="s">
        <v>6</v>
      </c>
      <c r="R1398" s="54" t="s">
        <v>6</v>
      </c>
      <c r="S1398" s="54" t="s">
        <v>6</v>
      </c>
      <c r="T1398" s="14" t="s">
        <v>5757</v>
      </c>
      <c r="U1398" s="14" t="s">
        <v>87</v>
      </c>
      <c r="V1398" s="18"/>
      <c r="W1398" s="20"/>
      <c r="X1398" s="20"/>
      <c r="Y1398" s="20"/>
      <c r="Z1398" s="20"/>
      <c r="AA1398" s="20"/>
      <c r="AB1398" s="20"/>
      <c r="AC1398" s="20"/>
      <c r="AD1398" s="20"/>
      <c r="AE1398" s="20"/>
      <c r="AF1398" s="20"/>
      <c r="AG1398" s="20"/>
      <c r="AH1398" s="20"/>
    </row>
    <row r="1399">
      <c r="A1399" s="30">
        <v>115551.0</v>
      </c>
      <c r="B1399" s="31" t="s">
        <v>5758</v>
      </c>
      <c r="C1399" s="31" t="s">
        <v>5759</v>
      </c>
      <c r="D1399" s="31" t="s">
        <v>5588</v>
      </c>
      <c r="E1399" s="31" t="s">
        <v>19</v>
      </c>
      <c r="F1399" s="30">
        <v>30041.0</v>
      </c>
      <c r="G1399" s="30">
        <v>7.7078123E9</v>
      </c>
      <c r="H1399" s="24" t="s">
        <v>5760</v>
      </c>
      <c r="I1399" s="25" t="s">
        <v>101</v>
      </c>
      <c r="J1399" s="26">
        <v>44550.0</v>
      </c>
      <c r="K1399" s="26">
        <v>44550.0</v>
      </c>
      <c r="L1399" s="27">
        <v>1.0</v>
      </c>
      <c r="M1399" s="27" t="s">
        <v>7</v>
      </c>
      <c r="N1399" s="27" t="s">
        <v>7</v>
      </c>
      <c r="O1399" s="47">
        <v>9750.0</v>
      </c>
      <c r="P1399" s="47">
        <v>7800.0</v>
      </c>
      <c r="Q1399" s="47">
        <v>2200.0</v>
      </c>
      <c r="R1399" s="47" t="s">
        <v>6</v>
      </c>
      <c r="S1399" s="47" t="s">
        <v>6</v>
      </c>
      <c r="T1399" s="25" t="s">
        <v>5761</v>
      </c>
      <c r="U1399" s="25" t="s">
        <v>87</v>
      </c>
      <c r="V1399" s="29"/>
      <c r="W1399" s="20"/>
      <c r="X1399" s="20"/>
      <c r="Y1399" s="20"/>
      <c r="Z1399" s="20"/>
      <c r="AA1399" s="20"/>
      <c r="AB1399" s="20"/>
      <c r="AC1399" s="20"/>
      <c r="AD1399" s="20"/>
      <c r="AE1399" s="20"/>
      <c r="AF1399" s="20"/>
      <c r="AG1399" s="20"/>
      <c r="AH1399" s="20"/>
    </row>
    <row r="1400">
      <c r="A1400" s="34">
        <v>115553.0</v>
      </c>
      <c r="B1400" s="35" t="s">
        <v>5762</v>
      </c>
      <c r="C1400" s="35" t="s">
        <v>5763</v>
      </c>
      <c r="D1400" s="35" t="s">
        <v>5764</v>
      </c>
      <c r="E1400" s="35" t="s">
        <v>19</v>
      </c>
      <c r="F1400" s="34">
        <v>31320.0</v>
      </c>
      <c r="G1400" s="34">
        <v>9.128843361E9</v>
      </c>
      <c r="H1400" s="51" t="s">
        <v>5765</v>
      </c>
      <c r="I1400" s="14" t="s">
        <v>101</v>
      </c>
      <c r="J1400" s="15">
        <v>44550.0</v>
      </c>
      <c r="K1400" s="52">
        <v>44607.0</v>
      </c>
      <c r="L1400" s="16">
        <v>2.0</v>
      </c>
      <c r="M1400" s="16" t="s">
        <v>7</v>
      </c>
      <c r="N1400" s="16" t="s">
        <v>7</v>
      </c>
      <c r="O1400" s="17" t="s">
        <v>6</v>
      </c>
      <c r="P1400" s="17">
        <v>5250.0</v>
      </c>
      <c r="Q1400" s="17" t="s">
        <v>6</v>
      </c>
      <c r="R1400" s="17" t="s">
        <v>6</v>
      </c>
      <c r="S1400" s="17" t="s">
        <v>6</v>
      </c>
      <c r="T1400" s="37" t="s">
        <v>1617</v>
      </c>
      <c r="U1400" s="14" t="s">
        <v>87</v>
      </c>
      <c r="V1400" s="18"/>
      <c r="W1400" s="20"/>
      <c r="X1400" s="20"/>
      <c r="Y1400" s="20"/>
      <c r="Z1400" s="20"/>
      <c r="AA1400" s="20"/>
      <c r="AB1400" s="20"/>
      <c r="AC1400" s="20"/>
      <c r="AD1400" s="20"/>
      <c r="AE1400" s="20"/>
      <c r="AF1400" s="20"/>
      <c r="AG1400" s="20"/>
      <c r="AH1400" s="20"/>
    </row>
    <row r="1401">
      <c r="A1401" s="30">
        <v>115554.0</v>
      </c>
      <c r="B1401" s="31" t="s">
        <v>5766</v>
      </c>
      <c r="C1401" s="31" t="s">
        <v>5767</v>
      </c>
      <c r="D1401" s="31" t="s">
        <v>5702</v>
      </c>
      <c r="E1401" s="31" t="s">
        <v>19</v>
      </c>
      <c r="F1401" s="30">
        <v>31520.0</v>
      </c>
      <c r="G1401" s="30">
        <v>9.122656771E9</v>
      </c>
      <c r="H1401" s="42" t="s">
        <v>5768</v>
      </c>
      <c r="I1401" s="25" t="s">
        <v>101</v>
      </c>
      <c r="J1401" s="26">
        <v>44550.0</v>
      </c>
      <c r="K1401" s="26">
        <v>44550.0</v>
      </c>
      <c r="L1401" s="27">
        <v>1.0</v>
      </c>
      <c r="M1401" s="27" t="s">
        <v>7</v>
      </c>
      <c r="N1401" s="27" t="s">
        <v>7</v>
      </c>
      <c r="O1401" s="47">
        <v>7500.0</v>
      </c>
      <c r="P1401" s="47">
        <v>6750.0</v>
      </c>
      <c r="Q1401" s="47" t="s">
        <v>6</v>
      </c>
      <c r="R1401" s="47" t="s">
        <v>6</v>
      </c>
      <c r="S1401" s="47" t="s">
        <v>6</v>
      </c>
      <c r="T1401" s="32" t="s">
        <v>5769</v>
      </c>
      <c r="U1401" s="25" t="s">
        <v>87</v>
      </c>
      <c r="V1401" s="29"/>
      <c r="W1401" s="20"/>
      <c r="X1401" s="20"/>
      <c r="Y1401" s="20"/>
      <c r="Z1401" s="20"/>
      <c r="AA1401" s="20"/>
      <c r="AB1401" s="20"/>
      <c r="AC1401" s="20"/>
      <c r="AD1401" s="20"/>
      <c r="AE1401" s="20"/>
      <c r="AF1401" s="20"/>
      <c r="AG1401" s="20"/>
      <c r="AH1401" s="20"/>
    </row>
    <row r="1402">
      <c r="A1402" s="34">
        <v>115555.0</v>
      </c>
      <c r="B1402" s="35" t="s">
        <v>5770</v>
      </c>
      <c r="C1402" s="35" t="s">
        <v>5771</v>
      </c>
      <c r="D1402" s="35" t="s">
        <v>5772</v>
      </c>
      <c r="E1402" s="35" t="s">
        <v>19</v>
      </c>
      <c r="F1402" s="34">
        <v>30344.0</v>
      </c>
      <c r="G1402" s="34">
        <v>4.047677591E9</v>
      </c>
      <c r="H1402" s="14" t="s">
        <v>128</v>
      </c>
      <c r="I1402" s="14" t="s">
        <v>101</v>
      </c>
      <c r="J1402" s="15">
        <v>44550.0</v>
      </c>
      <c r="K1402" s="48"/>
      <c r="L1402" s="16">
        <v>1.0</v>
      </c>
      <c r="M1402" s="16" t="s">
        <v>4</v>
      </c>
      <c r="N1402" s="48"/>
      <c r="O1402" s="60"/>
      <c r="P1402" s="60"/>
      <c r="Q1402" s="60"/>
      <c r="R1402" s="60"/>
      <c r="S1402" s="60"/>
      <c r="T1402" s="14" t="s">
        <v>3317</v>
      </c>
      <c r="U1402" s="14" t="s">
        <v>87</v>
      </c>
      <c r="V1402" s="18"/>
      <c r="W1402" s="20"/>
      <c r="X1402" s="20"/>
      <c r="Y1402" s="20"/>
      <c r="Z1402" s="20"/>
      <c r="AA1402" s="20"/>
      <c r="AB1402" s="20"/>
      <c r="AC1402" s="20"/>
      <c r="AD1402" s="20"/>
      <c r="AE1402" s="20"/>
      <c r="AF1402" s="20"/>
      <c r="AG1402" s="20"/>
      <c r="AH1402" s="20"/>
    </row>
    <row r="1403">
      <c r="A1403" s="30">
        <v>115560.0</v>
      </c>
      <c r="B1403" s="31" t="s">
        <v>5773</v>
      </c>
      <c r="C1403" s="31" t="s">
        <v>5774</v>
      </c>
      <c r="D1403" s="31" t="s">
        <v>5775</v>
      </c>
      <c r="E1403" s="31" t="s">
        <v>19</v>
      </c>
      <c r="F1403" s="30">
        <v>30528.0</v>
      </c>
      <c r="G1403" s="30">
        <v>7.068655686E9</v>
      </c>
      <c r="H1403" s="42" t="s">
        <v>5776</v>
      </c>
      <c r="I1403" s="25" t="s">
        <v>101</v>
      </c>
      <c r="J1403" s="26">
        <v>44550.0</v>
      </c>
      <c r="K1403" s="43"/>
      <c r="L1403" s="27">
        <v>4.0</v>
      </c>
      <c r="M1403" s="27" t="s">
        <v>7</v>
      </c>
      <c r="N1403" s="43"/>
      <c r="O1403" s="44"/>
      <c r="P1403" s="44"/>
      <c r="Q1403" s="28"/>
      <c r="R1403" s="28"/>
      <c r="S1403" s="44"/>
      <c r="T1403" s="32" t="s">
        <v>5777</v>
      </c>
      <c r="U1403" s="25" t="s">
        <v>92</v>
      </c>
      <c r="V1403" s="29"/>
      <c r="W1403" s="20"/>
      <c r="X1403" s="20"/>
      <c r="Y1403" s="20"/>
      <c r="Z1403" s="20"/>
      <c r="AA1403" s="20"/>
      <c r="AB1403" s="20"/>
      <c r="AC1403" s="20"/>
      <c r="AD1403" s="20"/>
      <c r="AE1403" s="20"/>
      <c r="AF1403" s="20"/>
      <c r="AG1403" s="20"/>
      <c r="AH1403" s="20"/>
    </row>
    <row r="1404">
      <c r="A1404" s="34">
        <v>115563.0</v>
      </c>
      <c r="B1404" s="35" t="s">
        <v>5778</v>
      </c>
      <c r="C1404" s="35" t="s">
        <v>5779</v>
      </c>
      <c r="D1404" s="35" t="s">
        <v>502</v>
      </c>
      <c r="E1404" s="35" t="s">
        <v>19</v>
      </c>
      <c r="F1404" s="34">
        <v>30233.0</v>
      </c>
      <c r="G1404" s="34">
        <v>7.707757832E9</v>
      </c>
      <c r="H1404" s="13" t="s">
        <v>5780</v>
      </c>
      <c r="I1404" s="14" t="s">
        <v>101</v>
      </c>
      <c r="J1404" s="15">
        <v>44550.0</v>
      </c>
      <c r="K1404" s="52">
        <v>44607.0</v>
      </c>
      <c r="L1404" s="16">
        <v>3.0</v>
      </c>
      <c r="M1404" s="16" t="s">
        <v>7</v>
      </c>
      <c r="N1404" s="16" t="s">
        <v>7</v>
      </c>
      <c r="O1404" s="17">
        <v>16500.0</v>
      </c>
      <c r="P1404" s="17">
        <v>16500.0</v>
      </c>
      <c r="Q1404" s="17" t="s">
        <v>6</v>
      </c>
      <c r="R1404" s="17" t="s">
        <v>6</v>
      </c>
      <c r="S1404" s="17" t="s">
        <v>6</v>
      </c>
      <c r="T1404" s="37" t="s">
        <v>5781</v>
      </c>
      <c r="U1404" s="14" t="s">
        <v>87</v>
      </c>
      <c r="V1404" s="18"/>
      <c r="W1404" s="20"/>
      <c r="X1404" s="20"/>
      <c r="Y1404" s="20"/>
      <c r="Z1404" s="20"/>
      <c r="AA1404" s="20"/>
      <c r="AB1404" s="20"/>
      <c r="AC1404" s="20"/>
      <c r="AD1404" s="20"/>
      <c r="AE1404" s="20"/>
      <c r="AF1404" s="20"/>
      <c r="AG1404" s="20"/>
      <c r="AH1404" s="20"/>
    </row>
    <row r="1405">
      <c r="A1405" s="30">
        <v>115565.0</v>
      </c>
      <c r="B1405" s="31" t="s">
        <v>5782</v>
      </c>
      <c r="C1405" s="31" t="s">
        <v>5783</v>
      </c>
      <c r="D1405" s="31" t="s">
        <v>5784</v>
      </c>
      <c r="E1405" s="31" t="s">
        <v>19</v>
      </c>
      <c r="F1405" s="30">
        <v>30083.0</v>
      </c>
      <c r="G1405" s="30">
        <v>7.704984144E9</v>
      </c>
      <c r="H1405" s="24" t="s">
        <v>5785</v>
      </c>
      <c r="I1405" s="25" t="s">
        <v>101</v>
      </c>
      <c r="J1405" s="26">
        <v>44550.0</v>
      </c>
      <c r="K1405" s="26">
        <v>44550.0</v>
      </c>
      <c r="L1405" s="27">
        <v>1.0</v>
      </c>
      <c r="M1405" s="27" t="s">
        <v>7</v>
      </c>
      <c r="N1405" s="27" t="s">
        <v>7</v>
      </c>
      <c r="O1405" s="47">
        <v>7500.0</v>
      </c>
      <c r="P1405" s="47">
        <v>7050.0</v>
      </c>
      <c r="Q1405" s="47" t="s">
        <v>6</v>
      </c>
      <c r="R1405" s="47" t="s">
        <v>6</v>
      </c>
      <c r="S1405" s="47" t="s">
        <v>118</v>
      </c>
      <c r="T1405" s="32" t="s">
        <v>5786</v>
      </c>
      <c r="U1405" s="25" t="s">
        <v>87</v>
      </c>
      <c r="V1405" s="29"/>
      <c r="W1405" s="20"/>
      <c r="X1405" s="20"/>
      <c r="Y1405" s="20"/>
      <c r="Z1405" s="20"/>
      <c r="AA1405" s="20"/>
      <c r="AB1405" s="20"/>
      <c r="AC1405" s="20"/>
      <c r="AD1405" s="20"/>
      <c r="AE1405" s="20"/>
      <c r="AF1405" s="20"/>
      <c r="AG1405" s="20"/>
      <c r="AH1405" s="20"/>
    </row>
    <row r="1406">
      <c r="A1406" s="34">
        <v>115566.0</v>
      </c>
      <c r="B1406" s="35" t="s">
        <v>5787</v>
      </c>
      <c r="C1406" s="35" t="s">
        <v>5788</v>
      </c>
      <c r="D1406" s="35" t="s">
        <v>5474</v>
      </c>
      <c r="E1406" s="35" t="s">
        <v>19</v>
      </c>
      <c r="F1406" s="34">
        <v>31909.0</v>
      </c>
      <c r="G1406" s="34">
        <v>7.065611371E9</v>
      </c>
      <c r="H1406" s="51" t="s">
        <v>5789</v>
      </c>
      <c r="I1406" s="14" t="s">
        <v>101</v>
      </c>
      <c r="J1406" s="15">
        <v>44550.0</v>
      </c>
      <c r="K1406" s="48"/>
      <c r="L1406" s="16">
        <v>4.0</v>
      </c>
      <c r="M1406" s="16" t="s">
        <v>7</v>
      </c>
      <c r="N1406" s="16" t="s">
        <v>4</v>
      </c>
      <c r="O1406" s="17"/>
      <c r="P1406" s="49"/>
      <c r="Q1406" s="49"/>
      <c r="R1406" s="49"/>
      <c r="S1406" s="49"/>
      <c r="T1406" s="37" t="s">
        <v>5790</v>
      </c>
      <c r="U1406" s="14" t="s">
        <v>92</v>
      </c>
      <c r="V1406" s="18"/>
      <c r="W1406" s="20"/>
      <c r="X1406" s="20"/>
      <c r="Y1406" s="20"/>
      <c r="Z1406" s="20"/>
      <c r="AA1406" s="20"/>
      <c r="AB1406" s="20"/>
      <c r="AC1406" s="20"/>
      <c r="AD1406" s="20"/>
      <c r="AE1406" s="20"/>
      <c r="AF1406" s="20"/>
      <c r="AG1406" s="20"/>
      <c r="AH1406" s="20"/>
    </row>
    <row r="1407">
      <c r="A1407" s="30">
        <v>115575.0</v>
      </c>
      <c r="B1407" s="31" t="s">
        <v>5791</v>
      </c>
      <c r="C1407" s="31" t="s">
        <v>5792</v>
      </c>
      <c r="D1407" s="31" t="s">
        <v>5793</v>
      </c>
      <c r="E1407" s="31" t="s">
        <v>19</v>
      </c>
      <c r="F1407" s="30">
        <v>30453.0</v>
      </c>
      <c r="G1407" s="30">
        <v>9.125574345E9</v>
      </c>
      <c r="H1407" s="42" t="s">
        <v>5794</v>
      </c>
      <c r="I1407" s="25" t="s">
        <v>101</v>
      </c>
      <c r="J1407" s="26">
        <v>44550.0</v>
      </c>
      <c r="K1407" s="43"/>
      <c r="L1407" s="27">
        <v>4.0</v>
      </c>
      <c r="M1407" s="27" t="s">
        <v>7</v>
      </c>
      <c r="N1407" s="43"/>
      <c r="O1407" s="44"/>
      <c r="P1407" s="44"/>
      <c r="Q1407" s="44"/>
      <c r="R1407" s="44"/>
      <c r="S1407" s="44"/>
      <c r="T1407" s="32" t="s">
        <v>5749</v>
      </c>
      <c r="U1407" s="25" t="s">
        <v>92</v>
      </c>
      <c r="V1407" s="29"/>
      <c r="W1407" s="20"/>
      <c r="X1407" s="20"/>
      <c r="Y1407" s="20"/>
      <c r="Z1407" s="20"/>
      <c r="AA1407" s="20"/>
      <c r="AB1407" s="20"/>
      <c r="AC1407" s="20"/>
      <c r="AD1407" s="20"/>
      <c r="AE1407" s="20"/>
      <c r="AF1407" s="20"/>
      <c r="AG1407" s="20"/>
      <c r="AH1407" s="20"/>
    </row>
    <row r="1408">
      <c r="A1408" s="34">
        <v>115576.0</v>
      </c>
      <c r="B1408" s="35" t="s">
        <v>5795</v>
      </c>
      <c r="C1408" s="35" t="s">
        <v>5796</v>
      </c>
      <c r="D1408" s="35" t="s">
        <v>5797</v>
      </c>
      <c r="E1408" s="35" t="s">
        <v>19</v>
      </c>
      <c r="F1408" s="34">
        <v>31831.0</v>
      </c>
      <c r="G1408" s="34">
        <v>7.065822117E9</v>
      </c>
      <c r="H1408" s="13" t="s">
        <v>5798</v>
      </c>
      <c r="I1408" s="14" t="s">
        <v>101</v>
      </c>
      <c r="J1408" s="15">
        <v>44550.0</v>
      </c>
      <c r="K1408" s="56">
        <v>44627.0</v>
      </c>
      <c r="L1408" s="16">
        <v>3.0</v>
      </c>
      <c r="M1408" s="16" t="s">
        <v>7</v>
      </c>
      <c r="N1408" s="16" t="s">
        <v>7</v>
      </c>
      <c r="O1408" s="17">
        <v>6990.0</v>
      </c>
      <c r="P1408" s="17">
        <v>6690.0</v>
      </c>
      <c r="Q1408" s="17" t="s">
        <v>6</v>
      </c>
      <c r="R1408" s="17" t="s">
        <v>6</v>
      </c>
      <c r="S1408" s="17" t="s">
        <v>6</v>
      </c>
      <c r="T1408" s="37" t="s">
        <v>5799</v>
      </c>
      <c r="U1408" s="14" t="s">
        <v>87</v>
      </c>
      <c r="V1408" s="18"/>
      <c r="W1408" s="20"/>
      <c r="X1408" s="20"/>
      <c r="Y1408" s="20"/>
      <c r="Z1408" s="20"/>
      <c r="AA1408" s="20"/>
      <c r="AB1408" s="20"/>
      <c r="AC1408" s="20"/>
      <c r="AD1408" s="20"/>
      <c r="AE1408" s="20"/>
      <c r="AF1408" s="20"/>
      <c r="AG1408" s="20"/>
      <c r="AH1408" s="20"/>
    </row>
    <row r="1409">
      <c r="A1409" s="30">
        <v>115577.0</v>
      </c>
      <c r="B1409" s="31" t="s">
        <v>5800</v>
      </c>
      <c r="C1409" s="31" t="s">
        <v>5801</v>
      </c>
      <c r="D1409" s="31" t="s">
        <v>5681</v>
      </c>
      <c r="E1409" s="31" t="s">
        <v>19</v>
      </c>
      <c r="F1409" s="30">
        <v>31545.0</v>
      </c>
      <c r="G1409" s="30">
        <v>9.124277792E9</v>
      </c>
      <c r="H1409" s="42" t="s">
        <v>5802</v>
      </c>
      <c r="I1409" s="25" t="s">
        <v>101</v>
      </c>
      <c r="J1409" s="26">
        <v>44550.0</v>
      </c>
      <c r="K1409" s="43"/>
      <c r="L1409" s="27">
        <v>3.0</v>
      </c>
      <c r="M1409" s="27" t="s">
        <v>7</v>
      </c>
      <c r="N1409" s="43"/>
      <c r="O1409" s="44"/>
      <c r="P1409" s="44"/>
      <c r="Q1409" s="44"/>
      <c r="R1409" s="44"/>
      <c r="S1409" s="44"/>
      <c r="T1409" s="32" t="s">
        <v>5749</v>
      </c>
      <c r="U1409" s="25" t="s">
        <v>92</v>
      </c>
      <c r="V1409" s="29"/>
      <c r="W1409" s="20"/>
      <c r="X1409" s="20"/>
      <c r="Y1409" s="20"/>
      <c r="Z1409" s="20"/>
      <c r="AA1409" s="20"/>
      <c r="AB1409" s="20"/>
      <c r="AC1409" s="20"/>
      <c r="AD1409" s="20"/>
      <c r="AE1409" s="20"/>
      <c r="AF1409" s="20"/>
      <c r="AG1409" s="20"/>
      <c r="AH1409" s="20"/>
    </row>
    <row r="1410">
      <c r="A1410" s="34">
        <v>115578.0</v>
      </c>
      <c r="B1410" s="35" t="s">
        <v>5803</v>
      </c>
      <c r="C1410" s="35" t="s">
        <v>5804</v>
      </c>
      <c r="D1410" s="35" t="s">
        <v>5805</v>
      </c>
      <c r="E1410" s="35" t="s">
        <v>19</v>
      </c>
      <c r="F1410" s="34">
        <v>31061.0</v>
      </c>
      <c r="G1410" s="34">
        <v>4.784539437E9</v>
      </c>
      <c r="H1410" s="13" t="s">
        <v>5806</v>
      </c>
      <c r="I1410" s="14" t="s">
        <v>101</v>
      </c>
      <c r="J1410" s="15">
        <v>44550.0</v>
      </c>
      <c r="K1410" s="52">
        <v>44607.0</v>
      </c>
      <c r="L1410" s="16">
        <v>2.0</v>
      </c>
      <c r="M1410" s="16" t="s">
        <v>7</v>
      </c>
      <c r="N1410" s="16" t="s">
        <v>7</v>
      </c>
      <c r="O1410" s="17">
        <v>7050.0</v>
      </c>
      <c r="P1410" s="17">
        <v>6540.0</v>
      </c>
      <c r="Q1410" s="17" t="s">
        <v>6</v>
      </c>
      <c r="R1410" s="17" t="s">
        <v>6</v>
      </c>
      <c r="S1410" s="17" t="s">
        <v>6</v>
      </c>
      <c r="T1410" s="37" t="s">
        <v>1613</v>
      </c>
      <c r="U1410" s="14" t="s">
        <v>87</v>
      </c>
      <c r="V1410" s="18"/>
      <c r="W1410" s="20"/>
      <c r="X1410" s="20"/>
      <c r="Y1410" s="20"/>
      <c r="Z1410" s="20"/>
      <c r="AA1410" s="20"/>
      <c r="AB1410" s="20"/>
      <c r="AC1410" s="20"/>
      <c r="AD1410" s="20"/>
      <c r="AE1410" s="20"/>
      <c r="AF1410" s="20"/>
      <c r="AG1410" s="20"/>
      <c r="AH1410" s="20"/>
    </row>
    <row r="1411">
      <c r="A1411" s="30">
        <v>115579.0</v>
      </c>
      <c r="B1411" s="31" t="s">
        <v>5807</v>
      </c>
      <c r="C1411" s="31" t="s">
        <v>5808</v>
      </c>
      <c r="D1411" s="31" t="s">
        <v>5809</v>
      </c>
      <c r="E1411" s="31" t="s">
        <v>19</v>
      </c>
      <c r="F1411" s="30">
        <v>30337.0</v>
      </c>
      <c r="G1411" s="30">
        <v>4.047678609E9</v>
      </c>
      <c r="H1411" s="25" t="s">
        <v>128</v>
      </c>
      <c r="I1411" s="25" t="s">
        <v>101</v>
      </c>
      <c r="J1411" s="26">
        <v>44550.0</v>
      </c>
      <c r="K1411" s="43"/>
      <c r="L1411" s="27">
        <v>3.0</v>
      </c>
      <c r="M1411" s="27" t="s">
        <v>7</v>
      </c>
      <c r="N1411" s="43"/>
      <c r="O1411" s="44"/>
      <c r="P1411" s="44"/>
      <c r="Q1411" s="44"/>
      <c r="R1411" s="44"/>
      <c r="S1411" s="44"/>
      <c r="T1411" s="32" t="s">
        <v>5777</v>
      </c>
      <c r="U1411" s="25" t="s">
        <v>92</v>
      </c>
      <c r="V1411" s="29"/>
      <c r="W1411" s="20"/>
      <c r="X1411" s="20"/>
      <c r="Y1411" s="20"/>
      <c r="Z1411" s="20"/>
      <c r="AA1411" s="20"/>
      <c r="AB1411" s="20"/>
      <c r="AC1411" s="20"/>
      <c r="AD1411" s="20"/>
      <c r="AE1411" s="20"/>
      <c r="AF1411" s="20"/>
      <c r="AG1411" s="20"/>
      <c r="AH1411" s="20"/>
    </row>
    <row r="1412">
      <c r="A1412" s="34">
        <v>115580.0</v>
      </c>
      <c r="B1412" s="35" t="s">
        <v>5810</v>
      </c>
      <c r="C1412" s="35" t="s">
        <v>5811</v>
      </c>
      <c r="D1412" s="35" t="s">
        <v>5365</v>
      </c>
      <c r="E1412" s="35" t="s">
        <v>19</v>
      </c>
      <c r="F1412" s="34">
        <v>30008.0</v>
      </c>
      <c r="G1412" s="34">
        <v>7.704221755E9</v>
      </c>
      <c r="H1412" s="14" t="s">
        <v>128</v>
      </c>
      <c r="I1412" s="14" t="s">
        <v>101</v>
      </c>
      <c r="J1412" s="15">
        <v>44550.0</v>
      </c>
      <c r="K1412" s="48"/>
      <c r="L1412" s="16">
        <v>3.0</v>
      </c>
      <c r="M1412" s="16" t="s">
        <v>7</v>
      </c>
      <c r="N1412" s="48"/>
      <c r="O1412" s="49"/>
      <c r="P1412" s="49"/>
      <c r="Q1412" s="49"/>
      <c r="R1412" s="49"/>
      <c r="S1412" s="49"/>
      <c r="T1412" s="37" t="s">
        <v>5812</v>
      </c>
      <c r="U1412" s="14" t="s">
        <v>92</v>
      </c>
      <c r="V1412" s="18"/>
      <c r="W1412" s="20"/>
      <c r="X1412" s="20"/>
      <c r="Y1412" s="20"/>
      <c r="Z1412" s="20"/>
      <c r="AA1412" s="20"/>
      <c r="AB1412" s="20"/>
      <c r="AC1412" s="20"/>
      <c r="AD1412" s="20"/>
      <c r="AE1412" s="20"/>
      <c r="AF1412" s="20"/>
      <c r="AG1412" s="20"/>
      <c r="AH1412" s="20"/>
    </row>
    <row r="1413">
      <c r="A1413" s="30">
        <v>115584.0</v>
      </c>
      <c r="B1413" s="31" t="s">
        <v>5813</v>
      </c>
      <c r="C1413" s="31" t="s">
        <v>5814</v>
      </c>
      <c r="D1413" s="31" t="s">
        <v>5815</v>
      </c>
      <c r="E1413" s="31" t="s">
        <v>19</v>
      </c>
      <c r="F1413" s="30">
        <v>30703.0</v>
      </c>
      <c r="G1413" s="30">
        <v>7.066250044E9</v>
      </c>
      <c r="H1413" s="42" t="s">
        <v>5816</v>
      </c>
      <c r="I1413" s="25" t="s">
        <v>101</v>
      </c>
      <c r="J1413" s="26">
        <v>44550.0</v>
      </c>
      <c r="K1413" s="26">
        <v>44550.0</v>
      </c>
      <c r="L1413" s="27">
        <v>1.0</v>
      </c>
      <c r="M1413" s="27" t="s">
        <v>7</v>
      </c>
      <c r="N1413" s="27" t="s">
        <v>7</v>
      </c>
      <c r="O1413" s="47">
        <v>6810.0</v>
      </c>
      <c r="P1413" s="47">
        <v>6420.0</v>
      </c>
      <c r="Q1413" s="47" t="s">
        <v>6</v>
      </c>
      <c r="R1413" s="47" t="s">
        <v>6</v>
      </c>
      <c r="S1413" s="47" t="s">
        <v>6</v>
      </c>
      <c r="T1413" s="25" t="s">
        <v>1613</v>
      </c>
      <c r="U1413" s="25" t="s">
        <v>87</v>
      </c>
      <c r="V1413" s="29"/>
      <c r="W1413" s="20"/>
      <c r="X1413" s="20"/>
      <c r="Y1413" s="20"/>
      <c r="Z1413" s="20"/>
      <c r="AA1413" s="20"/>
      <c r="AB1413" s="20"/>
      <c r="AC1413" s="20"/>
      <c r="AD1413" s="20"/>
      <c r="AE1413" s="20"/>
      <c r="AF1413" s="20"/>
      <c r="AG1413" s="20"/>
      <c r="AH1413" s="20"/>
    </row>
    <row r="1414">
      <c r="A1414" s="34">
        <v>115586.0</v>
      </c>
      <c r="B1414" s="35" t="s">
        <v>5817</v>
      </c>
      <c r="C1414" s="35" t="s">
        <v>5818</v>
      </c>
      <c r="D1414" s="35" t="s">
        <v>5819</v>
      </c>
      <c r="E1414" s="35" t="s">
        <v>19</v>
      </c>
      <c r="F1414" s="34">
        <v>31036.0</v>
      </c>
      <c r="G1414" s="34">
        <v>4.788929171E9</v>
      </c>
      <c r="H1414" s="51" t="s">
        <v>5820</v>
      </c>
      <c r="I1414" s="14" t="s">
        <v>101</v>
      </c>
      <c r="J1414" s="15">
        <v>44550.0</v>
      </c>
      <c r="K1414" s="15">
        <v>44550.0</v>
      </c>
      <c r="L1414" s="16">
        <v>1.0</v>
      </c>
      <c r="M1414" s="16" t="s">
        <v>7</v>
      </c>
      <c r="N1414" s="16" t="s">
        <v>7</v>
      </c>
      <c r="O1414" s="54">
        <v>5500.0</v>
      </c>
      <c r="P1414" s="54">
        <v>5300.0</v>
      </c>
      <c r="Q1414" s="54" t="s">
        <v>6</v>
      </c>
      <c r="R1414" s="54" t="s">
        <v>6</v>
      </c>
      <c r="S1414" s="54" t="s">
        <v>6</v>
      </c>
      <c r="T1414" s="14" t="s">
        <v>5821</v>
      </c>
      <c r="U1414" s="14" t="s">
        <v>87</v>
      </c>
      <c r="V1414" s="18"/>
      <c r="W1414" s="20"/>
      <c r="X1414" s="20"/>
      <c r="Y1414" s="20"/>
      <c r="Z1414" s="20"/>
      <c r="AA1414" s="20"/>
      <c r="AB1414" s="20"/>
      <c r="AC1414" s="20"/>
      <c r="AD1414" s="20"/>
      <c r="AE1414" s="20"/>
      <c r="AF1414" s="20"/>
      <c r="AG1414" s="20"/>
      <c r="AH1414" s="20"/>
    </row>
    <row r="1415">
      <c r="A1415" s="30">
        <v>115587.0</v>
      </c>
      <c r="B1415" s="31" t="s">
        <v>5822</v>
      </c>
      <c r="C1415" s="31" t="s">
        <v>5823</v>
      </c>
      <c r="D1415" s="31" t="s">
        <v>5824</v>
      </c>
      <c r="E1415" s="31" t="s">
        <v>19</v>
      </c>
      <c r="F1415" s="30">
        <v>30113.0</v>
      </c>
      <c r="G1415" s="30">
        <v>7.706465512E9</v>
      </c>
      <c r="H1415" s="24" t="s">
        <v>5825</v>
      </c>
      <c r="I1415" s="25" t="s">
        <v>101</v>
      </c>
      <c r="J1415" s="26">
        <v>44550.0</v>
      </c>
      <c r="K1415" s="43"/>
      <c r="L1415" s="27">
        <v>2.0</v>
      </c>
      <c r="M1415" s="27" t="s">
        <v>4</v>
      </c>
      <c r="N1415" s="43"/>
      <c r="O1415" s="59"/>
      <c r="P1415" s="59"/>
      <c r="Q1415" s="59"/>
      <c r="R1415" s="59"/>
      <c r="S1415" s="59"/>
      <c r="T1415" s="25" t="s">
        <v>3122</v>
      </c>
      <c r="U1415" s="25" t="s">
        <v>87</v>
      </c>
      <c r="V1415" s="29"/>
      <c r="W1415" s="20"/>
      <c r="X1415" s="20"/>
      <c r="Y1415" s="20"/>
      <c r="Z1415" s="20"/>
      <c r="AA1415" s="20"/>
      <c r="AB1415" s="20"/>
      <c r="AC1415" s="20"/>
      <c r="AD1415" s="20"/>
      <c r="AE1415" s="20"/>
      <c r="AF1415" s="20"/>
      <c r="AG1415" s="20"/>
      <c r="AH1415" s="20"/>
    </row>
    <row r="1416">
      <c r="A1416" s="34">
        <v>115588.0</v>
      </c>
      <c r="B1416" s="35" t="s">
        <v>5826</v>
      </c>
      <c r="C1416" s="35" t="s">
        <v>5827</v>
      </c>
      <c r="D1416" s="35" t="s">
        <v>5515</v>
      </c>
      <c r="E1416" s="35" t="s">
        <v>19</v>
      </c>
      <c r="F1416" s="34">
        <v>30015.0</v>
      </c>
      <c r="G1416" s="34">
        <v>7.707860427E9</v>
      </c>
      <c r="H1416" s="13" t="s">
        <v>5828</v>
      </c>
      <c r="I1416" s="14" t="s">
        <v>101</v>
      </c>
      <c r="J1416" s="15">
        <v>44550.0</v>
      </c>
      <c r="K1416" s="52">
        <v>44607.0</v>
      </c>
      <c r="L1416" s="16">
        <v>2.0</v>
      </c>
      <c r="M1416" s="16" t="s">
        <v>7</v>
      </c>
      <c r="N1416" s="16" t="s">
        <v>4</v>
      </c>
      <c r="O1416" s="17" t="s">
        <v>153</v>
      </c>
      <c r="P1416" s="17">
        <v>7950.0</v>
      </c>
      <c r="Q1416" s="17" t="s">
        <v>6</v>
      </c>
      <c r="R1416" s="17" t="s">
        <v>6</v>
      </c>
      <c r="S1416" s="17" t="s">
        <v>6</v>
      </c>
      <c r="T1416" s="37" t="s">
        <v>5829</v>
      </c>
      <c r="U1416" s="14" t="s">
        <v>87</v>
      </c>
      <c r="V1416" s="18"/>
      <c r="W1416" s="20"/>
      <c r="X1416" s="20"/>
      <c r="Y1416" s="20"/>
      <c r="Z1416" s="20"/>
      <c r="AA1416" s="20"/>
      <c r="AB1416" s="20"/>
      <c r="AC1416" s="20"/>
      <c r="AD1416" s="20"/>
      <c r="AE1416" s="20"/>
      <c r="AF1416" s="20"/>
      <c r="AG1416" s="20"/>
      <c r="AH1416" s="20"/>
    </row>
    <row r="1417">
      <c r="A1417" s="30">
        <v>115593.0</v>
      </c>
      <c r="B1417" s="31" t="s">
        <v>5830</v>
      </c>
      <c r="C1417" s="31" t="s">
        <v>5831</v>
      </c>
      <c r="D1417" s="31" t="s">
        <v>5832</v>
      </c>
      <c r="E1417" s="31" t="s">
        <v>19</v>
      </c>
      <c r="F1417" s="30">
        <v>31553.0</v>
      </c>
      <c r="G1417" s="30">
        <v>9.124626044E9</v>
      </c>
      <c r="H1417" s="42" t="s">
        <v>5833</v>
      </c>
      <c r="I1417" s="25" t="s">
        <v>101</v>
      </c>
      <c r="J1417" s="26">
        <v>44550.0</v>
      </c>
      <c r="K1417" s="57">
        <v>44607.0</v>
      </c>
      <c r="L1417" s="27">
        <v>2.0</v>
      </c>
      <c r="M1417" s="27" t="s">
        <v>7</v>
      </c>
      <c r="N1417" s="27" t="s">
        <v>7</v>
      </c>
      <c r="O1417" s="28">
        <v>7650.0</v>
      </c>
      <c r="P1417" s="28">
        <v>6900.0</v>
      </c>
      <c r="Q1417" s="28" t="s">
        <v>6</v>
      </c>
      <c r="R1417" s="28" t="s">
        <v>6</v>
      </c>
      <c r="S1417" s="28" t="s">
        <v>6</v>
      </c>
      <c r="T1417" s="32" t="s">
        <v>1613</v>
      </c>
      <c r="U1417" s="25" t="s">
        <v>87</v>
      </c>
      <c r="V1417" s="29"/>
      <c r="W1417" s="20"/>
      <c r="X1417" s="20"/>
      <c r="Y1417" s="20"/>
      <c r="Z1417" s="20"/>
      <c r="AA1417" s="20"/>
      <c r="AB1417" s="20"/>
      <c r="AC1417" s="20"/>
      <c r="AD1417" s="20"/>
      <c r="AE1417" s="20"/>
      <c r="AF1417" s="20"/>
      <c r="AG1417" s="20"/>
      <c r="AH1417" s="20"/>
    </row>
    <row r="1418">
      <c r="A1418" s="34">
        <v>115596.0</v>
      </c>
      <c r="B1418" s="35" t="s">
        <v>5834</v>
      </c>
      <c r="C1418" s="35" t="s">
        <v>5835</v>
      </c>
      <c r="D1418" s="35" t="s">
        <v>5438</v>
      </c>
      <c r="E1418" s="35" t="s">
        <v>19</v>
      </c>
      <c r="F1418" s="34">
        <v>30084.0</v>
      </c>
      <c r="G1418" s="34">
        <v>7.709343172E9</v>
      </c>
      <c r="H1418" s="13" t="s">
        <v>5836</v>
      </c>
      <c r="I1418" s="14" t="s">
        <v>101</v>
      </c>
      <c r="J1418" s="15">
        <v>44550.0</v>
      </c>
      <c r="K1418" s="15">
        <v>44550.0</v>
      </c>
      <c r="L1418" s="16">
        <v>1.0</v>
      </c>
      <c r="M1418" s="16" t="s">
        <v>7</v>
      </c>
      <c r="N1418" s="16" t="s">
        <v>7</v>
      </c>
      <c r="O1418" s="54">
        <v>7350.0</v>
      </c>
      <c r="P1418" s="54">
        <v>6450.0</v>
      </c>
      <c r="Q1418" s="54" t="s">
        <v>6</v>
      </c>
      <c r="R1418" s="54" t="s">
        <v>6</v>
      </c>
      <c r="S1418" s="54" t="s">
        <v>6</v>
      </c>
      <c r="T1418" s="14" t="s">
        <v>1613</v>
      </c>
      <c r="U1418" s="14" t="s">
        <v>87</v>
      </c>
      <c r="V1418" s="18"/>
      <c r="W1418" s="20"/>
      <c r="X1418" s="20"/>
      <c r="Y1418" s="20"/>
      <c r="Z1418" s="20"/>
      <c r="AA1418" s="20"/>
      <c r="AB1418" s="20"/>
      <c r="AC1418" s="20"/>
      <c r="AD1418" s="20"/>
      <c r="AE1418" s="20"/>
      <c r="AF1418" s="20"/>
      <c r="AG1418" s="20"/>
      <c r="AH1418" s="20"/>
    </row>
    <row r="1419">
      <c r="A1419" s="30">
        <v>115597.0</v>
      </c>
      <c r="B1419" s="31" t="s">
        <v>5837</v>
      </c>
      <c r="C1419" s="31" t="s">
        <v>5838</v>
      </c>
      <c r="D1419" s="31" t="s">
        <v>5839</v>
      </c>
      <c r="E1419" s="31" t="s">
        <v>19</v>
      </c>
      <c r="F1419" s="30">
        <v>30458.0</v>
      </c>
      <c r="G1419" s="30">
        <v>9.127649011E9</v>
      </c>
      <c r="H1419" s="24" t="s">
        <v>5840</v>
      </c>
      <c r="I1419" s="25" t="s">
        <v>101</v>
      </c>
      <c r="J1419" s="26">
        <v>44550.0</v>
      </c>
      <c r="K1419" s="57">
        <v>44607.0</v>
      </c>
      <c r="L1419" s="27">
        <v>3.0</v>
      </c>
      <c r="M1419" s="27" t="s">
        <v>7</v>
      </c>
      <c r="N1419" s="27" t="s">
        <v>7</v>
      </c>
      <c r="O1419" s="28">
        <v>6210.0</v>
      </c>
      <c r="P1419" s="28">
        <v>5910.0</v>
      </c>
      <c r="Q1419" s="28" t="s">
        <v>6</v>
      </c>
      <c r="R1419" s="28" t="s">
        <v>6</v>
      </c>
      <c r="S1419" s="28" t="s">
        <v>6</v>
      </c>
      <c r="T1419" s="32" t="s">
        <v>1613</v>
      </c>
      <c r="U1419" s="25" t="s">
        <v>87</v>
      </c>
      <c r="V1419" s="29"/>
      <c r="W1419" s="20"/>
      <c r="X1419" s="20"/>
      <c r="Y1419" s="20"/>
      <c r="Z1419" s="20"/>
      <c r="AA1419" s="20"/>
      <c r="AB1419" s="20"/>
      <c r="AC1419" s="20"/>
      <c r="AD1419" s="20"/>
      <c r="AE1419" s="20"/>
      <c r="AF1419" s="20"/>
      <c r="AG1419" s="20"/>
      <c r="AH1419" s="20"/>
    </row>
    <row r="1420">
      <c r="A1420" s="34">
        <v>115599.0</v>
      </c>
      <c r="B1420" s="35" t="s">
        <v>5841</v>
      </c>
      <c r="C1420" s="35" t="s">
        <v>5842</v>
      </c>
      <c r="D1420" s="35" t="s">
        <v>5843</v>
      </c>
      <c r="E1420" s="35" t="s">
        <v>19</v>
      </c>
      <c r="F1420" s="34">
        <v>31803.0</v>
      </c>
      <c r="G1420" s="34">
        <v>2.2964971E9</v>
      </c>
      <c r="H1420" s="13" t="s">
        <v>5844</v>
      </c>
      <c r="I1420" s="14" t="s">
        <v>101</v>
      </c>
      <c r="J1420" s="15">
        <v>44551.0</v>
      </c>
      <c r="K1420" s="48"/>
      <c r="L1420" s="16">
        <v>2.0</v>
      </c>
      <c r="M1420" s="16" t="s">
        <v>4</v>
      </c>
      <c r="N1420" s="48"/>
      <c r="O1420" s="60"/>
      <c r="P1420" s="60"/>
      <c r="Q1420" s="60"/>
      <c r="R1420" s="60"/>
      <c r="S1420" s="60"/>
      <c r="T1420" s="14" t="s">
        <v>3122</v>
      </c>
      <c r="U1420" s="14" t="s">
        <v>87</v>
      </c>
      <c r="V1420" s="18"/>
      <c r="W1420" s="20"/>
      <c r="X1420" s="20"/>
      <c r="Y1420" s="20"/>
      <c r="Z1420" s="20"/>
      <c r="AA1420" s="20"/>
      <c r="AB1420" s="20"/>
      <c r="AC1420" s="20"/>
      <c r="AD1420" s="20"/>
      <c r="AE1420" s="20"/>
      <c r="AF1420" s="20"/>
      <c r="AG1420" s="20"/>
      <c r="AH1420" s="20"/>
    </row>
    <row r="1421">
      <c r="A1421" s="30">
        <v>115604.0</v>
      </c>
      <c r="B1421" s="31" t="s">
        <v>5845</v>
      </c>
      <c r="C1421" s="31" t="s">
        <v>5846</v>
      </c>
      <c r="D1421" s="31" t="s">
        <v>5839</v>
      </c>
      <c r="E1421" s="31" t="s">
        <v>19</v>
      </c>
      <c r="F1421" s="30">
        <v>30458.0</v>
      </c>
      <c r="G1421" s="30">
        <v>9.127649631E9</v>
      </c>
      <c r="H1421" s="42" t="s">
        <v>5847</v>
      </c>
      <c r="I1421" s="25" t="s">
        <v>101</v>
      </c>
      <c r="J1421" s="26">
        <v>44551.0</v>
      </c>
      <c r="K1421" s="26">
        <v>44551.0</v>
      </c>
      <c r="L1421" s="27">
        <v>1.0</v>
      </c>
      <c r="M1421" s="27" t="s">
        <v>7</v>
      </c>
      <c r="N1421" s="27" t="s">
        <v>7</v>
      </c>
      <c r="O1421" s="47">
        <v>6150.0</v>
      </c>
      <c r="P1421" s="47">
        <v>6000.0</v>
      </c>
      <c r="Q1421" s="47" t="s">
        <v>6</v>
      </c>
      <c r="R1421" s="47" t="s">
        <v>6</v>
      </c>
      <c r="S1421" s="47" t="s">
        <v>6</v>
      </c>
      <c r="T1421" s="25" t="s">
        <v>1613</v>
      </c>
      <c r="U1421" s="25" t="s">
        <v>87</v>
      </c>
      <c r="V1421" s="29"/>
      <c r="W1421" s="20"/>
      <c r="X1421" s="20"/>
      <c r="Y1421" s="20"/>
      <c r="Z1421" s="20"/>
      <c r="AA1421" s="20"/>
      <c r="AB1421" s="20"/>
      <c r="AC1421" s="20"/>
      <c r="AD1421" s="20"/>
      <c r="AE1421" s="20"/>
      <c r="AF1421" s="20"/>
      <c r="AG1421" s="20"/>
      <c r="AH1421" s="20"/>
    </row>
    <row r="1422">
      <c r="A1422" s="34">
        <v>115605.0</v>
      </c>
      <c r="B1422" s="35" t="s">
        <v>5848</v>
      </c>
      <c r="C1422" s="35" t="s">
        <v>5849</v>
      </c>
      <c r="D1422" s="35" t="s">
        <v>5379</v>
      </c>
      <c r="E1422" s="35" t="s">
        <v>19</v>
      </c>
      <c r="F1422" s="34">
        <v>31501.0</v>
      </c>
      <c r="G1422" s="34">
        <v>9.122854721E9</v>
      </c>
      <c r="H1422" s="13" t="s">
        <v>5850</v>
      </c>
      <c r="I1422" s="14" t="s">
        <v>101</v>
      </c>
      <c r="J1422" s="15">
        <v>44551.0</v>
      </c>
      <c r="K1422" s="48"/>
      <c r="L1422" s="16">
        <v>3.0</v>
      </c>
      <c r="M1422" s="16" t="s">
        <v>4</v>
      </c>
      <c r="N1422" s="48"/>
      <c r="O1422" s="49"/>
      <c r="P1422" s="49"/>
      <c r="Q1422" s="49"/>
      <c r="R1422" s="49"/>
      <c r="S1422" s="49"/>
      <c r="T1422" s="37" t="s">
        <v>5851</v>
      </c>
      <c r="U1422" s="14" t="s">
        <v>92</v>
      </c>
      <c r="V1422" s="18"/>
      <c r="W1422" s="20"/>
      <c r="X1422" s="20"/>
      <c r="Y1422" s="20"/>
      <c r="Z1422" s="20"/>
      <c r="AA1422" s="20"/>
      <c r="AB1422" s="20"/>
      <c r="AC1422" s="20"/>
      <c r="AD1422" s="20"/>
      <c r="AE1422" s="20"/>
      <c r="AF1422" s="20"/>
      <c r="AG1422" s="20"/>
      <c r="AH1422" s="20"/>
    </row>
    <row r="1423">
      <c r="A1423" s="30">
        <v>115606.0</v>
      </c>
      <c r="B1423" s="31" t="s">
        <v>5852</v>
      </c>
      <c r="C1423" s="31" t="s">
        <v>5853</v>
      </c>
      <c r="D1423" s="31" t="s">
        <v>5854</v>
      </c>
      <c r="E1423" s="31" t="s">
        <v>19</v>
      </c>
      <c r="F1423" s="30">
        <v>30114.0</v>
      </c>
      <c r="G1423" s="30">
        <v>7.704798791E9</v>
      </c>
      <c r="H1423" s="99" t="s">
        <v>128</v>
      </c>
      <c r="I1423" s="25" t="s">
        <v>101</v>
      </c>
      <c r="J1423" s="26">
        <v>44551.0</v>
      </c>
      <c r="K1423" s="26">
        <v>44551.0</v>
      </c>
      <c r="L1423" s="27">
        <v>1.0</v>
      </c>
      <c r="M1423" s="27" t="s">
        <v>7</v>
      </c>
      <c r="N1423" s="27" t="s">
        <v>7</v>
      </c>
      <c r="O1423" s="47">
        <v>8700.0</v>
      </c>
      <c r="P1423" s="47">
        <v>7500.0</v>
      </c>
      <c r="Q1423" s="47" t="s">
        <v>6</v>
      </c>
      <c r="R1423" s="47" t="s">
        <v>6</v>
      </c>
      <c r="S1423" s="47" t="s">
        <v>6</v>
      </c>
      <c r="T1423" s="61" t="s">
        <v>5855</v>
      </c>
      <c r="U1423" s="25" t="s">
        <v>87</v>
      </c>
      <c r="V1423" s="29"/>
      <c r="W1423" s="20"/>
      <c r="X1423" s="20"/>
      <c r="Y1423" s="20"/>
      <c r="Z1423" s="20"/>
      <c r="AA1423" s="20"/>
      <c r="AB1423" s="20"/>
      <c r="AC1423" s="20"/>
      <c r="AD1423" s="20"/>
      <c r="AE1423" s="20"/>
      <c r="AF1423" s="20"/>
      <c r="AG1423" s="20"/>
      <c r="AH1423" s="20"/>
    </row>
    <row r="1424">
      <c r="A1424" s="34">
        <v>115607.0</v>
      </c>
      <c r="B1424" s="35" t="s">
        <v>5856</v>
      </c>
      <c r="C1424" s="35" t="s">
        <v>5857</v>
      </c>
      <c r="D1424" s="35" t="s">
        <v>5858</v>
      </c>
      <c r="E1424" s="35" t="s">
        <v>19</v>
      </c>
      <c r="F1424" s="34">
        <v>39897.0</v>
      </c>
      <c r="G1424" s="34">
        <v>2.293072004E9</v>
      </c>
      <c r="H1424" s="14" t="s">
        <v>128</v>
      </c>
      <c r="I1424" s="14" t="s">
        <v>101</v>
      </c>
      <c r="J1424" s="15">
        <v>44551.0</v>
      </c>
      <c r="K1424" s="15">
        <v>44551.0</v>
      </c>
      <c r="L1424" s="16">
        <v>1.0</v>
      </c>
      <c r="M1424" s="16" t="s">
        <v>7</v>
      </c>
      <c r="N1424" s="16" t="s">
        <v>7</v>
      </c>
      <c r="O1424" s="54">
        <v>5850.0</v>
      </c>
      <c r="P1424" s="54">
        <v>5550.0</v>
      </c>
      <c r="Q1424" s="54" t="s">
        <v>6</v>
      </c>
      <c r="R1424" s="54" t="s">
        <v>6</v>
      </c>
      <c r="S1424" s="54" t="s">
        <v>6</v>
      </c>
      <c r="T1424" s="14" t="s">
        <v>1613</v>
      </c>
      <c r="U1424" s="14" t="s">
        <v>87</v>
      </c>
      <c r="V1424" s="18"/>
      <c r="W1424" s="20"/>
      <c r="X1424" s="20"/>
      <c r="Y1424" s="20"/>
      <c r="Z1424" s="20"/>
      <c r="AA1424" s="20"/>
      <c r="AB1424" s="20"/>
      <c r="AC1424" s="20"/>
      <c r="AD1424" s="20"/>
      <c r="AE1424" s="20"/>
      <c r="AF1424" s="20"/>
      <c r="AG1424" s="20"/>
      <c r="AH1424" s="20"/>
    </row>
    <row r="1425">
      <c r="A1425" s="30">
        <v>115608.0</v>
      </c>
      <c r="B1425" s="31" t="s">
        <v>5859</v>
      </c>
      <c r="C1425" s="31" t="s">
        <v>5860</v>
      </c>
      <c r="D1425" s="31" t="s">
        <v>5861</v>
      </c>
      <c r="E1425" s="31" t="s">
        <v>19</v>
      </c>
      <c r="F1425" s="30">
        <v>31774.0</v>
      </c>
      <c r="G1425" s="30">
        <v>2.294689431E9</v>
      </c>
      <c r="H1425" s="24" t="s">
        <v>5862</v>
      </c>
      <c r="I1425" s="25" t="s">
        <v>101</v>
      </c>
      <c r="J1425" s="26">
        <v>44551.0</v>
      </c>
      <c r="K1425" s="26">
        <v>44551.0</v>
      </c>
      <c r="L1425" s="27">
        <v>1.0</v>
      </c>
      <c r="M1425" s="27" t="s">
        <v>7</v>
      </c>
      <c r="N1425" s="27" t="s">
        <v>4</v>
      </c>
      <c r="O1425" s="47">
        <v>8095.0</v>
      </c>
      <c r="P1425" s="47">
        <v>7747.0</v>
      </c>
      <c r="Q1425" s="47" t="s">
        <v>6</v>
      </c>
      <c r="R1425" s="47" t="s">
        <v>6</v>
      </c>
      <c r="S1425" s="47" t="s">
        <v>6</v>
      </c>
      <c r="T1425" s="25" t="s">
        <v>1613</v>
      </c>
      <c r="U1425" s="25" t="s">
        <v>87</v>
      </c>
      <c r="V1425" s="29"/>
      <c r="W1425" s="20"/>
      <c r="X1425" s="20"/>
      <c r="Y1425" s="20"/>
      <c r="Z1425" s="20"/>
      <c r="AA1425" s="20"/>
      <c r="AB1425" s="20"/>
      <c r="AC1425" s="20"/>
      <c r="AD1425" s="20"/>
      <c r="AE1425" s="20"/>
      <c r="AF1425" s="20"/>
      <c r="AG1425" s="20"/>
      <c r="AH1425" s="20"/>
    </row>
    <row r="1426">
      <c r="A1426" s="34">
        <v>115611.0</v>
      </c>
      <c r="B1426" s="35" t="s">
        <v>5863</v>
      </c>
      <c r="C1426" s="35" t="s">
        <v>5864</v>
      </c>
      <c r="D1426" s="35" t="s">
        <v>1572</v>
      </c>
      <c r="E1426" s="35" t="s">
        <v>19</v>
      </c>
      <c r="F1426" s="34">
        <v>31533.0</v>
      </c>
      <c r="G1426" s="34">
        <v>9.123847811E9</v>
      </c>
      <c r="H1426" s="13" t="s">
        <v>5865</v>
      </c>
      <c r="I1426" s="14" t="s">
        <v>101</v>
      </c>
      <c r="J1426" s="15">
        <v>44551.0</v>
      </c>
      <c r="K1426" s="15">
        <v>44551.0</v>
      </c>
      <c r="L1426" s="16">
        <v>1.0</v>
      </c>
      <c r="M1426" s="16" t="s">
        <v>7</v>
      </c>
      <c r="N1426" s="16" t="s">
        <v>7</v>
      </c>
      <c r="O1426" s="54">
        <v>7920.0</v>
      </c>
      <c r="P1426" s="54">
        <v>7350.0</v>
      </c>
      <c r="Q1426" s="54" t="s">
        <v>6</v>
      </c>
      <c r="R1426" s="54" t="s">
        <v>6</v>
      </c>
      <c r="S1426" s="54" t="s">
        <v>6</v>
      </c>
      <c r="T1426" s="14" t="s">
        <v>1613</v>
      </c>
      <c r="U1426" s="14" t="s">
        <v>87</v>
      </c>
      <c r="V1426" s="18"/>
      <c r="W1426" s="20"/>
      <c r="X1426" s="20"/>
      <c r="Y1426" s="20"/>
      <c r="Z1426" s="20"/>
      <c r="AA1426" s="20"/>
      <c r="AB1426" s="20"/>
      <c r="AC1426" s="20"/>
      <c r="AD1426" s="20"/>
      <c r="AE1426" s="20"/>
      <c r="AF1426" s="20"/>
      <c r="AG1426" s="20"/>
      <c r="AH1426" s="20"/>
    </row>
    <row r="1427">
      <c r="A1427" s="30">
        <v>115612.0</v>
      </c>
      <c r="B1427" s="31" t="s">
        <v>5866</v>
      </c>
      <c r="C1427" s="31" t="s">
        <v>5867</v>
      </c>
      <c r="D1427" s="31" t="s">
        <v>5868</v>
      </c>
      <c r="E1427" s="31" t="s">
        <v>19</v>
      </c>
      <c r="F1427" s="30">
        <v>31088.0</v>
      </c>
      <c r="G1427" s="30">
        <v>4.789222241E9</v>
      </c>
      <c r="H1427" s="24" t="s">
        <v>5869</v>
      </c>
      <c r="I1427" s="25" t="s">
        <v>101</v>
      </c>
      <c r="J1427" s="26">
        <v>44551.0</v>
      </c>
      <c r="K1427" s="26">
        <v>44551.0</v>
      </c>
      <c r="L1427" s="27">
        <v>1.0</v>
      </c>
      <c r="M1427" s="27" t="s">
        <v>7</v>
      </c>
      <c r="N1427" s="27" t="s">
        <v>7</v>
      </c>
      <c r="O1427" s="47">
        <v>7200.0</v>
      </c>
      <c r="P1427" s="47">
        <v>6450.0</v>
      </c>
      <c r="Q1427" s="47" t="s">
        <v>6</v>
      </c>
      <c r="R1427" s="47" t="s">
        <v>6</v>
      </c>
      <c r="S1427" s="47" t="s">
        <v>6</v>
      </c>
      <c r="T1427" s="32" t="s">
        <v>5870</v>
      </c>
      <c r="U1427" s="25" t="s">
        <v>87</v>
      </c>
      <c r="V1427" s="29"/>
      <c r="W1427" s="20"/>
      <c r="X1427" s="20"/>
      <c r="Y1427" s="20"/>
      <c r="Z1427" s="20"/>
      <c r="AA1427" s="20"/>
      <c r="AB1427" s="20"/>
      <c r="AC1427" s="20"/>
      <c r="AD1427" s="20"/>
      <c r="AE1427" s="20"/>
      <c r="AF1427" s="20"/>
      <c r="AG1427" s="20"/>
      <c r="AH1427" s="20"/>
    </row>
    <row r="1428">
      <c r="A1428" s="34">
        <v>115613.0</v>
      </c>
      <c r="B1428" s="35" t="s">
        <v>5871</v>
      </c>
      <c r="C1428" s="35" t="s">
        <v>5872</v>
      </c>
      <c r="D1428" s="35" t="s">
        <v>5873</v>
      </c>
      <c r="E1428" s="35" t="s">
        <v>19</v>
      </c>
      <c r="F1428" s="34">
        <v>30810.0</v>
      </c>
      <c r="G1428" s="34">
        <v>7.065983201E9</v>
      </c>
      <c r="H1428" s="51" t="s">
        <v>5874</v>
      </c>
      <c r="I1428" s="14" t="s">
        <v>101</v>
      </c>
      <c r="J1428" s="15">
        <v>44551.0</v>
      </c>
      <c r="K1428" s="15">
        <v>44551.0</v>
      </c>
      <c r="L1428" s="16">
        <v>1.0</v>
      </c>
      <c r="M1428" s="16" t="s">
        <v>7</v>
      </c>
      <c r="N1428" s="16" t="s">
        <v>7</v>
      </c>
      <c r="O1428" s="54">
        <v>6360.0</v>
      </c>
      <c r="P1428" s="54">
        <v>5820.0</v>
      </c>
      <c r="Q1428" s="54" t="s">
        <v>6</v>
      </c>
      <c r="R1428" s="54" t="s">
        <v>6</v>
      </c>
      <c r="S1428" s="54" t="s">
        <v>6</v>
      </c>
      <c r="T1428" s="14" t="s">
        <v>5875</v>
      </c>
      <c r="U1428" s="14" t="s">
        <v>87</v>
      </c>
      <c r="V1428" s="18"/>
      <c r="W1428" s="20"/>
      <c r="X1428" s="20"/>
      <c r="Y1428" s="20"/>
      <c r="Z1428" s="20"/>
      <c r="AA1428" s="20"/>
      <c r="AB1428" s="20"/>
      <c r="AC1428" s="20"/>
      <c r="AD1428" s="20"/>
      <c r="AE1428" s="20"/>
      <c r="AF1428" s="20"/>
      <c r="AG1428" s="20"/>
      <c r="AH1428" s="20"/>
    </row>
    <row r="1429">
      <c r="A1429" s="30">
        <v>115614.0</v>
      </c>
      <c r="B1429" s="31" t="s">
        <v>5876</v>
      </c>
      <c r="C1429" s="31" t="s">
        <v>5877</v>
      </c>
      <c r="D1429" s="31" t="s">
        <v>4886</v>
      </c>
      <c r="E1429" s="31" t="s">
        <v>19</v>
      </c>
      <c r="F1429" s="30">
        <v>31763.0</v>
      </c>
      <c r="G1429" s="30">
        <v>2.297599236E9</v>
      </c>
      <c r="H1429" s="42" t="s">
        <v>5878</v>
      </c>
      <c r="I1429" s="25" t="s">
        <v>101</v>
      </c>
      <c r="J1429" s="26">
        <v>44551.0</v>
      </c>
      <c r="K1429" s="26">
        <v>44551.0</v>
      </c>
      <c r="L1429" s="27">
        <v>1.0</v>
      </c>
      <c r="M1429" s="27" t="s">
        <v>7</v>
      </c>
      <c r="N1429" s="27" t="s">
        <v>7</v>
      </c>
      <c r="O1429" s="47">
        <v>7560.0</v>
      </c>
      <c r="P1429" s="47">
        <v>7380.0</v>
      </c>
      <c r="Q1429" s="47" t="s">
        <v>6</v>
      </c>
      <c r="R1429" s="47" t="s">
        <v>6</v>
      </c>
      <c r="S1429" s="47" t="s">
        <v>6</v>
      </c>
      <c r="T1429" s="32" t="s">
        <v>5870</v>
      </c>
      <c r="U1429" s="25" t="s">
        <v>87</v>
      </c>
      <c r="V1429" s="29"/>
      <c r="W1429" s="20"/>
      <c r="X1429" s="20"/>
      <c r="Y1429" s="20"/>
      <c r="Z1429" s="20"/>
      <c r="AA1429" s="20"/>
      <c r="AB1429" s="20"/>
      <c r="AC1429" s="20"/>
      <c r="AD1429" s="20"/>
      <c r="AE1429" s="20"/>
      <c r="AF1429" s="20"/>
      <c r="AG1429" s="20"/>
      <c r="AH1429" s="20"/>
    </row>
    <row r="1430">
      <c r="A1430" s="34">
        <v>115615.0</v>
      </c>
      <c r="B1430" s="35" t="s">
        <v>5879</v>
      </c>
      <c r="C1430" s="35" t="s">
        <v>5880</v>
      </c>
      <c r="D1430" s="35" t="s">
        <v>5379</v>
      </c>
      <c r="E1430" s="35" t="s">
        <v>19</v>
      </c>
      <c r="F1430" s="34">
        <v>31502.0</v>
      </c>
      <c r="G1430" s="34">
        <v>9.12283705E9</v>
      </c>
      <c r="H1430" s="13" t="s">
        <v>5881</v>
      </c>
      <c r="I1430" s="14" t="s">
        <v>4409</v>
      </c>
      <c r="J1430" s="15">
        <v>44551.0</v>
      </c>
      <c r="K1430" s="105">
        <v>44630.0</v>
      </c>
      <c r="L1430" s="16">
        <v>4.0</v>
      </c>
      <c r="M1430" s="16" t="s">
        <v>7</v>
      </c>
      <c r="N1430" s="16" t="s">
        <v>7</v>
      </c>
      <c r="O1430" s="17">
        <v>8040.0</v>
      </c>
      <c r="P1430" s="17">
        <v>7440.0</v>
      </c>
      <c r="Q1430" s="17" t="s">
        <v>5</v>
      </c>
      <c r="R1430" s="17" t="s">
        <v>5</v>
      </c>
      <c r="S1430" s="17" t="s">
        <v>5</v>
      </c>
      <c r="T1430" s="37" t="s">
        <v>5882</v>
      </c>
      <c r="U1430" s="14" t="s">
        <v>87</v>
      </c>
      <c r="V1430" s="18"/>
      <c r="W1430" s="20"/>
      <c r="X1430" s="20"/>
      <c r="Y1430" s="20"/>
      <c r="Z1430" s="20"/>
      <c r="AA1430" s="20"/>
      <c r="AB1430" s="20"/>
      <c r="AC1430" s="20"/>
      <c r="AD1430" s="20"/>
      <c r="AE1430" s="20"/>
      <c r="AF1430" s="20"/>
      <c r="AG1430" s="20"/>
      <c r="AH1430" s="20"/>
    </row>
    <row r="1431">
      <c r="A1431" s="30">
        <v>115616.0</v>
      </c>
      <c r="B1431" s="31" t="s">
        <v>5883</v>
      </c>
      <c r="C1431" s="31" t="s">
        <v>5884</v>
      </c>
      <c r="D1431" s="31" t="s">
        <v>5885</v>
      </c>
      <c r="E1431" s="31" t="s">
        <v>19</v>
      </c>
      <c r="F1431" s="30">
        <v>30217.0</v>
      </c>
      <c r="G1431" s="30">
        <v>7.066756674E9</v>
      </c>
      <c r="H1431" s="24" t="s">
        <v>5886</v>
      </c>
      <c r="I1431" s="25" t="s">
        <v>101</v>
      </c>
      <c r="J1431" s="26">
        <v>44551.0</v>
      </c>
      <c r="K1431" s="26">
        <v>44551.0</v>
      </c>
      <c r="L1431" s="27">
        <v>1.0</v>
      </c>
      <c r="M1431" s="27" t="s">
        <v>7</v>
      </c>
      <c r="N1431" s="27" t="s">
        <v>7</v>
      </c>
      <c r="O1431" s="47">
        <v>9000.0</v>
      </c>
      <c r="P1431" s="47">
        <v>7000.0</v>
      </c>
      <c r="Q1431" s="47" t="s">
        <v>6</v>
      </c>
      <c r="R1431" s="47" t="s">
        <v>6</v>
      </c>
      <c r="S1431" s="47" t="s">
        <v>6</v>
      </c>
      <c r="T1431" s="25" t="s">
        <v>5887</v>
      </c>
      <c r="U1431" s="25" t="s">
        <v>87</v>
      </c>
      <c r="V1431" s="29"/>
      <c r="W1431" s="20"/>
      <c r="X1431" s="20"/>
      <c r="Y1431" s="20"/>
      <c r="Z1431" s="20"/>
      <c r="AA1431" s="20"/>
      <c r="AB1431" s="20"/>
      <c r="AC1431" s="20"/>
      <c r="AD1431" s="20"/>
      <c r="AE1431" s="20"/>
      <c r="AF1431" s="20"/>
      <c r="AG1431" s="20"/>
      <c r="AH1431" s="20"/>
    </row>
    <row r="1432">
      <c r="A1432" s="34">
        <v>115617.0</v>
      </c>
      <c r="B1432" s="35" t="s">
        <v>5888</v>
      </c>
      <c r="C1432" s="35" t="s">
        <v>5889</v>
      </c>
      <c r="D1432" s="35" t="s">
        <v>5890</v>
      </c>
      <c r="E1432" s="35" t="s">
        <v>19</v>
      </c>
      <c r="F1432" s="34">
        <v>31750.0</v>
      </c>
      <c r="G1432" s="34">
        <v>2.294234361E9</v>
      </c>
      <c r="H1432" s="13" t="s">
        <v>5891</v>
      </c>
      <c r="I1432" s="14" t="s">
        <v>101</v>
      </c>
      <c r="J1432" s="15">
        <v>44551.0</v>
      </c>
      <c r="K1432" s="48"/>
      <c r="L1432" s="16">
        <v>4.0</v>
      </c>
      <c r="M1432" s="16" t="s">
        <v>7</v>
      </c>
      <c r="N1432" s="48"/>
      <c r="O1432" s="49"/>
      <c r="P1432" s="49"/>
      <c r="Q1432" s="49"/>
      <c r="R1432" s="49"/>
      <c r="S1432" s="49"/>
      <c r="T1432" s="37" t="s">
        <v>5892</v>
      </c>
      <c r="U1432" s="14" t="s">
        <v>92</v>
      </c>
      <c r="V1432" s="18"/>
      <c r="W1432" s="20"/>
      <c r="X1432" s="20"/>
      <c r="Y1432" s="20"/>
      <c r="Z1432" s="20"/>
      <c r="AA1432" s="20"/>
      <c r="AB1432" s="20"/>
      <c r="AC1432" s="20"/>
      <c r="AD1432" s="20"/>
      <c r="AE1432" s="20"/>
      <c r="AF1432" s="20"/>
      <c r="AG1432" s="20"/>
      <c r="AH1432" s="20"/>
    </row>
    <row r="1433">
      <c r="A1433" s="30">
        <v>115618.0</v>
      </c>
      <c r="B1433" s="31" t="s">
        <v>5893</v>
      </c>
      <c r="C1433" s="31" t="s">
        <v>5894</v>
      </c>
      <c r="D1433" s="31" t="s">
        <v>5839</v>
      </c>
      <c r="E1433" s="31" t="s">
        <v>19</v>
      </c>
      <c r="F1433" s="30">
        <v>30458.0</v>
      </c>
      <c r="G1433" s="30">
        <v>9.127646108E9</v>
      </c>
      <c r="H1433" s="42" t="s">
        <v>5895</v>
      </c>
      <c r="I1433" s="25" t="s">
        <v>101</v>
      </c>
      <c r="J1433" s="26">
        <v>44551.0</v>
      </c>
      <c r="K1433" s="43"/>
      <c r="L1433" s="27">
        <v>4.0</v>
      </c>
      <c r="M1433" s="27" t="s">
        <v>7</v>
      </c>
      <c r="N1433" s="43"/>
      <c r="O1433" s="44"/>
      <c r="P1433" s="44"/>
      <c r="Q1433" s="44"/>
      <c r="R1433" s="44"/>
      <c r="S1433" s="44"/>
      <c r="T1433" s="32" t="s">
        <v>5892</v>
      </c>
      <c r="U1433" s="25" t="s">
        <v>92</v>
      </c>
      <c r="V1433" s="29"/>
      <c r="W1433" s="20"/>
      <c r="X1433" s="20"/>
      <c r="Y1433" s="20"/>
      <c r="Z1433" s="20"/>
      <c r="AA1433" s="20"/>
      <c r="AB1433" s="20"/>
      <c r="AC1433" s="20"/>
      <c r="AD1433" s="20"/>
      <c r="AE1433" s="20"/>
      <c r="AF1433" s="20"/>
      <c r="AG1433" s="20"/>
      <c r="AH1433" s="20"/>
    </row>
    <row r="1434">
      <c r="A1434" s="34">
        <v>115619.0</v>
      </c>
      <c r="B1434" s="35" t="s">
        <v>5896</v>
      </c>
      <c r="C1434" s="35" t="s">
        <v>5897</v>
      </c>
      <c r="D1434" s="35" t="s">
        <v>5898</v>
      </c>
      <c r="E1434" s="35" t="s">
        <v>19</v>
      </c>
      <c r="F1434" s="34">
        <v>30427.0</v>
      </c>
      <c r="G1434" s="34">
        <v>9.126542138E9</v>
      </c>
      <c r="H1434" s="14" t="s">
        <v>128</v>
      </c>
      <c r="I1434" s="14" t="s">
        <v>101</v>
      </c>
      <c r="J1434" s="15">
        <v>44551.0</v>
      </c>
      <c r="K1434" s="48"/>
      <c r="L1434" s="16">
        <v>4.0</v>
      </c>
      <c r="M1434" s="16" t="s">
        <v>7</v>
      </c>
      <c r="O1434" s="49"/>
      <c r="P1434" s="49"/>
      <c r="Q1434" s="49"/>
      <c r="R1434" s="49"/>
      <c r="S1434" s="49"/>
      <c r="T1434" s="37" t="s">
        <v>5892</v>
      </c>
      <c r="U1434" s="14" t="s">
        <v>92</v>
      </c>
      <c r="V1434" s="18"/>
      <c r="W1434" s="20"/>
      <c r="X1434" s="20"/>
      <c r="Y1434" s="20"/>
      <c r="Z1434" s="20"/>
      <c r="AA1434" s="20"/>
      <c r="AB1434" s="20"/>
      <c r="AC1434" s="20"/>
      <c r="AD1434" s="20"/>
      <c r="AE1434" s="20"/>
      <c r="AF1434" s="20"/>
      <c r="AG1434" s="20"/>
      <c r="AH1434" s="20"/>
    </row>
    <row r="1435">
      <c r="A1435" s="30">
        <v>115622.0</v>
      </c>
      <c r="B1435" s="31" t="s">
        <v>5899</v>
      </c>
      <c r="C1435" s="31" t="s">
        <v>5900</v>
      </c>
      <c r="D1435" s="31" t="s">
        <v>5647</v>
      </c>
      <c r="E1435" s="31" t="s">
        <v>19</v>
      </c>
      <c r="F1435" s="30">
        <v>31023.0</v>
      </c>
      <c r="G1435" s="30">
        <v>4.783744733E9</v>
      </c>
      <c r="H1435" s="25" t="s">
        <v>128</v>
      </c>
      <c r="I1435" s="25" t="s">
        <v>101</v>
      </c>
      <c r="J1435" s="26">
        <v>44551.0</v>
      </c>
      <c r="K1435" s="43"/>
      <c r="L1435" s="27">
        <v>3.0</v>
      </c>
      <c r="M1435" s="27" t="s">
        <v>7</v>
      </c>
      <c r="N1435" s="43"/>
      <c r="O1435" s="44"/>
      <c r="P1435" s="44"/>
      <c r="Q1435" s="44"/>
      <c r="R1435" s="44"/>
      <c r="S1435" s="44"/>
      <c r="T1435" s="32" t="s">
        <v>5892</v>
      </c>
      <c r="U1435" s="25" t="s">
        <v>92</v>
      </c>
      <c r="V1435" s="29"/>
      <c r="W1435" s="20"/>
      <c r="X1435" s="20"/>
      <c r="Y1435" s="20"/>
      <c r="Z1435" s="20"/>
      <c r="AA1435" s="20"/>
      <c r="AB1435" s="20"/>
      <c r="AC1435" s="20"/>
      <c r="AD1435" s="20"/>
      <c r="AE1435" s="20"/>
      <c r="AF1435" s="20"/>
      <c r="AG1435" s="20"/>
      <c r="AH1435" s="20"/>
    </row>
    <row r="1436">
      <c r="A1436" s="34">
        <v>115626.0</v>
      </c>
      <c r="B1436" s="35" t="s">
        <v>5901</v>
      </c>
      <c r="C1436" s="35" t="s">
        <v>5902</v>
      </c>
      <c r="D1436" s="35" t="s">
        <v>5903</v>
      </c>
      <c r="E1436" s="35" t="s">
        <v>19</v>
      </c>
      <c r="F1436" s="34">
        <v>31539.0</v>
      </c>
      <c r="G1436" s="34">
        <v>9.123753677E9</v>
      </c>
      <c r="H1436" s="51" t="s">
        <v>5904</v>
      </c>
      <c r="I1436" s="14" t="s">
        <v>101</v>
      </c>
      <c r="J1436" s="15">
        <v>44551.0</v>
      </c>
      <c r="K1436" s="48"/>
      <c r="L1436" s="16">
        <v>3.0</v>
      </c>
      <c r="M1436" s="16" t="s">
        <v>7</v>
      </c>
      <c r="N1436" s="48"/>
      <c r="O1436" s="49"/>
      <c r="P1436" s="49"/>
      <c r="Q1436" s="49"/>
      <c r="R1436" s="49"/>
      <c r="S1436" s="49"/>
      <c r="T1436" s="37" t="s">
        <v>5892</v>
      </c>
      <c r="U1436" s="14" t="s">
        <v>92</v>
      </c>
      <c r="V1436" s="18"/>
      <c r="W1436" s="20"/>
      <c r="X1436" s="20"/>
      <c r="Y1436" s="20"/>
      <c r="Z1436" s="20"/>
      <c r="AA1436" s="20"/>
      <c r="AB1436" s="20"/>
      <c r="AC1436" s="20"/>
      <c r="AD1436" s="20"/>
      <c r="AE1436" s="20"/>
      <c r="AF1436" s="20"/>
      <c r="AG1436" s="20"/>
      <c r="AH1436" s="20"/>
    </row>
    <row r="1437">
      <c r="A1437" s="30">
        <v>115627.0</v>
      </c>
      <c r="B1437" s="31" t="s">
        <v>5905</v>
      </c>
      <c r="C1437" s="31" t="s">
        <v>5906</v>
      </c>
      <c r="D1437" s="31" t="s">
        <v>5907</v>
      </c>
      <c r="E1437" s="31" t="s">
        <v>19</v>
      </c>
      <c r="F1437" s="30">
        <v>31057.0</v>
      </c>
      <c r="G1437" s="30">
        <v>4.789672223E9</v>
      </c>
      <c r="H1437" s="24" t="s">
        <v>5908</v>
      </c>
      <c r="I1437" s="25" t="s">
        <v>101</v>
      </c>
      <c r="J1437" s="26">
        <v>44551.0</v>
      </c>
      <c r="K1437" s="43"/>
      <c r="L1437" s="27">
        <v>3.0</v>
      </c>
      <c r="M1437" s="27" t="s">
        <v>7</v>
      </c>
      <c r="N1437" s="43"/>
      <c r="O1437" s="44"/>
      <c r="P1437" s="44"/>
      <c r="Q1437" s="44"/>
      <c r="R1437" s="44"/>
      <c r="S1437" s="44"/>
      <c r="T1437" s="32" t="s">
        <v>5892</v>
      </c>
      <c r="U1437" s="25" t="s">
        <v>92</v>
      </c>
      <c r="V1437" s="29"/>
      <c r="W1437" s="20"/>
      <c r="X1437" s="20"/>
      <c r="Y1437" s="20"/>
      <c r="Z1437" s="20"/>
      <c r="AA1437" s="20"/>
      <c r="AB1437" s="20"/>
      <c r="AC1437" s="20"/>
      <c r="AD1437" s="20"/>
      <c r="AE1437" s="20"/>
      <c r="AF1437" s="20"/>
      <c r="AG1437" s="20"/>
      <c r="AH1437" s="20"/>
    </row>
    <row r="1438">
      <c r="A1438" s="34">
        <v>115635.0</v>
      </c>
      <c r="B1438" s="35" t="s">
        <v>5909</v>
      </c>
      <c r="C1438" s="35" t="s">
        <v>5910</v>
      </c>
      <c r="D1438" s="35" t="s">
        <v>5911</v>
      </c>
      <c r="E1438" s="35" t="s">
        <v>19</v>
      </c>
      <c r="F1438" s="34">
        <v>31634.0</v>
      </c>
      <c r="G1438" s="34">
        <v>9.124875328E9</v>
      </c>
      <c r="H1438" s="13" t="s">
        <v>5912</v>
      </c>
      <c r="I1438" s="14" t="s">
        <v>101</v>
      </c>
      <c r="J1438" s="15">
        <v>44551.0</v>
      </c>
      <c r="K1438" s="48"/>
      <c r="L1438" s="16">
        <v>3.0</v>
      </c>
      <c r="M1438" s="16" t="s">
        <v>7</v>
      </c>
      <c r="N1438" s="48"/>
      <c r="O1438" s="49"/>
      <c r="P1438" s="49"/>
      <c r="Q1438" s="49"/>
      <c r="R1438" s="49"/>
      <c r="S1438" s="49"/>
      <c r="T1438" s="37" t="s">
        <v>5892</v>
      </c>
      <c r="U1438" s="14" t="s">
        <v>92</v>
      </c>
      <c r="V1438" s="18"/>
      <c r="W1438" s="20"/>
      <c r="X1438" s="20"/>
      <c r="Y1438" s="20"/>
      <c r="Z1438" s="20"/>
      <c r="AA1438" s="20"/>
      <c r="AB1438" s="20"/>
      <c r="AC1438" s="20"/>
      <c r="AD1438" s="20"/>
      <c r="AE1438" s="20"/>
      <c r="AF1438" s="20"/>
      <c r="AG1438" s="20"/>
      <c r="AH1438" s="20"/>
    </row>
    <row r="1439">
      <c r="A1439" s="30">
        <v>115636.0</v>
      </c>
      <c r="B1439" s="31" t="s">
        <v>5913</v>
      </c>
      <c r="C1439" s="31" t="s">
        <v>5914</v>
      </c>
      <c r="D1439" s="31" t="s">
        <v>5408</v>
      </c>
      <c r="E1439" s="31" t="s">
        <v>19</v>
      </c>
      <c r="F1439" s="30">
        <v>31216.0</v>
      </c>
      <c r="G1439" s="30">
        <v>4.787881421E9</v>
      </c>
      <c r="H1439" s="24" t="s">
        <v>5915</v>
      </c>
      <c r="I1439" s="25" t="s">
        <v>101</v>
      </c>
      <c r="J1439" s="26">
        <v>44552.0</v>
      </c>
      <c r="K1439" s="43"/>
      <c r="L1439" s="27">
        <v>3.0</v>
      </c>
      <c r="M1439" s="27" t="s">
        <v>7</v>
      </c>
      <c r="N1439" s="43"/>
      <c r="O1439" s="44"/>
      <c r="P1439" s="44"/>
      <c r="Q1439" s="44"/>
      <c r="R1439" s="44"/>
      <c r="S1439" s="44"/>
      <c r="T1439" s="32" t="s">
        <v>5916</v>
      </c>
      <c r="U1439" s="25" t="s">
        <v>92</v>
      </c>
      <c r="V1439" s="29"/>
      <c r="W1439" s="20"/>
      <c r="X1439" s="20"/>
      <c r="Y1439" s="20"/>
      <c r="Z1439" s="20"/>
      <c r="AA1439" s="20"/>
      <c r="AB1439" s="20"/>
      <c r="AC1439" s="20"/>
      <c r="AD1439" s="20"/>
      <c r="AE1439" s="20"/>
      <c r="AF1439" s="20"/>
      <c r="AG1439" s="20"/>
      <c r="AH1439" s="20"/>
    </row>
    <row r="1440">
      <c r="A1440" s="34">
        <v>115641.0</v>
      </c>
      <c r="B1440" s="35" t="s">
        <v>5917</v>
      </c>
      <c r="C1440" s="35" t="s">
        <v>5918</v>
      </c>
      <c r="D1440" s="35" t="s">
        <v>5340</v>
      </c>
      <c r="E1440" s="35" t="s">
        <v>19</v>
      </c>
      <c r="F1440" s="34">
        <v>31406.0</v>
      </c>
      <c r="G1440" s="34">
        <v>9.123548225E9</v>
      </c>
      <c r="H1440" s="13" t="s">
        <v>5919</v>
      </c>
      <c r="I1440" s="14" t="s">
        <v>101</v>
      </c>
      <c r="J1440" s="15">
        <v>44552.0</v>
      </c>
      <c r="K1440" s="15">
        <v>44552.0</v>
      </c>
      <c r="L1440" s="16">
        <v>1.0</v>
      </c>
      <c r="M1440" s="16" t="s">
        <v>7</v>
      </c>
      <c r="N1440" s="16" t="s">
        <v>7</v>
      </c>
      <c r="O1440" s="54">
        <v>7800.0</v>
      </c>
      <c r="P1440" s="54">
        <v>7500.0</v>
      </c>
      <c r="Q1440" s="54" t="s">
        <v>6</v>
      </c>
      <c r="R1440" s="54" t="s">
        <v>6</v>
      </c>
      <c r="S1440" s="54" t="s">
        <v>6</v>
      </c>
      <c r="T1440" s="14" t="s">
        <v>1814</v>
      </c>
      <c r="U1440" s="14" t="s">
        <v>87</v>
      </c>
      <c r="V1440" s="18"/>
      <c r="W1440" s="20"/>
      <c r="X1440" s="20"/>
      <c r="Y1440" s="20"/>
      <c r="Z1440" s="20"/>
      <c r="AA1440" s="20"/>
      <c r="AB1440" s="20"/>
      <c r="AC1440" s="20"/>
      <c r="AD1440" s="20"/>
      <c r="AE1440" s="20"/>
      <c r="AF1440" s="20"/>
      <c r="AG1440" s="20"/>
      <c r="AH1440" s="20"/>
    </row>
    <row r="1441">
      <c r="A1441" s="30">
        <v>115643.0</v>
      </c>
      <c r="B1441" s="31" t="s">
        <v>5920</v>
      </c>
      <c r="C1441" s="31" t="s">
        <v>5921</v>
      </c>
      <c r="D1441" s="31" t="s">
        <v>5922</v>
      </c>
      <c r="E1441" s="31" t="s">
        <v>19</v>
      </c>
      <c r="F1441" s="30">
        <v>30078.0</v>
      </c>
      <c r="G1441" s="30">
        <v>7.70972204E9</v>
      </c>
      <c r="H1441" s="42" t="s">
        <v>5923</v>
      </c>
      <c r="I1441" s="25" t="s">
        <v>101</v>
      </c>
      <c r="J1441" s="26">
        <v>44552.0</v>
      </c>
      <c r="K1441" s="57">
        <v>44607.0</v>
      </c>
      <c r="L1441" s="27">
        <v>2.0</v>
      </c>
      <c r="M1441" s="27" t="s">
        <v>7</v>
      </c>
      <c r="N1441" s="27" t="s">
        <v>7</v>
      </c>
      <c r="O1441" s="28">
        <v>10000.0</v>
      </c>
      <c r="P1441" s="28">
        <v>8000.0</v>
      </c>
      <c r="Q1441" s="28" t="s">
        <v>153</v>
      </c>
      <c r="R1441" s="28" t="s">
        <v>6</v>
      </c>
      <c r="S1441" s="28" t="s">
        <v>6</v>
      </c>
      <c r="T1441" s="32" t="s">
        <v>5924</v>
      </c>
      <c r="U1441" s="25" t="s">
        <v>87</v>
      </c>
      <c r="V1441" s="29"/>
      <c r="W1441" s="20"/>
      <c r="X1441" s="20"/>
      <c r="Y1441" s="20"/>
      <c r="Z1441" s="20"/>
      <c r="AA1441" s="20"/>
      <c r="AB1441" s="20"/>
      <c r="AC1441" s="20"/>
      <c r="AD1441" s="20"/>
      <c r="AE1441" s="20"/>
      <c r="AF1441" s="20"/>
      <c r="AG1441" s="20"/>
      <c r="AH1441" s="20"/>
    </row>
    <row r="1442">
      <c r="A1442" s="34">
        <v>115644.0</v>
      </c>
      <c r="B1442" s="35" t="s">
        <v>5925</v>
      </c>
      <c r="C1442" s="35" t="s">
        <v>5926</v>
      </c>
      <c r="D1442" s="35" t="s">
        <v>2677</v>
      </c>
      <c r="E1442" s="35" t="s">
        <v>19</v>
      </c>
      <c r="F1442" s="34">
        <v>30805.0</v>
      </c>
      <c r="G1442" s="34">
        <v>7.065472591E9</v>
      </c>
      <c r="H1442" s="14" t="s">
        <v>128</v>
      </c>
      <c r="I1442" s="14" t="s">
        <v>101</v>
      </c>
      <c r="J1442" s="15">
        <v>44552.0</v>
      </c>
      <c r="K1442" s="48"/>
      <c r="L1442" s="16">
        <v>3.0</v>
      </c>
      <c r="M1442" s="16" t="s">
        <v>7</v>
      </c>
      <c r="N1442" s="48"/>
      <c r="O1442" s="49"/>
      <c r="P1442" s="49"/>
      <c r="Q1442" s="49"/>
      <c r="R1442" s="49"/>
      <c r="S1442" s="49"/>
      <c r="T1442" s="37" t="s">
        <v>5916</v>
      </c>
      <c r="U1442" s="14" t="s">
        <v>92</v>
      </c>
      <c r="V1442" s="18"/>
      <c r="W1442" s="20"/>
      <c r="X1442" s="20"/>
      <c r="Y1442" s="20"/>
      <c r="Z1442" s="20"/>
      <c r="AA1442" s="20"/>
      <c r="AB1442" s="20"/>
      <c r="AC1442" s="20"/>
      <c r="AD1442" s="20"/>
      <c r="AE1442" s="20"/>
      <c r="AF1442" s="20"/>
      <c r="AG1442" s="20"/>
      <c r="AH1442" s="20"/>
    </row>
    <row r="1443">
      <c r="A1443" s="30">
        <v>115645.0</v>
      </c>
      <c r="B1443" s="31" t="s">
        <v>5927</v>
      </c>
      <c r="C1443" s="31" t="s">
        <v>5928</v>
      </c>
      <c r="D1443" s="31" t="s">
        <v>5929</v>
      </c>
      <c r="E1443" s="31" t="s">
        <v>19</v>
      </c>
      <c r="F1443" s="30">
        <v>30046.0</v>
      </c>
      <c r="G1443" s="30">
        <v>6.783123E9</v>
      </c>
      <c r="H1443" s="24" t="s">
        <v>5930</v>
      </c>
      <c r="I1443" s="25" t="s">
        <v>101</v>
      </c>
      <c r="J1443" s="26">
        <v>44552.0</v>
      </c>
      <c r="K1443" s="26">
        <v>44552.0</v>
      </c>
      <c r="L1443" s="27">
        <v>1.0</v>
      </c>
      <c r="M1443" s="27" t="s">
        <v>7</v>
      </c>
      <c r="N1443" s="27" t="s">
        <v>4</v>
      </c>
      <c r="O1443" s="47" t="s">
        <v>6</v>
      </c>
      <c r="P1443" s="47">
        <v>8100.0</v>
      </c>
      <c r="Q1443" s="47" t="s">
        <v>6</v>
      </c>
      <c r="R1443" s="47" t="s">
        <v>6</v>
      </c>
      <c r="S1443" s="47" t="s">
        <v>6</v>
      </c>
      <c r="T1443" s="25" t="s">
        <v>5931</v>
      </c>
      <c r="U1443" s="25" t="s">
        <v>87</v>
      </c>
      <c r="V1443" s="29"/>
      <c r="W1443" s="20"/>
      <c r="X1443" s="20"/>
      <c r="Y1443" s="20"/>
      <c r="Z1443" s="20"/>
      <c r="AA1443" s="20"/>
      <c r="AB1443" s="20"/>
      <c r="AC1443" s="20"/>
      <c r="AD1443" s="20"/>
      <c r="AE1443" s="20"/>
      <c r="AF1443" s="20"/>
      <c r="AG1443" s="20"/>
      <c r="AH1443" s="20"/>
    </row>
    <row r="1444">
      <c r="A1444" s="34">
        <v>115649.0</v>
      </c>
      <c r="B1444" s="35" t="s">
        <v>5932</v>
      </c>
      <c r="C1444" s="35" t="s">
        <v>5933</v>
      </c>
      <c r="D1444" s="35" t="s">
        <v>5805</v>
      </c>
      <c r="E1444" s="35" t="s">
        <v>19</v>
      </c>
      <c r="F1444" s="34">
        <v>31061.0</v>
      </c>
      <c r="G1444" s="34">
        <v>4.784543649E9</v>
      </c>
      <c r="H1444" s="51" t="s">
        <v>5934</v>
      </c>
      <c r="I1444" s="14" t="s">
        <v>101</v>
      </c>
      <c r="J1444" s="15">
        <v>44552.0</v>
      </c>
      <c r="K1444" s="15">
        <v>44552.0</v>
      </c>
      <c r="L1444" s="16">
        <v>1.0</v>
      </c>
      <c r="M1444" s="16" t="s">
        <v>7</v>
      </c>
      <c r="N1444" s="16" t="s">
        <v>7</v>
      </c>
      <c r="O1444" s="54">
        <v>25530.0</v>
      </c>
      <c r="P1444" s="54" t="s">
        <v>6</v>
      </c>
      <c r="Q1444" s="54" t="s">
        <v>6</v>
      </c>
      <c r="R1444" s="54" t="s">
        <v>6</v>
      </c>
      <c r="S1444" s="54" t="s">
        <v>6</v>
      </c>
      <c r="T1444" s="37" t="s">
        <v>5935</v>
      </c>
      <c r="U1444" s="14" t="s">
        <v>87</v>
      </c>
      <c r="V1444" s="18"/>
      <c r="W1444" s="20"/>
      <c r="X1444" s="20"/>
      <c r="Y1444" s="20"/>
      <c r="Z1444" s="20"/>
      <c r="AA1444" s="20"/>
      <c r="AB1444" s="20"/>
      <c r="AC1444" s="20"/>
      <c r="AD1444" s="20"/>
      <c r="AE1444" s="20"/>
      <c r="AF1444" s="20"/>
      <c r="AG1444" s="20"/>
      <c r="AH1444" s="20"/>
    </row>
    <row r="1445">
      <c r="A1445" s="30">
        <v>115652.0</v>
      </c>
      <c r="B1445" s="31" t="s">
        <v>5936</v>
      </c>
      <c r="C1445" s="31" t="s">
        <v>5937</v>
      </c>
      <c r="D1445" s="31" t="s">
        <v>5408</v>
      </c>
      <c r="E1445" s="31" t="s">
        <v>19</v>
      </c>
      <c r="F1445" s="30">
        <v>31206.0</v>
      </c>
      <c r="G1445" s="30">
        <v>4.787817553E9</v>
      </c>
      <c r="H1445" s="24" t="s">
        <v>5938</v>
      </c>
      <c r="I1445" s="25" t="s">
        <v>101</v>
      </c>
      <c r="J1445" s="26">
        <v>44552.0</v>
      </c>
      <c r="K1445" s="57">
        <v>44607.0</v>
      </c>
      <c r="L1445" s="27">
        <v>2.0</v>
      </c>
      <c r="M1445" s="27" t="s">
        <v>7</v>
      </c>
      <c r="N1445" s="27" t="s">
        <v>7</v>
      </c>
      <c r="O1445" s="28">
        <v>7200.0</v>
      </c>
      <c r="P1445" s="28">
        <v>6600.0</v>
      </c>
      <c r="Q1445" s="28" t="s">
        <v>6</v>
      </c>
      <c r="R1445" s="28" t="s">
        <v>6</v>
      </c>
      <c r="S1445" s="28" t="s">
        <v>6</v>
      </c>
      <c r="T1445" s="32" t="s">
        <v>5939</v>
      </c>
      <c r="U1445" s="25" t="s">
        <v>87</v>
      </c>
      <c r="V1445" s="29"/>
      <c r="W1445" s="20"/>
      <c r="X1445" s="20"/>
      <c r="Y1445" s="20"/>
      <c r="Z1445" s="20"/>
      <c r="AA1445" s="20"/>
      <c r="AB1445" s="20"/>
      <c r="AC1445" s="20"/>
      <c r="AD1445" s="20"/>
      <c r="AE1445" s="20"/>
      <c r="AF1445" s="20"/>
      <c r="AG1445" s="20"/>
      <c r="AH1445" s="20"/>
    </row>
    <row r="1446">
      <c r="A1446" s="34">
        <v>115654.0</v>
      </c>
      <c r="B1446" s="35" t="s">
        <v>5940</v>
      </c>
      <c r="C1446" s="35" t="s">
        <v>5941</v>
      </c>
      <c r="D1446" s="35" t="s">
        <v>5890</v>
      </c>
      <c r="E1446" s="35" t="s">
        <v>19</v>
      </c>
      <c r="F1446" s="34">
        <v>31750.0</v>
      </c>
      <c r="G1446" s="34">
        <v>2.294235621E9</v>
      </c>
      <c r="H1446" s="51" t="s">
        <v>5942</v>
      </c>
      <c r="I1446" s="14" t="s">
        <v>101</v>
      </c>
      <c r="J1446" s="15">
        <v>44552.0</v>
      </c>
      <c r="K1446" s="48"/>
      <c r="L1446" s="16">
        <v>3.0</v>
      </c>
      <c r="M1446" s="16" t="s">
        <v>7</v>
      </c>
      <c r="N1446" s="48"/>
      <c r="O1446" s="49"/>
      <c r="P1446" s="49"/>
      <c r="Q1446" s="49"/>
      <c r="R1446" s="49"/>
      <c r="S1446" s="49"/>
      <c r="T1446" s="37" t="s">
        <v>5916</v>
      </c>
      <c r="U1446" s="14" t="s">
        <v>92</v>
      </c>
      <c r="V1446" s="18"/>
      <c r="W1446" s="20"/>
      <c r="X1446" s="20"/>
      <c r="Y1446" s="20"/>
      <c r="Z1446" s="20"/>
      <c r="AA1446" s="20"/>
      <c r="AB1446" s="20"/>
      <c r="AC1446" s="20"/>
      <c r="AD1446" s="20"/>
      <c r="AE1446" s="20"/>
      <c r="AF1446" s="20"/>
      <c r="AG1446" s="20"/>
      <c r="AH1446" s="20"/>
    </row>
    <row r="1447">
      <c r="A1447" s="30">
        <v>115655.0</v>
      </c>
      <c r="B1447" s="31" t="s">
        <v>5943</v>
      </c>
      <c r="C1447" s="31" t="s">
        <v>5944</v>
      </c>
      <c r="D1447" s="31" t="s">
        <v>5945</v>
      </c>
      <c r="E1447" s="31" t="s">
        <v>19</v>
      </c>
      <c r="F1447" s="30">
        <v>31620.0</v>
      </c>
      <c r="G1447" s="30">
        <v>2.298968077E9</v>
      </c>
      <c r="H1447" s="42" t="s">
        <v>5946</v>
      </c>
      <c r="I1447" s="25" t="s">
        <v>101</v>
      </c>
      <c r="J1447" s="26">
        <v>44553.0</v>
      </c>
      <c r="K1447" s="43"/>
      <c r="L1447" s="27">
        <v>3.0</v>
      </c>
      <c r="M1447" s="27" t="s">
        <v>7</v>
      </c>
      <c r="N1447" s="43"/>
      <c r="O1447" s="44"/>
      <c r="P1447" s="44"/>
      <c r="Q1447" s="44"/>
      <c r="R1447" s="44"/>
      <c r="S1447" s="44"/>
      <c r="T1447" s="32" t="s">
        <v>5947</v>
      </c>
      <c r="U1447" s="25" t="s">
        <v>92</v>
      </c>
      <c r="V1447" s="29"/>
      <c r="W1447" s="20"/>
      <c r="X1447" s="20"/>
      <c r="Y1447" s="20"/>
      <c r="Z1447" s="20"/>
      <c r="AA1447" s="20"/>
      <c r="AB1447" s="20"/>
      <c r="AC1447" s="20"/>
      <c r="AD1447" s="20"/>
      <c r="AE1447" s="20"/>
      <c r="AF1447" s="20"/>
      <c r="AG1447" s="20"/>
      <c r="AH1447" s="20"/>
    </row>
    <row r="1448">
      <c r="A1448" s="34">
        <v>115656.0</v>
      </c>
      <c r="B1448" s="35" t="s">
        <v>5948</v>
      </c>
      <c r="C1448" s="35" t="s">
        <v>5949</v>
      </c>
      <c r="D1448" s="35" t="s">
        <v>5408</v>
      </c>
      <c r="E1448" s="35" t="s">
        <v>19</v>
      </c>
      <c r="F1448" s="34">
        <v>31217.0</v>
      </c>
      <c r="G1448" s="34">
        <v>4.787463547E9</v>
      </c>
      <c r="H1448" s="51" t="s">
        <v>5950</v>
      </c>
      <c r="I1448" s="14" t="s">
        <v>101</v>
      </c>
      <c r="J1448" s="15">
        <v>44553.0</v>
      </c>
      <c r="K1448" s="52">
        <v>44608.0</v>
      </c>
      <c r="L1448" s="16">
        <v>3.0</v>
      </c>
      <c r="M1448" s="16" t="s">
        <v>7</v>
      </c>
      <c r="N1448" s="16" t="s">
        <v>7</v>
      </c>
      <c r="O1448" s="17">
        <v>6360.0</v>
      </c>
      <c r="P1448" s="17">
        <v>5700.0</v>
      </c>
      <c r="Q1448" s="17" t="s">
        <v>6</v>
      </c>
      <c r="R1448" s="17" t="s">
        <v>6</v>
      </c>
      <c r="S1448" s="17" t="s">
        <v>6</v>
      </c>
      <c r="T1448" s="37" t="s">
        <v>5939</v>
      </c>
      <c r="U1448" s="14" t="s">
        <v>87</v>
      </c>
      <c r="V1448" s="18"/>
      <c r="W1448" s="20"/>
      <c r="X1448" s="20"/>
      <c r="Y1448" s="20"/>
      <c r="Z1448" s="20"/>
      <c r="AA1448" s="20"/>
      <c r="AB1448" s="20"/>
      <c r="AC1448" s="20"/>
      <c r="AD1448" s="20"/>
      <c r="AE1448" s="20"/>
      <c r="AF1448" s="20"/>
      <c r="AG1448" s="20"/>
      <c r="AH1448" s="20"/>
    </row>
    <row r="1449">
      <c r="A1449" s="30">
        <v>115657.0</v>
      </c>
      <c r="B1449" s="31" t="s">
        <v>5951</v>
      </c>
      <c r="C1449" s="31" t="s">
        <v>5952</v>
      </c>
      <c r="D1449" s="31" t="s">
        <v>5868</v>
      </c>
      <c r="E1449" s="31" t="s">
        <v>19</v>
      </c>
      <c r="F1449" s="30">
        <v>31093.0</v>
      </c>
      <c r="G1449" s="30">
        <v>4.789233146E9</v>
      </c>
      <c r="H1449" s="25" t="s">
        <v>128</v>
      </c>
      <c r="I1449" s="25" t="s">
        <v>101</v>
      </c>
      <c r="J1449" s="26">
        <v>44553.0</v>
      </c>
      <c r="K1449" s="57">
        <v>44608.0</v>
      </c>
      <c r="L1449" s="27">
        <v>2.0</v>
      </c>
      <c r="M1449" s="27" t="s">
        <v>7</v>
      </c>
      <c r="N1449" s="27" t="s">
        <v>7</v>
      </c>
      <c r="O1449" s="28">
        <v>9600.0</v>
      </c>
      <c r="P1449" s="28">
        <v>9000.0</v>
      </c>
      <c r="Q1449" s="28" t="s">
        <v>6</v>
      </c>
      <c r="R1449" s="28" t="s">
        <v>6</v>
      </c>
      <c r="S1449" s="28" t="s">
        <v>6</v>
      </c>
      <c r="T1449" s="32" t="s">
        <v>5939</v>
      </c>
      <c r="U1449" s="25" t="s">
        <v>87</v>
      </c>
      <c r="V1449" s="29"/>
      <c r="W1449" s="20"/>
      <c r="X1449" s="20"/>
      <c r="Y1449" s="20"/>
      <c r="Z1449" s="20"/>
      <c r="AA1449" s="20"/>
      <c r="AB1449" s="20"/>
      <c r="AC1449" s="20"/>
      <c r="AD1449" s="20"/>
      <c r="AE1449" s="20"/>
      <c r="AF1449" s="20"/>
      <c r="AG1449" s="20"/>
      <c r="AH1449" s="20"/>
    </row>
    <row r="1450">
      <c r="A1450" s="34">
        <v>115659.0</v>
      </c>
      <c r="B1450" s="35" t="s">
        <v>5953</v>
      </c>
      <c r="C1450" s="35" t="s">
        <v>5954</v>
      </c>
      <c r="D1450" s="35" t="s">
        <v>5929</v>
      </c>
      <c r="E1450" s="35" t="s">
        <v>19</v>
      </c>
      <c r="F1450" s="34">
        <v>30045.0</v>
      </c>
      <c r="G1450" s="34">
        <v>6.784420777E9</v>
      </c>
      <c r="H1450" s="51" t="s">
        <v>5955</v>
      </c>
      <c r="I1450" s="14" t="s">
        <v>101</v>
      </c>
      <c r="J1450" s="15">
        <v>44553.0</v>
      </c>
      <c r="K1450" s="52">
        <v>44608.0</v>
      </c>
      <c r="L1450" s="16">
        <v>2.0</v>
      </c>
      <c r="M1450" s="16" t="s">
        <v>7</v>
      </c>
      <c r="N1450" s="16" t="s">
        <v>7</v>
      </c>
      <c r="O1450" s="17">
        <v>8400.0</v>
      </c>
      <c r="P1450" s="17">
        <v>8400.0</v>
      </c>
      <c r="Q1450" s="17" t="s">
        <v>6</v>
      </c>
      <c r="R1450" s="17" t="s">
        <v>6</v>
      </c>
      <c r="S1450" s="17" t="s">
        <v>6</v>
      </c>
      <c r="T1450" s="14" t="s">
        <v>5956</v>
      </c>
      <c r="U1450" s="14" t="s">
        <v>87</v>
      </c>
      <c r="V1450" s="18"/>
      <c r="W1450" s="20"/>
      <c r="X1450" s="20"/>
      <c r="Y1450" s="20"/>
      <c r="Z1450" s="20"/>
      <c r="AA1450" s="20"/>
      <c r="AB1450" s="20"/>
      <c r="AC1450" s="20"/>
      <c r="AD1450" s="20"/>
      <c r="AE1450" s="20"/>
      <c r="AF1450" s="20"/>
      <c r="AG1450" s="20"/>
      <c r="AH1450" s="20"/>
    </row>
    <row r="1451">
      <c r="A1451" s="30">
        <v>115663.0</v>
      </c>
      <c r="B1451" s="31" t="s">
        <v>5957</v>
      </c>
      <c r="C1451" s="31" t="s">
        <v>5958</v>
      </c>
      <c r="D1451" s="31" t="s">
        <v>5511</v>
      </c>
      <c r="E1451" s="31" t="s">
        <v>19</v>
      </c>
      <c r="F1451" s="30">
        <v>30720.0</v>
      </c>
      <c r="G1451" s="30">
        <v>7.062708008E9</v>
      </c>
      <c r="H1451" s="25" t="s">
        <v>128</v>
      </c>
      <c r="I1451" s="25" t="s">
        <v>101</v>
      </c>
      <c r="J1451" s="26">
        <v>44553.0</v>
      </c>
      <c r="K1451" s="43"/>
      <c r="L1451" s="27">
        <v>3.0</v>
      </c>
      <c r="M1451" s="27" t="s">
        <v>7</v>
      </c>
      <c r="N1451" s="43"/>
      <c r="O1451" s="44"/>
      <c r="P1451" s="44"/>
      <c r="Q1451" s="44"/>
      <c r="R1451" s="44"/>
      <c r="S1451" s="44"/>
      <c r="T1451" s="25" t="s">
        <v>5959</v>
      </c>
      <c r="U1451" s="25" t="s">
        <v>92</v>
      </c>
      <c r="V1451" s="29"/>
      <c r="W1451" s="20"/>
      <c r="X1451" s="20"/>
      <c r="Y1451" s="20"/>
      <c r="Z1451" s="20"/>
      <c r="AA1451" s="20"/>
      <c r="AB1451" s="20"/>
      <c r="AC1451" s="20"/>
      <c r="AD1451" s="20"/>
      <c r="AE1451" s="20"/>
      <c r="AF1451" s="20"/>
      <c r="AG1451" s="20"/>
      <c r="AH1451" s="20"/>
    </row>
    <row r="1452">
      <c r="A1452" s="34">
        <v>115668.0</v>
      </c>
      <c r="B1452" s="35" t="s">
        <v>5960</v>
      </c>
      <c r="C1452" s="35" t="s">
        <v>5961</v>
      </c>
      <c r="D1452" s="35" t="s">
        <v>5962</v>
      </c>
      <c r="E1452" s="35" t="s">
        <v>19</v>
      </c>
      <c r="F1452" s="34">
        <v>31768.0</v>
      </c>
      <c r="G1452" s="34">
        <v>2.299857173E9</v>
      </c>
      <c r="H1452" s="51" t="s">
        <v>5963</v>
      </c>
      <c r="I1452" s="14" t="s">
        <v>101</v>
      </c>
      <c r="J1452" s="15">
        <v>44553.0</v>
      </c>
      <c r="K1452" s="52">
        <v>44608.0</v>
      </c>
      <c r="L1452" s="16">
        <v>2.0</v>
      </c>
      <c r="M1452" s="16" t="s">
        <v>7</v>
      </c>
      <c r="N1452" s="16" t="s">
        <v>7</v>
      </c>
      <c r="O1452" s="17">
        <v>8400.0</v>
      </c>
      <c r="P1452" s="17" t="s">
        <v>153</v>
      </c>
      <c r="Q1452" s="17" t="s">
        <v>6</v>
      </c>
      <c r="R1452" s="17" t="s">
        <v>6</v>
      </c>
      <c r="S1452" s="17" t="s">
        <v>6</v>
      </c>
      <c r="T1452" s="37" t="s">
        <v>5964</v>
      </c>
      <c r="U1452" s="14" t="s">
        <v>87</v>
      </c>
      <c r="V1452" s="18"/>
      <c r="W1452" s="20"/>
      <c r="X1452" s="20"/>
      <c r="Y1452" s="20"/>
      <c r="Z1452" s="20"/>
      <c r="AA1452" s="20"/>
      <c r="AB1452" s="20"/>
      <c r="AC1452" s="20"/>
      <c r="AD1452" s="20"/>
      <c r="AE1452" s="20"/>
      <c r="AF1452" s="20"/>
      <c r="AG1452" s="20"/>
      <c r="AH1452" s="20"/>
    </row>
    <row r="1453">
      <c r="A1453" s="30">
        <v>115670.0</v>
      </c>
      <c r="B1453" s="31" t="s">
        <v>5965</v>
      </c>
      <c r="C1453" s="31" t="s">
        <v>5966</v>
      </c>
      <c r="D1453" s="31" t="s">
        <v>5967</v>
      </c>
      <c r="E1453" s="31" t="s">
        <v>19</v>
      </c>
      <c r="F1453" s="30">
        <v>30012.0</v>
      </c>
      <c r="G1453" s="30">
        <v>7.70483448E9</v>
      </c>
      <c r="H1453" s="42" t="s">
        <v>5968</v>
      </c>
      <c r="I1453" s="25" t="s">
        <v>101</v>
      </c>
      <c r="J1453" s="26">
        <v>44553.0</v>
      </c>
      <c r="K1453" s="57">
        <v>44608.0</v>
      </c>
      <c r="L1453" s="27">
        <v>2.0</v>
      </c>
      <c r="M1453" s="27" t="s">
        <v>7</v>
      </c>
      <c r="N1453" s="27" t="s">
        <v>7</v>
      </c>
      <c r="O1453" s="28">
        <v>7500.0</v>
      </c>
      <c r="P1453" s="28">
        <v>6750.0</v>
      </c>
      <c r="Q1453" s="28" t="s">
        <v>6</v>
      </c>
      <c r="R1453" s="28" t="s">
        <v>6</v>
      </c>
      <c r="S1453" s="28" t="s">
        <v>6</v>
      </c>
      <c r="T1453" s="25" t="s">
        <v>1814</v>
      </c>
      <c r="U1453" s="25" t="s">
        <v>87</v>
      </c>
      <c r="V1453" s="29"/>
      <c r="W1453" s="20"/>
      <c r="X1453" s="20"/>
      <c r="Y1453" s="20"/>
      <c r="Z1453" s="20"/>
      <c r="AA1453" s="20"/>
      <c r="AB1453" s="20"/>
      <c r="AC1453" s="20"/>
      <c r="AD1453" s="20"/>
      <c r="AE1453" s="20"/>
      <c r="AF1453" s="20"/>
      <c r="AG1453" s="20"/>
      <c r="AH1453" s="20"/>
    </row>
    <row r="1454">
      <c r="A1454" s="34">
        <v>115673.0</v>
      </c>
      <c r="B1454" s="35" t="s">
        <v>5969</v>
      </c>
      <c r="C1454" s="35" t="s">
        <v>5970</v>
      </c>
      <c r="D1454" s="35" t="s">
        <v>5971</v>
      </c>
      <c r="E1454" s="35" t="s">
        <v>19</v>
      </c>
      <c r="F1454" s="34">
        <v>30281.0</v>
      </c>
      <c r="G1454" s="34">
        <v>7.70507384E9</v>
      </c>
      <c r="H1454" s="13" t="s">
        <v>5972</v>
      </c>
      <c r="I1454" s="14" t="s">
        <v>101</v>
      </c>
      <c r="J1454" s="15">
        <v>44553.0</v>
      </c>
      <c r="K1454" s="52">
        <v>44608.0</v>
      </c>
      <c r="L1454" s="16">
        <v>3.0</v>
      </c>
      <c r="M1454" s="16" t="s">
        <v>7</v>
      </c>
      <c r="N1454" s="16" t="s">
        <v>7</v>
      </c>
      <c r="O1454" s="17">
        <v>9043.0</v>
      </c>
      <c r="P1454" s="17">
        <v>8664.0</v>
      </c>
      <c r="Q1454" s="17" t="s">
        <v>6</v>
      </c>
      <c r="R1454" s="17" t="s">
        <v>6</v>
      </c>
      <c r="S1454" s="17" t="s">
        <v>6</v>
      </c>
      <c r="T1454" s="14" t="s">
        <v>5973</v>
      </c>
      <c r="U1454" s="14" t="s">
        <v>87</v>
      </c>
      <c r="V1454" s="18"/>
      <c r="W1454" s="20"/>
      <c r="X1454" s="20"/>
      <c r="Y1454" s="20"/>
      <c r="Z1454" s="20"/>
      <c r="AA1454" s="20"/>
      <c r="AB1454" s="20"/>
      <c r="AC1454" s="20"/>
      <c r="AD1454" s="20"/>
      <c r="AE1454" s="20"/>
      <c r="AF1454" s="20"/>
      <c r="AG1454" s="20"/>
      <c r="AH1454" s="20"/>
    </row>
    <row r="1455">
      <c r="A1455" s="30">
        <v>115676.0</v>
      </c>
      <c r="B1455" s="31" t="s">
        <v>5974</v>
      </c>
      <c r="C1455" s="31" t="s">
        <v>5975</v>
      </c>
      <c r="D1455" s="31" t="s">
        <v>5573</v>
      </c>
      <c r="E1455" s="31" t="s">
        <v>19</v>
      </c>
      <c r="F1455" s="30">
        <v>31794.0</v>
      </c>
      <c r="G1455" s="30">
        <v>2.293827342E9</v>
      </c>
      <c r="H1455" s="42" t="s">
        <v>5976</v>
      </c>
      <c r="I1455" s="25" t="s">
        <v>101</v>
      </c>
      <c r="J1455" s="26">
        <v>44553.0</v>
      </c>
      <c r="K1455" s="57">
        <v>44627.0</v>
      </c>
      <c r="L1455" s="27">
        <v>3.0</v>
      </c>
      <c r="M1455" s="27" t="s">
        <v>7</v>
      </c>
      <c r="N1455" s="27" t="s">
        <v>7</v>
      </c>
      <c r="O1455" s="28">
        <v>6900.0</v>
      </c>
      <c r="P1455" s="28">
        <v>6450.0</v>
      </c>
      <c r="Q1455" s="28" t="s">
        <v>6</v>
      </c>
      <c r="R1455" s="28" t="s">
        <v>6</v>
      </c>
      <c r="S1455" s="28" t="s">
        <v>5977</v>
      </c>
      <c r="T1455" s="32" t="s">
        <v>5978</v>
      </c>
      <c r="U1455" s="25" t="s">
        <v>87</v>
      </c>
      <c r="V1455" s="29"/>
      <c r="W1455" s="20"/>
      <c r="X1455" s="20"/>
      <c r="Y1455" s="20"/>
      <c r="Z1455" s="20"/>
      <c r="AA1455" s="20"/>
      <c r="AB1455" s="20"/>
      <c r="AC1455" s="20"/>
      <c r="AD1455" s="20"/>
      <c r="AE1455" s="20"/>
      <c r="AF1455" s="20"/>
      <c r="AG1455" s="20"/>
      <c r="AH1455" s="20"/>
    </row>
    <row r="1456">
      <c r="A1456" s="34">
        <v>115677.0</v>
      </c>
      <c r="B1456" s="35" t="s">
        <v>5979</v>
      </c>
      <c r="C1456" s="35" t="s">
        <v>5980</v>
      </c>
      <c r="D1456" s="35" t="s">
        <v>331</v>
      </c>
      <c r="E1456" s="35" t="s">
        <v>19</v>
      </c>
      <c r="F1456" s="34">
        <v>30143.0</v>
      </c>
      <c r="G1456" s="34">
        <v>7.062532441E9</v>
      </c>
      <c r="H1456" s="51" t="s">
        <v>5981</v>
      </c>
      <c r="I1456" s="14" t="s">
        <v>101</v>
      </c>
      <c r="J1456" s="15">
        <v>44553.0</v>
      </c>
      <c r="K1456" s="15">
        <v>44553.0</v>
      </c>
      <c r="L1456" s="16">
        <v>1.0</v>
      </c>
      <c r="M1456" s="16" t="s">
        <v>7</v>
      </c>
      <c r="N1456" s="16" t="s">
        <v>7</v>
      </c>
      <c r="O1456" s="54">
        <v>9700.0</v>
      </c>
      <c r="P1456" s="54">
        <v>9600.0</v>
      </c>
      <c r="Q1456" s="54" t="s">
        <v>6</v>
      </c>
      <c r="R1456" s="54" t="s">
        <v>6</v>
      </c>
      <c r="S1456" s="54" t="s">
        <v>6</v>
      </c>
      <c r="T1456" s="37" t="s">
        <v>5982</v>
      </c>
      <c r="U1456" s="14" t="s">
        <v>87</v>
      </c>
      <c r="V1456" s="18"/>
      <c r="W1456" s="20"/>
      <c r="X1456" s="20"/>
      <c r="Y1456" s="20"/>
      <c r="Z1456" s="20"/>
      <c r="AA1456" s="20"/>
      <c r="AB1456" s="20"/>
      <c r="AC1456" s="20"/>
      <c r="AD1456" s="20"/>
      <c r="AE1456" s="20"/>
      <c r="AF1456" s="20"/>
      <c r="AG1456" s="20"/>
      <c r="AH1456" s="20"/>
    </row>
    <row r="1457">
      <c r="A1457" s="30">
        <v>115680.0</v>
      </c>
      <c r="B1457" s="31" t="s">
        <v>5983</v>
      </c>
      <c r="C1457" s="31" t="s">
        <v>5984</v>
      </c>
      <c r="D1457" s="31" t="s">
        <v>5408</v>
      </c>
      <c r="E1457" s="31" t="s">
        <v>19</v>
      </c>
      <c r="F1457" s="30">
        <v>31210.0</v>
      </c>
      <c r="G1457" s="30">
        <v>4.7840545E9</v>
      </c>
      <c r="H1457" s="42" t="s">
        <v>5985</v>
      </c>
      <c r="I1457" s="25" t="s">
        <v>101</v>
      </c>
      <c r="J1457" s="26">
        <v>44553.0</v>
      </c>
      <c r="K1457" s="26">
        <v>44553.0</v>
      </c>
      <c r="L1457" s="27">
        <v>1.0</v>
      </c>
      <c r="M1457" s="27" t="s">
        <v>7</v>
      </c>
      <c r="N1457" s="27" t="s">
        <v>7</v>
      </c>
      <c r="O1457" s="47" t="s">
        <v>118</v>
      </c>
      <c r="P1457" s="47" t="s">
        <v>118</v>
      </c>
      <c r="Q1457" s="47" t="s">
        <v>6</v>
      </c>
      <c r="R1457" s="47" t="s">
        <v>6</v>
      </c>
      <c r="S1457" s="47" t="s">
        <v>6</v>
      </c>
      <c r="T1457" s="32" t="s">
        <v>5986</v>
      </c>
      <c r="U1457" s="25" t="s">
        <v>87</v>
      </c>
      <c r="V1457" s="29"/>
      <c r="W1457" s="20"/>
      <c r="X1457" s="20"/>
      <c r="Y1457" s="20"/>
      <c r="Z1457" s="20"/>
      <c r="AA1457" s="20"/>
      <c r="AB1457" s="20"/>
      <c r="AC1457" s="20"/>
      <c r="AD1457" s="20"/>
      <c r="AE1457" s="20"/>
      <c r="AF1457" s="20"/>
      <c r="AG1457" s="20"/>
      <c r="AH1457" s="20"/>
    </row>
    <row r="1458">
      <c r="A1458" s="34">
        <v>115682.0</v>
      </c>
      <c r="B1458" s="35" t="s">
        <v>5987</v>
      </c>
      <c r="C1458" s="35" t="s">
        <v>5988</v>
      </c>
      <c r="D1458" s="35" t="s">
        <v>5319</v>
      </c>
      <c r="E1458" s="35" t="s">
        <v>19</v>
      </c>
      <c r="F1458" s="34">
        <v>30329.0</v>
      </c>
      <c r="G1458" s="34">
        <v>4.0472865E9</v>
      </c>
      <c r="H1458" s="14" t="s">
        <v>128</v>
      </c>
      <c r="I1458" s="14" t="s">
        <v>101</v>
      </c>
      <c r="J1458" s="15">
        <v>44553.0</v>
      </c>
      <c r="K1458" s="48"/>
      <c r="L1458" s="16">
        <v>3.0</v>
      </c>
      <c r="M1458" s="16" t="s">
        <v>7</v>
      </c>
      <c r="N1458" s="48"/>
      <c r="O1458" s="49"/>
      <c r="P1458" s="49"/>
      <c r="Q1458" s="49"/>
      <c r="R1458" s="49"/>
      <c r="S1458" s="49"/>
      <c r="T1458" s="14" t="s">
        <v>5989</v>
      </c>
      <c r="U1458" s="14" t="s">
        <v>92</v>
      </c>
      <c r="V1458" s="18"/>
      <c r="W1458" s="20"/>
      <c r="X1458" s="20"/>
      <c r="Y1458" s="20"/>
      <c r="Z1458" s="20"/>
      <c r="AA1458" s="20"/>
      <c r="AB1458" s="20"/>
      <c r="AC1458" s="20"/>
      <c r="AD1458" s="20"/>
      <c r="AE1458" s="20"/>
      <c r="AF1458" s="20"/>
      <c r="AG1458" s="20"/>
      <c r="AH1458" s="20"/>
    </row>
    <row r="1459">
      <c r="A1459" s="30">
        <v>115691.0</v>
      </c>
      <c r="B1459" s="31" t="s">
        <v>5990</v>
      </c>
      <c r="C1459" s="31" t="s">
        <v>5991</v>
      </c>
      <c r="D1459" s="31" t="s">
        <v>5992</v>
      </c>
      <c r="E1459" s="31" t="s">
        <v>19</v>
      </c>
      <c r="F1459" s="30">
        <v>31082.0</v>
      </c>
      <c r="G1459" s="30">
        <v>4.785525155E9</v>
      </c>
      <c r="H1459" s="25" t="s">
        <v>128</v>
      </c>
      <c r="I1459" s="25" t="s">
        <v>101</v>
      </c>
      <c r="J1459" s="26">
        <v>44553.0</v>
      </c>
      <c r="K1459" s="43"/>
      <c r="L1459" s="27">
        <v>1.0</v>
      </c>
      <c r="M1459" s="27" t="s">
        <v>4</v>
      </c>
      <c r="N1459" s="43"/>
      <c r="O1459" s="59"/>
      <c r="P1459" s="59"/>
      <c r="Q1459" s="59"/>
      <c r="R1459" s="59"/>
      <c r="S1459" s="59"/>
      <c r="T1459" s="25" t="s">
        <v>473</v>
      </c>
      <c r="U1459" s="25" t="s">
        <v>87</v>
      </c>
      <c r="V1459" s="29"/>
      <c r="W1459" s="20"/>
      <c r="X1459" s="20"/>
      <c r="Y1459" s="20"/>
      <c r="Z1459" s="20"/>
      <c r="AA1459" s="20"/>
      <c r="AB1459" s="20"/>
      <c r="AC1459" s="20"/>
      <c r="AD1459" s="20"/>
      <c r="AE1459" s="20"/>
      <c r="AF1459" s="20"/>
      <c r="AG1459" s="20"/>
      <c r="AH1459" s="20"/>
    </row>
    <row r="1460">
      <c r="A1460" s="34">
        <v>115695.0</v>
      </c>
      <c r="B1460" s="35" t="s">
        <v>5993</v>
      </c>
      <c r="C1460" s="35" t="s">
        <v>5994</v>
      </c>
      <c r="D1460" s="35" t="s">
        <v>5995</v>
      </c>
      <c r="E1460" s="35" t="s">
        <v>19</v>
      </c>
      <c r="F1460" s="34">
        <v>30512.0</v>
      </c>
      <c r="G1460" s="34">
        <v>7.067454948E9</v>
      </c>
      <c r="H1460" s="51" t="s">
        <v>5996</v>
      </c>
      <c r="I1460" s="14" t="s">
        <v>101</v>
      </c>
      <c r="J1460" s="15">
        <v>44553.0</v>
      </c>
      <c r="K1460" s="56">
        <v>44630.0</v>
      </c>
      <c r="L1460" s="16">
        <v>4.0</v>
      </c>
      <c r="M1460" s="16" t="s">
        <v>4</v>
      </c>
      <c r="N1460" s="116" t="s">
        <v>153</v>
      </c>
      <c r="O1460" s="116" t="s">
        <v>153</v>
      </c>
      <c r="P1460" s="116" t="s">
        <v>153</v>
      </c>
      <c r="Q1460" s="116" t="s">
        <v>153</v>
      </c>
      <c r="R1460" s="116" t="s">
        <v>153</v>
      </c>
      <c r="S1460" s="116" t="s">
        <v>153</v>
      </c>
      <c r="T1460" s="14" t="s">
        <v>5997</v>
      </c>
      <c r="U1460" s="14" t="s">
        <v>87</v>
      </c>
      <c r="V1460" s="18"/>
      <c r="W1460" s="20"/>
      <c r="X1460" s="20"/>
      <c r="Y1460" s="20"/>
      <c r="Z1460" s="20"/>
      <c r="AA1460" s="20"/>
      <c r="AB1460" s="20"/>
      <c r="AC1460" s="20"/>
      <c r="AD1460" s="20"/>
      <c r="AE1460" s="20"/>
      <c r="AF1460" s="20"/>
      <c r="AG1460" s="20"/>
      <c r="AH1460" s="20"/>
    </row>
    <row r="1461">
      <c r="A1461" s="30">
        <v>115697.0</v>
      </c>
      <c r="B1461" s="31" t="s">
        <v>5998</v>
      </c>
      <c r="C1461" s="31" t="s">
        <v>5999</v>
      </c>
      <c r="D1461" s="31" t="s">
        <v>5319</v>
      </c>
      <c r="E1461" s="31" t="s">
        <v>19</v>
      </c>
      <c r="F1461" s="30">
        <v>30329.0</v>
      </c>
      <c r="G1461" s="30">
        <v>4.043257994E9</v>
      </c>
      <c r="H1461" s="24" t="s">
        <v>6000</v>
      </c>
      <c r="I1461" s="25" t="s">
        <v>101</v>
      </c>
      <c r="J1461" s="26">
        <v>44553.0</v>
      </c>
      <c r="K1461" s="57">
        <v>44608.0</v>
      </c>
      <c r="L1461" s="27">
        <v>2.0</v>
      </c>
      <c r="M1461" s="27" t="s">
        <v>4</v>
      </c>
      <c r="N1461" s="27" t="s">
        <v>153</v>
      </c>
      <c r="O1461" s="28" t="s">
        <v>6</v>
      </c>
      <c r="P1461" s="28" t="s">
        <v>6</v>
      </c>
      <c r="Q1461" s="28" t="s">
        <v>6</v>
      </c>
      <c r="R1461" s="28" t="s">
        <v>6</v>
      </c>
      <c r="S1461" s="28" t="s">
        <v>153</v>
      </c>
      <c r="T1461" s="32" t="s">
        <v>6001</v>
      </c>
      <c r="U1461" s="25" t="s">
        <v>87</v>
      </c>
      <c r="V1461" s="29"/>
      <c r="W1461" s="20"/>
      <c r="X1461" s="20"/>
      <c r="Y1461" s="20"/>
      <c r="Z1461" s="20"/>
      <c r="AA1461" s="20"/>
      <c r="AB1461" s="20"/>
      <c r="AC1461" s="20"/>
      <c r="AD1461" s="20"/>
      <c r="AE1461" s="20"/>
      <c r="AF1461" s="20"/>
      <c r="AG1461" s="20"/>
      <c r="AH1461" s="20"/>
    </row>
    <row r="1462">
      <c r="A1462" s="34">
        <v>115701.0</v>
      </c>
      <c r="B1462" s="35" t="s">
        <v>6002</v>
      </c>
      <c r="C1462" s="35" t="s">
        <v>6003</v>
      </c>
      <c r="D1462" s="35" t="s">
        <v>6004</v>
      </c>
      <c r="E1462" s="35" t="s">
        <v>19</v>
      </c>
      <c r="F1462" s="34">
        <v>30546.0</v>
      </c>
      <c r="G1462" s="34">
        <v>7.068962231E9</v>
      </c>
      <c r="H1462" s="51" t="s">
        <v>6005</v>
      </c>
      <c r="I1462" s="14" t="s">
        <v>101</v>
      </c>
      <c r="J1462" s="15">
        <v>44553.0</v>
      </c>
      <c r="K1462" s="52">
        <v>44608.0</v>
      </c>
      <c r="L1462" s="16">
        <v>2.0</v>
      </c>
      <c r="M1462" s="16" t="s">
        <v>7</v>
      </c>
      <c r="N1462" s="16" t="s">
        <v>7</v>
      </c>
      <c r="O1462" s="17">
        <v>7050.0</v>
      </c>
      <c r="P1462" s="17">
        <v>6900.0</v>
      </c>
      <c r="Q1462" s="17" t="s">
        <v>6</v>
      </c>
      <c r="R1462" s="17" t="s">
        <v>6</v>
      </c>
      <c r="S1462" s="17" t="s">
        <v>6</v>
      </c>
      <c r="T1462" s="14" t="s">
        <v>1613</v>
      </c>
      <c r="U1462" s="14" t="s">
        <v>87</v>
      </c>
      <c r="V1462" s="18"/>
      <c r="W1462" s="20"/>
      <c r="X1462" s="20"/>
      <c r="Y1462" s="20"/>
      <c r="Z1462" s="20"/>
      <c r="AA1462" s="20"/>
      <c r="AB1462" s="20"/>
      <c r="AC1462" s="20"/>
      <c r="AD1462" s="20"/>
      <c r="AE1462" s="20"/>
      <c r="AF1462" s="20"/>
      <c r="AG1462" s="20"/>
      <c r="AH1462" s="20"/>
    </row>
    <row r="1463">
      <c r="A1463" s="30">
        <v>115702.0</v>
      </c>
      <c r="B1463" s="31" t="s">
        <v>6006</v>
      </c>
      <c r="C1463" s="31" t="s">
        <v>6007</v>
      </c>
      <c r="D1463" s="31" t="s">
        <v>5992</v>
      </c>
      <c r="E1463" s="31" t="s">
        <v>19</v>
      </c>
      <c r="F1463" s="30">
        <v>31082.0</v>
      </c>
      <c r="G1463" s="30">
        <v>4.782402005E9</v>
      </c>
      <c r="H1463" s="25" t="s">
        <v>128</v>
      </c>
      <c r="I1463" s="25" t="s">
        <v>101</v>
      </c>
      <c r="J1463" s="26">
        <v>44553.0</v>
      </c>
      <c r="K1463" s="26">
        <v>44553.0</v>
      </c>
      <c r="L1463" s="27">
        <v>1.0</v>
      </c>
      <c r="M1463" s="27" t="s">
        <v>7</v>
      </c>
      <c r="N1463" s="27" t="s">
        <v>7</v>
      </c>
      <c r="O1463" s="47">
        <v>6660.0</v>
      </c>
      <c r="P1463" s="47">
        <v>6240.0</v>
      </c>
      <c r="Q1463" s="47" t="s">
        <v>6</v>
      </c>
      <c r="R1463" s="47" t="s">
        <v>6</v>
      </c>
      <c r="S1463" s="47" t="s">
        <v>6</v>
      </c>
      <c r="T1463" s="25" t="s">
        <v>1613</v>
      </c>
      <c r="U1463" s="25" t="s">
        <v>87</v>
      </c>
      <c r="V1463" s="29"/>
      <c r="W1463" s="20"/>
      <c r="X1463" s="20"/>
      <c r="Y1463" s="20"/>
      <c r="Z1463" s="20"/>
      <c r="AA1463" s="20"/>
      <c r="AB1463" s="20"/>
      <c r="AC1463" s="20"/>
      <c r="AD1463" s="20"/>
      <c r="AE1463" s="20"/>
      <c r="AF1463" s="20"/>
      <c r="AG1463" s="20"/>
      <c r="AH1463" s="20"/>
    </row>
    <row r="1464">
      <c r="A1464" s="34">
        <v>115704.0</v>
      </c>
      <c r="B1464" s="35" t="s">
        <v>6008</v>
      </c>
      <c r="C1464" s="35" t="s">
        <v>6009</v>
      </c>
      <c r="D1464" s="35" t="s">
        <v>5734</v>
      </c>
      <c r="E1464" s="35" t="s">
        <v>19</v>
      </c>
      <c r="F1464" s="34">
        <v>30401.0</v>
      </c>
      <c r="G1464" s="34">
        <v>4.782891334E9</v>
      </c>
      <c r="H1464" s="51" t="s">
        <v>6010</v>
      </c>
      <c r="I1464" s="14" t="s">
        <v>101</v>
      </c>
      <c r="J1464" s="15">
        <v>44553.0</v>
      </c>
      <c r="K1464" s="52">
        <v>44608.0</v>
      </c>
      <c r="L1464" s="16">
        <v>2.0</v>
      </c>
      <c r="M1464" s="16" t="s">
        <v>7</v>
      </c>
      <c r="N1464" s="16" t="s">
        <v>7</v>
      </c>
      <c r="O1464" s="17">
        <v>6393.3</v>
      </c>
      <c r="P1464" s="17">
        <v>6303.11</v>
      </c>
      <c r="Q1464" s="17" t="s">
        <v>6</v>
      </c>
      <c r="R1464" s="17" t="s">
        <v>6</v>
      </c>
      <c r="S1464" s="17" t="s">
        <v>6</v>
      </c>
      <c r="T1464" s="14" t="s">
        <v>1613</v>
      </c>
      <c r="U1464" s="14" t="s">
        <v>87</v>
      </c>
      <c r="V1464" s="18"/>
      <c r="W1464" s="20"/>
      <c r="X1464" s="20"/>
      <c r="Y1464" s="20"/>
      <c r="Z1464" s="20"/>
      <c r="AA1464" s="20"/>
      <c r="AB1464" s="20"/>
      <c r="AC1464" s="20"/>
      <c r="AD1464" s="20"/>
      <c r="AE1464" s="20"/>
      <c r="AF1464" s="20"/>
      <c r="AG1464" s="20"/>
      <c r="AH1464" s="20"/>
    </row>
    <row r="1465">
      <c r="A1465" s="30">
        <v>115706.0</v>
      </c>
      <c r="B1465" s="31" t="s">
        <v>6011</v>
      </c>
      <c r="C1465" s="31" t="s">
        <v>6012</v>
      </c>
      <c r="D1465" s="31" t="s">
        <v>6013</v>
      </c>
      <c r="E1465" s="31" t="s">
        <v>19</v>
      </c>
      <c r="F1465" s="30">
        <v>30175.0</v>
      </c>
      <c r="G1465" s="30">
        <v>7.066926014E9</v>
      </c>
      <c r="H1465" s="42" t="s">
        <v>6014</v>
      </c>
      <c r="I1465" s="25" t="s">
        <v>101</v>
      </c>
      <c r="J1465" s="26">
        <v>44553.0</v>
      </c>
      <c r="K1465" s="26">
        <v>44553.0</v>
      </c>
      <c r="L1465" s="27">
        <v>1.0</v>
      </c>
      <c r="M1465" s="27" t="s">
        <v>7</v>
      </c>
      <c r="N1465" s="27" t="s">
        <v>7</v>
      </c>
      <c r="O1465" s="47">
        <v>6660.0</v>
      </c>
      <c r="P1465" s="47">
        <v>6510.0</v>
      </c>
      <c r="Q1465" s="47" t="s">
        <v>6</v>
      </c>
      <c r="R1465" s="47" t="s">
        <v>6</v>
      </c>
      <c r="S1465" s="47" t="s">
        <v>6</v>
      </c>
      <c r="T1465" s="25" t="s">
        <v>1613</v>
      </c>
      <c r="U1465" s="25" t="s">
        <v>87</v>
      </c>
      <c r="V1465" s="29"/>
      <c r="W1465" s="20"/>
      <c r="X1465" s="20"/>
      <c r="Y1465" s="20"/>
      <c r="Z1465" s="20"/>
      <c r="AA1465" s="20"/>
      <c r="AB1465" s="20"/>
      <c r="AC1465" s="20"/>
      <c r="AD1465" s="20"/>
      <c r="AE1465" s="20"/>
      <c r="AF1465" s="20"/>
      <c r="AG1465" s="20"/>
      <c r="AH1465" s="20"/>
    </row>
    <row r="1466">
      <c r="A1466" s="34">
        <v>115707.0</v>
      </c>
      <c r="B1466" s="35" t="s">
        <v>6015</v>
      </c>
      <c r="C1466" s="35" t="s">
        <v>6016</v>
      </c>
      <c r="D1466" s="35" t="s">
        <v>4497</v>
      </c>
      <c r="E1466" s="35" t="s">
        <v>19</v>
      </c>
      <c r="F1466" s="34">
        <v>31635.0</v>
      </c>
      <c r="G1466" s="34">
        <v>2.294338425E9</v>
      </c>
      <c r="H1466" s="51" t="s">
        <v>6017</v>
      </c>
      <c r="I1466" s="14" t="s">
        <v>101</v>
      </c>
      <c r="J1466" s="15">
        <v>44553.0</v>
      </c>
      <c r="K1466" s="15">
        <v>44553.0</v>
      </c>
      <c r="L1466" s="16">
        <v>1.0</v>
      </c>
      <c r="M1466" s="16" t="s">
        <v>7</v>
      </c>
      <c r="N1466" s="16" t="s">
        <v>7</v>
      </c>
      <c r="O1466" s="54">
        <v>7560.0</v>
      </c>
      <c r="P1466" s="54" t="s">
        <v>6</v>
      </c>
      <c r="Q1466" s="54" t="s">
        <v>6</v>
      </c>
      <c r="R1466" s="54" t="s">
        <v>6</v>
      </c>
      <c r="S1466" s="54" t="s">
        <v>6</v>
      </c>
      <c r="T1466" s="14" t="s">
        <v>4468</v>
      </c>
      <c r="U1466" s="14" t="s">
        <v>87</v>
      </c>
      <c r="V1466" s="18"/>
      <c r="W1466" s="20"/>
      <c r="X1466" s="20"/>
      <c r="Y1466" s="20"/>
      <c r="Z1466" s="20"/>
      <c r="AA1466" s="20"/>
      <c r="AB1466" s="20"/>
      <c r="AC1466" s="20"/>
      <c r="AD1466" s="20"/>
      <c r="AE1466" s="20"/>
      <c r="AF1466" s="20"/>
      <c r="AG1466" s="20"/>
      <c r="AH1466" s="20"/>
    </row>
    <row r="1467">
      <c r="A1467" s="30">
        <v>115711.0</v>
      </c>
      <c r="B1467" s="31" t="s">
        <v>6018</v>
      </c>
      <c r="C1467" s="31" t="s">
        <v>6019</v>
      </c>
      <c r="D1467" s="31" t="s">
        <v>5442</v>
      </c>
      <c r="E1467" s="31" t="s">
        <v>19</v>
      </c>
      <c r="F1467" s="30">
        <v>39819.0</v>
      </c>
      <c r="G1467" s="30">
        <v>2.2924635E9</v>
      </c>
      <c r="H1467" s="42" t="s">
        <v>6020</v>
      </c>
      <c r="I1467" s="25" t="s">
        <v>101</v>
      </c>
      <c r="J1467" s="26">
        <v>44553.0</v>
      </c>
      <c r="K1467" s="57">
        <v>44608.0</v>
      </c>
      <c r="L1467" s="27">
        <v>2.0</v>
      </c>
      <c r="M1467" s="27" t="s">
        <v>7</v>
      </c>
      <c r="N1467" s="27" t="s">
        <v>7</v>
      </c>
      <c r="O1467" s="28">
        <v>6000.0</v>
      </c>
      <c r="P1467" s="28">
        <v>5700.0</v>
      </c>
      <c r="Q1467" s="28" t="s">
        <v>6</v>
      </c>
      <c r="R1467" s="28" t="s">
        <v>6</v>
      </c>
      <c r="S1467" s="28" t="s">
        <v>6</v>
      </c>
      <c r="T1467" s="25" t="s">
        <v>1613</v>
      </c>
      <c r="U1467" s="25" t="s">
        <v>87</v>
      </c>
      <c r="V1467" s="29"/>
      <c r="W1467" s="20"/>
      <c r="X1467" s="20"/>
      <c r="Y1467" s="20"/>
      <c r="Z1467" s="20"/>
      <c r="AA1467" s="20"/>
      <c r="AB1467" s="20"/>
      <c r="AC1467" s="20"/>
      <c r="AD1467" s="20"/>
      <c r="AE1467" s="20"/>
      <c r="AF1467" s="20"/>
      <c r="AG1467" s="20"/>
      <c r="AH1467" s="20"/>
    </row>
    <row r="1468">
      <c r="A1468" s="34">
        <v>115713.0</v>
      </c>
      <c r="B1468" s="35" t="s">
        <v>6021</v>
      </c>
      <c r="C1468" s="35" t="s">
        <v>6022</v>
      </c>
      <c r="D1468" s="35" t="s">
        <v>5861</v>
      </c>
      <c r="E1468" s="35" t="s">
        <v>19</v>
      </c>
      <c r="F1468" s="34">
        <v>31774.0</v>
      </c>
      <c r="G1468" s="34">
        <v>2.29468389E9</v>
      </c>
      <c r="H1468" s="51" t="s">
        <v>6023</v>
      </c>
      <c r="I1468" s="14" t="s">
        <v>101</v>
      </c>
      <c r="J1468" s="15">
        <v>44553.0</v>
      </c>
      <c r="K1468" s="15">
        <v>44553.0</v>
      </c>
      <c r="L1468" s="16">
        <v>1.0</v>
      </c>
      <c r="M1468" s="16" t="s">
        <v>7</v>
      </c>
      <c r="N1468" s="16" t="s">
        <v>7</v>
      </c>
      <c r="O1468" s="54">
        <v>6000.0</v>
      </c>
      <c r="P1468" s="54">
        <v>6000.0</v>
      </c>
      <c r="Q1468" s="54" t="s">
        <v>6</v>
      </c>
      <c r="R1468" s="54" t="s">
        <v>6</v>
      </c>
      <c r="S1468" s="54" t="s">
        <v>6</v>
      </c>
      <c r="T1468" s="14" t="s">
        <v>6024</v>
      </c>
      <c r="U1468" s="14" t="s">
        <v>87</v>
      </c>
      <c r="V1468" s="18"/>
      <c r="W1468" s="20"/>
      <c r="X1468" s="20"/>
      <c r="Y1468" s="20"/>
      <c r="Z1468" s="20"/>
      <c r="AA1468" s="20"/>
      <c r="AB1468" s="20"/>
      <c r="AC1468" s="20"/>
      <c r="AD1468" s="20"/>
      <c r="AE1468" s="20"/>
      <c r="AF1468" s="20"/>
      <c r="AG1468" s="20"/>
      <c r="AH1468" s="20"/>
    </row>
    <row r="1469">
      <c r="A1469" s="30">
        <v>115719.0</v>
      </c>
      <c r="B1469" s="31" t="s">
        <v>6025</v>
      </c>
      <c r="C1469" s="31" t="s">
        <v>6026</v>
      </c>
      <c r="D1469" s="31" t="s">
        <v>5404</v>
      </c>
      <c r="E1469" s="31" t="s">
        <v>19</v>
      </c>
      <c r="F1469" s="30">
        <v>30165.0</v>
      </c>
      <c r="G1469" s="30">
        <v>7.062366002E9</v>
      </c>
      <c r="H1469" s="24" t="s">
        <v>6027</v>
      </c>
      <c r="I1469" s="25" t="s">
        <v>101</v>
      </c>
      <c r="J1469" s="26">
        <v>44553.0</v>
      </c>
      <c r="K1469" s="43"/>
      <c r="L1469" s="27">
        <v>1.0</v>
      </c>
      <c r="M1469" s="27" t="s">
        <v>4</v>
      </c>
      <c r="N1469" s="43"/>
      <c r="O1469" s="59"/>
      <c r="P1469" s="59"/>
      <c r="Q1469" s="59"/>
      <c r="R1469" s="59"/>
      <c r="S1469" s="59"/>
      <c r="T1469" s="25" t="s">
        <v>473</v>
      </c>
      <c r="U1469" s="25" t="s">
        <v>87</v>
      </c>
      <c r="V1469" s="29"/>
      <c r="W1469" s="20"/>
      <c r="X1469" s="20"/>
      <c r="Y1469" s="20"/>
      <c r="Z1469" s="20"/>
      <c r="AA1469" s="20"/>
      <c r="AB1469" s="20"/>
      <c r="AC1469" s="20"/>
      <c r="AD1469" s="20"/>
      <c r="AE1469" s="20"/>
      <c r="AF1469" s="20"/>
      <c r="AG1469" s="20"/>
      <c r="AH1469" s="20"/>
    </row>
    <row r="1470">
      <c r="A1470" s="34">
        <v>115722.0</v>
      </c>
      <c r="B1470" s="35" t="s">
        <v>6028</v>
      </c>
      <c r="C1470" s="35" t="s">
        <v>6029</v>
      </c>
      <c r="D1470" s="35" t="s">
        <v>5345</v>
      </c>
      <c r="E1470" s="35" t="s">
        <v>19</v>
      </c>
      <c r="F1470" s="34">
        <v>30263.0</v>
      </c>
      <c r="G1470" s="34">
        <v>7.704008E9</v>
      </c>
      <c r="H1470" s="13" t="s">
        <v>6030</v>
      </c>
      <c r="I1470" s="14" t="s">
        <v>101</v>
      </c>
      <c r="J1470" s="15">
        <v>44557.0</v>
      </c>
      <c r="K1470" s="56">
        <v>44627.0</v>
      </c>
      <c r="L1470" s="16">
        <v>3.0</v>
      </c>
      <c r="M1470" s="16" t="s">
        <v>7</v>
      </c>
      <c r="N1470" s="16" t="s">
        <v>4</v>
      </c>
      <c r="O1470" s="17">
        <v>10000.0</v>
      </c>
      <c r="P1470" s="17" t="s">
        <v>6</v>
      </c>
      <c r="Q1470" s="17" t="s">
        <v>6</v>
      </c>
      <c r="R1470" s="17" t="s">
        <v>6</v>
      </c>
      <c r="S1470" s="17" t="s">
        <v>6</v>
      </c>
      <c r="T1470" s="37" t="s">
        <v>6031</v>
      </c>
      <c r="U1470" s="14" t="s">
        <v>87</v>
      </c>
      <c r="V1470" s="18"/>
      <c r="W1470" s="20"/>
      <c r="X1470" s="20"/>
      <c r="Y1470" s="20"/>
      <c r="Z1470" s="20"/>
      <c r="AA1470" s="20"/>
      <c r="AB1470" s="20"/>
      <c r="AC1470" s="20"/>
      <c r="AD1470" s="20"/>
      <c r="AE1470" s="20"/>
      <c r="AF1470" s="20"/>
      <c r="AG1470" s="20"/>
      <c r="AH1470" s="20"/>
    </row>
    <row r="1471">
      <c r="A1471" s="30">
        <v>115723.0</v>
      </c>
      <c r="B1471" s="31" t="s">
        <v>6032</v>
      </c>
      <c r="C1471" s="31" t="s">
        <v>6033</v>
      </c>
      <c r="D1471" s="31" t="s">
        <v>6034</v>
      </c>
      <c r="E1471" s="31" t="s">
        <v>19</v>
      </c>
      <c r="F1471" s="30">
        <v>30024.0</v>
      </c>
      <c r="G1471" s="30">
        <v>7.709043222E9</v>
      </c>
      <c r="H1471" s="24" t="s">
        <v>6035</v>
      </c>
      <c r="I1471" s="25" t="s">
        <v>101</v>
      </c>
      <c r="J1471" s="26">
        <v>44557.0</v>
      </c>
      <c r="K1471" s="43"/>
      <c r="L1471" s="27">
        <v>3.0</v>
      </c>
      <c r="M1471" s="27" t="s">
        <v>7</v>
      </c>
      <c r="N1471" s="43"/>
      <c r="O1471" s="44"/>
      <c r="P1471" s="44"/>
      <c r="Q1471" s="44"/>
      <c r="R1471" s="44"/>
      <c r="S1471" s="44"/>
      <c r="T1471" s="25" t="s">
        <v>6036</v>
      </c>
      <c r="U1471" s="25" t="s">
        <v>92</v>
      </c>
      <c r="V1471" s="29"/>
      <c r="W1471" s="20"/>
      <c r="X1471" s="20"/>
      <c r="Y1471" s="20"/>
      <c r="Z1471" s="20"/>
      <c r="AA1471" s="20"/>
      <c r="AB1471" s="20"/>
      <c r="AC1471" s="20"/>
      <c r="AD1471" s="20"/>
      <c r="AE1471" s="20"/>
      <c r="AF1471" s="20"/>
      <c r="AG1471" s="20"/>
      <c r="AH1471" s="20"/>
    </row>
    <row r="1472">
      <c r="A1472" s="34">
        <v>115724.0</v>
      </c>
      <c r="B1472" s="35" t="s">
        <v>6037</v>
      </c>
      <c r="C1472" s="35" t="s">
        <v>6038</v>
      </c>
      <c r="D1472" s="35" t="s">
        <v>6039</v>
      </c>
      <c r="E1472" s="35" t="s">
        <v>19</v>
      </c>
      <c r="F1472" s="34">
        <v>30533.0</v>
      </c>
      <c r="G1472" s="34">
        <v>7.064823E9</v>
      </c>
      <c r="H1472" s="51" t="s">
        <v>6040</v>
      </c>
      <c r="I1472" s="14" t="s">
        <v>101</v>
      </c>
      <c r="J1472" s="15">
        <v>44557.0</v>
      </c>
      <c r="K1472" s="52"/>
      <c r="L1472" s="16">
        <v>3.0</v>
      </c>
      <c r="M1472" s="16" t="s">
        <v>7</v>
      </c>
      <c r="N1472" s="48"/>
      <c r="Q1472" s="49"/>
      <c r="R1472" s="49"/>
      <c r="S1472" s="49"/>
      <c r="T1472" s="14" t="s">
        <v>6036</v>
      </c>
      <c r="U1472" s="14" t="s">
        <v>92</v>
      </c>
      <c r="V1472" s="18"/>
      <c r="W1472" s="20"/>
      <c r="X1472" s="20"/>
      <c r="Y1472" s="20"/>
      <c r="Z1472" s="20"/>
      <c r="AA1472" s="20"/>
      <c r="AB1472" s="20"/>
      <c r="AC1472" s="20"/>
      <c r="AD1472" s="20"/>
      <c r="AE1472" s="20"/>
      <c r="AF1472" s="20"/>
      <c r="AG1472" s="20"/>
      <c r="AH1472" s="20"/>
    </row>
    <row r="1473">
      <c r="A1473" s="30">
        <v>115728.0</v>
      </c>
      <c r="B1473" s="31" t="s">
        <v>6041</v>
      </c>
      <c r="C1473" s="31" t="s">
        <v>6042</v>
      </c>
      <c r="D1473" s="31" t="s">
        <v>5408</v>
      </c>
      <c r="E1473" s="31" t="s">
        <v>19</v>
      </c>
      <c r="F1473" s="30">
        <v>31206.0</v>
      </c>
      <c r="G1473" s="30">
        <v>4.78216566E9</v>
      </c>
      <c r="H1473" s="25" t="s">
        <v>128</v>
      </c>
      <c r="I1473" s="25" t="s">
        <v>101</v>
      </c>
      <c r="J1473" s="26">
        <v>44557.0</v>
      </c>
      <c r="K1473" s="55">
        <v>44630.0</v>
      </c>
      <c r="L1473" s="27">
        <v>3.0</v>
      </c>
      <c r="M1473" s="27" t="s">
        <v>7</v>
      </c>
      <c r="N1473" s="27" t="s">
        <v>7</v>
      </c>
      <c r="O1473" s="28">
        <v>7800.0</v>
      </c>
      <c r="P1473" s="28">
        <v>7500.0</v>
      </c>
      <c r="Q1473" s="28" t="s">
        <v>6</v>
      </c>
      <c r="R1473" s="28" t="s">
        <v>6</v>
      </c>
      <c r="S1473" s="28" t="s">
        <v>6</v>
      </c>
      <c r="T1473" s="32" t="s">
        <v>6043</v>
      </c>
      <c r="U1473" s="25" t="s">
        <v>87</v>
      </c>
      <c r="V1473" s="29"/>
      <c r="W1473" s="20"/>
      <c r="X1473" s="20"/>
      <c r="Y1473" s="20"/>
      <c r="Z1473" s="20"/>
      <c r="AA1473" s="20"/>
      <c r="AB1473" s="20"/>
      <c r="AC1473" s="20"/>
      <c r="AD1473" s="20"/>
      <c r="AE1473" s="20"/>
      <c r="AF1473" s="20"/>
      <c r="AG1473" s="20"/>
      <c r="AH1473" s="20"/>
    </row>
    <row r="1474">
      <c r="A1474" s="34">
        <v>115729.0</v>
      </c>
      <c r="B1474" s="35" t="s">
        <v>6044</v>
      </c>
      <c r="C1474" s="35" t="s">
        <v>6045</v>
      </c>
      <c r="D1474" s="35" t="s">
        <v>6046</v>
      </c>
      <c r="E1474" s="35" t="s">
        <v>19</v>
      </c>
      <c r="F1474" s="34">
        <v>30153.0</v>
      </c>
      <c r="G1474" s="34">
        <v>7.70684595E9</v>
      </c>
      <c r="H1474" s="51" t="s">
        <v>6047</v>
      </c>
      <c r="I1474" s="14" t="s">
        <v>101</v>
      </c>
      <c r="J1474" s="15">
        <v>44557.0</v>
      </c>
      <c r="K1474" s="52">
        <v>44608.0</v>
      </c>
      <c r="L1474" s="16">
        <v>2.0</v>
      </c>
      <c r="M1474" s="16" t="s">
        <v>7</v>
      </c>
      <c r="N1474" s="16" t="s">
        <v>7</v>
      </c>
      <c r="O1474" s="17" t="s">
        <v>6</v>
      </c>
      <c r="P1474" s="17">
        <v>6600.0</v>
      </c>
      <c r="Q1474" s="17" t="s">
        <v>6</v>
      </c>
      <c r="R1474" s="17" t="s">
        <v>6</v>
      </c>
      <c r="S1474" s="17">
        <v>6600.0</v>
      </c>
      <c r="T1474" s="14" t="s">
        <v>6048</v>
      </c>
      <c r="U1474" s="14" t="s">
        <v>87</v>
      </c>
      <c r="V1474" s="18"/>
      <c r="W1474" s="20"/>
      <c r="X1474" s="20"/>
      <c r="Y1474" s="20"/>
      <c r="Z1474" s="20"/>
      <c r="AA1474" s="20"/>
      <c r="AB1474" s="20"/>
      <c r="AC1474" s="20"/>
      <c r="AD1474" s="20"/>
      <c r="AE1474" s="20"/>
      <c r="AF1474" s="20"/>
      <c r="AG1474" s="20"/>
      <c r="AH1474" s="20"/>
    </row>
    <row r="1475">
      <c r="A1475" s="30">
        <v>115732.0</v>
      </c>
      <c r="B1475" s="31" t="s">
        <v>6049</v>
      </c>
      <c r="C1475" s="31" t="s">
        <v>6050</v>
      </c>
      <c r="D1475" s="31" t="s">
        <v>5805</v>
      </c>
      <c r="E1475" s="31" t="s">
        <v>19</v>
      </c>
      <c r="F1475" s="30">
        <v>31061.0</v>
      </c>
      <c r="G1475" s="30">
        <v>4.7841496E9</v>
      </c>
      <c r="H1475" s="42" t="s">
        <v>6051</v>
      </c>
      <c r="I1475" s="25" t="s">
        <v>101</v>
      </c>
      <c r="J1475" s="26">
        <v>44557.0</v>
      </c>
      <c r="K1475" s="26">
        <v>44557.0</v>
      </c>
      <c r="L1475" s="27">
        <v>1.0</v>
      </c>
      <c r="M1475" s="27" t="s">
        <v>7</v>
      </c>
      <c r="N1475" s="27" t="s">
        <v>7</v>
      </c>
      <c r="O1475" s="47">
        <v>9750.0</v>
      </c>
      <c r="P1475" s="47">
        <v>9750.0</v>
      </c>
      <c r="Q1475" s="47" t="s">
        <v>6</v>
      </c>
      <c r="R1475" s="47" t="s">
        <v>6</v>
      </c>
      <c r="S1475" s="47" t="s">
        <v>186</v>
      </c>
      <c r="T1475" s="32" t="s">
        <v>6052</v>
      </c>
      <c r="U1475" s="25" t="s">
        <v>87</v>
      </c>
      <c r="V1475" s="29"/>
      <c r="W1475" s="20"/>
      <c r="X1475" s="20"/>
      <c r="Y1475" s="20"/>
      <c r="Z1475" s="20"/>
      <c r="AA1475" s="20"/>
      <c r="AB1475" s="20"/>
      <c r="AC1475" s="20"/>
      <c r="AD1475" s="20"/>
      <c r="AE1475" s="20"/>
      <c r="AF1475" s="20"/>
      <c r="AG1475" s="20"/>
      <c r="AH1475" s="20"/>
    </row>
    <row r="1476">
      <c r="A1476" s="34">
        <v>115773.0</v>
      </c>
      <c r="B1476" s="35" t="s">
        <v>6053</v>
      </c>
      <c r="C1476" s="35" t="s">
        <v>6054</v>
      </c>
      <c r="D1476" s="35" t="s">
        <v>5319</v>
      </c>
      <c r="E1476" s="35" t="s">
        <v>19</v>
      </c>
      <c r="F1476" s="34">
        <v>30305.0</v>
      </c>
      <c r="G1476" s="34">
        <v>6.7861956E9</v>
      </c>
      <c r="H1476" s="13" t="s">
        <v>6055</v>
      </c>
      <c r="I1476" s="14" t="s">
        <v>101</v>
      </c>
      <c r="J1476" s="15">
        <v>44557.0</v>
      </c>
      <c r="K1476" s="48"/>
      <c r="L1476" s="16">
        <v>2.0</v>
      </c>
      <c r="M1476" s="16" t="s">
        <v>7</v>
      </c>
      <c r="N1476" s="48"/>
      <c r="O1476" s="49"/>
      <c r="P1476" s="49"/>
      <c r="Q1476" s="49"/>
      <c r="R1476" s="49"/>
      <c r="S1476" s="49"/>
      <c r="T1476" s="14" t="s">
        <v>6056</v>
      </c>
      <c r="U1476" s="14" t="s">
        <v>92</v>
      </c>
      <c r="V1476" s="18"/>
      <c r="W1476" s="20"/>
      <c r="X1476" s="20"/>
      <c r="Y1476" s="20"/>
      <c r="Z1476" s="20"/>
      <c r="AA1476" s="20"/>
      <c r="AB1476" s="20"/>
      <c r="AC1476" s="20"/>
      <c r="AD1476" s="20"/>
      <c r="AE1476" s="20"/>
      <c r="AF1476" s="20"/>
      <c r="AG1476" s="20"/>
      <c r="AH1476" s="20"/>
    </row>
    <row r="1477">
      <c r="A1477" s="31" t="s">
        <v>6057</v>
      </c>
      <c r="B1477" s="31" t="s">
        <v>6058</v>
      </c>
      <c r="C1477" s="31" t="s">
        <v>6059</v>
      </c>
      <c r="D1477" s="31" t="s">
        <v>327</v>
      </c>
      <c r="E1477" s="31" t="s">
        <v>19</v>
      </c>
      <c r="F1477" s="30">
        <v>30034.0</v>
      </c>
      <c r="G1477" s="30">
        <v>4.04243211E9</v>
      </c>
      <c r="H1477" s="42" t="s">
        <v>6060</v>
      </c>
      <c r="I1477" s="25" t="s">
        <v>101</v>
      </c>
      <c r="J1477" s="26">
        <v>44557.0</v>
      </c>
      <c r="K1477" s="26">
        <v>44557.0</v>
      </c>
      <c r="L1477" s="27">
        <v>1.0</v>
      </c>
      <c r="M1477" s="27" t="s">
        <v>7</v>
      </c>
      <c r="N1477" s="27" t="s">
        <v>4</v>
      </c>
      <c r="O1477" s="47" t="s">
        <v>6</v>
      </c>
      <c r="P1477" s="47" t="s">
        <v>6</v>
      </c>
      <c r="Q1477" s="47" t="s">
        <v>6</v>
      </c>
      <c r="R1477" s="47" t="s">
        <v>6</v>
      </c>
      <c r="S1477" s="47" t="s">
        <v>6</v>
      </c>
      <c r="T1477" s="25" t="s">
        <v>6061</v>
      </c>
      <c r="U1477" s="25" t="s">
        <v>87</v>
      </c>
      <c r="V1477" s="29"/>
      <c r="W1477" s="20"/>
      <c r="X1477" s="20"/>
      <c r="Y1477" s="20"/>
      <c r="Z1477" s="20"/>
      <c r="AA1477" s="20"/>
      <c r="AB1477" s="20"/>
      <c r="AC1477" s="20"/>
      <c r="AD1477" s="20"/>
      <c r="AE1477" s="20"/>
      <c r="AF1477" s="20"/>
      <c r="AG1477" s="20"/>
      <c r="AH1477" s="20"/>
    </row>
    <row r="1478">
      <c r="A1478" s="34">
        <v>125002.0</v>
      </c>
      <c r="B1478" s="35" t="s">
        <v>6062</v>
      </c>
      <c r="C1478" s="35" t="s">
        <v>6063</v>
      </c>
      <c r="D1478" s="35" t="s">
        <v>6064</v>
      </c>
      <c r="E1478" s="35" t="s">
        <v>20</v>
      </c>
      <c r="F1478" s="34">
        <v>96720.0</v>
      </c>
      <c r="G1478" s="34">
        <v>8.089323E9</v>
      </c>
      <c r="H1478" s="51" t="s">
        <v>6065</v>
      </c>
      <c r="I1478" s="14" t="s">
        <v>1194</v>
      </c>
      <c r="J1478" s="15">
        <v>44546.0</v>
      </c>
      <c r="K1478" s="48"/>
      <c r="L1478" s="16">
        <v>1.0</v>
      </c>
      <c r="M1478" s="16" t="s">
        <v>7</v>
      </c>
      <c r="N1478" s="16" t="s">
        <v>4</v>
      </c>
      <c r="O1478" s="49"/>
      <c r="P1478" s="49"/>
      <c r="Q1478" s="49"/>
      <c r="R1478" s="49"/>
      <c r="S1478" s="49"/>
      <c r="T1478" s="14" t="s">
        <v>6066</v>
      </c>
      <c r="U1478" s="14" t="s">
        <v>92</v>
      </c>
      <c r="V1478" s="18"/>
      <c r="W1478" s="20"/>
      <c r="X1478" s="20"/>
      <c r="Y1478" s="20"/>
      <c r="Z1478" s="20"/>
      <c r="AA1478" s="20"/>
      <c r="AB1478" s="20"/>
      <c r="AC1478" s="20"/>
      <c r="AD1478" s="20"/>
      <c r="AE1478" s="20"/>
      <c r="AF1478" s="20"/>
      <c r="AG1478" s="20"/>
      <c r="AH1478" s="20"/>
    </row>
    <row r="1479">
      <c r="A1479" s="30">
        <v>125003.0</v>
      </c>
      <c r="B1479" s="31" t="s">
        <v>6067</v>
      </c>
      <c r="C1479" s="31" t="s">
        <v>6068</v>
      </c>
      <c r="D1479" s="31" t="s">
        <v>6069</v>
      </c>
      <c r="E1479" s="31" t="s">
        <v>20</v>
      </c>
      <c r="F1479" s="30">
        <v>96790.0</v>
      </c>
      <c r="G1479" s="30">
        <v>8.088781221E9</v>
      </c>
      <c r="H1479" s="42" t="s">
        <v>6070</v>
      </c>
      <c r="I1479" s="25" t="s">
        <v>1194</v>
      </c>
      <c r="J1479" s="26">
        <v>44546.0</v>
      </c>
      <c r="K1479" s="43"/>
      <c r="L1479" s="27">
        <v>2.0</v>
      </c>
      <c r="M1479" s="27" t="s">
        <v>7</v>
      </c>
      <c r="N1479" s="27"/>
      <c r="O1479" s="44"/>
      <c r="P1479" s="44"/>
      <c r="Q1479" s="44"/>
      <c r="R1479" s="44"/>
      <c r="S1479" s="44"/>
      <c r="T1479" s="25" t="s">
        <v>6071</v>
      </c>
      <c r="U1479" s="25" t="s">
        <v>92</v>
      </c>
      <c r="V1479" s="29"/>
      <c r="W1479" s="20"/>
      <c r="X1479" s="20"/>
      <c r="Y1479" s="20"/>
      <c r="Z1479" s="20"/>
      <c r="AA1479" s="20"/>
      <c r="AB1479" s="20"/>
      <c r="AC1479" s="20"/>
      <c r="AD1479" s="20"/>
      <c r="AE1479" s="20"/>
      <c r="AF1479" s="20"/>
      <c r="AG1479" s="20"/>
      <c r="AH1479" s="20"/>
    </row>
    <row r="1480">
      <c r="A1480" s="34">
        <v>125004.0</v>
      </c>
      <c r="B1480" s="35" t="s">
        <v>6072</v>
      </c>
      <c r="C1480" s="35" t="s">
        <v>6073</v>
      </c>
      <c r="D1480" s="35" t="s">
        <v>6074</v>
      </c>
      <c r="E1480" s="35" t="s">
        <v>20</v>
      </c>
      <c r="F1480" s="34">
        <v>96766.0</v>
      </c>
      <c r="G1480" s="34">
        <v>8.082451802E9</v>
      </c>
      <c r="H1480" s="14" t="s">
        <v>1193</v>
      </c>
      <c r="I1480" s="14" t="s">
        <v>1194</v>
      </c>
      <c r="J1480" s="15">
        <v>44546.0</v>
      </c>
      <c r="K1480" s="48"/>
      <c r="L1480" s="16">
        <v>2.0</v>
      </c>
      <c r="M1480" s="16" t="s">
        <v>7</v>
      </c>
      <c r="N1480" s="16"/>
      <c r="O1480" s="49"/>
      <c r="P1480" s="49"/>
      <c r="Q1480" s="49"/>
      <c r="R1480" s="49"/>
      <c r="S1480" s="49"/>
      <c r="T1480" s="14" t="s">
        <v>6071</v>
      </c>
      <c r="U1480" s="14" t="s">
        <v>92</v>
      </c>
      <c r="V1480" s="18"/>
      <c r="W1480" s="20"/>
      <c r="X1480" s="20"/>
      <c r="Y1480" s="20"/>
      <c r="Z1480" s="20"/>
      <c r="AA1480" s="20"/>
      <c r="AB1480" s="20"/>
      <c r="AC1480" s="20"/>
      <c r="AD1480" s="20"/>
      <c r="AE1480" s="20"/>
      <c r="AF1480" s="20"/>
      <c r="AG1480" s="20"/>
      <c r="AH1480" s="20"/>
    </row>
    <row r="1481">
      <c r="A1481" s="30">
        <v>125009.0</v>
      </c>
      <c r="B1481" s="31" t="s">
        <v>6075</v>
      </c>
      <c r="C1481" s="31" t="s">
        <v>6076</v>
      </c>
      <c r="D1481" s="31" t="s">
        <v>6077</v>
      </c>
      <c r="E1481" s="31" t="s">
        <v>20</v>
      </c>
      <c r="F1481" s="30">
        <v>96817.0</v>
      </c>
      <c r="G1481" s="30">
        <v>8.088323E9</v>
      </c>
      <c r="H1481" s="42" t="s">
        <v>6078</v>
      </c>
      <c r="I1481" s="25" t="s">
        <v>1194</v>
      </c>
      <c r="J1481" s="26">
        <v>44546.0</v>
      </c>
      <c r="K1481" s="26">
        <v>44546.0</v>
      </c>
      <c r="L1481" s="27">
        <v>1.0</v>
      </c>
      <c r="M1481" s="27" t="s">
        <v>7</v>
      </c>
      <c r="N1481" s="27" t="s">
        <v>7</v>
      </c>
      <c r="O1481" s="47" t="s">
        <v>6</v>
      </c>
      <c r="P1481" s="59">
        <f>305*30</f>
        <v>9150</v>
      </c>
      <c r="Q1481" s="47" t="s">
        <v>6</v>
      </c>
      <c r="R1481" s="47" t="s">
        <v>6</v>
      </c>
      <c r="S1481" s="47" t="s">
        <v>6</v>
      </c>
      <c r="T1481" s="25" t="s">
        <v>6079</v>
      </c>
      <c r="U1481" s="25" t="s">
        <v>87</v>
      </c>
      <c r="V1481" s="29"/>
      <c r="W1481" s="20"/>
      <c r="X1481" s="20"/>
      <c r="Y1481" s="20"/>
      <c r="Z1481" s="20"/>
      <c r="AA1481" s="20"/>
      <c r="AB1481" s="20"/>
      <c r="AC1481" s="20"/>
      <c r="AD1481" s="20"/>
      <c r="AE1481" s="20"/>
      <c r="AF1481" s="20"/>
      <c r="AG1481" s="20"/>
      <c r="AH1481" s="20"/>
    </row>
    <row r="1482">
      <c r="A1482" s="34">
        <v>125010.0</v>
      </c>
      <c r="B1482" s="35" t="s">
        <v>6080</v>
      </c>
      <c r="C1482" s="35" t="s">
        <v>6081</v>
      </c>
      <c r="D1482" s="35" t="s">
        <v>6077</v>
      </c>
      <c r="E1482" s="35" t="s">
        <v>20</v>
      </c>
      <c r="F1482" s="34">
        <v>96816.0</v>
      </c>
      <c r="G1482" s="34">
        <v>8.087338E9</v>
      </c>
      <c r="H1482" s="51" t="s">
        <v>6082</v>
      </c>
      <c r="I1482" s="14" t="s">
        <v>1194</v>
      </c>
      <c r="J1482" s="15">
        <v>44546.0</v>
      </c>
      <c r="K1482" s="15">
        <v>44546.0</v>
      </c>
      <c r="L1482" s="16">
        <v>1.0</v>
      </c>
      <c r="M1482" s="16" t="s">
        <v>7</v>
      </c>
      <c r="N1482" s="16" t="s">
        <v>7</v>
      </c>
      <c r="O1482" s="60">
        <f>370*30</f>
        <v>11100</v>
      </c>
      <c r="P1482" s="60">
        <f>362*30</f>
        <v>10860</v>
      </c>
      <c r="Q1482" s="54" t="s">
        <v>6</v>
      </c>
      <c r="R1482" s="54" t="s">
        <v>6</v>
      </c>
      <c r="S1482" s="54" t="s">
        <v>6</v>
      </c>
      <c r="T1482" s="14" t="s">
        <v>6079</v>
      </c>
      <c r="U1482" s="14" t="s">
        <v>87</v>
      </c>
      <c r="V1482" s="18"/>
      <c r="W1482" s="20"/>
      <c r="X1482" s="20"/>
      <c r="Y1482" s="20"/>
      <c r="Z1482" s="20"/>
      <c r="AA1482" s="20"/>
      <c r="AB1482" s="20"/>
      <c r="AC1482" s="20"/>
      <c r="AD1482" s="20"/>
      <c r="AE1482" s="20"/>
      <c r="AF1482" s="20"/>
      <c r="AG1482" s="20"/>
      <c r="AH1482" s="20"/>
    </row>
    <row r="1483">
      <c r="A1483" s="30">
        <v>125011.0</v>
      </c>
      <c r="B1483" s="31" t="s">
        <v>6083</v>
      </c>
      <c r="C1483" s="31" t="s">
        <v>6084</v>
      </c>
      <c r="D1483" s="31" t="s">
        <v>6077</v>
      </c>
      <c r="E1483" s="31" t="s">
        <v>20</v>
      </c>
      <c r="F1483" s="30">
        <v>96822.0</v>
      </c>
      <c r="G1483" s="30">
        <v>8.085373371E9</v>
      </c>
      <c r="H1483" s="42" t="s">
        <v>6085</v>
      </c>
      <c r="I1483" s="25" t="s">
        <v>1194</v>
      </c>
      <c r="J1483" s="26">
        <v>44546.0</v>
      </c>
      <c r="K1483" s="43"/>
      <c r="L1483" s="27">
        <v>2.0</v>
      </c>
      <c r="M1483" s="27" t="s">
        <v>7</v>
      </c>
      <c r="N1483" s="43"/>
      <c r="O1483" s="44"/>
      <c r="P1483" s="44"/>
      <c r="Q1483" s="44"/>
      <c r="R1483" s="44"/>
      <c r="S1483" s="44"/>
      <c r="T1483" s="25" t="s">
        <v>6086</v>
      </c>
      <c r="U1483" s="25" t="s">
        <v>92</v>
      </c>
      <c r="V1483" s="29"/>
      <c r="W1483" s="20"/>
      <c r="X1483" s="20"/>
      <c r="Y1483" s="20"/>
      <c r="Z1483" s="20"/>
      <c r="AA1483" s="20"/>
      <c r="AB1483" s="20"/>
      <c r="AC1483" s="20"/>
      <c r="AD1483" s="20"/>
      <c r="AE1483" s="20"/>
      <c r="AF1483" s="20"/>
      <c r="AG1483" s="20"/>
      <c r="AH1483" s="20"/>
    </row>
    <row r="1484">
      <c r="A1484" s="34">
        <v>125013.0</v>
      </c>
      <c r="B1484" s="35" t="s">
        <v>6087</v>
      </c>
      <c r="C1484" s="35" t="s">
        <v>6088</v>
      </c>
      <c r="D1484" s="35" t="s">
        <v>6077</v>
      </c>
      <c r="E1484" s="35" t="s">
        <v>20</v>
      </c>
      <c r="F1484" s="34">
        <v>96816.0</v>
      </c>
      <c r="G1484" s="34">
        <v>8.087320771E9</v>
      </c>
      <c r="H1484" s="51" t="s">
        <v>6089</v>
      </c>
      <c r="I1484" s="14" t="s">
        <v>1194</v>
      </c>
      <c r="J1484" s="15">
        <v>44546.0</v>
      </c>
      <c r="K1484" s="15">
        <v>44546.0</v>
      </c>
      <c r="L1484" s="16">
        <v>1.0</v>
      </c>
      <c r="M1484" s="16" t="s">
        <v>7</v>
      </c>
      <c r="N1484" s="16" t="s">
        <v>4</v>
      </c>
      <c r="O1484" s="60">
        <f>438*30</f>
        <v>13140</v>
      </c>
      <c r="P1484" s="60">
        <f>349*30</f>
        <v>10470</v>
      </c>
      <c r="Q1484" s="54" t="s">
        <v>6</v>
      </c>
      <c r="R1484" s="54" t="s">
        <v>6</v>
      </c>
      <c r="S1484" s="54" t="s">
        <v>6</v>
      </c>
      <c r="T1484" s="14" t="s">
        <v>6079</v>
      </c>
      <c r="U1484" s="14" t="s">
        <v>87</v>
      </c>
      <c r="V1484" s="18"/>
      <c r="W1484" s="20"/>
      <c r="X1484" s="20"/>
      <c r="Y1484" s="20"/>
      <c r="Z1484" s="20"/>
      <c r="AA1484" s="20"/>
      <c r="AB1484" s="20"/>
      <c r="AC1484" s="20"/>
      <c r="AD1484" s="20"/>
      <c r="AE1484" s="20"/>
      <c r="AF1484" s="20"/>
      <c r="AG1484" s="20"/>
      <c r="AH1484" s="20"/>
    </row>
    <row r="1485">
      <c r="A1485" s="30">
        <v>125014.0</v>
      </c>
      <c r="B1485" s="31" t="s">
        <v>6090</v>
      </c>
      <c r="C1485" s="31" t="s">
        <v>6091</v>
      </c>
      <c r="D1485" s="31" t="s">
        <v>6077</v>
      </c>
      <c r="E1485" s="31" t="s">
        <v>20</v>
      </c>
      <c r="F1485" s="30">
        <v>96822.0</v>
      </c>
      <c r="G1485" s="30">
        <v>8.089410941E9</v>
      </c>
      <c r="H1485" s="42" t="s">
        <v>6092</v>
      </c>
      <c r="I1485" s="25" t="s">
        <v>101</v>
      </c>
      <c r="J1485" s="26">
        <v>44546.0</v>
      </c>
      <c r="K1485" s="57">
        <v>44609.0</v>
      </c>
      <c r="L1485" s="27">
        <v>2.0</v>
      </c>
      <c r="M1485" s="27" t="s">
        <v>7</v>
      </c>
      <c r="N1485" s="27" t="s">
        <v>7</v>
      </c>
      <c r="O1485" s="28">
        <v>16710.0</v>
      </c>
      <c r="P1485" s="28">
        <v>12570.0</v>
      </c>
      <c r="Q1485" s="28" t="s">
        <v>153</v>
      </c>
      <c r="R1485" s="28" t="s">
        <v>6093</v>
      </c>
      <c r="S1485" s="28" t="s">
        <v>6</v>
      </c>
      <c r="T1485" s="32" t="s">
        <v>6094</v>
      </c>
      <c r="U1485" s="25" t="s">
        <v>87</v>
      </c>
      <c r="V1485" s="29"/>
      <c r="W1485" s="20"/>
      <c r="X1485" s="20"/>
      <c r="Y1485" s="20"/>
      <c r="Z1485" s="20"/>
      <c r="AA1485" s="20"/>
      <c r="AB1485" s="20"/>
      <c r="AC1485" s="20"/>
      <c r="AD1485" s="20"/>
      <c r="AE1485" s="20"/>
      <c r="AF1485" s="20"/>
      <c r="AG1485" s="20"/>
      <c r="AH1485" s="20"/>
    </row>
    <row r="1486">
      <c r="A1486" s="34">
        <v>125015.0</v>
      </c>
      <c r="B1486" s="35" t="s">
        <v>6095</v>
      </c>
      <c r="C1486" s="35" t="s">
        <v>6096</v>
      </c>
      <c r="D1486" s="35" t="s">
        <v>6097</v>
      </c>
      <c r="E1486" s="35" t="s">
        <v>20</v>
      </c>
      <c r="F1486" s="34">
        <v>96786.0</v>
      </c>
      <c r="G1486" s="34">
        <v>8.086218411E9</v>
      </c>
      <c r="H1486" s="51" t="s">
        <v>6098</v>
      </c>
      <c r="I1486" s="14" t="s">
        <v>1194</v>
      </c>
      <c r="J1486" s="15">
        <v>44546.0</v>
      </c>
      <c r="K1486" s="48"/>
      <c r="L1486" s="16">
        <v>2.0</v>
      </c>
      <c r="M1486" s="16" t="s">
        <v>7</v>
      </c>
      <c r="N1486" s="48"/>
      <c r="O1486" s="17"/>
      <c r="P1486" s="17"/>
      <c r="Q1486" s="49"/>
      <c r="R1486" s="17"/>
      <c r="S1486" s="49"/>
      <c r="T1486" s="14" t="s">
        <v>6099</v>
      </c>
      <c r="U1486" s="14" t="s">
        <v>92</v>
      </c>
      <c r="V1486" s="18"/>
      <c r="W1486" s="20"/>
      <c r="X1486" s="20"/>
      <c r="Y1486" s="20"/>
      <c r="Z1486" s="20"/>
      <c r="AA1486" s="20"/>
      <c r="AB1486" s="20"/>
      <c r="AC1486" s="20"/>
      <c r="AD1486" s="20"/>
      <c r="AE1486" s="20"/>
      <c r="AF1486" s="20"/>
      <c r="AG1486" s="20"/>
      <c r="AH1486" s="20"/>
    </row>
    <row r="1487">
      <c r="A1487" s="30">
        <v>125019.0</v>
      </c>
      <c r="B1487" s="31" t="s">
        <v>6100</v>
      </c>
      <c r="C1487" s="31" t="s">
        <v>6101</v>
      </c>
      <c r="D1487" s="31" t="s">
        <v>6077</v>
      </c>
      <c r="E1487" s="31" t="s">
        <v>20</v>
      </c>
      <c r="F1487" s="30">
        <v>96817.0</v>
      </c>
      <c r="G1487" s="30">
        <v>8.085315302E9</v>
      </c>
      <c r="H1487" s="42" t="s">
        <v>6102</v>
      </c>
      <c r="I1487" s="25" t="s">
        <v>101</v>
      </c>
      <c r="J1487" s="26">
        <v>44546.0</v>
      </c>
      <c r="K1487" s="57">
        <v>44609.0</v>
      </c>
      <c r="L1487" s="27">
        <v>2.0</v>
      </c>
      <c r="M1487" s="27" t="s">
        <v>7</v>
      </c>
      <c r="N1487" s="27" t="s">
        <v>7</v>
      </c>
      <c r="O1487" s="28">
        <v>19860.0</v>
      </c>
      <c r="P1487" s="28">
        <v>17550.0</v>
      </c>
      <c r="Q1487" s="28" t="s">
        <v>6</v>
      </c>
      <c r="R1487" s="28" t="s">
        <v>6</v>
      </c>
      <c r="S1487" s="28" t="s">
        <v>6</v>
      </c>
      <c r="T1487" s="25" t="s">
        <v>1814</v>
      </c>
      <c r="U1487" s="25" t="s">
        <v>87</v>
      </c>
      <c r="V1487" s="29"/>
      <c r="W1487" s="20"/>
      <c r="X1487" s="20"/>
      <c r="Y1487" s="20"/>
      <c r="Z1487" s="20"/>
      <c r="AA1487" s="20"/>
      <c r="AB1487" s="20"/>
      <c r="AC1487" s="20"/>
      <c r="AD1487" s="20"/>
      <c r="AE1487" s="20"/>
      <c r="AF1487" s="20"/>
      <c r="AG1487" s="20"/>
      <c r="AH1487" s="20"/>
    </row>
    <row r="1488">
      <c r="A1488" s="34">
        <v>125020.0</v>
      </c>
      <c r="B1488" s="35" t="s">
        <v>6103</v>
      </c>
      <c r="C1488" s="35" t="s">
        <v>6104</v>
      </c>
      <c r="D1488" s="35" t="s">
        <v>6077</v>
      </c>
      <c r="E1488" s="35" t="s">
        <v>20</v>
      </c>
      <c r="F1488" s="34">
        <v>96819.0</v>
      </c>
      <c r="G1488" s="34">
        <v>8.088474834E9</v>
      </c>
      <c r="H1488" s="51" t="s">
        <v>6105</v>
      </c>
      <c r="I1488" s="14" t="s">
        <v>1194</v>
      </c>
      <c r="J1488" s="15">
        <v>44546.0</v>
      </c>
      <c r="K1488" s="48"/>
      <c r="L1488" s="16">
        <v>2.0</v>
      </c>
      <c r="M1488" s="16" t="s">
        <v>7</v>
      </c>
      <c r="N1488" s="16"/>
      <c r="O1488" s="49"/>
      <c r="P1488" s="49"/>
      <c r="Q1488" s="49"/>
      <c r="R1488" s="49"/>
      <c r="S1488" s="49"/>
      <c r="T1488" s="14" t="s">
        <v>6106</v>
      </c>
      <c r="U1488" s="14" t="s">
        <v>92</v>
      </c>
      <c r="V1488" s="18"/>
      <c r="W1488" s="20"/>
      <c r="X1488" s="20"/>
      <c r="Y1488" s="20"/>
      <c r="Z1488" s="20"/>
      <c r="AA1488" s="20"/>
      <c r="AB1488" s="20"/>
      <c r="AC1488" s="20"/>
      <c r="AD1488" s="20"/>
      <c r="AE1488" s="20"/>
      <c r="AF1488" s="20"/>
      <c r="AG1488" s="20"/>
      <c r="AH1488" s="20"/>
    </row>
    <row r="1489">
      <c r="A1489" s="30">
        <v>125021.0</v>
      </c>
      <c r="B1489" s="31" t="s">
        <v>6107</v>
      </c>
      <c r="C1489" s="31" t="s">
        <v>6108</v>
      </c>
      <c r="D1489" s="31" t="s">
        <v>6109</v>
      </c>
      <c r="E1489" s="31" t="s">
        <v>20</v>
      </c>
      <c r="F1489" s="30">
        <v>96796.0</v>
      </c>
      <c r="G1489" s="30">
        <v>8.083389431E9</v>
      </c>
      <c r="H1489" s="42" t="s">
        <v>6110</v>
      </c>
      <c r="I1489" s="25" t="s">
        <v>1194</v>
      </c>
      <c r="J1489" s="26">
        <v>44546.0</v>
      </c>
      <c r="K1489" s="57">
        <v>44609.0</v>
      </c>
      <c r="L1489" s="27">
        <v>2.0</v>
      </c>
      <c r="M1489" s="27" t="s">
        <v>7</v>
      </c>
      <c r="N1489" s="27" t="s">
        <v>153</v>
      </c>
      <c r="O1489" s="28" t="s">
        <v>153</v>
      </c>
      <c r="P1489" s="28" t="s">
        <v>153</v>
      </c>
      <c r="Q1489" s="28" t="s">
        <v>6</v>
      </c>
      <c r="R1489" s="28" t="s">
        <v>6</v>
      </c>
      <c r="S1489" s="28" t="s">
        <v>6</v>
      </c>
      <c r="T1489" s="25" t="s">
        <v>6111</v>
      </c>
      <c r="U1489" s="25" t="s">
        <v>92</v>
      </c>
      <c r="V1489" s="29"/>
      <c r="W1489" s="20"/>
      <c r="X1489" s="20"/>
      <c r="Y1489" s="20"/>
      <c r="Z1489" s="20"/>
      <c r="AA1489" s="20"/>
      <c r="AB1489" s="20"/>
      <c r="AC1489" s="20"/>
      <c r="AD1489" s="20"/>
      <c r="AE1489" s="20"/>
      <c r="AF1489" s="20"/>
      <c r="AG1489" s="20"/>
      <c r="AH1489" s="20"/>
    </row>
    <row r="1490">
      <c r="A1490" s="34">
        <v>125023.0</v>
      </c>
      <c r="B1490" s="35" t="s">
        <v>6112</v>
      </c>
      <c r="C1490" s="35" t="s">
        <v>6113</v>
      </c>
      <c r="D1490" s="35" t="s">
        <v>6114</v>
      </c>
      <c r="E1490" s="35" t="s">
        <v>20</v>
      </c>
      <c r="F1490" s="34">
        <v>96763.0</v>
      </c>
      <c r="G1490" s="34">
        <v>8.08565845E9</v>
      </c>
      <c r="H1490" s="51" t="s">
        <v>6070</v>
      </c>
      <c r="I1490" s="14" t="s">
        <v>1194</v>
      </c>
      <c r="J1490" s="15">
        <v>44546.0</v>
      </c>
      <c r="K1490" s="48"/>
      <c r="L1490" s="16">
        <v>1.0</v>
      </c>
      <c r="M1490" s="16" t="s">
        <v>7</v>
      </c>
      <c r="N1490" s="48"/>
      <c r="O1490" s="66"/>
      <c r="P1490" s="66"/>
      <c r="Q1490" s="49"/>
      <c r="R1490" s="49"/>
      <c r="S1490" s="49"/>
      <c r="T1490" s="14" t="s">
        <v>6115</v>
      </c>
      <c r="U1490" s="14" t="s">
        <v>92</v>
      </c>
      <c r="V1490" s="18"/>
      <c r="W1490" s="20"/>
      <c r="X1490" s="20"/>
      <c r="Y1490" s="20"/>
      <c r="Z1490" s="20"/>
      <c r="AA1490" s="20"/>
      <c r="AB1490" s="20"/>
      <c r="AC1490" s="20"/>
      <c r="AD1490" s="20"/>
      <c r="AE1490" s="20"/>
      <c r="AF1490" s="20"/>
      <c r="AG1490" s="20"/>
      <c r="AH1490" s="20"/>
    </row>
    <row r="1491">
      <c r="A1491" s="30">
        <v>125024.0</v>
      </c>
      <c r="B1491" s="31" t="s">
        <v>6116</v>
      </c>
      <c r="C1491" s="31" t="s">
        <v>6117</v>
      </c>
      <c r="D1491" s="31" t="s">
        <v>6077</v>
      </c>
      <c r="E1491" s="31" t="s">
        <v>20</v>
      </c>
      <c r="F1491" s="30">
        <v>96817.0</v>
      </c>
      <c r="G1491" s="30">
        <v>8.085956311E9</v>
      </c>
      <c r="H1491" s="42" t="s">
        <v>6118</v>
      </c>
      <c r="I1491" s="25" t="s">
        <v>1194</v>
      </c>
      <c r="J1491" s="26">
        <v>44546.0</v>
      </c>
      <c r="K1491" s="26">
        <v>44546.0</v>
      </c>
      <c r="L1491" s="27">
        <v>1.0</v>
      </c>
      <c r="M1491" s="27" t="s">
        <v>7</v>
      </c>
      <c r="N1491" s="27" t="s">
        <v>7</v>
      </c>
      <c r="O1491" s="59">
        <f>314*30</f>
        <v>9420</v>
      </c>
      <c r="P1491" s="59">
        <f>312*30</f>
        <v>9360</v>
      </c>
      <c r="Q1491" s="47" t="s">
        <v>6</v>
      </c>
      <c r="R1491" s="47" t="s">
        <v>6</v>
      </c>
      <c r="S1491" s="47" t="s">
        <v>6</v>
      </c>
      <c r="T1491" s="25" t="s">
        <v>6079</v>
      </c>
      <c r="U1491" s="25" t="s">
        <v>87</v>
      </c>
      <c r="V1491" s="29"/>
      <c r="W1491" s="20"/>
      <c r="X1491" s="20"/>
      <c r="Y1491" s="20"/>
      <c r="Z1491" s="20"/>
      <c r="AA1491" s="20"/>
      <c r="AB1491" s="20"/>
      <c r="AC1491" s="20"/>
      <c r="AD1491" s="20"/>
      <c r="AE1491" s="20"/>
      <c r="AF1491" s="20"/>
      <c r="AG1491" s="20"/>
      <c r="AH1491" s="20"/>
    </row>
    <row r="1492">
      <c r="A1492" s="34">
        <v>125026.0</v>
      </c>
      <c r="B1492" s="35" t="s">
        <v>6119</v>
      </c>
      <c r="C1492" s="35" t="s">
        <v>6120</v>
      </c>
      <c r="D1492" s="35" t="s">
        <v>6077</v>
      </c>
      <c r="E1492" s="35" t="s">
        <v>20</v>
      </c>
      <c r="F1492" s="34">
        <v>96817.0</v>
      </c>
      <c r="G1492" s="34">
        <v>8.085479357E9</v>
      </c>
      <c r="H1492" s="51" t="s">
        <v>6121</v>
      </c>
      <c r="I1492" s="14" t="s">
        <v>1194</v>
      </c>
      <c r="J1492" s="15">
        <v>44546.0</v>
      </c>
      <c r="K1492" s="48"/>
      <c r="L1492" s="16">
        <v>1.0</v>
      </c>
      <c r="M1492" s="16" t="s">
        <v>7</v>
      </c>
      <c r="N1492" s="16" t="s">
        <v>7</v>
      </c>
      <c r="O1492" s="60"/>
      <c r="P1492" s="60"/>
      <c r="Q1492" s="54"/>
      <c r="R1492" s="54" t="s">
        <v>6</v>
      </c>
      <c r="S1492" s="54" t="s">
        <v>6</v>
      </c>
      <c r="T1492" s="14" t="s">
        <v>6122</v>
      </c>
      <c r="U1492" s="14" t="s">
        <v>87</v>
      </c>
      <c r="V1492" s="18"/>
      <c r="W1492" s="20"/>
      <c r="X1492" s="20"/>
      <c r="Y1492" s="20"/>
      <c r="Z1492" s="20"/>
      <c r="AA1492" s="20"/>
      <c r="AB1492" s="20"/>
      <c r="AC1492" s="20"/>
      <c r="AD1492" s="20"/>
      <c r="AE1492" s="20"/>
      <c r="AF1492" s="20"/>
      <c r="AG1492" s="20"/>
      <c r="AH1492" s="20"/>
    </row>
    <row r="1493">
      <c r="A1493" s="30">
        <v>125029.0</v>
      </c>
      <c r="B1493" s="31" t="s">
        <v>6123</v>
      </c>
      <c r="C1493" s="31" t="s">
        <v>6124</v>
      </c>
      <c r="D1493" s="31" t="s">
        <v>6125</v>
      </c>
      <c r="E1493" s="31" t="s">
        <v>20</v>
      </c>
      <c r="F1493" s="30">
        <v>96746.0</v>
      </c>
      <c r="G1493" s="30">
        <v>8.088224961E9</v>
      </c>
      <c r="H1493" s="42" t="s">
        <v>6126</v>
      </c>
      <c r="I1493" s="25" t="s">
        <v>1194</v>
      </c>
      <c r="J1493" s="26">
        <v>44546.0</v>
      </c>
      <c r="K1493" s="43"/>
      <c r="L1493" s="27">
        <v>1.0</v>
      </c>
      <c r="M1493" s="27" t="s">
        <v>7</v>
      </c>
      <c r="N1493" s="27" t="s">
        <v>7</v>
      </c>
      <c r="O1493" s="44"/>
      <c r="P1493" s="44"/>
      <c r="Q1493" s="44"/>
      <c r="R1493" s="44"/>
      <c r="S1493" s="44"/>
      <c r="T1493" s="32" t="s">
        <v>6127</v>
      </c>
      <c r="U1493" s="25" t="s">
        <v>92</v>
      </c>
      <c r="V1493" s="29"/>
      <c r="W1493" s="20"/>
      <c r="X1493" s="20"/>
      <c r="Y1493" s="20"/>
      <c r="Z1493" s="20"/>
      <c r="AA1493" s="20"/>
      <c r="AB1493" s="20"/>
      <c r="AC1493" s="20"/>
      <c r="AD1493" s="20"/>
      <c r="AE1493" s="20"/>
      <c r="AF1493" s="20"/>
      <c r="AG1493" s="20"/>
      <c r="AH1493" s="20"/>
    </row>
    <row r="1494">
      <c r="A1494" s="34">
        <v>125032.0</v>
      </c>
      <c r="B1494" s="35" t="s">
        <v>6128</v>
      </c>
      <c r="C1494" s="35" t="s">
        <v>6129</v>
      </c>
      <c r="D1494" s="35" t="s">
        <v>6130</v>
      </c>
      <c r="E1494" s="35" t="s">
        <v>20</v>
      </c>
      <c r="F1494" s="34">
        <v>96727.0</v>
      </c>
      <c r="G1494" s="34">
        <v>8.0893241E9</v>
      </c>
      <c r="H1494" s="51" t="s">
        <v>6131</v>
      </c>
      <c r="I1494" s="14" t="s">
        <v>1194</v>
      </c>
      <c r="J1494" s="15">
        <v>44546.0</v>
      </c>
      <c r="K1494" s="48"/>
      <c r="L1494" s="16">
        <v>1.0</v>
      </c>
      <c r="M1494" s="16" t="s">
        <v>7</v>
      </c>
      <c r="N1494" s="16" t="s">
        <v>4</v>
      </c>
      <c r="O1494" s="60"/>
      <c r="P1494" s="60"/>
      <c r="Q1494" s="60"/>
      <c r="R1494" s="60"/>
      <c r="S1494" s="60"/>
      <c r="T1494" s="14" t="s">
        <v>6132</v>
      </c>
      <c r="U1494" s="14" t="s">
        <v>87</v>
      </c>
      <c r="V1494" s="18"/>
      <c r="W1494" s="20"/>
      <c r="X1494" s="20"/>
      <c r="Y1494" s="20"/>
      <c r="Z1494" s="20"/>
      <c r="AA1494" s="20"/>
      <c r="AB1494" s="20"/>
      <c r="AC1494" s="20"/>
      <c r="AD1494" s="20"/>
      <c r="AE1494" s="20"/>
      <c r="AF1494" s="20"/>
      <c r="AG1494" s="20"/>
      <c r="AH1494" s="20"/>
    </row>
    <row r="1495">
      <c r="A1495" s="30">
        <v>125033.0</v>
      </c>
      <c r="B1495" s="31" t="s">
        <v>6133</v>
      </c>
      <c r="C1495" s="31" t="s">
        <v>6134</v>
      </c>
      <c r="D1495" s="31" t="s">
        <v>6135</v>
      </c>
      <c r="E1495" s="31" t="s">
        <v>20</v>
      </c>
      <c r="F1495" s="30">
        <v>96744.0</v>
      </c>
      <c r="G1495" s="30">
        <v>8.08247167E9</v>
      </c>
      <c r="H1495" s="25" t="s">
        <v>1193</v>
      </c>
      <c r="I1495" s="25" t="s">
        <v>1194</v>
      </c>
      <c r="J1495" s="26">
        <v>44546.0</v>
      </c>
      <c r="K1495" s="43"/>
      <c r="L1495" s="27">
        <v>2.0</v>
      </c>
      <c r="M1495" s="27" t="s">
        <v>7</v>
      </c>
      <c r="N1495" s="27"/>
      <c r="O1495" s="44"/>
      <c r="P1495" s="44"/>
      <c r="Q1495" s="44"/>
      <c r="R1495" s="44"/>
      <c r="S1495" s="44"/>
      <c r="T1495" s="25" t="s">
        <v>6136</v>
      </c>
      <c r="U1495" s="25" t="s">
        <v>92</v>
      </c>
      <c r="V1495" s="29"/>
      <c r="W1495" s="20"/>
      <c r="X1495" s="20"/>
      <c r="Y1495" s="20"/>
      <c r="Z1495" s="20"/>
      <c r="AA1495" s="20"/>
      <c r="AB1495" s="20"/>
      <c r="AC1495" s="20"/>
      <c r="AD1495" s="20"/>
      <c r="AE1495" s="20"/>
      <c r="AF1495" s="20"/>
      <c r="AG1495" s="20"/>
      <c r="AH1495" s="20"/>
    </row>
    <row r="1496">
      <c r="A1496" s="34">
        <v>125038.0</v>
      </c>
      <c r="B1496" s="35" t="s">
        <v>6137</v>
      </c>
      <c r="C1496" s="35" t="s">
        <v>6138</v>
      </c>
      <c r="D1496" s="35" t="s">
        <v>6135</v>
      </c>
      <c r="E1496" s="35" t="s">
        <v>20</v>
      </c>
      <c r="F1496" s="34">
        <v>96744.0</v>
      </c>
      <c r="G1496" s="34">
        <v>8.08247222E9</v>
      </c>
      <c r="H1496" s="51" t="s">
        <v>6139</v>
      </c>
      <c r="I1496" s="14" t="s">
        <v>101</v>
      </c>
      <c r="J1496" s="15">
        <v>44546.0</v>
      </c>
      <c r="K1496" s="52">
        <v>44608.0</v>
      </c>
      <c r="L1496" s="16">
        <v>2.0</v>
      </c>
      <c r="M1496" s="16" t="s">
        <v>7</v>
      </c>
      <c r="N1496" s="16" t="s">
        <v>7</v>
      </c>
      <c r="O1496" s="17" t="s">
        <v>6</v>
      </c>
      <c r="P1496" s="17">
        <v>13800.0</v>
      </c>
      <c r="Q1496" s="17" t="s">
        <v>6</v>
      </c>
      <c r="R1496" s="17" t="s">
        <v>6</v>
      </c>
      <c r="S1496" s="17" t="s">
        <v>6</v>
      </c>
      <c r="T1496" s="14" t="s">
        <v>4840</v>
      </c>
      <c r="U1496" s="14" t="s">
        <v>87</v>
      </c>
      <c r="V1496" s="18"/>
      <c r="W1496" s="20"/>
      <c r="X1496" s="20"/>
      <c r="Y1496" s="20"/>
      <c r="Z1496" s="20"/>
      <c r="AA1496" s="20"/>
      <c r="AB1496" s="20"/>
      <c r="AC1496" s="20"/>
      <c r="AD1496" s="20"/>
      <c r="AE1496" s="20"/>
      <c r="AF1496" s="20"/>
      <c r="AG1496" s="20"/>
      <c r="AH1496" s="20"/>
    </row>
    <row r="1497">
      <c r="A1497" s="30">
        <v>125040.0</v>
      </c>
      <c r="B1497" s="31" t="s">
        <v>6140</v>
      </c>
      <c r="C1497" s="31" t="s">
        <v>6141</v>
      </c>
      <c r="D1497" s="31" t="s">
        <v>6064</v>
      </c>
      <c r="E1497" s="31" t="s">
        <v>20</v>
      </c>
      <c r="F1497" s="30">
        <v>96720.0</v>
      </c>
      <c r="G1497" s="30">
        <v>8.089599151E9</v>
      </c>
      <c r="H1497" s="42" t="s">
        <v>6142</v>
      </c>
      <c r="I1497" s="25" t="s">
        <v>1194</v>
      </c>
      <c r="J1497" s="26">
        <v>44546.0</v>
      </c>
      <c r="K1497" s="26"/>
      <c r="L1497" s="27">
        <v>1.0</v>
      </c>
      <c r="M1497" s="27" t="s">
        <v>7</v>
      </c>
      <c r="N1497" s="27" t="s">
        <v>7</v>
      </c>
      <c r="O1497" s="47" t="s">
        <v>6</v>
      </c>
      <c r="P1497" s="47">
        <v>15000.0</v>
      </c>
      <c r="Q1497" s="47" t="s">
        <v>6</v>
      </c>
      <c r="R1497" s="47" t="s">
        <v>6</v>
      </c>
      <c r="S1497" s="47">
        <v>15000.0</v>
      </c>
      <c r="T1497" s="25" t="s">
        <v>1366</v>
      </c>
      <c r="U1497" s="25" t="s">
        <v>87</v>
      </c>
      <c r="V1497" s="29"/>
      <c r="W1497" s="20"/>
      <c r="X1497" s="20"/>
      <c r="Y1497" s="20"/>
      <c r="Z1497" s="20"/>
      <c r="AA1497" s="20"/>
      <c r="AB1497" s="20"/>
      <c r="AC1497" s="20"/>
      <c r="AD1497" s="20"/>
      <c r="AE1497" s="20"/>
      <c r="AF1497" s="20"/>
      <c r="AG1497" s="20"/>
      <c r="AH1497" s="20"/>
    </row>
    <row r="1498">
      <c r="A1498" s="34">
        <v>125041.0</v>
      </c>
      <c r="B1498" s="35" t="s">
        <v>6143</v>
      </c>
      <c r="C1498" s="35" t="s">
        <v>6144</v>
      </c>
      <c r="D1498" s="35" t="s">
        <v>6077</v>
      </c>
      <c r="E1498" s="35" t="s">
        <v>20</v>
      </c>
      <c r="F1498" s="34">
        <v>96817.0</v>
      </c>
      <c r="G1498" s="34">
        <v>8.085379557E9</v>
      </c>
      <c r="H1498" s="51" t="s">
        <v>6145</v>
      </c>
      <c r="I1498" s="14" t="s">
        <v>1194</v>
      </c>
      <c r="J1498" s="15">
        <v>44546.0</v>
      </c>
      <c r="K1498" s="15"/>
      <c r="L1498" s="16">
        <v>2.0</v>
      </c>
      <c r="M1498" s="16" t="s">
        <v>7</v>
      </c>
      <c r="N1498" s="48"/>
      <c r="O1498" s="49">
        <f t="shared" ref="O1498:P1498" si="10">333*30</f>
        <v>9990</v>
      </c>
      <c r="P1498" s="49">
        <f t="shared" si="10"/>
        <v>9990</v>
      </c>
      <c r="Q1498" s="17" t="s">
        <v>6</v>
      </c>
      <c r="R1498" s="17" t="s">
        <v>6</v>
      </c>
      <c r="S1498" s="17" t="s">
        <v>6</v>
      </c>
      <c r="T1498" s="14" t="s">
        <v>6146</v>
      </c>
      <c r="U1498" s="14" t="s">
        <v>92</v>
      </c>
      <c r="V1498" s="18"/>
      <c r="W1498" s="20"/>
      <c r="X1498" s="20"/>
      <c r="Y1498" s="20"/>
      <c r="Z1498" s="20"/>
      <c r="AA1498" s="20"/>
      <c r="AB1498" s="20"/>
      <c r="AC1498" s="20"/>
      <c r="AD1498" s="20"/>
      <c r="AE1498" s="20"/>
      <c r="AF1498" s="20"/>
      <c r="AG1498" s="20"/>
      <c r="AH1498" s="20"/>
    </row>
    <row r="1499">
      <c r="A1499" s="30">
        <v>125042.0</v>
      </c>
      <c r="B1499" s="31" t="s">
        <v>6147</v>
      </c>
      <c r="C1499" s="31" t="s">
        <v>6148</v>
      </c>
      <c r="D1499" s="31" t="s">
        <v>6077</v>
      </c>
      <c r="E1499" s="31" t="s">
        <v>20</v>
      </c>
      <c r="F1499" s="30">
        <v>96826.0</v>
      </c>
      <c r="G1499" s="30">
        <v>8.0897319E9</v>
      </c>
      <c r="H1499" s="42" t="s">
        <v>6149</v>
      </c>
      <c r="I1499" s="25" t="s">
        <v>1194</v>
      </c>
      <c r="J1499" s="26">
        <v>44546.0</v>
      </c>
      <c r="K1499" s="26">
        <v>44546.0</v>
      </c>
      <c r="L1499" s="27">
        <v>1.0</v>
      </c>
      <c r="M1499" s="27" t="s">
        <v>7</v>
      </c>
      <c r="N1499" s="27" t="s">
        <v>4</v>
      </c>
      <c r="O1499" s="47" t="s">
        <v>6</v>
      </c>
      <c r="P1499" s="59">
        <f>335.07*30</f>
        <v>10052.1</v>
      </c>
      <c r="Q1499" s="47" t="s">
        <v>6</v>
      </c>
      <c r="R1499" s="47" t="s">
        <v>6</v>
      </c>
      <c r="S1499" s="59">
        <f>335.07*30</f>
        <v>10052.1</v>
      </c>
      <c r="T1499" s="25" t="s">
        <v>1366</v>
      </c>
      <c r="U1499" s="25" t="s">
        <v>87</v>
      </c>
      <c r="V1499" s="29"/>
      <c r="W1499" s="20"/>
      <c r="X1499" s="20"/>
      <c r="Y1499" s="20"/>
      <c r="Z1499" s="20"/>
      <c r="AA1499" s="20"/>
      <c r="AB1499" s="20"/>
      <c r="AC1499" s="20"/>
      <c r="AD1499" s="20"/>
      <c r="AE1499" s="20"/>
      <c r="AF1499" s="20"/>
      <c r="AG1499" s="20"/>
      <c r="AH1499" s="20"/>
    </row>
    <row r="1500">
      <c r="A1500" s="34">
        <v>125043.0</v>
      </c>
      <c r="B1500" s="35" t="s">
        <v>6150</v>
      </c>
      <c r="C1500" s="35" t="s">
        <v>6151</v>
      </c>
      <c r="D1500" s="35" t="s">
        <v>6152</v>
      </c>
      <c r="E1500" s="35" t="s">
        <v>20</v>
      </c>
      <c r="F1500" s="34">
        <v>96782.0</v>
      </c>
      <c r="G1500" s="34">
        <v>8.084531919E9</v>
      </c>
      <c r="H1500" s="51" t="s">
        <v>6153</v>
      </c>
      <c r="I1500" s="14" t="s">
        <v>1194</v>
      </c>
      <c r="J1500" s="15">
        <v>44546.0</v>
      </c>
      <c r="K1500" s="15"/>
      <c r="L1500" s="16">
        <v>2.0</v>
      </c>
      <c r="M1500" s="16" t="s">
        <v>7</v>
      </c>
      <c r="N1500" s="16"/>
      <c r="O1500" s="49"/>
      <c r="P1500" s="49"/>
      <c r="Q1500" s="49"/>
      <c r="R1500" s="49"/>
      <c r="S1500" s="49"/>
      <c r="T1500" s="14" t="s">
        <v>6136</v>
      </c>
      <c r="U1500" s="14" t="s">
        <v>92</v>
      </c>
      <c r="V1500" s="18"/>
      <c r="W1500" s="20"/>
      <c r="X1500" s="20"/>
      <c r="Y1500" s="20"/>
      <c r="Z1500" s="20"/>
      <c r="AA1500" s="20"/>
      <c r="AB1500" s="20"/>
      <c r="AC1500" s="20"/>
      <c r="AD1500" s="20"/>
      <c r="AE1500" s="20"/>
      <c r="AF1500" s="20"/>
      <c r="AG1500" s="20"/>
      <c r="AH1500" s="20"/>
    </row>
    <row r="1501">
      <c r="A1501" s="30">
        <v>125045.0</v>
      </c>
      <c r="B1501" s="31" t="s">
        <v>6154</v>
      </c>
      <c r="C1501" s="31" t="s">
        <v>6155</v>
      </c>
      <c r="D1501" s="31" t="s">
        <v>6064</v>
      </c>
      <c r="E1501" s="31" t="s">
        <v>20</v>
      </c>
      <c r="F1501" s="30">
        <v>96720.0</v>
      </c>
      <c r="G1501" s="30">
        <v>8.089616644E9</v>
      </c>
      <c r="H1501" s="42" t="s">
        <v>6156</v>
      </c>
      <c r="I1501" s="25" t="s">
        <v>101</v>
      </c>
      <c r="J1501" s="26">
        <v>44546.0</v>
      </c>
      <c r="K1501" s="57">
        <v>44608.0</v>
      </c>
      <c r="L1501" s="27">
        <v>2.0</v>
      </c>
      <c r="M1501" s="27" t="s">
        <v>7</v>
      </c>
      <c r="N1501" s="27" t="s">
        <v>7</v>
      </c>
      <c r="O1501" s="28">
        <v>17190.0</v>
      </c>
      <c r="P1501" s="28">
        <v>14160.0</v>
      </c>
      <c r="Q1501" s="28" t="s">
        <v>6</v>
      </c>
      <c r="R1501" s="28" t="s">
        <v>6</v>
      </c>
      <c r="S1501" s="28" t="s">
        <v>6</v>
      </c>
      <c r="T1501" s="25" t="s">
        <v>1613</v>
      </c>
      <c r="U1501" s="25" t="s">
        <v>87</v>
      </c>
      <c r="V1501" s="29"/>
      <c r="W1501" s="20"/>
      <c r="X1501" s="20"/>
      <c r="Y1501" s="20"/>
      <c r="Z1501" s="20"/>
      <c r="AA1501" s="20"/>
      <c r="AB1501" s="20"/>
      <c r="AC1501" s="20"/>
      <c r="AD1501" s="20"/>
      <c r="AE1501" s="20"/>
      <c r="AF1501" s="20"/>
      <c r="AG1501" s="20"/>
      <c r="AH1501" s="20"/>
    </row>
    <row r="1502">
      <c r="A1502" s="34">
        <v>125047.0</v>
      </c>
      <c r="B1502" s="35" t="s">
        <v>6157</v>
      </c>
      <c r="C1502" s="35" t="s">
        <v>6158</v>
      </c>
      <c r="D1502" s="35" t="s">
        <v>6077</v>
      </c>
      <c r="E1502" s="35" t="s">
        <v>20</v>
      </c>
      <c r="F1502" s="34">
        <v>96826.0</v>
      </c>
      <c r="G1502" s="34">
        <v>8.089834444E9</v>
      </c>
      <c r="H1502" s="51" t="s">
        <v>6159</v>
      </c>
      <c r="I1502" s="14" t="s">
        <v>1194</v>
      </c>
      <c r="J1502" s="15">
        <v>44546.0</v>
      </c>
      <c r="K1502" s="48"/>
      <c r="L1502" s="16">
        <v>2.0</v>
      </c>
      <c r="M1502" s="16" t="s">
        <v>7</v>
      </c>
      <c r="N1502" s="16"/>
      <c r="O1502" s="49"/>
      <c r="P1502" s="49"/>
      <c r="Q1502" s="49"/>
      <c r="R1502" s="49"/>
      <c r="S1502" s="49"/>
      <c r="T1502" s="14" t="s">
        <v>6160</v>
      </c>
      <c r="U1502" s="14" t="s">
        <v>92</v>
      </c>
      <c r="V1502" s="18"/>
      <c r="W1502" s="20"/>
      <c r="X1502" s="20"/>
      <c r="Y1502" s="20"/>
      <c r="Z1502" s="20"/>
      <c r="AA1502" s="20"/>
      <c r="AB1502" s="20"/>
      <c r="AC1502" s="20"/>
      <c r="AD1502" s="20"/>
      <c r="AE1502" s="20"/>
      <c r="AF1502" s="20"/>
      <c r="AG1502" s="20"/>
      <c r="AH1502" s="20"/>
    </row>
    <row r="1503">
      <c r="A1503" s="30">
        <v>125048.0</v>
      </c>
      <c r="B1503" s="31" t="s">
        <v>6161</v>
      </c>
      <c r="C1503" s="31" t="s">
        <v>6162</v>
      </c>
      <c r="D1503" s="31" t="s">
        <v>6135</v>
      </c>
      <c r="E1503" s="31" t="s">
        <v>20</v>
      </c>
      <c r="F1503" s="30">
        <v>96744.0</v>
      </c>
      <c r="G1503" s="30">
        <v>8.082478558E9</v>
      </c>
      <c r="H1503" s="42" t="s">
        <v>6163</v>
      </c>
      <c r="I1503" s="25" t="s">
        <v>1194</v>
      </c>
      <c r="J1503" s="26">
        <v>44546.0</v>
      </c>
      <c r="K1503" s="43"/>
      <c r="L1503" s="27">
        <v>3.0</v>
      </c>
      <c r="M1503" s="27" t="s">
        <v>7</v>
      </c>
      <c r="N1503" s="27"/>
      <c r="O1503" s="44"/>
      <c r="P1503" s="44"/>
      <c r="Q1503" s="44"/>
      <c r="R1503" s="44"/>
      <c r="S1503" s="44"/>
      <c r="T1503" s="25" t="s">
        <v>6160</v>
      </c>
      <c r="U1503" s="25" t="s">
        <v>92</v>
      </c>
      <c r="V1503" s="29"/>
      <c r="W1503" s="20"/>
      <c r="X1503" s="20"/>
      <c r="Y1503" s="20"/>
      <c r="Z1503" s="20"/>
      <c r="AA1503" s="20"/>
      <c r="AB1503" s="20"/>
      <c r="AC1503" s="20"/>
      <c r="AD1503" s="20"/>
      <c r="AE1503" s="20"/>
      <c r="AF1503" s="20"/>
      <c r="AG1503" s="20"/>
      <c r="AH1503" s="20"/>
    </row>
    <row r="1504">
      <c r="A1504" s="34">
        <v>125050.0</v>
      </c>
      <c r="B1504" s="35" t="s">
        <v>6164</v>
      </c>
      <c r="C1504" s="35" t="s">
        <v>6165</v>
      </c>
      <c r="D1504" s="35" t="s">
        <v>6077</v>
      </c>
      <c r="E1504" s="35" t="s">
        <v>20</v>
      </c>
      <c r="F1504" s="34">
        <v>96821.0</v>
      </c>
      <c r="G1504" s="34">
        <v>8.083960537E9</v>
      </c>
      <c r="H1504" s="51" t="s">
        <v>6166</v>
      </c>
      <c r="I1504" s="14" t="s">
        <v>101</v>
      </c>
      <c r="J1504" s="15">
        <v>44546.0</v>
      </c>
      <c r="K1504" s="52">
        <v>44608.0</v>
      </c>
      <c r="L1504" s="16">
        <v>2.0</v>
      </c>
      <c r="M1504" s="16" t="s">
        <v>7</v>
      </c>
      <c r="N1504" s="16" t="s">
        <v>7</v>
      </c>
      <c r="O1504" s="17">
        <v>10800.0</v>
      </c>
      <c r="P1504" s="17">
        <v>10350.0</v>
      </c>
      <c r="Q1504" s="17" t="s">
        <v>6</v>
      </c>
      <c r="R1504" s="17" t="s">
        <v>6</v>
      </c>
      <c r="S1504" s="17" t="s">
        <v>6</v>
      </c>
      <c r="T1504" s="14" t="s">
        <v>1613</v>
      </c>
      <c r="U1504" s="14" t="s">
        <v>87</v>
      </c>
      <c r="V1504" s="18"/>
      <c r="W1504" s="20"/>
      <c r="X1504" s="20"/>
      <c r="Y1504" s="20"/>
      <c r="Z1504" s="20"/>
      <c r="AA1504" s="20"/>
      <c r="AB1504" s="20"/>
      <c r="AC1504" s="20"/>
      <c r="AD1504" s="20"/>
      <c r="AE1504" s="20"/>
      <c r="AF1504" s="20"/>
      <c r="AG1504" s="20"/>
      <c r="AH1504" s="20"/>
    </row>
    <row r="1505">
      <c r="A1505" s="30">
        <v>125051.0</v>
      </c>
      <c r="B1505" s="31" t="s">
        <v>6167</v>
      </c>
      <c r="C1505" s="31" t="s">
        <v>6168</v>
      </c>
      <c r="D1505" s="31" t="s">
        <v>6169</v>
      </c>
      <c r="E1505" s="31" t="s">
        <v>20</v>
      </c>
      <c r="F1505" s="30">
        <v>96707.0</v>
      </c>
      <c r="G1505" s="30">
        <v>8.086749262E9</v>
      </c>
      <c r="H1505" s="42" t="s">
        <v>6170</v>
      </c>
      <c r="I1505" s="25" t="s">
        <v>1194</v>
      </c>
      <c r="J1505" s="26">
        <v>44546.0</v>
      </c>
      <c r="K1505" s="43"/>
      <c r="L1505" s="27">
        <v>2.0</v>
      </c>
      <c r="M1505" s="27" t="s">
        <v>7</v>
      </c>
      <c r="N1505" s="27"/>
      <c r="O1505" s="44"/>
      <c r="P1505" s="44"/>
      <c r="Q1505" s="44"/>
      <c r="R1505" s="44"/>
      <c r="S1505" s="44"/>
      <c r="T1505" s="25" t="s">
        <v>6160</v>
      </c>
      <c r="U1505" s="25" t="s">
        <v>92</v>
      </c>
      <c r="V1505" s="29"/>
      <c r="W1505" s="20"/>
      <c r="X1505" s="20"/>
      <c r="Y1505" s="20"/>
      <c r="Z1505" s="20"/>
      <c r="AA1505" s="20"/>
      <c r="AB1505" s="20"/>
      <c r="AC1505" s="20"/>
      <c r="AD1505" s="20"/>
      <c r="AE1505" s="20"/>
      <c r="AF1505" s="20"/>
      <c r="AG1505" s="20"/>
      <c r="AH1505" s="20"/>
    </row>
    <row r="1506">
      <c r="A1506" s="34">
        <v>125052.0</v>
      </c>
      <c r="B1506" s="35" t="s">
        <v>6171</v>
      </c>
      <c r="C1506" s="35" t="s">
        <v>6172</v>
      </c>
      <c r="D1506" s="35" t="s">
        <v>6173</v>
      </c>
      <c r="E1506" s="35" t="s">
        <v>20</v>
      </c>
      <c r="F1506" s="34">
        <v>96740.0</v>
      </c>
      <c r="G1506" s="34">
        <v>8.08322279E9</v>
      </c>
      <c r="H1506" s="51" t="s">
        <v>6174</v>
      </c>
      <c r="I1506" s="14" t="s">
        <v>1194</v>
      </c>
      <c r="J1506" s="15">
        <v>44546.0</v>
      </c>
      <c r="K1506" s="15">
        <v>44546.0</v>
      </c>
      <c r="L1506" s="16">
        <v>1.0</v>
      </c>
      <c r="M1506" s="16" t="s">
        <v>7</v>
      </c>
      <c r="N1506" s="16" t="s">
        <v>4</v>
      </c>
      <c r="O1506" s="54" t="s">
        <v>6</v>
      </c>
      <c r="P1506" s="54">
        <v>13821.9</v>
      </c>
      <c r="Q1506" s="54" t="s">
        <v>6</v>
      </c>
      <c r="R1506" s="54" t="s">
        <v>6</v>
      </c>
      <c r="S1506" s="54" t="s">
        <v>6</v>
      </c>
      <c r="T1506" s="14" t="s">
        <v>6079</v>
      </c>
      <c r="U1506" s="14" t="s">
        <v>87</v>
      </c>
      <c r="V1506" s="18"/>
      <c r="W1506" s="20"/>
      <c r="X1506" s="20"/>
      <c r="Y1506" s="20"/>
      <c r="Z1506" s="20"/>
      <c r="AA1506" s="20"/>
      <c r="AB1506" s="20"/>
      <c r="AC1506" s="20"/>
      <c r="AD1506" s="20"/>
      <c r="AE1506" s="20"/>
      <c r="AF1506" s="20"/>
      <c r="AG1506" s="20"/>
      <c r="AH1506" s="20"/>
    </row>
    <row r="1507">
      <c r="A1507" s="30">
        <v>125055.0</v>
      </c>
      <c r="B1507" s="31" t="s">
        <v>6175</v>
      </c>
      <c r="C1507" s="31" t="s">
        <v>6176</v>
      </c>
      <c r="D1507" s="31" t="s">
        <v>6077</v>
      </c>
      <c r="E1507" s="31" t="s">
        <v>20</v>
      </c>
      <c r="F1507" s="30">
        <v>96821.0</v>
      </c>
      <c r="G1507" s="30">
        <v>8.082187052E9</v>
      </c>
      <c r="H1507" s="42" t="s">
        <v>6177</v>
      </c>
      <c r="I1507" s="25" t="s">
        <v>1194</v>
      </c>
      <c r="J1507" s="26">
        <v>44546.0</v>
      </c>
      <c r="K1507" s="43"/>
      <c r="L1507" s="27">
        <v>2.0</v>
      </c>
      <c r="M1507" s="27" t="s">
        <v>7</v>
      </c>
      <c r="N1507" s="43"/>
      <c r="O1507" s="44"/>
      <c r="P1507" s="44"/>
      <c r="Q1507" s="44"/>
      <c r="R1507" s="44"/>
      <c r="S1507" s="44"/>
      <c r="T1507" s="32" t="s">
        <v>208</v>
      </c>
      <c r="U1507" s="25" t="s">
        <v>92</v>
      </c>
      <c r="V1507" s="29"/>
      <c r="W1507" s="20"/>
      <c r="X1507" s="20"/>
      <c r="Y1507" s="20"/>
      <c r="Z1507" s="20"/>
      <c r="AA1507" s="20"/>
      <c r="AB1507" s="20"/>
      <c r="AC1507" s="20"/>
      <c r="AD1507" s="20"/>
      <c r="AE1507" s="20"/>
      <c r="AF1507" s="20"/>
      <c r="AG1507" s="20"/>
      <c r="AH1507" s="20"/>
    </row>
    <row r="1508">
      <c r="A1508" s="34">
        <v>125057.0</v>
      </c>
      <c r="B1508" s="35" t="s">
        <v>6178</v>
      </c>
      <c r="C1508" s="35" t="s">
        <v>6179</v>
      </c>
      <c r="D1508" s="35" t="s">
        <v>6180</v>
      </c>
      <c r="E1508" s="35" t="s">
        <v>20</v>
      </c>
      <c r="F1508" s="34">
        <v>96706.0</v>
      </c>
      <c r="G1508" s="34">
        <v>8.0868112E9</v>
      </c>
      <c r="H1508" s="51" t="s">
        <v>6181</v>
      </c>
      <c r="I1508" s="14" t="s">
        <v>1194</v>
      </c>
      <c r="J1508" s="15">
        <v>44546.0</v>
      </c>
      <c r="K1508" s="48"/>
      <c r="L1508" s="16">
        <v>2.0</v>
      </c>
      <c r="M1508" s="16" t="s">
        <v>7</v>
      </c>
      <c r="N1508" s="16"/>
      <c r="O1508" s="49"/>
      <c r="P1508" s="49"/>
      <c r="Q1508" s="49"/>
      <c r="R1508" s="49"/>
      <c r="S1508" s="49"/>
      <c r="T1508" s="14" t="s">
        <v>6160</v>
      </c>
      <c r="U1508" s="14" t="s">
        <v>92</v>
      </c>
      <c r="V1508" s="18"/>
      <c r="W1508" s="20"/>
      <c r="X1508" s="20"/>
      <c r="Y1508" s="20"/>
      <c r="Z1508" s="20"/>
      <c r="AA1508" s="20"/>
      <c r="AB1508" s="20"/>
      <c r="AC1508" s="20"/>
      <c r="AD1508" s="20"/>
      <c r="AE1508" s="20"/>
      <c r="AF1508" s="20"/>
      <c r="AG1508" s="20"/>
      <c r="AH1508" s="20"/>
    </row>
    <row r="1509">
      <c r="A1509" s="30">
        <v>125058.0</v>
      </c>
      <c r="B1509" s="31" t="s">
        <v>6182</v>
      </c>
      <c r="C1509" s="31" t="s">
        <v>6183</v>
      </c>
      <c r="D1509" s="31" t="s">
        <v>6064</v>
      </c>
      <c r="E1509" s="31" t="s">
        <v>20</v>
      </c>
      <c r="F1509" s="30">
        <v>96720.0</v>
      </c>
      <c r="G1509" s="30">
        <v>8.0896115E9</v>
      </c>
      <c r="H1509" s="42" t="s">
        <v>6184</v>
      </c>
      <c r="I1509" s="25" t="s">
        <v>1194</v>
      </c>
      <c r="J1509" s="26">
        <v>44546.0</v>
      </c>
      <c r="K1509" s="43"/>
      <c r="L1509" s="27">
        <v>2.0</v>
      </c>
      <c r="M1509" s="27" t="s">
        <v>7</v>
      </c>
      <c r="N1509" s="27"/>
      <c r="O1509" s="44"/>
      <c r="P1509" s="44"/>
      <c r="Q1509" s="44"/>
      <c r="R1509" s="44"/>
      <c r="S1509" s="44"/>
      <c r="T1509" s="25" t="s">
        <v>6160</v>
      </c>
      <c r="U1509" s="25" t="s">
        <v>92</v>
      </c>
      <c r="V1509" s="29"/>
      <c r="W1509" s="20"/>
      <c r="X1509" s="20"/>
      <c r="Y1509" s="20"/>
      <c r="Z1509" s="20"/>
      <c r="AA1509" s="20"/>
      <c r="AB1509" s="20"/>
      <c r="AC1509" s="20"/>
      <c r="AD1509" s="20"/>
      <c r="AE1509" s="20"/>
      <c r="AF1509" s="20"/>
      <c r="AG1509" s="20"/>
      <c r="AH1509" s="20"/>
    </row>
    <row r="1510" ht="14.25" customHeight="1">
      <c r="A1510" s="34">
        <v>125061.0</v>
      </c>
      <c r="B1510" s="35" t="s">
        <v>6185</v>
      </c>
      <c r="C1510" s="35" t="s">
        <v>6186</v>
      </c>
      <c r="D1510" s="35" t="s">
        <v>6109</v>
      </c>
      <c r="E1510" s="35" t="s">
        <v>20</v>
      </c>
      <c r="F1510" s="34">
        <v>96796.0</v>
      </c>
      <c r="G1510" s="34">
        <v>8.083381681E9</v>
      </c>
      <c r="H1510" s="51" t="s">
        <v>6187</v>
      </c>
      <c r="I1510" s="14" t="s">
        <v>101</v>
      </c>
      <c r="J1510" s="15">
        <v>44546.0</v>
      </c>
      <c r="K1510" s="52">
        <v>44608.0</v>
      </c>
      <c r="L1510" s="16">
        <v>2.0</v>
      </c>
      <c r="M1510" s="16" t="s">
        <v>7</v>
      </c>
      <c r="N1510" s="16" t="s">
        <v>7</v>
      </c>
      <c r="O1510" s="17" t="s">
        <v>6</v>
      </c>
      <c r="P1510" s="17">
        <v>14220.0</v>
      </c>
      <c r="Q1510" s="17" t="s">
        <v>6</v>
      </c>
      <c r="R1510" s="17" t="s">
        <v>6</v>
      </c>
      <c r="S1510" s="17" t="s">
        <v>6</v>
      </c>
      <c r="T1510" s="14" t="s">
        <v>4840</v>
      </c>
      <c r="U1510" s="14" t="s">
        <v>87</v>
      </c>
      <c r="V1510" s="18"/>
      <c r="W1510" s="20"/>
      <c r="X1510" s="20"/>
      <c r="Y1510" s="20"/>
      <c r="Z1510" s="20"/>
      <c r="AA1510" s="20"/>
      <c r="AB1510" s="20"/>
      <c r="AC1510" s="20"/>
      <c r="AD1510" s="20"/>
      <c r="AE1510" s="20"/>
      <c r="AF1510" s="20"/>
      <c r="AG1510" s="20"/>
      <c r="AH1510" s="20"/>
    </row>
    <row r="1511">
      <c r="A1511" s="30">
        <v>125062.0</v>
      </c>
      <c r="B1511" s="31" t="s">
        <v>6188</v>
      </c>
      <c r="C1511" s="31" t="s">
        <v>6189</v>
      </c>
      <c r="D1511" s="31" t="s">
        <v>6190</v>
      </c>
      <c r="E1511" s="31" t="s">
        <v>20</v>
      </c>
      <c r="F1511" s="30">
        <v>96756.0</v>
      </c>
      <c r="G1511" s="30">
        <v>8.087427591E9</v>
      </c>
      <c r="H1511" s="42" t="s">
        <v>6191</v>
      </c>
      <c r="I1511" s="25" t="s">
        <v>1194</v>
      </c>
      <c r="J1511" s="26">
        <v>44546.0</v>
      </c>
      <c r="K1511" s="43"/>
      <c r="L1511" s="27">
        <v>2.0</v>
      </c>
      <c r="M1511" s="27" t="s">
        <v>7</v>
      </c>
      <c r="N1511" s="27"/>
      <c r="O1511" s="44"/>
      <c r="P1511" s="44"/>
      <c r="Q1511" s="44"/>
      <c r="R1511" s="44"/>
      <c r="S1511" s="44"/>
      <c r="T1511" s="25" t="s">
        <v>6160</v>
      </c>
      <c r="U1511" s="25" t="s">
        <v>92</v>
      </c>
      <c r="V1511" s="29"/>
      <c r="W1511" s="20"/>
      <c r="X1511" s="20"/>
      <c r="Y1511" s="20"/>
      <c r="Z1511" s="20"/>
      <c r="AA1511" s="20"/>
      <c r="AB1511" s="20"/>
      <c r="AC1511" s="20"/>
      <c r="AD1511" s="20"/>
      <c r="AE1511" s="20"/>
      <c r="AF1511" s="20"/>
      <c r="AG1511" s="20"/>
      <c r="AH1511" s="20"/>
    </row>
    <row r="1512">
      <c r="A1512" s="34">
        <v>125063.0</v>
      </c>
      <c r="B1512" s="35" t="s">
        <v>6192</v>
      </c>
      <c r="C1512" s="35" t="s">
        <v>6193</v>
      </c>
      <c r="D1512" s="35" t="s">
        <v>6077</v>
      </c>
      <c r="E1512" s="35" t="s">
        <v>20</v>
      </c>
      <c r="F1512" s="34">
        <v>96817.0</v>
      </c>
      <c r="G1512" s="34">
        <v>8.085237E9</v>
      </c>
      <c r="H1512" s="51" t="s">
        <v>6092</v>
      </c>
      <c r="I1512" s="14" t="s">
        <v>1194</v>
      </c>
      <c r="J1512" s="15">
        <v>44546.0</v>
      </c>
      <c r="K1512" s="15">
        <v>44546.0</v>
      </c>
      <c r="L1512" s="16">
        <v>1.0</v>
      </c>
      <c r="M1512" s="16" t="s">
        <v>7</v>
      </c>
      <c r="N1512" s="16" t="s">
        <v>4</v>
      </c>
      <c r="O1512" s="54" t="s">
        <v>6</v>
      </c>
      <c r="P1512" s="60">
        <f>470*30</f>
        <v>14100</v>
      </c>
      <c r="Q1512" s="54" t="s">
        <v>6</v>
      </c>
      <c r="R1512" s="54" t="s">
        <v>6</v>
      </c>
      <c r="S1512" s="54" t="s">
        <v>6</v>
      </c>
      <c r="T1512" s="14" t="s">
        <v>6079</v>
      </c>
      <c r="U1512" s="14" t="s">
        <v>87</v>
      </c>
      <c r="V1512" s="18"/>
      <c r="W1512" s="20"/>
      <c r="X1512" s="20"/>
      <c r="Y1512" s="20"/>
      <c r="Z1512" s="20"/>
      <c r="AA1512" s="20"/>
      <c r="AB1512" s="20"/>
      <c r="AC1512" s="20"/>
      <c r="AD1512" s="20"/>
      <c r="AE1512" s="20"/>
      <c r="AF1512" s="20"/>
      <c r="AG1512" s="20"/>
      <c r="AH1512" s="20"/>
    </row>
    <row r="1513">
      <c r="A1513" s="30">
        <v>125064.0</v>
      </c>
      <c r="B1513" s="31" t="s">
        <v>6194</v>
      </c>
      <c r="C1513" s="31" t="s">
        <v>6195</v>
      </c>
      <c r="D1513" s="31" t="s">
        <v>6077</v>
      </c>
      <c r="E1513" s="31" t="s">
        <v>20</v>
      </c>
      <c r="F1513" s="30">
        <v>96817.0</v>
      </c>
      <c r="G1513" s="30">
        <v>8.085476E9</v>
      </c>
      <c r="H1513" s="42" t="s">
        <v>6196</v>
      </c>
      <c r="I1513" s="25" t="s">
        <v>1194</v>
      </c>
      <c r="J1513" s="26">
        <v>44546.0</v>
      </c>
      <c r="K1513" s="43"/>
      <c r="L1513" s="27">
        <v>2.0</v>
      </c>
      <c r="M1513" s="27" t="s">
        <v>7</v>
      </c>
      <c r="N1513" s="27"/>
      <c r="O1513" s="44"/>
      <c r="P1513" s="44"/>
      <c r="Q1513" s="44"/>
      <c r="R1513" s="44"/>
      <c r="S1513" s="44"/>
      <c r="T1513" s="25" t="s">
        <v>6160</v>
      </c>
      <c r="U1513" s="25" t="s">
        <v>92</v>
      </c>
      <c r="V1513" s="29"/>
      <c r="W1513" s="20"/>
      <c r="X1513" s="20"/>
      <c r="Y1513" s="20"/>
      <c r="Z1513" s="20"/>
      <c r="AA1513" s="20"/>
      <c r="AB1513" s="20"/>
      <c r="AC1513" s="20"/>
      <c r="AD1513" s="20"/>
      <c r="AE1513" s="20"/>
      <c r="AF1513" s="20"/>
      <c r="AG1513" s="20"/>
      <c r="AH1513" s="20"/>
    </row>
    <row r="1514">
      <c r="A1514" s="34">
        <v>125065.0</v>
      </c>
      <c r="B1514" s="35" t="s">
        <v>6197</v>
      </c>
      <c r="C1514" s="35" t="s">
        <v>6198</v>
      </c>
      <c r="D1514" s="35" t="s">
        <v>6064</v>
      </c>
      <c r="E1514" s="35" t="s">
        <v>20</v>
      </c>
      <c r="F1514" s="34">
        <v>96720.0</v>
      </c>
      <c r="G1514" s="34">
        <v>8.084980184E9</v>
      </c>
      <c r="H1514" s="51" t="s">
        <v>6199</v>
      </c>
      <c r="I1514" s="14" t="s">
        <v>1194</v>
      </c>
      <c r="J1514" s="15">
        <v>44546.0</v>
      </c>
      <c r="K1514" s="48"/>
      <c r="L1514" s="16">
        <v>2.0</v>
      </c>
      <c r="M1514" s="16" t="s">
        <v>7</v>
      </c>
      <c r="N1514" s="16"/>
      <c r="O1514" s="49"/>
      <c r="P1514" s="49"/>
      <c r="Q1514" s="49"/>
      <c r="R1514" s="49"/>
      <c r="S1514" s="49"/>
      <c r="T1514" s="14" t="s">
        <v>6160</v>
      </c>
      <c r="U1514" s="14" t="s">
        <v>92</v>
      </c>
      <c r="V1514" s="18"/>
      <c r="W1514" s="20"/>
      <c r="X1514" s="20"/>
      <c r="Y1514" s="20"/>
      <c r="Z1514" s="20"/>
      <c r="AA1514" s="20"/>
      <c r="AB1514" s="20"/>
      <c r="AC1514" s="20"/>
      <c r="AD1514" s="20"/>
      <c r="AE1514" s="20"/>
      <c r="AF1514" s="20"/>
      <c r="AG1514" s="20"/>
      <c r="AH1514" s="20"/>
    </row>
    <row r="1515">
      <c r="A1515" s="30">
        <v>125066.0</v>
      </c>
      <c r="B1515" s="31" t="s">
        <v>6200</v>
      </c>
      <c r="C1515" s="31" t="s">
        <v>6201</v>
      </c>
      <c r="D1515" s="31" t="s">
        <v>6077</v>
      </c>
      <c r="E1515" s="31" t="s">
        <v>20</v>
      </c>
      <c r="F1515" s="30">
        <v>96826.0</v>
      </c>
      <c r="G1515" s="30">
        <v>8.085182273E9</v>
      </c>
      <c r="H1515" s="42" t="s">
        <v>6202</v>
      </c>
      <c r="I1515" s="25" t="s">
        <v>1194</v>
      </c>
      <c r="J1515" s="26">
        <v>44546.0</v>
      </c>
      <c r="K1515" s="43"/>
      <c r="L1515" s="27">
        <v>2.0</v>
      </c>
      <c r="M1515" s="27" t="s">
        <v>7</v>
      </c>
      <c r="N1515" s="27"/>
      <c r="O1515" s="44"/>
      <c r="P1515" s="44"/>
      <c r="Q1515" s="44"/>
      <c r="R1515" s="44"/>
      <c r="S1515" s="44"/>
      <c r="T1515" s="25" t="s">
        <v>6160</v>
      </c>
      <c r="U1515" s="25" t="s">
        <v>92</v>
      </c>
      <c r="V1515" s="29"/>
      <c r="W1515" s="20"/>
      <c r="X1515" s="20"/>
      <c r="Y1515" s="20"/>
      <c r="Z1515" s="20"/>
      <c r="AA1515" s="20"/>
      <c r="AB1515" s="20"/>
      <c r="AC1515" s="20"/>
      <c r="AD1515" s="20"/>
      <c r="AE1515" s="20"/>
      <c r="AF1515" s="20"/>
      <c r="AG1515" s="20"/>
      <c r="AH1515" s="20"/>
    </row>
    <row r="1516">
      <c r="A1516" s="34">
        <v>125067.0</v>
      </c>
      <c r="B1516" s="35" t="s">
        <v>6203</v>
      </c>
      <c r="C1516" s="35" t="s">
        <v>6204</v>
      </c>
      <c r="D1516" s="35" t="s">
        <v>6077</v>
      </c>
      <c r="E1516" s="35" t="s">
        <v>20</v>
      </c>
      <c r="F1516" s="34">
        <v>96826.0</v>
      </c>
      <c r="G1516" s="34">
        <v>8.082085414E9</v>
      </c>
      <c r="H1516" s="51" t="s">
        <v>6205</v>
      </c>
      <c r="I1516" s="14" t="s">
        <v>1194</v>
      </c>
      <c r="J1516" s="15">
        <v>44546.0</v>
      </c>
      <c r="K1516" s="48"/>
      <c r="L1516" s="16">
        <v>2.0</v>
      </c>
      <c r="M1516" s="16" t="s">
        <v>7</v>
      </c>
      <c r="N1516" s="16"/>
      <c r="O1516" s="49"/>
      <c r="P1516" s="49"/>
      <c r="Q1516" s="49"/>
      <c r="R1516" s="49"/>
      <c r="S1516" s="49"/>
      <c r="T1516" s="14" t="s">
        <v>6160</v>
      </c>
      <c r="U1516" s="14" t="s">
        <v>92</v>
      </c>
      <c r="V1516" s="18"/>
      <c r="W1516" s="20"/>
      <c r="X1516" s="20"/>
      <c r="Y1516" s="20"/>
      <c r="Z1516" s="20"/>
      <c r="AA1516" s="20"/>
      <c r="AB1516" s="20"/>
      <c r="AC1516" s="20"/>
      <c r="AD1516" s="20"/>
      <c r="AE1516" s="20"/>
      <c r="AF1516" s="20"/>
      <c r="AG1516" s="20"/>
      <c r="AH1516" s="20"/>
    </row>
    <row r="1517">
      <c r="A1517" s="30">
        <v>165019.0</v>
      </c>
      <c r="B1517" s="31" t="s">
        <v>6206</v>
      </c>
      <c r="C1517" s="31" t="s">
        <v>6207</v>
      </c>
      <c r="D1517" s="31" t="s">
        <v>6208</v>
      </c>
      <c r="E1517" s="31" t="s">
        <v>21</v>
      </c>
      <c r="F1517" s="30">
        <v>50616.0</v>
      </c>
      <c r="G1517" s="30">
        <v>6.412282353E9</v>
      </c>
      <c r="H1517" s="24" t="s">
        <v>6209</v>
      </c>
      <c r="I1517" s="25" t="s">
        <v>213</v>
      </c>
      <c r="J1517" s="26">
        <v>44582.0</v>
      </c>
      <c r="K1517" s="43"/>
      <c r="L1517" s="27">
        <v>1.0</v>
      </c>
      <c r="M1517" s="27" t="s">
        <v>7</v>
      </c>
      <c r="N1517" s="43"/>
      <c r="O1517" s="44"/>
      <c r="P1517" s="44"/>
      <c r="Q1517" s="44"/>
      <c r="R1517" s="44"/>
      <c r="S1517" s="44"/>
      <c r="T1517" s="25" t="s">
        <v>300</v>
      </c>
      <c r="U1517" s="25" t="s">
        <v>92</v>
      </c>
      <c r="V1517" s="58"/>
      <c r="W1517" s="20"/>
      <c r="X1517" s="20"/>
      <c r="Y1517" s="20"/>
      <c r="Z1517" s="20"/>
      <c r="AA1517" s="20"/>
      <c r="AB1517" s="20"/>
      <c r="AC1517" s="20"/>
      <c r="AD1517" s="20"/>
      <c r="AE1517" s="20"/>
      <c r="AF1517" s="20"/>
      <c r="AG1517" s="20"/>
      <c r="AH1517" s="20"/>
    </row>
    <row r="1518">
      <c r="A1518" s="34">
        <v>165033.0</v>
      </c>
      <c r="B1518" s="35" t="s">
        <v>5163</v>
      </c>
      <c r="C1518" s="35" t="s">
        <v>6210</v>
      </c>
      <c r="D1518" s="35" t="s">
        <v>6211</v>
      </c>
      <c r="E1518" s="35" t="s">
        <v>21</v>
      </c>
      <c r="F1518" s="34">
        <v>52803.0</v>
      </c>
      <c r="G1518" s="34">
        <v>5.633243276E9</v>
      </c>
      <c r="H1518" s="13" t="s">
        <v>6212</v>
      </c>
      <c r="I1518" s="14" t="s">
        <v>213</v>
      </c>
      <c r="J1518" s="15">
        <v>44582.0</v>
      </c>
      <c r="K1518" s="15">
        <v>44582.0</v>
      </c>
      <c r="L1518" s="16">
        <v>1.0</v>
      </c>
      <c r="M1518" s="16" t="s">
        <v>7</v>
      </c>
      <c r="N1518" s="16" t="s">
        <v>7</v>
      </c>
      <c r="O1518" s="17">
        <v>7347.0</v>
      </c>
      <c r="P1518" s="17">
        <v>6851.0</v>
      </c>
      <c r="Q1518" s="17" t="s">
        <v>6</v>
      </c>
      <c r="R1518" s="17" t="s">
        <v>6</v>
      </c>
      <c r="S1518" s="17" t="s">
        <v>6</v>
      </c>
      <c r="T1518" s="14"/>
      <c r="U1518" s="14" t="s">
        <v>87</v>
      </c>
      <c r="V1518" s="64"/>
      <c r="W1518" s="20"/>
      <c r="X1518" s="20"/>
      <c r="Y1518" s="20"/>
      <c r="Z1518" s="20"/>
      <c r="AA1518" s="20"/>
      <c r="AB1518" s="20"/>
      <c r="AC1518" s="20"/>
      <c r="AD1518" s="20"/>
      <c r="AE1518" s="20"/>
      <c r="AF1518" s="20"/>
      <c r="AG1518" s="20"/>
      <c r="AH1518" s="20"/>
    </row>
    <row r="1519">
      <c r="A1519" s="30">
        <v>165049.0</v>
      </c>
      <c r="B1519" s="31" t="s">
        <v>6213</v>
      </c>
      <c r="C1519" s="31" t="s">
        <v>6214</v>
      </c>
      <c r="D1519" s="31" t="s">
        <v>6211</v>
      </c>
      <c r="E1519" s="31" t="s">
        <v>21</v>
      </c>
      <c r="F1519" s="30">
        <v>52806.0</v>
      </c>
      <c r="G1519" s="30">
        <v>5.63391343E9</v>
      </c>
      <c r="H1519" s="24" t="s">
        <v>6215</v>
      </c>
      <c r="I1519" s="25" t="s">
        <v>213</v>
      </c>
      <c r="J1519" s="26">
        <v>44582.0</v>
      </c>
      <c r="K1519" s="26">
        <v>44586.0</v>
      </c>
      <c r="L1519" s="27">
        <v>2.0</v>
      </c>
      <c r="M1519" s="27" t="s">
        <v>7</v>
      </c>
      <c r="N1519" s="27" t="s">
        <v>7</v>
      </c>
      <c r="O1519" s="44">
        <f>312*30</f>
        <v>9360</v>
      </c>
      <c r="P1519" s="44">
        <f>268*30</f>
        <v>8040</v>
      </c>
      <c r="Q1519" s="28">
        <v>4687.0</v>
      </c>
      <c r="R1519" s="28">
        <v>2157.0</v>
      </c>
      <c r="S1519" s="28">
        <v>5959.0</v>
      </c>
      <c r="T1519" s="25" t="s">
        <v>6216</v>
      </c>
      <c r="U1519" s="25" t="s">
        <v>87</v>
      </c>
      <c r="V1519" s="58"/>
      <c r="W1519" s="20"/>
      <c r="X1519" s="20"/>
      <c r="Y1519" s="20"/>
      <c r="Z1519" s="20"/>
      <c r="AA1519" s="20"/>
      <c r="AB1519" s="20"/>
      <c r="AC1519" s="20"/>
      <c r="AD1519" s="20"/>
      <c r="AE1519" s="20"/>
      <c r="AF1519" s="20"/>
      <c r="AG1519" s="20"/>
      <c r="AH1519" s="20"/>
    </row>
    <row r="1520">
      <c r="A1520" s="34">
        <v>165072.0</v>
      </c>
      <c r="B1520" s="35" t="s">
        <v>6217</v>
      </c>
      <c r="C1520" s="35" t="s">
        <v>6218</v>
      </c>
      <c r="D1520" s="35" t="s">
        <v>6219</v>
      </c>
      <c r="E1520" s="35" t="s">
        <v>21</v>
      </c>
      <c r="F1520" s="34">
        <v>50401.0</v>
      </c>
      <c r="G1520" s="34">
        <v>6.41424174E9</v>
      </c>
      <c r="H1520" s="13" t="s">
        <v>6220</v>
      </c>
      <c r="I1520" s="14" t="s">
        <v>213</v>
      </c>
      <c r="J1520" s="15">
        <v>44582.0</v>
      </c>
      <c r="K1520" s="15">
        <v>44582.0</v>
      </c>
      <c r="L1520" s="16">
        <v>1.0</v>
      </c>
      <c r="M1520" s="16" t="s">
        <v>7</v>
      </c>
      <c r="N1520" s="16" t="s">
        <v>4</v>
      </c>
      <c r="O1520" s="49">
        <f>236*30</f>
        <v>7080</v>
      </c>
      <c r="P1520" s="49">
        <f>216*30</f>
        <v>6480</v>
      </c>
      <c r="Q1520" s="17" t="s">
        <v>6221</v>
      </c>
      <c r="R1520" s="17"/>
      <c r="S1520" s="17" t="s">
        <v>6</v>
      </c>
      <c r="T1520" s="14" t="s">
        <v>6222</v>
      </c>
      <c r="U1520" s="14" t="s">
        <v>87</v>
      </c>
      <c r="V1520" s="64"/>
      <c r="W1520" s="20"/>
      <c r="X1520" s="20"/>
      <c r="Y1520" s="20"/>
      <c r="Z1520" s="20"/>
      <c r="AA1520" s="20"/>
      <c r="AB1520" s="20"/>
      <c r="AC1520" s="20"/>
      <c r="AD1520" s="20"/>
      <c r="AE1520" s="20"/>
      <c r="AF1520" s="20"/>
      <c r="AG1520" s="20"/>
      <c r="AH1520" s="20"/>
    </row>
    <row r="1521">
      <c r="A1521" s="30">
        <v>165082.0</v>
      </c>
      <c r="B1521" s="31" t="s">
        <v>6223</v>
      </c>
      <c r="C1521" s="31" t="s">
        <v>6224</v>
      </c>
      <c r="D1521" s="31" t="s">
        <v>1066</v>
      </c>
      <c r="E1521" s="31" t="s">
        <v>21</v>
      </c>
      <c r="F1521" s="30">
        <v>51449.0</v>
      </c>
      <c r="G1521" s="30">
        <v>7.124643106E9</v>
      </c>
      <c r="H1521" s="24" t="s">
        <v>6225</v>
      </c>
      <c r="I1521" s="25" t="s">
        <v>213</v>
      </c>
      <c r="J1521" s="26">
        <v>44582.0</v>
      </c>
      <c r="K1521" s="43"/>
      <c r="L1521" s="27">
        <v>1.0</v>
      </c>
      <c r="M1521" s="27" t="s">
        <v>7</v>
      </c>
      <c r="N1521" s="43"/>
      <c r="O1521" s="44"/>
      <c r="P1521" s="44"/>
      <c r="Q1521" s="44"/>
      <c r="R1521" s="44"/>
      <c r="S1521" s="44"/>
      <c r="T1521" s="25" t="s">
        <v>239</v>
      </c>
      <c r="U1521" s="25" t="s">
        <v>92</v>
      </c>
      <c r="V1521" s="58"/>
      <c r="W1521" s="20"/>
      <c r="X1521" s="20"/>
      <c r="Y1521" s="20"/>
      <c r="Z1521" s="20"/>
      <c r="AA1521" s="20"/>
      <c r="AB1521" s="20"/>
      <c r="AC1521" s="20"/>
      <c r="AD1521" s="20"/>
      <c r="AE1521" s="20"/>
      <c r="AF1521" s="20"/>
      <c r="AG1521" s="20"/>
      <c r="AH1521" s="20"/>
    </row>
    <row r="1522">
      <c r="A1522" s="34">
        <v>165118.0</v>
      </c>
      <c r="B1522" s="35" t="s">
        <v>6226</v>
      </c>
      <c r="C1522" s="35" t="s">
        <v>6227</v>
      </c>
      <c r="D1522" s="35" t="s">
        <v>6228</v>
      </c>
      <c r="E1522" s="35" t="s">
        <v>21</v>
      </c>
      <c r="F1522" s="34">
        <v>50156.0</v>
      </c>
      <c r="G1522" s="34">
        <v>5.157953007E9</v>
      </c>
      <c r="H1522" s="13" t="s">
        <v>6229</v>
      </c>
      <c r="I1522" s="14" t="s">
        <v>213</v>
      </c>
      <c r="J1522" s="15">
        <v>44582.0</v>
      </c>
      <c r="K1522" s="15">
        <v>44582.0</v>
      </c>
      <c r="L1522" s="16">
        <v>1.0</v>
      </c>
      <c r="M1522" s="16" t="s">
        <v>7</v>
      </c>
      <c r="N1522" s="16" t="s">
        <v>4</v>
      </c>
      <c r="O1522" s="49">
        <f>250*30</f>
        <v>7500</v>
      </c>
      <c r="P1522" s="49">
        <f>240*30</f>
        <v>7200</v>
      </c>
      <c r="Q1522" s="49"/>
      <c r="R1522" s="49"/>
      <c r="S1522" s="49">
        <f>250*30</f>
        <v>7500</v>
      </c>
      <c r="T1522" s="14"/>
      <c r="U1522" s="14" t="s">
        <v>87</v>
      </c>
      <c r="V1522" s="64"/>
      <c r="W1522" s="20"/>
      <c r="X1522" s="20"/>
      <c r="Y1522" s="20"/>
      <c r="Z1522" s="20"/>
      <c r="AA1522" s="20"/>
      <c r="AB1522" s="20"/>
      <c r="AC1522" s="20"/>
      <c r="AD1522" s="20"/>
      <c r="AE1522" s="20"/>
      <c r="AF1522" s="20"/>
      <c r="AG1522" s="20"/>
      <c r="AH1522" s="20"/>
    </row>
    <row r="1523">
      <c r="A1523" s="30">
        <v>165146.0</v>
      </c>
      <c r="B1523" s="31" t="s">
        <v>6230</v>
      </c>
      <c r="C1523" s="31" t="s">
        <v>6231</v>
      </c>
      <c r="D1523" s="31" t="s">
        <v>6211</v>
      </c>
      <c r="E1523" s="31" t="s">
        <v>21</v>
      </c>
      <c r="F1523" s="30">
        <v>52807.0</v>
      </c>
      <c r="G1523" s="30">
        <v>5.633241621E9</v>
      </c>
      <c r="H1523" s="24" t="s">
        <v>6232</v>
      </c>
      <c r="I1523" s="25" t="s">
        <v>213</v>
      </c>
      <c r="J1523" s="26">
        <v>44586.0</v>
      </c>
      <c r="K1523" s="43"/>
      <c r="L1523" s="27">
        <v>1.0</v>
      </c>
      <c r="M1523" s="27" t="s">
        <v>7</v>
      </c>
      <c r="N1523" s="43"/>
      <c r="O1523" s="44"/>
      <c r="P1523" s="44"/>
      <c r="Q1523" s="44"/>
      <c r="R1523" s="44"/>
      <c r="S1523" s="44"/>
      <c r="T1523" s="25" t="s">
        <v>239</v>
      </c>
      <c r="U1523" s="25" t="s">
        <v>92</v>
      </c>
      <c r="V1523" s="58"/>
      <c r="W1523" s="20"/>
      <c r="X1523" s="20"/>
      <c r="Y1523" s="20"/>
      <c r="Z1523" s="20"/>
      <c r="AA1523" s="20"/>
      <c r="AB1523" s="20"/>
      <c r="AC1523" s="20"/>
      <c r="AD1523" s="20"/>
      <c r="AE1523" s="20"/>
      <c r="AF1523" s="20"/>
      <c r="AG1523" s="20"/>
      <c r="AH1523" s="20"/>
    </row>
    <row r="1524">
      <c r="A1524" s="34">
        <v>165151.0</v>
      </c>
      <c r="B1524" s="35" t="s">
        <v>6233</v>
      </c>
      <c r="C1524" s="35" t="s">
        <v>6234</v>
      </c>
      <c r="D1524" s="35" t="s">
        <v>6235</v>
      </c>
      <c r="E1524" s="35" t="s">
        <v>21</v>
      </c>
      <c r="F1524" s="34">
        <v>52632.0</v>
      </c>
      <c r="G1524" s="34">
        <v>3.195245321E9</v>
      </c>
      <c r="H1524" s="13" t="s">
        <v>6236</v>
      </c>
      <c r="I1524" s="14" t="s">
        <v>213</v>
      </c>
      <c r="J1524" s="15">
        <v>44586.0</v>
      </c>
      <c r="K1524" s="48"/>
      <c r="L1524" s="16">
        <v>2.0</v>
      </c>
      <c r="M1524" s="16" t="s">
        <v>4</v>
      </c>
      <c r="N1524" s="48"/>
      <c r="O1524" s="49"/>
      <c r="P1524" s="49"/>
      <c r="Q1524" s="49"/>
      <c r="R1524" s="49"/>
      <c r="S1524" s="49"/>
      <c r="T1524" s="14" t="s">
        <v>6237</v>
      </c>
      <c r="U1524" s="14" t="s">
        <v>92</v>
      </c>
      <c r="V1524" s="64"/>
      <c r="W1524" s="20"/>
      <c r="X1524" s="20"/>
      <c r="Y1524" s="20"/>
      <c r="Z1524" s="20"/>
      <c r="AA1524" s="20"/>
      <c r="AB1524" s="20"/>
      <c r="AC1524" s="20"/>
      <c r="AD1524" s="20"/>
      <c r="AE1524" s="20"/>
      <c r="AF1524" s="20"/>
      <c r="AG1524" s="20"/>
      <c r="AH1524" s="20"/>
    </row>
    <row r="1525">
      <c r="A1525" s="30">
        <v>165152.0</v>
      </c>
      <c r="B1525" s="31" t="s">
        <v>6238</v>
      </c>
      <c r="C1525" s="31" t="s">
        <v>6239</v>
      </c>
      <c r="D1525" s="31" t="s">
        <v>6240</v>
      </c>
      <c r="E1525" s="31" t="s">
        <v>21</v>
      </c>
      <c r="F1525" s="30">
        <v>50701.0</v>
      </c>
      <c r="G1525" s="30">
        <v>3.192344495E9</v>
      </c>
      <c r="H1525" s="42" t="s">
        <v>6241</v>
      </c>
      <c r="I1525" s="25" t="s">
        <v>101</v>
      </c>
      <c r="J1525" s="57">
        <v>44600.0</v>
      </c>
      <c r="K1525" s="43"/>
      <c r="L1525" s="27">
        <v>3.0</v>
      </c>
      <c r="M1525" s="27" t="s">
        <v>7</v>
      </c>
      <c r="N1525" s="43"/>
      <c r="O1525" s="44"/>
      <c r="P1525" s="44"/>
      <c r="Q1525" s="44"/>
      <c r="R1525" s="44"/>
      <c r="S1525" s="44"/>
      <c r="T1525" s="32" t="s">
        <v>6242</v>
      </c>
      <c r="U1525" s="25" t="s">
        <v>87</v>
      </c>
      <c r="V1525" s="58"/>
      <c r="W1525" s="20"/>
      <c r="X1525" s="20"/>
      <c r="Y1525" s="20"/>
      <c r="Z1525" s="20"/>
      <c r="AA1525" s="20"/>
      <c r="AB1525" s="20"/>
      <c r="AC1525" s="20"/>
      <c r="AD1525" s="20"/>
      <c r="AE1525" s="20"/>
      <c r="AF1525" s="20"/>
      <c r="AG1525" s="20"/>
      <c r="AH1525" s="20"/>
    </row>
    <row r="1526">
      <c r="A1526" s="34">
        <v>165155.0</v>
      </c>
      <c r="B1526" s="35" t="s">
        <v>6243</v>
      </c>
      <c r="C1526" s="35" t="s">
        <v>6244</v>
      </c>
      <c r="D1526" s="35" t="s">
        <v>6245</v>
      </c>
      <c r="E1526" s="35" t="s">
        <v>21</v>
      </c>
      <c r="F1526" s="34">
        <v>51531.0</v>
      </c>
      <c r="G1526" s="34">
        <v>7.127644201E9</v>
      </c>
      <c r="H1526" s="51" t="s">
        <v>6246</v>
      </c>
      <c r="I1526" s="14" t="s">
        <v>101</v>
      </c>
      <c r="J1526" s="52">
        <v>44600.0</v>
      </c>
      <c r="K1526" s="52">
        <v>44600.0</v>
      </c>
      <c r="L1526" s="16">
        <v>1.0</v>
      </c>
      <c r="M1526" s="16" t="s">
        <v>7</v>
      </c>
      <c r="N1526" s="16" t="s">
        <v>7</v>
      </c>
      <c r="O1526" s="17">
        <v>7560.0</v>
      </c>
      <c r="P1526" s="17">
        <v>7560.0</v>
      </c>
      <c r="Q1526" s="17" t="s">
        <v>6</v>
      </c>
      <c r="R1526" s="17" t="s">
        <v>6</v>
      </c>
      <c r="S1526" s="17" t="s">
        <v>6</v>
      </c>
      <c r="T1526" s="14" t="s">
        <v>6247</v>
      </c>
      <c r="U1526" s="14" t="s">
        <v>87</v>
      </c>
      <c r="V1526" s="64"/>
      <c r="W1526" s="20"/>
      <c r="X1526" s="20"/>
      <c r="Y1526" s="20"/>
      <c r="Z1526" s="20"/>
      <c r="AA1526" s="20"/>
      <c r="AB1526" s="20"/>
      <c r="AC1526" s="20"/>
      <c r="AD1526" s="20"/>
      <c r="AE1526" s="20"/>
      <c r="AF1526" s="20"/>
      <c r="AG1526" s="20"/>
      <c r="AH1526" s="20"/>
    </row>
    <row r="1527">
      <c r="A1527" s="30">
        <v>165157.0</v>
      </c>
      <c r="B1527" s="31" t="s">
        <v>6248</v>
      </c>
      <c r="C1527" s="31" t="s">
        <v>6249</v>
      </c>
      <c r="D1527" s="31" t="s">
        <v>6250</v>
      </c>
      <c r="E1527" s="31" t="s">
        <v>21</v>
      </c>
      <c r="F1527" s="30">
        <v>51250.0</v>
      </c>
      <c r="G1527" s="30">
        <v>7.127228305E9</v>
      </c>
      <c r="H1527" s="42" t="s">
        <v>6251</v>
      </c>
      <c r="I1527" s="25" t="s">
        <v>101</v>
      </c>
      <c r="J1527" s="57">
        <v>44600.0</v>
      </c>
      <c r="K1527" s="57">
        <v>44600.0</v>
      </c>
      <c r="L1527" s="27">
        <v>1.0</v>
      </c>
      <c r="M1527" s="27" t="s">
        <v>7</v>
      </c>
      <c r="N1527" s="27" t="s">
        <v>7</v>
      </c>
      <c r="O1527" s="28" t="s">
        <v>6252</v>
      </c>
      <c r="P1527" s="28">
        <v>6840.0</v>
      </c>
      <c r="Q1527" s="28" t="s">
        <v>6</v>
      </c>
      <c r="R1527" s="28" t="s">
        <v>6</v>
      </c>
      <c r="S1527" s="28" t="s">
        <v>6</v>
      </c>
      <c r="T1527" s="25" t="s">
        <v>1613</v>
      </c>
      <c r="U1527" s="25" t="s">
        <v>87</v>
      </c>
      <c r="V1527" s="58"/>
      <c r="W1527" s="20"/>
      <c r="X1527" s="20"/>
      <c r="Y1527" s="20"/>
      <c r="Z1527" s="20"/>
      <c r="AA1527" s="20"/>
      <c r="AB1527" s="20"/>
      <c r="AC1527" s="20"/>
      <c r="AD1527" s="20"/>
      <c r="AE1527" s="20"/>
      <c r="AF1527" s="20"/>
      <c r="AG1527" s="20"/>
      <c r="AH1527" s="20"/>
    </row>
    <row r="1528">
      <c r="A1528" s="34">
        <v>165161.0</v>
      </c>
      <c r="B1528" s="35" t="s">
        <v>6253</v>
      </c>
      <c r="C1528" s="35" t="s">
        <v>6254</v>
      </c>
      <c r="D1528" s="35" t="s">
        <v>6255</v>
      </c>
      <c r="E1528" s="35" t="s">
        <v>21</v>
      </c>
      <c r="F1528" s="34">
        <v>51104.0</v>
      </c>
      <c r="G1528" s="34">
        <v>7.122394582E9</v>
      </c>
      <c r="H1528" s="14" t="s">
        <v>128</v>
      </c>
      <c r="I1528" s="14" t="s">
        <v>101</v>
      </c>
      <c r="J1528" s="52">
        <v>44600.0</v>
      </c>
      <c r="K1528" s="52">
        <v>44600.0</v>
      </c>
      <c r="L1528" s="16">
        <v>1.0</v>
      </c>
      <c r="M1528" s="16" t="s">
        <v>7</v>
      </c>
      <c r="N1528" s="16" t="s">
        <v>7</v>
      </c>
      <c r="O1528" s="17">
        <v>6450.0</v>
      </c>
      <c r="P1528" s="17">
        <v>6000.0</v>
      </c>
      <c r="Q1528" s="17" t="s">
        <v>6</v>
      </c>
      <c r="R1528" s="17" t="s">
        <v>6</v>
      </c>
      <c r="S1528" s="17" t="s">
        <v>6</v>
      </c>
      <c r="T1528" s="14" t="s">
        <v>1613</v>
      </c>
      <c r="U1528" s="14" t="s">
        <v>87</v>
      </c>
      <c r="V1528" s="64"/>
      <c r="W1528" s="20"/>
      <c r="X1528" s="20"/>
      <c r="Y1528" s="20"/>
      <c r="Z1528" s="20"/>
      <c r="AA1528" s="20"/>
      <c r="AB1528" s="20"/>
      <c r="AC1528" s="20"/>
      <c r="AD1528" s="20"/>
      <c r="AE1528" s="20"/>
      <c r="AF1528" s="20"/>
      <c r="AG1528" s="20"/>
      <c r="AH1528" s="20"/>
    </row>
    <row r="1529">
      <c r="A1529" s="30">
        <v>165162.0</v>
      </c>
      <c r="B1529" s="31" t="s">
        <v>6256</v>
      </c>
      <c r="C1529" s="31" t="s">
        <v>6257</v>
      </c>
      <c r="D1529" s="31" t="s">
        <v>310</v>
      </c>
      <c r="E1529" s="31" t="s">
        <v>21</v>
      </c>
      <c r="F1529" s="30">
        <v>50009.0</v>
      </c>
      <c r="G1529" s="30">
        <v>5.159674267E9</v>
      </c>
      <c r="H1529" s="24" t="s">
        <v>6258</v>
      </c>
      <c r="I1529" s="25" t="s">
        <v>101</v>
      </c>
      <c r="J1529" s="57">
        <v>44600.0</v>
      </c>
      <c r="K1529" s="57">
        <v>44616.0</v>
      </c>
      <c r="L1529" s="27">
        <v>2.0</v>
      </c>
      <c r="M1529" s="27" t="s">
        <v>7</v>
      </c>
      <c r="N1529" s="27" t="s">
        <v>7</v>
      </c>
      <c r="O1529" s="28">
        <v>6600.0</v>
      </c>
      <c r="P1529" s="28">
        <v>6420.0</v>
      </c>
      <c r="Q1529" s="28" t="s">
        <v>6</v>
      </c>
      <c r="R1529" s="28" t="s">
        <v>6</v>
      </c>
      <c r="S1529" s="28" t="s">
        <v>6</v>
      </c>
      <c r="T1529" s="25" t="s">
        <v>6259</v>
      </c>
      <c r="U1529" s="25" t="s">
        <v>87</v>
      </c>
      <c r="V1529" s="58"/>
      <c r="W1529" s="20"/>
      <c r="X1529" s="20"/>
      <c r="Y1529" s="20"/>
      <c r="Z1529" s="20"/>
      <c r="AA1529" s="20"/>
      <c r="AB1529" s="20"/>
      <c r="AC1529" s="20"/>
      <c r="AD1529" s="20"/>
      <c r="AE1529" s="20"/>
      <c r="AF1529" s="20"/>
      <c r="AG1529" s="20"/>
      <c r="AH1529" s="20"/>
    </row>
    <row r="1530">
      <c r="A1530" s="34">
        <v>165163.0</v>
      </c>
      <c r="B1530" s="35" t="s">
        <v>6260</v>
      </c>
      <c r="C1530" s="35" t="s">
        <v>6261</v>
      </c>
      <c r="D1530" s="35" t="s">
        <v>6262</v>
      </c>
      <c r="E1530" s="35" t="s">
        <v>21</v>
      </c>
      <c r="F1530" s="34">
        <v>50023.0</v>
      </c>
      <c r="G1530" s="34">
        <v>5.159651339E9</v>
      </c>
      <c r="H1530" s="51" t="s">
        <v>6263</v>
      </c>
      <c r="I1530" s="14" t="s">
        <v>101</v>
      </c>
      <c r="J1530" s="52">
        <v>44600.0</v>
      </c>
      <c r="K1530" s="48"/>
      <c r="L1530" s="16">
        <v>3.0</v>
      </c>
      <c r="M1530" s="16" t="s">
        <v>7</v>
      </c>
      <c r="N1530" s="48"/>
      <c r="O1530" s="49"/>
      <c r="P1530" s="49"/>
      <c r="Q1530" s="49"/>
      <c r="R1530" s="49"/>
      <c r="S1530" s="49"/>
      <c r="T1530" s="14" t="s">
        <v>6264</v>
      </c>
      <c r="U1530" s="14" t="s">
        <v>92</v>
      </c>
      <c r="V1530" s="64"/>
      <c r="W1530" s="20"/>
      <c r="X1530" s="20"/>
      <c r="Y1530" s="20"/>
      <c r="Z1530" s="20"/>
      <c r="AA1530" s="20"/>
      <c r="AB1530" s="20"/>
      <c r="AC1530" s="20"/>
      <c r="AD1530" s="20"/>
      <c r="AE1530" s="20"/>
      <c r="AF1530" s="20"/>
      <c r="AG1530" s="20"/>
      <c r="AH1530" s="20"/>
    </row>
    <row r="1531">
      <c r="A1531" s="30">
        <v>165167.0</v>
      </c>
      <c r="B1531" s="31" t="s">
        <v>6265</v>
      </c>
      <c r="C1531" s="31" t="s">
        <v>6266</v>
      </c>
      <c r="D1531" s="31" t="s">
        <v>6267</v>
      </c>
      <c r="E1531" s="31" t="s">
        <v>21</v>
      </c>
      <c r="F1531" s="30">
        <v>50125.0</v>
      </c>
      <c r="G1531" s="30">
        <v>5.159617458E9</v>
      </c>
      <c r="H1531" s="24" t="s">
        <v>6268</v>
      </c>
      <c r="I1531" s="25" t="s">
        <v>101</v>
      </c>
      <c r="J1531" s="57">
        <v>44600.0</v>
      </c>
      <c r="K1531" s="43"/>
      <c r="L1531" s="27">
        <v>2.0</v>
      </c>
      <c r="M1531" s="27" t="s">
        <v>7</v>
      </c>
      <c r="N1531" s="43"/>
      <c r="O1531" s="44"/>
      <c r="P1531" s="44"/>
      <c r="Q1531" s="44"/>
      <c r="R1531" s="44"/>
      <c r="S1531" s="44"/>
      <c r="T1531" s="25" t="s">
        <v>6269</v>
      </c>
      <c r="U1531" s="25" t="s">
        <v>92</v>
      </c>
      <c r="V1531" s="58"/>
      <c r="W1531" s="20"/>
      <c r="X1531" s="20"/>
      <c r="Y1531" s="20"/>
      <c r="Z1531" s="20"/>
      <c r="AA1531" s="20"/>
      <c r="AB1531" s="20"/>
      <c r="AC1531" s="20"/>
      <c r="AD1531" s="20"/>
      <c r="AE1531" s="20"/>
      <c r="AF1531" s="20"/>
      <c r="AG1531" s="20"/>
      <c r="AH1531" s="20"/>
    </row>
    <row r="1532">
      <c r="A1532" s="34">
        <v>165171.0</v>
      </c>
      <c r="B1532" s="35" t="s">
        <v>6270</v>
      </c>
      <c r="C1532" s="35" t="s">
        <v>6271</v>
      </c>
      <c r="D1532" s="35" t="s">
        <v>318</v>
      </c>
      <c r="E1532" s="35" t="s">
        <v>21</v>
      </c>
      <c r="F1532" s="34">
        <v>52302.0</v>
      </c>
      <c r="G1532" s="34">
        <v>3.193777363E9</v>
      </c>
      <c r="H1532" s="14" t="s">
        <v>128</v>
      </c>
      <c r="I1532" s="14" t="s">
        <v>101</v>
      </c>
      <c r="J1532" s="52">
        <v>44600.0</v>
      </c>
      <c r="K1532" s="56">
        <v>44620.0</v>
      </c>
      <c r="L1532" s="16">
        <v>2.0</v>
      </c>
      <c r="M1532" s="16" t="s">
        <v>7</v>
      </c>
      <c r="N1532" s="16" t="s">
        <v>4</v>
      </c>
      <c r="O1532" s="17">
        <v>7200.0</v>
      </c>
      <c r="P1532" s="17">
        <v>6600.0</v>
      </c>
      <c r="Q1532" s="17" t="s">
        <v>6</v>
      </c>
      <c r="R1532" s="17" t="s">
        <v>6</v>
      </c>
      <c r="S1532" s="17" t="s">
        <v>6</v>
      </c>
      <c r="T1532" s="14" t="s">
        <v>6272</v>
      </c>
      <c r="U1532" s="14" t="s">
        <v>87</v>
      </c>
      <c r="V1532" s="64"/>
      <c r="W1532" s="20"/>
      <c r="X1532" s="20"/>
      <c r="Y1532" s="20"/>
      <c r="Z1532" s="20"/>
      <c r="AA1532" s="20"/>
      <c r="AB1532" s="20"/>
      <c r="AC1532" s="20"/>
      <c r="AD1532" s="20"/>
      <c r="AE1532" s="20"/>
      <c r="AF1532" s="20"/>
      <c r="AG1532" s="20"/>
      <c r="AH1532" s="20"/>
    </row>
    <row r="1533">
      <c r="A1533" s="30">
        <v>165172.0</v>
      </c>
      <c r="B1533" s="31" t="s">
        <v>6273</v>
      </c>
      <c r="C1533" s="31" t="s">
        <v>6274</v>
      </c>
      <c r="D1533" s="31" t="s">
        <v>6275</v>
      </c>
      <c r="E1533" s="31" t="s">
        <v>21</v>
      </c>
      <c r="F1533" s="30">
        <v>52246.0</v>
      </c>
      <c r="G1533" s="30">
        <v>3.193387912E9</v>
      </c>
      <c r="H1533" s="24" t="s">
        <v>6276</v>
      </c>
      <c r="I1533" s="25" t="s">
        <v>101</v>
      </c>
      <c r="J1533" s="57">
        <v>44600.0</v>
      </c>
      <c r="K1533" s="43"/>
      <c r="L1533" s="27">
        <v>2.0</v>
      </c>
      <c r="M1533" s="27" t="s">
        <v>4</v>
      </c>
      <c r="N1533" s="43"/>
      <c r="O1533" s="28"/>
      <c r="P1533" s="44"/>
      <c r="Q1533" s="44"/>
      <c r="R1533" s="44"/>
      <c r="S1533" s="44"/>
      <c r="T1533" s="25" t="s">
        <v>6277</v>
      </c>
      <c r="U1533" s="25" t="s">
        <v>92</v>
      </c>
      <c r="V1533" s="58"/>
      <c r="W1533" s="20"/>
      <c r="X1533" s="20"/>
      <c r="Y1533" s="20"/>
      <c r="Z1533" s="20"/>
      <c r="AA1533" s="20"/>
      <c r="AB1533" s="20"/>
      <c r="AC1533" s="20"/>
      <c r="AD1533" s="20"/>
      <c r="AE1533" s="20"/>
      <c r="AF1533" s="20"/>
      <c r="AG1533" s="20"/>
      <c r="AH1533" s="20"/>
    </row>
    <row r="1534">
      <c r="A1534" s="34">
        <v>165173.0</v>
      </c>
      <c r="B1534" s="35" t="s">
        <v>6278</v>
      </c>
      <c r="C1534" s="35" t="s">
        <v>6279</v>
      </c>
      <c r="D1534" s="35" t="s">
        <v>6280</v>
      </c>
      <c r="E1534" s="35" t="s">
        <v>21</v>
      </c>
      <c r="F1534" s="34">
        <v>50461.0</v>
      </c>
      <c r="G1534" s="34">
        <v>6.41732552E9</v>
      </c>
      <c r="H1534" s="51" t="s">
        <v>6281</v>
      </c>
      <c r="I1534" s="14" t="s">
        <v>101</v>
      </c>
      <c r="J1534" s="52">
        <v>44600.0</v>
      </c>
      <c r="K1534" s="52">
        <v>44600.0</v>
      </c>
      <c r="L1534" s="16">
        <v>1.0</v>
      </c>
      <c r="M1534" s="16" t="s">
        <v>7</v>
      </c>
      <c r="N1534" s="16" t="s">
        <v>7</v>
      </c>
      <c r="O1534" s="17">
        <v>6330.0</v>
      </c>
      <c r="P1534" s="17">
        <v>6060.0</v>
      </c>
      <c r="Q1534" s="17" t="s">
        <v>6</v>
      </c>
      <c r="R1534" s="17" t="s">
        <v>6</v>
      </c>
      <c r="S1534" s="17" t="s">
        <v>6</v>
      </c>
      <c r="T1534" s="14" t="s">
        <v>1613</v>
      </c>
      <c r="U1534" s="14" t="s">
        <v>87</v>
      </c>
      <c r="V1534" s="64"/>
      <c r="W1534" s="20"/>
      <c r="X1534" s="20"/>
      <c r="Y1534" s="20"/>
      <c r="Z1534" s="20"/>
      <c r="AA1534" s="20"/>
      <c r="AB1534" s="20"/>
      <c r="AC1534" s="20"/>
      <c r="AD1534" s="20"/>
      <c r="AE1534" s="20"/>
      <c r="AF1534" s="20"/>
      <c r="AG1534" s="20"/>
      <c r="AH1534" s="20"/>
    </row>
    <row r="1535">
      <c r="A1535" s="30">
        <v>165177.0</v>
      </c>
      <c r="B1535" s="31" t="s">
        <v>6282</v>
      </c>
      <c r="C1535" s="31" t="s">
        <v>6283</v>
      </c>
      <c r="D1535" s="31" t="s">
        <v>6284</v>
      </c>
      <c r="E1535" s="31" t="s">
        <v>21</v>
      </c>
      <c r="F1535" s="30">
        <v>51346.0</v>
      </c>
      <c r="G1535" s="30">
        <v>7.127282428E9</v>
      </c>
      <c r="H1535" s="42" t="s">
        <v>6285</v>
      </c>
      <c r="I1535" s="25" t="s">
        <v>101</v>
      </c>
      <c r="J1535" s="57">
        <v>44600.0</v>
      </c>
      <c r="K1535" s="55">
        <v>44620.0</v>
      </c>
      <c r="L1535" s="27">
        <v>2.0</v>
      </c>
      <c r="M1535" s="27" t="s">
        <v>7</v>
      </c>
      <c r="N1535" s="27" t="s">
        <v>7</v>
      </c>
      <c r="O1535" s="28">
        <v>7020.0</v>
      </c>
      <c r="P1535" s="28" t="s">
        <v>6</v>
      </c>
      <c r="Q1535" s="28" t="s">
        <v>6</v>
      </c>
      <c r="R1535" s="28" t="s">
        <v>6</v>
      </c>
      <c r="S1535" s="28" t="s">
        <v>6</v>
      </c>
      <c r="T1535" s="25" t="s">
        <v>6286</v>
      </c>
      <c r="U1535" s="25" t="s">
        <v>87</v>
      </c>
      <c r="V1535" s="58"/>
      <c r="W1535" s="20"/>
      <c r="X1535" s="20"/>
      <c r="Y1535" s="20"/>
      <c r="Z1535" s="20"/>
      <c r="AA1535" s="20"/>
      <c r="AB1535" s="20"/>
      <c r="AC1535" s="20"/>
      <c r="AD1535" s="20"/>
      <c r="AE1535" s="20"/>
      <c r="AF1535" s="20"/>
      <c r="AG1535" s="20"/>
      <c r="AH1535" s="20"/>
    </row>
    <row r="1536">
      <c r="A1536" s="34">
        <v>165178.0</v>
      </c>
      <c r="B1536" s="35" t="s">
        <v>6287</v>
      </c>
      <c r="C1536" s="35" t="s">
        <v>6288</v>
      </c>
      <c r="D1536" s="35" t="s">
        <v>6289</v>
      </c>
      <c r="E1536" s="35" t="s">
        <v>21</v>
      </c>
      <c r="F1536" s="34">
        <v>52101.0</v>
      </c>
      <c r="G1536" s="34">
        <v>5.633823603E9</v>
      </c>
      <c r="H1536" s="51" t="s">
        <v>6290</v>
      </c>
      <c r="I1536" s="14" t="s">
        <v>101</v>
      </c>
      <c r="J1536" s="52">
        <v>44600.0</v>
      </c>
      <c r="K1536" s="56">
        <v>44620.0</v>
      </c>
      <c r="L1536" s="16">
        <v>2.0</v>
      </c>
      <c r="M1536" s="16" t="s">
        <v>7</v>
      </c>
      <c r="N1536" s="16" t="s">
        <v>7</v>
      </c>
      <c r="O1536" s="17">
        <v>7620.0</v>
      </c>
      <c r="P1536" s="17" t="s">
        <v>6</v>
      </c>
      <c r="Q1536" s="17" t="s">
        <v>6</v>
      </c>
      <c r="R1536" s="17" t="s">
        <v>6</v>
      </c>
      <c r="S1536" s="17" t="s">
        <v>6</v>
      </c>
      <c r="T1536" s="14" t="s">
        <v>6291</v>
      </c>
      <c r="U1536" s="14" t="s">
        <v>87</v>
      </c>
      <c r="V1536" s="64"/>
      <c r="W1536" s="20"/>
      <c r="X1536" s="20"/>
      <c r="Y1536" s="20"/>
      <c r="Z1536" s="20"/>
      <c r="AA1536" s="20"/>
      <c r="AB1536" s="20"/>
      <c r="AC1536" s="20"/>
      <c r="AD1536" s="20"/>
      <c r="AE1536" s="20"/>
      <c r="AF1536" s="20"/>
      <c r="AG1536" s="20"/>
      <c r="AH1536" s="20"/>
    </row>
    <row r="1537">
      <c r="A1537" s="30">
        <v>165179.0</v>
      </c>
      <c r="B1537" s="31" t="s">
        <v>6292</v>
      </c>
      <c r="C1537" s="31" t="s">
        <v>6293</v>
      </c>
      <c r="D1537" s="31" t="s">
        <v>2066</v>
      </c>
      <c r="E1537" s="31" t="s">
        <v>21</v>
      </c>
      <c r="F1537" s="30">
        <v>50211.0</v>
      </c>
      <c r="G1537" s="30">
        <v>5.159810604E9</v>
      </c>
      <c r="H1537" s="42" t="s">
        <v>6294</v>
      </c>
      <c r="I1537" s="25" t="s">
        <v>101</v>
      </c>
      <c r="J1537" s="57">
        <v>44600.0</v>
      </c>
      <c r="K1537" s="55">
        <v>44620.0</v>
      </c>
      <c r="L1537" s="27">
        <v>2.0</v>
      </c>
      <c r="M1537" s="27" t="s">
        <v>7</v>
      </c>
      <c r="N1537" s="27" t="s">
        <v>7</v>
      </c>
      <c r="O1537" s="28">
        <v>7710.0</v>
      </c>
      <c r="P1537" s="28">
        <v>6960.0</v>
      </c>
      <c r="Q1537" s="28" t="s">
        <v>6</v>
      </c>
      <c r="R1537" s="28" t="s">
        <v>6</v>
      </c>
      <c r="S1537" s="28" t="s">
        <v>6</v>
      </c>
      <c r="T1537" s="25" t="s">
        <v>4323</v>
      </c>
      <c r="U1537" s="25" t="s">
        <v>87</v>
      </c>
      <c r="V1537" s="58"/>
      <c r="W1537" s="20"/>
      <c r="X1537" s="20"/>
      <c r="Y1537" s="20"/>
      <c r="Z1537" s="20"/>
      <c r="AA1537" s="20"/>
      <c r="AB1537" s="20"/>
      <c r="AC1537" s="20"/>
      <c r="AD1537" s="20"/>
      <c r="AE1537" s="20"/>
      <c r="AF1537" s="20"/>
      <c r="AG1537" s="20"/>
      <c r="AH1537" s="20"/>
    </row>
    <row r="1538">
      <c r="A1538" s="34">
        <v>165180.0</v>
      </c>
      <c r="B1538" s="35" t="s">
        <v>6295</v>
      </c>
      <c r="C1538" s="35" t="s">
        <v>6296</v>
      </c>
      <c r="D1538" s="35" t="s">
        <v>6297</v>
      </c>
      <c r="E1538" s="35" t="s">
        <v>21</v>
      </c>
      <c r="F1538" s="34">
        <v>51458.0</v>
      </c>
      <c r="G1538" s="34">
        <v>7.126684867E9</v>
      </c>
      <c r="H1538" s="13" t="s">
        <v>6298</v>
      </c>
      <c r="I1538" s="14" t="s">
        <v>101</v>
      </c>
      <c r="J1538" s="52">
        <v>44600.0</v>
      </c>
      <c r="K1538" s="52">
        <v>44600.0</v>
      </c>
      <c r="L1538" s="16">
        <v>1.0</v>
      </c>
      <c r="M1538" s="16" t="s">
        <v>7</v>
      </c>
      <c r="N1538" s="16" t="s">
        <v>7</v>
      </c>
      <c r="O1538" s="17">
        <v>7170.0</v>
      </c>
      <c r="P1538" s="17">
        <v>6630.0</v>
      </c>
      <c r="Q1538" s="17">
        <v>4260.0</v>
      </c>
      <c r="R1538" s="17" t="s">
        <v>6</v>
      </c>
      <c r="S1538" s="17" t="s">
        <v>6</v>
      </c>
      <c r="T1538" s="14" t="s">
        <v>4686</v>
      </c>
      <c r="U1538" s="14" t="s">
        <v>87</v>
      </c>
      <c r="V1538" s="64"/>
      <c r="W1538" s="20"/>
      <c r="X1538" s="20"/>
      <c r="Y1538" s="20"/>
      <c r="Z1538" s="20"/>
      <c r="AA1538" s="20"/>
      <c r="AB1538" s="20"/>
      <c r="AC1538" s="20"/>
      <c r="AD1538" s="20"/>
      <c r="AE1538" s="20"/>
      <c r="AF1538" s="20"/>
      <c r="AG1538" s="20"/>
      <c r="AH1538" s="20"/>
    </row>
    <row r="1539">
      <c r="A1539" s="30">
        <v>165181.0</v>
      </c>
      <c r="B1539" s="31" t="s">
        <v>6299</v>
      </c>
      <c r="C1539" s="31" t="s">
        <v>6300</v>
      </c>
      <c r="D1539" s="31" t="s">
        <v>6301</v>
      </c>
      <c r="E1539" s="31" t="s">
        <v>21</v>
      </c>
      <c r="F1539" s="30">
        <v>51246.0</v>
      </c>
      <c r="G1539" s="30">
        <v>7.124722585E9</v>
      </c>
      <c r="H1539" s="42" t="s">
        <v>6302</v>
      </c>
      <c r="I1539" s="25" t="s">
        <v>101</v>
      </c>
      <c r="J1539" s="57">
        <v>44600.0</v>
      </c>
      <c r="K1539" s="55">
        <v>44620.0</v>
      </c>
      <c r="L1539" s="27">
        <v>2.0</v>
      </c>
      <c r="M1539" s="27" t="s">
        <v>7</v>
      </c>
      <c r="N1539" s="27" t="s">
        <v>7</v>
      </c>
      <c r="O1539" s="28">
        <v>8700.0</v>
      </c>
      <c r="P1539" s="28">
        <v>7800.0</v>
      </c>
      <c r="Q1539" s="28" t="s">
        <v>6</v>
      </c>
      <c r="R1539" s="28" t="s">
        <v>6</v>
      </c>
      <c r="S1539" s="28" t="s">
        <v>6</v>
      </c>
      <c r="T1539" s="25" t="s">
        <v>4323</v>
      </c>
      <c r="U1539" s="25" t="s">
        <v>87</v>
      </c>
      <c r="V1539" s="58"/>
      <c r="W1539" s="20"/>
      <c r="X1539" s="20"/>
      <c r="Y1539" s="20"/>
      <c r="Z1539" s="20"/>
      <c r="AA1539" s="20"/>
      <c r="AB1539" s="20"/>
      <c r="AC1539" s="20"/>
      <c r="AD1539" s="20"/>
      <c r="AE1539" s="20"/>
      <c r="AF1539" s="20"/>
      <c r="AG1539" s="20"/>
      <c r="AH1539" s="20"/>
    </row>
    <row r="1540">
      <c r="A1540" s="34">
        <v>165183.0</v>
      </c>
      <c r="B1540" s="35" t="s">
        <v>6303</v>
      </c>
      <c r="C1540" s="35" t="s">
        <v>6304</v>
      </c>
      <c r="D1540" s="35" t="s">
        <v>6219</v>
      </c>
      <c r="E1540" s="35" t="s">
        <v>21</v>
      </c>
      <c r="F1540" s="34">
        <v>50401.0</v>
      </c>
      <c r="G1540" s="34">
        <v>6.414287E9</v>
      </c>
      <c r="H1540" s="51" t="s">
        <v>6305</v>
      </c>
      <c r="I1540" s="14" t="s">
        <v>101</v>
      </c>
      <c r="J1540" s="52">
        <v>44600.0</v>
      </c>
      <c r="K1540" s="52">
        <v>44600.0</v>
      </c>
      <c r="L1540" s="16">
        <v>1.0</v>
      </c>
      <c r="M1540" s="16" t="s">
        <v>7</v>
      </c>
      <c r="N1540" s="16" t="s">
        <v>7</v>
      </c>
      <c r="O1540" s="17" t="s">
        <v>153</v>
      </c>
      <c r="P1540" s="17" t="s">
        <v>153</v>
      </c>
      <c r="Q1540" s="17" t="s">
        <v>6</v>
      </c>
      <c r="R1540" s="17" t="s">
        <v>6</v>
      </c>
      <c r="S1540" s="17" t="s">
        <v>6</v>
      </c>
      <c r="T1540" s="37" t="s">
        <v>6306</v>
      </c>
      <c r="U1540" s="14" t="s">
        <v>87</v>
      </c>
      <c r="V1540" s="64"/>
      <c r="W1540" s="20"/>
      <c r="X1540" s="20"/>
      <c r="Y1540" s="20"/>
      <c r="Z1540" s="20"/>
      <c r="AA1540" s="20"/>
      <c r="AB1540" s="20"/>
      <c r="AC1540" s="20"/>
      <c r="AD1540" s="20"/>
      <c r="AE1540" s="20"/>
      <c r="AF1540" s="20"/>
      <c r="AG1540" s="20"/>
      <c r="AH1540" s="20"/>
    </row>
    <row r="1541">
      <c r="A1541" s="30">
        <v>165185.0</v>
      </c>
      <c r="B1541" s="31" t="s">
        <v>6307</v>
      </c>
      <c r="C1541" s="31" t="s">
        <v>6308</v>
      </c>
      <c r="D1541" s="31" t="s">
        <v>6309</v>
      </c>
      <c r="E1541" s="31" t="s">
        <v>21</v>
      </c>
      <c r="F1541" s="30">
        <v>51566.0</v>
      </c>
      <c r="G1541" s="30">
        <v>7.126235156E9</v>
      </c>
      <c r="H1541" s="42" t="s">
        <v>6310</v>
      </c>
      <c r="I1541" s="25" t="s">
        <v>101</v>
      </c>
      <c r="J1541" s="57">
        <v>44600.0</v>
      </c>
      <c r="K1541" s="55">
        <v>44620.0</v>
      </c>
      <c r="L1541" s="27">
        <v>2.0</v>
      </c>
      <c r="M1541" s="27" t="s">
        <v>7</v>
      </c>
      <c r="N1541" s="27" t="s">
        <v>7</v>
      </c>
      <c r="O1541" s="28" t="s">
        <v>153</v>
      </c>
      <c r="P1541" s="28" t="s">
        <v>153</v>
      </c>
      <c r="Q1541" s="28" t="s">
        <v>153</v>
      </c>
      <c r="R1541" s="28" t="s">
        <v>153</v>
      </c>
      <c r="S1541" s="28" t="s">
        <v>153</v>
      </c>
      <c r="T1541" s="25" t="s">
        <v>6311</v>
      </c>
      <c r="U1541" s="25" t="s">
        <v>87</v>
      </c>
      <c r="V1541" s="58"/>
      <c r="W1541" s="20"/>
      <c r="X1541" s="20"/>
      <c r="Y1541" s="20"/>
      <c r="Z1541" s="20"/>
      <c r="AA1541" s="20"/>
      <c r="AB1541" s="20"/>
      <c r="AC1541" s="20"/>
      <c r="AD1541" s="20"/>
      <c r="AE1541" s="20"/>
      <c r="AF1541" s="20"/>
      <c r="AG1541" s="20"/>
      <c r="AH1541" s="20"/>
    </row>
    <row r="1542">
      <c r="A1542" s="34">
        <v>165192.0</v>
      </c>
      <c r="B1542" s="35" t="s">
        <v>6312</v>
      </c>
      <c r="C1542" s="35" t="s">
        <v>6313</v>
      </c>
      <c r="D1542" s="35" t="s">
        <v>6314</v>
      </c>
      <c r="E1542" s="35" t="s">
        <v>21</v>
      </c>
      <c r="F1542" s="34">
        <v>51334.0</v>
      </c>
      <c r="G1542" s="34">
        <v>7.123623522E9</v>
      </c>
      <c r="H1542" s="13" t="s">
        <v>6315</v>
      </c>
      <c r="I1542" s="14" t="s">
        <v>101</v>
      </c>
      <c r="J1542" s="52">
        <v>44600.0</v>
      </c>
      <c r="K1542" s="56">
        <v>44620.0</v>
      </c>
      <c r="L1542" s="16">
        <v>2.0</v>
      </c>
      <c r="M1542" s="16" t="s">
        <v>7</v>
      </c>
      <c r="N1542" s="16" t="s">
        <v>7</v>
      </c>
      <c r="O1542" s="17">
        <v>7830.0</v>
      </c>
      <c r="P1542" s="17">
        <v>253.0</v>
      </c>
      <c r="Q1542" s="17" t="s">
        <v>6</v>
      </c>
      <c r="R1542" s="17" t="s">
        <v>6</v>
      </c>
      <c r="S1542" s="17" t="s">
        <v>6</v>
      </c>
      <c r="T1542" s="14" t="s">
        <v>6316</v>
      </c>
      <c r="U1542" s="14" t="s">
        <v>87</v>
      </c>
      <c r="V1542" s="64"/>
      <c r="W1542" s="20"/>
      <c r="X1542" s="20"/>
      <c r="Y1542" s="20"/>
      <c r="Z1542" s="20"/>
      <c r="AA1542" s="20"/>
      <c r="AB1542" s="20"/>
      <c r="AC1542" s="20"/>
      <c r="AD1542" s="20"/>
      <c r="AE1542" s="20"/>
      <c r="AF1542" s="20"/>
      <c r="AG1542" s="20"/>
      <c r="AH1542" s="20"/>
    </row>
    <row r="1543">
      <c r="A1543" s="30">
        <v>165193.0</v>
      </c>
      <c r="B1543" s="31" t="s">
        <v>6317</v>
      </c>
      <c r="C1543" s="31" t="s">
        <v>6318</v>
      </c>
      <c r="D1543" s="31" t="s">
        <v>6319</v>
      </c>
      <c r="E1543" s="31" t="s">
        <v>21</v>
      </c>
      <c r="F1543" s="30">
        <v>51529.0</v>
      </c>
      <c r="G1543" s="30">
        <v>7.126432121E9</v>
      </c>
      <c r="H1543" s="42" t="s">
        <v>6320</v>
      </c>
      <c r="I1543" s="25" t="s">
        <v>101</v>
      </c>
      <c r="J1543" s="57">
        <v>44600.0</v>
      </c>
      <c r="K1543" s="43"/>
      <c r="L1543" s="27">
        <v>2.0</v>
      </c>
      <c r="M1543" s="27" t="s">
        <v>7</v>
      </c>
      <c r="N1543" s="43"/>
      <c r="O1543" s="28"/>
      <c r="P1543" s="44"/>
      <c r="Q1543" s="44"/>
      <c r="R1543" s="44"/>
      <c r="S1543" s="44"/>
      <c r="T1543" s="25" t="s">
        <v>6269</v>
      </c>
      <c r="U1543" s="25" t="s">
        <v>92</v>
      </c>
      <c r="V1543" s="58"/>
      <c r="W1543" s="20"/>
      <c r="X1543" s="20"/>
      <c r="Y1543" s="20"/>
      <c r="Z1543" s="20"/>
      <c r="AA1543" s="20"/>
      <c r="AB1543" s="20"/>
      <c r="AC1543" s="20"/>
      <c r="AD1543" s="20"/>
      <c r="AE1543" s="20"/>
      <c r="AF1543" s="20"/>
      <c r="AG1543" s="20"/>
      <c r="AH1543" s="20"/>
    </row>
    <row r="1544">
      <c r="A1544" s="34">
        <v>165196.0</v>
      </c>
      <c r="B1544" s="35" t="s">
        <v>5676</v>
      </c>
      <c r="C1544" s="35" t="s">
        <v>6321</v>
      </c>
      <c r="D1544" s="35" t="s">
        <v>6322</v>
      </c>
      <c r="E1544" s="35" t="s">
        <v>21</v>
      </c>
      <c r="F1544" s="34">
        <v>50530.0</v>
      </c>
      <c r="G1544" s="34">
        <v>5.155472288E9</v>
      </c>
      <c r="H1544" s="51" t="s">
        <v>6323</v>
      </c>
      <c r="I1544" s="14" t="s">
        <v>101</v>
      </c>
      <c r="J1544" s="52">
        <v>44600.0</v>
      </c>
      <c r="K1544" s="48"/>
      <c r="L1544" s="16">
        <v>3.0</v>
      </c>
      <c r="M1544" s="16" t="s">
        <v>4</v>
      </c>
      <c r="N1544" s="48"/>
      <c r="O1544" s="17" t="s">
        <v>153</v>
      </c>
      <c r="P1544" s="17" t="s">
        <v>153</v>
      </c>
      <c r="Q1544" s="17" t="s">
        <v>6</v>
      </c>
      <c r="R1544" s="17" t="s">
        <v>6</v>
      </c>
      <c r="S1544" s="17" t="s">
        <v>153</v>
      </c>
      <c r="T1544" s="14" t="s">
        <v>6324</v>
      </c>
      <c r="U1544" s="14" t="s">
        <v>92</v>
      </c>
      <c r="V1544" s="64"/>
      <c r="W1544" s="20"/>
      <c r="X1544" s="20"/>
      <c r="Y1544" s="20"/>
      <c r="Z1544" s="20"/>
      <c r="AA1544" s="20"/>
      <c r="AB1544" s="20"/>
      <c r="AC1544" s="20"/>
      <c r="AD1544" s="20"/>
      <c r="AE1544" s="20"/>
      <c r="AF1544" s="20"/>
      <c r="AG1544" s="20"/>
      <c r="AH1544" s="20"/>
    </row>
    <row r="1545">
      <c r="A1545" s="30">
        <v>165203.0</v>
      </c>
      <c r="B1545" s="31" t="s">
        <v>6325</v>
      </c>
      <c r="C1545" s="31" t="s">
        <v>6326</v>
      </c>
      <c r="D1545" s="31" t="s">
        <v>6327</v>
      </c>
      <c r="E1545" s="31" t="s">
        <v>21</v>
      </c>
      <c r="F1545" s="30">
        <v>51546.0</v>
      </c>
      <c r="G1545" s="30">
        <v>7.126442922E9</v>
      </c>
      <c r="H1545" s="24" t="s">
        <v>6328</v>
      </c>
      <c r="I1545" s="25" t="s">
        <v>101</v>
      </c>
      <c r="J1545" s="57">
        <v>44600.0</v>
      </c>
      <c r="K1545" s="43"/>
      <c r="L1545" s="27">
        <v>2.0</v>
      </c>
      <c r="M1545" s="27" t="s">
        <v>7</v>
      </c>
      <c r="N1545" s="43"/>
      <c r="O1545" s="44"/>
      <c r="P1545" s="44"/>
      <c r="Q1545" s="44"/>
      <c r="R1545" s="44"/>
      <c r="S1545" s="44"/>
      <c r="T1545" s="25" t="s">
        <v>6329</v>
      </c>
      <c r="U1545" s="25" t="s">
        <v>92</v>
      </c>
      <c r="V1545" s="58"/>
      <c r="W1545" s="20"/>
      <c r="X1545" s="20"/>
      <c r="Y1545" s="20"/>
      <c r="Z1545" s="20"/>
      <c r="AA1545" s="20"/>
      <c r="AB1545" s="20"/>
      <c r="AC1545" s="20"/>
      <c r="AD1545" s="20"/>
      <c r="AE1545" s="20"/>
      <c r="AF1545" s="20"/>
      <c r="AG1545" s="20"/>
      <c r="AH1545" s="20"/>
    </row>
    <row r="1546">
      <c r="A1546" s="34">
        <v>165205.0</v>
      </c>
      <c r="B1546" s="35" t="s">
        <v>6330</v>
      </c>
      <c r="C1546" s="35" t="s">
        <v>6331</v>
      </c>
      <c r="D1546" s="35" t="s">
        <v>6332</v>
      </c>
      <c r="E1546" s="35" t="s">
        <v>21</v>
      </c>
      <c r="F1546" s="34">
        <v>51031.0</v>
      </c>
      <c r="G1546" s="34">
        <v>7.125464101E9</v>
      </c>
      <c r="H1546" s="51" t="s">
        <v>6333</v>
      </c>
      <c r="I1546" s="14" t="s">
        <v>101</v>
      </c>
      <c r="J1546" s="52">
        <v>44600.0</v>
      </c>
      <c r="K1546" s="48"/>
      <c r="L1546" s="16">
        <v>2.0</v>
      </c>
      <c r="M1546" s="16" t="s">
        <v>7</v>
      </c>
      <c r="N1546" s="48"/>
      <c r="O1546" s="49"/>
      <c r="P1546" s="49"/>
      <c r="Q1546" s="49"/>
      <c r="R1546" s="49"/>
      <c r="S1546" s="49"/>
      <c r="T1546" s="14" t="s">
        <v>6269</v>
      </c>
      <c r="U1546" s="14" t="s">
        <v>92</v>
      </c>
      <c r="V1546" s="64"/>
      <c r="W1546" s="20"/>
      <c r="X1546" s="20"/>
      <c r="Y1546" s="20"/>
      <c r="Z1546" s="20"/>
      <c r="AA1546" s="20"/>
      <c r="AB1546" s="20"/>
      <c r="AC1546" s="20"/>
      <c r="AD1546" s="20"/>
      <c r="AE1546" s="20"/>
      <c r="AF1546" s="20"/>
      <c r="AG1546" s="20"/>
      <c r="AH1546" s="20"/>
    </row>
    <row r="1547">
      <c r="A1547" s="30">
        <v>165206.0</v>
      </c>
      <c r="B1547" s="31" t="s">
        <v>6334</v>
      </c>
      <c r="C1547" s="31" t="s">
        <v>6335</v>
      </c>
      <c r="D1547" s="31" t="s">
        <v>6336</v>
      </c>
      <c r="E1547" s="31" t="s">
        <v>21</v>
      </c>
      <c r="F1547" s="30">
        <v>51445.0</v>
      </c>
      <c r="G1547" s="30">
        <v>9.528737977E9</v>
      </c>
      <c r="H1547" s="24" t="s">
        <v>6337</v>
      </c>
      <c r="I1547" s="25" t="s">
        <v>101</v>
      </c>
      <c r="J1547" s="57">
        <v>44600.0</v>
      </c>
      <c r="K1547" s="43"/>
      <c r="L1547" s="27">
        <v>2.0</v>
      </c>
      <c r="M1547" s="27" t="s">
        <v>4</v>
      </c>
      <c r="N1547" s="43"/>
      <c r="O1547" s="44"/>
      <c r="P1547" s="44"/>
      <c r="Q1547" s="44"/>
      <c r="R1547" s="44"/>
      <c r="S1547" s="44"/>
      <c r="T1547" s="25" t="s">
        <v>6338</v>
      </c>
      <c r="U1547" s="25" t="s">
        <v>92</v>
      </c>
      <c r="V1547" s="58"/>
      <c r="W1547" s="20"/>
      <c r="X1547" s="20"/>
      <c r="Y1547" s="20"/>
      <c r="Z1547" s="20"/>
      <c r="AA1547" s="20"/>
      <c r="AB1547" s="20"/>
      <c r="AC1547" s="20"/>
      <c r="AD1547" s="20"/>
      <c r="AE1547" s="20"/>
      <c r="AF1547" s="20"/>
      <c r="AG1547" s="20"/>
      <c r="AH1547" s="20"/>
    </row>
    <row r="1548">
      <c r="A1548" s="34">
        <v>165209.0</v>
      </c>
      <c r="B1548" s="35" t="s">
        <v>6339</v>
      </c>
      <c r="C1548" s="35" t="s">
        <v>6340</v>
      </c>
      <c r="D1548" s="35" t="s">
        <v>6341</v>
      </c>
      <c r="E1548" s="35" t="s">
        <v>21</v>
      </c>
      <c r="F1548" s="34">
        <v>50158.0</v>
      </c>
      <c r="G1548" s="34">
        <v>6.417524553E9</v>
      </c>
      <c r="H1548" s="51" t="s">
        <v>6342</v>
      </c>
      <c r="I1548" s="14" t="s">
        <v>101</v>
      </c>
      <c r="J1548" s="52">
        <v>44600.0</v>
      </c>
      <c r="K1548" s="48"/>
      <c r="L1548" s="16">
        <v>2.0</v>
      </c>
      <c r="M1548" s="16" t="s">
        <v>4</v>
      </c>
      <c r="N1548" s="48"/>
      <c r="O1548" s="49"/>
      <c r="P1548" s="49"/>
      <c r="Q1548" s="49"/>
      <c r="R1548" s="49"/>
      <c r="S1548" s="49"/>
      <c r="T1548" s="14" t="s">
        <v>1199</v>
      </c>
      <c r="U1548" s="14" t="s">
        <v>92</v>
      </c>
      <c r="V1548" s="64"/>
      <c r="W1548" s="20"/>
      <c r="X1548" s="20"/>
      <c r="Y1548" s="20"/>
      <c r="Z1548" s="20"/>
      <c r="AA1548" s="20"/>
      <c r="AB1548" s="20"/>
      <c r="AC1548" s="20"/>
      <c r="AD1548" s="20"/>
      <c r="AE1548" s="20"/>
      <c r="AF1548" s="20"/>
      <c r="AG1548" s="20"/>
      <c r="AH1548" s="20"/>
    </row>
    <row r="1549">
      <c r="A1549" s="30">
        <v>165211.0</v>
      </c>
      <c r="B1549" s="31" t="s">
        <v>6343</v>
      </c>
      <c r="C1549" s="31" t="s">
        <v>6344</v>
      </c>
      <c r="D1549" s="31" t="s">
        <v>6345</v>
      </c>
      <c r="E1549" s="31" t="s">
        <v>21</v>
      </c>
      <c r="F1549" s="30">
        <v>52501.0</v>
      </c>
      <c r="G1549" s="30">
        <v>6.416828041E9</v>
      </c>
      <c r="H1549" s="24" t="s">
        <v>6346</v>
      </c>
      <c r="I1549" s="25" t="s">
        <v>101</v>
      </c>
      <c r="J1549" s="57">
        <v>44600.0</v>
      </c>
      <c r="K1549" s="57">
        <v>44600.0</v>
      </c>
      <c r="L1549" s="27">
        <v>1.0</v>
      </c>
      <c r="M1549" s="27" t="s">
        <v>7</v>
      </c>
      <c r="N1549" s="27" t="s">
        <v>7</v>
      </c>
      <c r="O1549" s="28">
        <v>7950.0</v>
      </c>
      <c r="P1549" s="28">
        <v>7650.0</v>
      </c>
      <c r="Q1549" s="28" t="s">
        <v>6</v>
      </c>
      <c r="R1549" s="28" t="s">
        <v>6</v>
      </c>
      <c r="S1549" s="28" t="s">
        <v>6</v>
      </c>
      <c r="T1549" s="25" t="s">
        <v>1613</v>
      </c>
      <c r="U1549" s="25" t="s">
        <v>87</v>
      </c>
      <c r="V1549" s="58"/>
      <c r="W1549" s="20"/>
      <c r="X1549" s="20"/>
      <c r="Y1549" s="20"/>
      <c r="Z1549" s="20"/>
      <c r="AA1549" s="20"/>
      <c r="AB1549" s="20"/>
      <c r="AC1549" s="20"/>
      <c r="AD1549" s="20"/>
      <c r="AE1549" s="20"/>
      <c r="AF1549" s="20"/>
      <c r="AG1549" s="20"/>
      <c r="AH1549" s="20"/>
    </row>
    <row r="1550">
      <c r="A1550" s="34">
        <v>165214.0</v>
      </c>
      <c r="B1550" s="35" t="s">
        <v>6347</v>
      </c>
      <c r="C1550" s="35" t="s">
        <v>6348</v>
      </c>
      <c r="D1550" s="35" t="s">
        <v>6349</v>
      </c>
      <c r="E1550" s="35" t="s">
        <v>21</v>
      </c>
      <c r="F1550" s="34">
        <v>52241.0</v>
      </c>
      <c r="G1550" s="34">
        <v>3.19351844E9</v>
      </c>
      <c r="H1550" s="51" t="s">
        <v>6350</v>
      </c>
      <c r="I1550" s="14" t="s">
        <v>101</v>
      </c>
      <c r="J1550" s="52">
        <v>44600.0</v>
      </c>
      <c r="K1550" s="48"/>
      <c r="L1550" s="16">
        <v>2.0</v>
      </c>
      <c r="M1550" s="16" t="s">
        <v>4</v>
      </c>
      <c r="N1550" s="48"/>
      <c r="O1550" s="49"/>
      <c r="P1550" s="49"/>
      <c r="Q1550" s="49"/>
      <c r="R1550" s="49"/>
      <c r="S1550" s="49"/>
      <c r="T1550" s="14" t="s">
        <v>1199</v>
      </c>
      <c r="U1550" s="14" t="s">
        <v>92</v>
      </c>
      <c r="V1550" s="64"/>
      <c r="W1550" s="20"/>
      <c r="X1550" s="20"/>
      <c r="Y1550" s="20"/>
      <c r="Z1550" s="20"/>
      <c r="AA1550" s="20"/>
      <c r="AB1550" s="20"/>
      <c r="AC1550" s="20"/>
      <c r="AD1550" s="20"/>
      <c r="AE1550" s="20"/>
      <c r="AF1550" s="20"/>
      <c r="AG1550" s="20"/>
      <c r="AH1550" s="20"/>
    </row>
    <row r="1551">
      <c r="A1551" s="30">
        <v>165218.0</v>
      </c>
      <c r="B1551" s="31" t="s">
        <v>6351</v>
      </c>
      <c r="C1551" s="31" t="s">
        <v>6352</v>
      </c>
      <c r="D1551" s="31" t="s">
        <v>1220</v>
      </c>
      <c r="E1551" s="31" t="s">
        <v>21</v>
      </c>
      <c r="F1551" s="30">
        <v>52732.0</v>
      </c>
      <c r="G1551" s="30">
        <v>5.6324366E9</v>
      </c>
      <c r="H1551" s="42" t="s">
        <v>6353</v>
      </c>
      <c r="I1551" s="25" t="s">
        <v>101</v>
      </c>
      <c r="J1551" s="57">
        <v>44600.0</v>
      </c>
      <c r="K1551" s="57">
        <v>44614.0</v>
      </c>
      <c r="L1551" s="27">
        <v>2.0</v>
      </c>
      <c r="M1551" s="27" t="s">
        <v>7</v>
      </c>
      <c r="N1551" s="27" t="s">
        <v>7</v>
      </c>
      <c r="O1551" s="28">
        <v>6900.0</v>
      </c>
      <c r="P1551" s="28">
        <v>6900.0</v>
      </c>
      <c r="Q1551" s="28" t="s">
        <v>6</v>
      </c>
      <c r="R1551" s="28" t="s">
        <v>6</v>
      </c>
      <c r="S1551" s="28" t="s">
        <v>6</v>
      </c>
      <c r="T1551" s="25" t="s">
        <v>6354</v>
      </c>
      <c r="U1551" s="25" t="s">
        <v>87</v>
      </c>
      <c r="V1551" s="58"/>
      <c r="W1551" s="20"/>
      <c r="X1551" s="20"/>
      <c r="Y1551" s="20"/>
      <c r="Z1551" s="20"/>
      <c r="AA1551" s="20"/>
      <c r="AB1551" s="20"/>
      <c r="AC1551" s="20"/>
      <c r="AD1551" s="20"/>
      <c r="AE1551" s="20"/>
      <c r="AF1551" s="20"/>
      <c r="AG1551" s="20"/>
      <c r="AH1551" s="20"/>
    </row>
    <row r="1552">
      <c r="A1552" s="34">
        <v>165219.0</v>
      </c>
      <c r="B1552" s="35" t="s">
        <v>6355</v>
      </c>
      <c r="C1552" s="35" t="s">
        <v>6356</v>
      </c>
      <c r="D1552" s="35" t="s">
        <v>6357</v>
      </c>
      <c r="E1552" s="35" t="s">
        <v>21</v>
      </c>
      <c r="F1552" s="34">
        <v>50554.0</v>
      </c>
      <c r="G1552" s="34">
        <v>7.128454915E9</v>
      </c>
      <c r="H1552" s="13" t="s">
        <v>6358</v>
      </c>
      <c r="I1552" s="14" t="s">
        <v>101</v>
      </c>
      <c r="J1552" s="52">
        <v>44600.0</v>
      </c>
      <c r="K1552" s="52">
        <v>44614.0</v>
      </c>
      <c r="L1552" s="16">
        <v>2.0</v>
      </c>
      <c r="M1552" s="16" t="s">
        <v>7</v>
      </c>
      <c r="N1552" s="16" t="s">
        <v>7</v>
      </c>
      <c r="O1552" s="17" t="s">
        <v>6359</v>
      </c>
      <c r="P1552" s="17">
        <v>6060.0</v>
      </c>
      <c r="Q1552" s="17" t="s">
        <v>6</v>
      </c>
      <c r="R1552" s="17" t="s">
        <v>6</v>
      </c>
      <c r="S1552" s="17" t="s">
        <v>6</v>
      </c>
      <c r="T1552" s="37" t="s">
        <v>6360</v>
      </c>
      <c r="U1552" s="14" t="s">
        <v>87</v>
      </c>
      <c r="V1552" s="64"/>
      <c r="W1552" s="20"/>
      <c r="X1552" s="20"/>
      <c r="Y1552" s="20"/>
      <c r="Z1552" s="20"/>
      <c r="AA1552" s="20"/>
      <c r="AB1552" s="20"/>
      <c r="AC1552" s="20"/>
      <c r="AD1552" s="20"/>
      <c r="AE1552" s="20"/>
      <c r="AF1552" s="20"/>
      <c r="AG1552" s="20"/>
      <c r="AH1552" s="20"/>
    </row>
    <row r="1553">
      <c r="A1553" s="30">
        <v>165220.0</v>
      </c>
      <c r="B1553" s="31" t="s">
        <v>6361</v>
      </c>
      <c r="C1553" s="31" t="s">
        <v>6362</v>
      </c>
      <c r="D1553" s="31" t="s">
        <v>6363</v>
      </c>
      <c r="E1553" s="31" t="s">
        <v>21</v>
      </c>
      <c r="F1553" s="30">
        <v>52637.0</v>
      </c>
      <c r="G1553" s="30">
        <v>3.193943991E9</v>
      </c>
      <c r="H1553" s="24" t="s">
        <v>6364</v>
      </c>
      <c r="I1553" s="25" t="s">
        <v>101</v>
      </c>
      <c r="J1553" s="57">
        <v>44600.0</v>
      </c>
      <c r="K1553" s="57">
        <v>44614.0</v>
      </c>
      <c r="L1553" s="27">
        <v>2.0</v>
      </c>
      <c r="M1553" s="27" t="s">
        <v>7</v>
      </c>
      <c r="N1553" s="27" t="s">
        <v>7</v>
      </c>
      <c r="O1553" s="28">
        <v>6810.0</v>
      </c>
      <c r="P1553" s="28">
        <v>6450.0</v>
      </c>
      <c r="Q1553" s="28" t="s">
        <v>6</v>
      </c>
      <c r="R1553" s="28" t="s">
        <v>6</v>
      </c>
      <c r="S1553" s="28" t="s">
        <v>6365</v>
      </c>
      <c r="T1553" s="32" t="s">
        <v>6366</v>
      </c>
      <c r="U1553" s="25" t="s">
        <v>87</v>
      </c>
      <c r="V1553" s="58"/>
      <c r="W1553" s="20"/>
      <c r="X1553" s="20"/>
      <c r="Y1553" s="20"/>
      <c r="Z1553" s="20"/>
      <c r="AA1553" s="20"/>
      <c r="AB1553" s="20"/>
      <c r="AC1553" s="20"/>
      <c r="AD1553" s="20"/>
      <c r="AE1553" s="20"/>
      <c r="AF1553" s="20"/>
      <c r="AG1553" s="20"/>
      <c r="AH1553" s="20"/>
    </row>
    <row r="1554">
      <c r="A1554" s="34">
        <v>165222.0</v>
      </c>
      <c r="B1554" s="35" t="s">
        <v>6367</v>
      </c>
      <c r="C1554" s="35" t="s">
        <v>6368</v>
      </c>
      <c r="D1554" s="35" t="s">
        <v>6369</v>
      </c>
      <c r="E1554" s="35" t="s">
        <v>21</v>
      </c>
      <c r="F1554" s="34">
        <v>50060.0</v>
      </c>
      <c r="G1554" s="34">
        <v>6.41872159E9</v>
      </c>
      <c r="H1554" s="51" t="s">
        <v>6370</v>
      </c>
      <c r="I1554" s="14" t="s">
        <v>101</v>
      </c>
      <c r="J1554" s="52">
        <v>44600.0</v>
      </c>
      <c r="K1554" s="52">
        <v>44600.0</v>
      </c>
      <c r="L1554" s="16">
        <v>1.0</v>
      </c>
      <c r="M1554" s="16" t="s">
        <v>7</v>
      </c>
      <c r="N1554" s="16" t="s">
        <v>7</v>
      </c>
      <c r="O1554" s="17">
        <v>7110.0</v>
      </c>
      <c r="P1554" s="17">
        <v>6960.0</v>
      </c>
      <c r="Q1554" s="17" t="s">
        <v>6</v>
      </c>
      <c r="R1554" s="17" t="s">
        <v>6</v>
      </c>
      <c r="S1554" s="17" t="s">
        <v>2977</v>
      </c>
      <c r="T1554" s="14" t="s">
        <v>2913</v>
      </c>
      <c r="U1554" s="14" t="s">
        <v>87</v>
      </c>
      <c r="V1554" s="64"/>
      <c r="W1554" s="20"/>
      <c r="X1554" s="20"/>
      <c r="Y1554" s="20"/>
      <c r="Z1554" s="20"/>
      <c r="AA1554" s="20"/>
      <c r="AB1554" s="20"/>
      <c r="AC1554" s="20"/>
      <c r="AD1554" s="20"/>
      <c r="AE1554" s="20"/>
      <c r="AF1554" s="20"/>
      <c r="AG1554" s="20"/>
      <c r="AH1554" s="20"/>
    </row>
    <row r="1555">
      <c r="A1555" s="30">
        <v>165223.0</v>
      </c>
      <c r="B1555" s="31" t="s">
        <v>6371</v>
      </c>
      <c r="C1555" s="31" t="s">
        <v>6372</v>
      </c>
      <c r="D1555" s="31" t="s">
        <v>6345</v>
      </c>
      <c r="E1555" s="31" t="s">
        <v>21</v>
      </c>
      <c r="F1555" s="30">
        <v>52501.0</v>
      </c>
      <c r="G1555" s="30">
        <v>6.416833111E9</v>
      </c>
      <c r="H1555" s="24" t="s">
        <v>6373</v>
      </c>
      <c r="I1555" s="25" t="s">
        <v>101</v>
      </c>
      <c r="J1555" s="57">
        <v>44600.0</v>
      </c>
      <c r="K1555" s="43"/>
      <c r="L1555" s="27">
        <v>3.0</v>
      </c>
      <c r="M1555" s="27" t="s">
        <v>4</v>
      </c>
      <c r="N1555" s="43"/>
      <c r="O1555" s="44"/>
      <c r="P1555" s="44"/>
      <c r="Q1555" s="44"/>
      <c r="R1555" s="44"/>
      <c r="S1555" s="44"/>
      <c r="T1555" s="25" t="s">
        <v>6374</v>
      </c>
      <c r="U1555" s="25" t="s">
        <v>92</v>
      </c>
      <c r="V1555" s="58"/>
      <c r="W1555" s="20"/>
      <c r="X1555" s="20"/>
      <c r="Y1555" s="20"/>
      <c r="Z1555" s="20"/>
      <c r="AA1555" s="20"/>
      <c r="AB1555" s="20"/>
      <c r="AC1555" s="20"/>
      <c r="AD1555" s="20"/>
      <c r="AE1555" s="20"/>
      <c r="AF1555" s="20"/>
      <c r="AG1555" s="20"/>
      <c r="AH1555" s="20"/>
    </row>
    <row r="1556">
      <c r="A1556" s="34">
        <v>165227.0</v>
      </c>
      <c r="B1556" s="35" t="s">
        <v>6375</v>
      </c>
      <c r="C1556" s="35" t="s">
        <v>6376</v>
      </c>
      <c r="D1556" s="35" t="s">
        <v>6377</v>
      </c>
      <c r="E1556" s="35" t="s">
        <v>21</v>
      </c>
      <c r="F1556" s="34">
        <v>52627.0</v>
      </c>
      <c r="G1556" s="34">
        <v>3.193728021E9</v>
      </c>
      <c r="H1556" s="51" t="s">
        <v>6378</v>
      </c>
      <c r="I1556" s="14" t="s">
        <v>101</v>
      </c>
      <c r="J1556" s="52">
        <v>44600.0</v>
      </c>
      <c r="K1556" s="48"/>
      <c r="L1556" s="16">
        <v>3.0</v>
      </c>
      <c r="M1556" s="16" t="s">
        <v>7</v>
      </c>
      <c r="N1556" s="16"/>
      <c r="O1556" s="49"/>
      <c r="P1556" s="49"/>
      <c r="Q1556" s="49"/>
      <c r="R1556" s="49"/>
      <c r="S1556" s="49"/>
      <c r="T1556" s="14" t="s">
        <v>6374</v>
      </c>
      <c r="U1556" s="14" t="s">
        <v>92</v>
      </c>
      <c r="V1556" s="64"/>
      <c r="W1556" s="20"/>
      <c r="X1556" s="20"/>
      <c r="Y1556" s="20"/>
      <c r="Z1556" s="20"/>
      <c r="AA1556" s="20"/>
      <c r="AB1556" s="20"/>
      <c r="AC1556" s="20"/>
      <c r="AD1556" s="20"/>
      <c r="AE1556" s="20"/>
      <c r="AF1556" s="20"/>
      <c r="AG1556" s="20"/>
      <c r="AH1556" s="20"/>
    </row>
    <row r="1557">
      <c r="A1557" s="30">
        <v>165228.0</v>
      </c>
      <c r="B1557" s="31" t="s">
        <v>6379</v>
      </c>
      <c r="C1557" s="31" t="s">
        <v>6380</v>
      </c>
      <c r="D1557" s="31" t="s">
        <v>6381</v>
      </c>
      <c r="E1557" s="31" t="s">
        <v>21</v>
      </c>
      <c r="F1557" s="30">
        <v>52001.0</v>
      </c>
      <c r="G1557" s="30">
        <v>5.635560673E9</v>
      </c>
      <c r="H1557" s="24" t="s">
        <v>6382</v>
      </c>
      <c r="I1557" s="25" t="s">
        <v>101</v>
      </c>
      <c r="J1557" s="57">
        <v>44600.0</v>
      </c>
      <c r="K1557" s="43"/>
      <c r="L1557" s="27">
        <v>2.0</v>
      </c>
      <c r="M1557" s="27" t="s">
        <v>4</v>
      </c>
      <c r="N1557" s="43"/>
      <c r="O1557" s="44"/>
      <c r="P1557" s="44"/>
      <c r="Q1557" s="44"/>
      <c r="R1557" s="44"/>
      <c r="S1557" s="44"/>
      <c r="T1557" s="25" t="s">
        <v>6374</v>
      </c>
      <c r="U1557" s="25" t="s">
        <v>92</v>
      </c>
      <c r="V1557" s="58"/>
      <c r="W1557" s="20"/>
      <c r="X1557" s="20"/>
      <c r="Y1557" s="20"/>
      <c r="Z1557" s="20"/>
      <c r="AA1557" s="20"/>
      <c r="AB1557" s="20"/>
      <c r="AC1557" s="20"/>
      <c r="AD1557" s="20"/>
      <c r="AE1557" s="20"/>
      <c r="AF1557" s="20"/>
      <c r="AG1557" s="20"/>
      <c r="AH1557" s="20"/>
    </row>
    <row r="1558">
      <c r="A1558" s="34">
        <v>165232.0</v>
      </c>
      <c r="B1558" s="35" t="s">
        <v>6383</v>
      </c>
      <c r="C1558" s="35" t="s">
        <v>6384</v>
      </c>
      <c r="D1558" s="35" t="s">
        <v>6385</v>
      </c>
      <c r="E1558" s="35" t="s">
        <v>21</v>
      </c>
      <c r="F1558" s="34">
        <v>50025.0</v>
      </c>
      <c r="G1558" s="34">
        <v>7.125632651E9</v>
      </c>
      <c r="H1558" s="13" t="s">
        <v>6386</v>
      </c>
      <c r="I1558" s="14" t="s">
        <v>101</v>
      </c>
      <c r="J1558" s="52">
        <v>44600.0</v>
      </c>
      <c r="K1558" s="52">
        <v>44614.0</v>
      </c>
      <c r="L1558" s="16">
        <v>2.0</v>
      </c>
      <c r="M1558" s="16" t="s">
        <v>7</v>
      </c>
      <c r="N1558" s="16" t="s">
        <v>4</v>
      </c>
      <c r="O1558" s="17">
        <v>7530.0</v>
      </c>
      <c r="P1558" s="17">
        <v>6990.0</v>
      </c>
      <c r="Q1558" s="17" t="s">
        <v>6</v>
      </c>
      <c r="R1558" s="17" t="s">
        <v>6</v>
      </c>
      <c r="S1558" s="17" t="s">
        <v>6387</v>
      </c>
      <c r="T1558" s="14" t="s">
        <v>2913</v>
      </c>
      <c r="U1558" s="14" t="s">
        <v>87</v>
      </c>
      <c r="V1558" s="64"/>
      <c r="W1558" s="20"/>
      <c r="X1558" s="20"/>
      <c r="Y1558" s="20"/>
      <c r="Z1558" s="20"/>
      <c r="AA1558" s="20"/>
      <c r="AB1558" s="20"/>
      <c r="AC1558" s="20"/>
      <c r="AD1558" s="20"/>
      <c r="AE1558" s="20"/>
      <c r="AF1558" s="20"/>
      <c r="AG1558" s="20"/>
      <c r="AH1558" s="20"/>
    </row>
    <row r="1559">
      <c r="A1559" s="30">
        <v>165233.0</v>
      </c>
      <c r="B1559" s="31" t="s">
        <v>6388</v>
      </c>
      <c r="C1559" s="31" t="s">
        <v>6389</v>
      </c>
      <c r="D1559" s="31" t="s">
        <v>6390</v>
      </c>
      <c r="E1559" s="31" t="s">
        <v>21</v>
      </c>
      <c r="F1559" s="30">
        <v>50129.0</v>
      </c>
      <c r="G1559" s="30">
        <v>5.153864107E9</v>
      </c>
      <c r="H1559" s="24" t="s">
        <v>6391</v>
      </c>
      <c r="I1559" s="25" t="s">
        <v>101</v>
      </c>
      <c r="J1559" s="57">
        <v>44600.0</v>
      </c>
      <c r="K1559" s="57">
        <v>44614.0</v>
      </c>
      <c r="L1559" s="27">
        <v>2.0</v>
      </c>
      <c r="M1559" s="27" t="s">
        <v>7</v>
      </c>
      <c r="N1559" s="27" t="s">
        <v>4</v>
      </c>
      <c r="O1559" s="28" t="s">
        <v>6392</v>
      </c>
      <c r="P1559" s="28">
        <v>5910.0</v>
      </c>
      <c r="Q1559" s="28" t="s">
        <v>6</v>
      </c>
      <c r="R1559" s="28" t="s">
        <v>6</v>
      </c>
      <c r="S1559" s="28">
        <v>6390.0</v>
      </c>
      <c r="T1559" s="25" t="s">
        <v>2913</v>
      </c>
      <c r="U1559" s="25" t="s">
        <v>87</v>
      </c>
      <c r="V1559" s="58"/>
      <c r="W1559" s="20"/>
      <c r="X1559" s="20"/>
      <c r="Y1559" s="20"/>
      <c r="Z1559" s="20"/>
      <c r="AA1559" s="20"/>
      <c r="AB1559" s="20"/>
      <c r="AC1559" s="20"/>
      <c r="AD1559" s="20"/>
      <c r="AE1559" s="20"/>
      <c r="AF1559" s="20"/>
      <c r="AG1559" s="20"/>
      <c r="AH1559" s="20"/>
    </row>
    <row r="1560">
      <c r="A1560" s="34">
        <v>165235.0</v>
      </c>
      <c r="B1560" s="35" t="s">
        <v>6393</v>
      </c>
      <c r="C1560" s="35" t="s">
        <v>6394</v>
      </c>
      <c r="D1560" s="35" t="s">
        <v>6395</v>
      </c>
      <c r="E1560" s="35" t="s">
        <v>21</v>
      </c>
      <c r="F1560" s="34">
        <v>50851.0</v>
      </c>
      <c r="G1560" s="34">
        <v>6.413332226E9</v>
      </c>
      <c r="H1560" s="13" t="s">
        <v>6396</v>
      </c>
      <c r="I1560" s="14" t="s">
        <v>101</v>
      </c>
      <c r="J1560" s="52">
        <v>44600.0</v>
      </c>
      <c r="K1560" s="52">
        <v>44600.0</v>
      </c>
      <c r="L1560" s="16">
        <v>1.0</v>
      </c>
      <c r="M1560" s="16" t="s">
        <v>7</v>
      </c>
      <c r="N1560" s="16" t="s">
        <v>7</v>
      </c>
      <c r="O1560" s="17">
        <v>6300.0</v>
      </c>
      <c r="P1560" s="17">
        <v>6150.0</v>
      </c>
      <c r="Q1560" s="17" t="s">
        <v>6</v>
      </c>
      <c r="R1560" s="17" t="s">
        <v>6</v>
      </c>
      <c r="S1560" s="17" t="s">
        <v>6</v>
      </c>
      <c r="T1560" s="14" t="s">
        <v>1613</v>
      </c>
      <c r="U1560" s="14" t="s">
        <v>87</v>
      </c>
      <c r="V1560" s="64"/>
      <c r="W1560" s="20"/>
      <c r="X1560" s="20"/>
      <c r="Y1560" s="20"/>
      <c r="Z1560" s="20"/>
      <c r="AA1560" s="20"/>
      <c r="AB1560" s="20"/>
      <c r="AC1560" s="20"/>
      <c r="AD1560" s="20"/>
      <c r="AE1560" s="20"/>
      <c r="AF1560" s="20"/>
      <c r="AG1560" s="20"/>
      <c r="AH1560" s="20"/>
    </row>
    <row r="1561">
      <c r="A1561" s="30">
        <v>165240.0</v>
      </c>
      <c r="B1561" s="31" t="s">
        <v>6397</v>
      </c>
      <c r="C1561" s="31" t="s">
        <v>6398</v>
      </c>
      <c r="D1561" s="31" t="s">
        <v>6399</v>
      </c>
      <c r="E1561" s="31" t="s">
        <v>21</v>
      </c>
      <c r="F1561" s="30">
        <v>52172.0</v>
      </c>
      <c r="G1561" s="30">
        <v>5.635683447E9</v>
      </c>
      <c r="H1561" s="24" t="s">
        <v>6400</v>
      </c>
      <c r="I1561" s="25" t="s">
        <v>101</v>
      </c>
      <c r="J1561" s="57">
        <v>44600.0</v>
      </c>
      <c r="K1561" s="57">
        <v>44600.0</v>
      </c>
      <c r="L1561" s="27">
        <v>1.0</v>
      </c>
      <c r="M1561" s="27" t="s">
        <v>7</v>
      </c>
      <c r="N1561" s="27" t="s">
        <v>7</v>
      </c>
      <c r="O1561" s="28">
        <v>7260.0</v>
      </c>
      <c r="P1561" s="28" t="s">
        <v>6</v>
      </c>
      <c r="Q1561" s="117" t="s">
        <v>6</v>
      </c>
      <c r="R1561" s="117" t="s">
        <v>6</v>
      </c>
      <c r="S1561" s="117" t="s">
        <v>6</v>
      </c>
      <c r="T1561" s="112" t="s">
        <v>4468</v>
      </c>
      <c r="U1561" s="25" t="s">
        <v>87</v>
      </c>
      <c r="V1561" s="58"/>
      <c r="W1561" s="20"/>
      <c r="X1561" s="20"/>
      <c r="Y1561" s="20"/>
      <c r="Z1561" s="20"/>
      <c r="AA1561" s="20"/>
      <c r="AB1561" s="20"/>
      <c r="AC1561" s="20"/>
      <c r="AD1561" s="20"/>
      <c r="AE1561" s="20"/>
      <c r="AF1561" s="20"/>
      <c r="AG1561" s="20"/>
      <c r="AH1561" s="20"/>
    </row>
    <row r="1562">
      <c r="A1562" s="34">
        <v>165241.0</v>
      </c>
      <c r="B1562" s="35" t="s">
        <v>6401</v>
      </c>
      <c r="C1562" s="35" t="s">
        <v>6402</v>
      </c>
      <c r="D1562" s="35" t="s">
        <v>6403</v>
      </c>
      <c r="E1562" s="35" t="s">
        <v>21</v>
      </c>
      <c r="F1562" s="34">
        <v>50638.0</v>
      </c>
      <c r="G1562" s="34">
        <v>3.198245436E9</v>
      </c>
      <c r="H1562" s="51" t="s">
        <v>6404</v>
      </c>
      <c r="I1562" s="14" t="s">
        <v>101</v>
      </c>
      <c r="J1562" s="52">
        <v>44600.0</v>
      </c>
      <c r="K1562" s="52">
        <v>44600.0</v>
      </c>
      <c r="L1562" s="16">
        <v>1.0</v>
      </c>
      <c r="M1562" s="16" t="s">
        <v>7</v>
      </c>
      <c r="N1562" s="16" t="s">
        <v>7</v>
      </c>
      <c r="O1562" s="17">
        <v>6690.0</v>
      </c>
      <c r="P1562" s="17">
        <v>6210.0</v>
      </c>
      <c r="Q1562" s="17" t="s">
        <v>6</v>
      </c>
      <c r="R1562" s="17" t="s">
        <v>6</v>
      </c>
      <c r="S1562" s="17" t="s">
        <v>6</v>
      </c>
      <c r="T1562" s="14" t="s">
        <v>1613</v>
      </c>
      <c r="U1562" s="14" t="s">
        <v>87</v>
      </c>
      <c r="V1562" s="64"/>
      <c r="W1562" s="20"/>
      <c r="X1562" s="20"/>
      <c r="Y1562" s="20"/>
      <c r="Z1562" s="20"/>
      <c r="AA1562" s="20"/>
      <c r="AB1562" s="20"/>
      <c r="AC1562" s="20"/>
      <c r="AD1562" s="20"/>
      <c r="AE1562" s="20"/>
      <c r="AF1562" s="20"/>
      <c r="AG1562" s="20"/>
      <c r="AH1562" s="20"/>
    </row>
    <row r="1563">
      <c r="A1563" s="30">
        <v>165249.0</v>
      </c>
      <c r="B1563" s="31" t="s">
        <v>6405</v>
      </c>
      <c r="C1563" s="31" t="s">
        <v>6406</v>
      </c>
      <c r="D1563" s="31" t="s">
        <v>6407</v>
      </c>
      <c r="E1563" s="31" t="s">
        <v>21</v>
      </c>
      <c r="F1563" s="30">
        <v>50568.0</v>
      </c>
      <c r="G1563" s="30">
        <v>7.122723327E9</v>
      </c>
      <c r="H1563" s="42" t="s">
        <v>6408</v>
      </c>
      <c r="I1563" s="25" t="s">
        <v>101</v>
      </c>
      <c r="J1563" s="57">
        <v>44599.0</v>
      </c>
      <c r="K1563" s="55">
        <v>44620.0</v>
      </c>
      <c r="L1563" s="27">
        <v>2.0</v>
      </c>
      <c r="M1563" s="27" t="s">
        <v>7</v>
      </c>
      <c r="N1563" s="27" t="s">
        <v>7</v>
      </c>
      <c r="O1563" s="28">
        <v>7410.0</v>
      </c>
      <c r="P1563" s="28" t="s">
        <v>6</v>
      </c>
      <c r="Q1563" s="47" t="s">
        <v>6</v>
      </c>
      <c r="R1563" s="47" t="s">
        <v>6</v>
      </c>
      <c r="S1563" s="47" t="s">
        <v>6</v>
      </c>
      <c r="T1563" s="25" t="s">
        <v>4323</v>
      </c>
      <c r="U1563" s="25" t="s">
        <v>87</v>
      </c>
      <c r="V1563" s="58"/>
      <c r="W1563" s="20"/>
      <c r="X1563" s="20"/>
      <c r="Y1563" s="20"/>
      <c r="Z1563" s="20"/>
      <c r="AA1563" s="20"/>
      <c r="AB1563" s="20"/>
      <c r="AC1563" s="20"/>
      <c r="AD1563" s="20"/>
      <c r="AE1563" s="20"/>
      <c r="AF1563" s="20"/>
      <c r="AG1563" s="20"/>
      <c r="AH1563" s="20"/>
    </row>
    <row r="1564">
      <c r="A1564" s="34">
        <v>165251.0</v>
      </c>
      <c r="B1564" s="35" t="s">
        <v>6409</v>
      </c>
      <c r="C1564" s="35" t="s">
        <v>6410</v>
      </c>
      <c r="D1564" s="35" t="s">
        <v>6240</v>
      </c>
      <c r="E1564" s="35" t="s">
        <v>21</v>
      </c>
      <c r="F1564" s="34">
        <v>50702.0</v>
      </c>
      <c r="G1564" s="34">
        <v>3.192326808E9</v>
      </c>
      <c r="H1564" s="13" t="s">
        <v>6411</v>
      </c>
      <c r="I1564" s="14" t="s">
        <v>101</v>
      </c>
      <c r="J1564" s="52">
        <v>44599.0</v>
      </c>
      <c r="K1564" s="48"/>
      <c r="L1564" s="16">
        <v>3.0</v>
      </c>
      <c r="M1564" s="16" t="s">
        <v>7</v>
      </c>
      <c r="N1564" s="48"/>
      <c r="O1564" s="49"/>
      <c r="P1564" s="49"/>
      <c r="Q1564" s="49"/>
      <c r="R1564" s="49"/>
      <c r="S1564" s="49"/>
      <c r="T1564" s="14" t="s">
        <v>6412</v>
      </c>
      <c r="U1564" s="14" t="s">
        <v>92</v>
      </c>
      <c r="V1564" s="64"/>
      <c r="W1564" s="20"/>
      <c r="X1564" s="20"/>
      <c r="Y1564" s="20"/>
      <c r="Z1564" s="20"/>
      <c r="AA1564" s="20"/>
      <c r="AB1564" s="20"/>
      <c r="AC1564" s="20"/>
      <c r="AD1564" s="20"/>
      <c r="AE1564" s="20"/>
      <c r="AF1564" s="20"/>
      <c r="AG1564" s="20"/>
      <c r="AH1564" s="20"/>
    </row>
    <row r="1565">
      <c r="A1565" s="30">
        <v>165253.0</v>
      </c>
      <c r="B1565" s="31" t="s">
        <v>6413</v>
      </c>
      <c r="C1565" s="31" t="s">
        <v>6414</v>
      </c>
      <c r="D1565" s="31" t="s">
        <v>6415</v>
      </c>
      <c r="E1565" s="31" t="s">
        <v>21</v>
      </c>
      <c r="F1565" s="30">
        <v>50216.0</v>
      </c>
      <c r="G1565" s="30">
        <v>6.4175527E9</v>
      </c>
      <c r="H1565" s="42" t="s">
        <v>6416</v>
      </c>
      <c r="I1565" s="25" t="s">
        <v>101</v>
      </c>
      <c r="J1565" s="57">
        <v>44599.0</v>
      </c>
      <c r="K1565" s="57">
        <v>44599.0</v>
      </c>
      <c r="L1565" s="27">
        <v>1.0</v>
      </c>
      <c r="M1565" s="27" t="s">
        <v>7</v>
      </c>
      <c r="N1565" s="27" t="s">
        <v>4</v>
      </c>
      <c r="O1565" s="28">
        <v>7440.0</v>
      </c>
      <c r="P1565" s="28" t="s">
        <v>6</v>
      </c>
      <c r="Q1565" s="28" t="s">
        <v>153</v>
      </c>
      <c r="R1565" s="28" t="s">
        <v>6</v>
      </c>
      <c r="S1565" s="28" t="s">
        <v>6</v>
      </c>
      <c r="T1565" s="25" t="s">
        <v>6417</v>
      </c>
      <c r="U1565" s="25" t="s">
        <v>87</v>
      </c>
      <c r="V1565" s="58"/>
      <c r="W1565" s="20"/>
      <c r="X1565" s="20"/>
      <c r="Y1565" s="20"/>
      <c r="Z1565" s="20"/>
      <c r="AA1565" s="20"/>
      <c r="AB1565" s="20"/>
      <c r="AC1565" s="20"/>
      <c r="AD1565" s="20"/>
      <c r="AE1565" s="20"/>
      <c r="AF1565" s="20"/>
      <c r="AG1565" s="20"/>
      <c r="AH1565" s="20"/>
    </row>
    <row r="1566">
      <c r="A1566" s="34">
        <v>165254.0</v>
      </c>
      <c r="B1566" s="35" t="s">
        <v>6418</v>
      </c>
      <c r="C1566" s="35" t="s">
        <v>6419</v>
      </c>
      <c r="D1566" s="35" t="s">
        <v>6420</v>
      </c>
      <c r="E1566" s="35" t="s">
        <v>21</v>
      </c>
      <c r="F1566" s="34">
        <v>50621.0</v>
      </c>
      <c r="G1566" s="34">
        <v>6.413662212E9</v>
      </c>
      <c r="H1566" s="14" t="s">
        <v>128</v>
      </c>
      <c r="I1566" s="14" t="s">
        <v>101</v>
      </c>
      <c r="J1566" s="52">
        <v>44599.0</v>
      </c>
      <c r="K1566" s="52">
        <v>44614.0</v>
      </c>
      <c r="L1566" s="16">
        <v>2.0</v>
      </c>
      <c r="M1566" s="16" t="s">
        <v>7</v>
      </c>
      <c r="N1566" s="16" t="s">
        <v>7</v>
      </c>
      <c r="O1566" s="17">
        <v>7440.0</v>
      </c>
      <c r="P1566" s="17">
        <v>6870.0</v>
      </c>
      <c r="Q1566" s="17" t="s">
        <v>6</v>
      </c>
      <c r="R1566" s="17" t="s">
        <v>6</v>
      </c>
      <c r="S1566" s="17" t="s">
        <v>6</v>
      </c>
      <c r="T1566" s="37" t="s">
        <v>6421</v>
      </c>
      <c r="U1566" s="14" t="s">
        <v>87</v>
      </c>
      <c r="V1566" s="64"/>
      <c r="W1566" s="20"/>
      <c r="X1566" s="20"/>
      <c r="Y1566" s="20"/>
      <c r="Z1566" s="20"/>
      <c r="AA1566" s="20"/>
      <c r="AB1566" s="20"/>
      <c r="AC1566" s="20"/>
      <c r="AD1566" s="20"/>
      <c r="AE1566" s="20"/>
      <c r="AF1566" s="20"/>
      <c r="AG1566" s="20"/>
      <c r="AH1566" s="20"/>
    </row>
    <row r="1567">
      <c r="A1567" s="30">
        <v>165259.0</v>
      </c>
      <c r="B1567" s="31" t="s">
        <v>6422</v>
      </c>
      <c r="C1567" s="31" t="s">
        <v>6423</v>
      </c>
      <c r="D1567" s="31" t="s">
        <v>6424</v>
      </c>
      <c r="E1567" s="31" t="s">
        <v>21</v>
      </c>
      <c r="F1567" s="30">
        <v>52151.0</v>
      </c>
      <c r="G1567" s="30">
        <v>5.635384236E9</v>
      </c>
      <c r="H1567" s="24" t="s">
        <v>6425</v>
      </c>
      <c r="I1567" s="25" t="s">
        <v>101</v>
      </c>
      <c r="J1567" s="57">
        <v>44599.0</v>
      </c>
      <c r="K1567" s="57">
        <v>44599.0</v>
      </c>
      <c r="L1567" s="27">
        <v>1.0</v>
      </c>
      <c r="M1567" s="27" t="s">
        <v>7</v>
      </c>
      <c r="N1567" s="27" t="s">
        <v>7</v>
      </c>
      <c r="O1567" s="28">
        <v>7380.0</v>
      </c>
      <c r="P1567" s="28">
        <v>7080.0</v>
      </c>
      <c r="Q1567" s="28" t="s">
        <v>6426</v>
      </c>
      <c r="R1567" s="28" t="s">
        <v>6</v>
      </c>
      <c r="S1567" s="28" t="s">
        <v>6</v>
      </c>
      <c r="T1567" s="25" t="s">
        <v>4686</v>
      </c>
      <c r="U1567" s="25" t="s">
        <v>87</v>
      </c>
      <c r="V1567" s="58"/>
      <c r="W1567" s="20"/>
      <c r="X1567" s="20"/>
      <c r="Y1567" s="20"/>
      <c r="Z1567" s="20"/>
      <c r="AA1567" s="20"/>
      <c r="AB1567" s="20"/>
      <c r="AC1567" s="20"/>
      <c r="AD1567" s="20"/>
      <c r="AE1567" s="20"/>
      <c r="AF1567" s="20"/>
      <c r="AG1567" s="20"/>
      <c r="AH1567" s="20"/>
    </row>
    <row r="1568">
      <c r="A1568" s="34">
        <v>165264.0</v>
      </c>
      <c r="B1568" s="35" t="s">
        <v>6427</v>
      </c>
      <c r="C1568" s="35" t="s">
        <v>6428</v>
      </c>
      <c r="D1568" s="35" t="s">
        <v>6429</v>
      </c>
      <c r="E1568" s="35" t="s">
        <v>21</v>
      </c>
      <c r="F1568" s="34">
        <v>50169.0</v>
      </c>
      <c r="G1568" s="34">
        <v>5.159673726E9</v>
      </c>
      <c r="H1568" s="13" t="s">
        <v>6430</v>
      </c>
      <c r="I1568" s="14" t="s">
        <v>101</v>
      </c>
      <c r="J1568" s="52">
        <v>44599.0</v>
      </c>
      <c r="K1568" s="48"/>
      <c r="L1568" s="16">
        <v>3.0</v>
      </c>
      <c r="M1568" s="16" t="s">
        <v>4</v>
      </c>
      <c r="N1568" s="48"/>
      <c r="O1568" s="49"/>
      <c r="P1568" s="49"/>
      <c r="Q1568" s="49"/>
      <c r="R1568" s="49"/>
      <c r="S1568" s="49"/>
      <c r="T1568" s="14" t="s">
        <v>6431</v>
      </c>
      <c r="U1568" s="14" t="s">
        <v>92</v>
      </c>
      <c r="V1568" s="64"/>
      <c r="W1568" s="20"/>
      <c r="X1568" s="20"/>
      <c r="Y1568" s="20"/>
      <c r="Z1568" s="20"/>
      <c r="AA1568" s="20"/>
      <c r="AB1568" s="20"/>
      <c r="AC1568" s="20"/>
      <c r="AD1568" s="20"/>
      <c r="AE1568" s="20"/>
      <c r="AF1568" s="20"/>
      <c r="AG1568" s="20"/>
      <c r="AH1568" s="20"/>
    </row>
    <row r="1569">
      <c r="A1569" s="30">
        <v>165267.0</v>
      </c>
      <c r="B1569" s="31" t="s">
        <v>6432</v>
      </c>
      <c r="C1569" s="31" t="s">
        <v>6433</v>
      </c>
      <c r="D1569" s="31" t="s">
        <v>6434</v>
      </c>
      <c r="E1569" s="31" t="s">
        <v>21</v>
      </c>
      <c r="F1569" s="30">
        <v>51034.0</v>
      </c>
      <c r="G1569" s="30">
        <v>7.12881168E9</v>
      </c>
      <c r="H1569" s="24" t="s">
        <v>6435</v>
      </c>
      <c r="I1569" s="25" t="s">
        <v>101</v>
      </c>
      <c r="J1569" s="57">
        <v>44599.0</v>
      </c>
      <c r="K1569" s="57">
        <v>44599.0</v>
      </c>
      <c r="L1569" s="27">
        <v>1.0</v>
      </c>
      <c r="M1569" s="27" t="s">
        <v>7</v>
      </c>
      <c r="N1569" s="27" t="s">
        <v>7</v>
      </c>
      <c r="O1569" s="28">
        <v>7350.0</v>
      </c>
      <c r="P1569" s="28" t="s">
        <v>6</v>
      </c>
      <c r="Q1569" s="28" t="s">
        <v>6</v>
      </c>
      <c r="R1569" s="28" t="s">
        <v>6</v>
      </c>
      <c r="S1569" s="28" t="s">
        <v>6</v>
      </c>
      <c r="T1569" s="25" t="s">
        <v>6436</v>
      </c>
      <c r="U1569" s="25" t="s">
        <v>87</v>
      </c>
      <c r="V1569" s="58"/>
      <c r="W1569" s="20"/>
      <c r="X1569" s="20"/>
      <c r="Y1569" s="20"/>
      <c r="Z1569" s="20"/>
      <c r="AA1569" s="20"/>
      <c r="AB1569" s="20"/>
      <c r="AC1569" s="20"/>
      <c r="AD1569" s="20"/>
      <c r="AE1569" s="20"/>
      <c r="AF1569" s="20"/>
      <c r="AG1569" s="20"/>
      <c r="AH1569" s="20"/>
    </row>
    <row r="1570">
      <c r="A1570" s="34">
        <v>165268.0</v>
      </c>
      <c r="B1570" s="35" t="s">
        <v>6437</v>
      </c>
      <c r="C1570" s="35" t="s">
        <v>6438</v>
      </c>
      <c r="D1570" s="35" t="s">
        <v>6439</v>
      </c>
      <c r="E1570" s="35" t="s">
        <v>21</v>
      </c>
      <c r="F1570" s="34">
        <v>50316.0</v>
      </c>
      <c r="G1570" s="34">
        <v>5.152661106E9</v>
      </c>
      <c r="H1570" s="51" t="s">
        <v>6440</v>
      </c>
      <c r="I1570" s="14" t="s">
        <v>101</v>
      </c>
      <c r="J1570" s="52">
        <v>44599.0</v>
      </c>
      <c r="K1570" s="52">
        <v>44599.0</v>
      </c>
      <c r="L1570" s="16">
        <v>1.0</v>
      </c>
      <c r="M1570" s="16" t="s">
        <v>7</v>
      </c>
      <c r="N1570" s="16" t="s">
        <v>7</v>
      </c>
      <c r="O1570" s="17" t="s">
        <v>6</v>
      </c>
      <c r="P1570" s="17">
        <v>5880.0</v>
      </c>
      <c r="Q1570" s="17" t="s">
        <v>6</v>
      </c>
      <c r="R1570" s="17" t="s">
        <v>6</v>
      </c>
      <c r="S1570" s="17" t="s">
        <v>6</v>
      </c>
      <c r="T1570" s="14" t="s">
        <v>1617</v>
      </c>
      <c r="U1570" s="14" t="s">
        <v>87</v>
      </c>
      <c r="V1570" s="64"/>
      <c r="W1570" s="20"/>
      <c r="X1570" s="20"/>
      <c r="Y1570" s="20"/>
      <c r="Z1570" s="20"/>
      <c r="AA1570" s="20"/>
      <c r="AB1570" s="20"/>
      <c r="AC1570" s="20"/>
      <c r="AD1570" s="20"/>
      <c r="AE1570" s="20"/>
      <c r="AF1570" s="20"/>
      <c r="AG1570" s="20"/>
      <c r="AH1570" s="20"/>
    </row>
    <row r="1571">
      <c r="A1571" s="30">
        <v>165269.0</v>
      </c>
      <c r="B1571" s="31" t="s">
        <v>6441</v>
      </c>
      <c r="C1571" s="31" t="s">
        <v>6442</v>
      </c>
      <c r="D1571" s="31" t="s">
        <v>6443</v>
      </c>
      <c r="E1571" s="31" t="s">
        <v>21</v>
      </c>
      <c r="F1571" s="30">
        <v>50854.0</v>
      </c>
      <c r="G1571" s="30">
        <v>6.41464224E9</v>
      </c>
      <c r="H1571" s="42" t="s">
        <v>6444</v>
      </c>
      <c r="I1571" s="25" t="s">
        <v>101</v>
      </c>
      <c r="J1571" s="57">
        <v>44599.0</v>
      </c>
      <c r="K1571" s="57">
        <v>44599.0</v>
      </c>
      <c r="L1571" s="27">
        <v>1.0</v>
      </c>
      <c r="M1571" s="27" t="s">
        <v>7</v>
      </c>
      <c r="N1571" s="27" t="s">
        <v>7</v>
      </c>
      <c r="O1571" s="28">
        <v>6600.0</v>
      </c>
      <c r="P1571" s="28">
        <v>6150.0</v>
      </c>
      <c r="Q1571" s="28" t="s">
        <v>6445</v>
      </c>
      <c r="R1571" s="28" t="s">
        <v>6</v>
      </c>
      <c r="S1571" s="28" t="s">
        <v>6446</v>
      </c>
      <c r="T1571" s="32" t="s">
        <v>6447</v>
      </c>
      <c r="U1571" s="25" t="s">
        <v>87</v>
      </c>
      <c r="V1571" s="58"/>
      <c r="W1571" s="20"/>
      <c r="X1571" s="20"/>
      <c r="Y1571" s="20"/>
      <c r="Z1571" s="20"/>
      <c r="AA1571" s="20"/>
      <c r="AB1571" s="20"/>
      <c r="AC1571" s="20"/>
      <c r="AD1571" s="20"/>
      <c r="AE1571" s="20"/>
      <c r="AF1571" s="20"/>
      <c r="AG1571" s="20"/>
      <c r="AH1571" s="20"/>
    </row>
    <row r="1572">
      <c r="A1572" s="34">
        <v>165270.0</v>
      </c>
      <c r="B1572" s="35" t="s">
        <v>6448</v>
      </c>
      <c r="C1572" s="35" t="s">
        <v>6449</v>
      </c>
      <c r="D1572" s="35" t="s">
        <v>3941</v>
      </c>
      <c r="E1572" s="35" t="s">
        <v>21</v>
      </c>
      <c r="F1572" s="34">
        <v>50249.0</v>
      </c>
      <c r="G1572" s="34">
        <v>5.158382795E9</v>
      </c>
      <c r="H1572" s="51" t="s">
        <v>6450</v>
      </c>
      <c r="I1572" s="14" t="s">
        <v>101</v>
      </c>
      <c r="J1572" s="52">
        <v>44599.0</v>
      </c>
      <c r="K1572" s="52">
        <v>44599.0</v>
      </c>
      <c r="L1572" s="16">
        <v>2.0</v>
      </c>
      <c r="M1572" s="16" t="s">
        <v>7</v>
      </c>
      <c r="N1572" s="16" t="s">
        <v>7</v>
      </c>
      <c r="O1572" s="17">
        <v>14880.0</v>
      </c>
      <c r="P1572" s="17" t="s">
        <v>153</v>
      </c>
      <c r="Q1572" s="17" t="s">
        <v>6</v>
      </c>
      <c r="R1572" s="17" t="s">
        <v>6</v>
      </c>
      <c r="S1572" s="17" t="s">
        <v>6</v>
      </c>
      <c r="T1572" s="14" t="s">
        <v>6451</v>
      </c>
      <c r="U1572" s="14" t="s">
        <v>87</v>
      </c>
      <c r="V1572" s="64"/>
      <c r="W1572" s="20"/>
      <c r="X1572" s="20"/>
      <c r="Y1572" s="20"/>
      <c r="Z1572" s="20"/>
      <c r="AA1572" s="20"/>
      <c r="AB1572" s="20"/>
      <c r="AC1572" s="20"/>
      <c r="AD1572" s="20"/>
      <c r="AE1572" s="20"/>
      <c r="AF1572" s="20"/>
      <c r="AG1572" s="20"/>
      <c r="AH1572" s="20"/>
    </row>
    <row r="1573">
      <c r="A1573" s="30">
        <v>165271.0</v>
      </c>
      <c r="B1573" s="31" t="s">
        <v>6452</v>
      </c>
      <c r="C1573" s="31" t="s">
        <v>6453</v>
      </c>
      <c r="D1573" s="31" t="s">
        <v>6255</v>
      </c>
      <c r="E1573" s="31" t="s">
        <v>21</v>
      </c>
      <c r="F1573" s="30">
        <v>51104.0</v>
      </c>
      <c r="G1573" s="30">
        <v>7.122580135E9</v>
      </c>
      <c r="H1573" s="24" t="s">
        <v>6454</v>
      </c>
      <c r="I1573" s="25" t="s">
        <v>101</v>
      </c>
      <c r="J1573" s="57">
        <v>44599.0</v>
      </c>
      <c r="K1573" s="43"/>
      <c r="L1573" s="27">
        <v>3.0</v>
      </c>
      <c r="M1573" s="27" t="s">
        <v>7</v>
      </c>
      <c r="N1573" s="43"/>
      <c r="O1573" s="44"/>
      <c r="P1573" s="44"/>
      <c r="Q1573" s="44"/>
      <c r="R1573" s="44"/>
      <c r="S1573" s="44"/>
      <c r="T1573" s="25" t="s">
        <v>6455</v>
      </c>
      <c r="U1573" s="25" t="s">
        <v>92</v>
      </c>
      <c r="V1573" s="58"/>
      <c r="W1573" s="20"/>
      <c r="X1573" s="20"/>
      <c r="Y1573" s="20"/>
      <c r="Z1573" s="20"/>
      <c r="AA1573" s="20"/>
      <c r="AB1573" s="20"/>
      <c r="AC1573" s="20"/>
      <c r="AD1573" s="20"/>
      <c r="AE1573" s="20"/>
      <c r="AF1573" s="20"/>
      <c r="AG1573" s="20"/>
      <c r="AH1573" s="20"/>
    </row>
    <row r="1574">
      <c r="A1574" s="34">
        <v>165274.0</v>
      </c>
      <c r="B1574" s="35" t="s">
        <v>6456</v>
      </c>
      <c r="C1574" s="35" t="s">
        <v>6457</v>
      </c>
      <c r="D1574" s="35" t="s">
        <v>6458</v>
      </c>
      <c r="E1574" s="35" t="s">
        <v>21</v>
      </c>
      <c r="F1574" s="34">
        <v>52577.0</v>
      </c>
      <c r="G1574" s="34">
        <v>6.416733E9</v>
      </c>
      <c r="H1574" s="13" t="s">
        <v>6459</v>
      </c>
      <c r="I1574" s="14" t="s">
        <v>101</v>
      </c>
      <c r="J1574" s="52">
        <v>44599.0</v>
      </c>
      <c r="K1574" s="52">
        <v>44599.0</v>
      </c>
      <c r="L1574" s="16">
        <v>2.0</v>
      </c>
      <c r="M1574" s="16" t="s">
        <v>7</v>
      </c>
      <c r="N1574" s="16" t="s">
        <v>7</v>
      </c>
      <c r="O1574" s="17">
        <v>15240.0</v>
      </c>
      <c r="P1574" s="17">
        <v>15240.0</v>
      </c>
      <c r="Q1574" s="17" t="s">
        <v>6</v>
      </c>
      <c r="R1574" s="17" t="s">
        <v>6</v>
      </c>
      <c r="S1574" s="17" t="s">
        <v>6</v>
      </c>
      <c r="T1574" s="14" t="s">
        <v>6460</v>
      </c>
      <c r="U1574" s="14" t="s">
        <v>87</v>
      </c>
      <c r="V1574" s="64"/>
      <c r="W1574" s="20"/>
      <c r="X1574" s="20"/>
      <c r="Y1574" s="20"/>
      <c r="Z1574" s="20"/>
      <c r="AA1574" s="20"/>
      <c r="AB1574" s="20"/>
      <c r="AC1574" s="20"/>
      <c r="AD1574" s="20"/>
      <c r="AE1574" s="20"/>
      <c r="AF1574" s="20"/>
      <c r="AG1574" s="20"/>
      <c r="AH1574" s="20"/>
    </row>
    <row r="1575">
      <c r="A1575" s="30">
        <v>165275.0</v>
      </c>
      <c r="B1575" s="31" t="s">
        <v>6461</v>
      </c>
      <c r="C1575" s="31" t="s">
        <v>6462</v>
      </c>
      <c r="D1575" s="31" t="s">
        <v>6463</v>
      </c>
      <c r="E1575" s="31" t="s">
        <v>21</v>
      </c>
      <c r="F1575" s="30">
        <v>50801.0</v>
      </c>
      <c r="G1575" s="30">
        <v>6.417825012E9</v>
      </c>
      <c r="H1575" s="25" t="s">
        <v>128</v>
      </c>
      <c r="I1575" s="25" t="s">
        <v>101</v>
      </c>
      <c r="J1575" s="57">
        <v>44599.0</v>
      </c>
      <c r="K1575" s="57">
        <v>44599.0</v>
      </c>
      <c r="L1575" s="27">
        <v>1.0</v>
      </c>
      <c r="M1575" s="27" t="s">
        <v>7</v>
      </c>
      <c r="N1575" s="27" t="s">
        <v>7</v>
      </c>
      <c r="O1575" s="28">
        <v>7080.0</v>
      </c>
      <c r="P1575" s="28">
        <v>6750.0</v>
      </c>
      <c r="Q1575" s="28" t="s">
        <v>6</v>
      </c>
      <c r="R1575" s="28" t="s">
        <v>6</v>
      </c>
      <c r="S1575" s="28" t="s">
        <v>6</v>
      </c>
      <c r="T1575" s="25" t="s">
        <v>1814</v>
      </c>
      <c r="U1575" s="25" t="s">
        <v>87</v>
      </c>
      <c r="V1575" s="58"/>
      <c r="W1575" s="20"/>
      <c r="X1575" s="20"/>
      <c r="Y1575" s="20"/>
      <c r="Z1575" s="20"/>
      <c r="AA1575" s="20"/>
      <c r="AB1575" s="20"/>
      <c r="AC1575" s="20"/>
      <c r="AD1575" s="20"/>
      <c r="AE1575" s="20"/>
      <c r="AF1575" s="20"/>
      <c r="AG1575" s="20"/>
      <c r="AH1575" s="20"/>
    </row>
    <row r="1576">
      <c r="A1576" s="34">
        <v>165279.0</v>
      </c>
      <c r="B1576" s="35" t="s">
        <v>6464</v>
      </c>
      <c r="C1576" s="35" t="s">
        <v>6465</v>
      </c>
      <c r="D1576" s="35" t="s">
        <v>858</v>
      </c>
      <c r="E1576" s="35" t="s">
        <v>21</v>
      </c>
      <c r="F1576" s="34">
        <v>52310.0</v>
      </c>
      <c r="G1576" s="34">
        <v>3.194655415E9</v>
      </c>
      <c r="H1576" s="13" t="s">
        <v>6466</v>
      </c>
      <c r="I1576" s="14" t="s">
        <v>101</v>
      </c>
      <c r="J1576" s="52">
        <v>44599.0</v>
      </c>
      <c r="K1576" s="52">
        <v>44608.0</v>
      </c>
      <c r="L1576" s="16">
        <v>2.0</v>
      </c>
      <c r="M1576" s="16" t="s">
        <v>7</v>
      </c>
      <c r="N1576" s="16" t="s">
        <v>7</v>
      </c>
      <c r="O1576" s="17">
        <v>7680.0</v>
      </c>
      <c r="P1576" s="17">
        <v>7140.0</v>
      </c>
      <c r="Q1576" s="17" t="s">
        <v>6467</v>
      </c>
      <c r="R1576" s="17" t="s">
        <v>6</v>
      </c>
      <c r="S1576" s="17" t="s">
        <v>6</v>
      </c>
      <c r="T1576" s="37" t="s">
        <v>6468</v>
      </c>
      <c r="U1576" s="14" t="s">
        <v>87</v>
      </c>
      <c r="V1576" s="64"/>
      <c r="W1576" s="20"/>
      <c r="X1576" s="20"/>
      <c r="Y1576" s="20"/>
      <c r="Z1576" s="20"/>
      <c r="AA1576" s="20"/>
      <c r="AB1576" s="20"/>
      <c r="AC1576" s="20"/>
      <c r="AD1576" s="20"/>
      <c r="AE1576" s="20"/>
      <c r="AF1576" s="20"/>
      <c r="AG1576" s="20"/>
      <c r="AH1576" s="20"/>
    </row>
    <row r="1577">
      <c r="A1577" s="30">
        <v>165280.0</v>
      </c>
      <c r="B1577" s="31" t="s">
        <v>6469</v>
      </c>
      <c r="C1577" s="31" t="s">
        <v>6470</v>
      </c>
      <c r="D1577" s="31" t="s">
        <v>6471</v>
      </c>
      <c r="E1577" s="31" t="s">
        <v>21</v>
      </c>
      <c r="F1577" s="30">
        <v>52722.0</v>
      </c>
      <c r="G1577" s="30">
        <v>5.633327463E9</v>
      </c>
      <c r="H1577" s="24" t="s">
        <v>6472</v>
      </c>
      <c r="I1577" s="25" t="s">
        <v>101</v>
      </c>
      <c r="J1577" s="57">
        <v>44599.0</v>
      </c>
      <c r="K1577" s="43"/>
      <c r="L1577" s="27">
        <v>3.0</v>
      </c>
      <c r="M1577" s="27" t="s">
        <v>7</v>
      </c>
      <c r="N1577" s="43"/>
      <c r="O1577" s="44"/>
      <c r="P1577" s="44"/>
      <c r="Q1577" s="28"/>
      <c r="R1577" s="44"/>
      <c r="S1577" s="44"/>
      <c r="T1577" s="25" t="s">
        <v>6473</v>
      </c>
      <c r="U1577" s="25" t="s">
        <v>92</v>
      </c>
      <c r="V1577" s="58"/>
      <c r="W1577" s="20"/>
      <c r="X1577" s="20"/>
      <c r="Y1577" s="20"/>
      <c r="Z1577" s="20"/>
      <c r="AA1577" s="20"/>
      <c r="AB1577" s="20"/>
      <c r="AC1577" s="20"/>
      <c r="AD1577" s="20"/>
      <c r="AE1577" s="20"/>
      <c r="AF1577" s="20"/>
      <c r="AG1577" s="20"/>
      <c r="AH1577" s="20"/>
    </row>
    <row r="1578">
      <c r="A1578" s="34">
        <v>165287.0</v>
      </c>
      <c r="B1578" s="35" t="s">
        <v>6474</v>
      </c>
      <c r="C1578" s="35" t="s">
        <v>6475</v>
      </c>
      <c r="D1578" s="35" t="s">
        <v>6476</v>
      </c>
      <c r="E1578" s="35" t="s">
        <v>21</v>
      </c>
      <c r="F1578" s="34">
        <v>52358.0</v>
      </c>
      <c r="G1578" s="34">
        <v>3.196432551E9</v>
      </c>
      <c r="H1578" s="13" t="s">
        <v>6477</v>
      </c>
      <c r="I1578" s="14" t="s">
        <v>101</v>
      </c>
      <c r="J1578" s="52">
        <v>44599.0</v>
      </c>
      <c r="K1578" s="52">
        <v>44599.0</v>
      </c>
      <c r="L1578" s="16">
        <v>1.0</v>
      </c>
      <c r="M1578" s="16" t="s">
        <v>7</v>
      </c>
      <c r="N1578" s="16" t="s">
        <v>7</v>
      </c>
      <c r="O1578" s="17" t="s">
        <v>6478</v>
      </c>
      <c r="P1578" s="17">
        <v>7290.0</v>
      </c>
      <c r="Q1578" s="17" t="s">
        <v>6</v>
      </c>
      <c r="R1578" s="17" t="s">
        <v>6</v>
      </c>
      <c r="S1578" s="17" t="s">
        <v>6</v>
      </c>
      <c r="T1578" s="14" t="s">
        <v>1613</v>
      </c>
      <c r="U1578" s="14" t="s">
        <v>87</v>
      </c>
      <c r="V1578" s="64"/>
      <c r="W1578" s="20"/>
      <c r="X1578" s="20"/>
      <c r="Y1578" s="20"/>
      <c r="Z1578" s="20"/>
      <c r="AA1578" s="20"/>
      <c r="AB1578" s="20"/>
      <c r="AC1578" s="20"/>
      <c r="AD1578" s="20"/>
      <c r="AE1578" s="20"/>
      <c r="AF1578" s="20"/>
      <c r="AG1578" s="20"/>
      <c r="AH1578" s="20"/>
    </row>
    <row r="1579">
      <c r="A1579" s="30">
        <v>165291.0</v>
      </c>
      <c r="B1579" s="31" t="s">
        <v>6479</v>
      </c>
      <c r="C1579" s="31" t="s">
        <v>6480</v>
      </c>
      <c r="D1579" s="31" t="s">
        <v>6481</v>
      </c>
      <c r="E1579" s="31" t="s">
        <v>21</v>
      </c>
      <c r="F1579" s="30">
        <v>50501.0</v>
      </c>
      <c r="G1579" s="30">
        <v>5.155732121E9</v>
      </c>
      <c r="H1579" s="42" t="s">
        <v>6482</v>
      </c>
      <c r="I1579" s="25" t="s">
        <v>101</v>
      </c>
      <c r="J1579" s="57">
        <v>44599.0</v>
      </c>
      <c r="K1579" s="43"/>
      <c r="L1579" s="27">
        <v>2.0</v>
      </c>
      <c r="M1579" s="27" t="s">
        <v>7</v>
      </c>
      <c r="N1579" s="43"/>
      <c r="O1579" s="44"/>
      <c r="P1579" s="44"/>
      <c r="Q1579" s="44"/>
      <c r="R1579" s="44"/>
      <c r="S1579" s="44"/>
      <c r="T1579" s="25" t="s">
        <v>6473</v>
      </c>
      <c r="U1579" s="25" t="s">
        <v>92</v>
      </c>
      <c r="V1579" s="58"/>
      <c r="W1579" s="20"/>
      <c r="X1579" s="20"/>
      <c r="Y1579" s="20"/>
      <c r="Z1579" s="20"/>
      <c r="AA1579" s="20"/>
      <c r="AB1579" s="20"/>
      <c r="AC1579" s="20"/>
      <c r="AD1579" s="20"/>
      <c r="AE1579" s="20"/>
      <c r="AF1579" s="20"/>
      <c r="AG1579" s="20"/>
      <c r="AH1579" s="20"/>
    </row>
    <row r="1580">
      <c r="A1580" s="34">
        <v>165292.0</v>
      </c>
      <c r="B1580" s="35" t="s">
        <v>6483</v>
      </c>
      <c r="C1580" s="35" t="s">
        <v>6484</v>
      </c>
      <c r="D1580" s="35" t="s">
        <v>6485</v>
      </c>
      <c r="E1580" s="35" t="s">
        <v>21</v>
      </c>
      <c r="F1580" s="34">
        <v>50833.0</v>
      </c>
      <c r="G1580" s="34">
        <v>7.125232161E9</v>
      </c>
      <c r="H1580" s="13" t="s">
        <v>6486</v>
      </c>
      <c r="I1580" s="14" t="s">
        <v>101</v>
      </c>
      <c r="J1580" s="52">
        <v>44599.0</v>
      </c>
      <c r="K1580" s="48"/>
      <c r="L1580" s="16">
        <v>2.0</v>
      </c>
      <c r="M1580" s="16" t="s">
        <v>4</v>
      </c>
      <c r="N1580" s="48"/>
      <c r="O1580" s="49"/>
      <c r="P1580" s="49"/>
      <c r="Q1580" s="49"/>
      <c r="R1580" s="49"/>
      <c r="S1580" s="49"/>
      <c r="T1580" s="14" t="s">
        <v>1199</v>
      </c>
      <c r="U1580" s="14" t="s">
        <v>92</v>
      </c>
      <c r="V1580" s="64"/>
      <c r="W1580" s="20"/>
      <c r="X1580" s="20"/>
      <c r="Y1580" s="20"/>
      <c r="Z1580" s="20"/>
      <c r="AA1580" s="20"/>
      <c r="AB1580" s="20"/>
      <c r="AC1580" s="20"/>
      <c r="AD1580" s="20"/>
      <c r="AE1580" s="20"/>
      <c r="AF1580" s="20"/>
      <c r="AG1580" s="20"/>
      <c r="AH1580" s="20"/>
    </row>
    <row r="1581">
      <c r="A1581" s="30">
        <v>165296.0</v>
      </c>
      <c r="B1581" s="31" t="s">
        <v>6487</v>
      </c>
      <c r="C1581" s="31" t="s">
        <v>6488</v>
      </c>
      <c r="D1581" s="31" t="s">
        <v>6489</v>
      </c>
      <c r="E1581" s="31" t="s">
        <v>21</v>
      </c>
      <c r="F1581" s="30">
        <v>51063.0</v>
      </c>
      <c r="G1581" s="30">
        <v>7.124582417E9</v>
      </c>
      <c r="H1581" s="25" t="s">
        <v>128</v>
      </c>
      <c r="I1581" s="25" t="s">
        <v>101</v>
      </c>
      <c r="J1581" s="57">
        <v>44599.0</v>
      </c>
      <c r="K1581" s="57">
        <v>44599.0</v>
      </c>
      <c r="L1581" s="27">
        <v>3.0</v>
      </c>
      <c r="M1581" s="27" t="s">
        <v>7</v>
      </c>
      <c r="N1581" s="27" t="s">
        <v>7</v>
      </c>
      <c r="O1581" s="28">
        <v>7650.0</v>
      </c>
      <c r="P1581" s="28">
        <v>6750.0</v>
      </c>
      <c r="Q1581" s="28">
        <v>1700.0</v>
      </c>
      <c r="R1581" s="28" t="s">
        <v>6</v>
      </c>
      <c r="S1581" s="28" t="s">
        <v>6490</v>
      </c>
      <c r="T1581" s="32" t="s">
        <v>6491</v>
      </c>
      <c r="U1581" s="25" t="s">
        <v>87</v>
      </c>
      <c r="V1581" s="58"/>
      <c r="W1581" s="20"/>
      <c r="X1581" s="20"/>
      <c r="Y1581" s="20"/>
      <c r="Z1581" s="20"/>
      <c r="AA1581" s="20"/>
      <c r="AB1581" s="20"/>
      <c r="AC1581" s="20"/>
      <c r="AD1581" s="20"/>
      <c r="AE1581" s="20"/>
      <c r="AF1581" s="20"/>
      <c r="AG1581" s="20"/>
      <c r="AH1581" s="20"/>
    </row>
    <row r="1582">
      <c r="A1582" s="34">
        <v>165297.0</v>
      </c>
      <c r="B1582" s="35" t="s">
        <v>6492</v>
      </c>
      <c r="C1582" s="35" t="s">
        <v>6493</v>
      </c>
      <c r="D1582" s="35" t="s">
        <v>6494</v>
      </c>
      <c r="E1582" s="35" t="s">
        <v>21</v>
      </c>
      <c r="F1582" s="34">
        <v>50659.0</v>
      </c>
      <c r="G1582" s="34">
        <v>6.413944153E9</v>
      </c>
      <c r="H1582" s="51" t="s">
        <v>6495</v>
      </c>
      <c r="I1582" s="14" t="s">
        <v>101</v>
      </c>
      <c r="J1582" s="52">
        <v>44599.0</v>
      </c>
      <c r="K1582" s="56">
        <v>44620.0</v>
      </c>
      <c r="L1582" s="16">
        <v>2.0</v>
      </c>
      <c r="M1582" s="16" t="s">
        <v>7</v>
      </c>
      <c r="N1582" s="16" t="s">
        <v>7</v>
      </c>
      <c r="O1582" s="17">
        <v>7350.0</v>
      </c>
      <c r="P1582" s="17">
        <v>6900.0</v>
      </c>
      <c r="Q1582" s="17" t="s">
        <v>6</v>
      </c>
      <c r="R1582" s="17" t="s">
        <v>6</v>
      </c>
      <c r="S1582" s="17" t="s">
        <v>6</v>
      </c>
      <c r="T1582" s="14" t="s">
        <v>4323</v>
      </c>
      <c r="U1582" s="14" t="s">
        <v>87</v>
      </c>
      <c r="V1582" s="64"/>
      <c r="W1582" s="20"/>
      <c r="X1582" s="20"/>
      <c r="Y1582" s="20"/>
      <c r="Z1582" s="20"/>
      <c r="AA1582" s="20"/>
      <c r="AB1582" s="20"/>
      <c r="AC1582" s="20"/>
      <c r="AD1582" s="20"/>
      <c r="AE1582" s="20"/>
      <c r="AF1582" s="20"/>
      <c r="AG1582" s="20"/>
      <c r="AH1582" s="20"/>
    </row>
    <row r="1583">
      <c r="A1583" s="30">
        <v>165299.0</v>
      </c>
      <c r="B1583" s="31" t="s">
        <v>6496</v>
      </c>
      <c r="C1583" s="31" t="s">
        <v>6497</v>
      </c>
      <c r="D1583" s="31" t="s">
        <v>318</v>
      </c>
      <c r="E1583" s="31" t="s">
        <v>21</v>
      </c>
      <c r="F1583" s="30">
        <v>52302.0</v>
      </c>
      <c r="G1583" s="30">
        <v>3.193774823E9</v>
      </c>
      <c r="H1583" s="25" t="s">
        <v>128</v>
      </c>
      <c r="I1583" s="25" t="s">
        <v>101</v>
      </c>
      <c r="J1583" s="57">
        <v>44599.0</v>
      </c>
      <c r="K1583" s="43"/>
      <c r="L1583" s="27">
        <v>2.0</v>
      </c>
      <c r="M1583" s="27" t="s">
        <v>4</v>
      </c>
      <c r="N1583" s="43"/>
      <c r="O1583" s="44"/>
      <c r="P1583" s="44"/>
      <c r="Q1583" s="28"/>
      <c r="R1583" s="44"/>
      <c r="S1583" s="44"/>
      <c r="T1583" s="25" t="s">
        <v>1199</v>
      </c>
      <c r="U1583" s="25" t="s">
        <v>92</v>
      </c>
      <c r="V1583" s="58"/>
      <c r="W1583" s="20"/>
      <c r="X1583" s="20"/>
      <c r="Y1583" s="20"/>
      <c r="Z1583" s="20"/>
      <c r="AA1583" s="20"/>
      <c r="AB1583" s="20"/>
      <c r="AC1583" s="20"/>
      <c r="AD1583" s="20"/>
      <c r="AE1583" s="20"/>
      <c r="AF1583" s="20"/>
      <c r="AG1583" s="20"/>
      <c r="AH1583" s="20"/>
    </row>
    <row r="1584">
      <c r="A1584" s="34">
        <v>165303.0</v>
      </c>
      <c r="B1584" s="35" t="s">
        <v>6498</v>
      </c>
      <c r="C1584" s="35" t="s">
        <v>6499</v>
      </c>
      <c r="D1584" s="35" t="s">
        <v>6500</v>
      </c>
      <c r="E1584" s="35" t="s">
        <v>21</v>
      </c>
      <c r="F1584" s="34">
        <v>50644.0</v>
      </c>
      <c r="G1584" s="34">
        <v>3.193346039E9</v>
      </c>
      <c r="H1584" s="51" t="s">
        <v>6501</v>
      </c>
      <c r="I1584" s="14" t="s">
        <v>101</v>
      </c>
      <c r="J1584" s="52">
        <v>44599.0</v>
      </c>
      <c r="K1584" s="52">
        <v>44599.0</v>
      </c>
      <c r="L1584" s="16">
        <v>1.0</v>
      </c>
      <c r="M1584" s="16" t="s">
        <v>7</v>
      </c>
      <c r="N1584" s="16" t="s">
        <v>7</v>
      </c>
      <c r="O1584" s="17">
        <v>9000.0</v>
      </c>
      <c r="P1584" s="17">
        <v>8200.0</v>
      </c>
      <c r="Q1584" s="17" t="s">
        <v>6</v>
      </c>
      <c r="R1584" s="17" t="s">
        <v>6</v>
      </c>
      <c r="S1584" s="17" t="s">
        <v>6</v>
      </c>
      <c r="T1584" s="14" t="s">
        <v>6502</v>
      </c>
      <c r="U1584" s="14" t="s">
        <v>87</v>
      </c>
      <c r="V1584" s="64"/>
      <c r="W1584" s="20"/>
      <c r="X1584" s="20"/>
      <c r="Y1584" s="20"/>
      <c r="Z1584" s="20"/>
      <c r="AA1584" s="20"/>
      <c r="AB1584" s="20"/>
      <c r="AC1584" s="20"/>
      <c r="AD1584" s="20"/>
      <c r="AE1584" s="20"/>
      <c r="AF1584" s="20"/>
      <c r="AG1584" s="20"/>
      <c r="AH1584" s="20"/>
    </row>
    <row r="1585">
      <c r="A1585" s="30">
        <v>165307.0</v>
      </c>
      <c r="B1585" s="31" t="s">
        <v>6503</v>
      </c>
      <c r="C1585" s="31" t="s">
        <v>6504</v>
      </c>
      <c r="D1585" s="31" t="s">
        <v>6240</v>
      </c>
      <c r="E1585" s="31" t="s">
        <v>21</v>
      </c>
      <c r="F1585" s="30">
        <v>50703.0</v>
      </c>
      <c r="G1585" s="30">
        <v>3.192912509E9</v>
      </c>
      <c r="H1585" s="24" t="s">
        <v>6505</v>
      </c>
      <c r="I1585" s="25" t="s">
        <v>101</v>
      </c>
      <c r="J1585" s="57">
        <v>44599.0</v>
      </c>
      <c r="K1585" s="43"/>
      <c r="L1585" s="27">
        <v>3.0</v>
      </c>
      <c r="M1585" s="27" t="s">
        <v>7</v>
      </c>
      <c r="N1585" s="43"/>
      <c r="O1585" s="44"/>
      <c r="P1585" s="44"/>
      <c r="Q1585" s="44"/>
      <c r="R1585" s="44"/>
      <c r="S1585" s="44"/>
      <c r="T1585" s="25" t="s">
        <v>4723</v>
      </c>
      <c r="U1585" s="25" t="s">
        <v>92</v>
      </c>
      <c r="V1585" s="58"/>
      <c r="W1585" s="20"/>
      <c r="X1585" s="20"/>
      <c r="Y1585" s="20"/>
      <c r="Z1585" s="20"/>
      <c r="AA1585" s="20"/>
      <c r="AB1585" s="20"/>
      <c r="AC1585" s="20"/>
      <c r="AD1585" s="20"/>
      <c r="AE1585" s="20"/>
      <c r="AF1585" s="20"/>
      <c r="AG1585" s="20"/>
      <c r="AH1585" s="20"/>
    </row>
    <row r="1586">
      <c r="A1586" s="34">
        <v>165308.0</v>
      </c>
      <c r="B1586" s="35" t="s">
        <v>6506</v>
      </c>
      <c r="C1586" s="35" t="s">
        <v>6507</v>
      </c>
      <c r="D1586" s="35" t="s">
        <v>6508</v>
      </c>
      <c r="E1586" s="35" t="s">
        <v>21</v>
      </c>
      <c r="F1586" s="34">
        <v>50138.0</v>
      </c>
      <c r="G1586" s="34">
        <v>6.418423153E9</v>
      </c>
      <c r="H1586" s="51" t="s">
        <v>6509</v>
      </c>
      <c r="I1586" s="14" t="s">
        <v>101</v>
      </c>
      <c r="J1586" s="52">
        <v>44599.0</v>
      </c>
      <c r="K1586" s="48"/>
      <c r="L1586" s="16">
        <v>2.0</v>
      </c>
      <c r="M1586" s="16" t="s">
        <v>4</v>
      </c>
      <c r="N1586" s="48"/>
      <c r="O1586" s="49"/>
      <c r="P1586" s="49"/>
      <c r="Q1586" s="49"/>
      <c r="R1586" s="49"/>
      <c r="S1586" s="49"/>
      <c r="T1586" s="14" t="s">
        <v>1199</v>
      </c>
      <c r="U1586" s="14" t="s">
        <v>92</v>
      </c>
      <c r="V1586" s="64"/>
      <c r="W1586" s="20"/>
      <c r="X1586" s="20"/>
      <c r="Y1586" s="20"/>
      <c r="Z1586" s="20"/>
      <c r="AA1586" s="20"/>
      <c r="AB1586" s="20"/>
      <c r="AC1586" s="20"/>
      <c r="AD1586" s="20"/>
      <c r="AE1586" s="20"/>
      <c r="AF1586" s="20"/>
      <c r="AG1586" s="20"/>
      <c r="AH1586" s="20"/>
    </row>
    <row r="1587">
      <c r="A1587" s="30">
        <v>165311.0</v>
      </c>
      <c r="B1587" s="31" t="s">
        <v>6510</v>
      </c>
      <c r="C1587" s="31" t="s">
        <v>6511</v>
      </c>
      <c r="D1587" s="31" t="s">
        <v>6332</v>
      </c>
      <c r="E1587" s="31" t="s">
        <v>21</v>
      </c>
      <c r="F1587" s="30">
        <v>51031.0</v>
      </c>
      <c r="G1587" s="30">
        <v>7.125467831E9</v>
      </c>
      <c r="H1587" s="42" t="s">
        <v>6512</v>
      </c>
      <c r="I1587" s="25" t="s">
        <v>101</v>
      </c>
      <c r="J1587" s="57">
        <v>44599.0</v>
      </c>
      <c r="K1587" s="55">
        <v>44620.0</v>
      </c>
      <c r="L1587" s="27">
        <v>2.0</v>
      </c>
      <c r="M1587" s="27" t="s">
        <v>7</v>
      </c>
      <c r="N1587" s="27" t="s">
        <v>7</v>
      </c>
      <c r="O1587" s="28">
        <v>6300.0</v>
      </c>
      <c r="P1587" s="28">
        <v>5550.0</v>
      </c>
      <c r="Q1587" s="28" t="s">
        <v>6</v>
      </c>
      <c r="R1587" s="28" t="s">
        <v>6</v>
      </c>
      <c r="S1587" s="28" t="s">
        <v>6</v>
      </c>
      <c r="T1587" s="25" t="s">
        <v>6513</v>
      </c>
      <c r="U1587" s="25" t="s">
        <v>87</v>
      </c>
      <c r="V1587" s="58"/>
      <c r="W1587" s="20"/>
      <c r="X1587" s="20"/>
      <c r="Y1587" s="20"/>
      <c r="Z1587" s="20"/>
      <c r="AA1587" s="20"/>
      <c r="AB1587" s="20"/>
      <c r="AC1587" s="20"/>
      <c r="AD1587" s="20"/>
      <c r="AE1587" s="20"/>
      <c r="AF1587" s="20"/>
      <c r="AG1587" s="20"/>
      <c r="AH1587" s="20"/>
    </row>
    <row r="1588">
      <c r="A1588" s="34">
        <v>165313.0</v>
      </c>
      <c r="B1588" s="35" t="s">
        <v>6514</v>
      </c>
      <c r="C1588" s="35" t="s">
        <v>6515</v>
      </c>
      <c r="D1588" s="35" t="s">
        <v>6516</v>
      </c>
      <c r="E1588" s="35" t="s">
        <v>21</v>
      </c>
      <c r="F1588" s="34">
        <v>52531.0</v>
      </c>
      <c r="G1588" s="34">
        <v>6.419327105E9</v>
      </c>
      <c r="H1588" s="51" t="s">
        <v>6517</v>
      </c>
      <c r="I1588" s="14" t="s">
        <v>101</v>
      </c>
      <c r="J1588" s="52">
        <v>44599.0</v>
      </c>
      <c r="K1588" s="48"/>
      <c r="L1588" s="16">
        <v>3.0</v>
      </c>
      <c r="M1588" s="16" t="s">
        <v>7</v>
      </c>
      <c r="N1588" s="48"/>
      <c r="O1588" s="49"/>
      <c r="P1588" s="49"/>
      <c r="Q1588" s="49"/>
      <c r="R1588" s="49"/>
      <c r="S1588" s="49"/>
      <c r="T1588" s="14" t="s">
        <v>6473</v>
      </c>
      <c r="U1588" s="14" t="s">
        <v>92</v>
      </c>
      <c r="V1588" s="64"/>
      <c r="W1588" s="20"/>
      <c r="X1588" s="20"/>
      <c r="Y1588" s="20"/>
      <c r="Z1588" s="20"/>
      <c r="AA1588" s="20"/>
      <c r="AB1588" s="20"/>
      <c r="AC1588" s="20"/>
      <c r="AD1588" s="20"/>
      <c r="AE1588" s="20"/>
      <c r="AF1588" s="20"/>
      <c r="AG1588" s="20"/>
      <c r="AH1588" s="20"/>
    </row>
    <row r="1589">
      <c r="A1589" s="30">
        <v>165316.0</v>
      </c>
      <c r="B1589" s="31" t="s">
        <v>6518</v>
      </c>
      <c r="C1589" s="31" t="s">
        <v>6519</v>
      </c>
      <c r="D1589" s="31" t="s">
        <v>6520</v>
      </c>
      <c r="E1589" s="31" t="s">
        <v>21</v>
      </c>
      <c r="F1589" s="30">
        <v>50627.0</v>
      </c>
      <c r="G1589" s="30">
        <v>6.419393491E9</v>
      </c>
      <c r="H1589" s="42" t="s">
        <v>6521</v>
      </c>
      <c r="I1589" s="25" t="s">
        <v>101</v>
      </c>
      <c r="J1589" s="57">
        <v>44599.0</v>
      </c>
      <c r="K1589" s="57">
        <v>44599.0</v>
      </c>
      <c r="L1589" s="27">
        <v>1.0</v>
      </c>
      <c r="M1589" s="27" t="s">
        <v>7</v>
      </c>
      <c r="N1589" s="27" t="s">
        <v>7</v>
      </c>
      <c r="O1589" s="28">
        <v>10950.0</v>
      </c>
      <c r="P1589" s="28">
        <v>6960.0</v>
      </c>
      <c r="Q1589" s="28">
        <v>3540.0</v>
      </c>
      <c r="R1589" s="28" t="s">
        <v>6</v>
      </c>
      <c r="S1589" s="28" t="s">
        <v>2977</v>
      </c>
      <c r="T1589" s="25" t="s">
        <v>2881</v>
      </c>
      <c r="U1589" s="25" t="s">
        <v>87</v>
      </c>
      <c r="V1589" s="58"/>
      <c r="W1589" s="20"/>
      <c r="X1589" s="20"/>
      <c r="Y1589" s="20"/>
      <c r="Z1589" s="20"/>
      <c r="AA1589" s="20"/>
      <c r="AB1589" s="20"/>
      <c r="AC1589" s="20"/>
      <c r="AD1589" s="20"/>
      <c r="AE1589" s="20"/>
      <c r="AF1589" s="20"/>
      <c r="AG1589" s="20"/>
      <c r="AH1589" s="20"/>
    </row>
    <row r="1590">
      <c r="A1590" s="34">
        <v>165320.0</v>
      </c>
      <c r="B1590" s="35" t="s">
        <v>6522</v>
      </c>
      <c r="C1590" s="35" t="s">
        <v>6523</v>
      </c>
      <c r="D1590" s="35" t="s">
        <v>6524</v>
      </c>
      <c r="E1590" s="35" t="s">
        <v>21</v>
      </c>
      <c r="F1590" s="34">
        <v>50278.0</v>
      </c>
      <c r="G1590" s="34">
        <v>6.414877631E9</v>
      </c>
      <c r="H1590" s="51" t="s">
        <v>6525</v>
      </c>
      <c r="I1590" s="14" t="s">
        <v>101</v>
      </c>
      <c r="J1590" s="52">
        <v>44596.0</v>
      </c>
      <c r="K1590" s="52">
        <v>44614.0</v>
      </c>
      <c r="L1590" s="16">
        <v>2.0</v>
      </c>
      <c r="M1590" s="16" t="s">
        <v>7</v>
      </c>
      <c r="N1590" s="16" t="s">
        <v>7</v>
      </c>
      <c r="O1590" s="17">
        <v>6450.0</v>
      </c>
      <c r="P1590" s="17">
        <v>6150.0</v>
      </c>
      <c r="Q1590" s="17" t="s">
        <v>6</v>
      </c>
      <c r="R1590" s="17" t="s">
        <v>6</v>
      </c>
      <c r="S1590" s="17" t="s">
        <v>6365</v>
      </c>
      <c r="T1590" s="37" t="s">
        <v>6526</v>
      </c>
      <c r="U1590" s="14" t="s">
        <v>87</v>
      </c>
      <c r="V1590" s="64"/>
      <c r="W1590" s="20"/>
      <c r="X1590" s="20"/>
      <c r="Y1590" s="20"/>
      <c r="Z1590" s="20"/>
      <c r="AA1590" s="20"/>
      <c r="AB1590" s="20"/>
      <c r="AC1590" s="20"/>
      <c r="AD1590" s="20"/>
      <c r="AE1590" s="20"/>
      <c r="AF1590" s="20"/>
      <c r="AG1590" s="20"/>
      <c r="AH1590" s="20"/>
    </row>
    <row r="1591">
      <c r="A1591" s="30">
        <v>165324.0</v>
      </c>
      <c r="B1591" s="31" t="s">
        <v>6527</v>
      </c>
      <c r="C1591" s="31" t="s">
        <v>6528</v>
      </c>
      <c r="D1591" s="31" t="s">
        <v>6529</v>
      </c>
      <c r="E1591" s="31" t="s">
        <v>21</v>
      </c>
      <c r="F1591" s="30">
        <v>50225.0</v>
      </c>
      <c r="G1591" s="30">
        <v>5.158485718E9</v>
      </c>
      <c r="H1591" s="24" t="s">
        <v>6530</v>
      </c>
      <c r="I1591" s="25" t="s">
        <v>101</v>
      </c>
      <c r="J1591" s="57">
        <v>44596.0</v>
      </c>
      <c r="K1591" s="57">
        <v>44596.0</v>
      </c>
      <c r="L1591" s="27">
        <v>1.0</v>
      </c>
      <c r="M1591" s="27" t="s">
        <v>7</v>
      </c>
      <c r="N1591" s="27" t="s">
        <v>7</v>
      </c>
      <c r="O1591" s="28">
        <v>6900.0</v>
      </c>
      <c r="P1591" s="28">
        <v>6600.0</v>
      </c>
      <c r="Q1591" s="28" t="s">
        <v>6</v>
      </c>
      <c r="R1591" s="28" t="s">
        <v>6</v>
      </c>
      <c r="S1591" s="28" t="s">
        <v>6531</v>
      </c>
      <c r="T1591" s="25" t="s">
        <v>2913</v>
      </c>
      <c r="U1591" s="25" t="s">
        <v>87</v>
      </c>
      <c r="V1591" s="58"/>
      <c r="W1591" s="20"/>
      <c r="X1591" s="20"/>
      <c r="Y1591" s="20"/>
      <c r="Z1591" s="20"/>
      <c r="AA1591" s="20"/>
      <c r="AB1591" s="20"/>
      <c r="AC1591" s="20"/>
      <c r="AD1591" s="20"/>
      <c r="AE1591" s="20"/>
      <c r="AF1591" s="20"/>
      <c r="AG1591" s="20"/>
      <c r="AH1591" s="20"/>
    </row>
    <row r="1592">
      <c r="A1592" s="34">
        <v>165325.0</v>
      </c>
      <c r="B1592" s="35" t="s">
        <v>6532</v>
      </c>
      <c r="C1592" s="35" t="s">
        <v>6533</v>
      </c>
      <c r="D1592" s="35" t="s">
        <v>6534</v>
      </c>
      <c r="E1592" s="35" t="s">
        <v>21</v>
      </c>
      <c r="F1592" s="34">
        <v>52591.0</v>
      </c>
      <c r="G1592" s="34">
        <v>6.416222142E9</v>
      </c>
      <c r="H1592" s="13" t="s">
        <v>6535</v>
      </c>
      <c r="I1592" s="14" t="s">
        <v>101</v>
      </c>
      <c r="J1592" s="52">
        <v>44596.0</v>
      </c>
      <c r="K1592" s="52">
        <v>44596.0</v>
      </c>
      <c r="L1592" s="16">
        <v>1.0</v>
      </c>
      <c r="M1592" s="16" t="s">
        <v>7</v>
      </c>
      <c r="N1592" s="16" t="s">
        <v>7</v>
      </c>
      <c r="O1592" s="17" t="s">
        <v>6536</v>
      </c>
      <c r="P1592" s="17" t="s">
        <v>6537</v>
      </c>
      <c r="Q1592" s="17" t="s">
        <v>6538</v>
      </c>
      <c r="R1592" s="17" t="s">
        <v>6</v>
      </c>
      <c r="S1592" s="17" t="s">
        <v>6</v>
      </c>
      <c r="T1592" s="14" t="s">
        <v>4686</v>
      </c>
      <c r="U1592" s="14" t="s">
        <v>87</v>
      </c>
      <c r="V1592" s="64"/>
      <c r="W1592" s="20"/>
      <c r="X1592" s="20"/>
      <c r="Y1592" s="20"/>
      <c r="Z1592" s="20"/>
      <c r="AA1592" s="20"/>
      <c r="AB1592" s="20"/>
      <c r="AC1592" s="20"/>
      <c r="AD1592" s="20"/>
      <c r="AE1592" s="20"/>
      <c r="AF1592" s="20"/>
      <c r="AG1592" s="20"/>
      <c r="AH1592" s="20"/>
    </row>
    <row r="1593">
      <c r="A1593" s="30">
        <v>165327.0</v>
      </c>
      <c r="B1593" s="31" t="s">
        <v>6539</v>
      </c>
      <c r="C1593" s="31" t="s">
        <v>6540</v>
      </c>
      <c r="D1593" s="31" t="s">
        <v>627</v>
      </c>
      <c r="E1593" s="31" t="s">
        <v>21</v>
      </c>
      <c r="F1593" s="30">
        <v>52659.0</v>
      </c>
      <c r="G1593" s="30">
        <v>3.192573303E9</v>
      </c>
      <c r="H1593" s="24" t="s">
        <v>6541</v>
      </c>
      <c r="I1593" s="25" t="s">
        <v>101</v>
      </c>
      <c r="J1593" s="57">
        <v>44596.0</v>
      </c>
      <c r="K1593" s="43"/>
      <c r="L1593" s="27">
        <v>3.0</v>
      </c>
      <c r="M1593" s="27" t="s">
        <v>7</v>
      </c>
      <c r="N1593" s="43"/>
      <c r="O1593" s="44"/>
      <c r="P1593" s="44"/>
      <c r="Q1593" s="44"/>
      <c r="R1593" s="44"/>
      <c r="S1593" s="44"/>
      <c r="T1593" s="25" t="s">
        <v>6542</v>
      </c>
      <c r="U1593" s="25" t="s">
        <v>92</v>
      </c>
      <c r="V1593" s="58"/>
      <c r="W1593" s="20"/>
      <c r="X1593" s="20"/>
      <c r="Y1593" s="20"/>
      <c r="Z1593" s="20"/>
      <c r="AA1593" s="20"/>
      <c r="AB1593" s="20"/>
      <c r="AC1593" s="20"/>
      <c r="AD1593" s="20"/>
      <c r="AE1593" s="20"/>
      <c r="AF1593" s="20"/>
      <c r="AG1593" s="20"/>
      <c r="AH1593" s="20"/>
    </row>
    <row r="1594">
      <c r="A1594" s="34">
        <v>165329.0</v>
      </c>
      <c r="B1594" s="35" t="s">
        <v>6543</v>
      </c>
      <c r="C1594" s="35" t="s">
        <v>6544</v>
      </c>
      <c r="D1594" s="35" t="s">
        <v>6545</v>
      </c>
      <c r="E1594" s="35" t="s">
        <v>21</v>
      </c>
      <c r="F1594" s="34">
        <v>51028.0</v>
      </c>
      <c r="G1594" s="34">
        <v>7.1237824E9</v>
      </c>
      <c r="H1594" s="13" t="s">
        <v>6546</v>
      </c>
      <c r="I1594" s="14" t="s">
        <v>101</v>
      </c>
      <c r="J1594" s="52">
        <v>44596.0</v>
      </c>
      <c r="K1594" s="48"/>
      <c r="L1594" s="16">
        <v>3.0</v>
      </c>
      <c r="M1594" s="16" t="s">
        <v>4</v>
      </c>
      <c r="N1594" s="48"/>
      <c r="O1594" s="49"/>
      <c r="P1594" s="49"/>
      <c r="Q1594" s="49"/>
      <c r="R1594" s="49"/>
      <c r="S1594" s="49"/>
      <c r="T1594" s="14" t="s">
        <v>6547</v>
      </c>
      <c r="U1594" s="14" t="s">
        <v>92</v>
      </c>
      <c r="V1594" s="64"/>
      <c r="W1594" s="20"/>
      <c r="X1594" s="20"/>
      <c r="Y1594" s="20"/>
      <c r="Z1594" s="20"/>
      <c r="AA1594" s="20"/>
      <c r="AB1594" s="20"/>
      <c r="AC1594" s="20"/>
      <c r="AD1594" s="20"/>
      <c r="AE1594" s="20"/>
      <c r="AF1594" s="20"/>
      <c r="AG1594" s="20"/>
      <c r="AH1594" s="20"/>
    </row>
    <row r="1595">
      <c r="A1595" s="30">
        <v>165330.0</v>
      </c>
      <c r="B1595" s="31" t="s">
        <v>6548</v>
      </c>
      <c r="C1595" s="31" t="s">
        <v>6549</v>
      </c>
      <c r="D1595" s="31" t="s">
        <v>6550</v>
      </c>
      <c r="E1595" s="31" t="s">
        <v>21</v>
      </c>
      <c r="F1595" s="30">
        <v>51012.0</v>
      </c>
      <c r="G1595" s="30">
        <v>7.122255189E9</v>
      </c>
      <c r="H1595" s="42" t="s">
        <v>6551</v>
      </c>
      <c r="I1595" s="25" t="s">
        <v>101</v>
      </c>
      <c r="J1595" s="57">
        <v>44596.0</v>
      </c>
      <c r="K1595" s="43"/>
      <c r="L1595" s="27">
        <v>3.0</v>
      </c>
      <c r="M1595" s="27" t="s">
        <v>7</v>
      </c>
      <c r="N1595" s="43"/>
      <c r="O1595" s="44"/>
      <c r="P1595" s="44"/>
      <c r="Q1595" s="44"/>
      <c r="R1595" s="44"/>
      <c r="S1595" s="44"/>
      <c r="T1595" s="25" t="s">
        <v>6552</v>
      </c>
      <c r="U1595" s="25" t="s">
        <v>92</v>
      </c>
      <c r="V1595" s="58"/>
      <c r="W1595" s="20"/>
      <c r="X1595" s="20"/>
      <c r="Y1595" s="20"/>
      <c r="Z1595" s="20"/>
      <c r="AA1595" s="20"/>
      <c r="AB1595" s="20"/>
      <c r="AC1595" s="20"/>
      <c r="AD1595" s="20"/>
      <c r="AE1595" s="20"/>
      <c r="AF1595" s="20"/>
      <c r="AG1595" s="20"/>
      <c r="AH1595" s="20"/>
    </row>
    <row r="1596">
      <c r="A1596" s="34">
        <v>165331.0</v>
      </c>
      <c r="B1596" s="35" t="s">
        <v>6553</v>
      </c>
      <c r="C1596" s="35" t="s">
        <v>6554</v>
      </c>
      <c r="D1596" s="35" t="s">
        <v>6555</v>
      </c>
      <c r="E1596" s="35" t="s">
        <v>21</v>
      </c>
      <c r="F1596" s="34">
        <v>52640.0</v>
      </c>
      <c r="G1596" s="34">
        <v>3.198687751E9</v>
      </c>
      <c r="H1596" s="51" t="s">
        <v>6556</v>
      </c>
      <c r="I1596" s="14" t="s">
        <v>101</v>
      </c>
      <c r="J1596" s="52">
        <v>44596.0</v>
      </c>
      <c r="K1596" s="52">
        <v>44614.0</v>
      </c>
      <c r="L1596" s="16">
        <v>2.0</v>
      </c>
      <c r="M1596" s="16" t="s">
        <v>7</v>
      </c>
      <c r="N1596" s="16" t="s">
        <v>7</v>
      </c>
      <c r="O1596" s="17">
        <v>9207.0</v>
      </c>
      <c r="P1596" s="17">
        <v>7827.0</v>
      </c>
      <c r="Q1596" s="17" t="s">
        <v>6</v>
      </c>
      <c r="R1596" s="17" t="s">
        <v>6</v>
      </c>
      <c r="S1596" s="17" t="s">
        <v>6</v>
      </c>
      <c r="T1596" s="14" t="s">
        <v>1613</v>
      </c>
      <c r="U1596" s="14" t="s">
        <v>87</v>
      </c>
      <c r="V1596" s="64"/>
      <c r="W1596" s="20"/>
      <c r="X1596" s="20"/>
      <c r="Y1596" s="20"/>
      <c r="Z1596" s="20"/>
      <c r="AA1596" s="20"/>
      <c r="AB1596" s="20"/>
      <c r="AC1596" s="20"/>
      <c r="AD1596" s="20"/>
      <c r="AE1596" s="20"/>
      <c r="AF1596" s="20"/>
      <c r="AG1596" s="20"/>
      <c r="AH1596" s="20"/>
    </row>
    <row r="1597">
      <c r="A1597" s="30">
        <v>165333.0</v>
      </c>
      <c r="B1597" s="31" t="s">
        <v>6557</v>
      </c>
      <c r="C1597" s="31" t="s">
        <v>6558</v>
      </c>
      <c r="D1597" s="31" t="s">
        <v>6559</v>
      </c>
      <c r="E1597" s="31" t="s">
        <v>21</v>
      </c>
      <c r="F1597" s="30">
        <v>52314.0</v>
      </c>
      <c r="G1597" s="30">
        <v>3.198958891E9</v>
      </c>
      <c r="H1597" s="24" t="s">
        <v>6560</v>
      </c>
      <c r="I1597" s="25" t="s">
        <v>101</v>
      </c>
      <c r="J1597" s="57">
        <v>44596.0</v>
      </c>
      <c r="K1597" s="57">
        <v>44596.0</v>
      </c>
      <c r="L1597" s="27">
        <v>1.0</v>
      </c>
      <c r="M1597" s="27" t="s">
        <v>7</v>
      </c>
      <c r="N1597" s="27" t="s">
        <v>7</v>
      </c>
      <c r="O1597" s="28" t="s">
        <v>6561</v>
      </c>
      <c r="P1597" s="28" t="s">
        <v>6562</v>
      </c>
      <c r="Q1597" s="28" t="s">
        <v>6563</v>
      </c>
      <c r="R1597" s="28" t="s">
        <v>6</v>
      </c>
      <c r="S1597" s="28" t="s">
        <v>6</v>
      </c>
      <c r="T1597" s="25" t="s">
        <v>6564</v>
      </c>
      <c r="U1597" s="25" t="s">
        <v>87</v>
      </c>
      <c r="V1597" s="58"/>
      <c r="W1597" s="20"/>
      <c r="X1597" s="20"/>
      <c r="Y1597" s="20"/>
      <c r="Z1597" s="20"/>
      <c r="AA1597" s="20"/>
      <c r="AB1597" s="20"/>
      <c r="AC1597" s="20"/>
      <c r="AD1597" s="20"/>
      <c r="AE1597" s="20"/>
      <c r="AF1597" s="20"/>
      <c r="AG1597" s="20"/>
      <c r="AH1597" s="20"/>
    </row>
    <row r="1598">
      <c r="A1598" s="34">
        <v>165334.0</v>
      </c>
      <c r="B1598" s="35" t="s">
        <v>6565</v>
      </c>
      <c r="C1598" s="35" t="s">
        <v>6566</v>
      </c>
      <c r="D1598" s="35" t="s">
        <v>6567</v>
      </c>
      <c r="E1598" s="35" t="s">
        <v>21</v>
      </c>
      <c r="F1598" s="34">
        <v>52052.0</v>
      </c>
      <c r="G1598" s="34">
        <v>5.632522281E9</v>
      </c>
      <c r="H1598" s="13" t="s">
        <v>6568</v>
      </c>
      <c r="I1598" s="14" t="s">
        <v>101</v>
      </c>
      <c r="J1598" s="52">
        <v>44596.0</v>
      </c>
      <c r="K1598" s="48"/>
      <c r="L1598" s="16">
        <v>2.0</v>
      </c>
      <c r="M1598" s="16" t="s">
        <v>7</v>
      </c>
      <c r="N1598" s="48"/>
      <c r="O1598" s="49"/>
      <c r="P1598" s="49"/>
      <c r="Q1598" s="17"/>
      <c r="R1598" s="49"/>
      <c r="S1598" s="49"/>
      <c r="T1598" s="37" t="s">
        <v>6569</v>
      </c>
      <c r="U1598" s="14" t="s">
        <v>92</v>
      </c>
      <c r="V1598" s="64"/>
      <c r="W1598" s="20"/>
      <c r="X1598" s="20"/>
      <c r="Y1598" s="20"/>
      <c r="Z1598" s="20"/>
      <c r="AA1598" s="20"/>
      <c r="AB1598" s="20"/>
      <c r="AC1598" s="20"/>
      <c r="AD1598" s="20"/>
      <c r="AE1598" s="20"/>
      <c r="AF1598" s="20"/>
      <c r="AG1598" s="20"/>
      <c r="AH1598" s="20"/>
    </row>
    <row r="1599">
      <c r="A1599" s="30">
        <v>165336.0</v>
      </c>
      <c r="B1599" s="31" t="s">
        <v>6570</v>
      </c>
      <c r="C1599" s="31" t="s">
        <v>6571</v>
      </c>
      <c r="D1599" s="31" t="s">
        <v>6572</v>
      </c>
      <c r="E1599" s="31" t="s">
        <v>21</v>
      </c>
      <c r="F1599" s="30">
        <v>50602.0</v>
      </c>
      <c r="G1599" s="30">
        <v>3.192672791E9</v>
      </c>
      <c r="H1599" s="42" t="s">
        <v>6573</v>
      </c>
      <c r="I1599" s="25" t="s">
        <v>101</v>
      </c>
      <c r="J1599" s="57">
        <v>44596.0</v>
      </c>
      <c r="K1599" s="43"/>
      <c r="L1599" s="27">
        <v>2.0</v>
      </c>
      <c r="M1599" s="27" t="s">
        <v>7</v>
      </c>
      <c r="N1599" s="27"/>
      <c r="O1599" s="44"/>
      <c r="P1599" s="44"/>
      <c r="Q1599" s="44"/>
      <c r="R1599" s="44"/>
      <c r="S1599" s="44"/>
      <c r="T1599" s="25" t="s">
        <v>6574</v>
      </c>
      <c r="U1599" s="25" t="s">
        <v>92</v>
      </c>
      <c r="V1599" s="58"/>
      <c r="W1599" s="20"/>
      <c r="X1599" s="20"/>
      <c r="Y1599" s="20"/>
      <c r="Z1599" s="20"/>
      <c r="AA1599" s="20"/>
      <c r="AB1599" s="20"/>
      <c r="AC1599" s="20"/>
      <c r="AD1599" s="20"/>
      <c r="AE1599" s="20"/>
      <c r="AF1599" s="20"/>
      <c r="AG1599" s="20"/>
      <c r="AH1599" s="20"/>
    </row>
    <row r="1600">
      <c r="A1600" s="34">
        <v>165343.0</v>
      </c>
      <c r="B1600" s="35" t="s">
        <v>6575</v>
      </c>
      <c r="C1600" s="35" t="s">
        <v>6576</v>
      </c>
      <c r="D1600" s="35" t="s">
        <v>6577</v>
      </c>
      <c r="E1600" s="35" t="s">
        <v>21</v>
      </c>
      <c r="F1600" s="34">
        <v>50583.0</v>
      </c>
      <c r="G1600" s="34">
        <v>7.126623818E9</v>
      </c>
      <c r="H1600" s="51" t="s">
        <v>6578</v>
      </c>
      <c r="I1600" s="14" t="s">
        <v>101</v>
      </c>
      <c r="J1600" s="52">
        <v>44596.0</v>
      </c>
      <c r="K1600" s="52">
        <v>44596.0</v>
      </c>
      <c r="L1600" s="16">
        <v>1.0</v>
      </c>
      <c r="M1600" s="16" t="s">
        <v>7</v>
      </c>
      <c r="N1600" s="16" t="s">
        <v>7</v>
      </c>
      <c r="O1600" s="17">
        <v>7455.0</v>
      </c>
      <c r="P1600" s="17" t="s">
        <v>6579</v>
      </c>
      <c r="Q1600" s="17" t="s">
        <v>6580</v>
      </c>
      <c r="R1600" s="17" t="s">
        <v>6</v>
      </c>
      <c r="S1600" s="17" t="s">
        <v>6</v>
      </c>
      <c r="T1600" s="37" t="s">
        <v>6581</v>
      </c>
      <c r="U1600" s="14" t="s">
        <v>87</v>
      </c>
      <c r="V1600" s="64"/>
      <c r="W1600" s="20"/>
      <c r="X1600" s="20"/>
      <c r="Y1600" s="20"/>
      <c r="Z1600" s="20"/>
      <c r="AA1600" s="20"/>
      <c r="AB1600" s="20"/>
      <c r="AC1600" s="20"/>
      <c r="AD1600" s="20"/>
      <c r="AE1600" s="20"/>
      <c r="AF1600" s="20"/>
      <c r="AG1600" s="20"/>
      <c r="AH1600" s="20"/>
    </row>
    <row r="1601">
      <c r="A1601" s="30">
        <v>165346.0</v>
      </c>
      <c r="B1601" s="31" t="s">
        <v>6582</v>
      </c>
      <c r="C1601" s="31" t="s">
        <v>6583</v>
      </c>
      <c r="D1601" s="31" t="s">
        <v>6584</v>
      </c>
      <c r="E1601" s="31" t="s">
        <v>21</v>
      </c>
      <c r="F1601" s="30">
        <v>50604.0</v>
      </c>
      <c r="G1601" s="30">
        <v>3.193472309E9</v>
      </c>
      <c r="H1601" s="24" t="s">
        <v>6535</v>
      </c>
      <c r="I1601" s="25" t="s">
        <v>101</v>
      </c>
      <c r="J1601" s="57">
        <v>44596.0</v>
      </c>
      <c r="K1601" s="27" t="s">
        <v>6585</v>
      </c>
      <c r="L1601" s="27">
        <v>2.0</v>
      </c>
      <c r="M1601" s="27" t="s">
        <v>7</v>
      </c>
      <c r="N1601" s="27" t="s">
        <v>7</v>
      </c>
      <c r="O1601" s="28">
        <v>11055.0</v>
      </c>
      <c r="P1601" s="28">
        <v>10230.0</v>
      </c>
      <c r="Q1601" s="28">
        <v>2200.0</v>
      </c>
      <c r="R1601" s="28">
        <v>1500.0</v>
      </c>
      <c r="S1601" s="28" t="s">
        <v>153</v>
      </c>
      <c r="T1601" s="32" t="s">
        <v>6586</v>
      </c>
      <c r="U1601" s="25" t="s">
        <v>87</v>
      </c>
      <c r="V1601" s="58"/>
      <c r="W1601" s="20"/>
      <c r="X1601" s="20"/>
      <c r="Y1601" s="20"/>
      <c r="Z1601" s="20"/>
      <c r="AA1601" s="20"/>
      <c r="AB1601" s="20"/>
      <c r="AC1601" s="20"/>
      <c r="AD1601" s="20"/>
      <c r="AE1601" s="20"/>
      <c r="AF1601" s="20"/>
      <c r="AG1601" s="20"/>
      <c r="AH1601" s="20"/>
    </row>
    <row r="1602">
      <c r="A1602" s="34">
        <v>165349.0</v>
      </c>
      <c r="B1602" s="35" t="s">
        <v>6587</v>
      </c>
      <c r="C1602" s="35" t="s">
        <v>6588</v>
      </c>
      <c r="D1602" s="35" t="s">
        <v>6589</v>
      </c>
      <c r="E1602" s="35" t="s">
        <v>21</v>
      </c>
      <c r="F1602" s="34">
        <v>52208.0</v>
      </c>
      <c r="G1602" s="34">
        <v>3.1944425E9</v>
      </c>
      <c r="H1602" s="51" t="s">
        <v>6590</v>
      </c>
      <c r="I1602" s="14" t="s">
        <v>101</v>
      </c>
      <c r="J1602" s="52">
        <v>44596.0</v>
      </c>
      <c r="K1602" s="48"/>
      <c r="L1602" s="16">
        <v>2.0</v>
      </c>
      <c r="M1602" s="16" t="s">
        <v>4</v>
      </c>
      <c r="N1602" s="48"/>
      <c r="O1602" s="17"/>
      <c r="P1602" s="17"/>
      <c r="Q1602" s="49"/>
      <c r="R1602" s="49"/>
      <c r="S1602" s="49"/>
      <c r="T1602" s="14" t="s">
        <v>1199</v>
      </c>
      <c r="U1602" s="14" t="s">
        <v>92</v>
      </c>
      <c r="V1602" s="64"/>
      <c r="W1602" s="20"/>
      <c r="X1602" s="20"/>
      <c r="Y1602" s="20"/>
      <c r="Z1602" s="20"/>
      <c r="AA1602" s="20"/>
      <c r="AB1602" s="20"/>
      <c r="AC1602" s="20"/>
      <c r="AD1602" s="20"/>
      <c r="AE1602" s="20"/>
      <c r="AF1602" s="20"/>
      <c r="AG1602" s="20"/>
      <c r="AH1602" s="20"/>
    </row>
    <row r="1603">
      <c r="A1603" s="30">
        <v>165350.0</v>
      </c>
      <c r="B1603" s="31" t="s">
        <v>6591</v>
      </c>
      <c r="C1603" s="31" t="s">
        <v>6592</v>
      </c>
      <c r="D1603" s="31" t="s">
        <v>6593</v>
      </c>
      <c r="E1603" s="31" t="s">
        <v>21</v>
      </c>
      <c r="F1603" s="30">
        <v>50265.0</v>
      </c>
      <c r="G1603" s="30">
        <v>5.152231223E9</v>
      </c>
      <c r="H1603" s="42" t="s">
        <v>6594</v>
      </c>
      <c r="I1603" s="25" t="s">
        <v>101</v>
      </c>
      <c r="J1603" s="57">
        <v>44596.0</v>
      </c>
      <c r="K1603" s="43"/>
      <c r="L1603" s="27">
        <v>2.0</v>
      </c>
      <c r="M1603" s="27" t="s">
        <v>7</v>
      </c>
      <c r="N1603" s="43"/>
      <c r="O1603" s="44"/>
      <c r="P1603" s="44"/>
      <c r="Q1603" s="44"/>
      <c r="R1603" s="44"/>
      <c r="S1603" s="44"/>
      <c r="T1603" s="25" t="s">
        <v>4723</v>
      </c>
      <c r="U1603" s="25" t="s">
        <v>92</v>
      </c>
      <c r="V1603" s="58"/>
      <c r="W1603" s="20"/>
      <c r="X1603" s="20"/>
      <c r="Y1603" s="20"/>
      <c r="Z1603" s="20"/>
      <c r="AA1603" s="20"/>
      <c r="AB1603" s="20"/>
      <c r="AC1603" s="20"/>
      <c r="AD1603" s="20"/>
      <c r="AE1603" s="20"/>
      <c r="AF1603" s="20"/>
      <c r="AG1603" s="20"/>
      <c r="AH1603" s="20"/>
    </row>
    <row r="1604">
      <c r="A1604" s="34">
        <v>165351.0</v>
      </c>
      <c r="B1604" s="35" t="s">
        <v>6595</v>
      </c>
      <c r="C1604" s="35" t="s">
        <v>6596</v>
      </c>
      <c r="D1604" s="35" t="s">
        <v>6597</v>
      </c>
      <c r="E1604" s="35" t="s">
        <v>21</v>
      </c>
      <c r="F1604" s="34">
        <v>51535.0</v>
      </c>
      <c r="G1604" s="34">
        <v>7.127782534E9</v>
      </c>
      <c r="H1604" s="51" t="s">
        <v>6598</v>
      </c>
      <c r="I1604" s="14" t="s">
        <v>101</v>
      </c>
      <c r="J1604" s="52">
        <v>44596.0</v>
      </c>
      <c r="K1604" s="52">
        <v>44596.0</v>
      </c>
      <c r="L1604" s="16">
        <v>1.0</v>
      </c>
      <c r="M1604" s="16" t="s">
        <v>7</v>
      </c>
      <c r="N1604" s="16" t="s">
        <v>7</v>
      </c>
      <c r="O1604" s="17">
        <v>6600.0</v>
      </c>
      <c r="P1604" s="17" t="s">
        <v>6599</v>
      </c>
      <c r="Q1604" s="17" t="s">
        <v>6600</v>
      </c>
      <c r="R1604" s="17" t="s">
        <v>6</v>
      </c>
      <c r="S1604" s="17">
        <v>6600.0</v>
      </c>
      <c r="T1604" s="64"/>
      <c r="U1604" s="14" t="s">
        <v>87</v>
      </c>
      <c r="V1604" s="64"/>
      <c r="W1604" s="20"/>
      <c r="X1604" s="20"/>
      <c r="Y1604" s="20"/>
      <c r="Z1604" s="20"/>
      <c r="AA1604" s="20"/>
      <c r="AB1604" s="20"/>
      <c r="AC1604" s="20"/>
      <c r="AD1604" s="20"/>
      <c r="AE1604" s="20"/>
      <c r="AF1604" s="20"/>
      <c r="AG1604" s="20"/>
      <c r="AH1604" s="20"/>
    </row>
    <row r="1605">
      <c r="A1605" s="30">
        <v>165353.0</v>
      </c>
      <c r="B1605" s="31" t="s">
        <v>6601</v>
      </c>
      <c r="C1605" s="31" t="s">
        <v>6602</v>
      </c>
      <c r="D1605" s="31" t="s">
        <v>6603</v>
      </c>
      <c r="E1605" s="31" t="s">
        <v>21</v>
      </c>
      <c r="F1605" s="30">
        <v>50514.0</v>
      </c>
      <c r="G1605" s="30">
        <v>7.128643567E9</v>
      </c>
      <c r="H1605" s="42" t="s">
        <v>6604</v>
      </c>
      <c r="I1605" s="25" t="s">
        <v>101</v>
      </c>
      <c r="J1605" s="57">
        <v>44596.0</v>
      </c>
      <c r="K1605" s="57">
        <v>44596.0</v>
      </c>
      <c r="L1605" s="27">
        <v>1.0</v>
      </c>
      <c r="M1605" s="27" t="s">
        <v>7</v>
      </c>
      <c r="N1605" s="27" t="s">
        <v>7</v>
      </c>
      <c r="O1605" s="28">
        <v>9750.0</v>
      </c>
      <c r="P1605" s="28">
        <v>7050.0</v>
      </c>
      <c r="Q1605" s="28">
        <v>4500.0</v>
      </c>
      <c r="R1605" s="28" t="s">
        <v>6</v>
      </c>
      <c r="S1605" s="28" t="s">
        <v>6</v>
      </c>
      <c r="T1605" s="32" t="s">
        <v>6605</v>
      </c>
      <c r="U1605" s="25" t="s">
        <v>87</v>
      </c>
      <c r="V1605" s="58"/>
      <c r="W1605" s="20"/>
      <c r="X1605" s="20"/>
      <c r="Y1605" s="20"/>
      <c r="Z1605" s="20"/>
      <c r="AA1605" s="20"/>
      <c r="AB1605" s="20"/>
      <c r="AC1605" s="20"/>
      <c r="AD1605" s="20"/>
      <c r="AE1605" s="20"/>
      <c r="AF1605" s="20"/>
      <c r="AG1605" s="20"/>
      <c r="AH1605" s="20"/>
    </row>
    <row r="1606">
      <c r="A1606" s="34">
        <v>165356.0</v>
      </c>
      <c r="B1606" s="35" t="s">
        <v>6606</v>
      </c>
      <c r="C1606" s="35" t="s">
        <v>6607</v>
      </c>
      <c r="D1606" s="35" t="s">
        <v>6608</v>
      </c>
      <c r="E1606" s="35" t="s">
        <v>21</v>
      </c>
      <c r="F1606" s="34">
        <v>50636.0</v>
      </c>
      <c r="G1606" s="34">
        <v>6.418234531E9</v>
      </c>
      <c r="H1606" s="51" t="s">
        <v>6609</v>
      </c>
      <c r="I1606" s="14" t="s">
        <v>101</v>
      </c>
      <c r="J1606" s="52">
        <v>44596.0</v>
      </c>
      <c r="K1606" s="52">
        <v>44596.0</v>
      </c>
      <c r="L1606" s="16">
        <v>1.0</v>
      </c>
      <c r="M1606" s="16" t="s">
        <v>7</v>
      </c>
      <c r="N1606" s="16" t="s">
        <v>7</v>
      </c>
      <c r="O1606" s="17" t="s">
        <v>6610</v>
      </c>
      <c r="P1606" s="17">
        <v>6750.0</v>
      </c>
      <c r="Q1606" s="17" t="s">
        <v>6</v>
      </c>
      <c r="R1606" s="17" t="s">
        <v>6</v>
      </c>
      <c r="S1606" s="17" t="s">
        <v>6</v>
      </c>
      <c r="T1606" s="14" t="s">
        <v>1814</v>
      </c>
      <c r="U1606" s="14" t="s">
        <v>87</v>
      </c>
      <c r="V1606" s="64"/>
      <c r="W1606" s="20"/>
      <c r="X1606" s="20"/>
      <c r="Y1606" s="20"/>
      <c r="Z1606" s="20"/>
      <c r="AA1606" s="20"/>
      <c r="AB1606" s="20"/>
      <c r="AC1606" s="20"/>
      <c r="AD1606" s="20"/>
      <c r="AE1606" s="20"/>
      <c r="AF1606" s="20"/>
      <c r="AG1606" s="20"/>
      <c r="AH1606" s="20"/>
    </row>
    <row r="1607">
      <c r="A1607" s="30">
        <v>165357.0</v>
      </c>
      <c r="B1607" s="31" t="s">
        <v>6611</v>
      </c>
      <c r="C1607" s="31" t="s">
        <v>6612</v>
      </c>
      <c r="D1607" s="31" t="s">
        <v>6613</v>
      </c>
      <c r="E1607" s="31" t="s">
        <v>21</v>
      </c>
      <c r="F1607" s="30">
        <v>51579.0</v>
      </c>
      <c r="G1607" s="30">
        <v>7.12647201E9</v>
      </c>
      <c r="H1607" s="24" t="s">
        <v>6614</v>
      </c>
      <c r="I1607" s="25" t="s">
        <v>101</v>
      </c>
      <c r="J1607" s="57">
        <v>44596.0</v>
      </c>
      <c r="K1607" s="55">
        <v>44620.0</v>
      </c>
      <c r="L1607" s="27">
        <v>3.0</v>
      </c>
      <c r="M1607" s="27" t="s">
        <v>7</v>
      </c>
      <c r="N1607" s="27" t="s">
        <v>7</v>
      </c>
      <c r="O1607" s="28">
        <v>7800.0</v>
      </c>
      <c r="P1607" s="28">
        <v>6990.0</v>
      </c>
      <c r="Q1607" s="28" t="s">
        <v>6615</v>
      </c>
      <c r="R1607" s="28">
        <v>8040.0</v>
      </c>
      <c r="S1607" s="28" t="s">
        <v>6</v>
      </c>
      <c r="T1607" s="32" t="s">
        <v>6616</v>
      </c>
      <c r="U1607" s="25" t="s">
        <v>87</v>
      </c>
      <c r="V1607" s="58"/>
      <c r="W1607" s="20"/>
      <c r="X1607" s="20"/>
      <c r="Y1607" s="20"/>
      <c r="Z1607" s="20"/>
      <c r="AA1607" s="20"/>
      <c r="AB1607" s="20"/>
      <c r="AC1607" s="20"/>
      <c r="AD1607" s="20"/>
      <c r="AE1607" s="20"/>
      <c r="AF1607" s="20"/>
      <c r="AG1607" s="20"/>
      <c r="AH1607" s="20"/>
    </row>
    <row r="1608">
      <c r="A1608" s="34">
        <v>165362.0</v>
      </c>
      <c r="B1608" s="35" t="s">
        <v>6617</v>
      </c>
      <c r="C1608" s="35" t="s">
        <v>6618</v>
      </c>
      <c r="D1608" s="35" t="s">
        <v>6619</v>
      </c>
      <c r="E1608" s="35" t="s">
        <v>21</v>
      </c>
      <c r="F1608" s="34">
        <v>50525.0</v>
      </c>
      <c r="G1608" s="34">
        <v>5.155322893E9</v>
      </c>
      <c r="H1608" s="51" t="s">
        <v>6620</v>
      </c>
      <c r="I1608" s="14" t="s">
        <v>101</v>
      </c>
      <c r="J1608" s="52">
        <v>44596.0</v>
      </c>
      <c r="K1608" s="52">
        <v>44596.0</v>
      </c>
      <c r="L1608" s="16">
        <v>1.0</v>
      </c>
      <c r="M1608" s="16" t="s">
        <v>7</v>
      </c>
      <c r="N1608" s="16" t="s">
        <v>7</v>
      </c>
      <c r="O1608" s="17">
        <v>6750.0</v>
      </c>
      <c r="P1608" s="17">
        <v>6150.0</v>
      </c>
      <c r="Q1608" s="17" t="s">
        <v>6</v>
      </c>
      <c r="R1608" s="17" t="s">
        <v>6</v>
      </c>
      <c r="S1608" s="17" t="s">
        <v>6</v>
      </c>
      <c r="T1608" s="14" t="s">
        <v>1814</v>
      </c>
      <c r="U1608" s="14" t="s">
        <v>87</v>
      </c>
      <c r="V1608" s="64"/>
      <c r="W1608" s="20"/>
      <c r="X1608" s="20"/>
      <c r="Y1608" s="20"/>
      <c r="Z1608" s="20"/>
      <c r="AA1608" s="20"/>
      <c r="AB1608" s="20"/>
      <c r="AC1608" s="20"/>
      <c r="AD1608" s="20"/>
      <c r="AE1608" s="20"/>
      <c r="AF1608" s="20"/>
      <c r="AG1608" s="20"/>
      <c r="AH1608" s="20"/>
    </row>
    <row r="1609">
      <c r="A1609" s="30">
        <v>165363.0</v>
      </c>
      <c r="B1609" s="31" t="s">
        <v>6621</v>
      </c>
      <c r="C1609" s="31" t="s">
        <v>6622</v>
      </c>
      <c r="D1609" s="31" t="s">
        <v>6623</v>
      </c>
      <c r="E1609" s="31" t="s">
        <v>21</v>
      </c>
      <c r="F1609" s="30">
        <v>50423.0</v>
      </c>
      <c r="G1609" s="30">
        <v>6.418433835E9</v>
      </c>
      <c r="H1609" s="25" t="s">
        <v>128</v>
      </c>
      <c r="I1609" s="25" t="s">
        <v>101</v>
      </c>
      <c r="J1609" s="57">
        <v>44596.0</v>
      </c>
      <c r="K1609" s="57">
        <v>44596.0</v>
      </c>
      <c r="L1609" s="27">
        <v>1.0</v>
      </c>
      <c r="M1609" s="27" t="s">
        <v>7</v>
      </c>
      <c r="N1609" s="27" t="s">
        <v>7</v>
      </c>
      <c r="O1609" s="28">
        <v>8970.0</v>
      </c>
      <c r="P1609" s="28">
        <v>8130.0</v>
      </c>
      <c r="Q1609" s="28" t="s">
        <v>6</v>
      </c>
      <c r="R1609" s="28" t="s">
        <v>6</v>
      </c>
      <c r="S1609" s="28" t="s">
        <v>6</v>
      </c>
      <c r="T1609" s="25" t="s">
        <v>1814</v>
      </c>
      <c r="U1609" s="25" t="s">
        <v>87</v>
      </c>
      <c r="V1609" s="58"/>
      <c r="W1609" s="20"/>
      <c r="X1609" s="20"/>
      <c r="Y1609" s="20"/>
      <c r="Z1609" s="20"/>
      <c r="AA1609" s="20"/>
      <c r="AB1609" s="20"/>
      <c r="AC1609" s="20"/>
      <c r="AD1609" s="20"/>
      <c r="AE1609" s="20"/>
      <c r="AF1609" s="20"/>
      <c r="AG1609" s="20"/>
      <c r="AH1609" s="20"/>
    </row>
    <row r="1610">
      <c r="A1610" s="34">
        <v>165366.0</v>
      </c>
      <c r="B1610" s="35" t="s">
        <v>6624</v>
      </c>
      <c r="C1610" s="35" t="s">
        <v>6625</v>
      </c>
      <c r="D1610" s="35" t="s">
        <v>6626</v>
      </c>
      <c r="E1610" s="35" t="s">
        <v>21</v>
      </c>
      <c r="F1610" s="34">
        <v>50450.0</v>
      </c>
      <c r="G1610" s="34">
        <v>6.4159249E9</v>
      </c>
      <c r="H1610" s="14" t="s">
        <v>128</v>
      </c>
      <c r="I1610" s="14" t="s">
        <v>101</v>
      </c>
      <c r="J1610" s="52">
        <v>44596.0</v>
      </c>
      <c r="K1610" s="56">
        <v>44620.0</v>
      </c>
      <c r="L1610" s="16">
        <v>2.0</v>
      </c>
      <c r="M1610" s="16" t="s">
        <v>7</v>
      </c>
      <c r="N1610" s="16" t="s">
        <v>4</v>
      </c>
      <c r="O1610" s="17" t="s">
        <v>153</v>
      </c>
      <c r="P1610" s="17" t="s">
        <v>153</v>
      </c>
      <c r="Q1610" s="17" t="s">
        <v>6</v>
      </c>
      <c r="R1610" s="17" t="s">
        <v>6</v>
      </c>
      <c r="S1610" s="17" t="s">
        <v>6</v>
      </c>
      <c r="T1610" s="37" t="s">
        <v>6627</v>
      </c>
      <c r="U1610" s="14" t="s">
        <v>87</v>
      </c>
      <c r="V1610" s="64"/>
      <c r="W1610" s="20"/>
      <c r="X1610" s="20"/>
      <c r="Y1610" s="20"/>
      <c r="Z1610" s="20"/>
      <c r="AA1610" s="20"/>
      <c r="AB1610" s="20"/>
      <c r="AC1610" s="20"/>
      <c r="AD1610" s="20"/>
      <c r="AE1610" s="20"/>
      <c r="AF1610" s="20"/>
      <c r="AG1610" s="20"/>
      <c r="AH1610" s="20"/>
    </row>
    <row r="1611">
      <c r="A1611" s="30">
        <v>165369.0</v>
      </c>
      <c r="B1611" s="31" t="s">
        <v>6628</v>
      </c>
      <c r="C1611" s="31" t="s">
        <v>6629</v>
      </c>
      <c r="D1611" s="31" t="s">
        <v>6267</v>
      </c>
      <c r="E1611" s="31" t="s">
        <v>21</v>
      </c>
      <c r="F1611" s="30">
        <v>50125.0</v>
      </c>
      <c r="G1611" s="30">
        <v>5.159613189E9</v>
      </c>
      <c r="H1611" s="24" t="s">
        <v>6630</v>
      </c>
      <c r="I1611" s="25" t="s">
        <v>101</v>
      </c>
      <c r="J1611" s="57">
        <v>44596.0</v>
      </c>
      <c r="K1611" s="43"/>
      <c r="L1611" s="27">
        <v>2.0</v>
      </c>
      <c r="M1611" s="27" t="s">
        <v>7</v>
      </c>
      <c r="O1611" s="44"/>
      <c r="P1611" s="44"/>
      <c r="Q1611" s="28"/>
      <c r="R1611" s="44"/>
      <c r="S1611" s="44"/>
      <c r="T1611" s="32" t="s">
        <v>6631</v>
      </c>
      <c r="U1611" s="25" t="s">
        <v>92</v>
      </c>
      <c r="V1611" s="58"/>
      <c r="W1611" s="20"/>
      <c r="X1611" s="20"/>
      <c r="Y1611" s="20"/>
      <c r="Z1611" s="20"/>
      <c r="AA1611" s="20"/>
      <c r="AB1611" s="20"/>
      <c r="AC1611" s="20"/>
      <c r="AD1611" s="20"/>
      <c r="AE1611" s="20"/>
      <c r="AF1611" s="20"/>
      <c r="AG1611" s="20"/>
      <c r="AH1611" s="20"/>
    </row>
    <row r="1612">
      <c r="A1612" s="34">
        <v>165372.0</v>
      </c>
      <c r="B1612" s="35" t="s">
        <v>6632</v>
      </c>
      <c r="C1612" s="35" t="s">
        <v>6633</v>
      </c>
      <c r="D1612" s="35" t="s">
        <v>6634</v>
      </c>
      <c r="E1612" s="35" t="s">
        <v>21</v>
      </c>
      <c r="F1612" s="34">
        <v>51537.0</v>
      </c>
      <c r="G1612" s="34">
        <v>7.127555174E9</v>
      </c>
      <c r="H1612" s="13" t="s">
        <v>6635</v>
      </c>
      <c r="I1612" s="14" t="s">
        <v>101</v>
      </c>
      <c r="J1612" s="52">
        <v>44596.0</v>
      </c>
      <c r="K1612" s="48"/>
      <c r="L1612" s="16">
        <v>3.0</v>
      </c>
      <c r="M1612" s="16" t="s">
        <v>7</v>
      </c>
      <c r="N1612" s="48"/>
      <c r="O1612" s="49"/>
      <c r="P1612" s="49"/>
      <c r="Q1612" s="17"/>
      <c r="R1612" s="17"/>
      <c r="S1612" s="49"/>
      <c r="T1612" s="14" t="s">
        <v>6636</v>
      </c>
      <c r="U1612" s="14" t="s">
        <v>92</v>
      </c>
      <c r="V1612" s="64"/>
      <c r="W1612" s="20"/>
      <c r="X1612" s="20"/>
      <c r="Y1612" s="20"/>
      <c r="Z1612" s="20"/>
      <c r="AA1612" s="20"/>
      <c r="AB1612" s="20"/>
      <c r="AC1612" s="20"/>
      <c r="AD1612" s="20"/>
      <c r="AE1612" s="20"/>
      <c r="AF1612" s="20"/>
      <c r="AG1612" s="20"/>
      <c r="AH1612" s="20"/>
    </row>
    <row r="1613">
      <c r="A1613" s="30">
        <v>165374.0</v>
      </c>
      <c r="B1613" s="31" t="s">
        <v>6637</v>
      </c>
      <c r="C1613" s="31" t="s">
        <v>6638</v>
      </c>
      <c r="D1613" s="31" t="s">
        <v>6639</v>
      </c>
      <c r="E1613" s="31" t="s">
        <v>21</v>
      </c>
      <c r="F1613" s="30">
        <v>52031.0</v>
      </c>
      <c r="G1613" s="30">
        <v>5.638725521E9</v>
      </c>
      <c r="H1613" s="24" t="s">
        <v>6640</v>
      </c>
      <c r="I1613" s="25" t="s">
        <v>101</v>
      </c>
      <c r="J1613" s="57">
        <v>44596.0</v>
      </c>
      <c r="K1613" s="43"/>
      <c r="L1613" s="27">
        <v>2.0</v>
      </c>
      <c r="M1613" s="27" t="s">
        <v>4</v>
      </c>
      <c r="N1613" s="43"/>
      <c r="O1613" s="44"/>
      <c r="P1613" s="44"/>
      <c r="Q1613" s="44"/>
      <c r="R1613" s="44"/>
      <c r="S1613" s="44"/>
      <c r="T1613" s="25" t="s">
        <v>6641</v>
      </c>
      <c r="U1613" s="25" t="s">
        <v>92</v>
      </c>
      <c r="V1613" s="58"/>
      <c r="W1613" s="20"/>
      <c r="X1613" s="20"/>
      <c r="Y1613" s="20"/>
      <c r="Z1613" s="20"/>
      <c r="AA1613" s="20"/>
      <c r="AB1613" s="20"/>
      <c r="AC1613" s="20"/>
      <c r="AD1613" s="20"/>
      <c r="AE1613" s="20"/>
      <c r="AF1613" s="20"/>
      <c r="AG1613" s="20"/>
      <c r="AH1613" s="20"/>
    </row>
    <row r="1614">
      <c r="A1614" s="34">
        <v>165375.0</v>
      </c>
      <c r="B1614" s="35" t="s">
        <v>6642</v>
      </c>
      <c r="C1614" s="35" t="s">
        <v>6643</v>
      </c>
      <c r="D1614" s="35" t="s">
        <v>6644</v>
      </c>
      <c r="E1614" s="35" t="s">
        <v>21</v>
      </c>
      <c r="F1614" s="34">
        <v>52205.0</v>
      </c>
      <c r="G1614" s="34">
        <v>3.194624356E9</v>
      </c>
      <c r="H1614" s="13" t="s">
        <v>6645</v>
      </c>
      <c r="I1614" s="14" t="s">
        <v>101</v>
      </c>
      <c r="J1614" s="52">
        <v>44596.0</v>
      </c>
      <c r="K1614" s="52">
        <v>44596.0</v>
      </c>
      <c r="L1614" s="16">
        <v>3.0</v>
      </c>
      <c r="M1614" s="16" t="s">
        <v>7</v>
      </c>
      <c r="N1614" s="16" t="s">
        <v>7</v>
      </c>
      <c r="O1614" s="17" t="s">
        <v>6646</v>
      </c>
      <c r="P1614" s="17">
        <v>7200.0</v>
      </c>
      <c r="Q1614" s="17" t="s">
        <v>6647</v>
      </c>
      <c r="R1614" s="17" t="s">
        <v>6</v>
      </c>
      <c r="S1614" s="17" t="s">
        <v>6</v>
      </c>
      <c r="T1614" s="14"/>
      <c r="U1614" s="14" t="s">
        <v>87</v>
      </c>
      <c r="V1614" s="64"/>
      <c r="W1614" s="20"/>
      <c r="X1614" s="20"/>
      <c r="Y1614" s="20"/>
      <c r="Z1614" s="20"/>
      <c r="AA1614" s="20"/>
      <c r="AB1614" s="20"/>
      <c r="AC1614" s="20"/>
      <c r="AD1614" s="20"/>
      <c r="AE1614" s="20"/>
      <c r="AF1614" s="20"/>
      <c r="AG1614" s="20"/>
      <c r="AH1614" s="20"/>
    </row>
    <row r="1615">
      <c r="A1615" s="30">
        <v>165376.0</v>
      </c>
      <c r="B1615" s="31" t="s">
        <v>6648</v>
      </c>
      <c r="C1615" s="31" t="s">
        <v>6649</v>
      </c>
      <c r="D1615" s="31" t="s">
        <v>6650</v>
      </c>
      <c r="E1615" s="31" t="s">
        <v>21</v>
      </c>
      <c r="F1615" s="30">
        <v>52767.0</v>
      </c>
      <c r="G1615" s="30">
        <v>5.6333246E9</v>
      </c>
      <c r="H1615" s="25" t="s">
        <v>128</v>
      </c>
      <c r="I1615" s="25" t="s">
        <v>101</v>
      </c>
      <c r="J1615" s="57">
        <v>44596.0</v>
      </c>
      <c r="K1615" s="43"/>
      <c r="L1615" s="27">
        <v>2.0</v>
      </c>
      <c r="M1615" s="27" t="s">
        <v>4</v>
      </c>
      <c r="N1615" s="43"/>
      <c r="O1615" s="44"/>
      <c r="P1615" s="44"/>
      <c r="Q1615" s="44"/>
      <c r="R1615" s="44"/>
      <c r="S1615" s="44"/>
      <c r="T1615" s="32" t="s">
        <v>6651</v>
      </c>
      <c r="U1615" s="25" t="s">
        <v>92</v>
      </c>
      <c r="V1615" s="58"/>
      <c r="W1615" s="20"/>
      <c r="X1615" s="20"/>
      <c r="Y1615" s="20"/>
      <c r="Z1615" s="20"/>
      <c r="AA1615" s="20"/>
      <c r="AB1615" s="20"/>
      <c r="AC1615" s="20"/>
      <c r="AD1615" s="20"/>
      <c r="AE1615" s="20"/>
      <c r="AF1615" s="20"/>
      <c r="AG1615" s="20"/>
      <c r="AH1615" s="20"/>
    </row>
    <row r="1616">
      <c r="A1616" s="34">
        <v>165381.0</v>
      </c>
      <c r="B1616" s="35" t="s">
        <v>6652</v>
      </c>
      <c r="C1616" s="35" t="s">
        <v>6653</v>
      </c>
      <c r="D1616" s="35" t="s">
        <v>6534</v>
      </c>
      <c r="E1616" s="35" t="s">
        <v>21</v>
      </c>
      <c r="F1616" s="34">
        <v>52591.0</v>
      </c>
      <c r="G1616" s="34">
        <v>6.416222971E9</v>
      </c>
      <c r="H1616" s="13" t="s">
        <v>6654</v>
      </c>
      <c r="I1616" s="14" t="s">
        <v>101</v>
      </c>
      <c r="J1616" s="52">
        <v>44596.0</v>
      </c>
      <c r="K1616" s="48"/>
      <c r="L1616" s="16">
        <v>2.0</v>
      </c>
      <c r="M1616" s="16" t="s">
        <v>7</v>
      </c>
      <c r="N1616" s="48"/>
      <c r="O1616" s="49"/>
      <c r="P1616" s="49"/>
      <c r="Q1616" s="49"/>
      <c r="R1616" s="49"/>
      <c r="S1616" s="49"/>
      <c r="T1616" s="14"/>
      <c r="U1616" s="14" t="s">
        <v>92</v>
      </c>
      <c r="V1616" s="64"/>
      <c r="W1616" s="20"/>
      <c r="X1616" s="20"/>
      <c r="Y1616" s="20"/>
      <c r="Z1616" s="20"/>
      <c r="AA1616" s="20"/>
      <c r="AB1616" s="20"/>
      <c r="AC1616" s="20"/>
      <c r="AD1616" s="20"/>
      <c r="AE1616" s="20"/>
      <c r="AF1616" s="20"/>
      <c r="AG1616" s="20"/>
      <c r="AH1616" s="20"/>
    </row>
    <row r="1617">
      <c r="A1617" s="30">
        <v>165383.0</v>
      </c>
      <c r="B1617" s="31" t="s">
        <v>6655</v>
      </c>
      <c r="C1617" s="31" t="s">
        <v>6656</v>
      </c>
      <c r="D1617" s="31" t="s">
        <v>6657</v>
      </c>
      <c r="E1617" s="31" t="s">
        <v>21</v>
      </c>
      <c r="F1617" s="30">
        <v>50849.0</v>
      </c>
      <c r="G1617" s="30">
        <v>6.417436131E9</v>
      </c>
      <c r="H1617" s="42" t="s">
        <v>6658</v>
      </c>
      <c r="I1617" s="25" t="s">
        <v>101</v>
      </c>
      <c r="J1617" s="57">
        <v>44596.0</v>
      </c>
      <c r="K1617" s="57">
        <v>44596.0</v>
      </c>
      <c r="L1617" s="27">
        <v>1.0</v>
      </c>
      <c r="M1617" s="27" t="s">
        <v>7</v>
      </c>
      <c r="N1617" s="27" t="s">
        <v>7</v>
      </c>
      <c r="O1617" s="28" t="s">
        <v>6659</v>
      </c>
      <c r="P1617" s="28">
        <v>5940.0</v>
      </c>
      <c r="Q1617" s="28" t="s">
        <v>6660</v>
      </c>
      <c r="R1617" s="28" t="s">
        <v>6</v>
      </c>
      <c r="S1617" s="28" t="s">
        <v>6</v>
      </c>
      <c r="T1617" s="25" t="s">
        <v>4686</v>
      </c>
      <c r="U1617" s="25" t="s">
        <v>87</v>
      </c>
      <c r="V1617" s="58"/>
      <c r="W1617" s="20"/>
      <c r="X1617" s="20"/>
      <c r="Y1617" s="20"/>
      <c r="Z1617" s="20"/>
      <c r="AA1617" s="20"/>
      <c r="AB1617" s="20"/>
      <c r="AC1617" s="20"/>
      <c r="AD1617" s="20"/>
      <c r="AE1617" s="20"/>
      <c r="AF1617" s="20"/>
      <c r="AG1617" s="20"/>
      <c r="AH1617" s="20"/>
    </row>
    <row r="1618">
      <c r="A1618" s="34">
        <v>165385.0</v>
      </c>
      <c r="B1618" s="35" t="s">
        <v>6661</v>
      </c>
      <c r="C1618" s="35" t="s">
        <v>6662</v>
      </c>
      <c r="D1618" s="35" t="s">
        <v>6341</v>
      </c>
      <c r="E1618" s="35" t="s">
        <v>21</v>
      </c>
      <c r="F1618" s="34">
        <v>50158.0</v>
      </c>
      <c r="G1618" s="34">
        <v>6.417524581E9</v>
      </c>
      <c r="H1618" s="13" t="s">
        <v>6663</v>
      </c>
      <c r="I1618" s="14" t="s">
        <v>101</v>
      </c>
      <c r="J1618" s="52">
        <v>44596.0</v>
      </c>
      <c r="K1618" s="56">
        <v>44630.0</v>
      </c>
      <c r="L1618" s="16">
        <v>2.0</v>
      </c>
      <c r="M1618" s="16" t="s">
        <v>7</v>
      </c>
      <c r="N1618" s="16" t="s">
        <v>7</v>
      </c>
      <c r="O1618" s="17">
        <v>7500.0</v>
      </c>
      <c r="P1618" s="17">
        <v>6900.0</v>
      </c>
      <c r="Q1618" s="17" t="s">
        <v>6</v>
      </c>
      <c r="R1618" s="17" t="s">
        <v>6</v>
      </c>
      <c r="S1618" s="17" t="s">
        <v>6</v>
      </c>
      <c r="T1618" s="14" t="s">
        <v>4883</v>
      </c>
      <c r="U1618" s="14" t="s">
        <v>87</v>
      </c>
      <c r="V1618" s="64"/>
      <c r="W1618" s="20"/>
      <c r="X1618" s="20"/>
      <c r="Y1618" s="20"/>
      <c r="Z1618" s="20"/>
      <c r="AA1618" s="20"/>
      <c r="AB1618" s="20"/>
      <c r="AC1618" s="20"/>
      <c r="AD1618" s="20"/>
      <c r="AE1618" s="20"/>
      <c r="AF1618" s="20"/>
      <c r="AG1618" s="20"/>
      <c r="AH1618" s="20"/>
    </row>
    <row r="1619">
      <c r="A1619" s="30">
        <v>165388.0</v>
      </c>
      <c r="B1619" s="31" t="s">
        <v>6664</v>
      </c>
      <c r="C1619" s="31" t="s">
        <v>6665</v>
      </c>
      <c r="D1619" s="31" t="s">
        <v>6666</v>
      </c>
      <c r="E1619" s="31" t="s">
        <v>21</v>
      </c>
      <c r="F1619" s="30">
        <v>52755.0</v>
      </c>
      <c r="G1619" s="30">
        <v>3.196294255E9</v>
      </c>
      <c r="H1619" s="24" t="s">
        <v>6667</v>
      </c>
      <c r="I1619" s="25" t="s">
        <v>101</v>
      </c>
      <c r="J1619" s="57">
        <v>44596.0</v>
      </c>
      <c r="K1619" s="55">
        <v>44630.0</v>
      </c>
      <c r="L1619" s="27">
        <v>2.0</v>
      </c>
      <c r="M1619" s="27" t="s">
        <v>7</v>
      </c>
      <c r="N1619" s="27" t="s">
        <v>7</v>
      </c>
      <c r="O1619" s="28">
        <v>7170.0</v>
      </c>
      <c r="P1619" s="28">
        <v>6480.0</v>
      </c>
      <c r="Q1619" s="28" t="s">
        <v>6668</v>
      </c>
      <c r="R1619" s="28" t="s">
        <v>6</v>
      </c>
      <c r="S1619" s="28">
        <v>4800.0</v>
      </c>
      <c r="T1619" s="32" t="s">
        <v>6669</v>
      </c>
      <c r="U1619" s="25" t="s">
        <v>87</v>
      </c>
      <c r="V1619" s="58"/>
      <c r="W1619" s="20"/>
      <c r="X1619" s="20"/>
      <c r="Y1619" s="20"/>
      <c r="Z1619" s="20"/>
      <c r="AA1619" s="20"/>
      <c r="AB1619" s="20"/>
      <c r="AC1619" s="20"/>
      <c r="AD1619" s="20"/>
      <c r="AE1619" s="20"/>
      <c r="AF1619" s="20"/>
      <c r="AG1619" s="20"/>
      <c r="AH1619" s="20"/>
    </row>
    <row r="1620">
      <c r="A1620" s="34">
        <v>165389.0</v>
      </c>
      <c r="B1620" s="35" t="s">
        <v>6670</v>
      </c>
      <c r="C1620" s="35" t="s">
        <v>6671</v>
      </c>
      <c r="D1620" s="35" t="s">
        <v>6672</v>
      </c>
      <c r="E1620" s="35" t="s">
        <v>21</v>
      </c>
      <c r="F1620" s="34">
        <v>52402.0</v>
      </c>
      <c r="G1620" s="34">
        <v>3.193668701E9</v>
      </c>
      <c r="H1620" s="111" t="s">
        <v>128</v>
      </c>
      <c r="I1620" s="14" t="s">
        <v>101</v>
      </c>
      <c r="J1620" s="52">
        <v>44596.0</v>
      </c>
      <c r="K1620" s="48"/>
      <c r="L1620" s="16">
        <v>2.0</v>
      </c>
      <c r="M1620" s="16" t="s">
        <v>7</v>
      </c>
      <c r="N1620" s="48"/>
      <c r="O1620" s="49"/>
      <c r="P1620" s="49"/>
      <c r="Q1620" s="17"/>
      <c r="R1620" s="49"/>
      <c r="S1620" s="49"/>
      <c r="T1620" s="14" t="s">
        <v>6673</v>
      </c>
      <c r="U1620" s="14" t="s">
        <v>92</v>
      </c>
      <c r="V1620" s="64"/>
      <c r="W1620" s="20"/>
      <c r="X1620" s="20"/>
      <c r="Y1620" s="20"/>
      <c r="Z1620" s="20"/>
      <c r="AA1620" s="20"/>
      <c r="AB1620" s="20"/>
      <c r="AC1620" s="20"/>
      <c r="AD1620" s="20"/>
      <c r="AE1620" s="20"/>
      <c r="AF1620" s="20"/>
      <c r="AG1620" s="20"/>
      <c r="AH1620" s="20"/>
    </row>
    <row r="1621">
      <c r="A1621" s="30">
        <v>165390.0</v>
      </c>
      <c r="B1621" s="31" t="s">
        <v>6674</v>
      </c>
      <c r="C1621" s="31" t="s">
        <v>6675</v>
      </c>
      <c r="D1621" s="31" t="s">
        <v>6676</v>
      </c>
      <c r="E1621" s="31" t="s">
        <v>21</v>
      </c>
      <c r="F1621" s="30">
        <v>50247.0</v>
      </c>
      <c r="G1621" s="30">
        <v>6.414832812E9</v>
      </c>
      <c r="H1621" s="24" t="s">
        <v>6677</v>
      </c>
      <c r="I1621" s="25" t="s">
        <v>101</v>
      </c>
      <c r="J1621" s="57">
        <v>44596.0</v>
      </c>
      <c r="K1621" s="55">
        <v>44630.0</v>
      </c>
      <c r="L1621" s="27">
        <v>3.0</v>
      </c>
      <c r="M1621" s="27" t="s">
        <v>7</v>
      </c>
      <c r="N1621" s="27" t="s">
        <v>7</v>
      </c>
      <c r="O1621" s="28">
        <v>7770.0</v>
      </c>
      <c r="P1621" s="28">
        <v>7290.0</v>
      </c>
      <c r="Q1621" s="28" t="s">
        <v>6</v>
      </c>
      <c r="R1621" s="28" t="s">
        <v>6</v>
      </c>
      <c r="S1621" s="28" t="s">
        <v>6</v>
      </c>
      <c r="T1621" s="25" t="s">
        <v>1199</v>
      </c>
      <c r="U1621" s="25" t="s">
        <v>87</v>
      </c>
      <c r="V1621" s="58"/>
      <c r="W1621" s="20"/>
      <c r="X1621" s="20"/>
      <c r="Y1621" s="20"/>
      <c r="Z1621" s="20"/>
      <c r="AA1621" s="20"/>
      <c r="AB1621" s="20"/>
      <c r="AC1621" s="20"/>
      <c r="AD1621" s="20"/>
      <c r="AE1621" s="20"/>
      <c r="AF1621" s="20"/>
      <c r="AG1621" s="20"/>
      <c r="AH1621" s="20"/>
    </row>
    <row r="1622">
      <c r="A1622" s="34">
        <v>165391.0</v>
      </c>
      <c r="B1622" s="35" t="s">
        <v>6678</v>
      </c>
      <c r="C1622" s="35" t="s">
        <v>6679</v>
      </c>
      <c r="D1622" s="35" t="s">
        <v>6680</v>
      </c>
      <c r="E1622" s="35" t="s">
        <v>21</v>
      </c>
      <c r="F1622" s="34">
        <v>52043.0</v>
      </c>
      <c r="G1622" s="34">
        <v>5.63245162E9</v>
      </c>
      <c r="H1622" s="51" t="s">
        <v>6681</v>
      </c>
      <c r="I1622" s="14" t="s">
        <v>101</v>
      </c>
      <c r="J1622" s="52">
        <v>44596.0</v>
      </c>
      <c r="K1622" s="52">
        <v>44596.0</v>
      </c>
      <c r="L1622" s="16">
        <v>2.0</v>
      </c>
      <c r="M1622" s="16" t="s">
        <v>7</v>
      </c>
      <c r="N1622" s="16" t="s">
        <v>7</v>
      </c>
      <c r="O1622" s="17" t="s">
        <v>6682</v>
      </c>
      <c r="P1622" s="17">
        <v>7080.0</v>
      </c>
      <c r="Q1622" s="17" t="s">
        <v>6683</v>
      </c>
      <c r="R1622" s="17" t="s">
        <v>6</v>
      </c>
      <c r="S1622" s="17" t="s">
        <v>6</v>
      </c>
      <c r="T1622" s="14" t="s">
        <v>4686</v>
      </c>
      <c r="U1622" s="14" t="s">
        <v>87</v>
      </c>
      <c r="V1622" s="64"/>
      <c r="W1622" s="20"/>
      <c r="X1622" s="20"/>
      <c r="Y1622" s="20"/>
      <c r="Z1622" s="20"/>
      <c r="AA1622" s="20"/>
      <c r="AB1622" s="20"/>
      <c r="AC1622" s="20"/>
      <c r="AD1622" s="20"/>
      <c r="AE1622" s="20"/>
      <c r="AF1622" s="20"/>
      <c r="AG1622" s="20"/>
      <c r="AH1622" s="20"/>
    </row>
    <row r="1623">
      <c r="A1623" s="30">
        <v>165395.0</v>
      </c>
      <c r="B1623" s="31" t="s">
        <v>6684</v>
      </c>
      <c r="C1623" s="31" t="s">
        <v>6685</v>
      </c>
      <c r="D1623" s="31" t="s">
        <v>1277</v>
      </c>
      <c r="E1623" s="31" t="s">
        <v>21</v>
      </c>
      <c r="F1623" s="30">
        <v>52623.0</v>
      </c>
      <c r="G1623" s="30">
        <v>3.193924259E9</v>
      </c>
      <c r="H1623" s="42" t="s">
        <v>6686</v>
      </c>
      <c r="I1623" s="25" t="s">
        <v>101</v>
      </c>
      <c r="J1623" s="57">
        <v>44596.0</v>
      </c>
      <c r="K1623" s="57">
        <v>44596.0</v>
      </c>
      <c r="L1623" s="27">
        <v>1.0</v>
      </c>
      <c r="M1623" s="27" t="s">
        <v>7</v>
      </c>
      <c r="N1623" s="27" t="s">
        <v>7</v>
      </c>
      <c r="O1623" s="28">
        <v>7350.0</v>
      </c>
      <c r="P1623" s="28">
        <v>7050.0</v>
      </c>
      <c r="Q1623" s="28" t="s">
        <v>6</v>
      </c>
      <c r="R1623" s="28" t="s">
        <v>6</v>
      </c>
      <c r="S1623" s="28" t="s">
        <v>6</v>
      </c>
      <c r="T1623" s="25" t="s">
        <v>1613</v>
      </c>
      <c r="U1623" s="25" t="s">
        <v>87</v>
      </c>
      <c r="V1623" s="58"/>
      <c r="W1623" s="20"/>
      <c r="X1623" s="20"/>
      <c r="Y1623" s="20"/>
      <c r="Z1623" s="20"/>
      <c r="AA1623" s="20"/>
      <c r="AB1623" s="20"/>
      <c r="AC1623" s="20"/>
      <c r="AD1623" s="20"/>
      <c r="AE1623" s="20"/>
      <c r="AF1623" s="20"/>
      <c r="AG1623" s="20"/>
      <c r="AH1623" s="20"/>
    </row>
    <row r="1624">
      <c r="A1624" s="34">
        <v>165396.0</v>
      </c>
      <c r="B1624" s="35" t="s">
        <v>6687</v>
      </c>
      <c r="C1624" s="35" t="s">
        <v>6688</v>
      </c>
      <c r="D1624" s="35" t="s">
        <v>6235</v>
      </c>
      <c r="E1624" s="35" t="s">
        <v>21</v>
      </c>
      <c r="F1624" s="34">
        <v>52632.0</v>
      </c>
      <c r="G1624" s="34">
        <v>3.195245772E9</v>
      </c>
      <c r="H1624" s="13" t="s">
        <v>6689</v>
      </c>
      <c r="I1624" s="14" t="s">
        <v>101</v>
      </c>
      <c r="J1624" s="52">
        <v>44596.0</v>
      </c>
      <c r="K1624" s="52">
        <v>44596.0</v>
      </c>
      <c r="L1624" s="16">
        <v>1.0</v>
      </c>
      <c r="M1624" s="16" t="s">
        <v>7</v>
      </c>
      <c r="N1624" s="16" t="s">
        <v>7</v>
      </c>
      <c r="O1624" s="17">
        <v>7140.0</v>
      </c>
      <c r="P1624" s="17">
        <v>6720.0</v>
      </c>
      <c r="Q1624" s="17" t="s">
        <v>6690</v>
      </c>
      <c r="R1624" s="17" t="s">
        <v>153</v>
      </c>
      <c r="S1624" s="17" t="s">
        <v>6</v>
      </c>
      <c r="T1624" s="14" t="s">
        <v>6691</v>
      </c>
      <c r="U1624" s="14" t="s">
        <v>87</v>
      </c>
      <c r="V1624" s="64"/>
      <c r="W1624" s="20"/>
      <c r="X1624" s="20"/>
      <c r="Y1624" s="20"/>
      <c r="Z1624" s="20"/>
      <c r="AA1624" s="20"/>
      <c r="AB1624" s="20"/>
      <c r="AC1624" s="20"/>
      <c r="AD1624" s="20"/>
      <c r="AE1624" s="20"/>
      <c r="AF1624" s="20"/>
      <c r="AG1624" s="20"/>
      <c r="AH1624" s="20"/>
    </row>
    <row r="1625">
      <c r="A1625" s="30">
        <v>165402.0</v>
      </c>
      <c r="B1625" s="31" t="s">
        <v>6692</v>
      </c>
      <c r="C1625" s="31" t="s">
        <v>6693</v>
      </c>
      <c r="D1625" s="31" t="s">
        <v>3588</v>
      </c>
      <c r="E1625" s="31" t="s">
        <v>21</v>
      </c>
      <c r="F1625" s="30">
        <v>51351.0</v>
      </c>
      <c r="G1625" s="30">
        <v>7.123384742E9</v>
      </c>
      <c r="H1625" s="42" t="s">
        <v>6694</v>
      </c>
      <c r="I1625" s="25" t="s">
        <v>101</v>
      </c>
      <c r="J1625" s="57">
        <v>44596.0</v>
      </c>
      <c r="K1625" s="57">
        <v>44596.0</v>
      </c>
      <c r="L1625" s="27">
        <v>1.0</v>
      </c>
      <c r="M1625" s="27" t="s">
        <v>7</v>
      </c>
      <c r="N1625" s="27" t="s">
        <v>7</v>
      </c>
      <c r="O1625" s="28">
        <v>8640.0</v>
      </c>
      <c r="P1625" s="28">
        <v>7440.0</v>
      </c>
      <c r="Q1625" s="28" t="s">
        <v>6695</v>
      </c>
      <c r="R1625" s="28" t="s">
        <v>6</v>
      </c>
      <c r="S1625" s="28" t="s">
        <v>6</v>
      </c>
      <c r="T1625" s="25" t="s">
        <v>4686</v>
      </c>
      <c r="U1625" s="25" t="s">
        <v>87</v>
      </c>
      <c r="V1625" s="58"/>
      <c r="W1625" s="20"/>
      <c r="X1625" s="20"/>
      <c r="Y1625" s="20"/>
      <c r="Z1625" s="20"/>
      <c r="AA1625" s="20"/>
      <c r="AB1625" s="20"/>
      <c r="AC1625" s="20"/>
      <c r="AD1625" s="20"/>
      <c r="AE1625" s="20"/>
      <c r="AF1625" s="20"/>
      <c r="AG1625" s="20"/>
      <c r="AH1625" s="20"/>
    </row>
    <row r="1626">
      <c r="A1626" s="34">
        <v>165404.0</v>
      </c>
      <c r="B1626" s="35" t="s">
        <v>6696</v>
      </c>
      <c r="C1626" s="35" t="s">
        <v>6697</v>
      </c>
      <c r="D1626" s="35" t="s">
        <v>3663</v>
      </c>
      <c r="E1626" s="35" t="s">
        <v>21</v>
      </c>
      <c r="F1626" s="34">
        <v>52645.0</v>
      </c>
      <c r="G1626" s="34">
        <v>3.193675753E9</v>
      </c>
      <c r="H1626" s="51" t="s">
        <v>6698</v>
      </c>
      <c r="I1626" s="14" t="s">
        <v>101</v>
      </c>
      <c r="J1626" s="52">
        <v>44596.0</v>
      </c>
      <c r="K1626" s="48"/>
      <c r="L1626" s="16">
        <v>3.0</v>
      </c>
      <c r="M1626" s="16" t="s">
        <v>4</v>
      </c>
      <c r="N1626" s="48"/>
      <c r="O1626" s="49"/>
      <c r="P1626" s="49"/>
      <c r="Q1626" s="49"/>
      <c r="R1626" s="49"/>
      <c r="S1626" s="49"/>
      <c r="T1626" s="14" t="s">
        <v>1199</v>
      </c>
      <c r="U1626" s="14" t="s">
        <v>92</v>
      </c>
      <c r="V1626" s="64"/>
      <c r="W1626" s="20"/>
      <c r="X1626" s="20"/>
      <c r="Y1626" s="20"/>
      <c r="Z1626" s="20"/>
      <c r="AA1626" s="20"/>
      <c r="AB1626" s="20"/>
      <c r="AC1626" s="20"/>
      <c r="AD1626" s="20"/>
      <c r="AE1626" s="20"/>
      <c r="AF1626" s="20"/>
      <c r="AG1626" s="20"/>
      <c r="AH1626" s="20"/>
    </row>
    <row r="1627">
      <c r="A1627" s="30">
        <v>165406.0</v>
      </c>
      <c r="B1627" s="31" t="s">
        <v>6699</v>
      </c>
      <c r="C1627" s="31" t="s">
        <v>6700</v>
      </c>
      <c r="D1627" s="31" t="s">
        <v>6701</v>
      </c>
      <c r="E1627" s="31" t="s">
        <v>21</v>
      </c>
      <c r="F1627" s="30">
        <v>50469.0</v>
      </c>
      <c r="G1627" s="30">
        <v>6.418223203E9</v>
      </c>
      <c r="H1627" s="42" t="s">
        <v>6702</v>
      </c>
      <c r="I1627" s="25" t="s">
        <v>101</v>
      </c>
      <c r="J1627" s="57">
        <v>44596.0</v>
      </c>
      <c r="K1627" s="57">
        <v>44596.0</v>
      </c>
      <c r="L1627" s="27">
        <v>1.0</v>
      </c>
      <c r="M1627" s="27" t="s">
        <v>7</v>
      </c>
      <c r="N1627" s="27" t="s">
        <v>7</v>
      </c>
      <c r="O1627" s="28">
        <v>7200.0</v>
      </c>
      <c r="P1627" s="28">
        <v>6600.0</v>
      </c>
      <c r="Q1627" s="28" t="s">
        <v>6</v>
      </c>
      <c r="R1627" s="28" t="s">
        <v>6</v>
      </c>
      <c r="S1627" s="28" t="s">
        <v>6</v>
      </c>
      <c r="T1627" s="25" t="s">
        <v>6703</v>
      </c>
      <c r="U1627" s="25" t="s">
        <v>87</v>
      </c>
      <c r="V1627" s="58"/>
      <c r="W1627" s="20"/>
      <c r="X1627" s="20"/>
      <c r="Y1627" s="20"/>
      <c r="Z1627" s="20"/>
      <c r="AA1627" s="20"/>
      <c r="AB1627" s="20"/>
      <c r="AC1627" s="20"/>
      <c r="AD1627" s="20"/>
      <c r="AE1627" s="20"/>
      <c r="AF1627" s="20"/>
      <c r="AG1627" s="20"/>
      <c r="AH1627" s="20"/>
    </row>
    <row r="1628">
      <c r="A1628" s="34">
        <v>165411.0</v>
      </c>
      <c r="B1628" s="35" t="s">
        <v>6704</v>
      </c>
      <c r="C1628" s="35" t="s">
        <v>6705</v>
      </c>
      <c r="D1628" s="35" t="s">
        <v>6706</v>
      </c>
      <c r="E1628" s="35" t="s">
        <v>21</v>
      </c>
      <c r="F1628" s="34">
        <v>50595.0</v>
      </c>
      <c r="G1628" s="34">
        <v>5.158323881E9</v>
      </c>
      <c r="H1628" s="13" t="s">
        <v>6535</v>
      </c>
      <c r="I1628" s="14" t="s">
        <v>101</v>
      </c>
      <c r="J1628" s="52">
        <v>44596.0</v>
      </c>
      <c r="K1628" s="52">
        <v>44596.0</v>
      </c>
      <c r="L1628" s="16">
        <v>3.0</v>
      </c>
      <c r="M1628" s="16" t="s">
        <v>7</v>
      </c>
      <c r="N1628" s="16" t="s">
        <v>7</v>
      </c>
      <c r="O1628" s="17">
        <v>7680.0</v>
      </c>
      <c r="P1628" s="17">
        <v>7260.0</v>
      </c>
      <c r="Q1628" s="17" t="s">
        <v>153</v>
      </c>
      <c r="R1628" s="17" t="s">
        <v>153</v>
      </c>
      <c r="S1628" s="17" t="s">
        <v>6</v>
      </c>
      <c r="T1628" s="37" t="s">
        <v>6707</v>
      </c>
      <c r="U1628" s="14" t="s">
        <v>87</v>
      </c>
      <c r="V1628" s="64"/>
      <c r="W1628" s="20"/>
      <c r="X1628" s="20"/>
      <c r="Y1628" s="20"/>
      <c r="Z1628" s="20"/>
      <c r="AA1628" s="20"/>
      <c r="AB1628" s="20"/>
      <c r="AC1628" s="20"/>
      <c r="AD1628" s="20"/>
      <c r="AE1628" s="20"/>
      <c r="AF1628" s="20"/>
      <c r="AG1628" s="20"/>
      <c r="AH1628" s="20"/>
    </row>
    <row r="1629">
      <c r="A1629" s="30">
        <v>165413.0</v>
      </c>
      <c r="B1629" s="31" t="s">
        <v>6708</v>
      </c>
      <c r="C1629" s="31" t="s">
        <v>6709</v>
      </c>
      <c r="D1629" s="31" t="s">
        <v>6710</v>
      </c>
      <c r="E1629" s="31" t="s">
        <v>21</v>
      </c>
      <c r="F1629" s="30">
        <v>50510.0</v>
      </c>
      <c r="G1629" s="30">
        <v>7.128432237E9</v>
      </c>
      <c r="H1629" s="24" t="s">
        <v>6711</v>
      </c>
      <c r="I1629" s="25" t="s">
        <v>101</v>
      </c>
      <c r="J1629" s="57">
        <v>44596.0</v>
      </c>
      <c r="K1629" s="43"/>
      <c r="L1629" s="27">
        <v>2.0</v>
      </c>
      <c r="M1629" s="27" t="s">
        <v>7</v>
      </c>
      <c r="N1629" s="27" t="s">
        <v>7</v>
      </c>
      <c r="O1629" s="44"/>
      <c r="P1629" s="44"/>
      <c r="Q1629" s="44"/>
      <c r="R1629" s="44"/>
      <c r="S1629" s="44"/>
      <c r="T1629" s="32" t="s">
        <v>6712</v>
      </c>
      <c r="U1629" s="25" t="s">
        <v>92</v>
      </c>
      <c r="V1629" s="58"/>
      <c r="W1629" s="20"/>
      <c r="X1629" s="20"/>
      <c r="Y1629" s="20"/>
      <c r="Z1629" s="20"/>
      <c r="AA1629" s="20"/>
      <c r="AB1629" s="20"/>
      <c r="AC1629" s="20"/>
      <c r="AD1629" s="20"/>
      <c r="AE1629" s="20"/>
      <c r="AF1629" s="20"/>
      <c r="AG1629" s="20"/>
      <c r="AH1629" s="20"/>
    </row>
    <row r="1630">
      <c r="A1630" s="34">
        <v>165418.0</v>
      </c>
      <c r="B1630" s="35" t="s">
        <v>6713</v>
      </c>
      <c r="C1630" s="35" t="s">
        <v>6714</v>
      </c>
      <c r="D1630" s="35" t="s">
        <v>6715</v>
      </c>
      <c r="E1630" s="35" t="s">
        <v>21</v>
      </c>
      <c r="F1630" s="34">
        <v>52776.0</v>
      </c>
      <c r="G1630" s="34">
        <v>3.196274775E9</v>
      </c>
      <c r="H1630" s="51" t="s">
        <v>6716</v>
      </c>
      <c r="I1630" s="14" t="s">
        <v>101</v>
      </c>
      <c r="J1630" s="52">
        <v>44596.0</v>
      </c>
      <c r="K1630" s="52">
        <v>44596.0</v>
      </c>
      <c r="L1630" s="16">
        <v>1.0</v>
      </c>
      <c r="M1630" s="16" t="s">
        <v>7</v>
      </c>
      <c r="N1630" s="16" t="s">
        <v>7</v>
      </c>
      <c r="O1630" s="17">
        <v>8130.0</v>
      </c>
      <c r="P1630" s="17">
        <v>7320.0</v>
      </c>
      <c r="Q1630" s="17" t="s">
        <v>6717</v>
      </c>
      <c r="R1630" s="17" t="s">
        <v>6718</v>
      </c>
      <c r="S1630" s="17" t="s">
        <v>2977</v>
      </c>
      <c r="T1630" s="64"/>
      <c r="U1630" s="14" t="s">
        <v>87</v>
      </c>
      <c r="V1630" s="64"/>
      <c r="W1630" s="20"/>
      <c r="X1630" s="20"/>
      <c r="Y1630" s="20"/>
      <c r="Z1630" s="20"/>
      <c r="AA1630" s="20"/>
      <c r="AB1630" s="20"/>
      <c r="AC1630" s="20"/>
      <c r="AD1630" s="20"/>
      <c r="AE1630" s="20"/>
      <c r="AF1630" s="20"/>
      <c r="AG1630" s="20"/>
      <c r="AH1630" s="20"/>
    </row>
    <row r="1631">
      <c r="A1631" s="30">
        <v>165421.0</v>
      </c>
      <c r="B1631" s="31" t="s">
        <v>6719</v>
      </c>
      <c r="C1631" s="31" t="s">
        <v>6720</v>
      </c>
      <c r="D1631" s="31" t="s">
        <v>6721</v>
      </c>
      <c r="E1631" s="31" t="s">
        <v>21</v>
      </c>
      <c r="F1631" s="30">
        <v>50208.0</v>
      </c>
      <c r="G1631" s="30">
        <v>6.41792568E9</v>
      </c>
      <c r="H1631" s="42" t="s">
        <v>6722</v>
      </c>
      <c r="I1631" s="25" t="s">
        <v>101</v>
      </c>
      <c r="J1631" s="57">
        <v>44596.0</v>
      </c>
      <c r="K1631" s="43"/>
      <c r="L1631" s="27">
        <v>2.0</v>
      </c>
      <c r="M1631" s="27" t="s">
        <v>7</v>
      </c>
      <c r="N1631" s="27"/>
      <c r="O1631" s="44"/>
      <c r="P1631" s="44"/>
      <c r="Q1631" s="44"/>
      <c r="R1631" s="44"/>
      <c r="S1631" s="44"/>
      <c r="T1631" s="25" t="s">
        <v>6723</v>
      </c>
      <c r="U1631" s="25" t="s">
        <v>92</v>
      </c>
      <c r="V1631" s="58"/>
      <c r="W1631" s="20"/>
      <c r="X1631" s="20"/>
      <c r="Y1631" s="20"/>
      <c r="Z1631" s="20"/>
      <c r="AA1631" s="20"/>
      <c r="AB1631" s="20"/>
      <c r="AC1631" s="20"/>
      <c r="AD1631" s="20"/>
      <c r="AE1631" s="20"/>
      <c r="AF1631" s="20"/>
      <c r="AG1631" s="20"/>
      <c r="AH1631" s="20"/>
    </row>
    <row r="1632">
      <c r="A1632" s="34">
        <v>165423.0</v>
      </c>
      <c r="B1632" s="35" t="s">
        <v>6724</v>
      </c>
      <c r="C1632" s="35" t="s">
        <v>6725</v>
      </c>
      <c r="D1632" s="35" t="s">
        <v>6726</v>
      </c>
      <c r="E1632" s="35" t="s">
        <v>21</v>
      </c>
      <c r="F1632" s="34">
        <v>50010.0</v>
      </c>
      <c r="G1632" s="34">
        <v>5.152323426E9</v>
      </c>
      <c r="H1632" s="51" t="s">
        <v>6727</v>
      </c>
      <c r="I1632" s="14" t="s">
        <v>101</v>
      </c>
      <c r="J1632" s="52">
        <v>44596.0</v>
      </c>
      <c r="K1632" s="52">
        <v>44596.0</v>
      </c>
      <c r="L1632" s="16">
        <v>1.0</v>
      </c>
      <c r="M1632" s="16" t="s">
        <v>7</v>
      </c>
      <c r="N1632" s="16" t="s">
        <v>7</v>
      </c>
      <c r="O1632" s="17">
        <v>6900.0</v>
      </c>
      <c r="P1632" s="17">
        <v>6540.0</v>
      </c>
      <c r="Q1632" s="17" t="s">
        <v>6</v>
      </c>
      <c r="R1632" s="17" t="s">
        <v>6</v>
      </c>
      <c r="S1632" s="17" t="s">
        <v>6</v>
      </c>
      <c r="T1632" s="14" t="s">
        <v>1613</v>
      </c>
      <c r="U1632" s="14" t="s">
        <v>87</v>
      </c>
      <c r="V1632" s="64"/>
      <c r="W1632" s="20"/>
      <c r="X1632" s="20"/>
      <c r="Y1632" s="20"/>
      <c r="Z1632" s="20"/>
      <c r="AA1632" s="20"/>
      <c r="AB1632" s="20"/>
      <c r="AC1632" s="20"/>
      <c r="AD1632" s="20"/>
      <c r="AE1632" s="20"/>
      <c r="AF1632" s="20"/>
      <c r="AG1632" s="20"/>
      <c r="AH1632" s="20"/>
    </row>
    <row r="1633">
      <c r="A1633" s="30">
        <v>165426.0</v>
      </c>
      <c r="B1633" s="31" t="s">
        <v>6728</v>
      </c>
      <c r="C1633" s="31" t="s">
        <v>6729</v>
      </c>
      <c r="D1633" s="31" t="s">
        <v>5602</v>
      </c>
      <c r="E1633" s="31" t="s">
        <v>21</v>
      </c>
      <c r="F1633" s="30">
        <v>50220.0</v>
      </c>
      <c r="G1633" s="30">
        <v>5.154655349E9</v>
      </c>
      <c r="H1633" s="25" t="s">
        <v>6730</v>
      </c>
      <c r="I1633" s="25" t="s">
        <v>101</v>
      </c>
      <c r="J1633" s="57">
        <v>44596.0</v>
      </c>
      <c r="K1633" s="43"/>
      <c r="L1633" s="27">
        <v>2.0</v>
      </c>
      <c r="M1633" s="27" t="s">
        <v>7</v>
      </c>
      <c r="N1633" s="43"/>
      <c r="O1633" s="44"/>
      <c r="P1633" s="44"/>
      <c r="Q1633" s="44"/>
      <c r="R1633" s="44"/>
      <c r="S1633" s="44"/>
      <c r="T1633" s="25" t="s">
        <v>4723</v>
      </c>
      <c r="U1633" s="25" t="s">
        <v>92</v>
      </c>
      <c r="V1633" s="58"/>
      <c r="W1633" s="20"/>
      <c r="X1633" s="20"/>
      <c r="Y1633" s="20"/>
      <c r="Z1633" s="20"/>
      <c r="AA1633" s="20"/>
      <c r="AB1633" s="20"/>
      <c r="AC1633" s="20"/>
      <c r="AD1633" s="20"/>
      <c r="AE1633" s="20"/>
      <c r="AF1633" s="20"/>
      <c r="AG1633" s="20"/>
      <c r="AH1633" s="20"/>
    </row>
    <row r="1634">
      <c r="A1634" s="34">
        <v>165431.0</v>
      </c>
      <c r="B1634" s="35" t="s">
        <v>6731</v>
      </c>
      <c r="C1634" s="35" t="s">
        <v>6732</v>
      </c>
      <c r="D1634" s="35" t="s">
        <v>6733</v>
      </c>
      <c r="E1634" s="35" t="s">
        <v>21</v>
      </c>
      <c r="F1634" s="34">
        <v>50480.0</v>
      </c>
      <c r="G1634" s="34">
        <v>5.1592826E9</v>
      </c>
      <c r="H1634" s="14" t="s">
        <v>6730</v>
      </c>
      <c r="I1634" s="14" t="s">
        <v>101</v>
      </c>
      <c r="J1634" s="52">
        <v>44596.0</v>
      </c>
      <c r="K1634" s="56">
        <v>44631.0</v>
      </c>
      <c r="L1634" s="16">
        <v>2.0</v>
      </c>
      <c r="M1634" s="16" t="s">
        <v>7</v>
      </c>
      <c r="N1634" s="16" t="s">
        <v>7</v>
      </c>
      <c r="O1634" s="17">
        <v>7200.0</v>
      </c>
      <c r="P1634" s="17">
        <v>6450.0</v>
      </c>
      <c r="Q1634" s="17" t="s">
        <v>6</v>
      </c>
      <c r="R1634" s="17" t="s">
        <v>6</v>
      </c>
      <c r="S1634" s="17" t="s">
        <v>6</v>
      </c>
      <c r="T1634" s="37" t="s">
        <v>6734</v>
      </c>
      <c r="U1634" s="14" t="s">
        <v>87</v>
      </c>
      <c r="V1634" s="64"/>
      <c r="W1634" s="20"/>
      <c r="X1634" s="20"/>
      <c r="Y1634" s="20"/>
      <c r="Z1634" s="20"/>
      <c r="AA1634" s="20"/>
      <c r="AB1634" s="20"/>
      <c r="AC1634" s="20"/>
      <c r="AD1634" s="20"/>
      <c r="AE1634" s="20"/>
      <c r="AF1634" s="20"/>
      <c r="AG1634" s="20"/>
      <c r="AH1634" s="20"/>
    </row>
    <row r="1635">
      <c r="A1635" s="30">
        <v>165434.0</v>
      </c>
      <c r="B1635" s="31" t="s">
        <v>6735</v>
      </c>
      <c r="C1635" s="31" t="s">
        <v>6736</v>
      </c>
      <c r="D1635" s="31" t="s">
        <v>6737</v>
      </c>
      <c r="E1635" s="31" t="s">
        <v>21</v>
      </c>
      <c r="F1635" s="30">
        <v>50212.0</v>
      </c>
      <c r="G1635" s="30">
        <v>5.152752481E9</v>
      </c>
      <c r="H1635" s="42" t="s">
        <v>6738</v>
      </c>
      <c r="I1635" s="25" t="s">
        <v>101</v>
      </c>
      <c r="J1635" s="57">
        <v>44596.0</v>
      </c>
      <c r="K1635" s="57">
        <v>44596.0</v>
      </c>
      <c r="L1635" s="27">
        <v>2.0</v>
      </c>
      <c r="M1635" s="27" t="s">
        <v>7</v>
      </c>
      <c r="N1635" s="27" t="s">
        <v>4</v>
      </c>
      <c r="O1635" s="28">
        <v>6750.0</v>
      </c>
      <c r="P1635" s="28">
        <v>6450.0</v>
      </c>
      <c r="Q1635" s="28" t="s">
        <v>6</v>
      </c>
      <c r="R1635" s="28" t="s">
        <v>6</v>
      </c>
      <c r="S1635" s="28" t="s">
        <v>6</v>
      </c>
      <c r="T1635" s="25" t="s">
        <v>1613</v>
      </c>
      <c r="U1635" s="25" t="s">
        <v>87</v>
      </c>
      <c r="V1635" s="58"/>
      <c r="W1635" s="20"/>
      <c r="X1635" s="20"/>
      <c r="Y1635" s="20"/>
      <c r="Z1635" s="20"/>
      <c r="AA1635" s="20"/>
      <c r="AB1635" s="20"/>
      <c r="AC1635" s="20"/>
      <c r="AD1635" s="20"/>
      <c r="AE1635" s="20"/>
      <c r="AF1635" s="20"/>
      <c r="AG1635" s="20"/>
      <c r="AH1635" s="20"/>
    </row>
    <row r="1636">
      <c r="A1636" s="34">
        <v>165436.0</v>
      </c>
      <c r="B1636" s="35" t="s">
        <v>6739</v>
      </c>
      <c r="C1636" s="35" t="s">
        <v>6740</v>
      </c>
      <c r="D1636" s="35" t="s">
        <v>6211</v>
      </c>
      <c r="E1636" s="35" t="s">
        <v>21</v>
      </c>
      <c r="F1636" s="34">
        <v>52803.0</v>
      </c>
      <c r="G1636" s="34">
        <v>5.633221668E9</v>
      </c>
      <c r="H1636" s="51" t="s">
        <v>6741</v>
      </c>
      <c r="I1636" s="14" t="s">
        <v>101</v>
      </c>
      <c r="J1636" s="52">
        <v>44596.0</v>
      </c>
      <c r="K1636" s="52">
        <v>44596.0</v>
      </c>
      <c r="L1636" s="16">
        <v>1.0</v>
      </c>
      <c r="M1636" s="16" t="s">
        <v>7</v>
      </c>
      <c r="N1636" s="16" t="s">
        <v>4</v>
      </c>
      <c r="O1636" s="17">
        <v>7200.0</v>
      </c>
      <c r="P1636" s="17">
        <v>6750.0</v>
      </c>
      <c r="Q1636" s="17" t="s">
        <v>6</v>
      </c>
      <c r="R1636" s="17" t="s">
        <v>6</v>
      </c>
      <c r="S1636" s="17" t="s">
        <v>2977</v>
      </c>
      <c r="T1636" s="14" t="s">
        <v>2913</v>
      </c>
      <c r="U1636" s="14" t="s">
        <v>87</v>
      </c>
      <c r="V1636" s="64"/>
      <c r="W1636" s="20"/>
      <c r="X1636" s="20"/>
      <c r="Y1636" s="20"/>
      <c r="Z1636" s="20"/>
      <c r="AA1636" s="20"/>
      <c r="AB1636" s="20"/>
      <c r="AC1636" s="20"/>
      <c r="AD1636" s="20"/>
      <c r="AE1636" s="20"/>
      <c r="AF1636" s="20"/>
      <c r="AG1636" s="20"/>
      <c r="AH1636" s="20"/>
    </row>
    <row r="1637">
      <c r="A1637" s="30">
        <v>165437.0</v>
      </c>
      <c r="B1637" s="31" t="s">
        <v>6742</v>
      </c>
      <c r="C1637" s="31" t="s">
        <v>6743</v>
      </c>
      <c r="D1637" s="31" t="s">
        <v>427</v>
      </c>
      <c r="E1637" s="31" t="s">
        <v>21</v>
      </c>
      <c r="F1637" s="30">
        <v>52142.0</v>
      </c>
      <c r="G1637" s="30">
        <v>5.634253336E9</v>
      </c>
      <c r="H1637" s="42" t="s">
        <v>6744</v>
      </c>
      <c r="I1637" s="25" t="s">
        <v>101</v>
      </c>
      <c r="J1637" s="57">
        <v>44596.0</v>
      </c>
      <c r="K1637" s="57">
        <v>44596.0</v>
      </c>
      <c r="L1637" s="27">
        <v>1.0</v>
      </c>
      <c r="M1637" s="27" t="s">
        <v>7</v>
      </c>
      <c r="N1637" s="27" t="s">
        <v>7</v>
      </c>
      <c r="O1637" s="28">
        <v>7050.0</v>
      </c>
      <c r="P1637" s="28">
        <v>6840.0</v>
      </c>
      <c r="Q1637" s="28">
        <v>3000.0</v>
      </c>
      <c r="R1637" s="28" t="s">
        <v>6</v>
      </c>
      <c r="S1637" s="28">
        <v>4000.0</v>
      </c>
      <c r="T1637" s="25" t="s">
        <v>6745</v>
      </c>
      <c r="U1637" s="25" t="s">
        <v>87</v>
      </c>
      <c r="V1637" s="58"/>
      <c r="W1637" s="20"/>
      <c r="X1637" s="20"/>
      <c r="Y1637" s="20"/>
      <c r="Z1637" s="20"/>
      <c r="AA1637" s="20"/>
      <c r="AB1637" s="20"/>
      <c r="AC1637" s="20"/>
      <c r="AD1637" s="20"/>
      <c r="AE1637" s="20"/>
      <c r="AF1637" s="20"/>
      <c r="AG1637" s="20"/>
      <c r="AH1637" s="20"/>
    </row>
    <row r="1638">
      <c r="A1638" s="34">
        <v>165442.0</v>
      </c>
      <c r="B1638" s="35" t="s">
        <v>6746</v>
      </c>
      <c r="C1638" s="35" t="s">
        <v>6747</v>
      </c>
      <c r="D1638" s="35" t="s">
        <v>6748</v>
      </c>
      <c r="E1638" s="35" t="s">
        <v>21</v>
      </c>
      <c r="F1638" s="34">
        <v>50677.0</v>
      </c>
      <c r="G1638" s="34">
        <v>3.19352454E9</v>
      </c>
      <c r="H1638" s="14" t="s">
        <v>128</v>
      </c>
      <c r="I1638" s="14" t="s">
        <v>101</v>
      </c>
      <c r="J1638" s="52">
        <v>44596.0</v>
      </c>
      <c r="K1638" s="48"/>
      <c r="L1638" s="16">
        <v>2.0</v>
      </c>
      <c r="M1638" s="16" t="s">
        <v>7</v>
      </c>
      <c r="N1638" s="48"/>
      <c r="O1638" s="49"/>
      <c r="P1638" s="49"/>
      <c r="Q1638" s="49"/>
      <c r="R1638" s="49"/>
      <c r="S1638" s="49"/>
      <c r="T1638" s="14" t="s">
        <v>6473</v>
      </c>
      <c r="U1638" s="14" t="s">
        <v>92</v>
      </c>
      <c r="V1638" s="64"/>
      <c r="W1638" s="20"/>
      <c r="X1638" s="20"/>
      <c r="Y1638" s="20"/>
      <c r="Z1638" s="20"/>
      <c r="AA1638" s="20"/>
      <c r="AB1638" s="20"/>
      <c r="AC1638" s="20"/>
      <c r="AD1638" s="20"/>
      <c r="AE1638" s="20"/>
      <c r="AF1638" s="20"/>
      <c r="AG1638" s="20"/>
      <c r="AH1638" s="20"/>
    </row>
    <row r="1639">
      <c r="A1639" s="30">
        <v>165445.0</v>
      </c>
      <c r="B1639" s="31" t="s">
        <v>6749</v>
      </c>
      <c r="C1639" s="31" t="s">
        <v>6750</v>
      </c>
      <c r="D1639" s="31" t="s">
        <v>6751</v>
      </c>
      <c r="E1639" s="31" t="s">
        <v>21</v>
      </c>
      <c r="F1639" s="30">
        <v>51347.0</v>
      </c>
      <c r="G1639" s="30">
        <v>7.128323691E9</v>
      </c>
      <c r="H1639" s="25" t="s">
        <v>128</v>
      </c>
      <c r="I1639" s="25" t="s">
        <v>101</v>
      </c>
      <c r="J1639" s="57">
        <v>44596.0</v>
      </c>
      <c r="K1639" s="43"/>
      <c r="L1639" s="27">
        <v>2.0</v>
      </c>
      <c r="M1639" s="27" t="s">
        <v>7</v>
      </c>
      <c r="N1639" s="43"/>
      <c r="O1639" s="44"/>
      <c r="P1639" s="44"/>
      <c r="Q1639" s="44"/>
      <c r="R1639" s="44"/>
      <c r="S1639" s="44"/>
      <c r="T1639" s="25" t="s">
        <v>6473</v>
      </c>
      <c r="U1639" s="25" t="s">
        <v>92</v>
      </c>
      <c r="V1639" s="58"/>
      <c r="W1639" s="20"/>
      <c r="X1639" s="20"/>
      <c r="Y1639" s="20"/>
      <c r="Z1639" s="20"/>
      <c r="AA1639" s="20"/>
      <c r="AB1639" s="20"/>
      <c r="AC1639" s="20"/>
      <c r="AD1639" s="20"/>
      <c r="AE1639" s="20"/>
      <c r="AF1639" s="20"/>
      <c r="AG1639" s="20"/>
      <c r="AH1639" s="20"/>
    </row>
    <row r="1640">
      <c r="A1640" s="34">
        <v>165446.0</v>
      </c>
      <c r="B1640" s="35" t="s">
        <v>6752</v>
      </c>
      <c r="C1640" s="35" t="s">
        <v>6753</v>
      </c>
      <c r="D1640" s="35" t="s">
        <v>6754</v>
      </c>
      <c r="E1640" s="35" t="s">
        <v>21</v>
      </c>
      <c r="F1640" s="34">
        <v>50635.0</v>
      </c>
      <c r="G1640" s="34">
        <v>6.414732016E9</v>
      </c>
      <c r="H1640" s="118" t="s">
        <v>6755</v>
      </c>
      <c r="I1640" s="14" t="s">
        <v>101</v>
      </c>
      <c r="J1640" s="52">
        <v>44596.0</v>
      </c>
      <c r="K1640" s="52">
        <v>44613.0</v>
      </c>
      <c r="L1640" s="16">
        <v>2.0</v>
      </c>
      <c r="M1640" s="16" t="s">
        <v>7</v>
      </c>
      <c r="N1640" s="16" t="s">
        <v>7</v>
      </c>
      <c r="O1640" s="17">
        <v>7170.0</v>
      </c>
      <c r="P1640" s="17">
        <v>7020.0</v>
      </c>
      <c r="Q1640" s="17" t="s">
        <v>6</v>
      </c>
      <c r="R1640" s="17" t="s">
        <v>6</v>
      </c>
      <c r="S1640" s="17" t="s">
        <v>6756</v>
      </c>
      <c r="T1640" s="14" t="s">
        <v>2913</v>
      </c>
      <c r="U1640" s="14" t="s">
        <v>87</v>
      </c>
      <c r="V1640" s="64"/>
      <c r="W1640" s="20"/>
      <c r="X1640" s="20"/>
      <c r="Y1640" s="20"/>
      <c r="Z1640" s="20"/>
      <c r="AA1640" s="20"/>
      <c r="AB1640" s="20"/>
      <c r="AC1640" s="20"/>
      <c r="AD1640" s="20"/>
      <c r="AE1640" s="20"/>
      <c r="AF1640" s="20"/>
      <c r="AG1640" s="20"/>
      <c r="AH1640" s="20"/>
    </row>
    <row r="1641">
      <c r="A1641" s="30">
        <v>165449.0</v>
      </c>
      <c r="B1641" s="31" t="s">
        <v>6757</v>
      </c>
      <c r="C1641" s="31" t="s">
        <v>6758</v>
      </c>
      <c r="D1641" s="31" t="s">
        <v>6759</v>
      </c>
      <c r="E1641" s="31" t="s">
        <v>21</v>
      </c>
      <c r="F1641" s="30">
        <v>51301.0</v>
      </c>
      <c r="G1641" s="30">
        <v>7.122622344E9</v>
      </c>
      <c r="H1641" s="42" t="s">
        <v>6760</v>
      </c>
      <c r="I1641" s="25" t="s">
        <v>101</v>
      </c>
      <c r="J1641" s="57">
        <v>44596.0</v>
      </c>
      <c r="K1641" s="43"/>
      <c r="L1641" s="27">
        <v>3.0</v>
      </c>
      <c r="M1641" s="27" t="s">
        <v>7</v>
      </c>
      <c r="N1641" s="43"/>
      <c r="O1641" s="28" t="s">
        <v>153</v>
      </c>
      <c r="P1641" s="28" t="s">
        <v>153</v>
      </c>
      <c r="Q1641" s="28" t="s">
        <v>6</v>
      </c>
      <c r="R1641" s="28" t="s">
        <v>6</v>
      </c>
      <c r="S1641" s="28" t="s">
        <v>153</v>
      </c>
      <c r="T1641" s="32" t="s">
        <v>6761</v>
      </c>
      <c r="U1641" s="25" t="s">
        <v>92</v>
      </c>
      <c r="V1641" s="58"/>
      <c r="W1641" s="20"/>
      <c r="X1641" s="20"/>
      <c r="Y1641" s="20"/>
      <c r="Z1641" s="20"/>
      <c r="AA1641" s="20"/>
      <c r="AB1641" s="20"/>
      <c r="AC1641" s="20"/>
      <c r="AD1641" s="20"/>
      <c r="AE1641" s="20"/>
      <c r="AF1641" s="20"/>
      <c r="AG1641" s="20"/>
      <c r="AH1641" s="20"/>
    </row>
    <row r="1642">
      <c r="A1642" s="34">
        <v>165450.0</v>
      </c>
      <c r="B1642" s="35" t="s">
        <v>6762</v>
      </c>
      <c r="C1642" s="35" t="s">
        <v>6763</v>
      </c>
      <c r="D1642" s="35" t="s">
        <v>6764</v>
      </c>
      <c r="E1642" s="35" t="s">
        <v>21</v>
      </c>
      <c r="F1642" s="34">
        <v>52342.0</v>
      </c>
      <c r="G1642" s="34">
        <v>6.41484508E9</v>
      </c>
      <c r="H1642" s="51" t="s">
        <v>6765</v>
      </c>
      <c r="I1642" s="91" t="s">
        <v>101</v>
      </c>
      <c r="J1642" s="52">
        <v>44596.0</v>
      </c>
      <c r="K1642" s="52">
        <v>44596.0</v>
      </c>
      <c r="L1642" s="16">
        <v>1.0</v>
      </c>
      <c r="M1642" s="16" t="s">
        <v>7</v>
      </c>
      <c r="N1642" s="16" t="s">
        <v>7</v>
      </c>
      <c r="O1642" s="17">
        <v>7560.0</v>
      </c>
      <c r="P1642" s="17">
        <v>7080.0</v>
      </c>
      <c r="Q1642" s="17" t="s">
        <v>6</v>
      </c>
      <c r="R1642" s="17" t="s">
        <v>6766</v>
      </c>
      <c r="S1642" s="17" t="s">
        <v>6</v>
      </c>
      <c r="T1642" s="14" t="s">
        <v>6767</v>
      </c>
      <c r="U1642" s="14" t="s">
        <v>87</v>
      </c>
      <c r="V1642" s="64"/>
      <c r="W1642" s="20"/>
      <c r="X1642" s="20"/>
      <c r="Y1642" s="20"/>
      <c r="Z1642" s="20"/>
      <c r="AA1642" s="20"/>
      <c r="AB1642" s="20"/>
      <c r="AC1642" s="20"/>
      <c r="AD1642" s="20"/>
      <c r="AE1642" s="20"/>
      <c r="AF1642" s="20"/>
      <c r="AG1642" s="20"/>
      <c r="AH1642" s="20"/>
    </row>
    <row r="1643">
      <c r="A1643" s="30">
        <v>165451.0</v>
      </c>
      <c r="B1643" s="31" t="s">
        <v>6768</v>
      </c>
      <c r="C1643" s="31" t="s">
        <v>6769</v>
      </c>
      <c r="D1643" s="31" t="s">
        <v>6341</v>
      </c>
      <c r="E1643" s="31" t="s">
        <v>21</v>
      </c>
      <c r="F1643" s="30">
        <v>50158.0</v>
      </c>
      <c r="G1643" s="30">
        <v>6.417521553E9</v>
      </c>
      <c r="H1643" s="24" t="s">
        <v>6770</v>
      </c>
      <c r="I1643" s="92" t="s">
        <v>101</v>
      </c>
      <c r="J1643" s="57">
        <v>44596.0</v>
      </c>
      <c r="K1643" s="57">
        <v>44596.0</v>
      </c>
      <c r="L1643" s="27">
        <v>1.0</v>
      </c>
      <c r="M1643" s="27" t="s">
        <v>7</v>
      </c>
      <c r="N1643" s="27" t="s">
        <v>7</v>
      </c>
      <c r="O1643" s="28">
        <v>7350.0</v>
      </c>
      <c r="P1643" s="28">
        <v>7050.0</v>
      </c>
      <c r="Q1643" s="28" t="s">
        <v>6</v>
      </c>
      <c r="R1643" s="28" t="s">
        <v>6</v>
      </c>
      <c r="S1643" s="28" t="s">
        <v>6</v>
      </c>
      <c r="T1643" s="25" t="s">
        <v>1613</v>
      </c>
      <c r="U1643" s="25" t="s">
        <v>87</v>
      </c>
      <c r="V1643" s="58"/>
      <c r="W1643" s="20"/>
      <c r="X1643" s="20"/>
      <c r="Y1643" s="20"/>
      <c r="Z1643" s="20"/>
      <c r="AA1643" s="20"/>
      <c r="AB1643" s="20"/>
      <c r="AC1643" s="20"/>
      <c r="AD1643" s="20"/>
      <c r="AE1643" s="20"/>
      <c r="AF1643" s="20"/>
      <c r="AG1643" s="20"/>
      <c r="AH1643" s="20"/>
    </row>
    <row r="1644">
      <c r="A1644" s="34">
        <v>165455.0</v>
      </c>
      <c r="B1644" s="35" t="s">
        <v>6771</v>
      </c>
      <c r="C1644" s="35" t="s">
        <v>6772</v>
      </c>
      <c r="D1644" s="35" t="s">
        <v>6773</v>
      </c>
      <c r="E1644" s="35" t="s">
        <v>21</v>
      </c>
      <c r="F1644" s="34">
        <v>51401.0</v>
      </c>
      <c r="G1644" s="34">
        <v>7.127929284E9</v>
      </c>
      <c r="H1644" s="51" t="s">
        <v>6774</v>
      </c>
      <c r="I1644" s="91" t="s">
        <v>101</v>
      </c>
      <c r="J1644" s="52">
        <v>44596.0</v>
      </c>
      <c r="K1644" s="48"/>
      <c r="L1644" s="16">
        <v>3.0</v>
      </c>
      <c r="M1644" s="16" t="s">
        <v>7</v>
      </c>
      <c r="N1644" s="48"/>
      <c r="O1644" s="49"/>
      <c r="P1644" s="49"/>
      <c r="Q1644" s="49"/>
      <c r="R1644" s="49"/>
      <c r="S1644" s="49"/>
      <c r="T1644" s="37" t="s">
        <v>6775</v>
      </c>
      <c r="U1644" s="14" t="s">
        <v>92</v>
      </c>
      <c r="V1644" s="64"/>
      <c r="W1644" s="20"/>
      <c r="X1644" s="20"/>
      <c r="Y1644" s="20"/>
      <c r="Z1644" s="20"/>
      <c r="AA1644" s="20"/>
      <c r="AB1644" s="20"/>
      <c r="AC1644" s="20"/>
      <c r="AD1644" s="20"/>
      <c r="AE1644" s="20"/>
      <c r="AF1644" s="20"/>
      <c r="AG1644" s="20"/>
      <c r="AH1644" s="20"/>
    </row>
    <row r="1645">
      <c r="A1645" s="30">
        <v>165456.0</v>
      </c>
      <c r="B1645" s="31" t="s">
        <v>6776</v>
      </c>
      <c r="C1645" s="31" t="s">
        <v>6777</v>
      </c>
      <c r="D1645" s="31" t="s">
        <v>6778</v>
      </c>
      <c r="E1645" s="31" t="s">
        <v>21</v>
      </c>
      <c r="F1645" s="30">
        <v>52316.0</v>
      </c>
      <c r="G1645" s="30">
        <v>3.196643256E9</v>
      </c>
      <c r="H1645" s="24" t="s">
        <v>6779</v>
      </c>
      <c r="I1645" s="92" t="s">
        <v>101</v>
      </c>
      <c r="J1645" s="57">
        <v>44596.0</v>
      </c>
      <c r="K1645" s="57">
        <v>44613.0</v>
      </c>
      <c r="L1645" s="27">
        <v>2.0</v>
      </c>
      <c r="M1645" s="27" t="s">
        <v>7</v>
      </c>
      <c r="N1645" s="27" t="s">
        <v>7</v>
      </c>
      <c r="O1645" s="28">
        <v>5850.0</v>
      </c>
      <c r="P1645" s="28">
        <v>5400.0</v>
      </c>
      <c r="Q1645" s="28">
        <v>2250.0</v>
      </c>
      <c r="R1645" s="28" t="s">
        <v>6</v>
      </c>
      <c r="S1645" s="28" t="s">
        <v>6</v>
      </c>
      <c r="T1645" s="25" t="s">
        <v>4686</v>
      </c>
      <c r="U1645" s="25" t="s">
        <v>87</v>
      </c>
      <c r="V1645" s="58"/>
      <c r="W1645" s="20"/>
      <c r="X1645" s="20"/>
      <c r="Y1645" s="20"/>
      <c r="Z1645" s="20"/>
      <c r="AA1645" s="20"/>
      <c r="AB1645" s="20"/>
      <c r="AC1645" s="20"/>
      <c r="AD1645" s="20"/>
      <c r="AE1645" s="20"/>
      <c r="AF1645" s="20"/>
      <c r="AG1645" s="20"/>
      <c r="AH1645" s="20"/>
    </row>
    <row r="1646">
      <c r="A1646" s="34">
        <v>165458.0</v>
      </c>
      <c r="B1646" s="35" t="s">
        <v>6780</v>
      </c>
      <c r="C1646" s="35" t="s">
        <v>6781</v>
      </c>
      <c r="D1646" s="35" t="s">
        <v>6782</v>
      </c>
      <c r="E1646" s="35" t="s">
        <v>21</v>
      </c>
      <c r="F1646" s="34">
        <v>51058.0</v>
      </c>
      <c r="G1646" s="34">
        <v>7.124463857E9</v>
      </c>
      <c r="H1646" s="51" t="s">
        <v>6783</v>
      </c>
      <c r="I1646" s="91" t="s">
        <v>101</v>
      </c>
      <c r="J1646" s="52">
        <v>44596.0</v>
      </c>
      <c r="K1646" s="48"/>
      <c r="L1646" s="16">
        <v>3.0</v>
      </c>
      <c r="M1646" s="16" t="s">
        <v>7</v>
      </c>
      <c r="N1646" s="48"/>
      <c r="O1646" s="49"/>
      <c r="P1646" s="49"/>
      <c r="Q1646" s="49"/>
      <c r="R1646" s="49"/>
      <c r="S1646" s="49"/>
      <c r="T1646" s="14" t="s">
        <v>6784</v>
      </c>
      <c r="U1646" s="14" t="s">
        <v>92</v>
      </c>
      <c r="V1646" s="64"/>
      <c r="W1646" s="20"/>
      <c r="X1646" s="20"/>
      <c r="Y1646" s="20"/>
      <c r="Z1646" s="20"/>
      <c r="AA1646" s="20"/>
      <c r="AB1646" s="20"/>
      <c r="AC1646" s="20"/>
      <c r="AD1646" s="20"/>
      <c r="AE1646" s="20"/>
      <c r="AF1646" s="20"/>
      <c r="AG1646" s="20"/>
      <c r="AH1646" s="20"/>
    </row>
    <row r="1647">
      <c r="A1647" s="30">
        <v>165461.0</v>
      </c>
      <c r="B1647" s="31" t="s">
        <v>6785</v>
      </c>
      <c r="C1647" s="31" t="s">
        <v>6786</v>
      </c>
      <c r="D1647" s="31" t="s">
        <v>1022</v>
      </c>
      <c r="E1647" s="31" t="s">
        <v>21</v>
      </c>
      <c r="F1647" s="30">
        <v>50574.0</v>
      </c>
      <c r="G1647" s="30">
        <v>7.123353386E9</v>
      </c>
      <c r="H1647" s="25" t="s">
        <v>128</v>
      </c>
      <c r="I1647" s="92" t="s">
        <v>101</v>
      </c>
      <c r="J1647" s="57">
        <v>44596.0</v>
      </c>
      <c r="K1647" s="57">
        <v>44596.0</v>
      </c>
      <c r="L1647" s="27">
        <v>1.0</v>
      </c>
      <c r="M1647" s="27" t="s">
        <v>7</v>
      </c>
      <c r="N1647" s="27" t="s">
        <v>7</v>
      </c>
      <c r="O1647" s="28">
        <v>5700.0</v>
      </c>
      <c r="P1647" s="28" t="s">
        <v>6</v>
      </c>
      <c r="Q1647" s="28" t="s">
        <v>6</v>
      </c>
      <c r="R1647" s="28" t="s">
        <v>6</v>
      </c>
      <c r="S1647" s="28" t="s">
        <v>6</v>
      </c>
      <c r="T1647" s="25" t="s">
        <v>4468</v>
      </c>
      <c r="U1647" s="25" t="s">
        <v>87</v>
      </c>
      <c r="V1647" s="58"/>
      <c r="W1647" s="20"/>
      <c r="X1647" s="20"/>
      <c r="Y1647" s="20"/>
      <c r="Z1647" s="20"/>
      <c r="AA1647" s="20"/>
      <c r="AB1647" s="20"/>
      <c r="AC1647" s="20"/>
      <c r="AD1647" s="20"/>
      <c r="AE1647" s="20"/>
      <c r="AF1647" s="20"/>
      <c r="AG1647" s="20"/>
      <c r="AH1647" s="20"/>
    </row>
    <row r="1648">
      <c r="A1648" s="34">
        <v>165462.0</v>
      </c>
      <c r="B1648" s="35" t="s">
        <v>6787</v>
      </c>
      <c r="C1648" s="35" t="s">
        <v>6788</v>
      </c>
      <c r="D1648" s="35" t="s">
        <v>6789</v>
      </c>
      <c r="E1648" s="35" t="s">
        <v>21</v>
      </c>
      <c r="F1648" s="34">
        <v>52339.0</v>
      </c>
      <c r="G1648" s="34">
        <v>6.414844061E9</v>
      </c>
      <c r="H1648" s="14" t="s">
        <v>128</v>
      </c>
      <c r="I1648" s="91" t="s">
        <v>101</v>
      </c>
      <c r="J1648" s="52">
        <v>44596.0</v>
      </c>
      <c r="K1648" s="52">
        <v>44596.0</v>
      </c>
      <c r="L1648" s="16">
        <v>1.0</v>
      </c>
      <c r="M1648" s="16" t="s">
        <v>7</v>
      </c>
      <c r="N1648" s="16" t="s">
        <v>7</v>
      </c>
      <c r="O1648" s="17">
        <v>7290.0</v>
      </c>
      <c r="P1648" s="17">
        <v>6810.0</v>
      </c>
      <c r="Q1648" s="17" t="s">
        <v>6</v>
      </c>
      <c r="R1648" s="17" t="s">
        <v>6</v>
      </c>
      <c r="S1648" s="17" t="s">
        <v>6</v>
      </c>
      <c r="T1648" s="14" t="s">
        <v>1613</v>
      </c>
      <c r="U1648" s="14" t="s">
        <v>87</v>
      </c>
      <c r="V1648" s="64"/>
      <c r="W1648" s="20"/>
      <c r="X1648" s="20"/>
      <c r="Y1648" s="20"/>
      <c r="Z1648" s="20"/>
      <c r="AA1648" s="20"/>
      <c r="AB1648" s="20"/>
      <c r="AC1648" s="20"/>
      <c r="AD1648" s="20"/>
      <c r="AE1648" s="20"/>
      <c r="AF1648" s="20"/>
      <c r="AG1648" s="20"/>
      <c r="AH1648" s="20"/>
    </row>
    <row r="1649">
      <c r="A1649" s="30">
        <v>165467.0</v>
      </c>
      <c r="B1649" s="31" t="s">
        <v>6790</v>
      </c>
      <c r="C1649" s="31" t="s">
        <v>6791</v>
      </c>
      <c r="D1649" s="31" t="s">
        <v>6792</v>
      </c>
      <c r="E1649" s="31" t="s">
        <v>21</v>
      </c>
      <c r="F1649" s="30">
        <v>50447.0</v>
      </c>
      <c r="G1649" s="30">
        <v>6.417623302E9</v>
      </c>
      <c r="H1649" s="25" t="s">
        <v>128</v>
      </c>
      <c r="I1649" s="92" t="s">
        <v>101</v>
      </c>
      <c r="J1649" s="57">
        <v>44596.0</v>
      </c>
      <c r="K1649" s="55">
        <v>44631.0</v>
      </c>
      <c r="L1649" s="27">
        <v>2.0</v>
      </c>
      <c r="M1649" s="27" t="s">
        <v>7</v>
      </c>
      <c r="N1649" s="27" t="s">
        <v>7</v>
      </c>
      <c r="O1649" s="28">
        <v>7350.0</v>
      </c>
      <c r="P1649" s="28" t="s">
        <v>6</v>
      </c>
      <c r="Q1649" s="28" t="s">
        <v>6</v>
      </c>
      <c r="R1649" s="28" t="s">
        <v>6</v>
      </c>
      <c r="S1649" s="28" t="s">
        <v>6</v>
      </c>
      <c r="T1649" s="32" t="s">
        <v>6793</v>
      </c>
      <c r="U1649" s="25" t="s">
        <v>87</v>
      </c>
      <c r="V1649" s="58"/>
      <c r="W1649" s="20"/>
      <c r="X1649" s="20"/>
      <c r="Y1649" s="20"/>
      <c r="Z1649" s="20"/>
      <c r="AA1649" s="20"/>
      <c r="AB1649" s="20"/>
      <c r="AC1649" s="20"/>
      <c r="AD1649" s="20"/>
      <c r="AE1649" s="20"/>
      <c r="AF1649" s="20"/>
      <c r="AG1649" s="20"/>
      <c r="AH1649" s="20"/>
    </row>
    <row r="1650">
      <c r="A1650" s="34">
        <v>165474.0</v>
      </c>
      <c r="B1650" s="35" t="s">
        <v>6794</v>
      </c>
      <c r="C1650" s="35" t="s">
        <v>6795</v>
      </c>
      <c r="D1650" s="35" t="s">
        <v>6796</v>
      </c>
      <c r="E1650" s="35" t="s">
        <v>21</v>
      </c>
      <c r="F1650" s="34">
        <v>51652.0</v>
      </c>
      <c r="G1650" s="34">
        <v>7.123742693E9</v>
      </c>
      <c r="H1650" s="51" t="s">
        <v>6797</v>
      </c>
      <c r="I1650" s="91" t="s">
        <v>101</v>
      </c>
      <c r="J1650" s="52">
        <v>44596.0</v>
      </c>
      <c r="K1650" s="48"/>
      <c r="L1650" s="16">
        <v>2.0</v>
      </c>
      <c r="M1650" s="16" t="s">
        <v>7</v>
      </c>
      <c r="N1650" s="48"/>
      <c r="O1650" s="49"/>
      <c r="P1650" s="49"/>
      <c r="Q1650" s="49"/>
      <c r="R1650" s="49"/>
      <c r="S1650" s="49"/>
      <c r="T1650" s="14" t="s">
        <v>6798</v>
      </c>
      <c r="U1650" s="14" t="s">
        <v>92</v>
      </c>
      <c r="V1650" s="64"/>
      <c r="W1650" s="20"/>
      <c r="X1650" s="20"/>
      <c r="Y1650" s="20"/>
      <c r="Z1650" s="20"/>
      <c r="AA1650" s="20"/>
      <c r="AB1650" s="20"/>
      <c r="AC1650" s="20"/>
      <c r="AD1650" s="20"/>
      <c r="AE1650" s="20"/>
      <c r="AF1650" s="20"/>
      <c r="AG1650" s="20"/>
      <c r="AH1650" s="20"/>
    </row>
    <row r="1651">
      <c r="A1651" s="30">
        <v>165475.0</v>
      </c>
      <c r="B1651" s="31" t="s">
        <v>6799</v>
      </c>
      <c r="C1651" s="31" t="s">
        <v>6800</v>
      </c>
      <c r="D1651" s="31" t="s">
        <v>6289</v>
      </c>
      <c r="E1651" s="31" t="s">
        <v>21</v>
      </c>
      <c r="F1651" s="30">
        <v>52101.0</v>
      </c>
      <c r="G1651" s="30">
        <v>5.633829691E9</v>
      </c>
      <c r="H1651" s="42" t="s">
        <v>6801</v>
      </c>
      <c r="I1651" s="92" t="s">
        <v>101</v>
      </c>
      <c r="J1651" s="57">
        <v>44596.0</v>
      </c>
      <c r="K1651" s="57">
        <v>44596.0</v>
      </c>
      <c r="L1651" s="27">
        <v>1.0</v>
      </c>
      <c r="M1651" s="27" t="s">
        <v>7</v>
      </c>
      <c r="N1651" s="27" t="s">
        <v>7</v>
      </c>
      <c r="O1651" s="28" t="s">
        <v>6802</v>
      </c>
      <c r="P1651" s="28">
        <v>7080.0</v>
      </c>
      <c r="Q1651" s="28">
        <v>2800.0</v>
      </c>
      <c r="R1651" s="28" t="s">
        <v>6</v>
      </c>
      <c r="S1651" s="28" t="s">
        <v>6803</v>
      </c>
      <c r="T1651" s="25" t="s">
        <v>6745</v>
      </c>
      <c r="U1651" s="25" t="s">
        <v>87</v>
      </c>
      <c r="V1651" s="58"/>
      <c r="W1651" s="20"/>
      <c r="X1651" s="20"/>
      <c r="Y1651" s="20"/>
      <c r="Z1651" s="20"/>
      <c r="AA1651" s="20"/>
      <c r="AB1651" s="20"/>
      <c r="AC1651" s="20"/>
      <c r="AD1651" s="20"/>
      <c r="AE1651" s="20"/>
      <c r="AF1651" s="20"/>
      <c r="AG1651" s="20"/>
      <c r="AH1651" s="20"/>
    </row>
    <row r="1652">
      <c r="A1652" s="34">
        <v>165479.0</v>
      </c>
      <c r="B1652" s="35" t="s">
        <v>6804</v>
      </c>
      <c r="C1652" s="35" t="s">
        <v>6805</v>
      </c>
      <c r="D1652" s="35" t="s">
        <v>6439</v>
      </c>
      <c r="E1652" s="35" t="s">
        <v>21</v>
      </c>
      <c r="F1652" s="34">
        <v>50310.0</v>
      </c>
      <c r="G1652" s="34">
        <v>5.152776141E9</v>
      </c>
      <c r="H1652" s="13" t="s">
        <v>6806</v>
      </c>
      <c r="I1652" s="14" t="s">
        <v>101</v>
      </c>
      <c r="J1652" s="52">
        <v>44596.0</v>
      </c>
      <c r="K1652" s="56">
        <v>44631.0</v>
      </c>
      <c r="L1652" s="16">
        <v>3.0</v>
      </c>
      <c r="M1652" s="16" t="s">
        <v>7</v>
      </c>
      <c r="N1652" s="16" t="s">
        <v>4</v>
      </c>
      <c r="O1652" s="17">
        <v>9810.0</v>
      </c>
      <c r="P1652" s="17">
        <v>9330.0</v>
      </c>
      <c r="Q1652" s="17">
        <v>4202.0</v>
      </c>
      <c r="R1652" s="17">
        <v>1130.0</v>
      </c>
      <c r="S1652" s="17">
        <v>7000.0</v>
      </c>
      <c r="T1652" s="37" t="s">
        <v>6807</v>
      </c>
      <c r="U1652" s="14" t="s">
        <v>87</v>
      </c>
      <c r="V1652" s="64"/>
      <c r="W1652" s="20"/>
      <c r="X1652" s="20"/>
      <c r="Y1652" s="20"/>
      <c r="Z1652" s="20"/>
      <c r="AA1652" s="20"/>
      <c r="AB1652" s="20"/>
      <c r="AC1652" s="20"/>
      <c r="AD1652" s="20"/>
      <c r="AE1652" s="20"/>
      <c r="AF1652" s="20"/>
      <c r="AG1652" s="20"/>
      <c r="AH1652" s="20"/>
    </row>
    <row r="1653">
      <c r="A1653" s="30">
        <v>165494.0</v>
      </c>
      <c r="B1653" s="31" t="s">
        <v>6808</v>
      </c>
      <c r="C1653" s="31" t="s">
        <v>6809</v>
      </c>
      <c r="D1653" s="31" t="s">
        <v>6810</v>
      </c>
      <c r="E1653" s="31" t="s">
        <v>21</v>
      </c>
      <c r="F1653" s="30">
        <v>50676.0</v>
      </c>
      <c r="G1653" s="30">
        <v>3.198824269E9</v>
      </c>
      <c r="H1653" s="42" t="s">
        <v>6811</v>
      </c>
      <c r="I1653" s="25" t="s">
        <v>101</v>
      </c>
      <c r="J1653" s="57">
        <v>44596.0</v>
      </c>
      <c r="K1653" s="43"/>
      <c r="L1653" s="27">
        <v>2.0</v>
      </c>
      <c r="M1653" s="27" t="s">
        <v>4</v>
      </c>
      <c r="N1653" s="43"/>
      <c r="O1653" s="44"/>
      <c r="P1653" s="44"/>
      <c r="Q1653" s="28"/>
      <c r="R1653" s="28"/>
      <c r="S1653" s="44"/>
      <c r="T1653" s="25" t="s">
        <v>1199</v>
      </c>
      <c r="U1653" s="25" t="s">
        <v>92</v>
      </c>
      <c r="V1653" s="58"/>
      <c r="W1653" s="20"/>
      <c r="X1653" s="20"/>
      <c r="Y1653" s="20"/>
      <c r="Z1653" s="20"/>
      <c r="AA1653" s="20"/>
      <c r="AB1653" s="20"/>
      <c r="AC1653" s="20"/>
      <c r="AD1653" s="20"/>
      <c r="AE1653" s="20"/>
      <c r="AF1653" s="20"/>
      <c r="AG1653" s="20"/>
      <c r="AH1653" s="20"/>
    </row>
    <row r="1654">
      <c r="A1654" s="34">
        <v>165495.0</v>
      </c>
      <c r="B1654" s="35" t="s">
        <v>6812</v>
      </c>
      <c r="C1654" s="35" t="s">
        <v>6813</v>
      </c>
      <c r="D1654" s="35" t="s">
        <v>6814</v>
      </c>
      <c r="E1654" s="35" t="s">
        <v>21</v>
      </c>
      <c r="F1654" s="34">
        <v>50619.0</v>
      </c>
      <c r="G1654" s="34">
        <v>3.1927849E9</v>
      </c>
      <c r="H1654" s="51" t="s">
        <v>6815</v>
      </c>
      <c r="I1654" s="91" t="s">
        <v>101</v>
      </c>
      <c r="J1654" s="52">
        <v>44596.0</v>
      </c>
      <c r="K1654" s="52">
        <v>44596.0</v>
      </c>
      <c r="L1654" s="16">
        <v>1.0</v>
      </c>
      <c r="M1654" s="16" t="s">
        <v>7</v>
      </c>
      <c r="N1654" s="16" t="s">
        <v>7</v>
      </c>
      <c r="O1654" s="17" t="s">
        <v>6816</v>
      </c>
      <c r="P1654" s="17" t="s">
        <v>6817</v>
      </c>
      <c r="Q1654" s="17" t="s">
        <v>153</v>
      </c>
      <c r="R1654" s="17" t="s">
        <v>153</v>
      </c>
      <c r="S1654" s="17" t="s">
        <v>6</v>
      </c>
      <c r="T1654" s="37" t="s">
        <v>6818</v>
      </c>
      <c r="U1654" s="14" t="s">
        <v>87</v>
      </c>
      <c r="V1654" s="64"/>
      <c r="W1654" s="20"/>
      <c r="X1654" s="20"/>
      <c r="Y1654" s="20"/>
      <c r="Z1654" s="20"/>
      <c r="AA1654" s="20"/>
      <c r="AB1654" s="20"/>
      <c r="AC1654" s="20"/>
      <c r="AD1654" s="20"/>
      <c r="AE1654" s="20"/>
      <c r="AF1654" s="20"/>
      <c r="AG1654" s="20"/>
      <c r="AH1654" s="20"/>
    </row>
    <row r="1655">
      <c r="A1655" s="30">
        <v>165499.0</v>
      </c>
      <c r="B1655" s="31" t="s">
        <v>6819</v>
      </c>
      <c r="C1655" s="31" t="s">
        <v>6820</v>
      </c>
      <c r="D1655" s="31" t="s">
        <v>6821</v>
      </c>
      <c r="E1655" s="31" t="s">
        <v>21</v>
      </c>
      <c r="F1655" s="30">
        <v>51450.0</v>
      </c>
      <c r="G1655" s="30">
        <v>7.126578527E9</v>
      </c>
      <c r="H1655" s="42" t="s">
        <v>6822</v>
      </c>
      <c r="I1655" s="92" t="s">
        <v>101</v>
      </c>
      <c r="J1655" s="57">
        <v>44596.0</v>
      </c>
      <c r="K1655" s="57">
        <v>44596.0</v>
      </c>
      <c r="L1655" s="27">
        <v>1.0</v>
      </c>
      <c r="M1655" s="27" t="s">
        <v>7</v>
      </c>
      <c r="N1655" s="27" t="s">
        <v>7</v>
      </c>
      <c r="O1655" s="28">
        <v>6570.0</v>
      </c>
      <c r="P1655" s="28">
        <v>6270.0</v>
      </c>
      <c r="Q1655" s="28" t="s">
        <v>6</v>
      </c>
      <c r="R1655" s="28" t="s">
        <v>6</v>
      </c>
      <c r="S1655" s="28" t="s">
        <v>6</v>
      </c>
      <c r="T1655" s="25" t="s">
        <v>1613</v>
      </c>
      <c r="U1655" s="25" t="s">
        <v>87</v>
      </c>
      <c r="V1655" s="58"/>
      <c r="W1655" s="20"/>
      <c r="X1655" s="20"/>
      <c r="Y1655" s="20"/>
      <c r="Z1655" s="20"/>
      <c r="AA1655" s="20"/>
      <c r="AB1655" s="20"/>
      <c r="AC1655" s="20"/>
      <c r="AD1655" s="20"/>
      <c r="AE1655" s="20"/>
      <c r="AF1655" s="20"/>
      <c r="AG1655" s="20"/>
      <c r="AH1655" s="20"/>
    </row>
    <row r="1656">
      <c r="A1656" s="34">
        <v>165500.0</v>
      </c>
      <c r="B1656" s="35" t="s">
        <v>6823</v>
      </c>
      <c r="C1656" s="35" t="s">
        <v>6824</v>
      </c>
      <c r="D1656" s="35" t="s">
        <v>6825</v>
      </c>
      <c r="E1656" s="35" t="s">
        <v>21</v>
      </c>
      <c r="F1656" s="34">
        <v>50533.0</v>
      </c>
      <c r="G1656" s="34">
        <v>5.154485124E9</v>
      </c>
      <c r="H1656" s="13" t="s">
        <v>6826</v>
      </c>
      <c r="I1656" s="91" t="s">
        <v>101</v>
      </c>
      <c r="J1656" s="52">
        <v>44596.0</v>
      </c>
      <c r="K1656" s="52">
        <v>44596.0</v>
      </c>
      <c r="L1656" s="16">
        <v>1.0</v>
      </c>
      <c r="M1656" s="16" t="s">
        <v>7</v>
      </c>
      <c r="N1656" s="16" t="s">
        <v>7</v>
      </c>
      <c r="O1656" s="17">
        <v>7080.0</v>
      </c>
      <c r="P1656" s="17">
        <v>6480.0</v>
      </c>
      <c r="Q1656" s="17">
        <v>4800.0</v>
      </c>
      <c r="R1656" s="17">
        <v>2985.0</v>
      </c>
      <c r="S1656" s="17">
        <v>4800.0</v>
      </c>
      <c r="T1656" s="14" t="s">
        <v>6827</v>
      </c>
      <c r="U1656" s="14" t="s">
        <v>87</v>
      </c>
      <c r="V1656" s="64"/>
      <c r="W1656" s="20"/>
      <c r="X1656" s="20"/>
      <c r="Y1656" s="20"/>
      <c r="Z1656" s="20"/>
      <c r="AA1656" s="20"/>
      <c r="AB1656" s="20"/>
      <c r="AC1656" s="20"/>
      <c r="AD1656" s="20"/>
      <c r="AE1656" s="20"/>
      <c r="AF1656" s="20"/>
      <c r="AG1656" s="20"/>
      <c r="AH1656" s="20"/>
    </row>
    <row r="1657">
      <c r="A1657" s="30">
        <v>165502.0</v>
      </c>
      <c r="B1657" s="31" t="s">
        <v>1258</v>
      </c>
      <c r="C1657" s="31" t="s">
        <v>6828</v>
      </c>
      <c r="D1657" s="31" t="s">
        <v>6829</v>
      </c>
      <c r="E1657" s="31" t="s">
        <v>21</v>
      </c>
      <c r="F1657" s="30">
        <v>50674.0</v>
      </c>
      <c r="G1657" s="30">
        <v>5.635788591E9</v>
      </c>
      <c r="H1657" s="42" t="s">
        <v>6830</v>
      </c>
      <c r="I1657" s="92" t="s">
        <v>101</v>
      </c>
      <c r="J1657" s="57">
        <v>44596.0</v>
      </c>
      <c r="K1657" s="43"/>
      <c r="L1657" s="27">
        <v>3.0</v>
      </c>
      <c r="M1657" s="27" t="s">
        <v>7</v>
      </c>
      <c r="N1657" s="43"/>
      <c r="O1657" s="44"/>
      <c r="P1657" s="44"/>
      <c r="Q1657" s="44"/>
      <c r="R1657" s="44"/>
      <c r="S1657" s="44"/>
      <c r="T1657" s="25" t="s">
        <v>6673</v>
      </c>
      <c r="U1657" s="25" t="s">
        <v>92</v>
      </c>
      <c r="V1657" s="58"/>
      <c r="W1657" s="20"/>
      <c r="X1657" s="20"/>
      <c r="Y1657" s="20"/>
      <c r="Z1657" s="20"/>
      <c r="AA1657" s="20"/>
      <c r="AB1657" s="20"/>
      <c r="AC1657" s="20"/>
      <c r="AD1657" s="20"/>
      <c r="AE1657" s="20"/>
      <c r="AF1657" s="20"/>
      <c r="AG1657" s="20"/>
      <c r="AH1657" s="20"/>
    </row>
    <row r="1658">
      <c r="A1658" s="34">
        <v>165503.0</v>
      </c>
      <c r="B1658" s="35" t="s">
        <v>6831</v>
      </c>
      <c r="C1658" s="35" t="s">
        <v>6832</v>
      </c>
      <c r="D1658" s="35" t="s">
        <v>3738</v>
      </c>
      <c r="E1658" s="35" t="s">
        <v>21</v>
      </c>
      <c r="F1658" s="34">
        <v>52057.0</v>
      </c>
      <c r="G1658" s="34">
        <v>5.639273907E9</v>
      </c>
      <c r="H1658" s="51" t="s">
        <v>6833</v>
      </c>
      <c r="I1658" s="91" t="s">
        <v>101</v>
      </c>
      <c r="J1658" s="52">
        <v>44596.0</v>
      </c>
      <c r="K1658" s="48"/>
      <c r="L1658" s="16">
        <v>3.0</v>
      </c>
      <c r="M1658" s="16" t="s">
        <v>7</v>
      </c>
      <c r="N1658" s="48"/>
      <c r="O1658" s="49"/>
      <c r="P1658" s="49"/>
      <c r="Q1658" s="49"/>
      <c r="R1658" s="49"/>
      <c r="S1658" s="49"/>
      <c r="T1658" s="14" t="s">
        <v>6473</v>
      </c>
      <c r="U1658" s="14" t="s">
        <v>92</v>
      </c>
      <c r="V1658" s="64"/>
      <c r="W1658" s="20"/>
      <c r="X1658" s="20"/>
      <c r="Y1658" s="20"/>
      <c r="Z1658" s="20"/>
      <c r="AA1658" s="20"/>
      <c r="AB1658" s="20"/>
      <c r="AC1658" s="20"/>
      <c r="AD1658" s="20"/>
      <c r="AE1658" s="20"/>
      <c r="AF1658" s="20"/>
      <c r="AG1658" s="20"/>
      <c r="AH1658" s="20"/>
    </row>
    <row r="1659">
      <c r="A1659" s="30">
        <v>165504.0</v>
      </c>
      <c r="B1659" s="31" t="s">
        <v>6834</v>
      </c>
      <c r="C1659" s="31" t="s">
        <v>6835</v>
      </c>
      <c r="D1659" s="31" t="s">
        <v>6836</v>
      </c>
      <c r="E1659" s="31" t="s">
        <v>21</v>
      </c>
      <c r="F1659" s="30">
        <v>50511.0</v>
      </c>
      <c r="G1659" s="30">
        <v>5.152953505E9</v>
      </c>
      <c r="H1659" s="42" t="s">
        <v>6837</v>
      </c>
      <c r="I1659" s="92" t="s">
        <v>101</v>
      </c>
      <c r="J1659" s="57">
        <v>44596.0</v>
      </c>
      <c r="K1659" s="57">
        <v>44596.0</v>
      </c>
      <c r="L1659" s="27">
        <v>1.0</v>
      </c>
      <c r="M1659" s="27" t="s">
        <v>7</v>
      </c>
      <c r="N1659" s="27" t="s">
        <v>7</v>
      </c>
      <c r="O1659" s="28" t="s">
        <v>6838</v>
      </c>
      <c r="P1659" s="28" t="s">
        <v>6839</v>
      </c>
      <c r="Q1659" s="28" t="s">
        <v>6</v>
      </c>
      <c r="R1659" s="28" t="s">
        <v>6</v>
      </c>
      <c r="S1659" s="28" t="s">
        <v>2977</v>
      </c>
      <c r="T1659" s="25" t="s">
        <v>2913</v>
      </c>
      <c r="U1659" s="25" t="s">
        <v>87</v>
      </c>
      <c r="V1659" s="58"/>
      <c r="W1659" s="20"/>
      <c r="X1659" s="20"/>
      <c r="Y1659" s="20"/>
      <c r="Z1659" s="20"/>
      <c r="AA1659" s="20"/>
      <c r="AB1659" s="20"/>
      <c r="AC1659" s="20"/>
      <c r="AD1659" s="20"/>
      <c r="AE1659" s="20"/>
      <c r="AF1659" s="20"/>
      <c r="AG1659" s="20"/>
      <c r="AH1659" s="20"/>
    </row>
    <row r="1660">
      <c r="A1660" s="34">
        <v>165507.0</v>
      </c>
      <c r="B1660" s="35" t="s">
        <v>6840</v>
      </c>
      <c r="C1660" s="35" t="s">
        <v>6841</v>
      </c>
      <c r="D1660" s="35" t="s">
        <v>6439</v>
      </c>
      <c r="E1660" s="35" t="s">
        <v>21</v>
      </c>
      <c r="F1660" s="34">
        <v>50317.0</v>
      </c>
      <c r="G1660" s="34">
        <v>5.152652571E9</v>
      </c>
      <c r="H1660" s="51" t="s">
        <v>6842</v>
      </c>
      <c r="I1660" s="91" t="s">
        <v>101</v>
      </c>
      <c r="J1660" s="52">
        <v>44596.0</v>
      </c>
      <c r="K1660" s="48"/>
      <c r="L1660" s="16">
        <v>2.0</v>
      </c>
      <c r="M1660" s="16" t="s">
        <v>7</v>
      </c>
      <c r="N1660" s="48"/>
      <c r="O1660" s="49"/>
      <c r="P1660" s="49"/>
      <c r="Q1660" s="49"/>
      <c r="R1660" s="49"/>
      <c r="S1660" s="49"/>
      <c r="T1660" s="14" t="s">
        <v>6798</v>
      </c>
      <c r="U1660" s="14" t="s">
        <v>92</v>
      </c>
      <c r="V1660" s="64"/>
      <c r="W1660" s="20"/>
      <c r="X1660" s="20"/>
      <c r="Y1660" s="20"/>
      <c r="Z1660" s="20"/>
      <c r="AA1660" s="20"/>
      <c r="AB1660" s="20"/>
      <c r="AC1660" s="20"/>
      <c r="AD1660" s="20"/>
      <c r="AE1660" s="20"/>
      <c r="AF1660" s="20"/>
      <c r="AG1660" s="20"/>
      <c r="AH1660" s="20"/>
    </row>
    <row r="1661">
      <c r="A1661" s="30">
        <v>165509.0</v>
      </c>
      <c r="B1661" s="31" t="s">
        <v>6843</v>
      </c>
      <c r="C1661" s="31" t="s">
        <v>6844</v>
      </c>
      <c r="D1661" s="31" t="s">
        <v>1220</v>
      </c>
      <c r="E1661" s="31" t="s">
        <v>21</v>
      </c>
      <c r="F1661" s="30">
        <v>52732.0</v>
      </c>
      <c r="G1661" s="30">
        <v>5.632421521E9</v>
      </c>
      <c r="H1661" s="24" t="s">
        <v>6845</v>
      </c>
      <c r="I1661" s="92" t="s">
        <v>101</v>
      </c>
      <c r="J1661" s="57">
        <v>44596.0</v>
      </c>
      <c r="K1661" s="57">
        <v>44596.0</v>
      </c>
      <c r="L1661" s="27">
        <v>1.0</v>
      </c>
      <c r="M1661" s="27" t="s">
        <v>7</v>
      </c>
      <c r="N1661" s="27" t="s">
        <v>7</v>
      </c>
      <c r="O1661" s="28">
        <v>9000.0</v>
      </c>
      <c r="P1661" s="28">
        <v>7500.0</v>
      </c>
      <c r="Q1661" s="28">
        <v>7000.0</v>
      </c>
      <c r="R1661" s="28" t="s">
        <v>6</v>
      </c>
      <c r="S1661" s="28" t="s">
        <v>6</v>
      </c>
      <c r="T1661" s="32" t="s">
        <v>6846</v>
      </c>
      <c r="U1661" s="25" t="s">
        <v>87</v>
      </c>
      <c r="V1661" s="58"/>
      <c r="W1661" s="20"/>
      <c r="X1661" s="20"/>
      <c r="Y1661" s="20"/>
      <c r="Z1661" s="20"/>
      <c r="AA1661" s="20"/>
      <c r="AB1661" s="20"/>
      <c r="AC1661" s="20"/>
      <c r="AD1661" s="20"/>
      <c r="AE1661" s="20"/>
      <c r="AF1661" s="20"/>
      <c r="AG1661" s="20"/>
      <c r="AH1661" s="20"/>
    </row>
    <row r="1662">
      <c r="A1662" s="34">
        <v>165510.0</v>
      </c>
      <c r="B1662" s="35" t="s">
        <v>6847</v>
      </c>
      <c r="C1662" s="35" t="s">
        <v>6848</v>
      </c>
      <c r="D1662" s="35" t="s">
        <v>6211</v>
      </c>
      <c r="E1662" s="35" t="s">
        <v>21</v>
      </c>
      <c r="F1662" s="34">
        <v>52806.0</v>
      </c>
      <c r="G1662" s="34">
        <v>5.633915342E9</v>
      </c>
      <c r="H1662" s="13" t="s">
        <v>6849</v>
      </c>
      <c r="I1662" s="14" t="s">
        <v>101</v>
      </c>
      <c r="J1662" s="52">
        <v>44595.0</v>
      </c>
      <c r="K1662" s="48"/>
      <c r="L1662" s="16">
        <v>2.0</v>
      </c>
      <c r="M1662" s="16" t="s">
        <v>7</v>
      </c>
      <c r="N1662" s="48"/>
      <c r="O1662" s="49"/>
      <c r="P1662" s="49"/>
      <c r="Q1662" s="49"/>
      <c r="R1662" s="49"/>
      <c r="S1662" s="49"/>
      <c r="T1662" s="14" t="s">
        <v>1199</v>
      </c>
      <c r="U1662" s="14" t="s">
        <v>92</v>
      </c>
      <c r="V1662" s="64"/>
      <c r="W1662" s="20"/>
      <c r="X1662" s="20"/>
      <c r="Y1662" s="20"/>
      <c r="Z1662" s="20"/>
      <c r="AA1662" s="20"/>
      <c r="AB1662" s="20"/>
      <c r="AC1662" s="20"/>
      <c r="AD1662" s="20"/>
      <c r="AE1662" s="20"/>
      <c r="AF1662" s="20"/>
      <c r="AG1662" s="20"/>
      <c r="AH1662" s="20"/>
    </row>
    <row r="1663">
      <c r="A1663" s="30">
        <v>165511.0</v>
      </c>
      <c r="B1663" s="31" t="s">
        <v>6850</v>
      </c>
      <c r="C1663" s="31" t="s">
        <v>6851</v>
      </c>
      <c r="D1663" s="31" t="s">
        <v>318</v>
      </c>
      <c r="E1663" s="31" t="s">
        <v>21</v>
      </c>
      <c r="F1663" s="30">
        <v>52302.0</v>
      </c>
      <c r="G1663" s="30">
        <v>3.193774611E9</v>
      </c>
      <c r="H1663" s="24" t="s">
        <v>6852</v>
      </c>
      <c r="I1663" s="25" t="s">
        <v>101</v>
      </c>
      <c r="J1663" s="57">
        <v>44595.0</v>
      </c>
      <c r="K1663" s="55">
        <v>44631.0</v>
      </c>
      <c r="L1663" s="27">
        <v>2.0</v>
      </c>
      <c r="M1663" s="27" t="s">
        <v>7</v>
      </c>
      <c r="N1663" s="27" t="s">
        <v>4</v>
      </c>
      <c r="O1663" s="28">
        <v>8010.0</v>
      </c>
      <c r="P1663" s="28" t="s">
        <v>6853</v>
      </c>
      <c r="Q1663" s="28" t="s">
        <v>6</v>
      </c>
      <c r="R1663" s="28" t="s">
        <v>6</v>
      </c>
      <c r="S1663" s="28" t="s">
        <v>6</v>
      </c>
      <c r="T1663" s="32" t="s">
        <v>6854</v>
      </c>
      <c r="U1663" s="25" t="s">
        <v>87</v>
      </c>
      <c r="V1663" s="58"/>
      <c r="W1663" s="20"/>
      <c r="X1663" s="20"/>
      <c r="Y1663" s="20"/>
      <c r="Z1663" s="20"/>
      <c r="AA1663" s="20"/>
      <c r="AB1663" s="20"/>
      <c r="AC1663" s="20"/>
      <c r="AD1663" s="20"/>
      <c r="AE1663" s="20"/>
      <c r="AF1663" s="20"/>
      <c r="AG1663" s="20"/>
      <c r="AH1663" s="20"/>
    </row>
    <row r="1664">
      <c r="A1664" s="34">
        <v>165513.0</v>
      </c>
      <c r="B1664" s="35" t="s">
        <v>6855</v>
      </c>
      <c r="C1664" s="35" t="s">
        <v>6856</v>
      </c>
      <c r="D1664" s="35" t="s">
        <v>6381</v>
      </c>
      <c r="E1664" s="35" t="s">
        <v>21</v>
      </c>
      <c r="F1664" s="34">
        <v>52001.0</v>
      </c>
      <c r="G1664" s="34">
        <v>5.635881413E9</v>
      </c>
      <c r="H1664" s="14" t="s">
        <v>128</v>
      </c>
      <c r="I1664" s="14" t="s">
        <v>101</v>
      </c>
      <c r="J1664" s="52">
        <v>44595.0</v>
      </c>
      <c r="K1664" s="48"/>
      <c r="L1664" s="16">
        <v>2.0</v>
      </c>
      <c r="M1664" s="16" t="s">
        <v>7</v>
      </c>
      <c r="N1664" s="48"/>
      <c r="O1664" s="17"/>
      <c r="P1664" s="17"/>
      <c r="Q1664" s="49"/>
      <c r="R1664" s="49"/>
      <c r="S1664" s="49"/>
      <c r="T1664" s="14" t="s">
        <v>6473</v>
      </c>
      <c r="U1664" s="14" t="s">
        <v>92</v>
      </c>
      <c r="V1664" s="64"/>
      <c r="W1664" s="20"/>
      <c r="X1664" s="20"/>
      <c r="Y1664" s="20"/>
      <c r="Z1664" s="20"/>
      <c r="AA1664" s="20"/>
      <c r="AB1664" s="20"/>
      <c r="AC1664" s="20"/>
      <c r="AD1664" s="20"/>
      <c r="AE1664" s="20"/>
      <c r="AF1664" s="20"/>
      <c r="AG1664" s="20"/>
      <c r="AH1664" s="20"/>
    </row>
    <row r="1665">
      <c r="A1665" s="30">
        <v>165516.0</v>
      </c>
      <c r="B1665" s="31" t="s">
        <v>6857</v>
      </c>
      <c r="C1665" s="31" t="s">
        <v>6858</v>
      </c>
      <c r="D1665" s="31" t="s">
        <v>6859</v>
      </c>
      <c r="E1665" s="31" t="s">
        <v>21</v>
      </c>
      <c r="F1665" s="30">
        <v>52060.0</v>
      </c>
      <c r="G1665" s="30">
        <v>5.636524968E9</v>
      </c>
      <c r="H1665" s="24" t="s">
        <v>6860</v>
      </c>
      <c r="I1665" s="25" t="s">
        <v>101</v>
      </c>
      <c r="J1665" s="57">
        <v>44595.0</v>
      </c>
      <c r="K1665" s="57">
        <v>44595.0</v>
      </c>
      <c r="L1665" s="27">
        <v>1.0</v>
      </c>
      <c r="M1665" s="27" t="s">
        <v>7</v>
      </c>
      <c r="N1665" s="27" t="s">
        <v>7</v>
      </c>
      <c r="O1665" s="28">
        <v>6060.0</v>
      </c>
      <c r="P1665" s="28">
        <v>5910.0</v>
      </c>
      <c r="Q1665" s="28" t="s">
        <v>6</v>
      </c>
      <c r="R1665" s="28" t="s">
        <v>6</v>
      </c>
      <c r="S1665" s="28" t="s">
        <v>6861</v>
      </c>
      <c r="T1665" s="25" t="s">
        <v>2913</v>
      </c>
      <c r="U1665" s="25" t="s">
        <v>87</v>
      </c>
      <c r="V1665" s="58"/>
      <c r="W1665" s="20"/>
      <c r="X1665" s="20"/>
      <c r="Y1665" s="20"/>
      <c r="Z1665" s="20"/>
      <c r="AA1665" s="20"/>
      <c r="AB1665" s="20"/>
      <c r="AC1665" s="20"/>
      <c r="AD1665" s="20"/>
      <c r="AE1665" s="20"/>
      <c r="AF1665" s="20"/>
      <c r="AG1665" s="20"/>
      <c r="AH1665" s="20"/>
    </row>
    <row r="1666">
      <c r="A1666" s="34">
        <v>165522.0</v>
      </c>
      <c r="B1666" s="35" t="s">
        <v>6862</v>
      </c>
      <c r="C1666" s="35" t="s">
        <v>6863</v>
      </c>
      <c r="D1666" s="35" t="s">
        <v>6864</v>
      </c>
      <c r="E1666" s="35" t="s">
        <v>21</v>
      </c>
      <c r="F1666" s="34">
        <v>50669.0</v>
      </c>
      <c r="G1666" s="34">
        <v>3.193456811E9</v>
      </c>
      <c r="H1666" s="51" t="s">
        <v>6865</v>
      </c>
      <c r="I1666" s="14" t="s">
        <v>101</v>
      </c>
      <c r="J1666" s="52">
        <v>44595.0</v>
      </c>
      <c r="K1666" s="52">
        <v>44595.0</v>
      </c>
      <c r="L1666" s="16">
        <v>1.0</v>
      </c>
      <c r="M1666" s="16" t="s">
        <v>7</v>
      </c>
      <c r="N1666" s="16" t="s">
        <v>7</v>
      </c>
      <c r="O1666" s="17">
        <v>7530.0</v>
      </c>
      <c r="P1666" s="17">
        <v>6630.0</v>
      </c>
      <c r="Q1666" s="17" t="s">
        <v>153</v>
      </c>
      <c r="R1666" s="17" t="s">
        <v>6</v>
      </c>
      <c r="S1666" s="17" t="s">
        <v>6</v>
      </c>
      <c r="T1666" s="14" t="s">
        <v>6866</v>
      </c>
      <c r="U1666" s="14" t="s">
        <v>87</v>
      </c>
      <c r="V1666" s="64"/>
      <c r="W1666" s="20"/>
      <c r="X1666" s="20"/>
      <c r="Y1666" s="20"/>
      <c r="Z1666" s="20"/>
      <c r="AA1666" s="20"/>
      <c r="AB1666" s="20"/>
      <c r="AC1666" s="20"/>
      <c r="AD1666" s="20"/>
      <c r="AE1666" s="20"/>
      <c r="AF1666" s="20"/>
      <c r="AG1666" s="20"/>
      <c r="AH1666" s="20"/>
    </row>
    <row r="1667">
      <c r="A1667" s="30">
        <v>165524.0</v>
      </c>
      <c r="B1667" s="31" t="s">
        <v>6867</v>
      </c>
      <c r="C1667" s="31" t="s">
        <v>6868</v>
      </c>
      <c r="D1667" s="31" t="s">
        <v>6869</v>
      </c>
      <c r="E1667" s="31" t="s">
        <v>21</v>
      </c>
      <c r="F1667" s="30">
        <v>51503.0</v>
      </c>
      <c r="G1667" s="30">
        <v>7.1232895E9</v>
      </c>
      <c r="H1667" s="24" t="s">
        <v>6870</v>
      </c>
      <c r="I1667" s="25" t="s">
        <v>101</v>
      </c>
      <c r="J1667" s="57">
        <v>44595.0</v>
      </c>
      <c r="K1667" s="43"/>
      <c r="L1667" s="27">
        <v>3.0</v>
      </c>
      <c r="M1667" s="27" t="s">
        <v>4</v>
      </c>
      <c r="N1667" s="43"/>
      <c r="O1667" s="44"/>
      <c r="P1667" s="44"/>
      <c r="Q1667" s="44"/>
      <c r="R1667" s="44"/>
      <c r="S1667" s="44"/>
      <c r="T1667" s="25" t="s">
        <v>4723</v>
      </c>
      <c r="U1667" s="25" t="s">
        <v>92</v>
      </c>
      <c r="V1667" s="58"/>
      <c r="W1667" s="20"/>
      <c r="X1667" s="20"/>
      <c r="Y1667" s="20"/>
      <c r="Z1667" s="20"/>
      <c r="AA1667" s="20"/>
      <c r="AB1667" s="20"/>
      <c r="AC1667" s="20"/>
      <c r="AD1667" s="20"/>
      <c r="AE1667" s="20"/>
      <c r="AF1667" s="20"/>
      <c r="AG1667" s="20"/>
      <c r="AH1667" s="20"/>
    </row>
    <row r="1668">
      <c r="A1668" s="34">
        <v>165525.0</v>
      </c>
      <c r="B1668" s="35" t="s">
        <v>6871</v>
      </c>
      <c r="C1668" s="35" t="s">
        <v>6872</v>
      </c>
      <c r="D1668" s="35" t="s">
        <v>6873</v>
      </c>
      <c r="E1668" s="35" t="s">
        <v>21</v>
      </c>
      <c r="F1668" s="34">
        <v>50115.0</v>
      </c>
      <c r="G1668" s="34">
        <v>6.413322204E9</v>
      </c>
      <c r="H1668" s="13" t="s">
        <v>6874</v>
      </c>
      <c r="I1668" s="14" t="s">
        <v>101</v>
      </c>
      <c r="J1668" s="52">
        <v>44595.0</v>
      </c>
      <c r="K1668" s="52">
        <v>44595.0</v>
      </c>
      <c r="L1668" s="16">
        <v>1.0</v>
      </c>
      <c r="M1668" s="16" t="s">
        <v>7</v>
      </c>
      <c r="N1668" s="16" t="s">
        <v>7</v>
      </c>
      <c r="O1668" s="17" t="s">
        <v>6875</v>
      </c>
      <c r="P1668" s="17">
        <v>7590.0</v>
      </c>
      <c r="Q1668" s="17" t="s">
        <v>6876</v>
      </c>
      <c r="R1668" s="17" t="s">
        <v>153</v>
      </c>
      <c r="S1668" s="17" t="s">
        <v>6</v>
      </c>
      <c r="T1668" s="14" t="s">
        <v>6877</v>
      </c>
      <c r="U1668" s="14" t="s">
        <v>87</v>
      </c>
      <c r="V1668" s="64"/>
      <c r="W1668" s="20"/>
      <c r="X1668" s="20"/>
      <c r="Y1668" s="20"/>
      <c r="Z1668" s="20"/>
      <c r="AA1668" s="20"/>
      <c r="AB1668" s="20"/>
      <c r="AC1668" s="20"/>
      <c r="AD1668" s="20"/>
      <c r="AE1668" s="20"/>
      <c r="AF1668" s="20"/>
      <c r="AG1668" s="20"/>
      <c r="AH1668" s="20"/>
    </row>
    <row r="1669">
      <c r="A1669" s="30">
        <v>165527.0</v>
      </c>
      <c r="B1669" s="31" t="s">
        <v>6878</v>
      </c>
      <c r="C1669" s="31" t="s">
        <v>6879</v>
      </c>
      <c r="D1669" s="31" t="s">
        <v>6880</v>
      </c>
      <c r="E1669" s="31" t="s">
        <v>21</v>
      </c>
      <c r="F1669" s="30">
        <v>52136.0</v>
      </c>
      <c r="G1669" s="30">
        <v>5.635472398E9</v>
      </c>
      <c r="H1669" s="24" t="s">
        <v>6881</v>
      </c>
      <c r="I1669" s="25" t="s">
        <v>101</v>
      </c>
      <c r="J1669" s="57">
        <v>44595.0</v>
      </c>
      <c r="K1669" s="57">
        <v>44595.0</v>
      </c>
      <c r="L1669" s="27">
        <v>1.0</v>
      </c>
      <c r="M1669" s="27" t="s">
        <v>7</v>
      </c>
      <c r="N1669" s="27" t="s">
        <v>7</v>
      </c>
      <c r="O1669" s="28">
        <v>7650.0</v>
      </c>
      <c r="P1669" s="28">
        <v>7650.0</v>
      </c>
      <c r="Q1669" s="28" t="s">
        <v>6</v>
      </c>
      <c r="R1669" s="28" t="s">
        <v>6</v>
      </c>
      <c r="S1669" s="28">
        <v>7650.0</v>
      </c>
      <c r="T1669" s="25" t="s">
        <v>6882</v>
      </c>
      <c r="U1669" s="25" t="s">
        <v>87</v>
      </c>
      <c r="V1669" s="58"/>
      <c r="W1669" s="20"/>
      <c r="X1669" s="20"/>
      <c r="Y1669" s="20"/>
      <c r="Z1669" s="20"/>
      <c r="AA1669" s="20"/>
      <c r="AB1669" s="20"/>
      <c r="AC1669" s="20"/>
      <c r="AD1669" s="20"/>
      <c r="AE1669" s="20"/>
      <c r="AF1669" s="20"/>
      <c r="AG1669" s="20"/>
      <c r="AH1669" s="20"/>
    </row>
    <row r="1670">
      <c r="A1670" s="34">
        <v>165528.0</v>
      </c>
      <c r="B1670" s="35" t="s">
        <v>6883</v>
      </c>
      <c r="C1670" s="35" t="s">
        <v>6884</v>
      </c>
      <c r="D1670" s="35" t="s">
        <v>6885</v>
      </c>
      <c r="E1670" s="35" t="s">
        <v>21</v>
      </c>
      <c r="F1670" s="34">
        <v>51360.0</v>
      </c>
      <c r="G1670" s="34">
        <v>7.1233633E9</v>
      </c>
      <c r="H1670" s="13" t="s">
        <v>6886</v>
      </c>
      <c r="I1670" s="14" t="s">
        <v>101</v>
      </c>
      <c r="J1670" s="52">
        <v>44595.0</v>
      </c>
      <c r="K1670" s="52">
        <v>44595.0</v>
      </c>
      <c r="L1670" s="16">
        <v>1.0</v>
      </c>
      <c r="M1670" s="16" t="s">
        <v>7</v>
      </c>
      <c r="N1670" s="16" t="s">
        <v>7</v>
      </c>
      <c r="O1670" s="17" t="s">
        <v>6887</v>
      </c>
      <c r="P1670" s="17">
        <v>7350.0</v>
      </c>
      <c r="Q1670" s="17" t="s">
        <v>6</v>
      </c>
      <c r="R1670" s="17" t="s">
        <v>6</v>
      </c>
      <c r="S1670" s="17" t="s">
        <v>6</v>
      </c>
      <c r="T1670" s="14" t="s">
        <v>1613</v>
      </c>
      <c r="U1670" s="14" t="s">
        <v>87</v>
      </c>
      <c r="V1670" s="64"/>
      <c r="W1670" s="20"/>
      <c r="X1670" s="20"/>
      <c r="Y1670" s="20"/>
      <c r="Z1670" s="20"/>
      <c r="AA1670" s="20"/>
      <c r="AB1670" s="20"/>
      <c r="AC1670" s="20"/>
      <c r="AD1670" s="20"/>
      <c r="AE1670" s="20"/>
      <c r="AF1670" s="20"/>
      <c r="AG1670" s="20"/>
      <c r="AH1670" s="20"/>
    </row>
    <row r="1671">
      <c r="A1671" s="30">
        <v>165530.0</v>
      </c>
      <c r="B1671" s="31" t="s">
        <v>6888</v>
      </c>
      <c r="C1671" s="31" t="s">
        <v>6889</v>
      </c>
      <c r="D1671" s="31" t="s">
        <v>6890</v>
      </c>
      <c r="E1671" s="31" t="s">
        <v>21</v>
      </c>
      <c r="F1671" s="30">
        <v>51534.0</v>
      </c>
      <c r="G1671" s="30">
        <v>7.123029016E9</v>
      </c>
      <c r="H1671" s="42" t="s">
        <v>6891</v>
      </c>
      <c r="I1671" s="25" t="s">
        <v>101</v>
      </c>
      <c r="J1671" s="57">
        <v>44595.0</v>
      </c>
      <c r="K1671" s="43"/>
      <c r="L1671" s="27">
        <v>2.0</v>
      </c>
      <c r="M1671" s="27" t="s">
        <v>4</v>
      </c>
      <c r="N1671" s="43"/>
      <c r="O1671" s="44"/>
      <c r="P1671" s="44"/>
      <c r="Q1671" s="44"/>
      <c r="R1671" s="44"/>
      <c r="S1671" s="44"/>
      <c r="T1671" s="25" t="s">
        <v>4723</v>
      </c>
      <c r="U1671" s="25" t="s">
        <v>92</v>
      </c>
      <c r="V1671" s="58"/>
      <c r="W1671" s="20"/>
      <c r="X1671" s="20"/>
      <c r="Y1671" s="20"/>
      <c r="Z1671" s="20"/>
      <c r="AA1671" s="20"/>
      <c r="AB1671" s="20"/>
      <c r="AC1671" s="20"/>
      <c r="AD1671" s="20"/>
      <c r="AE1671" s="20"/>
      <c r="AF1671" s="20"/>
      <c r="AG1671" s="20"/>
      <c r="AH1671" s="20"/>
    </row>
    <row r="1672">
      <c r="A1672" s="34">
        <v>165533.0</v>
      </c>
      <c r="B1672" s="35" t="s">
        <v>6892</v>
      </c>
      <c r="C1672" s="35" t="s">
        <v>6893</v>
      </c>
      <c r="D1672" s="35" t="s">
        <v>6894</v>
      </c>
      <c r="E1672" s="35" t="s">
        <v>21</v>
      </c>
      <c r="F1672" s="34">
        <v>50548.0</v>
      </c>
      <c r="G1672" s="34">
        <v>5.153322623E9</v>
      </c>
      <c r="H1672" s="13" t="s">
        <v>6895</v>
      </c>
      <c r="I1672" s="14" t="s">
        <v>101</v>
      </c>
      <c r="J1672" s="52">
        <v>44595.0</v>
      </c>
      <c r="K1672" s="52">
        <v>44595.0</v>
      </c>
      <c r="L1672" s="16">
        <v>2.0</v>
      </c>
      <c r="M1672" s="16" t="s">
        <v>7</v>
      </c>
      <c r="N1672" s="16" t="s">
        <v>7</v>
      </c>
      <c r="O1672" s="17">
        <v>6330.0</v>
      </c>
      <c r="P1672" s="17">
        <v>5310.0</v>
      </c>
      <c r="Q1672" s="17" t="s">
        <v>6</v>
      </c>
      <c r="R1672" s="17" t="s">
        <v>6</v>
      </c>
      <c r="S1672" s="17" t="s">
        <v>2977</v>
      </c>
      <c r="T1672" s="14" t="s">
        <v>2913</v>
      </c>
      <c r="U1672" s="14" t="s">
        <v>87</v>
      </c>
      <c r="V1672" s="64"/>
      <c r="W1672" s="20"/>
      <c r="X1672" s="20"/>
      <c r="Y1672" s="20"/>
      <c r="Z1672" s="20"/>
      <c r="AA1672" s="20"/>
      <c r="AB1672" s="20"/>
      <c r="AC1672" s="20"/>
      <c r="AD1672" s="20"/>
      <c r="AE1672" s="20"/>
      <c r="AF1672" s="20"/>
      <c r="AG1672" s="20"/>
      <c r="AH1672" s="20"/>
    </row>
    <row r="1673">
      <c r="A1673" s="30">
        <v>165535.0</v>
      </c>
      <c r="B1673" s="31" t="s">
        <v>6896</v>
      </c>
      <c r="C1673" s="31" t="s">
        <v>6897</v>
      </c>
      <c r="D1673" s="31" t="s">
        <v>6898</v>
      </c>
      <c r="E1673" s="31" t="s">
        <v>21</v>
      </c>
      <c r="F1673" s="30">
        <v>51005.0</v>
      </c>
      <c r="G1673" s="30">
        <v>7.124342294E9</v>
      </c>
      <c r="H1673" s="42" t="s">
        <v>6899</v>
      </c>
      <c r="I1673" s="25" t="s">
        <v>101</v>
      </c>
      <c r="J1673" s="57">
        <v>44595.0</v>
      </c>
      <c r="K1673" s="57">
        <v>44595.0</v>
      </c>
      <c r="L1673" s="27">
        <v>1.0</v>
      </c>
      <c r="M1673" s="27" t="s">
        <v>7</v>
      </c>
      <c r="N1673" s="27" t="s">
        <v>7</v>
      </c>
      <c r="O1673" s="28" t="s">
        <v>6900</v>
      </c>
      <c r="P1673" s="28" t="s">
        <v>6</v>
      </c>
      <c r="Q1673" s="28" t="s">
        <v>6</v>
      </c>
      <c r="R1673" s="28" t="s">
        <v>6</v>
      </c>
      <c r="S1673" s="28" t="s">
        <v>6</v>
      </c>
      <c r="T1673" s="25" t="s">
        <v>6901</v>
      </c>
      <c r="U1673" s="25" t="s">
        <v>87</v>
      </c>
      <c r="V1673" s="58"/>
      <c r="W1673" s="20"/>
      <c r="X1673" s="20"/>
      <c r="Y1673" s="20"/>
      <c r="Z1673" s="20"/>
      <c r="AA1673" s="20"/>
      <c r="AB1673" s="20"/>
      <c r="AC1673" s="20"/>
      <c r="AD1673" s="20"/>
      <c r="AE1673" s="20"/>
      <c r="AF1673" s="20"/>
      <c r="AG1673" s="20"/>
      <c r="AH1673" s="20"/>
    </row>
    <row r="1674">
      <c r="A1674" s="34">
        <v>165539.0</v>
      </c>
      <c r="B1674" s="35" t="s">
        <v>6902</v>
      </c>
      <c r="C1674" s="35" t="s">
        <v>6903</v>
      </c>
      <c r="D1674" s="35" t="s">
        <v>6481</v>
      </c>
      <c r="E1674" s="35" t="s">
        <v>21</v>
      </c>
      <c r="F1674" s="34">
        <v>50501.0</v>
      </c>
      <c r="G1674" s="34">
        <v>5.155761138E9</v>
      </c>
      <c r="H1674" s="51" t="s">
        <v>6904</v>
      </c>
      <c r="I1674" s="14" t="s">
        <v>101</v>
      </c>
      <c r="J1674" s="52">
        <v>44595.0</v>
      </c>
      <c r="K1674" s="52">
        <v>44595.0</v>
      </c>
      <c r="L1674" s="16">
        <v>1.0</v>
      </c>
      <c r="M1674" s="16" t="s">
        <v>7</v>
      </c>
      <c r="N1674" s="16" t="s">
        <v>7</v>
      </c>
      <c r="O1674" s="17" t="s">
        <v>6905</v>
      </c>
      <c r="P1674" s="17" t="s">
        <v>6</v>
      </c>
      <c r="Q1674" s="17" t="s">
        <v>6</v>
      </c>
      <c r="R1674" s="17" t="s">
        <v>6</v>
      </c>
      <c r="S1674" s="17" t="s">
        <v>6</v>
      </c>
      <c r="T1674" s="14" t="s">
        <v>4468</v>
      </c>
      <c r="U1674" s="14" t="s">
        <v>87</v>
      </c>
      <c r="V1674" s="64"/>
      <c r="W1674" s="20"/>
      <c r="X1674" s="20"/>
      <c r="Y1674" s="20"/>
      <c r="Z1674" s="20"/>
      <c r="AA1674" s="20"/>
      <c r="AB1674" s="20"/>
      <c r="AC1674" s="20"/>
      <c r="AD1674" s="20"/>
      <c r="AE1674" s="20"/>
      <c r="AF1674" s="20"/>
      <c r="AG1674" s="20"/>
      <c r="AH1674" s="20"/>
    </row>
    <row r="1675">
      <c r="A1675" s="30">
        <v>165540.0</v>
      </c>
      <c r="B1675" s="31" t="s">
        <v>6906</v>
      </c>
      <c r="C1675" s="31" t="s">
        <v>6907</v>
      </c>
      <c r="D1675" s="31" t="s">
        <v>6255</v>
      </c>
      <c r="E1675" s="31" t="s">
        <v>21</v>
      </c>
      <c r="F1675" s="30">
        <v>51106.0</v>
      </c>
      <c r="G1675" s="30">
        <v>7.122763E9</v>
      </c>
      <c r="H1675" s="24" t="s">
        <v>6908</v>
      </c>
      <c r="I1675" s="25" t="s">
        <v>101</v>
      </c>
      <c r="J1675" s="57">
        <v>44595.0</v>
      </c>
      <c r="K1675" s="43"/>
      <c r="L1675" s="27">
        <v>2.0</v>
      </c>
      <c r="M1675" s="27" t="s">
        <v>4</v>
      </c>
      <c r="N1675" s="43"/>
      <c r="O1675" s="44"/>
      <c r="P1675" s="44"/>
      <c r="Q1675" s="44"/>
      <c r="R1675" s="44"/>
      <c r="S1675" s="44"/>
      <c r="T1675" s="25" t="s">
        <v>1199</v>
      </c>
      <c r="U1675" s="25" t="s">
        <v>92</v>
      </c>
      <c r="V1675" s="58"/>
      <c r="W1675" s="20"/>
      <c r="X1675" s="20"/>
      <c r="Y1675" s="20"/>
      <c r="Z1675" s="20"/>
      <c r="AA1675" s="20"/>
      <c r="AB1675" s="20"/>
      <c r="AC1675" s="20"/>
      <c r="AD1675" s="20"/>
      <c r="AE1675" s="20"/>
      <c r="AF1675" s="20"/>
      <c r="AG1675" s="20"/>
      <c r="AH1675" s="20"/>
    </row>
    <row r="1676">
      <c r="A1676" s="34">
        <v>165545.0</v>
      </c>
      <c r="B1676" s="35" t="s">
        <v>6909</v>
      </c>
      <c r="C1676" s="35" t="s">
        <v>6910</v>
      </c>
      <c r="D1676" s="35" t="s">
        <v>6349</v>
      </c>
      <c r="E1676" s="35" t="s">
        <v>21</v>
      </c>
      <c r="F1676" s="34">
        <v>52241.0</v>
      </c>
      <c r="G1676" s="34">
        <v>3.19545739E9</v>
      </c>
      <c r="H1676" s="13" t="s">
        <v>6911</v>
      </c>
      <c r="I1676" s="14" t="s">
        <v>101</v>
      </c>
      <c r="J1676" s="52">
        <v>44595.0</v>
      </c>
      <c r="K1676" s="52">
        <v>44595.0</v>
      </c>
      <c r="L1676" s="16">
        <v>1.0</v>
      </c>
      <c r="M1676" s="16" t="s">
        <v>7</v>
      </c>
      <c r="N1676" s="16" t="s">
        <v>7</v>
      </c>
      <c r="O1676" s="17">
        <v>8700.0</v>
      </c>
      <c r="P1676" s="17">
        <v>7350.0</v>
      </c>
      <c r="Q1676" s="17" t="s">
        <v>6</v>
      </c>
      <c r="R1676" s="17" t="s">
        <v>6</v>
      </c>
      <c r="S1676" s="17" t="s">
        <v>6912</v>
      </c>
      <c r="T1676" s="14" t="s">
        <v>2913</v>
      </c>
      <c r="U1676" s="14" t="s">
        <v>87</v>
      </c>
      <c r="V1676" s="64"/>
      <c r="W1676" s="20"/>
      <c r="X1676" s="20"/>
      <c r="Y1676" s="20"/>
      <c r="Z1676" s="20"/>
      <c r="AA1676" s="20"/>
      <c r="AB1676" s="20"/>
      <c r="AC1676" s="20"/>
      <c r="AD1676" s="20"/>
      <c r="AE1676" s="20"/>
      <c r="AF1676" s="20"/>
      <c r="AG1676" s="20"/>
      <c r="AH1676" s="20"/>
    </row>
    <row r="1677">
      <c r="A1677" s="30">
        <v>165553.0</v>
      </c>
      <c r="B1677" s="31" t="s">
        <v>6913</v>
      </c>
      <c r="C1677" s="31" t="s">
        <v>6914</v>
      </c>
      <c r="D1677" s="31" t="s">
        <v>6471</v>
      </c>
      <c r="E1677" s="31" t="s">
        <v>21</v>
      </c>
      <c r="F1677" s="30">
        <v>52722.0</v>
      </c>
      <c r="G1677" s="30">
        <v>5.633599171E9</v>
      </c>
      <c r="H1677" s="24" t="s">
        <v>6915</v>
      </c>
      <c r="I1677" s="25" t="s">
        <v>101</v>
      </c>
      <c r="J1677" s="57">
        <v>44595.0</v>
      </c>
      <c r="K1677" s="55">
        <v>44631.0</v>
      </c>
      <c r="L1677" s="27">
        <v>2.0</v>
      </c>
      <c r="M1677" s="27" t="s">
        <v>7</v>
      </c>
      <c r="N1677" s="27" t="s">
        <v>4</v>
      </c>
      <c r="O1677" s="28">
        <v>8400.0</v>
      </c>
      <c r="P1677" s="28">
        <v>8100.0</v>
      </c>
      <c r="Q1677" s="28" t="s">
        <v>6</v>
      </c>
      <c r="R1677" s="28" t="s">
        <v>118</v>
      </c>
      <c r="S1677" s="28">
        <v>8700.0</v>
      </c>
      <c r="T1677" s="32" t="s">
        <v>6916</v>
      </c>
      <c r="U1677" s="25" t="s">
        <v>92</v>
      </c>
      <c r="V1677" s="58"/>
      <c r="W1677" s="20"/>
      <c r="X1677" s="20"/>
      <c r="Y1677" s="20"/>
      <c r="Z1677" s="20"/>
      <c r="AA1677" s="20"/>
      <c r="AB1677" s="20"/>
      <c r="AC1677" s="20"/>
      <c r="AD1677" s="20"/>
      <c r="AE1677" s="20"/>
      <c r="AF1677" s="20"/>
      <c r="AG1677" s="20"/>
      <c r="AH1677" s="20"/>
    </row>
    <row r="1678">
      <c r="A1678" s="34">
        <v>165555.0</v>
      </c>
      <c r="B1678" s="35" t="s">
        <v>6917</v>
      </c>
      <c r="C1678" s="35" t="s">
        <v>6918</v>
      </c>
      <c r="D1678" s="35" t="s">
        <v>5945</v>
      </c>
      <c r="E1678" s="35" t="s">
        <v>21</v>
      </c>
      <c r="F1678" s="34">
        <v>50003.0</v>
      </c>
      <c r="G1678" s="34">
        <v>5.159934511E9</v>
      </c>
      <c r="H1678" s="51" t="s">
        <v>6919</v>
      </c>
      <c r="I1678" s="14" t="s">
        <v>101</v>
      </c>
      <c r="J1678" s="52">
        <v>44595.0</v>
      </c>
      <c r="K1678" s="52">
        <v>44595.0</v>
      </c>
      <c r="L1678" s="16">
        <v>1.0</v>
      </c>
      <c r="M1678" s="16" t="s">
        <v>7</v>
      </c>
      <c r="N1678" s="16" t="s">
        <v>7</v>
      </c>
      <c r="O1678" s="17">
        <v>7950.0</v>
      </c>
      <c r="P1678" s="17">
        <v>7110.0</v>
      </c>
      <c r="Q1678" s="17" t="s">
        <v>6</v>
      </c>
      <c r="R1678" s="17" t="s">
        <v>6</v>
      </c>
      <c r="S1678" s="17" t="s">
        <v>6</v>
      </c>
      <c r="T1678" s="14"/>
      <c r="U1678" s="14" t="s">
        <v>87</v>
      </c>
      <c r="V1678" s="64"/>
      <c r="W1678" s="20"/>
      <c r="X1678" s="20"/>
      <c r="Y1678" s="20"/>
      <c r="Z1678" s="20"/>
      <c r="AA1678" s="20"/>
      <c r="AB1678" s="20"/>
      <c r="AC1678" s="20"/>
      <c r="AD1678" s="20"/>
      <c r="AE1678" s="20"/>
      <c r="AF1678" s="20"/>
      <c r="AG1678" s="20"/>
      <c r="AH1678" s="20"/>
    </row>
    <row r="1679">
      <c r="A1679" s="30">
        <v>165556.0</v>
      </c>
      <c r="B1679" s="31" t="s">
        <v>6920</v>
      </c>
      <c r="C1679" s="31" t="s">
        <v>6921</v>
      </c>
      <c r="D1679" s="31" t="s">
        <v>6381</v>
      </c>
      <c r="E1679" s="31" t="s">
        <v>21</v>
      </c>
      <c r="F1679" s="30">
        <v>52001.0</v>
      </c>
      <c r="G1679" s="30">
        <v>5.635831781E9</v>
      </c>
      <c r="H1679" s="25" t="s">
        <v>128</v>
      </c>
      <c r="I1679" s="25" t="s">
        <v>101</v>
      </c>
      <c r="J1679" s="57">
        <v>44595.0</v>
      </c>
      <c r="K1679" s="55">
        <v>44631.0</v>
      </c>
      <c r="L1679" s="27">
        <v>2.0</v>
      </c>
      <c r="M1679" s="27" t="s">
        <v>7</v>
      </c>
      <c r="N1679" s="27" t="s">
        <v>4</v>
      </c>
      <c r="O1679" s="28" t="s">
        <v>153</v>
      </c>
      <c r="P1679" s="28" t="s">
        <v>153</v>
      </c>
      <c r="Q1679" s="28" t="s">
        <v>6</v>
      </c>
      <c r="R1679" s="28" t="s">
        <v>6</v>
      </c>
      <c r="S1679" s="28" t="s">
        <v>6</v>
      </c>
      <c r="T1679" s="32" t="s">
        <v>6922</v>
      </c>
      <c r="U1679" s="25" t="s">
        <v>87</v>
      </c>
      <c r="V1679" s="58"/>
      <c r="W1679" s="20"/>
      <c r="X1679" s="20"/>
      <c r="Y1679" s="20"/>
      <c r="Z1679" s="20"/>
      <c r="AA1679" s="20"/>
      <c r="AB1679" s="20"/>
      <c r="AC1679" s="20"/>
      <c r="AD1679" s="20"/>
      <c r="AE1679" s="20"/>
      <c r="AF1679" s="20"/>
      <c r="AG1679" s="20"/>
      <c r="AH1679" s="20"/>
    </row>
    <row r="1680">
      <c r="A1680" s="34">
        <v>165557.0</v>
      </c>
      <c r="B1680" s="35" t="s">
        <v>6923</v>
      </c>
      <c r="C1680" s="35" t="s">
        <v>6924</v>
      </c>
      <c r="D1680" s="35" t="s">
        <v>6925</v>
      </c>
      <c r="E1680" s="35" t="s">
        <v>21</v>
      </c>
      <c r="F1680" s="34">
        <v>50323.0</v>
      </c>
      <c r="G1680" s="34">
        <v>5.152670438E9</v>
      </c>
      <c r="H1680" s="14" t="s">
        <v>128</v>
      </c>
      <c r="I1680" s="14" t="s">
        <v>101</v>
      </c>
      <c r="J1680" s="52">
        <v>44595.0</v>
      </c>
      <c r="K1680" s="56">
        <v>44631.0</v>
      </c>
      <c r="L1680" s="16">
        <v>3.0</v>
      </c>
      <c r="M1680" s="16" t="s">
        <v>7</v>
      </c>
      <c r="N1680" s="16" t="s">
        <v>7</v>
      </c>
      <c r="O1680" s="17">
        <v>10350.0</v>
      </c>
      <c r="P1680" s="17">
        <v>9150.0</v>
      </c>
      <c r="Q1680" s="36" t="s">
        <v>6926</v>
      </c>
      <c r="R1680" s="17" t="s">
        <v>6927</v>
      </c>
      <c r="S1680" s="17" t="s">
        <v>6</v>
      </c>
      <c r="T1680" s="37" t="s">
        <v>6928</v>
      </c>
      <c r="U1680" s="14" t="s">
        <v>87</v>
      </c>
      <c r="V1680" s="64"/>
      <c r="W1680" s="20"/>
      <c r="X1680" s="20"/>
      <c r="Y1680" s="20"/>
      <c r="Z1680" s="20"/>
      <c r="AA1680" s="20"/>
      <c r="AB1680" s="20"/>
      <c r="AC1680" s="20"/>
      <c r="AD1680" s="20"/>
      <c r="AE1680" s="20"/>
      <c r="AF1680" s="20"/>
      <c r="AG1680" s="20"/>
      <c r="AH1680" s="20"/>
    </row>
    <row r="1681">
      <c r="A1681" s="30">
        <v>165559.0</v>
      </c>
      <c r="B1681" s="31" t="s">
        <v>6929</v>
      </c>
      <c r="C1681" s="31" t="s">
        <v>6930</v>
      </c>
      <c r="D1681" s="31" t="s">
        <v>6381</v>
      </c>
      <c r="E1681" s="31" t="s">
        <v>21</v>
      </c>
      <c r="F1681" s="30">
        <v>52001.0</v>
      </c>
      <c r="G1681" s="30">
        <v>5.635571076E9</v>
      </c>
      <c r="H1681" s="42" t="s">
        <v>6931</v>
      </c>
      <c r="I1681" s="25" t="s">
        <v>101</v>
      </c>
      <c r="J1681" s="57">
        <v>44595.0</v>
      </c>
      <c r="K1681" s="57">
        <v>44613.0</v>
      </c>
      <c r="L1681" s="27">
        <v>2.0</v>
      </c>
      <c r="M1681" s="27" t="s">
        <v>7</v>
      </c>
      <c r="N1681" s="27" t="s">
        <v>7</v>
      </c>
      <c r="O1681" s="28">
        <v>6750.0</v>
      </c>
      <c r="P1681" s="28">
        <v>6450.0</v>
      </c>
      <c r="Q1681" s="28" t="s">
        <v>6</v>
      </c>
      <c r="R1681" s="28" t="s">
        <v>6</v>
      </c>
      <c r="S1681" s="28" t="s">
        <v>6</v>
      </c>
      <c r="T1681" s="25" t="s">
        <v>1613</v>
      </c>
      <c r="U1681" s="25" t="s">
        <v>87</v>
      </c>
      <c r="V1681" s="58"/>
      <c r="W1681" s="20"/>
      <c r="X1681" s="20"/>
      <c r="Y1681" s="20"/>
      <c r="Z1681" s="20"/>
      <c r="AA1681" s="20"/>
      <c r="AB1681" s="20"/>
      <c r="AC1681" s="20"/>
      <c r="AD1681" s="20"/>
      <c r="AE1681" s="20"/>
      <c r="AF1681" s="20"/>
      <c r="AG1681" s="20"/>
      <c r="AH1681" s="20"/>
    </row>
    <row r="1682">
      <c r="A1682" s="34">
        <v>165566.0</v>
      </c>
      <c r="B1682" s="35" t="s">
        <v>6932</v>
      </c>
      <c r="C1682" s="35" t="s">
        <v>6933</v>
      </c>
      <c r="D1682" s="35" t="s">
        <v>6934</v>
      </c>
      <c r="E1682" s="35" t="s">
        <v>21</v>
      </c>
      <c r="F1682" s="34">
        <v>52361.0</v>
      </c>
      <c r="G1682" s="34">
        <v>3.1966838E9</v>
      </c>
      <c r="H1682" s="13" t="s">
        <v>6935</v>
      </c>
      <c r="I1682" s="14" t="s">
        <v>101</v>
      </c>
      <c r="J1682" s="52">
        <v>44595.0</v>
      </c>
      <c r="K1682" s="52">
        <v>44613.0</v>
      </c>
      <c r="L1682" s="16">
        <v>2.0</v>
      </c>
      <c r="M1682" s="16" t="s">
        <v>7</v>
      </c>
      <c r="N1682" s="16" t="s">
        <v>7</v>
      </c>
      <c r="O1682" s="17">
        <v>7710.0</v>
      </c>
      <c r="P1682" s="17">
        <v>7410.0</v>
      </c>
      <c r="Q1682" s="17">
        <v>3820.0</v>
      </c>
      <c r="R1682" s="17" t="s">
        <v>6936</v>
      </c>
      <c r="S1682" s="17">
        <v>7890.0</v>
      </c>
      <c r="T1682" s="14" t="s">
        <v>6937</v>
      </c>
      <c r="U1682" s="14" t="s">
        <v>87</v>
      </c>
      <c r="V1682" s="64"/>
      <c r="W1682" s="20"/>
      <c r="X1682" s="20"/>
      <c r="Y1682" s="20"/>
      <c r="Z1682" s="20"/>
      <c r="AA1682" s="20"/>
      <c r="AB1682" s="20"/>
      <c r="AC1682" s="20"/>
      <c r="AD1682" s="20"/>
      <c r="AE1682" s="20"/>
      <c r="AF1682" s="20"/>
      <c r="AG1682" s="20"/>
      <c r="AH1682" s="20"/>
    </row>
    <row r="1683">
      <c r="A1683" s="30">
        <v>165567.0</v>
      </c>
      <c r="B1683" s="31" t="s">
        <v>6938</v>
      </c>
      <c r="C1683" s="31" t="s">
        <v>6939</v>
      </c>
      <c r="D1683" s="31" t="s">
        <v>6672</v>
      </c>
      <c r="E1683" s="31" t="s">
        <v>21</v>
      </c>
      <c r="F1683" s="30">
        <v>52405.0</v>
      </c>
      <c r="G1683" s="30">
        <v>3.193903367E9</v>
      </c>
      <c r="H1683" s="42" t="s">
        <v>6940</v>
      </c>
      <c r="I1683" s="25" t="s">
        <v>101</v>
      </c>
      <c r="J1683" s="57">
        <v>44595.0</v>
      </c>
      <c r="K1683" s="55">
        <v>44631.0</v>
      </c>
      <c r="L1683" s="27">
        <v>3.0</v>
      </c>
      <c r="M1683" s="27" t="s">
        <v>7</v>
      </c>
      <c r="N1683" s="27" t="s">
        <v>7</v>
      </c>
      <c r="O1683" s="28">
        <v>9000.0</v>
      </c>
      <c r="P1683" s="28" t="s">
        <v>6</v>
      </c>
      <c r="Q1683" s="28" t="s">
        <v>6</v>
      </c>
      <c r="R1683" s="39" t="s">
        <v>6</v>
      </c>
      <c r="S1683" s="28" t="s">
        <v>6</v>
      </c>
      <c r="T1683" s="32" t="s">
        <v>6941</v>
      </c>
      <c r="U1683" s="25" t="s">
        <v>87</v>
      </c>
      <c r="V1683" s="58"/>
      <c r="W1683" s="20"/>
      <c r="X1683" s="20"/>
      <c r="Y1683" s="20"/>
      <c r="Z1683" s="20"/>
      <c r="AA1683" s="20"/>
      <c r="AB1683" s="20"/>
      <c r="AC1683" s="20"/>
      <c r="AD1683" s="20"/>
      <c r="AE1683" s="20"/>
      <c r="AF1683" s="20"/>
      <c r="AG1683" s="20"/>
      <c r="AH1683" s="20"/>
    </row>
    <row r="1684">
      <c r="A1684" s="34">
        <v>165570.0</v>
      </c>
      <c r="B1684" s="35" t="s">
        <v>6942</v>
      </c>
      <c r="C1684" s="35" t="s">
        <v>6943</v>
      </c>
      <c r="D1684" s="35" t="s">
        <v>6458</v>
      </c>
      <c r="E1684" s="35" t="s">
        <v>21</v>
      </c>
      <c r="F1684" s="34">
        <v>52577.0</v>
      </c>
      <c r="G1684" s="34">
        <v>6.416737032E9</v>
      </c>
      <c r="H1684" s="13" t="s">
        <v>6944</v>
      </c>
      <c r="I1684" s="14" t="s">
        <v>101</v>
      </c>
      <c r="J1684" s="52">
        <v>44595.0</v>
      </c>
      <c r="K1684" s="52">
        <v>44613.0</v>
      </c>
      <c r="L1684" s="16">
        <v>2.0</v>
      </c>
      <c r="M1684" s="16" t="s">
        <v>7</v>
      </c>
      <c r="N1684" s="16" t="s">
        <v>7</v>
      </c>
      <c r="O1684" s="17">
        <v>7290.0</v>
      </c>
      <c r="P1684" s="17">
        <v>6510.0</v>
      </c>
      <c r="Q1684" s="17" t="s">
        <v>6</v>
      </c>
      <c r="R1684" s="17" t="s">
        <v>6</v>
      </c>
      <c r="S1684" s="17" t="s">
        <v>6</v>
      </c>
      <c r="T1684" s="14" t="s">
        <v>1613</v>
      </c>
      <c r="U1684" s="14" t="s">
        <v>87</v>
      </c>
      <c r="V1684" s="64"/>
      <c r="W1684" s="20"/>
      <c r="X1684" s="20"/>
      <c r="Y1684" s="20"/>
      <c r="Z1684" s="20"/>
      <c r="AA1684" s="20"/>
      <c r="AB1684" s="20"/>
      <c r="AC1684" s="20"/>
      <c r="AD1684" s="20"/>
      <c r="AE1684" s="20"/>
      <c r="AF1684" s="20"/>
      <c r="AG1684" s="20"/>
      <c r="AH1684" s="20"/>
    </row>
    <row r="1685">
      <c r="A1685" s="30">
        <v>165575.0</v>
      </c>
      <c r="B1685" s="31" t="s">
        <v>6945</v>
      </c>
      <c r="C1685" s="31" t="s">
        <v>6946</v>
      </c>
      <c r="D1685" s="31" t="s">
        <v>6211</v>
      </c>
      <c r="E1685" s="31" t="s">
        <v>21</v>
      </c>
      <c r="F1685" s="30">
        <v>52807.0</v>
      </c>
      <c r="G1685" s="30">
        <v>5.633442E9</v>
      </c>
      <c r="H1685" s="24" t="s">
        <v>6947</v>
      </c>
      <c r="I1685" s="25" t="s">
        <v>101</v>
      </c>
      <c r="J1685" s="57">
        <v>44595.0</v>
      </c>
      <c r="K1685" s="55">
        <v>44631.0</v>
      </c>
      <c r="L1685" s="27">
        <v>3.0</v>
      </c>
      <c r="M1685" s="27" t="s">
        <v>7</v>
      </c>
      <c r="N1685" s="27" t="s">
        <v>7</v>
      </c>
      <c r="O1685" s="28">
        <v>9200.0</v>
      </c>
      <c r="P1685" s="28">
        <v>8400.0</v>
      </c>
      <c r="Q1685" s="28" t="s">
        <v>6</v>
      </c>
      <c r="R1685" s="28" t="s">
        <v>6</v>
      </c>
      <c r="S1685" s="28" t="s">
        <v>6</v>
      </c>
      <c r="T1685" s="32" t="s">
        <v>6948</v>
      </c>
      <c r="U1685" s="25" t="s">
        <v>87</v>
      </c>
      <c r="V1685" s="58"/>
      <c r="W1685" s="20"/>
      <c r="X1685" s="20"/>
      <c r="Y1685" s="20"/>
      <c r="Z1685" s="20"/>
      <c r="AA1685" s="20"/>
      <c r="AB1685" s="20"/>
      <c r="AC1685" s="20"/>
      <c r="AD1685" s="20"/>
      <c r="AE1685" s="20"/>
      <c r="AF1685" s="20"/>
      <c r="AG1685" s="20"/>
      <c r="AH1685" s="20"/>
    </row>
    <row r="1686">
      <c r="A1686" s="34">
        <v>165577.0</v>
      </c>
      <c r="B1686" s="35" t="s">
        <v>6949</v>
      </c>
      <c r="C1686" s="35" t="s">
        <v>6950</v>
      </c>
      <c r="D1686" s="35" t="s">
        <v>6726</v>
      </c>
      <c r="E1686" s="35" t="s">
        <v>21</v>
      </c>
      <c r="F1686" s="34">
        <v>50014.0</v>
      </c>
      <c r="G1686" s="34">
        <v>5.152965E9</v>
      </c>
      <c r="H1686" s="51" t="s">
        <v>6951</v>
      </c>
      <c r="I1686" s="14" t="s">
        <v>101</v>
      </c>
      <c r="J1686" s="52">
        <v>44595.0</v>
      </c>
      <c r="K1686" s="48"/>
      <c r="L1686" s="16">
        <v>3.0</v>
      </c>
      <c r="M1686" s="16" t="s">
        <v>7</v>
      </c>
      <c r="N1686" s="48"/>
      <c r="O1686" s="49"/>
      <c r="P1686" s="49"/>
      <c r="Q1686" s="49"/>
      <c r="R1686" s="49"/>
      <c r="S1686" s="49"/>
      <c r="T1686" s="14" t="s">
        <v>6952</v>
      </c>
      <c r="U1686" s="14" t="s">
        <v>92</v>
      </c>
      <c r="V1686" s="64"/>
      <c r="W1686" s="20"/>
      <c r="X1686" s="20"/>
      <c r="Y1686" s="20"/>
      <c r="Z1686" s="20"/>
      <c r="AA1686" s="20"/>
      <c r="AB1686" s="20"/>
      <c r="AC1686" s="20"/>
      <c r="AD1686" s="20"/>
      <c r="AE1686" s="20"/>
      <c r="AF1686" s="20"/>
      <c r="AG1686" s="20"/>
      <c r="AH1686" s="20"/>
    </row>
    <row r="1687">
      <c r="A1687" s="30">
        <v>165580.0</v>
      </c>
      <c r="B1687" s="31" t="s">
        <v>6953</v>
      </c>
      <c r="C1687" s="31" t="s">
        <v>6954</v>
      </c>
      <c r="D1687" s="31" t="s">
        <v>6925</v>
      </c>
      <c r="E1687" s="31" t="s">
        <v>21</v>
      </c>
      <c r="F1687" s="30">
        <v>50322.0</v>
      </c>
      <c r="G1687" s="30">
        <v>5.152706838E9</v>
      </c>
      <c r="H1687" s="42" t="s">
        <v>6955</v>
      </c>
      <c r="I1687" s="25" t="s">
        <v>101</v>
      </c>
      <c r="J1687" s="57">
        <v>44595.0</v>
      </c>
      <c r="K1687" s="57">
        <v>44613.0</v>
      </c>
      <c r="L1687" s="27">
        <v>2.0</v>
      </c>
      <c r="M1687" s="27" t="s">
        <v>7</v>
      </c>
      <c r="N1687" s="27" t="s">
        <v>7</v>
      </c>
      <c r="O1687" s="28">
        <v>7890.0</v>
      </c>
      <c r="P1687" s="28">
        <v>7290.0</v>
      </c>
      <c r="Q1687" s="28" t="s">
        <v>6</v>
      </c>
      <c r="R1687" s="28" t="s">
        <v>6</v>
      </c>
      <c r="S1687" s="28" t="s">
        <v>6</v>
      </c>
      <c r="T1687" s="25" t="s">
        <v>1613</v>
      </c>
      <c r="U1687" s="25" t="s">
        <v>87</v>
      </c>
      <c r="V1687" s="58"/>
      <c r="W1687" s="20"/>
      <c r="X1687" s="20"/>
      <c r="Y1687" s="20"/>
      <c r="Z1687" s="20"/>
      <c r="AA1687" s="20"/>
      <c r="AB1687" s="20"/>
      <c r="AC1687" s="20"/>
      <c r="AD1687" s="20"/>
      <c r="AE1687" s="20"/>
      <c r="AF1687" s="20"/>
      <c r="AG1687" s="20"/>
      <c r="AH1687" s="20"/>
    </row>
    <row r="1688">
      <c r="A1688" s="34">
        <v>165583.0</v>
      </c>
      <c r="B1688" s="35" t="s">
        <v>6956</v>
      </c>
      <c r="C1688" s="35" t="s">
        <v>6957</v>
      </c>
      <c r="D1688" s="35" t="s">
        <v>6958</v>
      </c>
      <c r="E1688" s="35" t="s">
        <v>21</v>
      </c>
      <c r="F1688" s="34">
        <v>50263.0</v>
      </c>
      <c r="G1688" s="34">
        <v>5.159873625E9</v>
      </c>
      <c r="H1688" s="51" t="s">
        <v>6959</v>
      </c>
      <c r="I1688" s="14" t="s">
        <v>101</v>
      </c>
      <c r="J1688" s="52">
        <v>44595.0</v>
      </c>
      <c r="K1688" s="48"/>
      <c r="L1688" s="16">
        <v>3.0</v>
      </c>
      <c r="M1688" s="16" t="s">
        <v>7</v>
      </c>
      <c r="N1688" s="48"/>
      <c r="O1688" s="49"/>
      <c r="P1688" s="49"/>
      <c r="Q1688" s="49"/>
      <c r="R1688" s="49"/>
      <c r="S1688" s="49"/>
      <c r="T1688" s="14" t="s">
        <v>6960</v>
      </c>
      <c r="U1688" s="14" t="s">
        <v>92</v>
      </c>
      <c r="V1688" s="64"/>
      <c r="W1688" s="20"/>
      <c r="X1688" s="20"/>
      <c r="Y1688" s="20"/>
      <c r="Z1688" s="20"/>
      <c r="AA1688" s="20"/>
      <c r="AB1688" s="20"/>
      <c r="AC1688" s="20"/>
      <c r="AD1688" s="20"/>
      <c r="AE1688" s="20"/>
      <c r="AF1688" s="20"/>
      <c r="AG1688" s="20"/>
      <c r="AH1688" s="20"/>
    </row>
    <row r="1689">
      <c r="A1689" s="30">
        <v>165587.0</v>
      </c>
      <c r="B1689" s="31" t="s">
        <v>6961</v>
      </c>
      <c r="C1689" s="31" t="s">
        <v>6962</v>
      </c>
      <c r="D1689" s="31" t="s">
        <v>6672</v>
      </c>
      <c r="E1689" s="31" t="s">
        <v>21</v>
      </c>
      <c r="F1689" s="30">
        <v>52402.0</v>
      </c>
      <c r="G1689" s="30">
        <v>3.193931447E9</v>
      </c>
      <c r="H1689" s="25" t="s">
        <v>128</v>
      </c>
      <c r="I1689" s="25" t="s">
        <v>101</v>
      </c>
      <c r="J1689" s="57">
        <v>44595.0</v>
      </c>
      <c r="K1689" s="43"/>
      <c r="L1689" s="27">
        <v>3.0</v>
      </c>
      <c r="M1689" s="27" t="s">
        <v>7</v>
      </c>
      <c r="N1689" s="43"/>
      <c r="O1689" s="44"/>
      <c r="P1689" s="44"/>
      <c r="Q1689" s="44"/>
      <c r="R1689" s="44"/>
      <c r="S1689" s="44"/>
      <c r="T1689" s="25" t="s">
        <v>6952</v>
      </c>
      <c r="U1689" s="25" t="s">
        <v>92</v>
      </c>
      <c r="V1689" s="58"/>
      <c r="W1689" s="20"/>
      <c r="X1689" s="20"/>
      <c r="Y1689" s="20"/>
      <c r="Z1689" s="20"/>
      <c r="AA1689" s="20"/>
      <c r="AB1689" s="20"/>
      <c r="AC1689" s="20"/>
      <c r="AD1689" s="20"/>
      <c r="AE1689" s="20"/>
      <c r="AF1689" s="20"/>
      <c r="AG1689" s="20"/>
      <c r="AH1689" s="20"/>
    </row>
    <row r="1690">
      <c r="A1690" s="34">
        <v>165589.0</v>
      </c>
      <c r="B1690" s="35" t="s">
        <v>6963</v>
      </c>
      <c r="C1690" s="35" t="s">
        <v>6964</v>
      </c>
      <c r="D1690" s="35" t="s">
        <v>6458</v>
      </c>
      <c r="E1690" s="35" t="s">
        <v>21</v>
      </c>
      <c r="F1690" s="34">
        <v>52577.0</v>
      </c>
      <c r="G1690" s="34">
        <v>6.416763414E9</v>
      </c>
      <c r="H1690" s="51" t="s">
        <v>6965</v>
      </c>
      <c r="I1690" s="14" t="s">
        <v>101</v>
      </c>
      <c r="J1690" s="52">
        <v>44595.0</v>
      </c>
      <c r="K1690" s="56">
        <v>44631.0</v>
      </c>
      <c r="L1690" s="16">
        <v>3.0</v>
      </c>
      <c r="M1690" s="16" t="s">
        <v>4</v>
      </c>
      <c r="N1690" s="16" t="s">
        <v>153</v>
      </c>
      <c r="O1690" s="17" t="s">
        <v>153</v>
      </c>
      <c r="P1690" s="17" t="s">
        <v>153</v>
      </c>
      <c r="Q1690" s="17" t="s">
        <v>153</v>
      </c>
      <c r="R1690" s="17" t="s">
        <v>153</v>
      </c>
      <c r="S1690" s="17" t="s">
        <v>153</v>
      </c>
      <c r="T1690" s="14" t="s">
        <v>6641</v>
      </c>
      <c r="U1690" s="14" t="s">
        <v>87</v>
      </c>
      <c r="V1690" s="64"/>
      <c r="W1690" s="20"/>
      <c r="X1690" s="20"/>
      <c r="Y1690" s="20"/>
      <c r="Z1690" s="20"/>
      <c r="AA1690" s="20"/>
      <c r="AB1690" s="20"/>
      <c r="AC1690" s="20"/>
      <c r="AD1690" s="20"/>
      <c r="AE1690" s="20"/>
      <c r="AF1690" s="20"/>
      <c r="AG1690" s="20"/>
      <c r="AH1690" s="20"/>
    </row>
    <row r="1691">
      <c r="A1691" s="30">
        <v>165590.0</v>
      </c>
      <c r="B1691" s="31" t="s">
        <v>6966</v>
      </c>
      <c r="C1691" s="31" t="s">
        <v>6967</v>
      </c>
      <c r="D1691" s="31" t="s">
        <v>6968</v>
      </c>
      <c r="E1691" s="31" t="s">
        <v>21</v>
      </c>
      <c r="F1691" s="30">
        <v>52216.0</v>
      </c>
      <c r="G1691" s="30">
        <v>5.634523262E9</v>
      </c>
      <c r="H1691" s="42" t="s">
        <v>6969</v>
      </c>
      <c r="I1691" s="25" t="s">
        <v>101</v>
      </c>
      <c r="J1691" s="57">
        <v>44594.0</v>
      </c>
      <c r="K1691" s="57">
        <v>44613.0</v>
      </c>
      <c r="L1691" s="27">
        <v>2.0</v>
      </c>
      <c r="M1691" s="27" t="s">
        <v>7</v>
      </c>
      <c r="N1691" s="27" t="s">
        <v>7</v>
      </c>
      <c r="O1691" s="28" t="s">
        <v>6970</v>
      </c>
      <c r="P1691" s="28">
        <v>6300.0</v>
      </c>
      <c r="Q1691" s="28" t="s">
        <v>6971</v>
      </c>
      <c r="R1691" s="28" t="s">
        <v>6972</v>
      </c>
      <c r="S1691" s="28" t="s">
        <v>6</v>
      </c>
      <c r="T1691" s="25"/>
      <c r="U1691" s="25" t="s">
        <v>87</v>
      </c>
      <c r="V1691" s="58"/>
      <c r="W1691" s="20"/>
      <c r="X1691" s="20"/>
      <c r="Y1691" s="20"/>
      <c r="Z1691" s="20"/>
      <c r="AA1691" s="20"/>
      <c r="AB1691" s="20"/>
      <c r="AC1691" s="20"/>
      <c r="AD1691" s="20"/>
      <c r="AE1691" s="20"/>
      <c r="AF1691" s="20"/>
      <c r="AG1691" s="20"/>
      <c r="AH1691" s="20"/>
    </row>
    <row r="1692">
      <c r="A1692" s="34">
        <v>165591.0</v>
      </c>
      <c r="B1692" s="35" t="s">
        <v>6973</v>
      </c>
      <c r="C1692" s="35" t="s">
        <v>6974</v>
      </c>
      <c r="D1692" s="35" t="s">
        <v>6975</v>
      </c>
      <c r="E1692" s="35" t="s">
        <v>21</v>
      </c>
      <c r="F1692" s="34">
        <v>50063.0</v>
      </c>
      <c r="G1692" s="34">
        <v>5.159923735E9</v>
      </c>
      <c r="H1692" s="51" t="s">
        <v>6976</v>
      </c>
      <c r="I1692" s="14" t="s">
        <v>101</v>
      </c>
      <c r="J1692" s="52">
        <v>44594.0</v>
      </c>
      <c r="K1692" s="56">
        <v>44631.0</v>
      </c>
      <c r="L1692" s="16">
        <v>3.0</v>
      </c>
      <c r="M1692" s="16" t="s">
        <v>7</v>
      </c>
      <c r="N1692" s="16" t="s">
        <v>7</v>
      </c>
      <c r="O1692" s="17">
        <v>9180.0</v>
      </c>
      <c r="P1692" s="17" t="s">
        <v>6</v>
      </c>
      <c r="Q1692" s="17" t="s">
        <v>6977</v>
      </c>
      <c r="R1692" s="17" t="s">
        <v>6978</v>
      </c>
      <c r="S1692" s="17">
        <v>10080.0</v>
      </c>
      <c r="T1692" s="37" t="s">
        <v>6979</v>
      </c>
      <c r="U1692" s="14" t="s">
        <v>87</v>
      </c>
      <c r="V1692" s="64"/>
      <c r="W1692" s="20"/>
      <c r="X1692" s="20"/>
      <c r="Y1692" s="20"/>
      <c r="Z1692" s="20"/>
      <c r="AA1692" s="20"/>
      <c r="AB1692" s="20"/>
      <c r="AC1692" s="20"/>
      <c r="AD1692" s="20"/>
      <c r="AE1692" s="20"/>
      <c r="AF1692" s="20"/>
      <c r="AG1692" s="20"/>
      <c r="AH1692" s="20"/>
    </row>
    <row r="1693">
      <c r="A1693" s="30">
        <v>165593.0</v>
      </c>
      <c r="B1693" s="31" t="s">
        <v>6980</v>
      </c>
      <c r="C1693" s="31" t="s">
        <v>6981</v>
      </c>
      <c r="D1693" s="31" t="s">
        <v>6439</v>
      </c>
      <c r="E1693" s="31" t="s">
        <v>21</v>
      </c>
      <c r="F1693" s="30">
        <v>50312.0</v>
      </c>
      <c r="G1693" s="30">
        <v>5.152744614E9</v>
      </c>
      <c r="H1693" s="24" t="s">
        <v>6982</v>
      </c>
      <c r="I1693" s="25" t="s">
        <v>101</v>
      </c>
      <c r="J1693" s="57">
        <v>44594.0</v>
      </c>
      <c r="K1693" s="57">
        <v>44613.0</v>
      </c>
      <c r="L1693" s="27">
        <v>2.0</v>
      </c>
      <c r="M1693" s="27" t="s">
        <v>7</v>
      </c>
      <c r="N1693" s="27" t="s">
        <v>4</v>
      </c>
      <c r="O1693" s="28">
        <v>10350.0</v>
      </c>
      <c r="P1693" s="28" t="s">
        <v>6</v>
      </c>
      <c r="Q1693" s="28" t="s">
        <v>6</v>
      </c>
      <c r="R1693" s="28" t="s">
        <v>6</v>
      </c>
      <c r="S1693" s="28" t="s">
        <v>6</v>
      </c>
      <c r="T1693" s="25" t="s">
        <v>6983</v>
      </c>
      <c r="U1693" s="25" t="s">
        <v>87</v>
      </c>
      <c r="V1693" s="58"/>
      <c r="W1693" s="20"/>
      <c r="X1693" s="20"/>
      <c r="Y1693" s="20"/>
      <c r="Z1693" s="20"/>
      <c r="AA1693" s="20"/>
      <c r="AB1693" s="20"/>
      <c r="AC1693" s="20"/>
      <c r="AD1693" s="20"/>
      <c r="AE1693" s="20"/>
      <c r="AF1693" s="20"/>
      <c r="AG1693" s="20"/>
      <c r="AH1693" s="20"/>
    </row>
    <row r="1694">
      <c r="A1694" s="34">
        <v>165595.0</v>
      </c>
      <c r="B1694" s="35" t="s">
        <v>6984</v>
      </c>
      <c r="C1694" s="35" t="s">
        <v>6985</v>
      </c>
      <c r="D1694" s="35" t="s">
        <v>3319</v>
      </c>
      <c r="E1694" s="35" t="s">
        <v>21</v>
      </c>
      <c r="F1694" s="34">
        <v>51001.0</v>
      </c>
      <c r="G1694" s="34">
        <v>7.125682422E9</v>
      </c>
      <c r="H1694" s="51" t="s">
        <v>6986</v>
      </c>
      <c r="I1694" s="14" t="s">
        <v>101</v>
      </c>
      <c r="J1694" s="52">
        <v>44594.0</v>
      </c>
      <c r="K1694" s="48"/>
      <c r="L1694" s="16">
        <v>3.0</v>
      </c>
      <c r="M1694" s="16" t="s">
        <v>7</v>
      </c>
      <c r="N1694" s="16"/>
      <c r="O1694" s="49"/>
      <c r="P1694" s="49"/>
      <c r="Q1694" s="17"/>
      <c r="R1694" s="49"/>
      <c r="S1694" s="49"/>
      <c r="T1694" s="14" t="s">
        <v>6987</v>
      </c>
      <c r="U1694" s="14" t="s">
        <v>92</v>
      </c>
      <c r="V1694" s="64"/>
      <c r="W1694" s="20"/>
      <c r="X1694" s="20"/>
      <c r="Y1694" s="20"/>
      <c r="Z1694" s="20"/>
      <c r="AA1694" s="20"/>
      <c r="AB1694" s="20"/>
      <c r="AC1694" s="20"/>
      <c r="AD1694" s="20"/>
      <c r="AE1694" s="20"/>
      <c r="AF1694" s="20"/>
      <c r="AG1694" s="20"/>
      <c r="AH1694" s="20"/>
    </row>
    <row r="1695">
      <c r="A1695" s="30">
        <v>165597.0</v>
      </c>
      <c r="B1695" s="31" t="s">
        <v>6988</v>
      </c>
      <c r="C1695" s="31" t="s">
        <v>6989</v>
      </c>
      <c r="D1695" s="31" t="s">
        <v>6593</v>
      </c>
      <c r="E1695" s="31" t="s">
        <v>21</v>
      </c>
      <c r="F1695" s="30">
        <v>50266.0</v>
      </c>
      <c r="G1695" s="30">
        <v>5.1597824E9</v>
      </c>
      <c r="H1695" s="42" t="s">
        <v>6990</v>
      </c>
      <c r="I1695" s="25" t="s">
        <v>101</v>
      </c>
      <c r="J1695" s="57">
        <v>44594.0</v>
      </c>
      <c r="K1695" s="55">
        <v>44631.0</v>
      </c>
      <c r="L1695" s="27">
        <v>3.0</v>
      </c>
      <c r="M1695" s="27" t="s">
        <v>4</v>
      </c>
      <c r="N1695" s="27" t="s">
        <v>4</v>
      </c>
      <c r="O1695" s="28">
        <v>12660.0</v>
      </c>
      <c r="P1695" s="28" t="s">
        <v>6</v>
      </c>
      <c r="Q1695" s="28" t="s">
        <v>118</v>
      </c>
      <c r="R1695" s="28" t="s">
        <v>118</v>
      </c>
      <c r="S1695" s="28" t="s">
        <v>118</v>
      </c>
      <c r="T1695" s="32" t="s">
        <v>6991</v>
      </c>
      <c r="U1695" s="25" t="s">
        <v>92</v>
      </c>
      <c r="V1695" s="58"/>
      <c r="W1695" s="20"/>
      <c r="X1695" s="20"/>
      <c r="Y1695" s="20"/>
      <c r="Z1695" s="20"/>
      <c r="AA1695" s="20"/>
      <c r="AB1695" s="20"/>
      <c r="AC1695" s="20"/>
      <c r="AD1695" s="20"/>
      <c r="AE1695" s="20"/>
      <c r="AF1695" s="20"/>
      <c r="AG1695" s="20"/>
      <c r="AH1695" s="20"/>
    </row>
    <row r="1696">
      <c r="A1696" s="34">
        <v>165599.0</v>
      </c>
      <c r="B1696" s="35" t="s">
        <v>6992</v>
      </c>
      <c r="C1696" s="35" t="s">
        <v>6993</v>
      </c>
      <c r="D1696" s="35" t="s">
        <v>6994</v>
      </c>
      <c r="E1696" s="35" t="s">
        <v>21</v>
      </c>
      <c r="F1696" s="34">
        <v>52772.0</v>
      </c>
      <c r="G1696" s="34">
        <v>5.638862133E9</v>
      </c>
      <c r="H1696" s="13" t="s">
        <v>6995</v>
      </c>
      <c r="I1696" s="14" t="s">
        <v>101</v>
      </c>
      <c r="J1696" s="52">
        <v>44594.0</v>
      </c>
      <c r="K1696" s="52">
        <v>44594.0</v>
      </c>
      <c r="L1696" s="16">
        <v>1.0</v>
      </c>
      <c r="M1696" s="16" t="s">
        <v>7</v>
      </c>
      <c r="N1696" s="16" t="s">
        <v>7</v>
      </c>
      <c r="O1696" s="17">
        <v>13500.0</v>
      </c>
      <c r="P1696" s="17" t="s">
        <v>6</v>
      </c>
      <c r="Q1696" s="17" t="s">
        <v>6</v>
      </c>
      <c r="R1696" s="17" t="s">
        <v>6</v>
      </c>
      <c r="S1696" s="17" t="s">
        <v>6</v>
      </c>
      <c r="T1696" s="14" t="s">
        <v>6996</v>
      </c>
      <c r="U1696" s="14" t="s">
        <v>87</v>
      </c>
      <c r="V1696" s="64"/>
      <c r="W1696" s="20"/>
      <c r="X1696" s="20"/>
      <c r="Y1696" s="20"/>
      <c r="Z1696" s="20"/>
      <c r="AA1696" s="20"/>
      <c r="AB1696" s="20"/>
      <c r="AC1696" s="20"/>
      <c r="AD1696" s="20"/>
      <c r="AE1696" s="20"/>
      <c r="AF1696" s="20"/>
      <c r="AG1696" s="20"/>
      <c r="AH1696" s="20"/>
    </row>
    <row r="1697">
      <c r="A1697" s="30">
        <v>165603.0</v>
      </c>
      <c r="B1697" s="31" t="s">
        <v>6997</v>
      </c>
      <c r="C1697" s="31" t="s">
        <v>6998</v>
      </c>
      <c r="D1697" s="31" t="s">
        <v>2986</v>
      </c>
      <c r="E1697" s="31" t="s">
        <v>21</v>
      </c>
      <c r="F1697" s="30">
        <v>50622.0</v>
      </c>
      <c r="G1697" s="30">
        <v>3.199845372E9</v>
      </c>
      <c r="H1697" s="42" t="s">
        <v>6999</v>
      </c>
      <c r="I1697" s="25" t="s">
        <v>101</v>
      </c>
      <c r="J1697" s="57">
        <v>44594.0</v>
      </c>
      <c r="K1697" s="43"/>
      <c r="L1697" s="27">
        <v>2.0</v>
      </c>
      <c r="M1697" s="27" t="s">
        <v>7</v>
      </c>
      <c r="N1697" s="43"/>
      <c r="O1697" s="44"/>
      <c r="P1697" s="44"/>
      <c r="Q1697" s="44"/>
      <c r="R1697" s="44"/>
      <c r="S1697" s="44"/>
      <c r="T1697" s="25" t="s">
        <v>6987</v>
      </c>
      <c r="U1697" s="25" t="s">
        <v>92</v>
      </c>
      <c r="V1697" s="58"/>
      <c r="W1697" s="20"/>
      <c r="X1697" s="20"/>
      <c r="Y1697" s="20"/>
      <c r="Z1697" s="20"/>
      <c r="AA1697" s="20"/>
      <c r="AB1697" s="20"/>
      <c r="AC1697" s="20"/>
      <c r="AD1697" s="20"/>
      <c r="AE1697" s="20"/>
      <c r="AF1697" s="20"/>
      <c r="AG1697" s="20"/>
      <c r="AH1697" s="20"/>
    </row>
    <row r="1698">
      <c r="A1698" s="34">
        <v>165605.0</v>
      </c>
      <c r="B1698" s="35" t="s">
        <v>7000</v>
      </c>
      <c r="C1698" s="35" t="s">
        <v>7001</v>
      </c>
      <c r="D1698" s="35" t="s">
        <v>7002</v>
      </c>
      <c r="E1698" s="35" t="s">
        <v>21</v>
      </c>
      <c r="F1698" s="34">
        <v>50111.0</v>
      </c>
      <c r="G1698" s="34">
        <v>5.1536939E9</v>
      </c>
      <c r="H1698" s="51" t="s">
        <v>7003</v>
      </c>
      <c r="I1698" s="14" t="s">
        <v>101</v>
      </c>
      <c r="J1698" s="52">
        <v>44594.0</v>
      </c>
      <c r="K1698" s="52">
        <v>44613.0</v>
      </c>
      <c r="L1698" s="16">
        <v>2.0</v>
      </c>
      <c r="M1698" s="16" t="s">
        <v>7</v>
      </c>
      <c r="N1698" s="16" t="s">
        <v>7</v>
      </c>
      <c r="O1698" s="17">
        <v>11400.0</v>
      </c>
      <c r="P1698" s="17">
        <v>8700.0</v>
      </c>
      <c r="Q1698" s="17" t="s">
        <v>7004</v>
      </c>
      <c r="R1698" s="17" t="s">
        <v>7005</v>
      </c>
      <c r="S1698" s="17">
        <v>6500.0</v>
      </c>
      <c r="T1698" s="14" t="s">
        <v>7006</v>
      </c>
      <c r="U1698" s="14" t="s">
        <v>87</v>
      </c>
      <c r="V1698" s="64"/>
      <c r="W1698" s="20"/>
      <c r="X1698" s="20"/>
      <c r="Y1698" s="20"/>
      <c r="Z1698" s="20"/>
      <c r="AA1698" s="20"/>
      <c r="AB1698" s="20"/>
      <c r="AC1698" s="20"/>
      <c r="AD1698" s="20"/>
      <c r="AE1698" s="20"/>
      <c r="AF1698" s="20"/>
      <c r="AG1698" s="20"/>
      <c r="AH1698" s="20"/>
    </row>
    <row r="1699">
      <c r="A1699" s="30">
        <v>165606.0</v>
      </c>
      <c r="B1699" s="31" t="s">
        <v>7007</v>
      </c>
      <c r="C1699" s="31" t="s">
        <v>7008</v>
      </c>
      <c r="D1699" s="31" t="s">
        <v>5602</v>
      </c>
      <c r="E1699" s="31" t="s">
        <v>21</v>
      </c>
      <c r="F1699" s="30">
        <v>50220.0</v>
      </c>
      <c r="G1699" s="30">
        <v>5.154655342E9</v>
      </c>
      <c r="H1699" s="24" t="s">
        <v>7009</v>
      </c>
      <c r="I1699" s="25" t="s">
        <v>101</v>
      </c>
      <c r="J1699" s="57">
        <v>44594.0</v>
      </c>
      <c r="K1699" s="57">
        <v>44594.0</v>
      </c>
      <c r="L1699" s="27">
        <v>2.0</v>
      </c>
      <c r="M1699" s="27" t="s">
        <v>7</v>
      </c>
      <c r="N1699" s="27" t="s">
        <v>7</v>
      </c>
      <c r="O1699" s="28">
        <v>7410.0</v>
      </c>
      <c r="P1699" s="28">
        <v>6780.0</v>
      </c>
      <c r="Q1699" s="28" t="s">
        <v>118</v>
      </c>
      <c r="R1699" s="28" t="s">
        <v>118</v>
      </c>
      <c r="S1699" s="28" t="s">
        <v>118</v>
      </c>
      <c r="T1699" s="32" t="s">
        <v>7010</v>
      </c>
      <c r="U1699" s="25" t="s">
        <v>92</v>
      </c>
      <c r="V1699" s="58"/>
      <c r="W1699" s="20"/>
      <c r="X1699" s="20"/>
      <c r="Y1699" s="20"/>
      <c r="Z1699" s="20"/>
      <c r="AA1699" s="20"/>
      <c r="AB1699" s="20"/>
      <c r="AC1699" s="20"/>
      <c r="AD1699" s="20"/>
      <c r="AE1699" s="20"/>
      <c r="AF1699" s="20"/>
      <c r="AG1699" s="20"/>
      <c r="AH1699" s="20"/>
    </row>
    <row r="1700">
      <c r="A1700" s="34">
        <v>165607.0</v>
      </c>
      <c r="B1700" s="35" t="s">
        <v>7011</v>
      </c>
      <c r="C1700" s="35" t="s">
        <v>7012</v>
      </c>
      <c r="D1700" s="35" t="s">
        <v>7013</v>
      </c>
      <c r="E1700" s="35" t="s">
        <v>21</v>
      </c>
      <c r="F1700" s="34">
        <v>50219.0</v>
      </c>
      <c r="G1700" s="34">
        <v>6.416281244E9</v>
      </c>
      <c r="H1700" s="14" t="s">
        <v>128</v>
      </c>
      <c r="I1700" s="14" t="s">
        <v>101</v>
      </c>
      <c r="J1700" s="52">
        <v>44594.0</v>
      </c>
      <c r="K1700" s="52">
        <v>44594.0</v>
      </c>
      <c r="L1700" s="16">
        <v>1.0</v>
      </c>
      <c r="M1700" s="16" t="s">
        <v>7</v>
      </c>
      <c r="N1700" s="16" t="s">
        <v>7</v>
      </c>
      <c r="O1700" s="17">
        <v>8850.0</v>
      </c>
      <c r="P1700" s="17">
        <v>8700.0</v>
      </c>
      <c r="Q1700" s="17" t="s">
        <v>7014</v>
      </c>
      <c r="R1700" s="17" t="s">
        <v>6</v>
      </c>
      <c r="S1700" s="17" t="s">
        <v>7015</v>
      </c>
      <c r="T1700" s="17" t="s">
        <v>7016</v>
      </c>
      <c r="U1700" s="14" t="s">
        <v>87</v>
      </c>
      <c r="V1700" s="64"/>
      <c r="W1700" s="20"/>
      <c r="X1700" s="20"/>
      <c r="Y1700" s="20"/>
      <c r="Z1700" s="20"/>
      <c r="AA1700" s="20"/>
      <c r="AB1700" s="20"/>
      <c r="AC1700" s="20"/>
      <c r="AD1700" s="20"/>
      <c r="AE1700" s="20"/>
      <c r="AF1700" s="20"/>
      <c r="AG1700" s="20"/>
      <c r="AH1700" s="20"/>
    </row>
    <row r="1701">
      <c r="A1701" s="30">
        <v>165609.0</v>
      </c>
      <c r="B1701" s="31" t="s">
        <v>7017</v>
      </c>
      <c r="C1701" s="31" t="s">
        <v>7018</v>
      </c>
      <c r="D1701" s="31" t="s">
        <v>6721</v>
      </c>
      <c r="E1701" s="31" t="s">
        <v>21</v>
      </c>
      <c r="F1701" s="30">
        <v>50208.0</v>
      </c>
      <c r="G1701" s="30">
        <v>6.417920115E9</v>
      </c>
      <c r="H1701" s="42" t="s">
        <v>7019</v>
      </c>
      <c r="I1701" s="25" t="s">
        <v>101</v>
      </c>
      <c r="J1701" s="57">
        <v>44594.0</v>
      </c>
      <c r="K1701" s="43"/>
      <c r="L1701" s="27">
        <v>2.0</v>
      </c>
      <c r="M1701" s="27" t="s">
        <v>7</v>
      </c>
      <c r="N1701" s="43"/>
      <c r="O1701" s="44"/>
      <c r="P1701" s="44"/>
      <c r="Q1701" s="44"/>
      <c r="R1701" s="44"/>
      <c r="S1701" s="44"/>
      <c r="T1701" s="25" t="s">
        <v>7020</v>
      </c>
      <c r="U1701" s="25" t="s">
        <v>92</v>
      </c>
      <c r="V1701" s="58"/>
      <c r="W1701" s="20"/>
      <c r="X1701" s="20"/>
      <c r="Y1701" s="20"/>
      <c r="Z1701" s="20"/>
      <c r="AA1701" s="20"/>
      <c r="AB1701" s="20"/>
      <c r="AC1701" s="20"/>
      <c r="AD1701" s="20"/>
      <c r="AE1701" s="20"/>
      <c r="AF1701" s="20"/>
      <c r="AG1701" s="20"/>
      <c r="AH1701" s="20"/>
    </row>
    <row r="1702">
      <c r="A1702" s="34">
        <v>165610.0</v>
      </c>
      <c r="B1702" s="35" t="s">
        <v>7021</v>
      </c>
      <c r="C1702" s="35" t="s">
        <v>7022</v>
      </c>
      <c r="D1702" s="35" t="s">
        <v>310</v>
      </c>
      <c r="E1702" s="35" t="s">
        <v>21</v>
      </c>
      <c r="F1702" s="34">
        <v>50009.0</v>
      </c>
      <c r="G1702" s="34">
        <v>5.1596787E9</v>
      </c>
      <c r="H1702" s="51" t="s">
        <v>7023</v>
      </c>
      <c r="I1702" s="14" t="s">
        <v>101</v>
      </c>
      <c r="J1702" s="52">
        <v>44594.0</v>
      </c>
      <c r="K1702" s="52">
        <v>44594.0</v>
      </c>
      <c r="L1702" s="16">
        <v>1.0</v>
      </c>
      <c r="M1702" s="16" t="s">
        <v>7</v>
      </c>
      <c r="N1702" s="16" t="s">
        <v>7</v>
      </c>
      <c r="O1702" s="17">
        <v>8850.0</v>
      </c>
      <c r="P1702" s="17" t="s">
        <v>6</v>
      </c>
      <c r="Q1702" s="17" t="s">
        <v>7024</v>
      </c>
      <c r="R1702" s="17" t="s">
        <v>7025</v>
      </c>
      <c r="S1702" s="17" t="s">
        <v>6</v>
      </c>
      <c r="T1702" s="37" t="s">
        <v>7026</v>
      </c>
      <c r="U1702" s="14" t="s">
        <v>87</v>
      </c>
      <c r="V1702" s="64"/>
      <c r="W1702" s="20"/>
      <c r="X1702" s="20"/>
      <c r="Y1702" s="20"/>
      <c r="Z1702" s="20"/>
      <c r="AA1702" s="20"/>
      <c r="AB1702" s="20"/>
      <c r="AC1702" s="20"/>
      <c r="AD1702" s="20"/>
      <c r="AE1702" s="20"/>
      <c r="AF1702" s="20"/>
      <c r="AG1702" s="20"/>
      <c r="AH1702" s="20"/>
    </row>
    <row r="1703">
      <c r="A1703" s="30">
        <v>165612.0</v>
      </c>
      <c r="B1703" s="31" t="s">
        <v>7027</v>
      </c>
      <c r="C1703" s="31" t="s">
        <v>7028</v>
      </c>
      <c r="D1703" s="31" t="s">
        <v>6439</v>
      </c>
      <c r="E1703" s="31" t="s">
        <v>21</v>
      </c>
      <c r="F1703" s="30">
        <v>50316.0</v>
      </c>
      <c r="G1703" s="30">
        <v>5.152625639E9</v>
      </c>
      <c r="H1703" s="24" t="s">
        <v>7029</v>
      </c>
      <c r="I1703" s="25" t="s">
        <v>101</v>
      </c>
      <c r="J1703" s="57">
        <v>44594.0</v>
      </c>
      <c r="K1703" s="57">
        <v>44594.0</v>
      </c>
      <c r="L1703" s="27">
        <v>1.0</v>
      </c>
      <c r="M1703" s="27" t="s">
        <v>7</v>
      </c>
      <c r="N1703" s="27" t="s">
        <v>7</v>
      </c>
      <c r="O1703" s="28">
        <v>9150.0</v>
      </c>
      <c r="P1703" s="28">
        <v>8850.0</v>
      </c>
      <c r="Q1703" s="28" t="s">
        <v>6</v>
      </c>
      <c r="R1703" s="28" t="s">
        <v>6</v>
      </c>
      <c r="S1703" s="28" t="s">
        <v>7030</v>
      </c>
      <c r="T1703" s="25" t="s">
        <v>2913</v>
      </c>
      <c r="U1703" s="25" t="s">
        <v>87</v>
      </c>
      <c r="V1703" s="58"/>
      <c r="W1703" s="20"/>
      <c r="X1703" s="20"/>
      <c r="Y1703" s="20"/>
      <c r="Z1703" s="20"/>
      <c r="AA1703" s="20"/>
      <c r="AB1703" s="20"/>
      <c r="AC1703" s="20"/>
      <c r="AD1703" s="20"/>
      <c r="AE1703" s="20"/>
      <c r="AF1703" s="20"/>
      <c r="AG1703" s="20"/>
      <c r="AH1703" s="20"/>
    </row>
    <row r="1704">
      <c r="A1704" s="34">
        <v>165613.0</v>
      </c>
      <c r="B1704" s="35" t="s">
        <v>7031</v>
      </c>
      <c r="C1704" s="35" t="s">
        <v>7032</v>
      </c>
      <c r="D1704" s="35" t="s">
        <v>6726</v>
      </c>
      <c r="E1704" s="35" t="s">
        <v>21</v>
      </c>
      <c r="F1704" s="34">
        <v>50010.0</v>
      </c>
      <c r="G1704" s="34">
        <v>5.152321E9</v>
      </c>
      <c r="H1704" s="13" t="s">
        <v>7033</v>
      </c>
      <c r="I1704" s="14" t="s">
        <v>101</v>
      </c>
      <c r="J1704" s="52">
        <v>44594.0</v>
      </c>
      <c r="K1704" s="48"/>
      <c r="L1704" s="16">
        <v>2.0</v>
      </c>
      <c r="M1704" s="16" t="s">
        <v>7</v>
      </c>
      <c r="N1704" s="48"/>
      <c r="O1704" s="49"/>
      <c r="P1704" s="49"/>
      <c r="Q1704" s="49"/>
      <c r="R1704" s="49"/>
      <c r="S1704" s="49"/>
      <c r="T1704" s="14" t="s">
        <v>7034</v>
      </c>
      <c r="U1704" s="14" t="s">
        <v>92</v>
      </c>
      <c r="V1704" s="64"/>
      <c r="W1704" s="20"/>
      <c r="X1704" s="20"/>
      <c r="Y1704" s="20"/>
      <c r="Z1704" s="20"/>
      <c r="AA1704" s="20"/>
      <c r="AB1704" s="20"/>
      <c r="AC1704" s="20"/>
      <c r="AD1704" s="20"/>
      <c r="AE1704" s="20"/>
      <c r="AF1704" s="20"/>
      <c r="AG1704" s="20"/>
      <c r="AH1704" s="20"/>
    </row>
    <row r="1705">
      <c r="A1705" s="30">
        <v>165615.0</v>
      </c>
      <c r="B1705" s="31" t="s">
        <v>7035</v>
      </c>
      <c r="C1705" s="31" t="s">
        <v>7036</v>
      </c>
      <c r="D1705" s="31" t="s">
        <v>7037</v>
      </c>
      <c r="E1705" s="31" t="s">
        <v>21</v>
      </c>
      <c r="F1705" s="30">
        <v>51054.0</v>
      </c>
      <c r="G1705" s="30">
        <v>7.12943235E9</v>
      </c>
      <c r="H1705" s="42" t="s">
        <v>7038</v>
      </c>
      <c r="I1705" s="25" t="s">
        <v>101</v>
      </c>
      <c r="J1705" s="57">
        <v>44594.0</v>
      </c>
      <c r="K1705" s="57">
        <v>44594.0</v>
      </c>
      <c r="L1705" s="27">
        <v>1.0</v>
      </c>
      <c r="M1705" s="27" t="s">
        <v>7</v>
      </c>
      <c r="N1705" s="27" t="s">
        <v>7</v>
      </c>
      <c r="O1705" s="28">
        <v>7350.0</v>
      </c>
      <c r="P1705" s="28" t="s">
        <v>6</v>
      </c>
      <c r="Q1705" s="28" t="s">
        <v>6</v>
      </c>
      <c r="R1705" s="28" t="s">
        <v>6</v>
      </c>
      <c r="S1705" s="28" t="s">
        <v>6</v>
      </c>
      <c r="T1705" s="25" t="s">
        <v>4468</v>
      </c>
      <c r="U1705" s="25" t="s">
        <v>87</v>
      </c>
      <c r="V1705" s="58"/>
      <c r="W1705" s="20"/>
      <c r="X1705" s="20"/>
      <c r="Y1705" s="20"/>
      <c r="Z1705" s="20"/>
      <c r="AA1705" s="20"/>
      <c r="AB1705" s="20"/>
      <c r="AC1705" s="20"/>
      <c r="AD1705" s="20"/>
      <c r="AE1705" s="20"/>
      <c r="AF1705" s="20"/>
      <c r="AG1705" s="20"/>
      <c r="AH1705" s="20"/>
    </row>
    <row r="1706">
      <c r="A1706" s="34">
        <v>165618.0</v>
      </c>
      <c r="B1706" s="35" t="s">
        <v>7039</v>
      </c>
      <c r="C1706" s="35" t="s">
        <v>7040</v>
      </c>
      <c r="D1706" s="35" t="s">
        <v>7041</v>
      </c>
      <c r="E1706" s="35" t="s">
        <v>21</v>
      </c>
      <c r="F1706" s="34">
        <v>52002.0</v>
      </c>
      <c r="G1706" s="34">
        <v>5.635881413E9</v>
      </c>
      <c r="H1706" s="14" t="s">
        <v>128</v>
      </c>
      <c r="I1706" s="14" t="s">
        <v>101</v>
      </c>
      <c r="J1706" s="52">
        <v>44594.0</v>
      </c>
      <c r="K1706" s="56">
        <v>44631.0</v>
      </c>
      <c r="L1706" s="16">
        <v>2.0</v>
      </c>
      <c r="M1706" s="16" t="s">
        <v>7</v>
      </c>
      <c r="N1706" s="16" t="s">
        <v>4</v>
      </c>
      <c r="O1706" s="17">
        <v>8250.0</v>
      </c>
      <c r="P1706" s="17">
        <v>8160.0</v>
      </c>
      <c r="Q1706" s="17" t="s">
        <v>118</v>
      </c>
      <c r="R1706" s="17" t="s">
        <v>118</v>
      </c>
      <c r="S1706" s="17">
        <v>8250.0</v>
      </c>
      <c r="T1706" s="37" t="s">
        <v>7042</v>
      </c>
      <c r="U1706" s="14" t="s">
        <v>92</v>
      </c>
      <c r="V1706" s="64"/>
      <c r="W1706" s="20"/>
      <c r="X1706" s="20"/>
      <c r="Y1706" s="20"/>
      <c r="Z1706" s="20"/>
      <c r="AA1706" s="20"/>
      <c r="AB1706" s="20"/>
      <c r="AC1706" s="20"/>
      <c r="AD1706" s="20"/>
      <c r="AE1706" s="20"/>
      <c r="AF1706" s="20"/>
      <c r="AG1706" s="20"/>
      <c r="AH1706" s="20"/>
    </row>
    <row r="1707">
      <c r="A1707" s="30">
        <v>165619.0</v>
      </c>
      <c r="B1707" s="31" t="s">
        <v>7043</v>
      </c>
      <c r="C1707" s="31" t="s">
        <v>7044</v>
      </c>
      <c r="D1707" s="31" t="s">
        <v>863</v>
      </c>
      <c r="E1707" s="31" t="s">
        <v>21</v>
      </c>
      <c r="F1707" s="30">
        <v>52742.0</v>
      </c>
      <c r="G1707" s="30">
        <v>5.63659421E9</v>
      </c>
      <c r="H1707" s="42" t="s">
        <v>7045</v>
      </c>
      <c r="I1707" s="25" t="s">
        <v>101</v>
      </c>
      <c r="J1707" s="57">
        <v>44594.0</v>
      </c>
      <c r="K1707" s="57">
        <v>44594.0</v>
      </c>
      <c r="L1707" s="27">
        <v>1.0</v>
      </c>
      <c r="M1707" s="27" t="s">
        <v>7</v>
      </c>
      <c r="N1707" s="27" t="s">
        <v>7</v>
      </c>
      <c r="O1707" s="28">
        <v>8700.0</v>
      </c>
      <c r="P1707" s="28">
        <v>8070.0</v>
      </c>
      <c r="Q1707" s="28" t="s">
        <v>6</v>
      </c>
      <c r="R1707" s="28" t="s">
        <v>6</v>
      </c>
      <c r="S1707" s="28" t="s">
        <v>6</v>
      </c>
      <c r="T1707" s="25" t="s">
        <v>1613</v>
      </c>
      <c r="U1707" s="25" t="s">
        <v>87</v>
      </c>
      <c r="V1707" s="58"/>
      <c r="W1707" s="20"/>
      <c r="X1707" s="20"/>
      <c r="Y1707" s="20"/>
      <c r="Z1707" s="20"/>
      <c r="AA1707" s="20"/>
      <c r="AB1707" s="20"/>
      <c r="AC1707" s="20"/>
      <c r="AD1707" s="20"/>
      <c r="AE1707" s="20"/>
      <c r="AF1707" s="20"/>
      <c r="AG1707" s="20"/>
      <c r="AH1707" s="20"/>
    </row>
    <row r="1708">
      <c r="A1708" s="34">
        <v>165621.0</v>
      </c>
      <c r="B1708" s="35" t="s">
        <v>7046</v>
      </c>
      <c r="C1708" s="35" t="s">
        <v>7047</v>
      </c>
      <c r="D1708" s="35" t="s">
        <v>6672</v>
      </c>
      <c r="E1708" s="35" t="s">
        <v>21</v>
      </c>
      <c r="F1708" s="34">
        <v>52404.0</v>
      </c>
      <c r="G1708" s="34">
        <v>3.196321469E9</v>
      </c>
      <c r="H1708" s="51" t="s">
        <v>7048</v>
      </c>
      <c r="I1708" s="14" t="s">
        <v>101</v>
      </c>
      <c r="J1708" s="52">
        <v>44594.0</v>
      </c>
      <c r="K1708" s="52">
        <v>44594.0</v>
      </c>
      <c r="L1708" s="16">
        <v>1.0</v>
      </c>
      <c r="M1708" s="16" t="s">
        <v>7</v>
      </c>
      <c r="N1708" s="16" t="s">
        <v>7</v>
      </c>
      <c r="O1708" s="17">
        <v>8850.0</v>
      </c>
      <c r="P1708" s="17" t="s">
        <v>6</v>
      </c>
      <c r="Q1708" s="17" t="s">
        <v>7049</v>
      </c>
      <c r="R1708" s="17" t="s">
        <v>6</v>
      </c>
      <c r="S1708" s="17" t="s">
        <v>6</v>
      </c>
      <c r="T1708" s="14" t="s">
        <v>7050</v>
      </c>
      <c r="U1708" s="14" t="s">
        <v>87</v>
      </c>
      <c r="V1708" s="64"/>
      <c r="W1708" s="20"/>
      <c r="X1708" s="20"/>
      <c r="Y1708" s="20"/>
      <c r="Z1708" s="20"/>
      <c r="AA1708" s="20"/>
      <c r="AB1708" s="20"/>
      <c r="AC1708" s="20"/>
      <c r="AD1708" s="20"/>
      <c r="AE1708" s="20"/>
      <c r="AF1708" s="20"/>
      <c r="AG1708" s="20"/>
      <c r="AH1708" s="20"/>
    </row>
    <row r="1709">
      <c r="A1709" s="30">
        <v>165626.0</v>
      </c>
      <c r="B1709" s="31" t="s">
        <v>7051</v>
      </c>
      <c r="C1709" s="31" t="s">
        <v>7052</v>
      </c>
      <c r="D1709" s="31" t="s">
        <v>318</v>
      </c>
      <c r="E1709" s="31" t="s">
        <v>21</v>
      </c>
      <c r="F1709" s="30">
        <v>52302.0</v>
      </c>
      <c r="G1709" s="30">
        <v>3.195404787E9</v>
      </c>
      <c r="H1709" s="24" t="s">
        <v>7053</v>
      </c>
      <c r="I1709" s="25" t="s">
        <v>101</v>
      </c>
      <c r="J1709" s="57">
        <v>44594.0</v>
      </c>
      <c r="K1709" s="57">
        <v>44594.0</v>
      </c>
      <c r="L1709" s="27">
        <v>1.0</v>
      </c>
      <c r="M1709" s="27" t="s">
        <v>7</v>
      </c>
      <c r="N1709" s="27" t="s">
        <v>7</v>
      </c>
      <c r="O1709" s="28" t="s">
        <v>6</v>
      </c>
      <c r="P1709" s="28" t="s">
        <v>6</v>
      </c>
      <c r="Q1709" s="28">
        <v>4000.0</v>
      </c>
      <c r="R1709" s="28" t="s">
        <v>6</v>
      </c>
      <c r="S1709" s="28">
        <v>6000.0</v>
      </c>
      <c r="T1709" s="25" t="s">
        <v>7054</v>
      </c>
      <c r="U1709" s="25" t="s">
        <v>87</v>
      </c>
      <c r="V1709" s="58"/>
      <c r="W1709" s="20"/>
      <c r="X1709" s="20"/>
      <c r="Y1709" s="20"/>
      <c r="Z1709" s="20"/>
      <c r="AA1709" s="20"/>
      <c r="AB1709" s="20"/>
      <c r="AC1709" s="20"/>
      <c r="AD1709" s="20"/>
      <c r="AE1709" s="20"/>
      <c r="AF1709" s="20"/>
      <c r="AG1709" s="20"/>
      <c r="AH1709" s="20"/>
    </row>
    <row r="1710">
      <c r="A1710" s="34">
        <v>165627.0</v>
      </c>
      <c r="B1710" s="35" t="s">
        <v>7055</v>
      </c>
      <c r="C1710" s="35" t="s">
        <v>7056</v>
      </c>
      <c r="D1710" s="35" t="s">
        <v>7057</v>
      </c>
      <c r="E1710" s="35" t="s">
        <v>21</v>
      </c>
      <c r="F1710" s="34">
        <v>51455.0</v>
      </c>
      <c r="G1710" s="34">
        <v>7.126552072E9</v>
      </c>
      <c r="H1710" s="51" t="s">
        <v>7058</v>
      </c>
      <c r="I1710" s="14" t="s">
        <v>101</v>
      </c>
      <c r="J1710" s="52">
        <v>44594.0</v>
      </c>
      <c r="K1710" s="48"/>
      <c r="L1710" s="16">
        <v>2.0</v>
      </c>
      <c r="M1710" s="16" t="s">
        <v>7</v>
      </c>
      <c r="N1710" s="48"/>
      <c r="O1710" s="49"/>
      <c r="P1710" s="49"/>
      <c r="Q1710" s="17"/>
      <c r="R1710" s="49"/>
      <c r="S1710" s="49"/>
      <c r="T1710" s="14" t="s">
        <v>7020</v>
      </c>
      <c r="U1710" s="14" t="s">
        <v>92</v>
      </c>
      <c r="V1710" s="64"/>
      <c r="W1710" s="20"/>
      <c r="X1710" s="20"/>
      <c r="Y1710" s="20"/>
      <c r="Z1710" s="20"/>
      <c r="AA1710" s="20"/>
      <c r="AB1710" s="20"/>
      <c r="AC1710" s="20"/>
      <c r="AD1710" s="20"/>
      <c r="AE1710" s="20"/>
      <c r="AF1710" s="20"/>
      <c r="AG1710" s="20"/>
      <c r="AH1710" s="20"/>
    </row>
    <row r="1711">
      <c r="A1711" s="30">
        <v>165788.0</v>
      </c>
      <c r="B1711" s="31" t="s">
        <v>7059</v>
      </c>
      <c r="C1711" s="31" t="s">
        <v>7060</v>
      </c>
      <c r="D1711" s="31" t="s">
        <v>6869</v>
      </c>
      <c r="E1711" s="31" t="s">
        <v>21</v>
      </c>
      <c r="F1711" s="30">
        <v>51503.0</v>
      </c>
      <c r="G1711" s="30">
        <v>7.1235266E9</v>
      </c>
      <c r="H1711" s="42" t="s">
        <v>7061</v>
      </c>
      <c r="I1711" s="25" t="s">
        <v>101</v>
      </c>
      <c r="J1711" s="57">
        <v>44594.0</v>
      </c>
      <c r="K1711" s="43"/>
      <c r="L1711" s="27">
        <v>2.0</v>
      </c>
      <c r="M1711" s="27" t="s">
        <v>7</v>
      </c>
      <c r="N1711" s="43"/>
      <c r="O1711" s="44"/>
      <c r="P1711" s="44"/>
      <c r="Q1711" s="44"/>
      <c r="R1711" s="44"/>
      <c r="S1711" s="44"/>
      <c r="T1711" s="25" t="s">
        <v>7020</v>
      </c>
      <c r="U1711" s="25" t="s">
        <v>92</v>
      </c>
      <c r="V1711" s="58"/>
      <c r="W1711" s="20"/>
      <c r="X1711" s="20"/>
      <c r="Y1711" s="20"/>
      <c r="Z1711" s="20"/>
      <c r="AA1711" s="20"/>
      <c r="AB1711" s="20"/>
      <c r="AC1711" s="20"/>
      <c r="AD1711" s="20"/>
      <c r="AE1711" s="20"/>
      <c r="AF1711" s="20"/>
      <c r="AG1711" s="20"/>
      <c r="AH1711" s="20"/>
    </row>
    <row r="1712">
      <c r="A1712" s="69">
        <v>1.6E72</v>
      </c>
      <c r="B1712" s="35" t="s">
        <v>7062</v>
      </c>
      <c r="C1712" s="35" t="s">
        <v>7063</v>
      </c>
      <c r="D1712" s="35" t="s">
        <v>6773</v>
      </c>
      <c r="E1712" s="35" t="s">
        <v>21</v>
      </c>
      <c r="F1712" s="34">
        <v>51401.0</v>
      </c>
      <c r="G1712" s="34">
        <v>7.127945455E9</v>
      </c>
      <c r="H1712" s="51" t="s">
        <v>7064</v>
      </c>
      <c r="I1712" s="14" t="s">
        <v>101</v>
      </c>
      <c r="J1712" s="52">
        <v>44594.0</v>
      </c>
      <c r="K1712" s="48"/>
      <c r="L1712" s="16">
        <v>2.0</v>
      </c>
      <c r="M1712" s="16" t="s">
        <v>7</v>
      </c>
      <c r="N1712" s="48"/>
      <c r="O1712" s="49"/>
      <c r="P1712" s="49"/>
      <c r="Q1712" s="49"/>
      <c r="R1712" s="49"/>
      <c r="S1712" s="49"/>
      <c r="T1712" s="14" t="s">
        <v>7065</v>
      </c>
      <c r="U1712" s="14" t="s">
        <v>92</v>
      </c>
      <c r="V1712" s="64"/>
      <c r="W1712" s="20"/>
      <c r="X1712" s="20"/>
      <c r="Y1712" s="20"/>
      <c r="Z1712" s="20"/>
      <c r="AA1712" s="20"/>
      <c r="AB1712" s="20"/>
      <c r="AC1712" s="20"/>
      <c r="AD1712" s="20"/>
      <c r="AE1712" s="20"/>
      <c r="AF1712" s="20"/>
      <c r="AG1712" s="20"/>
      <c r="AH1712" s="20"/>
    </row>
    <row r="1713">
      <c r="A1713" s="65">
        <v>1.6E264</v>
      </c>
      <c r="B1713" s="31" t="s">
        <v>7066</v>
      </c>
      <c r="C1713" s="31" t="s">
        <v>7067</v>
      </c>
      <c r="D1713" s="31" t="s">
        <v>7068</v>
      </c>
      <c r="E1713" s="31" t="s">
        <v>21</v>
      </c>
      <c r="F1713" s="30">
        <v>51201.0</v>
      </c>
      <c r="G1713" s="30">
        <v>7.123246453E9</v>
      </c>
      <c r="H1713" s="24" t="s">
        <v>7069</v>
      </c>
      <c r="I1713" s="25" t="s">
        <v>101</v>
      </c>
      <c r="J1713" s="57">
        <v>44594.0</v>
      </c>
      <c r="K1713" s="57">
        <v>44594.0</v>
      </c>
      <c r="L1713" s="27">
        <v>1.0</v>
      </c>
      <c r="M1713" s="27" t="s">
        <v>7</v>
      </c>
      <c r="N1713" s="27" t="s">
        <v>7</v>
      </c>
      <c r="O1713" s="28" t="s">
        <v>6</v>
      </c>
      <c r="P1713" s="28" t="s">
        <v>6</v>
      </c>
      <c r="Q1713" s="28" t="s">
        <v>6</v>
      </c>
      <c r="R1713" s="28" t="s">
        <v>6</v>
      </c>
      <c r="S1713" s="28" t="s">
        <v>6</v>
      </c>
      <c r="T1713" s="32" t="s">
        <v>7070</v>
      </c>
      <c r="U1713" s="25" t="s">
        <v>87</v>
      </c>
      <c r="V1713" s="58"/>
      <c r="W1713" s="20"/>
      <c r="X1713" s="20"/>
      <c r="Y1713" s="20"/>
      <c r="Z1713" s="20"/>
      <c r="AA1713" s="20"/>
      <c r="AB1713" s="20"/>
      <c r="AC1713" s="20"/>
      <c r="AD1713" s="20"/>
      <c r="AE1713" s="20"/>
      <c r="AF1713" s="20"/>
      <c r="AG1713" s="20"/>
      <c r="AH1713" s="20"/>
    </row>
    <row r="1714">
      <c r="A1714" s="69">
        <v>1.6E278</v>
      </c>
      <c r="B1714" s="35" t="s">
        <v>7071</v>
      </c>
      <c r="C1714" s="35" t="s">
        <v>7072</v>
      </c>
      <c r="D1714" s="35" t="s">
        <v>7073</v>
      </c>
      <c r="E1714" s="35" t="s">
        <v>21</v>
      </c>
      <c r="F1714" s="34">
        <v>50201.0</v>
      </c>
      <c r="G1714" s="34">
        <v>5.153822111E9</v>
      </c>
      <c r="H1714" s="51" t="s">
        <v>7074</v>
      </c>
      <c r="I1714" s="14" t="s">
        <v>101</v>
      </c>
      <c r="J1714" s="52">
        <v>44594.0</v>
      </c>
      <c r="K1714" s="52">
        <v>44594.0</v>
      </c>
      <c r="L1714" s="16">
        <v>1.0</v>
      </c>
      <c r="M1714" s="16" t="s">
        <v>7</v>
      </c>
      <c r="N1714" s="16" t="s">
        <v>4</v>
      </c>
      <c r="O1714" s="17">
        <v>30720.0</v>
      </c>
      <c r="P1714" s="17" t="s">
        <v>6</v>
      </c>
      <c r="Q1714" s="17" t="s">
        <v>6</v>
      </c>
      <c r="R1714" s="17" t="s">
        <v>6</v>
      </c>
      <c r="S1714" s="17" t="s">
        <v>6</v>
      </c>
      <c r="T1714" s="37" t="s">
        <v>7075</v>
      </c>
      <c r="U1714" s="14" t="s">
        <v>87</v>
      </c>
      <c r="V1714" s="64"/>
      <c r="W1714" s="20"/>
      <c r="X1714" s="20"/>
      <c r="Y1714" s="20"/>
      <c r="Z1714" s="20"/>
      <c r="AA1714" s="20"/>
      <c r="AB1714" s="20"/>
      <c r="AC1714" s="20"/>
      <c r="AD1714" s="20"/>
      <c r="AE1714" s="20"/>
      <c r="AF1714" s="20"/>
      <c r="AG1714" s="20"/>
      <c r="AH1714" s="20"/>
    </row>
    <row r="1715">
      <c r="A1715" s="31" t="s">
        <v>7076</v>
      </c>
      <c r="B1715" s="31" t="s">
        <v>7077</v>
      </c>
      <c r="C1715" s="31" t="s">
        <v>7078</v>
      </c>
      <c r="D1715" s="31" t="s">
        <v>7079</v>
      </c>
      <c r="E1715" s="31" t="s">
        <v>21</v>
      </c>
      <c r="F1715" s="30">
        <v>52040.0</v>
      </c>
      <c r="G1715" s="30">
        <v>5.638752921E9</v>
      </c>
      <c r="H1715" s="24" t="s">
        <v>7080</v>
      </c>
      <c r="I1715" s="25" t="s">
        <v>101</v>
      </c>
      <c r="J1715" s="57">
        <v>44594.0</v>
      </c>
      <c r="K1715" s="57">
        <v>44594.0</v>
      </c>
      <c r="L1715" s="27">
        <v>1.0</v>
      </c>
      <c r="M1715" s="27" t="s">
        <v>7</v>
      </c>
      <c r="N1715" s="27" t="s">
        <v>4</v>
      </c>
      <c r="O1715" s="28" t="s">
        <v>153</v>
      </c>
      <c r="P1715" s="28" t="s">
        <v>153</v>
      </c>
      <c r="Q1715" s="28" t="s">
        <v>6</v>
      </c>
      <c r="R1715" s="28" t="s">
        <v>6</v>
      </c>
      <c r="S1715" s="28" t="s">
        <v>6</v>
      </c>
      <c r="T1715" s="25" t="s">
        <v>7081</v>
      </c>
      <c r="U1715" s="25" t="s">
        <v>87</v>
      </c>
      <c r="V1715" s="58"/>
      <c r="W1715" s="20"/>
      <c r="X1715" s="20"/>
      <c r="Y1715" s="20"/>
      <c r="Z1715" s="20"/>
      <c r="AA1715" s="20"/>
      <c r="AB1715" s="20"/>
      <c r="AC1715" s="20"/>
      <c r="AD1715" s="20"/>
      <c r="AE1715" s="20"/>
      <c r="AF1715" s="20"/>
      <c r="AG1715" s="20"/>
      <c r="AH1715" s="20"/>
    </row>
    <row r="1716">
      <c r="A1716" s="35" t="s">
        <v>7082</v>
      </c>
      <c r="B1716" s="35" t="s">
        <v>7083</v>
      </c>
      <c r="C1716" s="35" t="s">
        <v>7084</v>
      </c>
      <c r="D1716" s="35" t="s">
        <v>7085</v>
      </c>
      <c r="E1716" s="35" t="s">
        <v>21</v>
      </c>
      <c r="F1716" s="34">
        <v>50536.0</v>
      </c>
      <c r="G1716" s="34">
        <v>7.12852552E9</v>
      </c>
      <c r="H1716" s="51" t="s">
        <v>7086</v>
      </c>
      <c r="I1716" s="14" t="s">
        <v>101</v>
      </c>
      <c r="J1716" s="52">
        <v>44594.0</v>
      </c>
      <c r="K1716" s="52">
        <v>44594.0</v>
      </c>
      <c r="L1716" s="16">
        <v>1.0</v>
      </c>
      <c r="M1716" s="16" t="s">
        <v>7</v>
      </c>
      <c r="N1716" s="16" t="s">
        <v>4</v>
      </c>
      <c r="O1716" s="17" t="s">
        <v>6</v>
      </c>
      <c r="P1716" s="17" t="s">
        <v>6</v>
      </c>
      <c r="Q1716" s="17" t="s">
        <v>6</v>
      </c>
      <c r="R1716" s="17" t="s">
        <v>6</v>
      </c>
      <c r="S1716" s="17" t="s">
        <v>6</v>
      </c>
      <c r="T1716" s="37" t="s">
        <v>7087</v>
      </c>
      <c r="U1716" s="14" t="s">
        <v>87</v>
      </c>
      <c r="V1716" s="64"/>
      <c r="W1716" s="20"/>
      <c r="X1716" s="20"/>
      <c r="Y1716" s="20"/>
      <c r="Z1716" s="20"/>
      <c r="AA1716" s="20"/>
      <c r="AB1716" s="20"/>
      <c r="AC1716" s="20"/>
      <c r="AD1716" s="20"/>
      <c r="AE1716" s="20"/>
      <c r="AF1716" s="20"/>
      <c r="AG1716" s="20"/>
      <c r="AH1716" s="20"/>
    </row>
    <row r="1717">
      <c r="A1717" s="31" t="s">
        <v>7088</v>
      </c>
      <c r="B1717" s="31" t="s">
        <v>7089</v>
      </c>
      <c r="C1717" s="31" t="s">
        <v>7090</v>
      </c>
      <c r="D1717" s="31" t="s">
        <v>6894</v>
      </c>
      <c r="E1717" s="31" t="s">
        <v>21</v>
      </c>
      <c r="F1717" s="30">
        <v>50548.0</v>
      </c>
      <c r="G1717" s="30">
        <v>5.1533242E9</v>
      </c>
      <c r="H1717" s="24" t="s">
        <v>7091</v>
      </c>
      <c r="I1717" s="25" t="s">
        <v>101</v>
      </c>
      <c r="J1717" s="57">
        <v>44594.0</v>
      </c>
      <c r="K1717" s="57"/>
      <c r="L1717" s="27">
        <v>2.0</v>
      </c>
      <c r="M1717" s="27" t="s">
        <v>7</v>
      </c>
      <c r="N1717" s="27"/>
      <c r="O1717" s="28"/>
      <c r="P1717" s="44"/>
      <c r="Q1717" s="44"/>
      <c r="R1717" s="44"/>
      <c r="S1717" s="44"/>
      <c r="T1717" s="25" t="s">
        <v>7092</v>
      </c>
      <c r="U1717" s="25" t="s">
        <v>92</v>
      </c>
      <c r="V1717" s="58"/>
      <c r="W1717" s="20"/>
      <c r="X1717" s="20"/>
      <c r="Y1717" s="20"/>
      <c r="Z1717" s="20"/>
      <c r="AA1717" s="20"/>
      <c r="AB1717" s="20"/>
      <c r="AC1717" s="20"/>
      <c r="AD1717" s="20"/>
      <c r="AE1717" s="20"/>
      <c r="AF1717" s="20"/>
      <c r="AG1717" s="20"/>
      <c r="AH1717" s="20"/>
    </row>
    <row r="1718">
      <c r="A1718" s="35" t="s">
        <v>7093</v>
      </c>
      <c r="B1718" s="35" t="s">
        <v>7094</v>
      </c>
      <c r="C1718" s="35" t="s">
        <v>7095</v>
      </c>
      <c r="D1718" s="35" t="s">
        <v>7096</v>
      </c>
      <c r="E1718" s="35" t="s">
        <v>21</v>
      </c>
      <c r="F1718" s="34">
        <v>52544.0</v>
      </c>
      <c r="G1718" s="34">
        <v>6.414374111E9</v>
      </c>
      <c r="H1718" s="51" t="s">
        <v>7097</v>
      </c>
      <c r="I1718" s="14" t="s">
        <v>101</v>
      </c>
      <c r="J1718" s="52">
        <v>44594.0</v>
      </c>
      <c r="K1718" s="48"/>
      <c r="L1718" s="16">
        <v>2.0</v>
      </c>
      <c r="M1718" s="16" t="s">
        <v>7</v>
      </c>
      <c r="N1718" s="16"/>
      <c r="O1718" s="49"/>
      <c r="P1718" s="49"/>
      <c r="Q1718" s="49"/>
      <c r="R1718" s="49"/>
      <c r="S1718" s="49"/>
      <c r="T1718" s="14" t="s">
        <v>7098</v>
      </c>
      <c r="U1718" s="14" t="s">
        <v>92</v>
      </c>
      <c r="V1718" s="64"/>
      <c r="W1718" s="20"/>
      <c r="X1718" s="20"/>
      <c r="Y1718" s="20"/>
      <c r="Z1718" s="20"/>
      <c r="AA1718" s="20"/>
      <c r="AB1718" s="20"/>
      <c r="AC1718" s="20"/>
      <c r="AD1718" s="20"/>
      <c r="AE1718" s="20"/>
      <c r="AF1718" s="20"/>
      <c r="AG1718" s="20"/>
      <c r="AH1718" s="20"/>
    </row>
    <row r="1719">
      <c r="A1719" s="31" t="s">
        <v>7099</v>
      </c>
      <c r="B1719" s="31" t="s">
        <v>7100</v>
      </c>
      <c r="C1719" s="31" t="s">
        <v>7101</v>
      </c>
      <c r="D1719" s="31" t="s">
        <v>3627</v>
      </c>
      <c r="E1719" s="31" t="s">
        <v>21</v>
      </c>
      <c r="F1719" s="30">
        <v>52537.0</v>
      </c>
      <c r="G1719" s="30">
        <v>6.416643202E9</v>
      </c>
      <c r="H1719" s="42" t="s">
        <v>7102</v>
      </c>
      <c r="I1719" s="25" t="s">
        <v>101</v>
      </c>
      <c r="J1719" s="57">
        <v>44594.0</v>
      </c>
      <c r="K1719" s="57">
        <v>44594.0</v>
      </c>
      <c r="L1719" s="27">
        <v>1.0</v>
      </c>
      <c r="M1719" s="27" t="s">
        <v>7</v>
      </c>
      <c r="N1719" s="27" t="s">
        <v>6</v>
      </c>
      <c r="O1719" s="27" t="s">
        <v>6</v>
      </c>
      <c r="P1719" s="27" t="s">
        <v>6</v>
      </c>
      <c r="Q1719" s="27" t="s">
        <v>6</v>
      </c>
      <c r="R1719" s="27" t="s">
        <v>6</v>
      </c>
      <c r="S1719" s="27" t="s">
        <v>6</v>
      </c>
      <c r="T1719" s="25" t="s">
        <v>7103</v>
      </c>
      <c r="U1719" s="25" t="s">
        <v>87</v>
      </c>
      <c r="V1719" s="58"/>
      <c r="W1719" s="20"/>
      <c r="X1719" s="20"/>
      <c r="Y1719" s="20"/>
      <c r="Z1719" s="20"/>
      <c r="AA1719" s="20"/>
      <c r="AB1719" s="20"/>
      <c r="AC1719" s="20"/>
      <c r="AD1719" s="20"/>
      <c r="AE1719" s="20"/>
      <c r="AF1719" s="20"/>
      <c r="AG1719" s="20"/>
      <c r="AH1719" s="20"/>
    </row>
    <row r="1720">
      <c r="A1720" s="35" t="s">
        <v>7104</v>
      </c>
      <c r="B1720" s="35" t="s">
        <v>7105</v>
      </c>
      <c r="C1720" s="35" t="s">
        <v>7106</v>
      </c>
      <c r="D1720" s="35" t="s">
        <v>6235</v>
      </c>
      <c r="E1720" s="35" t="s">
        <v>21</v>
      </c>
      <c r="F1720" s="34">
        <v>52632.0</v>
      </c>
      <c r="G1720" s="34">
        <v>3.1952418E9</v>
      </c>
      <c r="H1720" s="51" t="s">
        <v>7107</v>
      </c>
      <c r="I1720" s="14" t="s">
        <v>101</v>
      </c>
      <c r="J1720" s="52">
        <v>44594.0</v>
      </c>
      <c r="K1720" s="52">
        <v>44594.0</v>
      </c>
      <c r="L1720" s="16">
        <v>2.0</v>
      </c>
      <c r="M1720" s="16" t="s">
        <v>7</v>
      </c>
      <c r="N1720" s="16" t="s">
        <v>6</v>
      </c>
      <c r="O1720" s="16" t="s">
        <v>6</v>
      </c>
      <c r="P1720" s="16" t="s">
        <v>6</v>
      </c>
      <c r="Q1720" s="16" t="s">
        <v>6</v>
      </c>
      <c r="R1720" s="16" t="s">
        <v>6</v>
      </c>
      <c r="S1720" s="16" t="s">
        <v>6</v>
      </c>
      <c r="T1720" s="14" t="s">
        <v>7108</v>
      </c>
      <c r="U1720" s="14" t="s">
        <v>87</v>
      </c>
      <c r="V1720" s="64"/>
      <c r="W1720" s="20"/>
      <c r="X1720" s="20"/>
      <c r="Y1720" s="20"/>
      <c r="Z1720" s="20"/>
      <c r="AA1720" s="20"/>
      <c r="AB1720" s="20"/>
      <c r="AC1720" s="20"/>
      <c r="AD1720" s="20"/>
      <c r="AE1720" s="20"/>
      <c r="AF1720" s="20"/>
      <c r="AG1720" s="20"/>
      <c r="AH1720" s="20"/>
    </row>
    <row r="1721">
      <c r="A1721" s="30">
        <v>135004.0</v>
      </c>
      <c r="B1721" s="31" t="s">
        <v>7109</v>
      </c>
      <c r="C1721" s="31" t="s">
        <v>7110</v>
      </c>
      <c r="D1721" s="31" t="s">
        <v>7111</v>
      </c>
      <c r="E1721" s="31" t="s">
        <v>22</v>
      </c>
      <c r="F1721" s="30">
        <v>83805.0</v>
      </c>
      <c r="G1721" s="30">
        <v>2.082673141E9</v>
      </c>
      <c r="H1721" s="42" t="s">
        <v>7112</v>
      </c>
      <c r="I1721" s="25" t="s">
        <v>7113</v>
      </c>
      <c r="J1721" s="89">
        <v>44551.0</v>
      </c>
      <c r="K1721" s="89">
        <v>44551.0</v>
      </c>
      <c r="L1721" s="27">
        <v>1.0</v>
      </c>
      <c r="M1721" s="27" t="s">
        <v>7</v>
      </c>
      <c r="N1721" s="27" t="s">
        <v>7</v>
      </c>
      <c r="O1721" s="47">
        <v>8550.0</v>
      </c>
      <c r="P1721" s="47" t="s">
        <v>5</v>
      </c>
      <c r="Q1721" s="47" t="s">
        <v>5</v>
      </c>
      <c r="R1721" s="47" t="s">
        <v>5</v>
      </c>
      <c r="S1721" s="47" t="s">
        <v>5</v>
      </c>
      <c r="T1721" s="25" t="s">
        <v>7114</v>
      </c>
      <c r="U1721" s="25" t="s">
        <v>87</v>
      </c>
      <c r="V1721" s="29"/>
      <c r="W1721" s="20"/>
      <c r="X1721" s="20"/>
      <c r="Y1721" s="20"/>
      <c r="Z1721" s="20"/>
      <c r="AA1721" s="20"/>
      <c r="AB1721" s="20"/>
      <c r="AC1721" s="20"/>
      <c r="AD1721" s="20"/>
      <c r="AE1721" s="20"/>
      <c r="AF1721" s="20"/>
      <c r="AG1721" s="20"/>
      <c r="AH1721" s="20"/>
    </row>
    <row r="1722">
      <c r="A1722" s="34">
        <v>135006.0</v>
      </c>
      <c r="B1722" s="35" t="s">
        <v>7115</v>
      </c>
      <c r="C1722" s="35" t="s">
        <v>7116</v>
      </c>
      <c r="D1722" s="35" t="s">
        <v>984</v>
      </c>
      <c r="E1722" s="35" t="s">
        <v>22</v>
      </c>
      <c r="F1722" s="34">
        <v>83647.0</v>
      </c>
      <c r="G1722" s="34">
        <v>2.08587036E9</v>
      </c>
      <c r="H1722" s="51" t="s">
        <v>7117</v>
      </c>
      <c r="I1722" s="14" t="s">
        <v>101</v>
      </c>
      <c r="J1722" s="105">
        <v>44551.0</v>
      </c>
      <c r="K1722" s="52">
        <v>44608.0</v>
      </c>
      <c r="L1722" s="16">
        <v>2.0</v>
      </c>
      <c r="M1722" s="16" t="s">
        <v>7</v>
      </c>
      <c r="N1722" s="16" t="s">
        <v>7</v>
      </c>
      <c r="O1722" s="17">
        <v>10230.0</v>
      </c>
      <c r="P1722" s="17" t="s">
        <v>6</v>
      </c>
      <c r="Q1722" s="17" t="s">
        <v>6</v>
      </c>
      <c r="R1722" s="17" t="s">
        <v>6</v>
      </c>
      <c r="S1722" s="17" t="s">
        <v>6</v>
      </c>
      <c r="T1722" s="14" t="s">
        <v>2964</v>
      </c>
      <c r="U1722" s="14" t="s">
        <v>87</v>
      </c>
      <c r="V1722" s="18"/>
      <c r="W1722" s="20"/>
      <c r="X1722" s="20"/>
      <c r="Y1722" s="20"/>
      <c r="Z1722" s="20"/>
      <c r="AA1722" s="20"/>
      <c r="AB1722" s="20"/>
      <c r="AC1722" s="20"/>
      <c r="AD1722" s="20"/>
      <c r="AE1722" s="20"/>
      <c r="AF1722" s="20"/>
      <c r="AG1722" s="20"/>
      <c r="AH1722" s="20"/>
    </row>
    <row r="1723">
      <c r="A1723" s="30">
        <v>135007.0</v>
      </c>
      <c r="B1723" s="31" t="s">
        <v>7118</v>
      </c>
      <c r="C1723" s="31" t="s">
        <v>7119</v>
      </c>
      <c r="D1723" s="31" t="s">
        <v>7120</v>
      </c>
      <c r="E1723" s="31" t="s">
        <v>22</v>
      </c>
      <c r="F1723" s="30">
        <v>83221.0</v>
      </c>
      <c r="G1723" s="30">
        <v>2.087854101E9</v>
      </c>
      <c r="H1723" s="42" t="s">
        <v>7121</v>
      </c>
      <c r="I1723" s="25" t="s">
        <v>7113</v>
      </c>
      <c r="J1723" s="89">
        <v>44551.0</v>
      </c>
      <c r="K1723" s="89">
        <v>44551.0</v>
      </c>
      <c r="L1723" s="27">
        <v>1.0</v>
      </c>
      <c r="M1723" s="27" t="s">
        <v>7</v>
      </c>
      <c r="N1723" s="27" t="s">
        <v>7</v>
      </c>
      <c r="O1723" s="47">
        <v>10800.0</v>
      </c>
      <c r="P1723" s="47">
        <v>10800.0</v>
      </c>
      <c r="Q1723" s="47" t="s">
        <v>5</v>
      </c>
      <c r="R1723" s="47" t="s">
        <v>5</v>
      </c>
      <c r="S1723" s="47" t="s">
        <v>5</v>
      </c>
      <c r="T1723" s="25" t="s">
        <v>7122</v>
      </c>
      <c r="U1723" s="25" t="s">
        <v>87</v>
      </c>
      <c r="V1723" s="29"/>
      <c r="W1723" s="20"/>
      <c r="X1723" s="20"/>
      <c r="Y1723" s="20"/>
      <c r="Z1723" s="20"/>
      <c r="AA1723" s="20"/>
      <c r="AB1723" s="20"/>
      <c r="AC1723" s="20"/>
      <c r="AD1723" s="20"/>
      <c r="AE1723" s="20"/>
      <c r="AF1723" s="20"/>
      <c r="AG1723" s="20"/>
      <c r="AH1723" s="20"/>
    </row>
    <row r="1724">
      <c r="A1724" s="34">
        <v>135010.0</v>
      </c>
      <c r="B1724" s="35" t="s">
        <v>7123</v>
      </c>
      <c r="C1724" s="35" t="s">
        <v>7124</v>
      </c>
      <c r="D1724" s="35" t="s">
        <v>7125</v>
      </c>
      <c r="E1724" s="35" t="s">
        <v>22</v>
      </c>
      <c r="F1724" s="34">
        <v>83672.0</v>
      </c>
      <c r="G1724" s="34">
        <v>2.085492416E9</v>
      </c>
      <c r="H1724" s="51" t="s">
        <v>7126</v>
      </c>
      <c r="I1724" s="14" t="s">
        <v>1783</v>
      </c>
      <c r="J1724" s="105">
        <v>44551.0</v>
      </c>
      <c r="K1724" s="48"/>
      <c r="L1724" s="16">
        <v>3.0</v>
      </c>
      <c r="M1724" s="16" t="s">
        <v>7</v>
      </c>
      <c r="N1724" s="48"/>
      <c r="O1724" s="49"/>
      <c r="P1724" s="49"/>
      <c r="Q1724" s="49"/>
      <c r="R1724" s="49"/>
      <c r="S1724" s="49"/>
      <c r="T1724" s="14" t="s">
        <v>7127</v>
      </c>
      <c r="U1724" s="14" t="s">
        <v>92</v>
      </c>
      <c r="V1724" s="18"/>
      <c r="W1724" s="20"/>
      <c r="X1724" s="20"/>
      <c r="Y1724" s="20"/>
      <c r="Z1724" s="20"/>
      <c r="AA1724" s="20"/>
      <c r="AB1724" s="20"/>
      <c r="AC1724" s="20"/>
      <c r="AD1724" s="20"/>
      <c r="AE1724" s="20"/>
      <c r="AF1724" s="20"/>
      <c r="AG1724" s="20"/>
      <c r="AH1724" s="20"/>
    </row>
    <row r="1725">
      <c r="A1725" s="30">
        <v>135011.0</v>
      </c>
      <c r="B1725" s="31" t="s">
        <v>7128</v>
      </c>
      <c r="C1725" s="31" t="s">
        <v>7129</v>
      </c>
      <c r="D1725" s="31" t="s">
        <v>7130</v>
      </c>
      <c r="E1725" s="31" t="s">
        <v>22</v>
      </c>
      <c r="F1725" s="30">
        <v>83201.0</v>
      </c>
      <c r="G1725" s="30">
        <v>2.084783333E9</v>
      </c>
      <c r="H1725" s="42" t="s">
        <v>7131</v>
      </c>
      <c r="I1725" s="25" t="s">
        <v>1783</v>
      </c>
      <c r="J1725" s="89">
        <v>44551.0</v>
      </c>
      <c r="K1725" s="43"/>
      <c r="L1725" s="27">
        <v>3.0</v>
      </c>
      <c r="M1725" s="27" t="s">
        <v>7</v>
      </c>
      <c r="N1725" s="43"/>
      <c r="O1725" s="44"/>
      <c r="P1725" s="44"/>
      <c r="Q1725" s="44"/>
      <c r="R1725" s="44"/>
      <c r="S1725" s="44"/>
      <c r="T1725" s="25" t="s">
        <v>7127</v>
      </c>
      <c r="U1725" s="25" t="s">
        <v>92</v>
      </c>
      <c r="V1725" s="29"/>
      <c r="W1725" s="20"/>
      <c r="X1725" s="20"/>
      <c r="Y1725" s="20"/>
      <c r="Z1725" s="20"/>
      <c r="AA1725" s="20"/>
      <c r="AB1725" s="20"/>
      <c r="AC1725" s="20"/>
      <c r="AD1725" s="20"/>
      <c r="AE1725" s="20"/>
      <c r="AF1725" s="20"/>
      <c r="AG1725" s="20"/>
      <c r="AH1725" s="20"/>
    </row>
    <row r="1726">
      <c r="A1726" s="34">
        <v>135014.0</v>
      </c>
      <c r="B1726" s="35" t="s">
        <v>7132</v>
      </c>
      <c r="C1726" s="35" t="s">
        <v>7133</v>
      </c>
      <c r="D1726" s="35" t="s">
        <v>7134</v>
      </c>
      <c r="E1726" s="35" t="s">
        <v>22</v>
      </c>
      <c r="F1726" s="34">
        <v>83605.0</v>
      </c>
      <c r="G1726" s="34">
        <v>2.084591522E9</v>
      </c>
      <c r="H1726" s="51" t="s">
        <v>7135</v>
      </c>
      <c r="I1726" s="14" t="s">
        <v>1783</v>
      </c>
      <c r="J1726" s="105">
        <v>44551.0</v>
      </c>
      <c r="K1726" s="48"/>
      <c r="L1726" s="16">
        <v>3.0</v>
      </c>
      <c r="M1726" s="16" t="s">
        <v>7</v>
      </c>
      <c r="N1726" s="48"/>
      <c r="O1726" s="49"/>
      <c r="P1726" s="49"/>
      <c r="Q1726" s="49"/>
      <c r="R1726" s="49"/>
      <c r="S1726" s="49"/>
      <c r="T1726" s="14" t="s">
        <v>7136</v>
      </c>
      <c r="U1726" s="14" t="s">
        <v>92</v>
      </c>
      <c r="V1726" s="18"/>
      <c r="W1726" s="20"/>
      <c r="X1726" s="20"/>
      <c r="Y1726" s="20"/>
      <c r="Z1726" s="20"/>
      <c r="AA1726" s="20"/>
      <c r="AB1726" s="20"/>
      <c r="AC1726" s="20"/>
      <c r="AD1726" s="20"/>
      <c r="AE1726" s="20"/>
      <c r="AF1726" s="20"/>
      <c r="AG1726" s="20"/>
      <c r="AH1726" s="20"/>
    </row>
    <row r="1727">
      <c r="A1727" s="30">
        <v>135018.0</v>
      </c>
      <c r="B1727" s="31" t="s">
        <v>7137</v>
      </c>
      <c r="C1727" s="31" t="s">
        <v>7138</v>
      </c>
      <c r="D1727" s="31" t="s">
        <v>7130</v>
      </c>
      <c r="E1727" s="31" t="s">
        <v>22</v>
      </c>
      <c r="F1727" s="30">
        <v>83201.0</v>
      </c>
      <c r="G1727" s="30">
        <v>2.082331411E9</v>
      </c>
      <c r="H1727" s="42" t="s">
        <v>7139</v>
      </c>
      <c r="I1727" s="25" t="s">
        <v>101</v>
      </c>
      <c r="J1727" s="89">
        <v>44551.0</v>
      </c>
      <c r="K1727" s="57">
        <v>44608.0</v>
      </c>
      <c r="L1727" s="27">
        <v>2.0</v>
      </c>
      <c r="M1727" s="27" t="s">
        <v>7</v>
      </c>
      <c r="N1727" s="27" t="s">
        <v>7</v>
      </c>
      <c r="O1727" s="28">
        <v>8100.0</v>
      </c>
      <c r="P1727" s="28">
        <v>7500.0</v>
      </c>
      <c r="Q1727" s="28" t="s">
        <v>6</v>
      </c>
      <c r="R1727" s="28" t="s">
        <v>6</v>
      </c>
      <c r="S1727" s="28" t="s">
        <v>6</v>
      </c>
      <c r="T1727" s="25" t="s">
        <v>1814</v>
      </c>
      <c r="U1727" s="25" t="s">
        <v>87</v>
      </c>
      <c r="V1727" s="29"/>
      <c r="W1727" s="20"/>
      <c r="X1727" s="20"/>
      <c r="Y1727" s="20"/>
      <c r="Z1727" s="20"/>
      <c r="AA1727" s="20"/>
      <c r="AB1727" s="20"/>
      <c r="AC1727" s="20"/>
      <c r="AD1727" s="20"/>
      <c r="AE1727" s="20"/>
      <c r="AF1727" s="20"/>
      <c r="AG1727" s="20"/>
      <c r="AH1727" s="20"/>
    </row>
    <row r="1728">
      <c r="A1728" s="34">
        <v>135019.0</v>
      </c>
      <c r="B1728" s="35" t="s">
        <v>7140</v>
      </c>
      <c r="C1728" s="35" t="s">
        <v>7141</v>
      </c>
      <c r="D1728" s="35" t="s">
        <v>7142</v>
      </c>
      <c r="E1728" s="35" t="s">
        <v>22</v>
      </c>
      <c r="F1728" s="34">
        <v>83651.0</v>
      </c>
      <c r="G1728" s="34">
        <v>2.084669292E9</v>
      </c>
      <c r="H1728" s="51" t="s">
        <v>7143</v>
      </c>
      <c r="I1728" s="14" t="s">
        <v>7113</v>
      </c>
      <c r="J1728" s="105">
        <v>44552.0</v>
      </c>
      <c r="K1728" s="105">
        <v>44552.0</v>
      </c>
      <c r="L1728" s="16">
        <v>1.0</v>
      </c>
      <c r="M1728" s="16" t="s">
        <v>7</v>
      </c>
      <c r="N1728" s="16" t="s">
        <v>4</v>
      </c>
      <c r="O1728" s="54">
        <v>11000.0</v>
      </c>
      <c r="P1728" s="54" t="s">
        <v>5</v>
      </c>
      <c r="Q1728" s="54" t="s">
        <v>5</v>
      </c>
      <c r="R1728" s="54" t="s">
        <v>5</v>
      </c>
      <c r="S1728" s="54" t="s">
        <v>5</v>
      </c>
      <c r="T1728" s="14" t="s">
        <v>7144</v>
      </c>
      <c r="U1728" s="14" t="s">
        <v>87</v>
      </c>
      <c r="V1728" s="18"/>
      <c r="W1728" s="20"/>
      <c r="X1728" s="20"/>
      <c r="Y1728" s="20"/>
      <c r="Z1728" s="20"/>
      <c r="AA1728" s="20"/>
      <c r="AB1728" s="20"/>
      <c r="AC1728" s="20"/>
      <c r="AD1728" s="20"/>
      <c r="AE1728" s="20"/>
      <c r="AF1728" s="20"/>
      <c r="AG1728" s="20"/>
      <c r="AH1728" s="20"/>
    </row>
    <row r="1729">
      <c r="A1729" s="30">
        <v>135020.0</v>
      </c>
      <c r="B1729" s="31" t="s">
        <v>7145</v>
      </c>
      <c r="C1729" s="31" t="s">
        <v>7146</v>
      </c>
      <c r="D1729" s="31" t="s">
        <v>7147</v>
      </c>
      <c r="E1729" s="31" t="s">
        <v>22</v>
      </c>
      <c r="F1729" s="30">
        <v>83617.0</v>
      </c>
      <c r="G1729" s="30">
        <v>2.083654425E9</v>
      </c>
      <c r="H1729" s="61" t="s">
        <v>7148</v>
      </c>
      <c r="I1729" s="25" t="s">
        <v>1783</v>
      </c>
      <c r="J1729" s="89">
        <v>44551.0</v>
      </c>
      <c r="K1729" s="26">
        <v>44622.0</v>
      </c>
      <c r="L1729" s="27">
        <v>3.0</v>
      </c>
      <c r="M1729" s="27" t="s">
        <v>7</v>
      </c>
      <c r="N1729" s="43"/>
      <c r="O1729" s="28">
        <v>8550.0</v>
      </c>
      <c r="P1729" s="28">
        <v>7950.0</v>
      </c>
      <c r="Q1729" s="28" t="s">
        <v>5</v>
      </c>
      <c r="R1729" s="28" t="s">
        <v>5</v>
      </c>
      <c r="S1729" s="28" t="s">
        <v>5</v>
      </c>
      <c r="T1729" s="25" t="s">
        <v>7149</v>
      </c>
      <c r="U1729" s="25" t="s">
        <v>87</v>
      </c>
      <c r="V1729" s="29"/>
      <c r="W1729" s="20"/>
      <c r="X1729" s="20"/>
      <c r="Y1729" s="20"/>
      <c r="Z1729" s="20"/>
      <c r="AA1729" s="20"/>
      <c r="AB1729" s="20"/>
      <c r="AC1729" s="20"/>
      <c r="AD1729" s="20"/>
      <c r="AE1729" s="20"/>
      <c r="AF1729" s="20"/>
      <c r="AG1729" s="20"/>
      <c r="AH1729" s="20"/>
    </row>
    <row r="1730">
      <c r="A1730" s="34">
        <v>135021.0</v>
      </c>
      <c r="B1730" s="35" t="s">
        <v>7150</v>
      </c>
      <c r="C1730" s="35" t="s">
        <v>7151</v>
      </c>
      <c r="D1730" s="35" t="s">
        <v>7152</v>
      </c>
      <c r="E1730" s="35" t="s">
        <v>22</v>
      </c>
      <c r="F1730" s="34">
        <v>83501.0</v>
      </c>
      <c r="G1730" s="34">
        <v>2.087439543E9</v>
      </c>
      <c r="H1730" s="78" t="s">
        <v>7153</v>
      </c>
      <c r="I1730" s="14" t="s">
        <v>1783</v>
      </c>
      <c r="J1730" s="105">
        <v>44551.0</v>
      </c>
      <c r="K1730" s="15">
        <v>44622.0</v>
      </c>
      <c r="L1730" s="16">
        <v>3.0</v>
      </c>
      <c r="M1730" s="16" t="s">
        <v>7</v>
      </c>
      <c r="N1730" s="48"/>
      <c r="O1730" s="17">
        <v>8055.0</v>
      </c>
      <c r="P1730" s="17">
        <v>7305.0</v>
      </c>
      <c r="Q1730" s="17" t="s">
        <v>5</v>
      </c>
      <c r="R1730" s="17" t="s">
        <v>5</v>
      </c>
      <c r="S1730" s="17" t="s">
        <v>5</v>
      </c>
      <c r="T1730" s="14" t="s">
        <v>7149</v>
      </c>
      <c r="U1730" s="14" t="s">
        <v>87</v>
      </c>
      <c r="V1730" s="18"/>
      <c r="W1730" s="20"/>
      <c r="X1730" s="20"/>
      <c r="Y1730" s="20"/>
      <c r="Z1730" s="20"/>
      <c r="AA1730" s="20"/>
      <c r="AB1730" s="20"/>
      <c r="AC1730" s="20"/>
      <c r="AD1730" s="20"/>
      <c r="AE1730" s="20"/>
      <c r="AF1730" s="20"/>
      <c r="AG1730" s="20"/>
      <c r="AH1730" s="20"/>
    </row>
    <row r="1731">
      <c r="A1731" s="30">
        <v>135038.0</v>
      </c>
      <c r="B1731" s="31" t="s">
        <v>7154</v>
      </c>
      <c r="C1731" s="31" t="s">
        <v>7155</v>
      </c>
      <c r="D1731" s="31" t="s">
        <v>7156</v>
      </c>
      <c r="E1731" s="31" t="s">
        <v>22</v>
      </c>
      <c r="F1731" s="30">
        <v>83706.0</v>
      </c>
      <c r="G1731" s="30">
        <v>2.083765273E9</v>
      </c>
      <c r="H1731" s="42" t="s">
        <v>7157</v>
      </c>
      <c r="I1731" s="25" t="s">
        <v>1783</v>
      </c>
      <c r="J1731" s="89">
        <v>44551.0</v>
      </c>
      <c r="K1731" s="26">
        <v>44622.0</v>
      </c>
      <c r="L1731" s="27">
        <v>3.0</v>
      </c>
      <c r="M1731" s="27" t="s">
        <v>7</v>
      </c>
      <c r="N1731" s="43"/>
      <c r="O1731" s="28">
        <v>11820.0</v>
      </c>
      <c r="P1731" s="28">
        <v>10590.0</v>
      </c>
      <c r="Q1731" s="28" t="s">
        <v>5</v>
      </c>
      <c r="R1731" s="28" t="s">
        <v>5</v>
      </c>
      <c r="S1731" s="28" t="s">
        <v>5</v>
      </c>
      <c r="T1731" s="25" t="s">
        <v>7149</v>
      </c>
      <c r="U1731" s="25" t="s">
        <v>87</v>
      </c>
      <c r="V1731" s="29"/>
      <c r="W1731" s="20"/>
      <c r="X1731" s="20"/>
      <c r="Y1731" s="20"/>
      <c r="Z1731" s="20"/>
      <c r="AA1731" s="20"/>
      <c r="AB1731" s="20"/>
      <c r="AC1731" s="20"/>
      <c r="AD1731" s="20"/>
      <c r="AE1731" s="20"/>
      <c r="AF1731" s="20"/>
      <c r="AG1731" s="20"/>
      <c r="AH1731" s="20"/>
    </row>
    <row r="1732">
      <c r="A1732" s="34">
        <v>135042.0</v>
      </c>
      <c r="B1732" s="35" t="s">
        <v>7158</v>
      </c>
      <c r="C1732" s="35" t="s">
        <v>7159</v>
      </c>
      <c r="D1732" s="35" t="s">
        <v>7160</v>
      </c>
      <c r="E1732" s="35" t="s">
        <v>22</v>
      </c>
      <c r="F1732" s="34">
        <v>83814.0</v>
      </c>
      <c r="G1732" s="34">
        <v>2.086642185E9</v>
      </c>
      <c r="H1732" s="51" t="s">
        <v>7161</v>
      </c>
      <c r="I1732" s="14" t="s">
        <v>101</v>
      </c>
      <c r="J1732" s="105">
        <v>44551.0</v>
      </c>
      <c r="K1732" s="52">
        <v>44608.0</v>
      </c>
      <c r="L1732" s="16">
        <v>2.0</v>
      </c>
      <c r="M1732" s="16" t="s">
        <v>7</v>
      </c>
      <c r="N1732" s="16" t="s">
        <v>7</v>
      </c>
      <c r="O1732" s="17">
        <v>8850.0</v>
      </c>
      <c r="P1732" s="17">
        <v>8250.0</v>
      </c>
      <c r="Q1732" s="17" t="s">
        <v>6</v>
      </c>
      <c r="R1732" s="17" t="s">
        <v>6</v>
      </c>
      <c r="S1732" s="17" t="s">
        <v>6</v>
      </c>
      <c r="T1732" s="14" t="s">
        <v>1814</v>
      </c>
      <c r="U1732" s="14" t="s">
        <v>87</v>
      </c>
      <c r="V1732" s="64"/>
      <c r="W1732" s="20"/>
      <c r="X1732" s="20"/>
      <c r="Y1732" s="20"/>
      <c r="Z1732" s="20"/>
      <c r="AA1732" s="20"/>
      <c r="AB1732" s="20"/>
      <c r="AC1732" s="20"/>
      <c r="AD1732" s="20"/>
      <c r="AE1732" s="20"/>
      <c r="AF1732" s="20"/>
      <c r="AG1732" s="20"/>
      <c r="AH1732" s="20"/>
    </row>
    <row r="1733">
      <c r="A1733" s="30">
        <v>135048.0</v>
      </c>
      <c r="B1733" s="31" t="s">
        <v>7162</v>
      </c>
      <c r="C1733" s="31" t="s">
        <v>7163</v>
      </c>
      <c r="D1733" s="31" t="s">
        <v>7164</v>
      </c>
      <c r="E1733" s="31" t="s">
        <v>22</v>
      </c>
      <c r="F1733" s="30">
        <v>83544.0</v>
      </c>
      <c r="G1733" s="30">
        <v>2.084764568E9</v>
      </c>
      <c r="H1733" s="24" t="s">
        <v>7165</v>
      </c>
      <c r="I1733" s="25" t="s">
        <v>1783</v>
      </c>
      <c r="J1733" s="89">
        <v>44599.0</v>
      </c>
      <c r="K1733" s="26">
        <v>44622.0</v>
      </c>
      <c r="L1733" s="27">
        <v>2.0</v>
      </c>
      <c r="M1733" s="27" t="s">
        <v>7</v>
      </c>
      <c r="N1733" s="43"/>
      <c r="O1733" s="28">
        <v>8250.0</v>
      </c>
      <c r="P1733" s="28">
        <v>7200.0</v>
      </c>
      <c r="Q1733" s="28" t="s">
        <v>5</v>
      </c>
      <c r="R1733" s="28" t="s">
        <v>5</v>
      </c>
      <c r="S1733" s="28" t="s">
        <v>5</v>
      </c>
      <c r="T1733" s="25" t="s">
        <v>7149</v>
      </c>
      <c r="U1733" s="25" t="s">
        <v>87</v>
      </c>
      <c r="V1733" s="58"/>
      <c r="W1733" s="20"/>
      <c r="X1733" s="20"/>
      <c r="Y1733" s="20"/>
      <c r="Z1733" s="20"/>
      <c r="AA1733" s="20"/>
      <c r="AB1733" s="20"/>
      <c r="AC1733" s="20"/>
      <c r="AD1733" s="20"/>
      <c r="AE1733" s="20"/>
      <c r="AF1733" s="20"/>
      <c r="AG1733" s="20"/>
      <c r="AH1733" s="20"/>
    </row>
    <row r="1734">
      <c r="A1734" s="34">
        <v>135052.0</v>
      </c>
      <c r="B1734" s="35" t="s">
        <v>7166</v>
      </c>
      <c r="C1734" s="35" t="s">
        <v>7167</v>
      </c>
      <c r="D1734" s="35" t="s">
        <v>7160</v>
      </c>
      <c r="E1734" s="35" t="s">
        <v>22</v>
      </c>
      <c r="F1734" s="34">
        <v>83814.0</v>
      </c>
      <c r="G1734" s="34">
        <v>2.086648128E9</v>
      </c>
      <c r="H1734" s="13" t="s">
        <v>7168</v>
      </c>
      <c r="I1734" s="14" t="s">
        <v>1783</v>
      </c>
      <c r="J1734" s="105">
        <v>44599.0</v>
      </c>
      <c r="K1734" s="48"/>
      <c r="L1734" s="16">
        <v>2.0</v>
      </c>
      <c r="M1734" s="16" t="s">
        <v>7</v>
      </c>
      <c r="N1734" s="48"/>
      <c r="O1734" s="49"/>
      <c r="P1734" s="49"/>
      <c r="Q1734" s="49"/>
      <c r="R1734" s="49"/>
      <c r="S1734" s="49"/>
      <c r="T1734" s="14" t="s">
        <v>7169</v>
      </c>
      <c r="U1734" s="14" t="s">
        <v>92</v>
      </c>
      <c r="V1734" s="64"/>
      <c r="W1734" s="20"/>
      <c r="X1734" s="20"/>
      <c r="Y1734" s="20"/>
      <c r="Z1734" s="20"/>
      <c r="AA1734" s="20"/>
      <c r="AB1734" s="20"/>
      <c r="AC1734" s="20"/>
      <c r="AD1734" s="20"/>
      <c r="AE1734" s="20"/>
      <c r="AF1734" s="20"/>
      <c r="AG1734" s="20"/>
      <c r="AH1734" s="20"/>
    </row>
    <row r="1735">
      <c r="A1735" s="30">
        <v>135056.0</v>
      </c>
      <c r="B1735" s="31" t="s">
        <v>7170</v>
      </c>
      <c r="C1735" s="31" t="s">
        <v>7171</v>
      </c>
      <c r="D1735" s="31" t="s">
        <v>7172</v>
      </c>
      <c r="E1735" s="31" t="s">
        <v>22</v>
      </c>
      <c r="F1735" s="30">
        <v>83352.0</v>
      </c>
      <c r="G1735" s="30">
        <v>2.088862228E9</v>
      </c>
      <c r="H1735" s="24" t="s">
        <v>7173</v>
      </c>
      <c r="I1735" s="25" t="s">
        <v>1783</v>
      </c>
      <c r="J1735" s="89">
        <v>44599.0</v>
      </c>
      <c r="K1735" s="43"/>
      <c r="L1735" s="27">
        <v>2.0</v>
      </c>
      <c r="M1735" s="27" t="s">
        <v>7</v>
      </c>
      <c r="N1735" s="43"/>
      <c r="O1735" s="44"/>
      <c r="P1735" s="44"/>
      <c r="Q1735" s="44"/>
      <c r="R1735" s="44"/>
      <c r="S1735" s="44"/>
      <c r="T1735" s="25" t="s">
        <v>7174</v>
      </c>
      <c r="U1735" s="25" t="s">
        <v>92</v>
      </c>
      <c r="V1735" s="58"/>
      <c r="W1735" s="20"/>
      <c r="X1735" s="20"/>
      <c r="Y1735" s="20"/>
      <c r="Z1735" s="20"/>
      <c r="AA1735" s="20"/>
      <c r="AB1735" s="20"/>
      <c r="AC1735" s="20"/>
      <c r="AD1735" s="20"/>
      <c r="AE1735" s="20"/>
      <c r="AF1735" s="20"/>
      <c r="AG1735" s="20"/>
      <c r="AH1735" s="20"/>
    </row>
    <row r="1736">
      <c r="A1736" s="34">
        <v>135058.0</v>
      </c>
      <c r="B1736" s="35" t="s">
        <v>7175</v>
      </c>
      <c r="C1736" s="35" t="s">
        <v>7176</v>
      </c>
      <c r="D1736" s="35" t="s">
        <v>7177</v>
      </c>
      <c r="E1736" s="35" t="s">
        <v>22</v>
      </c>
      <c r="F1736" s="34">
        <v>83867.0</v>
      </c>
      <c r="G1736" s="34">
        <v>2.085561147E9</v>
      </c>
      <c r="H1736" s="13" t="s">
        <v>7178</v>
      </c>
      <c r="I1736" s="14" t="s">
        <v>1783</v>
      </c>
      <c r="J1736" s="105">
        <v>44601.0</v>
      </c>
      <c r="K1736" s="15">
        <v>44622.0</v>
      </c>
      <c r="L1736" s="16">
        <v>2.0</v>
      </c>
      <c r="M1736" s="16" t="s">
        <v>7</v>
      </c>
      <c r="N1736" s="48"/>
      <c r="O1736" s="17">
        <v>10470.0</v>
      </c>
      <c r="P1736" s="17">
        <v>9630.0</v>
      </c>
      <c r="Q1736" s="17" t="s">
        <v>7179</v>
      </c>
      <c r="R1736" s="17">
        <v>1132.0</v>
      </c>
      <c r="S1736" s="17" t="s">
        <v>5</v>
      </c>
      <c r="T1736" s="14" t="s">
        <v>7180</v>
      </c>
      <c r="U1736" s="14" t="s">
        <v>87</v>
      </c>
      <c r="V1736" s="64"/>
      <c r="W1736" s="20"/>
      <c r="X1736" s="20"/>
      <c r="Y1736" s="20"/>
      <c r="Z1736" s="20"/>
      <c r="AA1736" s="20"/>
      <c r="AB1736" s="20"/>
      <c r="AC1736" s="20"/>
      <c r="AD1736" s="20"/>
      <c r="AE1736" s="20"/>
      <c r="AF1736" s="20"/>
      <c r="AG1736" s="20"/>
      <c r="AH1736" s="20"/>
    </row>
    <row r="1737">
      <c r="A1737" s="30">
        <v>135059.0</v>
      </c>
      <c r="B1737" s="31" t="s">
        <v>7181</v>
      </c>
      <c r="C1737" s="31" t="s">
        <v>7182</v>
      </c>
      <c r="D1737" s="31" t="s">
        <v>7183</v>
      </c>
      <c r="E1737" s="31" t="s">
        <v>22</v>
      </c>
      <c r="F1737" s="30">
        <v>83263.0</v>
      </c>
      <c r="G1737" s="30">
        <v>2.08852413E9</v>
      </c>
      <c r="H1737" s="24" t="s">
        <v>7184</v>
      </c>
      <c r="I1737" s="25" t="s">
        <v>1783</v>
      </c>
      <c r="J1737" s="89">
        <v>44601.0</v>
      </c>
      <c r="K1737" s="43"/>
      <c r="L1737" s="27">
        <v>2.0</v>
      </c>
      <c r="M1737" s="27" t="s">
        <v>7</v>
      </c>
      <c r="N1737" s="43"/>
      <c r="O1737" s="44"/>
      <c r="P1737" s="44"/>
      <c r="Q1737" s="44"/>
      <c r="R1737" s="44"/>
      <c r="S1737" s="44"/>
      <c r="T1737" s="25" t="s">
        <v>7185</v>
      </c>
      <c r="U1737" s="25" t="s">
        <v>92</v>
      </c>
      <c r="V1737" s="58"/>
      <c r="W1737" s="20"/>
      <c r="X1737" s="20"/>
      <c r="Y1737" s="20"/>
      <c r="Z1737" s="20"/>
      <c r="AA1737" s="20"/>
      <c r="AB1737" s="20"/>
      <c r="AC1737" s="20"/>
      <c r="AD1737" s="20"/>
      <c r="AE1737" s="20"/>
      <c r="AF1737" s="20"/>
      <c r="AG1737" s="20"/>
      <c r="AH1737" s="20"/>
    </row>
    <row r="1738">
      <c r="A1738" s="34">
        <v>135062.0</v>
      </c>
      <c r="B1738" s="35" t="s">
        <v>7186</v>
      </c>
      <c r="C1738" s="35" t="s">
        <v>7187</v>
      </c>
      <c r="D1738" s="35" t="s">
        <v>7188</v>
      </c>
      <c r="E1738" s="35" t="s">
        <v>22</v>
      </c>
      <c r="F1738" s="34">
        <v>83252.0</v>
      </c>
      <c r="G1738" s="34">
        <v>2.087662231E9</v>
      </c>
      <c r="H1738" s="13" t="s">
        <v>7189</v>
      </c>
      <c r="I1738" s="14" t="s">
        <v>1783</v>
      </c>
      <c r="J1738" s="52">
        <v>44602.0</v>
      </c>
      <c r="K1738" s="48"/>
      <c r="L1738" s="16">
        <v>3.0</v>
      </c>
      <c r="M1738" s="16" t="s">
        <v>4</v>
      </c>
      <c r="N1738" s="48"/>
      <c r="O1738" s="49"/>
      <c r="P1738" s="49"/>
      <c r="Q1738" s="49"/>
      <c r="R1738" s="49"/>
      <c r="S1738" s="49"/>
      <c r="T1738" s="14" t="s">
        <v>7190</v>
      </c>
      <c r="U1738" s="14" t="s">
        <v>92</v>
      </c>
      <c r="V1738" s="64"/>
      <c r="W1738" s="20"/>
      <c r="X1738" s="20"/>
      <c r="Y1738" s="20"/>
      <c r="Z1738" s="20"/>
      <c r="AA1738" s="20"/>
      <c r="AB1738" s="20"/>
      <c r="AC1738" s="20"/>
      <c r="AD1738" s="20"/>
      <c r="AE1738" s="20"/>
      <c r="AF1738" s="20"/>
      <c r="AG1738" s="20"/>
      <c r="AH1738" s="20"/>
    </row>
    <row r="1739">
      <c r="A1739" s="30">
        <v>135064.0</v>
      </c>
      <c r="B1739" s="31" t="s">
        <v>7191</v>
      </c>
      <c r="C1739" s="31" t="s">
        <v>7192</v>
      </c>
      <c r="D1739" s="31" t="s">
        <v>7193</v>
      </c>
      <c r="E1739" s="31" t="s">
        <v>22</v>
      </c>
      <c r="F1739" s="30">
        <v>83350.0</v>
      </c>
      <c r="G1739" s="30">
        <v>2.084360481E9</v>
      </c>
      <c r="H1739" s="42" t="s">
        <v>7194</v>
      </c>
      <c r="I1739" s="25" t="s">
        <v>1783</v>
      </c>
      <c r="J1739" s="57">
        <v>44602.0</v>
      </c>
      <c r="K1739" s="43"/>
      <c r="L1739" s="27">
        <v>2.0</v>
      </c>
      <c r="M1739" s="27" t="s">
        <v>7</v>
      </c>
      <c r="N1739" s="43"/>
      <c r="O1739" s="44"/>
      <c r="P1739" s="44"/>
      <c r="Q1739" s="44"/>
      <c r="R1739" s="44"/>
      <c r="S1739" s="44"/>
      <c r="T1739" s="25" t="s">
        <v>7195</v>
      </c>
      <c r="U1739" s="25" t="s">
        <v>92</v>
      </c>
      <c r="V1739" s="58"/>
      <c r="W1739" s="20"/>
      <c r="X1739" s="20"/>
      <c r="Y1739" s="20"/>
      <c r="Z1739" s="20"/>
      <c r="AA1739" s="20"/>
      <c r="AB1739" s="20"/>
      <c r="AC1739" s="20"/>
      <c r="AD1739" s="20"/>
      <c r="AE1739" s="20"/>
      <c r="AF1739" s="20"/>
      <c r="AG1739" s="20"/>
      <c r="AH1739" s="20"/>
    </row>
    <row r="1740">
      <c r="A1740" s="34">
        <v>135066.0</v>
      </c>
      <c r="B1740" s="35" t="s">
        <v>7196</v>
      </c>
      <c r="C1740" s="35" t="s">
        <v>7197</v>
      </c>
      <c r="D1740" s="35" t="s">
        <v>7198</v>
      </c>
      <c r="E1740" s="35" t="s">
        <v>22</v>
      </c>
      <c r="F1740" s="34">
        <v>83211.0</v>
      </c>
      <c r="G1740" s="34">
        <v>2.0822632E9</v>
      </c>
      <c r="H1740" s="51" t="s">
        <v>7199</v>
      </c>
      <c r="I1740" s="14" t="s">
        <v>1783</v>
      </c>
      <c r="J1740" s="52">
        <v>44608.0</v>
      </c>
      <c r="K1740" s="48"/>
      <c r="L1740" s="16">
        <v>2.0</v>
      </c>
      <c r="M1740" s="16" t="s">
        <v>4</v>
      </c>
      <c r="N1740" s="48"/>
      <c r="O1740" s="17"/>
      <c r="P1740" s="17"/>
      <c r="Q1740" s="17"/>
      <c r="R1740" s="17"/>
      <c r="S1740" s="17"/>
      <c r="T1740" s="14" t="s">
        <v>7200</v>
      </c>
      <c r="U1740" s="14" t="s">
        <v>92</v>
      </c>
      <c r="V1740" s="64"/>
      <c r="W1740" s="20"/>
      <c r="X1740" s="20"/>
      <c r="Y1740" s="20"/>
      <c r="Z1740" s="20"/>
      <c r="AA1740" s="20"/>
      <c r="AB1740" s="20"/>
      <c r="AC1740" s="20"/>
      <c r="AD1740" s="20"/>
      <c r="AE1740" s="20"/>
      <c r="AF1740" s="20"/>
      <c r="AG1740" s="20"/>
      <c r="AH1740" s="20"/>
    </row>
    <row r="1741">
      <c r="A1741" s="30">
        <v>135067.0</v>
      </c>
      <c r="B1741" s="31" t="s">
        <v>7201</v>
      </c>
      <c r="C1741" s="31" t="s">
        <v>7202</v>
      </c>
      <c r="D1741" s="31" t="s">
        <v>7203</v>
      </c>
      <c r="E1741" s="31" t="s">
        <v>22</v>
      </c>
      <c r="F1741" s="30">
        <v>83843.0</v>
      </c>
      <c r="G1741" s="30">
        <v>2.08882656E9</v>
      </c>
      <c r="H1741" s="61" t="s">
        <v>7204</v>
      </c>
      <c r="I1741" s="25" t="s">
        <v>1783</v>
      </c>
      <c r="J1741" s="57">
        <v>44608.0</v>
      </c>
      <c r="K1741" s="43"/>
      <c r="L1741" s="27">
        <v>2.0</v>
      </c>
      <c r="M1741" s="27" t="s">
        <v>7</v>
      </c>
      <c r="N1741" s="43"/>
      <c r="O1741" s="44"/>
      <c r="P1741" s="44"/>
      <c r="Q1741" s="44"/>
      <c r="R1741" s="28"/>
      <c r="S1741" s="44"/>
      <c r="T1741" s="25" t="s">
        <v>7205</v>
      </c>
      <c r="U1741" s="25" t="s">
        <v>92</v>
      </c>
      <c r="V1741" s="58"/>
      <c r="W1741" s="20"/>
      <c r="X1741" s="20"/>
      <c r="Y1741" s="20"/>
      <c r="Z1741" s="20"/>
      <c r="AA1741" s="20"/>
      <c r="AB1741" s="20"/>
      <c r="AC1741" s="20"/>
      <c r="AD1741" s="20"/>
      <c r="AE1741" s="20"/>
      <c r="AF1741" s="20"/>
      <c r="AG1741" s="20"/>
      <c r="AH1741" s="20"/>
    </row>
    <row r="1742">
      <c r="A1742" s="34">
        <v>135068.0</v>
      </c>
      <c r="B1742" s="35" t="s">
        <v>7206</v>
      </c>
      <c r="C1742" s="35" t="s">
        <v>7207</v>
      </c>
      <c r="D1742" s="35" t="s">
        <v>7208</v>
      </c>
      <c r="E1742" s="35" t="s">
        <v>22</v>
      </c>
      <c r="F1742" s="34">
        <v>83318.0</v>
      </c>
      <c r="G1742" s="34">
        <v>2.086773073E9</v>
      </c>
      <c r="H1742" s="51" t="s">
        <v>7209</v>
      </c>
      <c r="I1742" s="14" t="s">
        <v>101</v>
      </c>
      <c r="J1742" s="52">
        <v>44608.0</v>
      </c>
      <c r="K1742" s="52">
        <v>44608.0</v>
      </c>
      <c r="L1742" s="16">
        <v>1.0</v>
      </c>
      <c r="M1742" s="16" t="s">
        <v>7</v>
      </c>
      <c r="N1742" s="16" t="s">
        <v>7</v>
      </c>
      <c r="O1742" s="17">
        <v>9060.0</v>
      </c>
      <c r="P1742" s="17">
        <v>8460.0</v>
      </c>
      <c r="Q1742" s="17" t="s">
        <v>6</v>
      </c>
      <c r="R1742" s="17" t="s">
        <v>6</v>
      </c>
      <c r="S1742" s="17" t="s">
        <v>6</v>
      </c>
      <c r="T1742" s="14" t="s">
        <v>1814</v>
      </c>
      <c r="U1742" s="14" t="s">
        <v>87</v>
      </c>
      <c r="V1742" s="64"/>
      <c r="W1742" s="20"/>
      <c r="X1742" s="20"/>
      <c r="Y1742" s="20"/>
      <c r="Z1742" s="20"/>
      <c r="AA1742" s="20"/>
      <c r="AB1742" s="20"/>
      <c r="AC1742" s="20"/>
      <c r="AD1742" s="20"/>
      <c r="AE1742" s="20"/>
      <c r="AF1742" s="20"/>
      <c r="AG1742" s="20"/>
      <c r="AH1742" s="20"/>
    </row>
    <row r="1743">
      <c r="A1743" s="30">
        <v>135069.0</v>
      </c>
      <c r="B1743" s="31" t="s">
        <v>7210</v>
      </c>
      <c r="C1743" s="31" t="s">
        <v>7211</v>
      </c>
      <c r="D1743" s="31" t="s">
        <v>6639</v>
      </c>
      <c r="E1743" s="31" t="s">
        <v>22</v>
      </c>
      <c r="F1743" s="30">
        <v>83313.0</v>
      </c>
      <c r="G1743" s="30">
        <v>2.08788718E9</v>
      </c>
      <c r="H1743" s="42" t="s">
        <v>7212</v>
      </c>
      <c r="I1743" s="25" t="s">
        <v>101</v>
      </c>
      <c r="J1743" s="57">
        <v>44608.0</v>
      </c>
      <c r="K1743" s="57">
        <v>44608.0</v>
      </c>
      <c r="L1743" s="27">
        <v>1.0</v>
      </c>
      <c r="M1743" s="27" t="s">
        <v>7</v>
      </c>
      <c r="N1743" s="27" t="s">
        <v>7</v>
      </c>
      <c r="O1743" s="28">
        <v>11040.0</v>
      </c>
      <c r="P1743" s="28" t="s">
        <v>6</v>
      </c>
      <c r="Q1743" s="28" t="s">
        <v>6</v>
      </c>
      <c r="R1743" s="28" t="s">
        <v>6</v>
      </c>
      <c r="S1743" s="28" t="s">
        <v>6</v>
      </c>
      <c r="T1743" s="25" t="s">
        <v>2964</v>
      </c>
      <c r="U1743" s="25" t="s">
        <v>87</v>
      </c>
      <c r="V1743" s="58"/>
      <c r="W1743" s="20"/>
      <c r="X1743" s="20"/>
      <c r="Y1743" s="20"/>
      <c r="Z1743" s="20"/>
      <c r="AA1743" s="20"/>
      <c r="AB1743" s="20"/>
      <c r="AC1743" s="20"/>
      <c r="AD1743" s="20"/>
      <c r="AE1743" s="20"/>
      <c r="AF1743" s="20"/>
      <c r="AG1743" s="20"/>
      <c r="AH1743" s="20"/>
    </row>
    <row r="1744">
      <c r="A1744" s="34">
        <v>135070.0</v>
      </c>
      <c r="B1744" s="35" t="s">
        <v>7213</v>
      </c>
      <c r="C1744" s="35" t="s">
        <v>7214</v>
      </c>
      <c r="D1744" s="35" t="s">
        <v>7215</v>
      </c>
      <c r="E1744" s="35" t="s">
        <v>22</v>
      </c>
      <c r="F1744" s="34">
        <v>83254.0</v>
      </c>
      <c r="G1744" s="34">
        <v>2.088474441E9</v>
      </c>
      <c r="H1744" s="51" t="s">
        <v>7216</v>
      </c>
      <c r="I1744" s="14" t="s">
        <v>1783</v>
      </c>
      <c r="J1744" s="52">
        <v>44608.0</v>
      </c>
      <c r="K1744" s="48"/>
      <c r="L1744" s="16">
        <v>2.0</v>
      </c>
      <c r="M1744" s="16" t="s">
        <v>7</v>
      </c>
      <c r="N1744" s="48"/>
      <c r="O1744" s="17"/>
      <c r="P1744" s="17"/>
      <c r="Q1744" s="17"/>
      <c r="R1744" s="17"/>
      <c r="S1744" s="17"/>
      <c r="T1744" s="14" t="s">
        <v>7217</v>
      </c>
      <c r="U1744" s="14" t="s">
        <v>92</v>
      </c>
      <c r="V1744" s="64"/>
      <c r="W1744" s="20"/>
      <c r="X1744" s="20"/>
      <c r="Y1744" s="20"/>
      <c r="Z1744" s="20"/>
      <c r="AA1744" s="20"/>
      <c r="AB1744" s="20"/>
      <c r="AC1744" s="20"/>
      <c r="AD1744" s="20"/>
      <c r="AE1744" s="20"/>
      <c r="AF1744" s="20"/>
      <c r="AG1744" s="20"/>
      <c r="AH1744" s="20"/>
    </row>
    <row r="1745">
      <c r="A1745" s="30">
        <v>135076.0</v>
      </c>
      <c r="B1745" s="31" t="s">
        <v>7218</v>
      </c>
      <c r="C1745" s="31" t="s">
        <v>7219</v>
      </c>
      <c r="D1745" s="31" t="s">
        <v>7142</v>
      </c>
      <c r="E1745" s="31" t="s">
        <v>22</v>
      </c>
      <c r="F1745" s="30">
        <v>83651.0</v>
      </c>
      <c r="G1745" s="30">
        <v>2.084667803E9</v>
      </c>
      <c r="H1745" s="42" t="s">
        <v>7220</v>
      </c>
      <c r="I1745" s="25" t="s">
        <v>1783</v>
      </c>
      <c r="J1745" s="57">
        <v>44608.0</v>
      </c>
      <c r="K1745" s="26">
        <v>44624.0</v>
      </c>
      <c r="L1745" s="27">
        <v>2.0</v>
      </c>
      <c r="M1745" s="27" t="s">
        <v>7</v>
      </c>
      <c r="N1745" s="43"/>
      <c r="O1745" s="28">
        <v>11850.0</v>
      </c>
      <c r="P1745" s="28">
        <v>9300.0</v>
      </c>
      <c r="Q1745" s="28" t="s">
        <v>6</v>
      </c>
      <c r="R1745" s="28" t="s">
        <v>6</v>
      </c>
      <c r="S1745" s="28" t="s">
        <v>6</v>
      </c>
      <c r="T1745" s="25" t="s">
        <v>7149</v>
      </c>
      <c r="U1745" s="25" t="s">
        <v>87</v>
      </c>
      <c r="V1745" s="58"/>
      <c r="W1745" s="20"/>
      <c r="X1745" s="20"/>
      <c r="Y1745" s="20"/>
      <c r="Z1745" s="20"/>
      <c r="AA1745" s="20"/>
      <c r="AB1745" s="20"/>
      <c r="AC1745" s="20"/>
      <c r="AD1745" s="20"/>
      <c r="AE1745" s="20"/>
      <c r="AF1745" s="20"/>
      <c r="AG1745" s="20"/>
      <c r="AH1745" s="20"/>
    </row>
    <row r="1746">
      <c r="A1746" s="34">
        <v>135077.0</v>
      </c>
      <c r="B1746" s="35" t="s">
        <v>7221</v>
      </c>
      <c r="C1746" s="35" t="s">
        <v>7222</v>
      </c>
      <c r="D1746" s="35" t="s">
        <v>7156</v>
      </c>
      <c r="E1746" s="35" t="s">
        <v>22</v>
      </c>
      <c r="F1746" s="34">
        <v>83705.0</v>
      </c>
      <c r="G1746" s="34">
        <v>2.083454464E9</v>
      </c>
      <c r="H1746" s="119" t="s">
        <v>7223</v>
      </c>
      <c r="I1746" s="14" t="s">
        <v>7113</v>
      </c>
      <c r="J1746" s="16" t="s">
        <v>5</v>
      </c>
      <c r="K1746" s="16" t="s">
        <v>5</v>
      </c>
      <c r="L1746" s="16" t="s">
        <v>5</v>
      </c>
      <c r="M1746" s="16" t="s">
        <v>5</v>
      </c>
      <c r="N1746" s="16" t="s">
        <v>5</v>
      </c>
      <c r="O1746" s="54" t="s">
        <v>5</v>
      </c>
      <c r="P1746" s="54" t="s">
        <v>5</v>
      </c>
      <c r="Q1746" s="54" t="s">
        <v>5</v>
      </c>
      <c r="R1746" s="54" t="s">
        <v>5</v>
      </c>
      <c r="S1746" s="54" t="s">
        <v>5</v>
      </c>
      <c r="T1746" s="14" t="s">
        <v>7224</v>
      </c>
      <c r="U1746" s="14" t="s">
        <v>87</v>
      </c>
      <c r="V1746" s="18"/>
      <c r="W1746" s="20"/>
      <c r="X1746" s="20"/>
      <c r="Y1746" s="20"/>
      <c r="Z1746" s="20"/>
      <c r="AA1746" s="20"/>
      <c r="AB1746" s="20"/>
      <c r="AC1746" s="20"/>
      <c r="AD1746" s="20"/>
      <c r="AE1746" s="20"/>
      <c r="AF1746" s="20"/>
      <c r="AG1746" s="20"/>
      <c r="AH1746" s="20"/>
    </row>
    <row r="1747">
      <c r="A1747" s="30">
        <v>135080.0</v>
      </c>
      <c r="B1747" s="31" t="s">
        <v>7225</v>
      </c>
      <c r="C1747" s="31" t="s">
        <v>7226</v>
      </c>
      <c r="D1747" s="31" t="s">
        <v>7227</v>
      </c>
      <c r="E1747" s="31" t="s">
        <v>22</v>
      </c>
      <c r="F1747" s="30">
        <v>83530.0</v>
      </c>
      <c r="G1747" s="30">
        <v>2.089831131E9</v>
      </c>
      <c r="H1747" s="120" t="s">
        <v>7228</v>
      </c>
      <c r="I1747" s="25" t="s">
        <v>1783</v>
      </c>
      <c r="J1747" s="57">
        <v>44608.0</v>
      </c>
      <c r="K1747" s="43"/>
      <c r="L1747" s="27">
        <v>2.0</v>
      </c>
      <c r="M1747" s="27" t="s">
        <v>7</v>
      </c>
      <c r="N1747" s="43"/>
      <c r="O1747" s="28"/>
      <c r="P1747" s="28"/>
      <c r="Q1747" s="28"/>
      <c r="R1747" s="28"/>
      <c r="S1747" s="28"/>
      <c r="T1747" s="25" t="s">
        <v>7229</v>
      </c>
      <c r="U1747" s="25" t="s">
        <v>92</v>
      </c>
      <c r="V1747" s="58"/>
      <c r="W1747" s="20"/>
      <c r="X1747" s="20"/>
      <c r="Y1747" s="20"/>
      <c r="Z1747" s="20"/>
      <c r="AA1747" s="20"/>
      <c r="AB1747" s="20"/>
      <c r="AC1747" s="20"/>
      <c r="AD1747" s="20"/>
      <c r="AE1747" s="20"/>
      <c r="AF1747" s="20"/>
      <c r="AG1747" s="20"/>
      <c r="AH1747" s="20"/>
    </row>
    <row r="1748">
      <c r="A1748" s="34">
        <v>135081.0</v>
      </c>
      <c r="B1748" s="35" t="s">
        <v>7230</v>
      </c>
      <c r="C1748" s="35" t="s">
        <v>7231</v>
      </c>
      <c r="D1748" s="35" t="s">
        <v>7208</v>
      </c>
      <c r="E1748" s="35" t="s">
        <v>22</v>
      </c>
      <c r="F1748" s="34">
        <v>83318.0</v>
      </c>
      <c r="G1748" s="34">
        <v>2.086789474E9</v>
      </c>
      <c r="H1748" s="121" t="s">
        <v>7232</v>
      </c>
      <c r="I1748" s="14" t="s">
        <v>101</v>
      </c>
      <c r="J1748" s="52">
        <v>44608.0</v>
      </c>
      <c r="K1748" s="52">
        <v>44608.0</v>
      </c>
      <c r="L1748" s="16">
        <v>1.0</v>
      </c>
      <c r="M1748" s="16" t="s">
        <v>7</v>
      </c>
      <c r="N1748" s="16" t="s">
        <v>7</v>
      </c>
      <c r="O1748" s="17">
        <v>10530.0</v>
      </c>
      <c r="P1748" s="17">
        <v>10350.0</v>
      </c>
      <c r="Q1748" s="17" t="s">
        <v>6</v>
      </c>
      <c r="R1748" s="17" t="s">
        <v>6</v>
      </c>
      <c r="S1748" s="17" t="s">
        <v>6</v>
      </c>
      <c r="T1748" s="14" t="s">
        <v>1814</v>
      </c>
      <c r="U1748" s="14" t="s">
        <v>87</v>
      </c>
      <c r="V1748" s="64"/>
      <c r="W1748" s="20"/>
      <c r="X1748" s="20"/>
      <c r="Y1748" s="20"/>
      <c r="Z1748" s="20"/>
      <c r="AA1748" s="20"/>
      <c r="AB1748" s="20"/>
      <c r="AC1748" s="20"/>
      <c r="AD1748" s="20"/>
      <c r="AE1748" s="20"/>
      <c r="AF1748" s="20"/>
      <c r="AG1748" s="20"/>
      <c r="AH1748" s="20"/>
    </row>
    <row r="1749">
      <c r="A1749" s="30">
        <v>135082.0</v>
      </c>
      <c r="B1749" s="31" t="s">
        <v>7233</v>
      </c>
      <c r="C1749" s="31" t="s">
        <v>7234</v>
      </c>
      <c r="D1749" s="31" t="s">
        <v>7235</v>
      </c>
      <c r="E1749" s="31" t="s">
        <v>22</v>
      </c>
      <c r="F1749" s="30">
        <v>83638.0</v>
      </c>
      <c r="G1749" s="30">
        <v>2.086342112E9</v>
      </c>
      <c r="H1749" s="42" t="s">
        <v>7236</v>
      </c>
      <c r="I1749" s="25" t="s">
        <v>1783</v>
      </c>
      <c r="J1749" s="57">
        <v>44608.0</v>
      </c>
      <c r="K1749" s="43"/>
      <c r="L1749" s="27">
        <v>2.0</v>
      </c>
      <c r="M1749" s="27" t="s">
        <v>7</v>
      </c>
      <c r="N1749" s="43"/>
      <c r="O1749" s="28"/>
      <c r="P1749" s="28"/>
      <c r="Q1749" s="28"/>
      <c r="R1749" s="28"/>
      <c r="S1749" s="28"/>
      <c r="T1749" s="25" t="s">
        <v>7237</v>
      </c>
      <c r="U1749" s="25" t="s">
        <v>92</v>
      </c>
      <c r="V1749" s="58"/>
      <c r="W1749" s="20"/>
      <c r="X1749" s="20"/>
      <c r="Y1749" s="20"/>
      <c r="Z1749" s="20"/>
      <c r="AA1749" s="20"/>
      <c r="AB1749" s="20"/>
      <c r="AC1749" s="20"/>
      <c r="AD1749" s="20"/>
      <c r="AE1749" s="20"/>
      <c r="AF1749" s="20"/>
      <c r="AG1749" s="20"/>
      <c r="AH1749" s="20"/>
    </row>
    <row r="1750">
      <c r="A1750" s="34">
        <v>135084.0</v>
      </c>
      <c r="B1750" s="35" t="s">
        <v>7238</v>
      </c>
      <c r="C1750" s="35" t="s">
        <v>7239</v>
      </c>
      <c r="D1750" s="35" t="s">
        <v>7240</v>
      </c>
      <c r="E1750" s="35" t="s">
        <v>22</v>
      </c>
      <c r="F1750" s="34">
        <v>83341.0</v>
      </c>
      <c r="G1750" s="34">
        <v>2.084235591E9</v>
      </c>
      <c r="H1750" s="14" t="s">
        <v>128</v>
      </c>
      <c r="I1750" s="14" t="s">
        <v>1783</v>
      </c>
      <c r="J1750" s="52">
        <v>44608.0</v>
      </c>
      <c r="K1750" s="48"/>
      <c r="L1750" s="16">
        <v>2.0</v>
      </c>
      <c r="M1750" s="16" t="s">
        <v>7</v>
      </c>
      <c r="N1750" s="48"/>
      <c r="O1750" s="49"/>
      <c r="P1750" s="49"/>
      <c r="Q1750" s="49"/>
      <c r="R1750" s="49"/>
      <c r="S1750" s="49"/>
      <c r="T1750" s="14" t="s">
        <v>7241</v>
      </c>
      <c r="U1750" s="14" t="s">
        <v>92</v>
      </c>
      <c r="V1750" s="64"/>
      <c r="W1750" s="20"/>
      <c r="X1750" s="20"/>
      <c r="Y1750" s="20"/>
      <c r="Z1750" s="20"/>
      <c r="AA1750" s="20"/>
      <c r="AB1750" s="20"/>
      <c r="AC1750" s="20"/>
      <c r="AD1750" s="20"/>
      <c r="AE1750" s="20"/>
      <c r="AF1750" s="20"/>
      <c r="AG1750" s="20"/>
      <c r="AH1750" s="20"/>
    </row>
    <row r="1751">
      <c r="A1751" s="30">
        <v>135087.0</v>
      </c>
      <c r="B1751" s="31" t="s">
        <v>7242</v>
      </c>
      <c r="C1751" s="31" t="s">
        <v>7243</v>
      </c>
      <c r="D1751" s="31" t="s">
        <v>7244</v>
      </c>
      <c r="E1751" s="31" t="s">
        <v>22</v>
      </c>
      <c r="F1751" s="30">
        <v>83628.0</v>
      </c>
      <c r="G1751" s="30">
        <v>2.083373168E9</v>
      </c>
      <c r="H1751" s="42" t="s">
        <v>7245</v>
      </c>
      <c r="I1751" s="25" t="s">
        <v>1783</v>
      </c>
      <c r="J1751" s="57">
        <v>44608.0</v>
      </c>
      <c r="K1751" s="26">
        <v>44624.0</v>
      </c>
      <c r="L1751" s="27">
        <v>2.0</v>
      </c>
      <c r="M1751" s="27" t="s">
        <v>7</v>
      </c>
      <c r="N1751" s="43"/>
      <c r="O1751" s="28">
        <v>8550.0</v>
      </c>
      <c r="P1751" s="28">
        <v>8100.0</v>
      </c>
      <c r="Q1751" s="28" t="s">
        <v>6</v>
      </c>
      <c r="R1751" s="28" t="s">
        <v>6</v>
      </c>
      <c r="S1751" s="28" t="s">
        <v>6</v>
      </c>
      <c r="T1751" s="25" t="s">
        <v>7149</v>
      </c>
      <c r="U1751" s="25" t="s">
        <v>87</v>
      </c>
      <c r="V1751" s="58"/>
      <c r="W1751" s="20"/>
      <c r="X1751" s="20"/>
      <c r="Y1751" s="20"/>
      <c r="Z1751" s="20"/>
      <c r="AA1751" s="20"/>
      <c r="AB1751" s="20"/>
      <c r="AC1751" s="20"/>
      <c r="AD1751" s="20"/>
      <c r="AE1751" s="20"/>
      <c r="AF1751" s="20"/>
      <c r="AG1751" s="20"/>
      <c r="AH1751" s="20"/>
    </row>
    <row r="1752">
      <c r="A1752" s="34">
        <v>135089.0</v>
      </c>
      <c r="B1752" s="35" t="s">
        <v>7246</v>
      </c>
      <c r="C1752" s="35" t="s">
        <v>7247</v>
      </c>
      <c r="D1752" s="35" t="s">
        <v>7248</v>
      </c>
      <c r="E1752" s="35" t="s">
        <v>22</v>
      </c>
      <c r="F1752" s="34">
        <v>83316.0</v>
      </c>
      <c r="G1752" s="34">
        <v>2.085436401E9</v>
      </c>
      <c r="H1752" s="51" t="s">
        <v>7249</v>
      </c>
      <c r="I1752" s="14" t="s">
        <v>1783</v>
      </c>
      <c r="J1752" s="52">
        <v>44608.0</v>
      </c>
      <c r="K1752" s="15">
        <v>44624.0</v>
      </c>
      <c r="L1752" s="16">
        <v>2.0</v>
      </c>
      <c r="M1752" s="16" t="s">
        <v>7</v>
      </c>
      <c r="N1752" s="16"/>
      <c r="O1752" s="17">
        <v>9000.0</v>
      </c>
      <c r="P1752" s="17">
        <v>8850.0</v>
      </c>
      <c r="Q1752" s="17" t="s">
        <v>6</v>
      </c>
      <c r="R1752" s="17" t="s">
        <v>6</v>
      </c>
      <c r="S1752" s="17" t="s">
        <v>6</v>
      </c>
      <c r="T1752" s="14" t="s">
        <v>7149</v>
      </c>
      <c r="U1752" s="14" t="s">
        <v>87</v>
      </c>
      <c r="V1752" s="64"/>
      <c r="W1752" s="20"/>
      <c r="X1752" s="20"/>
      <c r="Y1752" s="20"/>
      <c r="Z1752" s="20"/>
      <c r="AA1752" s="20"/>
      <c r="AB1752" s="20"/>
      <c r="AC1752" s="20"/>
      <c r="AD1752" s="20"/>
      <c r="AE1752" s="20"/>
      <c r="AF1752" s="20"/>
      <c r="AG1752" s="20"/>
      <c r="AH1752" s="20"/>
    </row>
    <row r="1753">
      <c r="A1753" s="30">
        <v>135090.0</v>
      </c>
      <c r="B1753" s="31" t="s">
        <v>7250</v>
      </c>
      <c r="C1753" s="31" t="s">
        <v>7251</v>
      </c>
      <c r="D1753" s="31" t="s">
        <v>7156</v>
      </c>
      <c r="E1753" s="31" t="s">
        <v>22</v>
      </c>
      <c r="F1753" s="30">
        <v>83712.0</v>
      </c>
      <c r="G1753" s="30">
        <v>2.083437717E9</v>
      </c>
      <c r="H1753" s="42" t="s">
        <v>7252</v>
      </c>
      <c r="I1753" s="25" t="s">
        <v>1783</v>
      </c>
      <c r="J1753" s="57">
        <v>44608.0</v>
      </c>
      <c r="K1753" s="43"/>
      <c r="L1753" s="27">
        <v>2.0</v>
      </c>
      <c r="M1753" s="27" t="s">
        <v>7</v>
      </c>
      <c r="N1753" s="27"/>
      <c r="O1753" s="28"/>
      <c r="P1753" s="28"/>
      <c r="Q1753" s="28"/>
      <c r="R1753" s="28"/>
      <c r="S1753" s="28"/>
      <c r="T1753" s="25" t="s">
        <v>7253</v>
      </c>
      <c r="U1753" s="25" t="s">
        <v>92</v>
      </c>
      <c r="V1753" s="58"/>
      <c r="W1753" s="20"/>
      <c r="X1753" s="20"/>
      <c r="Y1753" s="20"/>
      <c r="Z1753" s="20"/>
      <c r="AA1753" s="20"/>
      <c r="AB1753" s="20"/>
      <c r="AC1753" s="20"/>
      <c r="AD1753" s="20"/>
      <c r="AE1753" s="20"/>
      <c r="AF1753" s="20"/>
      <c r="AG1753" s="20"/>
      <c r="AH1753" s="20"/>
    </row>
    <row r="1754">
      <c r="A1754" s="34">
        <v>135091.0</v>
      </c>
      <c r="B1754" s="35" t="s">
        <v>7254</v>
      </c>
      <c r="C1754" s="35" t="s">
        <v>7255</v>
      </c>
      <c r="D1754" s="35" t="s">
        <v>7256</v>
      </c>
      <c r="E1754" s="35" t="s">
        <v>22</v>
      </c>
      <c r="F1754" s="34">
        <v>83406.0</v>
      </c>
      <c r="G1754" s="34">
        <v>2.085294567E9</v>
      </c>
      <c r="H1754" s="51" t="s">
        <v>7257</v>
      </c>
      <c r="I1754" s="14" t="s">
        <v>1783</v>
      </c>
      <c r="J1754" s="52">
        <v>44608.0</v>
      </c>
      <c r="K1754" s="48"/>
      <c r="L1754" s="16">
        <v>2.0</v>
      </c>
      <c r="M1754" s="16" t="s">
        <v>7</v>
      </c>
      <c r="N1754" s="16"/>
      <c r="O1754" s="17"/>
      <c r="P1754" s="17"/>
      <c r="Q1754" s="17"/>
      <c r="R1754" s="17"/>
      <c r="S1754" s="17"/>
      <c r="T1754" s="37" t="s">
        <v>7258</v>
      </c>
      <c r="U1754" s="14" t="s">
        <v>92</v>
      </c>
      <c r="V1754" s="64"/>
      <c r="W1754" s="20"/>
      <c r="X1754" s="20"/>
      <c r="Y1754" s="20"/>
      <c r="Z1754" s="20"/>
      <c r="AA1754" s="20"/>
      <c r="AB1754" s="20"/>
      <c r="AC1754" s="20"/>
      <c r="AD1754" s="20"/>
      <c r="AE1754" s="20"/>
      <c r="AF1754" s="20"/>
      <c r="AG1754" s="20"/>
      <c r="AH1754" s="20"/>
    </row>
    <row r="1755">
      <c r="A1755" s="30">
        <v>135092.0</v>
      </c>
      <c r="B1755" s="31" t="s">
        <v>7259</v>
      </c>
      <c r="C1755" s="31" t="s">
        <v>7260</v>
      </c>
      <c r="D1755" s="31" t="s">
        <v>7256</v>
      </c>
      <c r="E1755" s="31" t="s">
        <v>22</v>
      </c>
      <c r="F1755" s="30">
        <v>83401.0</v>
      </c>
      <c r="G1755" s="30">
        <v>2.085234795E9</v>
      </c>
      <c r="H1755" s="42" t="s">
        <v>7261</v>
      </c>
      <c r="I1755" s="25" t="s">
        <v>1783</v>
      </c>
      <c r="J1755" s="57">
        <v>44608.0</v>
      </c>
      <c r="K1755" s="43"/>
      <c r="L1755" s="27">
        <v>2.0</v>
      </c>
      <c r="M1755" s="27" t="s">
        <v>7</v>
      </c>
      <c r="N1755" s="27"/>
      <c r="O1755" s="28"/>
      <c r="P1755" s="28"/>
      <c r="Q1755" s="28"/>
      <c r="R1755" s="28"/>
      <c r="S1755" s="28"/>
      <c r="T1755" s="25" t="s">
        <v>7262</v>
      </c>
      <c r="U1755" s="25" t="s">
        <v>92</v>
      </c>
      <c r="V1755" s="58"/>
      <c r="W1755" s="20"/>
      <c r="X1755" s="20"/>
      <c r="Y1755" s="20"/>
      <c r="Z1755" s="20"/>
      <c r="AA1755" s="20"/>
      <c r="AB1755" s="20"/>
      <c r="AC1755" s="20"/>
      <c r="AD1755" s="20"/>
      <c r="AE1755" s="20"/>
      <c r="AF1755" s="20"/>
      <c r="AG1755" s="20"/>
      <c r="AH1755" s="20"/>
    </row>
    <row r="1756">
      <c r="A1756" s="34">
        <v>135093.0</v>
      </c>
      <c r="B1756" s="35" t="s">
        <v>7263</v>
      </c>
      <c r="C1756" s="35" t="s">
        <v>7264</v>
      </c>
      <c r="D1756" s="35" t="s">
        <v>7203</v>
      </c>
      <c r="E1756" s="35" t="s">
        <v>22</v>
      </c>
      <c r="F1756" s="34">
        <v>83843.0</v>
      </c>
      <c r="G1756" s="34">
        <v>2.088824576E9</v>
      </c>
      <c r="H1756" s="51" t="s">
        <v>7265</v>
      </c>
      <c r="I1756" s="14" t="s">
        <v>1783</v>
      </c>
      <c r="J1756" s="52">
        <v>44608.0</v>
      </c>
      <c r="K1756" s="48"/>
      <c r="L1756" s="16">
        <v>2.0</v>
      </c>
      <c r="M1756" s="16" t="s">
        <v>7</v>
      </c>
      <c r="N1756" s="16"/>
      <c r="O1756" s="17"/>
      <c r="P1756" s="17"/>
      <c r="Q1756" s="17"/>
      <c r="R1756" s="17"/>
      <c r="S1756" s="17"/>
      <c r="T1756" s="14" t="s">
        <v>7266</v>
      </c>
      <c r="U1756" s="14" t="s">
        <v>92</v>
      </c>
      <c r="V1756" s="64"/>
      <c r="W1756" s="20"/>
      <c r="X1756" s="20"/>
      <c r="Y1756" s="20"/>
      <c r="Z1756" s="20"/>
      <c r="AA1756" s="20"/>
      <c r="AB1756" s="20"/>
      <c r="AC1756" s="20"/>
      <c r="AD1756" s="20"/>
      <c r="AE1756" s="20"/>
      <c r="AF1756" s="20"/>
      <c r="AG1756" s="20"/>
      <c r="AH1756" s="20"/>
    </row>
    <row r="1757">
      <c r="A1757" s="30">
        <v>135094.0</v>
      </c>
      <c r="B1757" s="31" t="s">
        <v>7267</v>
      </c>
      <c r="C1757" s="31" t="s">
        <v>7268</v>
      </c>
      <c r="D1757" s="31" t="s">
        <v>7142</v>
      </c>
      <c r="E1757" s="31" t="s">
        <v>22</v>
      </c>
      <c r="F1757" s="30">
        <v>83686.0</v>
      </c>
      <c r="G1757" s="30">
        <v>2.084675721E9</v>
      </c>
      <c r="H1757" s="42" t="s">
        <v>7269</v>
      </c>
      <c r="I1757" s="25" t="s">
        <v>101</v>
      </c>
      <c r="J1757" s="57">
        <v>44608.0</v>
      </c>
      <c r="K1757" s="57">
        <v>44608.0</v>
      </c>
      <c r="L1757" s="27">
        <v>1.0</v>
      </c>
      <c r="M1757" s="27" t="s">
        <v>7</v>
      </c>
      <c r="N1757" s="27" t="s">
        <v>7</v>
      </c>
      <c r="O1757" s="28">
        <v>10605.0</v>
      </c>
      <c r="P1757" s="28">
        <v>9705.0</v>
      </c>
      <c r="Q1757" s="28" t="s">
        <v>6</v>
      </c>
      <c r="R1757" s="28" t="s">
        <v>6</v>
      </c>
      <c r="S1757" s="28" t="s">
        <v>6</v>
      </c>
      <c r="T1757" s="25" t="s">
        <v>1814</v>
      </c>
      <c r="U1757" s="25" t="s">
        <v>87</v>
      </c>
      <c r="V1757" s="58"/>
      <c r="W1757" s="20"/>
      <c r="X1757" s="20"/>
      <c r="Y1757" s="20"/>
      <c r="Z1757" s="20"/>
      <c r="AA1757" s="20"/>
      <c r="AB1757" s="20"/>
      <c r="AC1757" s="20"/>
      <c r="AD1757" s="20"/>
      <c r="AE1757" s="20"/>
      <c r="AF1757" s="20"/>
      <c r="AG1757" s="20"/>
      <c r="AH1757" s="20"/>
    </row>
    <row r="1758">
      <c r="A1758" s="34">
        <v>135095.0</v>
      </c>
      <c r="B1758" s="35" t="s">
        <v>7270</v>
      </c>
      <c r="C1758" s="35" t="s">
        <v>7271</v>
      </c>
      <c r="D1758" s="35" t="s">
        <v>7147</v>
      </c>
      <c r="E1758" s="35" t="s">
        <v>22</v>
      </c>
      <c r="F1758" s="34">
        <v>83617.0</v>
      </c>
      <c r="G1758" s="34">
        <v>2.083653597E9</v>
      </c>
      <c r="H1758" s="51" t="s">
        <v>7272</v>
      </c>
      <c r="I1758" s="14" t="s">
        <v>1783</v>
      </c>
      <c r="J1758" s="52">
        <v>44608.0</v>
      </c>
      <c r="K1758" s="15">
        <v>44624.0</v>
      </c>
      <c r="L1758" s="16">
        <v>2.0</v>
      </c>
      <c r="M1758" s="16" t="s">
        <v>7</v>
      </c>
      <c r="N1758" s="16"/>
      <c r="O1758" s="17" t="s">
        <v>6</v>
      </c>
      <c r="P1758" s="17">
        <v>8400.0</v>
      </c>
      <c r="Q1758" s="17" t="s">
        <v>6</v>
      </c>
      <c r="R1758" s="17" t="s">
        <v>6</v>
      </c>
      <c r="S1758" s="17" t="s">
        <v>6</v>
      </c>
      <c r="T1758" s="14" t="s">
        <v>7273</v>
      </c>
      <c r="U1758" s="14" t="s">
        <v>87</v>
      </c>
      <c r="V1758" s="64"/>
      <c r="W1758" s="20"/>
      <c r="X1758" s="20"/>
      <c r="Y1758" s="20"/>
      <c r="Z1758" s="20"/>
      <c r="AA1758" s="20"/>
      <c r="AB1758" s="20"/>
      <c r="AC1758" s="20"/>
      <c r="AD1758" s="20"/>
      <c r="AE1758" s="20"/>
      <c r="AF1758" s="20"/>
      <c r="AG1758" s="20"/>
      <c r="AH1758" s="20"/>
    </row>
    <row r="1759">
      <c r="A1759" s="30">
        <v>135097.0</v>
      </c>
      <c r="B1759" s="31" t="s">
        <v>7274</v>
      </c>
      <c r="C1759" s="31" t="s">
        <v>7275</v>
      </c>
      <c r="D1759" s="31" t="s">
        <v>7276</v>
      </c>
      <c r="E1759" s="31" t="s">
        <v>22</v>
      </c>
      <c r="F1759" s="30">
        <v>83420.0</v>
      </c>
      <c r="G1759" s="30">
        <v>2.086527461E9</v>
      </c>
      <c r="H1759" s="42" t="s">
        <v>7277</v>
      </c>
      <c r="I1759" s="25" t="s">
        <v>1783</v>
      </c>
      <c r="J1759" s="57">
        <v>44608.0</v>
      </c>
      <c r="K1759" s="43"/>
      <c r="L1759" s="27">
        <v>2.0</v>
      </c>
      <c r="M1759" s="27" t="s">
        <v>7</v>
      </c>
      <c r="N1759" s="27"/>
      <c r="O1759" s="28"/>
      <c r="P1759" s="28"/>
      <c r="Q1759" s="28"/>
      <c r="R1759" s="28"/>
      <c r="S1759" s="28"/>
      <c r="T1759" s="25" t="s">
        <v>7278</v>
      </c>
      <c r="U1759" s="25" t="s">
        <v>92</v>
      </c>
      <c r="V1759" s="58"/>
      <c r="W1759" s="20"/>
      <c r="X1759" s="20"/>
      <c r="Y1759" s="20"/>
      <c r="Z1759" s="20"/>
      <c r="AA1759" s="20"/>
      <c r="AB1759" s="20"/>
      <c r="AC1759" s="20"/>
      <c r="AD1759" s="20"/>
      <c r="AE1759" s="20"/>
      <c r="AF1759" s="20"/>
      <c r="AG1759" s="20"/>
      <c r="AH1759" s="20"/>
    </row>
    <row r="1760">
      <c r="A1760" s="34">
        <v>135098.0</v>
      </c>
      <c r="B1760" s="35" t="s">
        <v>7279</v>
      </c>
      <c r="C1760" s="35" t="s">
        <v>7280</v>
      </c>
      <c r="D1760" s="35" t="s">
        <v>7156</v>
      </c>
      <c r="E1760" s="35" t="s">
        <v>22</v>
      </c>
      <c r="F1760" s="34">
        <v>83704.0</v>
      </c>
      <c r="G1760" s="34">
        <v>2.0885485E9</v>
      </c>
      <c r="H1760" s="51" t="s">
        <v>7281</v>
      </c>
      <c r="I1760" s="14" t="s">
        <v>1783</v>
      </c>
      <c r="J1760" s="52">
        <v>44608.0</v>
      </c>
      <c r="K1760" s="48"/>
      <c r="L1760" s="16">
        <v>2.0</v>
      </c>
      <c r="M1760" s="16" t="s">
        <v>7</v>
      </c>
      <c r="N1760" s="48"/>
      <c r="O1760" s="17"/>
      <c r="P1760" s="17"/>
      <c r="Q1760" s="17"/>
      <c r="R1760" s="17"/>
      <c r="S1760" s="17"/>
      <c r="T1760" s="14" t="s">
        <v>7278</v>
      </c>
      <c r="U1760" s="14" t="s">
        <v>92</v>
      </c>
      <c r="V1760" s="64"/>
      <c r="W1760" s="20"/>
      <c r="X1760" s="20"/>
      <c r="Y1760" s="20"/>
      <c r="Z1760" s="20"/>
      <c r="AA1760" s="20"/>
      <c r="AB1760" s="20"/>
      <c r="AC1760" s="20"/>
      <c r="AD1760" s="20"/>
      <c r="AE1760" s="20"/>
      <c r="AF1760" s="20"/>
      <c r="AG1760" s="20"/>
      <c r="AH1760" s="20"/>
    </row>
    <row r="1761">
      <c r="A1761" s="30">
        <v>135102.0</v>
      </c>
      <c r="B1761" s="31" t="s">
        <v>7282</v>
      </c>
      <c r="C1761" s="31" t="s">
        <v>7283</v>
      </c>
      <c r="D1761" s="31" t="s">
        <v>7142</v>
      </c>
      <c r="E1761" s="31" t="s">
        <v>22</v>
      </c>
      <c r="F1761" s="30">
        <v>83686.0</v>
      </c>
      <c r="G1761" s="30">
        <v>2.084677298E9</v>
      </c>
      <c r="H1761" s="42" t="s">
        <v>7284</v>
      </c>
      <c r="I1761" s="25" t="s">
        <v>101</v>
      </c>
      <c r="J1761" s="57">
        <v>44609.0</v>
      </c>
      <c r="K1761" s="57">
        <v>44609.0</v>
      </c>
      <c r="L1761" s="27">
        <v>1.0</v>
      </c>
      <c r="M1761" s="27" t="s">
        <v>7</v>
      </c>
      <c r="N1761" s="27" t="s">
        <v>7</v>
      </c>
      <c r="O1761" s="28">
        <v>8127.0</v>
      </c>
      <c r="P1761" s="28">
        <v>8127.0</v>
      </c>
      <c r="Q1761" s="28">
        <v>2946.0</v>
      </c>
      <c r="R1761" s="28" t="s">
        <v>6</v>
      </c>
      <c r="S1761" s="28" t="s">
        <v>6</v>
      </c>
      <c r="T1761" s="25" t="s">
        <v>7285</v>
      </c>
      <c r="U1761" s="25" t="s">
        <v>87</v>
      </c>
      <c r="V1761" s="58"/>
      <c r="W1761" s="20"/>
      <c r="X1761" s="20"/>
      <c r="Y1761" s="20"/>
      <c r="Z1761" s="20"/>
      <c r="AA1761" s="20"/>
      <c r="AB1761" s="20"/>
      <c r="AC1761" s="20"/>
      <c r="AD1761" s="20"/>
      <c r="AE1761" s="20"/>
      <c r="AF1761" s="20"/>
      <c r="AG1761" s="20"/>
      <c r="AH1761" s="20"/>
    </row>
    <row r="1762">
      <c r="A1762" s="34">
        <v>135103.0</v>
      </c>
      <c r="B1762" s="35" t="s">
        <v>7286</v>
      </c>
      <c r="C1762" s="35" t="s">
        <v>7287</v>
      </c>
      <c r="D1762" s="35" t="s">
        <v>7152</v>
      </c>
      <c r="E1762" s="35" t="s">
        <v>22</v>
      </c>
      <c r="F1762" s="34">
        <v>83501.0</v>
      </c>
      <c r="G1762" s="34">
        <v>2.087434558E9</v>
      </c>
      <c r="H1762" s="51" t="s">
        <v>7288</v>
      </c>
      <c r="I1762" s="14" t="s">
        <v>1783</v>
      </c>
      <c r="J1762" s="52">
        <v>44609.0</v>
      </c>
      <c r="K1762" s="48"/>
      <c r="L1762" s="16">
        <v>2.0</v>
      </c>
      <c r="M1762" s="16" t="s">
        <v>7</v>
      </c>
      <c r="N1762" s="48"/>
      <c r="O1762" s="49"/>
      <c r="P1762" s="49"/>
      <c r="Q1762" s="49"/>
      <c r="R1762" s="49"/>
      <c r="S1762" s="49"/>
      <c r="T1762" s="14" t="s">
        <v>7278</v>
      </c>
      <c r="U1762" s="14" t="s">
        <v>92</v>
      </c>
      <c r="V1762" s="64"/>
      <c r="W1762" s="20"/>
      <c r="X1762" s="20"/>
      <c r="Y1762" s="20"/>
      <c r="Z1762" s="20"/>
      <c r="AA1762" s="20"/>
      <c r="AB1762" s="20"/>
      <c r="AC1762" s="20"/>
      <c r="AD1762" s="20"/>
      <c r="AE1762" s="20"/>
      <c r="AF1762" s="20"/>
      <c r="AG1762" s="20"/>
      <c r="AH1762" s="20"/>
    </row>
    <row r="1763">
      <c r="A1763" s="30">
        <v>135104.0</v>
      </c>
      <c r="B1763" s="31" t="s">
        <v>7289</v>
      </c>
      <c r="C1763" s="31" t="s">
        <v>7290</v>
      </c>
      <c r="D1763" s="31" t="s">
        <v>7291</v>
      </c>
      <c r="E1763" s="31" t="s">
        <v>22</v>
      </c>
      <c r="F1763" s="30">
        <v>83301.0</v>
      </c>
      <c r="G1763" s="30">
        <v>2.087344264E9</v>
      </c>
      <c r="H1763" s="42" t="s">
        <v>7292</v>
      </c>
      <c r="I1763" s="25" t="s">
        <v>1783</v>
      </c>
      <c r="J1763" s="57">
        <v>44609.0</v>
      </c>
      <c r="K1763" s="43"/>
      <c r="L1763" s="27">
        <v>2.0</v>
      </c>
      <c r="M1763" s="27" t="s">
        <v>7</v>
      </c>
      <c r="N1763" s="43"/>
      <c r="O1763" s="44"/>
      <c r="P1763" s="44"/>
      <c r="Q1763" s="44"/>
      <c r="R1763" s="44"/>
      <c r="S1763" s="44"/>
      <c r="T1763" s="25" t="s">
        <v>7293</v>
      </c>
      <c r="U1763" s="25" t="s">
        <v>92</v>
      </c>
      <c r="V1763" s="58"/>
      <c r="W1763" s="20"/>
      <c r="X1763" s="20"/>
      <c r="Y1763" s="20"/>
      <c r="Z1763" s="20"/>
      <c r="AA1763" s="20"/>
      <c r="AB1763" s="20"/>
      <c r="AC1763" s="20"/>
      <c r="AD1763" s="20"/>
      <c r="AE1763" s="20"/>
      <c r="AF1763" s="20"/>
      <c r="AG1763" s="20"/>
      <c r="AH1763" s="20"/>
    </row>
    <row r="1764">
      <c r="A1764" s="34">
        <v>135105.0</v>
      </c>
      <c r="B1764" s="35" t="s">
        <v>7294</v>
      </c>
      <c r="C1764" s="35" t="s">
        <v>7295</v>
      </c>
      <c r="D1764" s="35" t="s">
        <v>7296</v>
      </c>
      <c r="E1764" s="35" t="s">
        <v>22</v>
      </c>
      <c r="F1764" s="34">
        <v>83440.0</v>
      </c>
      <c r="G1764" s="34">
        <v>2.08356022E9</v>
      </c>
      <c r="H1764" s="51" t="s">
        <v>7297</v>
      </c>
      <c r="I1764" s="14" t="s">
        <v>101</v>
      </c>
      <c r="J1764" s="52">
        <v>44609.0</v>
      </c>
      <c r="K1764" s="52">
        <v>44609.0</v>
      </c>
      <c r="L1764" s="16">
        <v>1.0</v>
      </c>
      <c r="M1764" s="16" t="s">
        <v>7</v>
      </c>
      <c r="N1764" s="16" t="s">
        <v>7</v>
      </c>
      <c r="O1764" s="17">
        <v>8220.9</v>
      </c>
      <c r="P1764" s="17">
        <v>7842.0</v>
      </c>
      <c r="Q1764" s="17" t="s">
        <v>6</v>
      </c>
      <c r="R1764" s="17" t="s">
        <v>6</v>
      </c>
      <c r="S1764" s="17" t="s">
        <v>6</v>
      </c>
      <c r="T1764" s="14" t="s">
        <v>1814</v>
      </c>
      <c r="U1764" s="14" t="s">
        <v>87</v>
      </c>
      <c r="V1764" s="64"/>
      <c r="W1764" s="20"/>
      <c r="X1764" s="20"/>
      <c r="Y1764" s="20"/>
      <c r="Z1764" s="20"/>
      <c r="AA1764" s="20"/>
      <c r="AB1764" s="20"/>
      <c r="AC1764" s="20"/>
      <c r="AD1764" s="20"/>
      <c r="AE1764" s="20"/>
      <c r="AF1764" s="20"/>
      <c r="AG1764" s="20"/>
      <c r="AH1764" s="20"/>
    </row>
    <row r="1765">
      <c r="A1765" s="30">
        <v>135110.0</v>
      </c>
      <c r="B1765" s="31" t="s">
        <v>7298</v>
      </c>
      <c r="C1765" s="31" t="s">
        <v>7299</v>
      </c>
      <c r="D1765" s="31" t="s">
        <v>7142</v>
      </c>
      <c r="E1765" s="31" t="s">
        <v>22</v>
      </c>
      <c r="F1765" s="30">
        <v>83651.0</v>
      </c>
      <c r="G1765" s="30">
        <v>2.084654935E9</v>
      </c>
      <c r="H1765" s="42" t="s">
        <v>7300</v>
      </c>
      <c r="I1765" s="25" t="s">
        <v>1783</v>
      </c>
      <c r="J1765" s="57">
        <v>44609.0</v>
      </c>
      <c r="K1765" s="43"/>
      <c r="L1765" s="27">
        <v>2.0</v>
      </c>
      <c r="M1765" s="27" t="s">
        <v>7</v>
      </c>
      <c r="N1765" s="43"/>
      <c r="O1765" s="44"/>
      <c r="P1765" s="44"/>
      <c r="Q1765" s="44"/>
      <c r="R1765" s="44"/>
      <c r="S1765" s="44"/>
      <c r="T1765" s="25" t="s">
        <v>7301</v>
      </c>
      <c r="U1765" s="25" t="s">
        <v>92</v>
      </c>
      <c r="V1765" s="58"/>
      <c r="W1765" s="20"/>
      <c r="X1765" s="20"/>
      <c r="Y1765" s="20"/>
      <c r="Z1765" s="20"/>
      <c r="AA1765" s="20"/>
      <c r="AB1765" s="20"/>
      <c r="AC1765" s="20"/>
      <c r="AD1765" s="20"/>
      <c r="AE1765" s="20"/>
      <c r="AF1765" s="20"/>
      <c r="AG1765" s="20"/>
      <c r="AH1765" s="20"/>
    </row>
    <row r="1766">
      <c r="A1766" s="34">
        <v>135111.0</v>
      </c>
      <c r="B1766" s="35" t="s">
        <v>7302</v>
      </c>
      <c r="C1766" s="35" t="s">
        <v>7303</v>
      </c>
      <c r="D1766" s="35" t="s">
        <v>7120</v>
      </c>
      <c r="E1766" s="35" t="s">
        <v>22</v>
      </c>
      <c r="F1766" s="34">
        <v>83221.0</v>
      </c>
      <c r="G1766" s="34">
        <v>2.0878512E9</v>
      </c>
      <c r="H1766" s="51" t="s">
        <v>7304</v>
      </c>
      <c r="I1766" s="14" t="s">
        <v>1783</v>
      </c>
      <c r="J1766" s="52">
        <v>44609.0</v>
      </c>
      <c r="K1766" s="48"/>
      <c r="L1766" s="16">
        <v>2.0</v>
      </c>
      <c r="M1766" s="16" t="s">
        <v>7</v>
      </c>
      <c r="N1766" s="48"/>
      <c r="O1766" s="49"/>
      <c r="P1766" s="49"/>
      <c r="Q1766" s="49"/>
      <c r="R1766" s="49"/>
      <c r="S1766" s="49"/>
      <c r="T1766" s="37" t="s">
        <v>7305</v>
      </c>
      <c r="U1766" s="14" t="s">
        <v>92</v>
      </c>
      <c r="V1766" s="64"/>
      <c r="W1766" s="20"/>
      <c r="X1766" s="20"/>
      <c r="Y1766" s="20"/>
      <c r="Z1766" s="20"/>
      <c r="AA1766" s="20"/>
      <c r="AB1766" s="20"/>
      <c r="AC1766" s="20"/>
      <c r="AD1766" s="20"/>
      <c r="AE1766" s="20"/>
      <c r="AF1766" s="20"/>
      <c r="AG1766" s="20"/>
      <c r="AH1766" s="20"/>
    </row>
    <row r="1767">
      <c r="A1767" s="30">
        <v>135113.0</v>
      </c>
      <c r="B1767" s="31" t="s">
        <v>7306</v>
      </c>
      <c r="C1767" s="31" t="s">
        <v>7307</v>
      </c>
      <c r="D1767" s="31" t="s">
        <v>7291</v>
      </c>
      <c r="E1767" s="31" t="s">
        <v>22</v>
      </c>
      <c r="F1767" s="30">
        <v>83301.0</v>
      </c>
      <c r="G1767" s="30">
        <v>2.08735573E9</v>
      </c>
      <c r="H1767" s="42" t="s">
        <v>7308</v>
      </c>
      <c r="I1767" s="25" t="s">
        <v>1783</v>
      </c>
      <c r="J1767" s="57">
        <v>44609.0</v>
      </c>
      <c r="K1767" s="57">
        <v>44609.0</v>
      </c>
      <c r="L1767" s="27">
        <v>2.0</v>
      </c>
      <c r="M1767" s="27" t="s">
        <v>7</v>
      </c>
      <c r="N1767" s="27" t="s">
        <v>7</v>
      </c>
      <c r="O1767" s="28">
        <v>9540.0</v>
      </c>
      <c r="P1767" s="28">
        <v>9270.0</v>
      </c>
      <c r="Q1767" s="28" t="s">
        <v>153</v>
      </c>
      <c r="R1767" s="28" t="s">
        <v>6</v>
      </c>
      <c r="S1767" s="28" t="s">
        <v>6</v>
      </c>
      <c r="T1767" s="25" t="s">
        <v>7309</v>
      </c>
      <c r="U1767" s="25" t="s">
        <v>92</v>
      </c>
      <c r="V1767" s="58"/>
      <c r="W1767" s="20"/>
      <c r="X1767" s="20"/>
      <c r="Y1767" s="20"/>
      <c r="Z1767" s="20"/>
      <c r="AA1767" s="20"/>
      <c r="AB1767" s="20"/>
      <c r="AC1767" s="20"/>
      <c r="AD1767" s="20"/>
      <c r="AE1767" s="20"/>
      <c r="AF1767" s="20"/>
      <c r="AG1767" s="20"/>
      <c r="AH1767" s="20"/>
    </row>
    <row r="1768">
      <c r="A1768" s="34">
        <v>135116.0</v>
      </c>
      <c r="B1768" s="35" t="s">
        <v>7310</v>
      </c>
      <c r="C1768" s="35" t="s">
        <v>7311</v>
      </c>
      <c r="D1768" s="35" t="s">
        <v>7152</v>
      </c>
      <c r="E1768" s="35" t="s">
        <v>22</v>
      </c>
      <c r="F1768" s="34">
        <v>83501.0</v>
      </c>
      <c r="G1768" s="34">
        <v>2.087462855E9</v>
      </c>
      <c r="H1768" s="51" t="s">
        <v>7312</v>
      </c>
      <c r="I1768" s="14" t="s">
        <v>1783</v>
      </c>
      <c r="J1768" s="52">
        <v>44610.0</v>
      </c>
      <c r="K1768" s="15">
        <v>44624.0</v>
      </c>
      <c r="L1768" s="16">
        <v>2.0</v>
      </c>
      <c r="M1768" s="16" t="s">
        <v>7</v>
      </c>
      <c r="N1768" s="48"/>
      <c r="O1768" s="17">
        <v>7980.0</v>
      </c>
      <c r="P1768" s="17">
        <v>7620.0</v>
      </c>
      <c r="Q1768" s="17" t="s">
        <v>6</v>
      </c>
      <c r="R1768" s="17" t="s">
        <v>6</v>
      </c>
      <c r="S1768" s="17" t="s">
        <v>6</v>
      </c>
      <c r="T1768" s="14" t="s">
        <v>7149</v>
      </c>
      <c r="U1768" s="14" t="s">
        <v>87</v>
      </c>
      <c r="V1768" s="64"/>
      <c r="W1768" s="20"/>
      <c r="X1768" s="20"/>
      <c r="Y1768" s="20"/>
      <c r="Z1768" s="20"/>
      <c r="AA1768" s="20"/>
      <c r="AB1768" s="20"/>
      <c r="AC1768" s="20"/>
      <c r="AD1768" s="20"/>
      <c r="AE1768" s="20"/>
      <c r="AF1768" s="20"/>
      <c r="AG1768" s="20"/>
      <c r="AH1768" s="20"/>
    </row>
    <row r="1769">
      <c r="A1769" s="30">
        <v>135122.0</v>
      </c>
      <c r="B1769" s="31" t="s">
        <v>7313</v>
      </c>
      <c r="C1769" s="31" t="s">
        <v>7314</v>
      </c>
      <c r="D1769" s="31" t="s">
        <v>7315</v>
      </c>
      <c r="E1769" s="31" t="s">
        <v>22</v>
      </c>
      <c r="F1769" s="30">
        <v>83815.0</v>
      </c>
      <c r="G1769" s="30">
        <v>2.087621122E9</v>
      </c>
      <c r="H1769" s="42" t="s">
        <v>7316</v>
      </c>
      <c r="I1769" s="25" t="s">
        <v>101</v>
      </c>
      <c r="J1769" s="57">
        <v>44610.0</v>
      </c>
      <c r="K1769" s="57">
        <v>44610.0</v>
      </c>
      <c r="L1769" s="27">
        <v>1.0</v>
      </c>
      <c r="M1769" s="27" t="s">
        <v>7</v>
      </c>
      <c r="N1769" s="27" t="s">
        <v>7</v>
      </c>
      <c r="O1769" s="28">
        <v>10440.0</v>
      </c>
      <c r="P1769" s="28" t="s">
        <v>6</v>
      </c>
      <c r="Q1769" s="28" t="s">
        <v>6</v>
      </c>
      <c r="R1769" s="28" t="s">
        <v>6</v>
      </c>
      <c r="S1769" s="28" t="s">
        <v>6</v>
      </c>
      <c r="T1769" s="25" t="s">
        <v>1613</v>
      </c>
      <c r="U1769" s="25" t="s">
        <v>87</v>
      </c>
      <c r="V1769" s="58"/>
      <c r="W1769" s="20"/>
      <c r="X1769" s="20"/>
      <c r="Y1769" s="20"/>
      <c r="Z1769" s="20"/>
      <c r="AA1769" s="20"/>
      <c r="AB1769" s="20"/>
      <c r="AC1769" s="20"/>
      <c r="AD1769" s="20"/>
      <c r="AE1769" s="20"/>
      <c r="AF1769" s="20"/>
      <c r="AG1769" s="20"/>
      <c r="AH1769" s="20"/>
    </row>
    <row r="1770">
      <c r="A1770" s="34">
        <v>135123.0</v>
      </c>
      <c r="B1770" s="35" t="s">
        <v>7317</v>
      </c>
      <c r="C1770" s="35" t="s">
        <v>7318</v>
      </c>
      <c r="D1770" s="35" t="s">
        <v>7156</v>
      </c>
      <c r="E1770" s="35" t="s">
        <v>22</v>
      </c>
      <c r="F1770" s="34">
        <v>83704.0</v>
      </c>
      <c r="G1770" s="34">
        <v>2.0837719E9</v>
      </c>
      <c r="H1770" s="78" t="s">
        <v>7319</v>
      </c>
      <c r="I1770" s="14" t="s">
        <v>1783</v>
      </c>
      <c r="J1770" s="52">
        <v>44610.0</v>
      </c>
      <c r="K1770" s="48"/>
      <c r="L1770" s="16">
        <v>2.0</v>
      </c>
      <c r="M1770" s="16" t="s">
        <v>7</v>
      </c>
      <c r="N1770" s="48"/>
      <c r="O1770" s="49"/>
      <c r="P1770" s="49"/>
      <c r="Q1770" s="49"/>
      <c r="R1770" s="49"/>
      <c r="S1770" s="49"/>
      <c r="T1770" s="14" t="s">
        <v>7320</v>
      </c>
      <c r="U1770" s="14" t="s">
        <v>92</v>
      </c>
      <c r="V1770" s="64"/>
      <c r="W1770" s="20"/>
      <c r="X1770" s="20"/>
      <c r="Y1770" s="20"/>
      <c r="Z1770" s="20"/>
      <c r="AA1770" s="20"/>
      <c r="AB1770" s="20"/>
      <c r="AC1770" s="20"/>
      <c r="AD1770" s="20"/>
      <c r="AE1770" s="20"/>
      <c r="AF1770" s="20"/>
      <c r="AG1770" s="20"/>
      <c r="AH1770" s="20"/>
    </row>
    <row r="1771">
      <c r="A1771" s="30">
        <v>135125.0</v>
      </c>
      <c r="B1771" s="31" t="s">
        <v>7321</v>
      </c>
      <c r="C1771" s="31" t="s">
        <v>7322</v>
      </c>
      <c r="D1771" s="31" t="s">
        <v>7323</v>
      </c>
      <c r="E1771" s="31" t="s">
        <v>22</v>
      </c>
      <c r="F1771" s="30">
        <v>83642.0</v>
      </c>
      <c r="G1771" s="30">
        <v>2.088956402E9</v>
      </c>
      <c r="H1771" s="42" t="s">
        <v>7324</v>
      </c>
      <c r="I1771" s="25" t="s">
        <v>1783</v>
      </c>
      <c r="J1771" s="57">
        <v>44610.0</v>
      </c>
      <c r="K1771" s="43"/>
      <c r="L1771" s="27">
        <v>2.0</v>
      </c>
      <c r="M1771" s="27" t="s">
        <v>7</v>
      </c>
      <c r="N1771" s="43"/>
      <c r="O1771" s="44"/>
      <c r="P1771" s="44"/>
      <c r="Q1771" s="44"/>
      <c r="R1771" s="44"/>
      <c r="S1771" s="44"/>
      <c r="T1771" s="25" t="s">
        <v>7325</v>
      </c>
      <c r="U1771" s="25" t="s">
        <v>92</v>
      </c>
      <c r="V1771" s="58"/>
      <c r="W1771" s="20"/>
      <c r="X1771" s="20"/>
      <c r="Y1771" s="20"/>
      <c r="Z1771" s="20"/>
      <c r="AA1771" s="20"/>
      <c r="AB1771" s="20"/>
      <c r="AC1771" s="20"/>
      <c r="AD1771" s="20"/>
      <c r="AE1771" s="20"/>
      <c r="AF1771" s="20"/>
      <c r="AG1771" s="20"/>
      <c r="AH1771" s="20"/>
    </row>
    <row r="1772">
      <c r="A1772" s="34">
        <v>135127.0</v>
      </c>
      <c r="B1772" s="35" t="s">
        <v>7326</v>
      </c>
      <c r="C1772" s="35" t="s">
        <v>7327</v>
      </c>
      <c r="D1772" s="35" t="s">
        <v>7328</v>
      </c>
      <c r="E1772" s="35" t="s">
        <v>22</v>
      </c>
      <c r="F1772" s="34">
        <v>83864.0</v>
      </c>
      <c r="G1772" s="34">
        <v>2.082659299E9</v>
      </c>
      <c r="H1772" s="51" t="s">
        <v>7329</v>
      </c>
      <c r="I1772" s="14" t="s">
        <v>1783</v>
      </c>
      <c r="J1772" s="52">
        <v>44610.0</v>
      </c>
      <c r="K1772" s="48"/>
      <c r="L1772" s="16">
        <v>2.0</v>
      </c>
      <c r="M1772" s="16" t="s">
        <v>7</v>
      </c>
      <c r="N1772" s="48"/>
      <c r="O1772" s="49"/>
      <c r="P1772" s="49"/>
      <c r="Q1772" s="49"/>
      <c r="R1772" s="49"/>
      <c r="S1772" s="49"/>
      <c r="T1772" s="14" t="s">
        <v>7330</v>
      </c>
      <c r="U1772" s="14" t="s">
        <v>92</v>
      </c>
      <c r="V1772" s="64"/>
      <c r="W1772" s="20"/>
      <c r="X1772" s="20"/>
      <c r="Y1772" s="20"/>
      <c r="Z1772" s="20"/>
      <c r="AA1772" s="20"/>
      <c r="AB1772" s="20"/>
      <c r="AC1772" s="20"/>
      <c r="AD1772" s="20"/>
      <c r="AE1772" s="20"/>
      <c r="AF1772" s="20"/>
      <c r="AG1772" s="20"/>
      <c r="AH1772" s="20"/>
    </row>
    <row r="1773">
      <c r="A1773" s="30">
        <v>135128.0</v>
      </c>
      <c r="B1773" s="31" t="s">
        <v>7331</v>
      </c>
      <c r="C1773" s="31" t="s">
        <v>7332</v>
      </c>
      <c r="D1773" s="31" t="s">
        <v>7152</v>
      </c>
      <c r="E1773" s="31" t="s">
        <v>22</v>
      </c>
      <c r="F1773" s="30">
        <v>83501.0</v>
      </c>
      <c r="G1773" s="30">
        <v>2.0879885E9</v>
      </c>
      <c r="H1773" s="42" t="s">
        <v>7333</v>
      </c>
      <c r="I1773" s="25" t="s">
        <v>101</v>
      </c>
      <c r="J1773" s="57">
        <v>44610.0</v>
      </c>
      <c r="K1773" s="57">
        <v>44610.0</v>
      </c>
      <c r="L1773" s="27">
        <v>1.0</v>
      </c>
      <c r="M1773" s="27" t="s">
        <v>7</v>
      </c>
      <c r="N1773" s="27" t="s">
        <v>7</v>
      </c>
      <c r="O1773" s="28">
        <v>8580.0</v>
      </c>
      <c r="P1773" s="28">
        <v>8100.0</v>
      </c>
      <c r="Q1773" s="28" t="s">
        <v>6</v>
      </c>
      <c r="R1773" s="28" t="s">
        <v>6</v>
      </c>
      <c r="S1773" s="28" t="s">
        <v>6</v>
      </c>
      <c r="T1773" s="25" t="s">
        <v>1613</v>
      </c>
      <c r="U1773" s="25" t="s">
        <v>87</v>
      </c>
      <c r="V1773" s="58"/>
      <c r="W1773" s="20"/>
      <c r="X1773" s="20"/>
      <c r="Y1773" s="20"/>
      <c r="Z1773" s="20"/>
      <c r="AA1773" s="20"/>
      <c r="AB1773" s="20"/>
      <c r="AC1773" s="20"/>
      <c r="AD1773" s="20"/>
      <c r="AE1773" s="20"/>
      <c r="AF1773" s="20"/>
      <c r="AG1773" s="20"/>
      <c r="AH1773" s="20"/>
    </row>
    <row r="1774">
      <c r="A1774" s="34">
        <v>135129.0</v>
      </c>
      <c r="B1774" s="35" t="s">
        <v>7334</v>
      </c>
      <c r="C1774" s="35" t="s">
        <v>7335</v>
      </c>
      <c r="D1774" s="35" t="s">
        <v>7336</v>
      </c>
      <c r="E1774" s="35" t="s">
        <v>22</v>
      </c>
      <c r="F1774" s="34">
        <v>83467.0</v>
      </c>
      <c r="G1774" s="34">
        <v>2.087568391E9</v>
      </c>
      <c r="H1774" s="51" t="s">
        <v>7337</v>
      </c>
      <c r="I1774" s="14" t="s">
        <v>101</v>
      </c>
      <c r="J1774" s="52">
        <v>44610.0</v>
      </c>
      <c r="K1774" s="52">
        <v>44610.0</v>
      </c>
      <c r="L1774" s="16">
        <v>1.0</v>
      </c>
      <c r="M1774" s="16" t="s">
        <v>7</v>
      </c>
      <c r="N1774" s="16" t="s">
        <v>7</v>
      </c>
      <c r="O1774" s="17" t="s">
        <v>153</v>
      </c>
      <c r="P1774" s="17">
        <v>8550.0</v>
      </c>
      <c r="Q1774" s="17" t="s">
        <v>6</v>
      </c>
      <c r="R1774" s="17" t="s">
        <v>6</v>
      </c>
      <c r="S1774" s="17" t="s">
        <v>6</v>
      </c>
      <c r="T1774" s="37" t="s">
        <v>7338</v>
      </c>
      <c r="U1774" s="14" t="s">
        <v>87</v>
      </c>
      <c r="V1774" s="64"/>
      <c r="W1774" s="20"/>
      <c r="X1774" s="20"/>
      <c r="Y1774" s="20"/>
      <c r="Z1774" s="20"/>
      <c r="AA1774" s="20"/>
      <c r="AB1774" s="20"/>
      <c r="AC1774" s="20"/>
      <c r="AD1774" s="20"/>
      <c r="AE1774" s="20"/>
      <c r="AF1774" s="20"/>
      <c r="AG1774" s="20"/>
      <c r="AH1774" s="20"/>
    </row>
    <row r="1775">
      <c r="A1775" s="30">
        <v>135131.0</v>
      </c>
      <c r="B1775" s="31" t="s">
        <v>7339</v>
      </c>
      <c r="C1775" s="31" t="s">
        <v>7340</v>
      </c>
      <c r="D1775" s="31" t="s">
        <v>7156</v>
      </c>
      <c r="E1775" s="31" t="s">
        <v>22</v>
      </c>
      <c r="F1775" s="30">
        <v>83702.0</v>
      </c>
      <c r="G1775" s="30">
        <v>2.0878016E9</v>
      </c>
      <c r="H1775" s="42" t="s">
        <v>7341</v>
      </c>
      <c r="I1775" s="25" t="s">
        <v>1783</v>
      </c>
      <c r="J1775" s="57">
        <v>44610.0</v>
      </c>
      <c r="K1775" s="43"/>
      <c r="L1775" s="27">
        <v>2.0</v>
      </c>
      <c r="M1775" s="27" t="s">
        <v>7</v>
      </c>
      <c r="N1775" s="43"/>
      <c r="O1775" s="44"/>
      <c r="P1775" s="44"/>
      <c r="Q1775" s="44"/>
      <c r="R1775" s="44"/>
      <c r="S1775" s="44"/>
      <c r="T1775" s="25" t="s">
        <v>7330</v>
      </c>
      <c r="U1775" s="25" t="s">
        <v>92</v>
      </c>
      <c r="V1775" s="58"/>
      <c r="W1775" s="20"/>
      <c r="X1775" s="20"/>
      <c r="Y1775" s="20"/>
      <c r="Z1775" s="20"/>
      <c r="AA1775" s="20"/>
      <c r="AB1775" s="20"/>
      <c r="AC1775" s="20"/>
      <c r="AD1775" s="20"/>
      <c r="AE1775" s="20"/>
      <c r="AF1775" s="20"/>
      <c r="AG1775" s="20"/>
      <c r="AH1775" s="20"/>
    </row>
    <row r="1776">
      <c r="A1776" s="34">
        <v>135133.0</v>
      </c>
      <c r="B1776" s="35" t="s">
        <v>7342</v>
      </c>
      <c r="C1776" s="35" t="s">
        <v>7343</v>
      </c>
      <c r="D1776" s="35" t="s">
        <v>7152</v>
      </c>
      <c r="E1776" s="35" t="s">
        <v>22</v>
      </c>
      <c r="F1776" s="34">
        <v>83501.0</v>
      </c>
      <c r="G1776" s="34">
        <v>2.0875036E9</v>
      </c>
      <c r="H1776" s="51" t="s">
        <v>7344</v>
      </c>
      <c r="I1776" s="14" t="s">
        <v>1783</v>
      </c>
      <c r="J1776" s="52">
        <v>44610.0</v>
      </c>
      <c r="K1776" s="48"/>
      <c r="L1776" s="16">
        <v>2.0</v>
      </c>
      <c r="M1776" s="16" t="s">
        <v>7</v>
      </c>
      <c r="N1776" s="48"/>
      <c r="O1776" s="49"/>
      <c r="P1776" s="49"/>
      <c r="Q1776" s="49"/>
      <c r="R1776" s="49"/>
      <c r="S1776" s="49"/>
      <c r="T1776" s="14" t="s">
        <v>7325</v>
      </c>
      <c r="U1776" s="14" t="s">
        <v>92</v>
      </c>
      <c r="V1776" s="64"/>
      <c r="W1776" s="20"/>
      <c r="X1776" s="20"/>
      <c r="Y1776" s="20"/>
      <c r="Z1776" s="20"/>
      <c r="AA1776" s="20"/>
      <c r="AB1776" s="20"/>
      <c r="AC1776" s="20"/>
      <c r="AD1776" s="20"/>
      <c r="AE1776" s="20"/>
      <c r="AF1776" s="20"/>
      <c r="AG1776" s="20"/>
      <c r="AH1776" s="20"/>
    </row>
    <row r="1777">
      <c r="A1777" s="30">
        <v>135134.0</v>
      </c>
      <c r="B1777" s="31" t="s">
        <v>7345</v>
      </c>
      <c r="C1777" s="31" t="s">
        <v>7346</v>
      </c>
      <c r="D1777" s="31" t="s">
        <v>7347</v>
      </c>
      <c r="E1777" s="31" t="s">
        <v>22</v>
      </c>
      <c r="F1777" s="30">
        <v>83330.0</v>
      </c>
      <c r="G1777" s="30">
        <v>2.089345601E9</v>
      </c>
      <c r="H1777" s="42" t="s">
        <v>7348</v>
      </c>
      <c r="I1777" s="25" t="s">
        <v>1783</v>
      </c>
      <c r="J1777" s="57">
        <v>44610.0</v>
      </c>
      <c r="K1777" s="43"/>
      <c r="L1777" s="27">
        <v>2.0</v>
      </c>
      <c r="M1777" s="27" t="s">
        <v>4</v>
      </c>
      <c r="N1777" s="43"/>
      <c r="O1777" s="44"/>
      <c r="P1777" s="44"/>
      <c r="Q1777" s="44"/>
      <c r="R1777" s="44"/>
      <c r="S1777" s="44"/>
      <c r="T1777" s="25" t="s">
        <v>7349</v>
      </c>
      <c r="U1777" s="25" t="s">
        <v>92</v>
      </c>
      <c r="V1777" s="58"/>
      <c r="W1777" s="20"/>
      <c r="X1777" s="20"/>
      <c r="Y1777" s="20"/>
      <c r="Z1777" s="20"/>
      <c r="AA1777" s="20"/>
      <c r="AB1777" s="20"/>
      <c r="AC1777" s="20"/>
      <c r="AD1777" s="20"/>
      <c r="AE1777" s="20"/>
      <c r="AF1777" s="20"/>
      <c r="AG1777" s="20"/>
      <c r="AH1777" s="20"/>
    </row>
    <row r="1778">
      <c r="A1778" s="34">
        <v>135135.0</v>
      </c>
      <c r="B1778" s="35" t="s">
        <v>7350</v>
      </c>
      <c r="C1778" s="35" t="s">
        <v>7351</v>
      </c>
      <c r="D1778" s="35" t="s">
        <v>7352</v>
      </c>
      <c r="E1778" s="35" t="s">
        <v>22</v>
      </c>
      <c r="F1778" s="34">
        <v>83854.0</v>
      </c>
      <c r="G1778" s="34">
        <v>2.087770318E9</v>
      </c>
      <c r="H1778" s="51" t="s">
        <v>7353</v>
      </c>
      <c r="I1778" s="14" t="s">
        <v>1783</v>
      </c>
      <c r="J1778" s="52">
        <v>44610.0</v>
      </c>
      <c r="K1778" s="15">
        <v>44627.0</v>
      </c>
      <c r="L1778" s="16">
        <v>2.0</v>
      </c>
      <c r="M1778" s="16" t="s">
        <v>7</v>
      </c>
      <c r="N1778" s="48"/>
      <c r="O1778" s="17">
        <v>10920.0</v>
      </c>
      <c r="P1778" s="17">
        <v>10050.0</v>
      </c>
      <c r="Q1778" s="17" t="s">
        <v>5</v>
      </c>
      <c r="R1778" s="17" t="s">
        <v>5</v>
      </c>
      <c r="S1778" s="17" t="s">
        <v>5</v>
      </c>
      <c r="T1778" s="14" t="s">
        <v>7149</v>
      </c>
      <c r="U1778" s="14" t="s">
        <v>87</v>
      </c>
      <c r="V1778" s="64"/>
      <c r="W1778" s="20"/>
      <c r="X1778" s="20"/>
      <c r="Y1778" s="20"/>
      <c r="Z1778" s="20"/>
      <c r="AA1778" s="20"/>
      <c r="AB1778" s="20"/>
      <c r="AC1778" s="20"/>
      <c r="AD1778" s="20"/>
      <c r="AE1778" s="20"/>
      <c r="AF1778" s="20"/>
      <c r="AG1778" s="20"/>
      <c r="AH1778" s="20"/>
    </row>
    <row r="1779">
      <c r="A1779" s="30">
        <v>135136.0</v>
      </c>
      <c r="B1779" s="31" t="s">
        <v>7354</v>
      </c>
      <c r="C1779" s="31" t="s">
        <v>7355</v>
      </c>
      <c r="D1779" s="31" t="s">
        <v>7130</v>
      </c>
      <c r="E1779" s="31" t="s">
        <v>22</v>
      </c>
      <c r="F1779" s="30">
        <v>83202.0</v>
      </c>
      <c r="G1779" s="30">
        <v>2.086378888E9</v>
      </c>
      <c r="H1779" s="42" t="s">
        <v>7356</v>
      </c>
      <c r="I1779" s="25" t="s">
        <v>1783</v>
      </c>
      <c r="J1779" s="57">
        <v>44610.0</v>
      </c>
      <c r="K1779" s="43"/>
      <c r="L1779" s="27">
        <v>2.0</v>
      </c>
      <c r="M1779" s="27" t="s">
        <v>4</v>
      </c>
      <c r="N1779" s="43"/>
      <c r="O1779" s="44"/>
      <c r="P1779" s="44"/>
      <c r="Q1779" s="44"/>
      <c r="R1779" s="44"/>
      <c r="S1779" s="44"/>
      <c r="T1779" s="25" t="s">
        <v>7349</v>
      </c>
      <c r="U1779" s="25" t="s">
        <v>92</v>
      </c>
      <c r="V1779" s="58"/>
      <c r="W1779" s="20"/>
      <c r="X1779" s="20"/>
      <c r="Y1779" s="20"/>
      <c r="Z1779" s="20"/>
      <c r="AA1779" s="20"/>
      <c r="AB1779" s="20"/>
      <c r="AC1779" s="20"/>
      <c r="AD1779" s="20"/>
      <c r="AE1779" s="20"/>
      <c r="AF1779" s="20"/>
      <c r="AG1779" s="20"/>
      <c r="AH1779" s="20"/>
    </row>
    <row r="1780">
      <c r="A1780" s="34">
        <v>135137.0</v>
      </c>
      <c r="B1780" s="35" t="s">
        <v>7357</v>
      </c>
      <c r="C1780" s="35" t="s">
        <v>7358</v>
      </c>
      <c r="D1780" s="35" t="s">
        <v>7359</v>
      </c>
      <c r="E1780" s="35" t="s">
        <v>22</v>
      </c>
      <c r="F1780" s="34">
        <v>83406.0</v>
      </c>
      <c r="G1780" s="34">
        <v>2.085284E9</v>
      </c>
      <c r="H1780" s="51" t="s">
        <v>7360</v>
      </c>
      <c r="I1780" s="14" t="s">
        <v>101</v>
      </c>
      <c r="J1780" s="52">
        <v>44610.0</v>
      </c>
      <c r="K1780" s="52">
        <v>44610.0</v>
      </c>
      <c r="L1780" s="16">
        <v>1.0</v>
      </c>
      <c r="M1780" s="16" t="s">
        <v>7</v>
      </c>
      <c r="N1780" s="16" t="s">
        <v>4</v>
      </c>
      <c r="O1780" s="17" t="s">
        <v>6</v>
      </c>
      <c r="P1780" s="17" t="s">
        <v>6</v>
      </c>
      <c r="Q1780" s="17" t="s">
        <v>6</v>
      </c>
      <c r="R1780" s="17" t="s">
        <v>6</v>
      </c>
      <c r="S1780" s="17" t="s">
        <v>6</v>
      </c>
      <c r="T1780" s="37" t="s">
        <v>7361</v>
      </c>
      <c r="U1780" s="14" t="s">
        <v>87</v>
      </c>
      <c r="V1780" s="64"/>
      <c r="W1780" s="20"/>
      <c r="X1780" s="20"/>
      <c r="Y1780" s="20"/>
      <c r="Z1780" s="20"/>
      <c r="AA1780" s="20"/>
      <c r="AB1780" s="20"/>
      <c r="AC1780" s="20"/>
      <c r="AD1780" s="20"/>
      <c r="AE1780" s="20"/>
      <c r="AF1780" s="20"/>
      <c r="AG1780" s="20"/>
      <c r="AH1780" s="20"/>
    </row>
    <row r="1781">
      <c r="A1781" s="30">
        <v>135139.0</v>
      </c>
      <c r="B1781" s="31" t="s">
        <v>7362</v>
      </c>
      <c r="C1781" s="31" t="s">
        <v>7363</v>
      </c>
      <c r="D1781" s="31" t="s">
        <v>7156</v>
      </c>
      <c r="E1781" s="31" t="s">
        <v>22</v>
      </c>
      <c r="F1781" s="30">
        <v>83706.0</v>
      </c>
      <c r="G1781" s="30">
        <v>2.08615494E9</v>
      </c>
      <c r="H1781" s="42" t="s">
        <v>7364</v>
      </c>
      <c r="I1781" s="25" t="s">
        <v>1783</v>
      </c>
      <c r="J1781" s="57">
        <v>44610.0</v>
      </c>
      <c r="K1781" s="43"/>
      <c r="L1781" s="27">
        <v>2.0</v>
      </c>
      <c r="M1781" s="27" t="s">
        <v>7</v>
      </c>
      <c r="N1781" s="43"/>
      <c r="O1781" s="44"/>
      <c r="P1781" s="44"/>
      <c r="Q1781" s="44"/>
      <c r="R1781" s="44"/>
      <c r="S1781" s="44"/>
      <c r="T1781" s="25" t="s">
        <v>7365</v>
      </c>
      <c r="U1781" s="25" t="s">
        <v>92</v>
      </c>
      <c r="V1781" s="58"/>
      <c r="W1781" s="20"/>
      <c r="X1781" s="20"/>
      <c r="Y1781" s="20"/>
      <c r="Z1781" s="20"/>
      <c r="AA1781" s="20"/>
      <c r="AB1781" s="20"/>
      <c r="AC1781" s="20"/>
      <c r="AD1781" s="20"/>
      <c r="AE1781" s="20"/>
      <c r="AF1781" s="20"/>
      <c r="AG1781" s="20"/>
      <c r="AH1781" s="20"/>
    </row>
    <row r="1782">
      <c r="A1782" s="34">
        <v>135140.0</v>
      </c>
      <c r="B1782" s="35" t="s">
        <v>7366</v>
      </c>
      <c r="C1782" s="35" t="s">
        <v>7367</v>
      </c>
      <c r="D1782" s="35" t="s">
        <v>7296</v>
      </c>
      <c r="E1782" s="35" t="s">
        <v>22</v>
      </c>
      <c r="F1782" s="34">
        <v>83440.0</v>
      </c>
      <c r="G1782" s="34">
        <v>2.083597676E9</v>
      </c>
      <c r="H1782" s="51" t="s">
        <v>7368</v>
      </c>
      <c r="I1782" s="14" t="s">
        <v>1783</v>
      </c>
      <c r="J1782" s="52">
        <v>44610.0</v>
      </c>
      <c r="K1782" s="15">
        <v>44627.0</v>
      </c>
      <c r="L1782" s="16">
        <v>2.0</v>
      </c>
      <c r="M1782" s="16" t="s">
        <v>7</v>
      </c>
      <c r="N1782" s="48"/>
      <c r="O1782" s="17">
        <v>10200.0</v>
      </c>
      <c r="P1782" s="17" t="s">
        <v>5</v>
      </c>
      <c r="Q1782" s="17" t="s">
        <v>5</v>
      </c>
      <c r="R1782" s="17" t="s">
        <v>5</v>
      </c>
      <c r="S1782" s="17" t="s">
        <v>5</v>
      </c>
      <c r="T1782" s="14" t="s">
        <v>7369</v>
      </c>
      <c r="U1782" s="14" t="s">
        <v>87</v>
      </c>
      <c r="V1782" s="64"/>
      <c r="W1782" s="20"/>
      <c r="X1782" s="20"/>
      <c r="Y1782" s="20"/>
      <c r="Z1782" s="20"/>
      <c r="AA1782" s="20"/>
      <c r="AB1782" s="20"/>
      <c r="AC1782" s="20"/>
      <c r="AD1782" s="20"/>
      <c r="AE1782" s="20"/>
      <c r="AF1782" s="20"/>
      <c r="AG1782" s="20"/>
      <c r="AH1782" s="20"/>
    </row>
    <row r="1783">
      <c r="A1783" s="30">
        <v>135141.0</v>
      </c>
      <c r="B1783" s="31" t="s">
        <v>7370</v>
      </c>
      <c r="C1783" s="31" t="s">
        <v>7371</v>
      </c>
      <c r="D1783" s="31" t="s">
        <v>7156</v>
      </c>
      <c r="E1783" s="31" t="s">
        <v>22</v>
      </c>
      <c r="F1783" s="30">
        <v>83716.0</v>
      </c>
      <c r="G1783" s="30">
        <v>2.08336555E9</v>
      </c>
      <c r="H1783" s="42" t="s">
        <v>7372</v>
      </c>
      <c r="I1783" s="25" t="s">
        <v>1783</v>
      </c>
      <c r="J1783" s="57">
        <v>44610.0</v>
      </c>
      <c r="K1783" s="43"/>
      <c r="L1783" s="27">
        <v>2.0</v>
      </c>
      <c r="M1783" s="27" t="s">
        <v>7</v>
      </c>
      <c r="N1783" s="43"/>
      <c r="O1783" s="44"/>
      <c r="P1783" s="44"/>
      <c r="Q1783" s="44"/>
      <c r="R1783" s="44"/>
      <c r="S1783" s="44"/>
      <c r="T1783" s="25" t="s">
        <v>7373</v>
      </c>
      <c r="U1783" s="25" t="s">
        <v>92</v>
      </c>
      <c r="V1783" s="58"/>
      <c r="W1783" s="20"/>
      <c r="X1783" s="20"/>
      <c r="Y1783" s="20"/>
      <c r="Z1783" s="20"/>
      <c r="AA1783" s="20"/>
      <c r="AB1783" s="20"/>
      <c r="AC1783" s="20"/>
      <c r="AD1783" s="20"/>
      <c r="AE1783" s="20"/>
      <c r="AF1783" s="20"/>
      <c r="AG1783" s="20"/>
      <c r="AH1783" s="20"/>
    </row>
    <row r="1784">
      <c r="A1784" s="34">
        <v>135142.0</v>
      </c>
      <c r="B1784" s="35" t="s">
        <v>7374</v>
      </c>
      <c r="C1784" s="35" t="s">
        <v>7375</v>
      </c>
      <c r="D1784" s="35" t="s">
        <v>7160</v>
      </c>
      <c r="E1784" s="35" t="s">
        <v>22</v>
      </c>
      <c r="F1784" s="34">
        <v>83814.0</v>
      </c>
      <c r="G1784" s="34">
        <v>2.0876904E9</v>
      </c>
      <c r="H1784" s="78" t="s">
        <v>7376</v>
      </c>
      <c r="I1784" s="14" t="s">
        <v>1783</v>
      </c>
      <c r="J1784" s="52">
        <v>44610.0</v>
      </c>
      <c r="K1784" s="15">
        <v>44627.0</v>
      </c>
      <c r="L1784" s="16">
        <v>2.0</v>
      </c>
      <c r="M1784" s="16" t="s">
        <v>7</v>
      </c>
      <c r="N1784" s="48"/>
      <c r="O1784" s="17">
        <v>19500.0</v>
      </c>
      <c r="P1784" s="17" t="s">
        <v>5</v>
      </c>
      <c r="Q1784" s="17" t="s">
        <v>5</v>
      </c>
      <c r="R1784" s="17" t="s">
        <v>5</v>
      </c>
      <c r="S1784" s="17" t="s">
        <v>5</v>
      </c>
      <c r="T1784" s="14" t="s">
        <v>7369</v>
      </c>
      <c r="U1784" s="14" t="s">
        <v>87</v>
      </c>
      <c r="V1784" s="64"/>
      <c r="W1784" s="20"/>
      <c r="X1784" s="20"/>
      <c r="Y1784" s="20"/>
      <c r="Z1784" s="20"/>
      <c r="AA1784" s="20"/>
      <c r="AB1784" s="20"/>
      <c r="AC1784" s="20"/>
      <c r="AD1784" s="20"/>
      <c r="AE1784" s="20"/>
      <c r="AF1784" s="20"/>
      <c r="AG1784" s="20"/>
      <c r="AH1784" s="20"/>
    </row>
    <row r="1785">
      <c r="A1785" s="30">
        <v>135144.0</v>
      </c>
      <c r="B1785" s="31" t="s">
        <v>7377</v>
      </c>
      <c r="C1785" s="31" t="s">
        <v>7378</v>
      </c>
      <c r="D1785" s="31" t="s">
        <v>7142</v>
      </c>
      <c r="E1785" s="31" t="s">
        <v>22</v>
      </c>
      <c r="F1785" s="30">
        <v>83687.0</v>
      </c>
      <c r="G1785" s="30">
        <v>2.084019639E9</v>
      </c>
      <c r="H1785" s="42" t="s">
        <v>7379</v>
      </c>
      <c r="I1785" s="25" t="s">
        <v>1783</v>
      </c>
      <c r="J1785" s="57">
        <v>44610.0</v>
      </c>
      <c r="K1785" s="43"/>
      <c r="L1785" s="27">
        <v>2.0</v>
      </c>
      <c r="M1785" s="27" t="s">
        <v>7</v>
      </c>
      <c r="N1785" s="43"/>
      <c r="O1785" s="44"/>
      <c r="P1785" s="44"/>
      <c r="Q1785" s="44"/>
      <c r="R1785" s="44"/>
      <c r="S1785" s="44"/>
      <c r="T1785" s="25" t="s">
        <v>7373</v>
      </c>
      <c r="U1785" s="25" t="s">
        <v>92</v>
      </c>
      <c r="V1785" s="58"/>
      <c r="W1785" s="20"/>
      <c r="X1785" s="20"/>
      <c r="Y1785" s="20"/>
      <c r="Z1785" s="20"/>
      <c r="AA1785" s="20"/>
      <c r="AB1785" s="20"/>
      <c r="AC1785" s="20"/>
      <c r="AD1785" s="20"/>
      <c r="AE1785" s="20"/>
      <c r="AF1785" s="20"/>
      <c r="AG1785" s="20"/>
      <c r="AH1785" s="20"/>
    </row>
    <row r="1786">
      <c r="A1786" s="34">
        <v>135145.0</v>
      </c>
      <c r="B1786" s="35" t="s">
        <v>7380</v>
      </c>
      <c r="C1786" s="35" t="s">
        <v>7381</v>
      </c>
      <c r="D1786" s="35" t="s">
        <v>7152</v>
      </c>
      <c r="E1786" s="35" t="s">
        <v>22</v>
      </c>
      <c r="F1786" s="34">
        <v>83501.0</v>
      </c>
      <c r="G1786" s="34">
        <v>2.0874877E9</v>
      </c>
      <c r="H1786" s="78" t="s">
        <v>7382</v>
      </c>
      <c r="I1786" s="14" t="s">
        <v>1783</v>
      </c>
      <c r="J1786" s="52">
        <v>44610.0</v>
      </c>
      <c r="K1786" s="15">
        <v>44627.0</v>
      </c>
      <c r="L1786" s="16">
        <v>2.0</v>
      </c>
      <c r="M1786" s="16" t="s">
        <v>7</v>
      </c>
      <c r="N1786" s="48"/>
      <c r="O1786" s="17">
        <v>19500.0</v>
      </c>
      <c r="P1786" s="17" t="s">
        <v>5</v>
      </c>
      <c r="Q1786" s="17" t="s">
        <v>5</v>
      </c>
      <c r="R1786" s="17" t="s">
        <v>5</v>
      </c>
      <c r="S1786" s="17" t="s">
        <v>5</v>
      </c>
      <c r="T1786" s="14" t="s">
        <v>7369</v>
      </c>
      <c r="U1786" s="14" t="s">
        <v>87</v>
      </c>
      <c r="V1786" s="64"/>
      <c r="W1786" s="20"/>
      <c r="X1786" s="20"/>
      <c r="Y1786" s="20"/>
      <c r="Z1786" s="20"/>
      <c r="AA1786" s="20"/>
      <c r="AB1786" s="20"/>
      <c r="AC1786" s="20"/>
      <c r="AD1786" s="20"/>
      <c r="AE1786" s="20"/>
      <c r="AF1786" s="20"/>
      <c r="AG1786" s="20"/>
      <c r="AH1786" s="20"/>
    </row>
    <row r="1787">
      <c r="A1787" s="30">
        <v>135147.0</v>
      </c>
      <c r="B1787" s="31" t="s">
        <v>7383</v>
      </c>
      <c r="C1787" s="31" t="s">
        <v>7384</v>
      </c>
      <c r="D1787" s="31" t="s">
        <v>7323</v>
      </c>
      <c r="E1787" s="31" t="s">
        <v>22</v>
      </c>
      <c r="F1787" s="30">
        <v>83642.0</v>
      </c>
      <c r="G1787" s="30">
        <v>2.089962801E9</v>
      </c>
      <c r="H1787" s="42" t="s">
        <v>7385</v>
      </c>
      <c r="I1787" s="25" t="s">
        <v>101</v>
      </c>
      <c r="J1787" s="57">
        <v>44610.0</v>
      </c>
      <c r="K1787" s="55">
        <v>44631.0</v>
      </c>
      <c r="L1787" s="27">
        <v>2.0</v>
      </c>
      <c r="M1787" s="27" t="s">
        <v>4</v>
      </c>
      <c r="N1787" s="27" t="s">
        <v>153</v>
      </c>
      <c r="O1787" s="28" t="s">
        <v>153</v>
      </c>
      <c r="P1787" s="28" t="s">
        <v>153</v>
      </c>
      <c r="Q1787" s="28" t="s">
        <v>153</v>
      </c>
      <c r="R1787" s="28" t="s">
        <v>153</v>
      </c>
      <c r="S1787" s="28" t="s">
        <v>153</v>
      </c>
      <c r="T1787" s="25" t="s">
        <v>7349</v>
      </c>
      <c r="U1787" s="25" t="s">
        <v>87</v>
      </c>
      <c r="V1787" s="58"/>
      <c r="W1787" s="20"/>
      <c r="X1787" s="20"/>
      <c r="Y1787" s="20"/>
      <c r="Z1787" s="20"/>
      <c r="AA1787" s="20"/>
      <c r="AB1787" s="20"/>
      <c r="AC1787" s="20"/>
      <c r="AD1787" s="20"/>
      <c r="AE1787" s="20"/>
      <c r="AF1787" s="20"/>
      <c r="AG1787" s="20"/>
      <c r="AH1787" s="20"/>
    </row>
    <row r="1788">
      <c r="A1788" s="34">
        <v>145006.0</v>
      </c>
      <c r="B1788" s="35" t="s">
        <v>7386</v>
      </c>
      <c r="C1788" s="35" t="s">
        <v>7387</v>
      </c>
      <c r="D1788" s="35" t="s">
        <v>2981</v>
      </c>
      <c r="E1788" s="35" t="s">
        <v>23</v>
      </c>
      <c r="F1788" s="34">
        <v>60505.0</v>
      </c>
      <c r="G1788" s="34">
        <v>6.30898118E9</v>
      </c>
      <c r="H1788" s="122" t="s">
        <v>7388</v>
      </c>
      <c r="I1788" s="14" t="s">
        <v>7113</v>
      </c>
      <c r="J1788" s="105">
        <v>44544.0</v>
      </c>
      <c r="K1788" s="105">
        <v>44544.0</v>
      </c>
      <c r="L1788" s="16">
        <v>1.0</v>
      </c>
      <c r="M1788" s="16" t="s">
        <v>7</v>
      </c>
      <c r="N1788" s="16" t="s">
        <v>7</v>
      </c>
      <c r="O1788" s="54">
        <v>7200.0</v>
      </c>
      <c r="P1788" s="54">
        <v>6000.0</v>
      </c>
      <c r="Q1788" s="54">
        <v>3750.0</v>
      </c>
      <c r="R1788" s="54" t="s">
        <v>5</v>
      </c>
      <c r="S1788" s="54" t="s">
        <v>5</v>
      </c>
      <c r="T1788" s="14" t="s">
        <v>7389</v>
      </c>
      <c r="U1788" s="14" t="s">
        <v>87</v>
      </c>
      <c r="V1788" s="18"/>
      <c r="W1788" s="20"/>
      <c r="X1788" s="20"/>
      <c r="Y1788" s="20"/>
      <c r="Z1788" s="20"/>
      <c r="AA1788" s="20"/>
      <c r="AB1788" s="20"/>
      <c r="AC1788" s="20"/>
      <c r="AD1788" s="20"/>
      <c r="AE1788" s="20"/>
      <c r="AF1788" s="20"/>
      <c r="AG1788" s="20"/>
      <c r="AH1788" s="20"/>
    </row>
    <row r="1789">
      <c r="A1789" s="30">
        <v>145011.0</v>
      </c>
      <c r="B1789" s="31" t="s">
        <v>7390</v>
      </c>
      <c r="C1789" s="31" t="s">
        <v>7391</v>
      </c>
      <c r="D1789" s="31" t="s">
        <v>7392</v>
      </c>
      <c r="E1789" s="31" t="s">
        <v>23</v>
      </c>
      <c r="F1789" s="30">
        <v>60202.0</v>
      </c>
      <c r="G1789" s="30">
        <v>8.47316332E9</v>
      </c>
      <c r="H1789" s="42" t="s">
        <v>7368</v>
      </c>
      <c r="I1789" s="25" t="s">
        <v>7113</v>
      </c>
      <c r="J1789" s="89">
        <v>44544.0</v>
      </c>
      <c r="K1789" s="89">
        <v>44544.0</v>
      </c>
      <c r="L1789" s="27">
        <v>1.0</v>
      </c>
      <c r="M1789" s="27" t="s">
        <v>7</v>
      </c>
      <c r="N1789" s="27" t="s">
        <v>7</v>
      </c>
      <c r="O1789" s="47">
        <v>11250.0</v>
      </c>
      <c r="P1789" s="47">
        <v>7650.0</v>
      </c>
      <c r="Q1789" s="47" t="s">
        <v>5</v>
      </c>
      <c r="R1789" s="47" t="s">
        <v>5</v>
      </c>
      <c r="S1789" s="47" t="s">
        <v>5</v>
      </c>
      <c r="T1789" s="25" t="s">
        <v>7393</v>
      </c>
      <c r="U1789" s="25" t="s">
        <v>87</v>
      </c>
      <c r="V1789" s="29"/>
      <c r="W1789" s="20"/>
      <c r="X1789" s="20"/>
      <c r="Y1789" s="20"/>
      <c r="Z1789" s="20"/>
      <c r="AA1789" s="20"/>
      <c r="AB1789" s="20"/>
      <c r="AC1789" s="20"/>
      <c r="AD1789" s="20"/>
      <c r="AE1789" s="20"/>
      <c r="AF1789" s="20"/>
      <c r="AG1789" s="20"/>
      <c r="AH1789" s="20"/>
    </row>
    <row r="1790">
      <c r="A1790" s="34">
        <v>145021.0</v>
      </c>
      <c r="B1790" s="35" t="s">
        <v>7394</v>
      </c>
      <c r="C1790" s="35" t="s">
        <v>7395</v>
      </c>
      <c r="D1790" s="35" t="s">
        <v>7396</v>
      </c>
      <c r="E1790" s="35" t="s">
        <v>23</v>
      </c>
      <c r="F1790" s="34">
        <v>61455.0</v>
      </c>
      <c r="G1790" s="34">
        <v>3.098335555E9</v>
      </c>
      <c r="H1790" s="51" t="s">
        <v>7397</v>
      </c>
      <c r="I1790" s="14" t="s">
        <v>7113</v>
      </c>
      <c r="J1790" s="105">
        <v>44544.0</v>
      </c>
      <c r="K1790" s="105"/>
      <c r="L1790" s="16">
        <v>4.0</v>
      </c>
      <c r="M1790" s="16" t="s">
        <v>4</v>
      </c>
      <c r="N1790" s="48"/>
      <c r="O1790" s="49"/>
      <c r="P1790" s="49"/>
      <c r="Q1790" s="49"/>
      <c r="R1790" s="49"/>
      <c r="S1790" s="49"/>
      <c r="T1790" s="64"/>
      <c r="U1790" s="14" t="s">
        <v>92</v>
      </c>
      <c r="V1790" s="18"/>
      <c r="W1790" s="20"/>
      <c r="X1790" s="20"/>
      <c r="Y1790" s="20"/>
      <c r="Z1790" s="20"/>
      <c r="AA1790" s="20"/>
      <c r="AB1790" s="20"/>
      <c r="AC1790" s="20"/>
      <c r="AD1790" s="20"/>
      <c r="AE1790" s="20"/>
      <c r="AF1790" s="20"/>
      <c r="AG1790" s="20"/>
      <c r="AH1790" s="20"/>
    </row>
    <row r="1791">
      <c r="A1791" s="30">
        <v>145027.0</v>
      </c>
      <c r="B1791" s="31" t="s">
        <v>7398</v>
      </c>
      <c r="C1791" s="31" t="s">
        <v>7399</v>
      </c>
      <c r="D1791" s="31" t="s">
        <v>7400</v>
      </c>
      <c r="E1791" s="31" t="s">
        <v>23</v>
      </c>
      <c r="F1791" s="30">
        <v>61265.0</v>
      </c>
      <c r="G1791" s="30">
        <v>3.097646744E9</v>
      </c>
      <c r="H1791" s="42" t="s">
        <v>7401</v>
      </c>
      <c r="I1791" s="25" t="s">
        <v>7113</v>
      </c>
      <c r="J1791" s="89">
        <v>44544.0</v>
      </c>
      <c r="K1791" s="89">
        <v>44544.0</v>
      </c>
      <c r="L1791" s="27">
        <v>1.0</v>
      </c>
      <c r="M1791" s="27" t="s">
        <v>7</v>
      </c>
      <c r="N1791" s="27" t="s">
        <v>7</v>
      </c>
      <c r="O1791" s="47">
        <v>7500.0</v>
      </c>
      <c r="P1791" s="47" t="s">
        <v>5</v>
      </c>
      <c r="Q1791" s="47" t="s">
        <v>5</v>
      </c>
      <c r="R1791" s="47" t="s">
        <v>5</v>
      </c>
      <c r="S1791" s="47" t="s">
        <v>5</v>
      </c>
      <c r="T1791" s="25" t="s">
        <v>7402</v>
      </c>
      <c r="U1791" s="25" t="s">
        <v>87</v>
      </c>
      <c r="V1791" s="29"/>
      <c r="W1791" s="20"/>
      <c r="X1791" s="20"/>
      <c r="Y1791" s="20"/>
      <c r="Z1791" s="20"/>
      <c r="AA1791" s="20"/>
      <c r="AB1791" s="20"/>
      <c r="AC1791" s="20"/>
      <c r="AD1791" s="20"/>
      <c r="AE1791" s="20"/>
      <c r="AF1791" s="20"/>
      <c r="AG1791" s="20"/>
      <c r="AH1791" s="20"/>
    </row>
    <row r="1792">
      <c r="A1792" s="34">
        <v>145029.0</v>
      </c>
      <c r="B1792" s="35" t="s">
        <v>7403</v>
      </c>
      <c r="C1792" s="35" t="s">
        <v>7404</v>
      </c>
      <c r="D1792" s="35" t="s">
        <v>7405</v>
      </c>
      <c r="E1792" s="35" t="s">
        <v>23</v>
      </c>
      <c r="F1792" s="34">
        <v>60435.0</v>
      </c>
      <c r="G1792" s="34">
        <v>8.1572534E9</v>
      </c>
      <c r="H1792" s="51" t="s">
        <v>7406</v>
      </c>
      <c r="I1792" s="14" t="s">
        <v>7113</v>
      </c>
      <c r="J1792" s="105">
        <v>44544.0</v>
      </c>
      <c r="K1792" s="105"/>
      <c r="L1792" s="16">
        <v>2.0</v>
      </c>
      <c r="M1792" s="16" t="s">
        <v>7</v>
      </c>
      <c r="N1792" s="48"/>
      <c r="O1792" s="49"/>
      <c r="P1792" s="49"/>
      <c r="Q1792" s="49"/>
      <c r="R1792" s="49"/>
      <c r="S1792" s="49"/>
      <c r="T1792" s="64"/>
      <c r="U1792" s="14" t="s">
        <v>92</v>
      </c>
      <c r="V1792" s="18"/>
      <c r="W1792" s="20"/>
      <c r="X1792" s="20"/>
      <c r="Y1792" s="20"/>
      <c r="Z1792" s="20"/>
      <c r="AA1792" s="20"/>
      <c r="AB1792" s="20"/>
      <c r="AC1792" s="20"/>
      <c r="AD1792" s="20"/>
      <c r="AE1792" s="20"/>
      <c r="AF1792" s="20"/>
      <c r="AG1792" s="20"/>
      <c r="AH1792" s="20"/>
    </row>
    <row r="1793">
      <c r="A1793" s="30">
        <v>145031.0</v>
      </c>
      <c r="B1793" s="31" t="s">
        <v>7407</v>
      </c>
      <c r="C1793" s="31" t="s">
        <v>7408</v>
      </c>
      <c r="D1793" s="31" t="s">
        <v>7409</v>
      </c>
      <c r="E1793" s="31" t="s">
        <v>23</v>
      </c>
      <c r="F1793" s="30">
        <v>61761.0</v>
      </c>
      <c r="G1793" s="30">
        <v>3.094524406E9</v>
      </c>
      <c r="H1793" s="42" t="s">
        <v>7410</v>
      </c>
      <c r="I1793" s="25" t="s">
        <v>7113</v>
      </c>
      <c r="J1793" s="89">
        <v>44544.0</v>
      </c>
      <c r="K1793" s="89"/>
      <c r="L1793" s="27">
        <v>2.0</v>
      </c>
      <c r="M1793" s="27" t="s">
        <v>4</v>
      </c>
      <c r="N1793" s="43"/>
      <c r="O1793" s="44"/>
      <c r="P1793" s="44"/>
      <c r="Q1793" s="44"/>
      <c r="R1793" s="44"/>
      <c r="S1793" s="44"/>
      <c r="T1793" s="58"/>
      <c r="U1793" s="25" t="s">
        <v>92</v>
      </c>
      <c r="V1793" s="29"/>
      <c r="W1793" s="20"/>
      <c r="X1793" s="20"/>
      <c r="Y1793" s="20"/>
      <c r="Z1793" s="20"/>
      <c r="AA1793" s="20"/>
      <c r="AB1793" s="20"/>
      <c r="AC1793" s="20"/>
      <c r="AD1793" s="20"/>
      <c r="AE1793" s="20"/>
      <c r="AF1793" s="20"/>
      <c r="AG1793" s="20"/>
      <c r="AH1793" s="20"/>
    </row>
    <row r="1794">
      <c r="A1794" s="34">
        <v>145039.0</v>
      </c>
      <c r="B1794" s="35" t="s">
        <v>7411</v>
      </c>
      <c r="C1794" s="35" t="s">
        <v>7412</v>
      </c>
      <c r="D1794" s="35" t="s">
        <v>1600</v>
      </c>
      <c r="E1794" s="35" t="s">
        <v>23</v>
      </c>
      <c r="F1794" s="34">
        <v>61614.0</v>
      </c>
      <c r="G1794" s="34">
        <v>3.096938777E9</v>
      </c>
      <c r="H1794" s="51" t="s">
        <v>7413</v>
      </c>
      <c r="I1794" s="14" t="s">
        <v>7113</v>
      </c>
      <c r="J1794" s="105">
        <v>44544.0</v>
      </c>
      <c r="K1794" s="105">
        <v>44544.0</v>
      </c>
      <c r="L1794" s="16">
        <v>1.0</v>
      </c>
      <c r="M1794" s="16" t="s">
        <v>7</v>
      </c>
      <c r="N1794" s="16" t="s">
        <v>7</v>
      </c>
      <c r="O1794" s="54">
        <v>8670.0</v>
      </c>
      <c r="P1794" s="54">
        <v>8970.0</v>
      </c>
      <c r="Q1794" s="54">
        <v>8970.0</v>
      </c>
      <c r="R1794" s="54" t="s">
        <v>6</v>
      </c>
      <c r="S1794" s="54">
        <v>8970.0</v>
      </c>
      <c r="T1794" s="14" t="s">
        <v>7414</v>
      </c>
      <c r="U1794" s="14" t="s">
        <v>87</v>
      </c>
      <c r="V1794" s="18"/>
      <c r="W1794" s="20"/>
      <c r="X1794" s="20"/>
      <c r="Y1794" s="20"/>
      <c r="Z1794" s="20"/>
      <c r="AA1794" s="20"/>
      <c r="AB1794" s="20"/>
      <c r="AC1794" s="20"/>
      <c r="AD1794" s="20"/>
      <c r="AE1794" s="20"/>
      <c r="AF1794" s="20"/>
      <c r="AG1794" s="20"/>
      <c r="AH1794" s="20"/>
    </row>
    <row r="1795">
      <c r="A1795" s="30">
        <v>145050.0</v>
      </c>
      <c r="B1795" s="31" t="s">
        <v>7415</v>
      </c>
      <c r="C1795" s="31" t="s">
        <v>7416</v>
      </c>
      <c r="D1795" s="31" t="s">
        <v>7417</v>
      </c>
      <c r="E1795" s="31" t="s">
        <v>23</v>
      </c>
      <c r="F1795" s="30">
        <v>60187.0</v>
      </c>
      <c r="G1795" s="30">
        <v>6.3066564E9</v>
      </c>
      <c r="H1795" s="42" t="s">
        <v>7418</v>
      </c>
      <c r="I1795" s="25" t="s">
        <v>7113</v>
      </c>
      <c r="J1795" s="89">
        <v>44544.0</v>
      </c>
      <c r="K1795" s="89">
        <v>44544.0</v>
      </c>
      <c r="L1795" s="27">
        <v>1.0</v>
      </c>
      <c r="M1795" s="27" t="s">
        <v>7</v>
      </c>
      <c r="N1795" s="27" t="s">
        <v>7</v>
      </c>
      <c r="O1795" s="47" t="s">
        <v>5</v>
      </c>
      <c r="P1795" s="47">
        <v>10350.0</v>
      </c>
      <c r="Q1795" s="47" t="s">
        <v>5</v>
      </c>
      <c r="R1795" s="47" t="s">
        <v>5</v>
      </c>
      <c r="S1795" s="47" t="s">
        <v>5</v>
      </c>
      <c r="T1795" s="25" t="s">
        <v>7419</v>
      </c>
      <c r="U1795" s="25" t="s">
        <v>87</v>
      </c>
      <c r="V1795" s="29"/>
      <c r="W1795" s="20"/>
      <c r="X1795" s="20"/>
      <c r="Y1795" s="20"/>
      <c r="Z1795" s="20"/>
      <c r="AA1795" s="20"/>
      <c r="AB1795" s="20"/>
      <c r="AC1795" s="20"/>
      <c r="AD1795" s="20"/>
      <c r="AE1795" s="20"/>
      <c r="AF1795" s="20"/>
      <c r="AG1795" s="20"/>
      <c r="AH1795" s="20"/>
    </row>
    <row r="1796">
      <c r="A1796" s="34">
        <v>145070.0</v>
      </c>
      <c r="B1796" s="35" t="s">
        <v>7420</v>
      </c>
      <c r="C1796" s="35" t="s">
        <v>7421</v>
      </c>
      <c r="D1796" s="35" t="s">
        <v>7422</v>
      </c>
      <c r="E1796" s="35" t="s">
        <v>23</v>
      </c>
      <c r="F1796" s="34">
        <v>60402.0</v>
      </c>
      <c r="G1796" s="34">
        <v>7.08749416E9</v>
      </c>
      <c r="H1796" s="51" t="s">
        <v>7423</v>
      </c>
      <c r="I1796" s="14" t="s">
        <v>7113</v>
      </c>
      <c r="J1796" s="105">
        <v>44544.0</v>
      </c>
      <c r="K1796" s="105"/>
      <c r="L1796" s="16">
        <v>3.0</v>
      </c>
      <c r="M1796" s="16" t="s">
        <v>4</v>
      </c>
      <c r="N1796" s="48"/>
      <c r="O1796" s="49"/>
      <c r="P1796" s="49"/>
      <c r="Q1796" s="49"/>
      <c r="R1796" s="49"/>
      <c r="S1796" s="49"/>
      <c r="T1796" s="64"/>
      <c r="U1796" s="14" t="s">
        <v>92</v>
      </c>
      <c r="V1796" s="18"/>
      <c r="W1796" s="20"/>
      <c r="X1796" s="20"/>
      <c r="Y1796" s="20"/>
      <c r="Z1796" s="20"/>
      <c r="AA1796" s="20"/>
      <c r="AB1796" s="20"/>
      <c r="AC1796" s="20"/>
      <c r="AD1796" s="20"/>
      <c r="AE1796" s="20"/>
      <c r="AF1796" s="20"/>
      <c r="AG1796" s="20"/>
      <c r="AH1796" s="20"/>
    </row>
    <row r="1797">
      <c r="A1797" s="30">
        <v>145102.0</v>
      </c>
      <c r="B1797" s="31" t="s">
        <v>7424</v>
      </c>
      <c r="C1797" s="31" t="s">
        <v>7425</v>
      </c>
      <c r="D1797" s="31" t="s">
        <v>7426</v>
      </c>
      <c r="E1797" s="31" t="s">
        <v>23</v>
      </c>
      <c r="F1797" s="30">
        <v>62226.0</v>
      </c>
      <c r="G1797" s="30">
        <v>6.18257506E9</v>
      </c>
      <c r="H1797" s="42" t="s">
        <v>7427</v>
      </c>
      <c r="I1797" s="25" t="s">
        <v>7113</v>
      </c>
      <c r="J1797" s="89">
        <v>44544.0</v>
      </c>
      <c r="K1797" s="89">
        <v>44544.0</v>
      </c>
      <c r="L1797" s="27">
        <v>2.0</v>
      </c>
      <c r="M1797" s="27" t="s">
        <v>7</v>
      </c>
      <c r="N1797" s="27" t="s">
        <v>4</v>
      </c>
      <c r="O1797" s="47" t="s">
        <v>5</v>
      </c>
      <c r="P1797" s="47" t="s">
        <v>5</v>
      </c>
      <c r="Q1797" s="47" t="s">
        <v>5</v>
      </c>
      <c r="R1797" s="47" t="s">
        <v>5</v>
      </c>
      <c r="S1797" s="47" t="s">
        <v>5</v>
      </c>
      <c r="T1797" s="25" t="s">
        <v>7428</v>
      </c>
      <c r="U1797" s="25" t="s">
        <v>87</v>
      </c>
      <c r="V1797" s="29"/>
      <c r="W1797" s="20"/>
      <c r="X1797" s="20"/>
      <c r="Y1797" s="20"/>
      <c r="Z1797" s="20"/>
      <c r="AA1797" s="20"/>
      <c r="AB1797" s="20"/>
      <c r="AC1797" s="20"/>
      <c r="AD1797" s="20"/>
      <c r="AE1797" s="20"/>
      <c r="AF1797" s="20"/>
      <c r="AG1797" s="20"/>
      <c r="AH1797" s="20"/>
    </row>
    <row r="1798">
      <c r="A1798" s="34">
        <v>145121.0</v>
      </c>
      <c r="B1798" s="35" t="s">
        <v>7429</v>
      </c>
      <c r="C1798" s="35" t="s">
        <v>7430</v>
      </c>
      <c r="D1798" s="35" t="s">
        <v>7431</v>
      </c>
      <c r="E1798" s="35" t="s">
        <v>23</v>
      </c>
      <c r="F1798" s="34">
        <v>62002.0</v>
      </c>
      <c r="G1798" s="34">
        <v>6.18463733E9</v>
      </c>
      <c r="H1798" s="51" t="s">
        <v>7432</v>
      </c>
      <c r="I1798" s="14" t="s">
        <v>7113</v>
      </c>
      <c r="J1798" s="105">
        <v>44544.0</v>
      </c>
      <c r="K1798" s="105">
        <v>44544.0</v>
      </c>
      <c r="L1798" s="16">
        <v>21.0</v>
      </c>
      <c r="M1798" s="16" t="s">
        <v>7</v>
      </c>
      <c r="N1798" s="16" t="s">
        <v>7</v>
      </c>
      <c r="O1798" s="54">
        <v>6660.0</v>
      </c>
      <c r="P1798" s="54">
        <v>6660.0</v>
      </c>
      <c r="Q1798" s="54">
        <v>6660.0</v>
      </c>
      <c r="R1798" s="54">
        <v>6660.0</v>
      </c>
      <c r="S1798" s="54">
        <v>6660.0</v>
      </c>
      <c r="T1798" s="14" t="s">
        <v>7433</v>
      </c>
      <c r="U1798" s="14" t="s">
        <v>87</v>
      </c>
      <c r="V1798" s="18"/>
      <c r="W1798" s="20"/>
      <c r="X1798" s="20"/>
      <c r="Y1798" s="20"/>
      <c r="Z1798" s="20"/>
      <c r="AA1798" s="20"/>
      <c r="AB1798" s="20"/>
      <c r="AC1798" s="20"/>
      <c r="AD1798" s="20"/>
      <c r="AE1798" s="20"/>
      <c r="AF1798" s="20"/>
      <c r="AG1798" s="20"/>
      <c r="AH1798" s="20"/>
    </row>
    <row r="1799">
      <c r="A1799" s="30">
        <v>145126.0</v>
      </c>
      <c r="B1799" s="31" t="s">
        <v>7434</v>
      </c>
      <c r="C1799" s="31" t="s">
        <v>7435</v>
      </c>
      <c r="D1799" s="31" t="s">
        <v>7436</v>
      </c>
      <c r="E1799" s="31" t="s">
        <v>23</v>
      </c>
      <c r="F1799" s="30">
        <v>60657.0</v>
      </c>
      <c r="G1799" s="30">
        <v>7.7328162E9</v>
      </c>
      <c r="H1799" s="42" t="s">
        <v>7437</v>
      </c>
      <c r="I1799" s="25" t="s">
        <v>7113</v>
      </c>
      <c r="J1799" s="89">
        <v>44544.0</v>
      </c>
      <c r="K1799" s="89">
        <v>44544.0</v>
      </c>
      <c r="L1799" s="27">
        <v>1.0</v>
      </c>
      <c r="M1799" s="27" t="s">
        <v>7</v>
      </c>
      <c r="N1799" s="27" t="s">
        <v>7</v>
      </c>
      <c r="O1799" s="47" t="s">
        <v>6</v>
      </c>
      <c r="P1799" s="47">
        <v>10530.0</v>
      </c>
      <c r="Q1799" s="47" t="s">
        <v>5</v>
      </c>
      <c r="R1799" s="47" t="s">
        <v>5</v>
      </c>
      <c r="S1799" s="47" t="s">
        <v>5</v>
      </c>
      <c r="T1799" s="25" t="s">
        <v>7438</v>
      </c>
      <c r="U1799" s="25" t="s">
        <v>87</v>
      </c>
      <c r="V1799" s="29"/>
      <c r="W1799" s="20"/>
      <c r="X1799" s="20"/>
      <c r="Y1799" s="20"/>
      <c r="Z1799" s="20"/>
      <c r="AA1799" s="20"/>
      <c r="AB1799" s="20"/>
      <c r="AC1799" s="20"/>
      <c r="AD1799" s="20"/>
      <c r="AE1799" s="20"/>
      <c r="AF1799" s="20"/>
      <c r="AG1799" s="20"/>
      <c r="AH1799" s="20"/>
    </row>
    <row r="1800">
      <c r="A1800" s="34">
        <v>145135.0</v>
      </c>
      <c r="B1800" s="35" t="s">
        <v>7439</v>
      </c>
      <c r="C1800" s="35" t="s">
        <v>7440</v>
      </c>
      <c r="D1800" s="35" t="s">
        <v>7441</v>
      </c>
      <c r="E1800" s="35" t="s">
        <v>23</v>
      </c>
      <c r="F1800" s="34">
        <v>62450.0</v>
      </c>
      <c r="G1800" s="34">
        <v>6.183951E9</v>
      </c>
      <c r="H1800" s="51" t="s">
        <v>7442</v>
      </c>
      <c r="I1800" s="14" t="s">
        <v>7113</v>
      </c>
      <c r="J1800" s="105">
        <v>44544.0</v>
      </c>
      <c r="K1800" s="105">
        <v>44544.0</v>
      </c>
      <c r="L1800" s="16">
        <v>1.0</v>
      </c>
      <c r="M1800" s="16" t="s">
        <v>7</v>
      </c>
      <c r="N1800" s="16" t="s">
        <v>7</v>
      </c>
      <c r="O1800" s="54">
        <v>6240.0</v>
      </c>
      <c r="P1800" s="54">
        <v>4950.0</v>
      </c>
      <c r="Q1800" s="54" t="s">
        <v>5</v>
      </c>
      <c r="R1800" s="54" t="s">
        <v>5</v>
      </c>
      <c r="S1800" s="54" t="s">
        <v>5</v>
      </c>
      <c r="T1800" s="14" t="s">
        <v>7443</v>
      </c>
      <c r="U1800" s="14" t="s">
        <v>87</v>
      </c>
      <c r="V1800" s="18"/>
      <c r="W1800" s="20"/>
      <c r="X1800" s="20"/>
      <c r="Y1800" s="20"/>
      <c r="Z1800" s="20"/>
      <c r="AA1800" s="20"/>
      <c r="AB1800" s="20"/>
      <c r="AC1800" s="20"/>
      <c r="AD1800" s="20"/>
      <c r="AE1800" s="20"/>
      <c r="AF1800" s="20"/>
      <c r="AG1800" s="20"/>
      <c r="AH1800" s="20"/>
    </row>
    <row r="1801">
      <c r="A1801" s="30">
        <v>145136.0</v>
      </c>
      <c r="B1801" s="31" t="s">
        <v>7444</v>
      </c>
      <c r="C1801" s="31" t="s">
        <v>7445</v>
      </c>
      <c r="D1801" s="31" t="s">
        <v>734</v>
      </c>
      <c r="E1801" s="31" t="s">
        <v>23</v>
      </c>
      <c r="F1801" s="30">
        <v>62615.0</v>
      </c>
      <c r="G1801" s="30">
        <v>2.174386125E9</v>
      </c>
      <c r="H1801" s="123" t="s">
        <v>7446</v>
      </c>
      <c r="I1801" s="25" t="s">
        <v>7113</v>
      </c>
      <c r="J1801" s="89">
        <v>44544.0</v>
      </c>
      <c r="K1801" s="89">
        <v>44544.0</v>
      </c>
      <c r="L1801" s="27">
        <v>1.0</v>
      </c>
      <c r="M1801" s="27" t="s">
        <v>7</v>
      </c>
      <c r="N1801" s="27" t="s">
        <v>7</v>
      </c>
      <c r="O1801" s="47">
        <v>8100.0</v>
      </c>
      <c r="P1801" s="47">
        <v>5400.0</v>
      </c>
      <c r="Q1801" s="47" t="s">
        <v>5</v>
      </c>
      <c r="R1801" s="47" t="s">
        <v>5</v>
      </c>
      <c r="S1801" s="47" t="s">
        <v>5</v>
      </c>
      <c r="T1801" s="25" t="s">
        <v>7447</v>
      </c>
      <c r="U1801" s="25" t="s">
        <v>87</v>
      </c>
      <c r="V1801" s="29"/>
      <c r="W1801" s="20"/>
      <c r="X1801" s="20"/>
      <c r="Y1801" s="20"/>
      <c r="Z1801" s="20"/>
      <c r="AA1801" s="20"/>
      <c r="AB1801" s="20"/>
      <c r="AC1801" s="20"/>
      <c r="AD1801" s="20"/>
      <c r="AE1801" s="20"/>
      <c r="AF1801" s="20"/>
      <c r="AG1801" s="20"/>
      <c r="AH1801" s="20"/>
    </row>
    <row r="1802">
      <c r="A1802" s="34">
        <v>145173.0</v>
      </c>
      <c r="B1802" s="35" t="s">
        <v>7448</v>
      </c>
      <c r="C1802" s="35" t="s">
        <v>7449</v>
      </c>
      <c r="D1802" s="35" t="s">
        <v>7450</v>
      </c>
      <c r="E1802" s="35" t="s">
        <v>23</v>
      </c>
      <c r="F1802" s="34">
        <v>60426.0</v>
      </c>
      <c r="G1802" s="34">
        <v>7.08333955E9</v>
      </c>
      <c r="H1802" s="51" t="s">
        <v>7451</v>
      </c>
      <c r="I1802" s="14" t="s">
        <v>7113</v>
      </c>
      <c r="J1802" s="105">
        <v>44544.0</v>
      </c>
      <c r="K1802" s="105">
        <v>44544.0</v>
      </c>
      <c r="L1802" s="16">
        <v>1.0</v>
      </c>
      <c r="M1802" s="16" t="s">
        <v>7</v>
      </c>
      <c r="N1802" s="16" t="s">
        <v>7</v>
      </c>
      <c r="O1802" s="54">
        <v>7500.0</v>
      </c>
      <c r="P1802" s="54">
        <v>7200.0</v>
      </c>
      <c r="Q1802" s="54" t="s">
        <v>7452</v>
      </c>
      <c r="R1802" s="54" t="s">
        <v>5</v>
      </c>
      <c r="S1802" s="54" t="s">
        <v>5</v>
      </c>
      <c r="T1802" s="14" t="s">
        <v>7453</v>
      </c>
      <c r="U1802" s="14" t="s">
        <v>87</v>
      </c>
      <c r="V1802" s="18"/>
      <c r="W1802" s="20"/>
      <c r="X1802" s="20"/>
      <c r="Y1802" s="20"/>
      <c r="Z1802" s="20"/>
      <c r="AA1802" s="20"/>
      <c r="AB1802" s="20"/>
      <c r="AC1802" s="20"/>
      <c r="AD1802" s="20"/>
      <c r="AE1802" s="20"/>
      <c r="AF1802" s="20"/>
      <c r="AG1802" s="20"/>
      <c r="AH1802" s="20"/>
    </row>
    <row r="1803">
      <c r="A1803" s="30">
        <v>145180.0</v>
      </c>
      <c r="B1803" s="31" t="s">
        <v>7454</v>
      </c>
      <c r="C1803" s="31" t="s">
        <v>7455</v>
      </c>
      <c r="D1803" s="31" t="s">
        <v>7456</v>
      </c>
      <c r="E1803" s="31" t="s">
        <v>23</v>
      </c>
      <c r="F1803" s="30">
        <v>60411.0</v>
      </c>
      <c r="G1803" s="30">
        <v>7.084814444E9</v>
      </c>
      <c r="H1803" s="42" t="s">
        <v>7457</v>
      </c>
      <c r="I1803" s="25" t="s">
        <v>7113</v>
      </c>
      <c r="J1803" s="89">
        <v>44544.0</v>
      </c>
      <c r="K1803" s="89">
        <v>44544.0</v>
      </c>
      <c r="L1803" s="27">
        <v>1.0</v>
      </c>
      <c r="M1803" s="27" t="s">
        <v>7</v>
      </c>
      <c r="N1803" s="27" t="s">
        <v>7</v>
      </c>
      <c r="O1803" s="47">
        <v>7800.0</v>
      </c>
      <c r="P1803" s="47">
        <v>7650.0</v>
      </c>
      <c r="Q1803" s="47" t="s">
        <v>5</v>
      </c>
      <c r="R1803" s="47" t="s">
        <v>5</v>
      </c>
      <c r="S1803" s="47" t="s">
        <v>5</v>
      </c>
      <c r="T1803" s="25" t="s">
        <v>7458</v>
      </c>
      <c r="U1803" s="25" t="s">
        <v>87</v>
      </c>
      <c r="V1803" s="29"/>
      <c r="W1803" s="20"/>
      <c r="X1803" s="20"/>
      <c r="Y1803" s="20"/>
      <c r="Z1803" s="20"/>
      <c r="AA1803" s="20"/>
      <c r="AB1803" s="20"/>
      <c r="AC1803" s="20"/>
      <c r="AD1803" s="20"/>
      <c r="AE1803" s="20"/>
      <c r="AF1803" s="20"/>
      <c r="AG1803" s="20"/>
      <c r="AH1803" s="20"/>
    </row>
    <row r="1804">
      <c r="A1804" s="34">
        <v>145208.0</v>
      </c>
      <c r="B1804" s="35" t="s">
        <v>7459</v>
      </c>
      <c r="C1804" s="35" t="s">
        <v>7460</v>
      </c>
      <c r="D1804" s="35" t="s">
        <v>7461</v>
      </c>
      <c r="E1804" s="35" t="s">
        <v>23</v>
      </c>
      <c r="F1804" s="34">
        <v>60455.0</v>
      </c>
      <c r="G1804" s="34">
        <v>7.08594544E9</v>
      </c>
      <c r="H1804" s="51" t="s">
        <v>7462</v>
      </c>
      <c r="I1804" s="14" t="s">
        <v>7113</v>
      </c>
      <c r="J1804" s="105">
        <v>44544.0</v>
      </c>
      <c r="K1804" s="48"/>
      <c r="L1804" s="16">
        <v>1.0</v>
      </c>
      <c r="M1804" s="16" t="s">
        <v>4</v>
      </c>
      <c r="N1804" s="16"/>
      <c r="O1804" s="49"/>
      <c r="P1804" s="17"/>
      <c r="Q1804" s="17"/>
      <c r="R1804" s="17"/>
      <c r="S1804" s="17"/>
      <c r="T1804" s="14"/>
      <c r="U1804" s="64"/>
      <c r="V1804" s="64"/>
      <c r="W1804" s="20"/>
      <c r="X1804" s="20"/>
      <c r="Y1804" s="20"/>
      <c r="Z1804" s="20"/>
      <c r="AA1804" s="20"/>
      <c r="AB1804" s="20"/>
      <c r="AC1804" s="20"/>
      <c r="AD1804" s="20"/>
      <c r="AE1804" s="20"/>
      <c r="AF1804" s="20"/>
      <c r="AG1804" s="20"/>
      <c r="AH1804" s="20"/>
    </row>
    <row r="1805">
      <c r="A1805" s="30">
        <v>145211.0</v>
      </c>
      <c r="B1805" s="31" t="s">
        <v>7463</v>
      </c>
      <c r="C1805" s="31" t="s">
        <v>7464</v>
      </c>
      <c r="D1805" s="31" t="s">
        <v>2226</v>
      </c>
      <c r="E1805" s="31" t="s">
        <v>23</v>
      </c>
      <c r="F1805" s="30">
        <v>60459.0</v>
      </c>
      <c r="G1805" s="30">
        <v>7.0842312E9</v>
      </c>
      <c r="H1805" s="42" t="s">
        <v>7465</v>
      </c>
      <c r="I1805" s="25" t="s">
        <v>7113</v>
      </c>
      <c r="J1805" s="89">
        <v>44544.0</v>
      </c>
      <c r="K1805" s="89">
        <v>44544.0</v>
      </c>
      <c r="L1805" s="27">
        <v>1.0</v>
      </c>
      <c r="M1805" s="27" t="s">
        <v>7</v>
      </c>
      <c r="N1805" s="27" t="s">
        <v>7</v>
      </c>
      <c r="O1805" s="47">
        <v>8275.25</v>
      </c>
      <c r="P1805" s="47">
        <v>8275.25</v>
      </c>
      <c r="Q1805" s="47" t="s">
        <v>5</v>
      </c>
      <c r="R1805" s="47" t="s">
        <v>5</v>
      </c>
      <c r="S1805" s="47" t="s">
        <v>5</v>
      </c>
      <c r="T1805" s="25" t="s">
        <v>7466</v>
      </c>
      <c r="U1805" s="25" t="s">
        <v>87</v>
      </c>
      <c r="V1805" s="29"/>
      <c r="W1805" s="20"/>
      <c r="X1805" s="20"/>
      <c r="Y1805" s="20"/>
      <c r="Z1805" s="20"/>
      <c r="AA1805" s="20"/>
      <c r="AB1805" s="20"/>
      <c r="AC1805" s="20"/>
      <c r="AD1805" s="20"/>
      <c r="AE1805" s="20"/>
      <c r="AF1805" s="20"/>
      <c r="AG1805" s="20"/>
      <c r="AH1805" s="20"/>
    </row>
    <row r="1806">
      <c r="A1806" s="34">
        <v>145220.0</v>
      </c>
      <c r="B1806" s="35" t="s">
        <v>7467</v>
      </c>
      <c r="C1806" s="35" t="s">
        <v>7468</v>
      </c>
      <c r="D1806" s="35" t="s">
        <v>7469</v>
      </c>
      <c r="E1806" s="35" t="s">
        <v>23</v>
      </c>
      <c r="F1806" s="34">
        <v>60429.0</v>
      </c>
      <c r="G1806" s="34">
        <v>7.0833524E9</v>
      </c>
      <c r="H1806" s="51" t="s">
        <v>7470</v>
      </c>
      <c r="I1806" s="14" t="s">
        <v>7113</v>
      </c>
      <c r="J1806" s="105">
        <v>44544.0</v>
      </c>
      <c r="K1806" s="105">
        <v>44544.0</v>
      </c>
      <c r="L1806" s="16">
        <v>1.0</v>
      </c>
      <c r="M1806" s="16" t="s">
        <v>7</v>
      </c>
      <c r="N1806" s="16" t="s">
        <v>7</v>
      </c>
      <c r="O1806" s="54">
        <v>8100.0</v>
      </c>
      <c r="P1806" s="54">
        <v>5850.0</v>
      </c>
      <c r="Q1806" s="54" t="s">
        <v>5</v>
      </c>
      <c r="R1806" s="54" t="s">
        <v>5</v>
      </c>
      <c r="S1806" s="54" t="s">
        <v>5</v>
      </c>
      <c r="T1806" s="64"/>
      <c r="U1806" s="14" t="s">
        <v>87</v>
      </c>
      <c r="V1806" s="18"/>
      <c r="W1806" s="20"/>
      <c r="X1806" s="20"/>
      <c r="Y1806" s="20"/>
      <c r="Z1806" s="20"/>
      <c r="AA1806" s="20"/>
      <c r="AB1806" s="20"/>
      <c r="AC1806" s="20"/>
      <c r="AD1806" s="20"/>
      <c r="AE1806" s="20"/>
      <c r="AF1806" s="20"/>
      <c r="AG1806" s="20"/>
      <c r="AH1806" s="20"/>
    </row>
    <row r="1807">
      <c r="A1807" s="30">
        <v>145241.0</v>
      </c>
      <c r="B1807" s="31" t="s">
        <v>7471</v>
      </c>
      <c r="C1807" s="31" t="s">
        <v>7472</v>
      </c>
      <c r="D1807" s="31" t="s">
        <v>7426</v>
      </c>
      <c r="E1807" s="31" t="s">
        <v>23</v>
      </c>
      <c r="F1807" s="30">
        <v>62220.0</v>
      </c>
      <c r="G1807" s="30">
        <v>6.1827777E9</v>
      </c>
      <c r="H1807" s="42" t="s">
        <v>7473</v>
      </c>
      <c r="I1807" s="25" t="s">
        <v>7113</v>
      </c>
      <c r="J1807" s="89">
        <v>44544.0</v>
      </c>
      <c r="K1807" s="89">
        <v>44544.0</v>
      </c>
      <c r="L1807" s="27">
        <v>1.0</v>
      </c>
      <c r="M1807" s="27" t="s">
        <v>7</v>
      </c>
      <c r="N1807" s="27" t="s">
        <v>7</v>
      </c>
      <c r="O1807" s="47">
        <v>7650.0</v>
      </c>
      <c r="P1807" s="47">
        <v>6450.0</v>
      </c>
      <c r="Q1807" s="47" t="s">
        <v>5</v>
      </c>
      <c r="R1807" s="47" t="s">
        <v>5</v>
      </c>
      <c r="S1807" s="47" t="s">
        <v>5</v>
      </c>
      <c r="T1807" s="58"/>
      <c r="U1807" s="25" t="s">
        <v>87</v>
      </c>
      <c r="V1807" s="29"/>
      <c r="W1807" s="20"/>
      <c r="X1807" s="20"/>
      <c r="Y1807" s="20"/>
      <c r="Z1807" s="20"/>
      <c r="AA1807" s="20"/>
      <c r="AB1807" s="20"/>
      <c r="AC1807" s="20"/>
      <c r="AD1807" s="20"/>
      <c r="AE1807" s="20"/>
      <c r="AF1807" s="20"/>
      <c r="AG1807" s="20"/>
      <c r="AH1807" s="20"/>
    </row>
    <row r="1808">
      <c r="A1808" s="34">
        <v>145243.0</v>
      </c>
      <c r="B1808" s="35" t="s">
        <v>7474</v>
      </c>
      <c r="C1808" s="35" t="s">
        <v>7475</v>
      </c>
      <c r="D1808" s="35" t="s">
        <v>1277</v>
      </c>
      <c r="E1808" s="35" t="s">
        <v>23</v>
      </c>
      <c r="F1808" s="34">
        <v>61832.0</v>
      </c>
      <c r="G1808" s="34">
        <v>2.174433106E9</v>
      </c>
      <c r="H1808" s="51" t="s">
        <v>7476</v>
      </c>
      <c r="I1808" s="14" t="s">
        <v>7113</v>
      </c>
      <c r="J1808" s="105">
        <v>44544.0</v>
      </c>
      <c r="K1808" s="105">
        <v>44544.0</v>
      </c>
      <c r="L1808" s="16">
        <v>1.0</v>
      </c>
      <c r="M1808" s="16" t="s">
        <v>7</v>
      </c>
      <c r="N1808" s="16" t="s">
        <v>7</v>
      </c>
      <c r="O1808" s="54">
        <v>7200.0</v>
      </c>
      <c r="P1808" s="54">
        <v>5850.0</v>
      </c>
      <c r="Q1808" s="54" t="s">
        <v>5</v>
      </c>
      <c r="R1808" s="54" t="s">
        <v>5</v>
      </c>
      <c r="S1808" s="54" t="s">
        <v>5</v>
      </c>
      <c r="T1808" s="64"/>
      <c r="U1808" s="14" t="s">
        <v>87</v>
      </c>
      <c r="V1808" s="18"/>
      <c r="W1808" s="20"/>
      <c r="X1808" s="20"/>
      <c r="Y1808" s="20"/>
      <c r="Z1808" s="20"/>
      <c r="AA1808" s="20"/>
      <c r="AB1808" s="20"/>
      <c r="AC1808" s="20"/>
      <c r="AD1808" s="20"/>
      <c r="AE1808" s="20"/>
      <c r="AF1808" s="20"/>
      <c r="AG1808" s="20"/>
      <c r="AH1808" s="20"/>
    </row>
    <row r="1809">
      <c r="A1809" s="30">
        <v>145244.0</v>
      </c>
      <c r="B1809" s="31" t="s">
        <v>7477</v>
      </c>
      <c r="C1809" s="31" t="s">
        <v>7478</v>
      </c>
      <c r="D1809" s="31" t="s">
        <v>7436</v>
      </c>
      <c r="E1809" s="31" t="s">
        <v>23</v>
      </c>
      <c r="F1809" s="30">
        <v>60626.0</v>
      </c>
      <c r="G1809" s="30">
        <v>7.7397372E9</v>
      </c>
      <c r="H1809" s="42" t="s">
        <v>7479</v>
      </c>
      <c r="I1809" s="25" t="s">
        <v>7113</v>
      </c>
      <c r="J1809" s="89">
        <v>44544.0</v>
      </c>
      <c r="K1809" s="89">
        <v>44544.0</v>
      </c>
      <c r="L1809" s="27">
        <v>1.0</v>
      </c>
      <c r="M1809" s="27" t="s">
        <v>7</v>
      </c>
      <c r="N1809" s="27" t="s">
        <v>7</v>
      </c>
      <c r="O1809" s="47">
        <v>8880.0</v>
      </c>
      <c r="P1809" s="47">
        <v>7620.0</v>
      </c>
      <c r="Q1809" s="47" t="s">
        <v>5</v>
      </c>
      <c r="R1809" s="47" t="s">
        <v>5</v>
      </c>
      <c r="S1809" s="47" t="s">
        <v>5</v>
      </c>
      <c r="T1809" s="25" t="s">
        <v>7480</v>
      </c>
      <c r="U1809" s="25" t="s">
        <v>87</v>
      </c>
      <c r="V1809" s="29"/>
      <c r="W1809" s="20"/>
      <c r="X1809" s="20"/>
      <c r="Y1809" s="20"/>
      <c r="Z1809" s="20"/>
      <c r="AA1809" s="20"/>
      <c r="AB1809" s="20"/>
      <c r="AC1809" s="20"/>
      <c r="AD1809" s="20"/>
      <c r="AE1809" s="20"/>
      <c r="AF1809" s="20"/>
      <c r="AG1809" s="20"/>
      <c r="AH1809" s="20"/>
    </row>
    <row r="1810">
      <c r="A1810" s="34">
        <v>145246.0</v>
      </c>
      <c r="B1810" s="35" t="s">
        <v>7481</v>
      </c>
      <c r="C1810" s="35" t="s">
        <v>7482</v>
      </c>
      <c r="D1810" s="35" t="s">
        <v>7483</v>
      </c>
      <c r="E1810" s="35" t="s">
        <v>23</v>
      </c>
      <c r="F1810" s="34">
        <v>60521.0</v>
      </c>
      <c r="G1810" s="34">
        <v>6.30325963E9</v>
      </c>
      <c r="H1810" s="51" t="s">
        <v>7484</v>
      </c>
      <c r="I1810" s="14" t="s">
        <v>7113</v>
      </c>
      <c r="J1810" s="105">
        <v>44544.0</v>
      </c>
      <c r="K1810" s="48"/>
      <c r="L1810" s="16">
        <v>3.0</v>
      </c>
      <c r="M1810" s="16"/>
      <c r="N1810" s="48"/>
      <c r="O1810" s="49"/>
      <c r="P1810" s="49"/>
      <c r="Q1810" s="49"/>
      <c r="R1810" s="49"/>
      <c r="S1810" s="49"/>
      <c r="T1810" s="64"/>
      <c r="U1810" s="14" t="s">
        <v>92</v>
      </c>
      <c r="V1810" s="18"/>
      <c r="W1810" s="20"/>
      <c r="X1810" s="20"/>
      <c r="Y1810" s="20"/>
      <c r="Z1810" s="20"/>
      <c r="AA1810" s="20"/>
      <c r="AB1810" s="20"/>
      <c r="AC1810" s="20"/>
      <c r="AD1810" s="20"/>
      <c r="AE1810" s="20"/>
      <c r="AF1810" s="20"/>
      <c r="AG1810" s="20"/>
      <c r="AH1810" s="20"/>
    </row>
    <row r="1811">
      <c r="A1811" s="30">
        <v>145257.0</v>
      </c>
      <c r="B1811" s="31" t="s">
        <v>7485</v>
      </c>
      <c r="C1811" s="31" t="s">
        <v>7486</v>
      </c>
      <c r="D1811" s="31" t="s">
        <v>7487</v>
      </c>
      <c r="E1811" s="31" t="s">
        <v>23</v>
      </c>
      <c r="F1811" s="30">
        <v>60014.0</v>
      </c>
      <c r="G1811" s="30">
        <v>8.154597791E9</v>
      </c>
      <c r="H1811" s="42" t="s">
        <v>7488</v>
      </c>
      <c r="I1811" s="25" t="s">
        <v>7113</v>
      </c>
      <c r="J1811" s="89">
        <v>44544.0</v>
      </c>
      <c r="K1811" s="43"/>
      <c r="L1811" s="27">
        <v>1.0</v>
      </c>
      <c r="M1811" s="27" t="s">
        <v>7</v>
      </c>
      <c r="N1811" s="43"/>
      <c r="O1811" s="44"/>
      <c r="P1811" s="44"/>
      <c r="Q1811" s="44"/>
      <c r="R1811" s="44"/>
      <c r="S1811" s="44"/>
      <c r="T1811" s="58"/>
      <c r="U1811" s="25" t="s">
        <v>92</v>
      </c>
      <c r="V1811" s="29"/>
      <c r="W1811" s="20"/>
      <c r="X1811" s="20"/>
      <c r="Y1811" s="20"/>
      <c r="Z1811" s="20"/>
      <c r="AA1811" s="20"/>
      <c r="AB1811" s="20"/>
      <c r="AC1811" s="20"/>
      <c r="AD1811" s="20"/>
      <c r="AE1811" s="20"/>
      <c r="AF1811" s="20"/>
      <c r="AG1811" s="20"/>
      <c r="AH1811" s="20"/>
    </row>
    <row r="1812">
      <c r="A1812" s="34">
        <v>145259.0</v>
      </c>
      <c r="B1812" s="35" t="s">
        <v>7489</v>
      </c>
      <c r="C1812" s="35" t="s">
        <v>7490</v>
      </c>
      <c r="D1812" s="35" t="s">
        <v>7491</v>
      </c>
      <c r="E1812" s="35" t="s">
        <v>23</v>
      </c>
      <c r="F1812" s="34">
        <v>61107.0</v>
      </c>
      <c r="G1812" s="34">
        <v>8.1522952E9</v>
      </c>
      <c r="H1812" s="51" t="s">
        <v>7492</v>
      </c>
      <c r="I1812" s="14" t="s">
        <v>7113</v>
      </c>
      <c r="J1812" s="105">
        <v>44544.0</v>
      </c>
      <c r="K1812" s="48"/>
      <c r="L1812" s="16">
        <v>1.0</v>
      </c>
      <c r="M1812" s="16" t="s">
        <v>7</v>
      </c>
      <c r="N1812" s="16" t="s">
        <v>7</v>
      </c>
      <c r="O1812" s="49"/>
      <c r="P1812" s="49"/>
      <c r="Q1812" s="49"/>
      <c r="R1812" s="49"/>
      <c r="S1812" s="49"/>
      <c r="T1812" s="64"/>
      <c r="U1812" s="14" t="s">
        <v>92</v>
      </c>
      <c r="V1812" s="18"/>
      <c r="W1812" s="20"/>
      <c r="X1812" s="20"/>
      <c r="Y1812" s="20"/>
      <c r="Z1812" s="20"/>
      <c r="AA1812" s="20"/>
      <c r="AB1812" s="20"/>
      <c r="AC1812" s="20"/>
      <c r="AD1812" s="20"/>
      <c r="AE1812" s="20"/>
      <c r="AF1812" s="20"/>
      <c r="AG1812" s="20"/>
      <c r="AH1812" s="20"/>
    </row>
    <row r="1813">
      <c r="A1813" s="30">
        <v>145266.0</v>
      </c>
      <c r="B1813" s="31" t="s">
        <v>7493</v>
      </c>
      <c r="C1813" s="31" t="s">
        <v>7494</v>
      </c>
      <c r="D1813" s="31" t="s">
        <v>7495</v>
      </c>
      <c r="E1813" s="31" t="s">
        <v>23</v>
      </c>
      <c r="F1813" s="30">
        <v>61611.0</v>
      </c>
      <c r="G1813" s="30">
        <v>3.096946446E9</v>
      </c>
      <c r="H1813" s="42" t="s">
        <v>7496</v>
      </c>
      <c r="I1813" s="25" t="s">
        <v>7113</v>
      </c>
      <c r="J1813" s="89">
        <v>44544.0</v>
      </c>
      <c r="K1813" s="89">
        <v>44544.0</v>
      </c>
      <c r="L1813" s="27">
        <v>1.0</v>
      </c>
      <c r="M1813" s="27" t="s">
        <v>7</v>
      </c>
      <c r="N1813" s="27" t="s">
        <v>7</v>
      </c>
      <c r="O1813" s="47">
        <v>5550.0</v>
      </c>
      <c r="P1813" s="47">
        <v>4950.0</v>
      </c>
      <c r="Q1813" s="47" t="s">
        <v>5</v>
      </c>
      <c r="R1813" s="47" t="s">
        <v>5</v>
      </c>
      <c r="S1813" s="47" t="s">
        <v>5</v>
      </c>
      <c r="T1813" s="58"/>
      <c r="U1813" s="25" t="s">
        <v>87</v>
      </c>
      <c r="V1813" s="29"/>
      <c r="W1813" s="20"/>
      <c r="X1813" s="20"/>
      <c r="Y1813" s="20"/>
      <c r="Z1813" s="20"/>
      <c r="AA1813" s="20"/>
      <c r="AB1813" s="20"/>
      <c r="AC1813" s="20"/>
      <c r="AD1813" s="20"/>
      <c r="AE1813" s="20"/>
      <c r="AF1813" s="20"/>
      <c r="AG1813" s="20"/>
      <c r="AH1813" s="20"/>
    </row>
    <row r="1814">
      <c r="A1814" s="34">
        <v>145267.0</v>
      </c>
      <c r="B1814" s="35" t="s">
        <v>7497</v>
      </c>
      <c r="C1814" s="35" t="s">
        <v>7498</v>
      </c>
      <c r="D1814" s="35" t="s">
        <v>7499</v>
      </c>
      <c r="E1814" s="35" t="s">
        <v>23</v>
      </c>
      <c r="F1814" s="34">
        <v>62557.0</v>
      </c>
      <c r="G1814" s="34">
        <v>2.175622174E9</v>
      </c>
      <c r="H1814" s="51" t="s">
        <v>7500</v>
      </c>
      <c r="I1814" s="14" t="s">
        <v>7113</v>
      </c>
      <c r="J1814" s="105">
        <v>44544.0</v>
      </c>
      <c r="K1814" s="105">
        <v>44544.0</v>
      </c>
      <c r="L1814" s="16">
        <v>1.0</v>
      </c>
      <c r="M1814" s="16" t="s">
        <v>7</v>
      </c>
      <c r="N1814" s="16" t="s">
        <v>4</v>
      </c>
      <c r="O1814" s="54">
        <v>7200.0</v>
      </c>
      <c r="P1814" s="54">
        <v>5850.0</v>
      </c>
      <c r="Q1814" s="54" t="s">
        <v>5</v>
      </c>
      <c r="R1814" s="54" t="s">
        <v>5</v>
      </c>
      <c r="S1814" s="54" t="s">
        <v>5</v>
      </c>
      <c r="T1814" s="14" t="s">
        <v>7501</v>
      </c>
      <c r="U1814" s="14" t="s">
        <v>87</v>
      </c>
      <c r="V1814" s="18"/>
      <c r="W1814" s="20"/>
      <c r="X1814" s="20"/>
      <c r="Y1814" s="20"/>
      <c r="Z1814" s="20"/>
      <c r="AA1814" s="20"/>
      <c r="AB1814" s="20"/>
      <c r="AC1814" s="20"/>
      <c r="AD1814" s="20"/>
      <c r="AE1814" s="20"/>
      <c r="AF1814" s="20"/>
      <c r="AG1814" s="20"/>
      <c r="AH1814" s="20"/>
    </row>
    <row r="1815">
      <c r="A1815" s="30">
        <v>145273.0</v>
      </c>
      <c r="B1815" s="31" t="s">
        <v>7502</v>
      </c>
      <c r="C1815" s="31" t="s">
        <v>7503</v>
      </c>
      <c r="D1815" s="31" t="s">
        <v>1157</v>
      </c>
      <c r="E1815" s="31" t="s">
        <v>23</v>
      </c>
      <c r="F1815" s="30">
        <v>62650.0</v>
      </c>
      <c r="G1815" s="30">
        <v>2.172436451E9</v>
      </c>
      <c r="H1815" s="42" t="s">
        <v>7504</v>
      </c>
      <c r="I1815" s="25" t="s">
        <v>7113</v>
      </c>
      <c r="J1815" s="89">
        <v>44544.0</v>
      </c>
      <c r="K1815" s="89">
        <v>44544.0</v>
      </c>
      <c r="L1815" s="27">
        <v>1.0</v>
      </c>
      <c r="M1815" s="27" t="s">
        <v>7</v>
      </c>
      <c r="N1815" s="27" t="s">
        <v>7</v>
      </c>
      <c r="O1815" s="47">
        <v>9300.0</v>
      </c>
      <c r="P1815" s="47">
        <v>5910.0</v>
      </c>
      <c r="Q1815" s="47" t="s">
        <v>5</v>
      </c>
      <c r="R1815" s="47" t="s">
        <v>5</v>
      </c>
      <c r="S1815" s="47" t="s">
        <v>5</v>
      </c>
      <c r="T1815" s="25" t="s">
        <v>7505</v>
      </c>
      <c r="U1815" s="25" t="s">
        <v>87</v>
      </c>
      <c r="V1815" s="29"/>
      <c r="W1815" s="20"/>
      <c r="X1815" s="20"/>
      <c r="Y1815" s="20"/>
      <c r="Z1815" s="20"/>
      <c r="AA1815" s="20"/>
      <c r="AB1815" s="20"/>
      <c r="AC1815" s="20"/>
      <c r="AD1815" s="20"/>
      <c r="AE1815" s="20"/>
      <c r="AF1815" s="20"/>
      <c r="AG1815" s="20"/>
      <c r="AH1815" s="20"/>
    </row>
    <row r="1816">
      <c r="A1816" s="34">
        <v>145275.0</v>
      </c>
      <c r="B1816" s="35" t="s">
        <v>7506</v>
      </c>
      <c r="C1816" s="35" t="s">
        <v>7507</v>
      </c>
      <c r="D1816" s="35" t="s">
        <v>7508</v>
      </c>
      <c r="E1816" s="35" t="s">
        <v>23</v>
      </c>
      <c r="F1816" s="34">
        <v>61554.0</v>
      </c>
      <c r="G1816" s="34">
        <v>3.09347111E9</v>
      </c>
      <c r="H1816" s="51" t="s">
        <v>7509</v>
      </c>
      <c r="I1816" s="14" t="s">
        <v>7113</v>
      </c>
      <c r="J1816" s="105">
        <v>44544.0</v>
      </c>
      <c r="K1816" s="105">
        <v>44544.0</v>
      </c>
      <c r="L1816" s="16">
        <v>1.0</v>
      </c>
      <c r="M1816" s="16" t="s">
        <v>7</v>
      </c>
      <c r="N1816" s="16" t="s">
        <v>7</v>
      </c>
      <c r="O1816" s="54">
        <v>5850.0</v>
      </c>
      <c r="P1816" s="54">
        <v>4950.0</v>
      </c>
      <c r="Q1816" s="54" t="s">
        <v>5</v>
      </c>
      <c r="R1816" s="54" t="s">
        <v>5</v>
      </c>
      <c r="S1816" s="54" t="s">
        <v>5</v>
      </c>
      <c r="T1816" s="14" t="s">
        <v>7510</v>
      </c>
      <c r="U1816" s="14" t="s">
        <v>87</v>
      </c>
      <c r="V1816" s="18"/>
      <c r="W1816" s="20"/>
      <c r="X1816" s="20"/>
      <c r="Y1816" s="20"/>
      <c r="Z1816" s="20"/>
      <c r="AA1816" s="20"/>
      <c r="AB1816" s="20"/>
      <c r="AC1816" s="20"/>
      <c r="AD1816" s="20"/>
      <c r="AE1816" s="20"/>
      <c r="AF1816" s="20"/>
      <c r="AG1816" s="20"/>
      <c r="AH1816" s="20"/>
    </row>
    <row r="1817">
      <c r="A1817" s="30">
        <v>145286.0</v>
      </c>
      <c r="B1817" s="31" t="s">
        <v>7511</v>
      </c>
      <c r="C1817" s="31" t="s">
        <v>7512</v>
      </c>
      <c r="D1817" s="31" t="s">
        <v>7513</v>
      </c>
      <c r="E1817" s="31" t="s">
        <v>23</v>
      </c>
      <c r="F1817" s="30">
        <v>62088.0</v>
      </c>
      <c r="G1817" s="30">
        <v>6.186355577E9</v>
      </c>
      <c r="H1817" s="42" t="s">
        <v>7514</v>
      </c>
      <c r="I1817" s="25" t="s">
        <v>7113</v>
      </c>
      <c r="J1817" s="89">
        <v>44544.0</v>
      </c>
      <c r="K1817" s="89">
        <v>44544.0</v>
      </c>
      <c r="L1817" s="27">
        <v>1.0</v>
      </c>
      <c r="M1817" s="27" t="s">
        <v>7</v>
      </c>
      <c r="N1817" s="27" t="s">
        <v>7</v>
      </c>
      <c r="O1817" s="47" t="s">
        <v>5</v>
      </c>
      <c r="P1817" s="47">
        <v>6030.0</v>
      </c>
      <c r="Q1817" s="47" t="s">
        <v>5</v>
      </c>
      <c r="R1817" s="47" t="s">
        <v>5</v>
      </c>
      <c r="S1817" s="47" t="s">
        <v>5</v>
      </c>
      <c r="T1817" s="25" t="s">
        <v>7515</v>
      </c>
      <c r="U1817" s="25" t="s">
        <v>87</v>
      </c>
      <c r="V1817" s="29"/>
      <c r="W1817" s="20"/>
      <c r="X1817" s="20"/>
      <c r="Y1817" s="20"/>
      <c r="Z1817" s="20"/>
      <c r="AA1817" s="20"/>
      <c r="AB1817" s="20"/>
      <c r="AC1817" s="20"/>
      <c r="AD1817" s="20"/>
      <c r="AE1817" s="20"/>
      <c r="AF1817" s="20"/>
      <c r="AG1817" s="20"/>
      <c r="AH1817" s="20"/>
    </row>
    <row r="1818">
      <c r="A1818" s="34">
        <v>145289.0</v>
      </c>
      <c r="B1818" s="35" t="s">
        <v>7516</v>
      </c>
      <c r="C1818" s="35" t="s">
        <v>7517</v>
      </c>
      <c r="D1818" s="35" t="s">
        <v>7426</v>
      </c>
      <c r="E1818" s="35" t="s">
        <v>23</v>
      </c>
      <c r="F1818" s="34">
        <v>62223.0</v>
      </c>
      <c r="G1818" s="34">
        <v>6.1839784E9</v>
      </c>
      <c r="H1818" s="51" t="s">
        <v>7518</v>
      </c>
      <c r="I1818" s="14" t="s">
        <v>7113</v>
      </c>
      <c r="J1818" s="105">
        <v>44544.0</v>
      </c>
      <c r="K1818" s="105">
        <v>44544.0</v>
      </c>
      <c r="L1818" s="16">
        <v>2.0</v>
      </c>
      <c r="M1818" s="16" t="s">
        <v>7</v>
      </c>
      <c r="N1818" s="16" t="s">
        <v>7</v>
      </c>
      <c r="O1818" s="54" t="s">
        <v>5</v>
      </c>
      <c r="P1818" s="54">
        <v>6060.0</v>
      </c>
      <c r="Q1818" s="54" t="s">
        <v>5</v>
      </c>
      <c r="R1818" s="54" t="s">
        <v>5</v>
      </c>
      <c r="S1818" s="54" t="s">
        <v>5</v>
      </c>
      <c r="T1818" s="14" t="s">
        <v>7519</v>
      </c>
      <c r="U1818" s="14" t="s">
        <v>87</v>
      </c>
      <c r="V1818" s="18"/>
      <c r="W1818" s="20"/>
      <c r="X1818" s="20"/>
      <c r="Y1818" s="20"/>
      <c r="Z1818" s="20"/>
      <c r="AA1818" s="20"/>
      <c r="AB1818" s="20"/>
      <c r="AC1818" s="20"/>
      <c r="AD1818" s="20"/>
      <c r="AE1818" s="20"/>
      <c r="AF1818" s="20"/>
      <c r="AG1818" s="20"/>
      <c r="AH1818" s="20"/>
    </row>
    <row r="1819">
      <c r="A1819" s="30">
        <v>145294.0</v>
      </c>
      <c r="B1819" s="31" t="s">
        <v>7520</v>
      </c>
      <c r="C1819" s="31" t="s">
        <v>7521</v>
      </c>
      <c r="D1819" s="31" t="s">
        <v>1157</v>
      </c>
      <c r="E1819" s="31" t="s">
        <v>23</v>
      </c>
      <c r="F1819" s="30">
        <v>62650.0</v>
      </c>
      <c r="G1819" s="30">
        <v>2.172455175E9</v>
      </c>
      <c r="H1819" s="42" t="s">
        <v>7522</v>
      </c>
      <c r="I1819" s="25" t="s">
        <v>7113</v>
      </c>
      <c r="J1819" s="89">
        <v>44544.0</v>
      </c>
      <c r="K1819" s="43"/>
      <c r="L1819" s="27">
        <v>2.0</v>
      </c>
      <c r="M1819" s="27" t="s">
        <v>4</v>
      </c>
      <c r="N1819" s="43"/>
      <c r="O1819" s="44"/>
      <c r="P1819" s="44"/>
      <c r="Q1819" s="44"/>
      <c r="R1819" s="44"/>
      <c r="S1819" s="44"/>
      <c r="T1819" s="25"/>
      <c r="U1819" s="58"/>
      <c r="V1819" s="58"/>
      <c r="W1819" s="20"/>
      <c r="X1819" s="20"/>
      <c r="Y1819" s="20"/>
      <c r="Z1819" s="20"/>
      <c r="AA1819" s="20"/>
      <c r="AB1819" s="20"/>
      <c r="AC1819" s="20"/>
      <c r="AD1819" s="20"/>
      <c r="AE1819" s="20"/>
      <c r="AF1819" s="20"/>
      <c r="AG1819" s="20"/>
      <c r="AH1819" s="20"/>
    </row>
    <row r="1820">
      <c r="A1820" s="34">
        <v>145304.0</v>
      </c>
      <c r="B1820" s="35" t="s">
        <v>7523</v>
      </c>
      <c r="C1820" s="35" t="s">
        <v>7524</v>
      </c>
      <c r="D1820" s="35" t="s">
        <v>7525</v>
      </c>
      <c r="E1820" s="35" t="s">
        <v>23</v>
      </c>
      <c r="F1820" s="34">
        <v>60015.0</v>
      </c>
      <c r="G1820" s="34">
        <v>8.479479E9</v>
      </c>
      <c r="H1820" s="51" t="s">
        <v>7526</v>
      </c>
      <c r="I1820" s="14" t="s">
        <v>7113</v>
      </c>
      <c r="J1820" s="105">
        <v>44544.0</v>
      </c>
      <c r="K1820" s="105">
        <v>44544.0</v>
      </c>
      <c r="L1820" s="16">
        <v>1.0</v>
      </c>
      <c r="M1820" s="16" t="s">
        <v>7</v>
      </c>
      <c r="N1820" s="16" t="s">
        <v>4</v>
      </c>
      <c r="O1820" s="54">
        <v>12150.0</v>
      </c>
      <c r="P1820" s="54">
        <v>10350.0</v>
      </c>
      <c r="Q1820" s="54" t="s">
        <v>5</v>
      </c>
      <c r="R1820" s="54" t="s">
        <v>5</v>
      </c>
      <c r="S1820" s="54" t="s">
        <v>5</v>
      </c>
      <c r="T1820" s="14" t="s">
        <v>7527</v>
      </c>
      <c r="U1820" s="14" t="s">
        <v>87</v>
      </c>
      <c r="V1820" s="18"/>
      <c r="W1820" s="20"/>
      <c r="X1820" s="20"/>
      <c r="Y1820" s="20"/>
      <c r="Z1820" s="20"/>
      <c r="AA1820" s="20"/>
      <c r="AB1820" s="20"/>
      <c r="AC1820" s="20"/>
      <c r="AD1820" s="20"/>
      <c r="AE1820" s="20"/>
      <c r="AF1820" s="20"/>
      <c r="AG1820" s="20"/>
      <c r="AH1820" s="20"/>
    </row>
    <row r="1821">
      <c r="A1821" s="30">
        <v>145307.0</v>
      </c>
      <c r="B1821" s="31" t="s">
        <v>7528</v>
      </c>
      <c r="C1821" s="31" t="s">
        <v>7529</v>
      </c>
      <c r="D1821" s="31" t="s">
        <v>7530</v>
      </c>
      <c r="E1821" s="31" t="s">
        <v>23</v>
      </c>
      <c r="F1821" s="30">
        <v>60526.0</v>
      </c>
      <c r="G1821" s="30">
        <v>7.0835473E9</v>
      </c>
      <c r="H1821" s="42" t="s">
        <v>7531</v>
      </c>
      <c r="I1821" s="25" t="s">
        <v>7113</v>
      </c>
      <c r="J1821" s="89">
        <v>44544.0</v>
      </c>
      <c r="K1821" s="89">
        <v>44544.0</v>
      </c>
      <c r="L1821" s="27">
        <v>1.0</v>
      </c>
      <c r="M1821" s="27" t="s">
        <v>7</v>
      </c>
      <c r="N1821" s="27" t="s">
        <v>4</v>
      </c>
      <c r="O1821" s="47">
        <v>12150.0</v>
      </c>
      <c r="P1821" s="47">
        <v>10350.0</v>
      </c>
      <c r="Q1821" s="47" t="s">
        <v>5</v>
      </c>
      <c r="R1821" s="47" t="s">
        <v>5</v>
      </c>
      <c r="S1821" s="47" t="s">
        <v>5</v>
      </c>
      <c r="T1821" s="25" t="s">
        <v>7527</v>
      </c>
      <c r="U1821" s="25" t="s">
        <v>87</v>
      </c>
      <c r="V1821" s="29"/>
      <c r="W1821" s="20"/>
      <c r="X1821" s="20"/>
      <c r="Y1821" s="20"/>
      <c r="Z1821" s="20"/>
      <c r="AA1821" s="20"/>
      <c r="AB1821" s="20"/>
      <c r="AC1821" s="20"/>
      <c r="AD1821" s="20"/>
      <c r="AE1821" s="20"/>
      <c r="AF1821" s="20"/>
      <c r="AG1821" s="20"/>
      <c r="AH1821" s="20"/>
    </row>
    <row r="1822">
      <c r="A1822" s="34">
        <v>145309.0</v>
      </c>
      <c r="B1822" s="35" t="s">
        <v>7532</v>
      </c>
      <c r="C1822" s="35" t="s">
        <v>7533</v>
      </c>
      <c r="D1822" s="35" t="s">
        <v>7534</v>
      </c>
      <c r="E1822" s="35" t="s">
        <v>23</v>
      </c>
      <c r="F1822" s="34">
        <v>62278.0</v>
      </c>
      <c r="G1822" s="34">
        <v>6.182823891E9</v>
      </c>
      <c r="H1822" s="51" t="s">
        <v>7535</v>
      </c>
      <c r="I1822" s="14" t="s">
        <v>101</v>
      </c>
      <c r="J1822" s="15">
        <v>44613.0</v>
      </c>
      <c r="K1822" s="48"/>
      <c r="L1822" s="16">
        <v>1.0</v>
      </c>
      <c r="M1822" s="16" t="s">
        <v>7</v>
      </c>
      <c r="N1822" s="48"/>
      <c r="O1822" s="49"/>
      <c r="P1822" s="49"/>
      <c r="Q1822" s="49"/>
      <c r="R1822" s="49"/>
      <c r="S1822" s="49"/>
      <c r="T1822" s="124" t="s">
        <v>7536</v>
      </c>
      <c r="U1822" s="14" t="s">
        <v>92</v>
      </c>
      <c r="V1822" s="64"/>
      <c r="W1822" s="20"/>
      <c r="X1822" s="20"/>
      <c r="Y1822" s="20"/>
      <c r="Z1822" s="20"/>
      <c r="AA1822" s="20"/>
      <c r="AB1822" s="20"/>
      <c r="AC1822" s="20"/>
      <c r="AD1822" s="20"/>
      <c r="AE1822" s="20"/>
      <c r="AF1822" s="20"/>
      <c r="AG1822" s="20"/>
      <c r="AH1822" s="20"/>
    </row>
    <row r="1823">
      <c r="A1823" s="30">
        <v>145329.0</v>
      </c>
      <c r="B1823" s="31" t="s">
        <v>7537</v>
      </c>
      <c r="C1823" s="31" t="s">
        <v>7538</v>
      </c>
      <c r="D1823" s="31" t="s">
        <v>7539</v>
      </c>
      <c r="E1823" s="31" t="s">
        <v>23</v>
      </c>
      <c r="F1823" s="30">
        <v>60634.0</v>
      </c>
      <c r="G1823" s="30">
        <v>7.0845707E9</v>
      </c>
      <c r="H1823" s="24" t="s">
        <v>7540</v>
      </c>
      <c r="I1823" s="25" t="s">
        <v>101</v>
      </c>
      <c r="J1823" s="26">
        <v>44613.0</v>
      </c>
      <c r="K1823" s="43"/>
      <c r="L1823" s="27">
        <v>1.0</v>
      </c>
      <c r="M1823" s="27" t="s">
        <v>4</v>
      </c>
      <c r="N1823" s="43"/>
      <c r="O1823" s="44"/>
      <c r="P1823" s="44"/>
      <c r="Q1823" s="44"/>
      <c r="R1823" s="44"/>
      <c r="S1823" s="44"/>
      <c r="T1823" s="25" t="s">
        <v>7541</v>
      </c>
      <c r="U1823" s="25" t="s">
        <v>92</v>
      </c>
      <c r="V1823" s="58"/>
      <c r="W1823" s="20"/>
      <c r="X1823" s="20"/>
      <c r="Y1823" s="20"/>
      <c r="Z1823" s="20"/>
      <c r="AA1823" s="20"/>
      <c r="AB1823" s="20"/>
      <c r="AC1823" s="20"/>
      <c r="AD1823" s="20"/>
      <c r="AE1823" s="20"/>
      <c r="AF1823" s="20"/>
      <c r="AG1823" s="20"/>
      <c r="AH1823" s="20"/>
    </row>
    <row r="1824">
      <c r="A1824" s="34">
        <v>145336.0</v>
      </c>
      <c r="B1824" s="35" t="s">
        <v>7542</v>
      </c>
      <c r="C1824" s="35" t="s">
        <v>7543</v>
      </c>
      <c r="D1824" s="35" t="s">
        <v>7436</v>
      </c>
      <c r="E1824" s="35" t="s">
        <v>23</v>
      </c>
      <c r="F1824" s="34">
        <v>60610.0</v>
      </c>
      <c r="G1824" s="34">
        <v>3.1270551E9</v>
      </c>
      <c r="H1824" s="51" t="s">
        <v>7544</v>
      </c>
      <c r="I1824" s="14" t="s">
        <v>101</v>
      </c>
      <c r="J1824" s="15">
        <v>44613.0</v>
      </c>
      <c r="K1824" s="48"/>
      <c r="L1824" s="16">
        <v>1.0</v>
      </c>
      <c r="M1824" s="16" t="s">
        <v>4</v>
      </c>
      <c r="N1824" s="48"/>
      <c r="O1824" s="49"/>
      <c r="P1824" s="49"/>
      <c r="Q1824" s="49"/>
      <c r="R1824" s="49"/>
      <c r="S1824" s="49"/>
      <c r="T1824" s="14" t="s">
        <v>7541</v>
      </c>
      <c r="U1824" s="14" t="s">
        <v>92</v>
      </c>
      <c r="V1824" s="64"/>
      <c r="W1824" s="20"/>
      <c r="X1824" s="20"/>
      <c r="Y1824" s="20"/>
      <c r="Z1824" s="20"/>
      <c r="AA1824" s="20"/>
      <c r="AB1824" s="20"/>
      <c r="AC1824" s="20"/>
      <c r="AD1824" s="20"/>
      <c r="AE1824" s="20"/>
      <c r="AF1824" s="20"/>
      <c r="AG1824" s="20"/>
      <c r="AH1824" s="20"/>
    </row>
    <row r="1825">
      <c r="A1825" s="30">
        <v>145339.0</v>
      </c>
      <c r="B1825" s="31" t="s">
        <v>7545</v>
      </c>
      <c r="C1825" s="31" t="s">
        <v>7546</v>
      </c>
      <c r="D1825" s="31" t="s">
        <v>7547</v>
      </c>
      <c r="E1825" s="31" t="s">
        <v>23</v>
      </c>
      <c r="F1825" s="30">
        <v>60126.0</v>
      </c>
      <c r="G1825" s="30">
        <v>6.305305225E9</v>
      </c>
      <c r="H1825" s="42" t="s">
        <v>7548</v>
      </c>
      <c r="I1825" s="25" t="s">
        <v>101</v>
      </c>
      <c r="J1825" s="26">
        <v>44613.0</v>
      </c>
      <c r="K1825" s="26">
        <v>44613.0</v>
      </c>
      <c r="L1825" s="27">
        <v>1.0</v>
      </c>
      <c r="M1825" s="27" t="s">
        <v>7</v>
      </c>
      <c r="N1825" s="27" t="s">
        <v>7</v>
      </c>
      <c r="O1825" s="28">
        <v>8250.0</v>
      </c>
      <c r="P1825" s="28" t="s">
        <v>7549</v>
      </c>
      <c r="Q1825" s="28" t="s">
        <v>6</v>
      </c>
      <c r="R1825" s="28" t="s">
        <v>6</v>
      </c>
      <c r="S1825" s="28" t="s">
        <v>6</v>
      </c>
      <c r="T1825" s="25" t="s">
        <v>1613</v>
      </c>
      <c r="U1825" s="25" t="s">
        <v>87</v>
      </c>
      <c r="V1825" s="58"/>
      <c r="W1825" s="20"/>
      <c r="X1825" s="20"/>
      <c r="Y1825" s="20"/>
      <c r="Z1825" s="20"/>
      <c r="AA1825" s="20"/>
      <c r="AB1825" s="20"/>
      <c r="AC1825" s="20"/>
      <c r="AD1825" s="20"/>
      <c r="AE1825" s="20"/>
      <c r="AF1825" s="20"/>
      <c r="AG1825" s="20"/>
      <c r="AH1825" s="20"/>
    </row>
    <row r="1826">
      <c r="A1826" s="34">
        <v>145341.0</v>
      </c>
      <c r="B1826" s="35" t="s">
        <v>7550</v>
      </c>
      <c r="C1826" s="35" t="s">
        <v>7551</v>
      </c>
      <c r="D1826" s="35" t="s">
        <v>7552</v>
      </c>
      <c r="E1826" s="35" t="s">
        <v>23</v>
      </c>
      <c r="F1826" s="34">
        <v>60194.0</v>
      </c>
      <c r="G1826" s="34">
        <v>8.478845E9</v>
      </c>
      <c r="H1826" s="51" t="s">
        <v>7553</v>
      </c>
      <c r="I1826" s="14" t="s">
        <v>7113</v>
      </c>
      <c r="J1826" s="105">
        <v>44544.0</v>
      </c>
      <c r="K1826" s="105">
        <v>44544.0</v>
      </c>
      <c r="L1826" s="16">
        <v>1.0</v>
      </c>
      <c r="M1826" s="16" t="s">
        <v>7</v>
      </c>
      <c r="N1826" s="16" t="s">
        <v>7</v>
      </c>
      <c r="O1826" s="54">
        <v>16477.5</v>
      </c>
      <c r="P1826" s="54">
        <v>13860.0</v>
      </c>
      <c r="Q1826" s="54" t="s">
        <v>5</v>
      </c>
      <c r="R1826" s="54" t="s">
        <v>5</v>
      </c>
      <c r="S1826" s="54" t="s">
        <v>5</v>
      </c>
      <c r="T1826" s="14" t="s">
        <v>7554</v>
      </c>
      <c r="U1826" s="14" t="s">
        <v>87</v>
      </c>
      <c r="V1826" s="18"/>
      <c r="W1826" s="20"/>
      <c r="X1826" s="20"/>
      <c r="Y1826" s="20"/>
      <c r="Z1826" s="20"/>
      <c r="AA1826" s="20"/>
      <c r="AB1826" s="20"/>
      <c r="AC1826" s="20"/>
      <c r="AD1826" s="20"/>
      <c r="AE1826" s="20"/>
      <c r="AF1826" s="20"/>
      <c r="AG1826" s="20"/>
      <c r="AH1826" s="20"/>
    </row>
    <row r="1827">
      <c r="A1827" s="30">
        <v>145343.0</v>
      </c>
      <c r="B1827" s="31" t="s">
        <v>7555</v>
      </c>
      <c r="C1827" s="31" t="s">
        <v>7556</v>
      </c>
      <c r="D1827" s="31" t="s">
        <v>7436</v>
      </c>
      <c r="E1827" s="31" t="s">
        <v>23</v>
      </c>
      <c r="F1827" s="30">
        <v>60625.0</v>
      </c>
      <c r="G1827" s="30">
        <v>7.73583713E9</v>
      </c>
      <c r="H1827" s="42" t="s">
        <v>7557</v>
      </c>
      <c r="I1827" s="25" t="s">
        <v>7113</v>
      </c>
      <c r="J1827" s="89">
        <v>44544.0</v>
      </c>
      <c r="K1827" s="89">
        <v>44544.0</v>
      </c>
      <c r="L1827" s="27">
        <v>1.0</v>
      </c>
      <c r="M1827" s="27" t="s">
        <v>7</v>
      </c>
      <c r="N1827" s="27" t="s">
        <v>7</v>
      </c>
      <c r="O1827" s="47" t="s">
        <v>5</v>
      </c>
      <c r="P1827" s="47">
        <v>6900.0</v>
      </c>
      <c r="Q1827" s="47" t="s">
        <v>5</v>
      </c>
      <c r="R1827" s="47" t="s">
        <v>5</v>
      </c>
      <c r="S1827" s="47" t="s">
        <v>5</v>
      </c>
      <c r="T1827" s="25" t="s">
        <v>7558</v>
      </c>
      <c r="U1827" s="25" t="s">
        <v>87</v>
      </c>
      <c r="V1827" s="29"/>
      <c r="W1827" s="20"/>
      <c r="X1827" s="20"/>
      <c r="Y1827" s="20"/>
      <c r="Z1827" s="20"/>
      <c r="AA1827" s="20"/>
      <c r="AB1827" s="20"/>
      <c r="AC1827" s="20"/>
      <c r="AD1827" s="20"/>
      <c r="AE1827" s="20"/>
      <c r="AF1827" s="20"/>
      <c r="AG1827" s="20"/>
      <c r="AH1827" s="20"/>
    </row>
    <row r="1828">
      <c r="A1828" s="34">
        <v>145363.0</v>
      </c>
      <c r="B1828" s="35" t="s">
        <v>7559</v>
      </c>
      <c r="C1828" s="35" t="s">
        <v>7560</v>
      </c>
      <c r="D1828" s="35" t="s">
        <v>7561</v>
      </c>
      <c r="E1828" s="35" t="s">
        <v>23</v>
      </c>
      <c r="F1828" s="34">
        <v>60453.0</v>
      </c>
      <c r="G1828" s="34">
        <v>7.084237882E9</v>
      </c>
      <c r="H1828" s="51" t="s">
        <v>7562</v>
      </c>
      <c r="I1828" s="14" t="s">
        <v>7113</v>
      </c>
      <c r="J1828" s="105">
        <v>44544.0</v>
      </c>
      <c r="K1828" s="105">
        <v>44544.0</v>
      </c>
      <c r="L1828" s="16">
        <v>1.0</v>
      </c>
      <c r="M1828" s="16" t="s">
        <v>7</v>
      </c>
      <c r="N1828" s="16" t="s">
        <v>7</v>
      </c>
      <c r="O1828" s="54" t="s">
        <v>5</v>
      </c>
      <c r="P1828" s="54">
        <v>6030.0</v>
      </c>
      <c r="Q1828" s="54" t="s">
        <v>5</v>
      </c>
      <c r="R1828" s="54" t="s">
        <v>5</v>
      </c>
      <c r="S1828" s="54" t="s">
        <v>5</v>
      </c>
      <c r="T1828" s="14" t="s">
        <v>7515</v>
      </c>
      <c r="U1828" s="14" t="s">
        <v>87</v>
      </c>
      <c r="V1828" s="18"/>
      <c r="W1828" s="20"/>
      <c r="X1828" s="20"/>
      <c r="Y1828" s="20"/>
      <c r="Z1828" s="20"/>
      <c r="AA1828" s="20"/>
      <c r="AB1828" s="20"/>
      <c r="AC1828" s="20"/>
      <c r="AD1828" s="20"/>
      <c r="AE1828" s="20"/>
      <c r="AF1828" s="20"/>
      <c r="AG1828" s="20"/>
      <c r="AH1828" s="20"/>
    </row>
    <row r="1829">
      <c r="A1829" s="30">
        <v>145367.0</v>
      </c>
      <c r="B1829" s="31" t="s">
        <v>7563</v>
      </c>
      <c r="C1829" s="31" t="s">
        <v>7564</v>
      </c>
      <c r="D1829" s="31" t="s">
        <v>7565</v>
      </c>
      <c r="E1829" s="31" t="s">
        <v>23</v>
      </c>
      <c r="F1829" s="30">
        <v>62033.0</v>
      </c>
      <c r="G1829" s="30">
        <v>2.178392171E9</v>
      </c>
      <c r="H1829" s="42" t="s">
        <v>7566</v>
      </c>
      <c r="I1829" s="25" t="s">
        <v>7113</v>
      </c>
      <c r="J1829" s="89">
        <v>44544.0</v>
      </c>
      <c r="K1829" s="89">
        <v>44544.0</v>
      </c>
      <c r="L1829" s="27">
        <v>1.0</v>
      </c>
      <c r="M1829" s="27" t="s">
        <v>4</v>
      </c>
      <c r="N1829" s="27" t="s">
        <v>5</v>
      </c>
      <c r="O1829" s="47" t="s">
        <v>5</v>
      </c>
      <c r="P1829" s="47" t="s">
        <v>5</v>
      </c>
      <c r="Q1829" s="47" t="s">
        <v>5</v>
      </c>
      <c r="R1829" s="47" t="s">
        <v>5</v>
      </c>
      <c r="S1829" s="47" t="s">
        <v>5</v>
      </c>
      <c r="T1829" s="25" t="s">
        <v>7567</v>
      </c>
      <c r="U1829" s="25" t="s">
        <v>87</v>
      </c>
      <c r="V1829" s="29"/>
      <c r="W1829" s="20"/>
      <c r="X1829" s="20"/>
      <c r="Y1829" s="20"/>
      <c r="Z1829" s="20"/>
      <c r="AA1829" s="20"/>
      <c r="AB1829" s="20"/>
      <c r="AC1829" s="20"/>
      <c r="AD1829" s="20"/>
      <c r="AE1829" s="20"/>
      <c r="AF1829" s="20"/>
      <c r="AG1829" s="20"/>
      <c r="AH1829" s="20"/>
    </row>
    <row r="1830">
      <c r="A1830" s="34">
        <v>145381.0</v>
      </c>
      <c r="B1830" s="35" t="s">
        <v>7568</v>
      </c>
      <c r="C1830" s="35" t="s">
        <v>7569</v>
      </c>
      <c r="D1830" s="35" t="s">
        <v>7570</v>
      </c>
      <c r="E1830" s="35" t="s">
        <v>23</v>
      </c>
      <c r="F1830" s="34">
        <v>61801.0</v>
      </c>
      <c r="G1830" s="34">
        <v>2.173442144E9</v>
      </c>
      <c r="H1830" s="51" t="s">
        <v>7571</v>
      </c>
      <c r="I1830" s="14" t="s">
        <v>7113</v>
      </c>
      <c r="J1830" s="105">
        <v>44544.0</v>
      </c>
      <c r="K1830" s="105">
        <v>44544.0</v>
      </c>
      <c r="L1830" s="16">
        <v>2.0</v>
      </c>
      <c r="M1830" s="16" t="s">
        <v>7</v>
      </c>
      <c r="N1830" s="16" t="s">
        <v>7</v>
      </c>
      <c r="O1830" s="54">
        <v>13200.0</v>
      </c>
      <c r="P1830" s="54">
        <v>9750.0</v>
      </c>
      <c r="Q1830" s="54" t="s">
        <v>5</v>
      </c>
      <c r="R1830" s="54" t="s">
        <v>5</v>
      </c>
      <c r="S1830" s="54">
        <v>9000.0</v>
      </c>
      <c r="T1830" s="14" t="s">
        <v>7572</v>
      </c>
      <c r="U1830" s="14" t="s">
        <v>87</v>
      </c>
      <c r="V1830" s="18"/>
      <c r="W1830" s="20"/>
      <c r="X1830" s="20"/>
      <c r="Y1830" s="20"/>
      <c r="Z1830" s="20"/>
      <c r="AA1830" s="20"/>
      <c r="AB1830" s="20"/>
      <c r="AC1830" s="20"/>
      <c r="AD1830" s="20"/>
      <c r="AE1830" s="20"/>
      <c r="AF1830" s="20"/>
      <c r="AG1830" s="20"/>
      <c r="AH1830" s="20"/>
    </row>
    <row r="1831">
      <c r="A1831" s="30">
        <v>145400.0</v>
      </c>
      <c r="B1831" s="31" t="s">
        <v>7573</v>
      </c>
      <c r="C1831" s="31" t="s">
        <v>7574</v>
      </c>
      <c r="D1831" s="31" t="s">
        <v>7575</v>
      </c>
      <c r="E1831" s="31" t="s">
        <v>23</v>
      </c>
      <c r="F1831" s="30">
        <v>61701.0</v>
      </c>
      <c r="G1831" s="30">
        <v>3.096636474E9</v>
      </c>
      <c r="H1831" s="42" t="s">
        <v>7576</v>
      </c>
      <c r="I1831" s="25" t="s">
        <v>7113</v>
      </c>
      <c r="J1831" s="89">
        <v>44544.0</v>
      </c>
      <c r="K1831" s="43"/>
      <c r="L1831" s="27">
        <v>3.0</v>
      </c>
      <c r="M1831" s="43"/>
      <c r="N1831" s="43"/>
      <c r="O1831" s="44"/>
      <c r="P1831" s="44"/>
      <c r="Q1831" s="44"/>
      <c r="R1831" s="44"/>
      <c r="S1831" s="44"/>
      <c r="T1831" s="25"/>
      <c r="U1831" s="25" t="s">
        <v>92</v>
      </c>
      <c r="V1831" s="29"/>
      <c r="W1831" s="20"/>
      <c r="X1831" s="20"/>
      <c r="Y1831" s="20"/>
      <c r="Z1831" s="20"/>
      <c r="AA1831" s="20"/>
      <c r="AB1831" s="20"/>
      <c r="AC1831" s="20"/>
      <c r="AD1831" s="20"/>
      <c r="AE1831" s="20"/>
      <c r="AF1831" s="20"/>
      <c r="AG1831" s="20"/>
      <c r="AH1831" s="20"/>
    </row>
    <row r="1832">
      <c r="A1832" s="34">
        <v>145404.0</v>
      </c>
      <c r="B1832" s="35" t="s">
        <v>7577</v>
      </c>
      <c r="C1832" s="35" t="s">
        <v>1152</v>
      </c>
      <c r="D1832" s="35" t="s">
        <v>3733</v>
      </c>
      <c r="E1832" s="35" t="s">
        <v>23</v>
      </c>
      <c r="F1832" s="34">
        <v>61531.0</v>
      </c>
      <c r="G1832" s="34">
        <v>3.092452408E9</v>
      </c>
      <c r="H1832" s="51" t="s">
        <v>7578</v>
      </c>
      <c r="I1832" s="14" t="s">
        <v>7113</v>
      </c>
      <c r="J1832" s="105">
        <v>44544.0</v>
      </c>
      <c r="K1832" s="105">
        <v>44544.0</v>
      </c>
      <c r="L1832" s="16">
        <v>1.0</v>
      </c>
      <c r="M1832" s="16" t="s">
        <v>7</v>
      </c>
      <c r="N1832" s="16" t="s">
        <v>7</v>
      </c>
      <c r="O1832" s="54">
        <v>7800.0</v>
      </c>
      <c r="P1832" s="54">
        <v>6300.0</v>
      </c>
      <c r="Q1832" s="54" t="s">
        <v>5</v>
      </c>
      <c r="R1832" s="54" t="s">
        <v>5</v>
      </c>
      <c r="S1832" s="54" t="s">
        <v>5</v>
      </c>
      <c r="T1832" s="64"/>
      <c r="U1832" s="14" t="s">
        <v>87</v>
      </c>
      <c r="V1832" s="18"/>
      <c r="W1832" s="20"/>
      <c r="X1832" s="20"/>
      <c r="Y1832" s="20"/>
      <c r="Z1832" s="20"/>
      <c r="AA1832" s="20"/>
      <c r="AB1832" s="20"/>
      <c r="AC1832" s="20"/>
      <c r="AD1832" s="20"/>
      <c r="AE1832" s="20"/>
      <c r="AF1832" s="20"/>
      <c r="AG1832" s="20"/>
      <c r="AH1832" s="20"/>
    </row>
    <row r="1833">
      <c r="A1833" s="30">
        <v>145405.0</v>
      </c>
      <c r="B1833" s="31" t="s">
        <v>7579</v>
      </c>
      <c r="C1833" s="31" t="s">
        <v>7580</v>
      </c>
      <c r="D1833" s="31" t="s">
        <v>7581</v>
      </c>
      <c r="E1833" s="31" t="s">
        <v>23</v>
      </c>
      <c r="F1833" s="30">
        <v>60559.0</v>
      </c>
      <c r="G1833" s="30">
        <v>6.309602026E9</v>
      </c>
      <c r="H1833" s="42" t="s">
        <v>7582</v>
      </c>
      <c r="I1833" s="25" t="s">
        <v>7113</v>
      </c>
      <c r="J1833" s="89">
        <v>44544.0</v>
      </c>
      <c r="K1833" s="89">
        <v>44544.0</v>
      </c>
      <c r="L1833" s="27">
        <v>1.0</v>
      </c>
      <c r="M1833" s="27" t="s">
        <v>7</v>
      </c>
      <c r="N1833" s="27" t="s">
        <v>7</v>
      </c>
      <c r="O1833" s="47">
        <v>11790.0</v>
      </c>
      <c r="P1833" s="47">
        <v>10050.0</v>
      </c>
      <c r="Q1833" s="47" t="s">
        <v>5</v>
      </c>
      <c r="R1833" s="47" t="s">
        <v>5</v>
      </c>
      <c r="S1833" s="47" t="s">
        <v>5</v>
      </c>
      <c r="T1833" s="58"/>
      <c r="U1833" s="25" t="s">
        <v>87</v>
      </c>
      <c r="V1833" s="29"/>
      <c r="W1833" s="20"/>
      <c r="X1833" s="20"/>
      <c r="Y1833" s="20"/>
      <c r="Z1833" s="20"/>
      <c r="AA1833" s="20"/>
      <c r="AB1833" s="20"/>
      <c r="AC1833" s="20"/>
      <c r="AD1833" s="20"/>
      <c r="AE1833" s="20"/>
      <c r="AF1833" s="20"/>
      <c r="AG1833" s="20"/>
      <c r="AH1833" s="20"/>
    </row>
    <row r="1834">
      <c r="A1834" s="34">
        <v>145410.0</v>
      </c>
      <c r="B1834" s="35" t="s">
        <v>7583</v>
      </c>
      <c r="C1834" s="35" t="s">
        <v>7584</v>
      </c>
      <c r="D1834" s="35" t="s">
        <v>7585</v>
      </c>
      <c r="E1834" s="35" t="s">
        <v>23</v>
      </c>
      <c r="F1834" s="34">
        <v>62230.0</v>
      </c>
      <c r="G1834" s="34">
        <v>6.185264521E9</v>
      </c>
      <c r="H1834" s="51" t="s">
        <v>7586</v>
      </c>
      <c r="I1834" s="14" t="s">
        <v>7113</v>
      </c>
      <c r="J1834" s="105">
        <v>44545.0</v>
      </c>
      <c r="K1834" s="105">
        <v>44545.0</v>
      </c>
      <c r="L1834" s="16">
        <v>1.0</v>
      </c>
      <c r="M1834" s="16" t="s">
        <v>7</v>
      </c>
      <c r="N1834" s="16" t="s">
        <v>7</v>
      </c>
      <c r="O1834" s="54">
        <v>6750.0</v>
      </c>
      <c r="P1834" s="54">
        <v>6000.0</v>
      </c>
      <c r="Q1834" s="54" t="s">
        <v>5</v>
      </c>
      <c r="R1834" s="54" t="s">
        <v>5</v>
      </c>
      <c r="S1834" s="54" t="s">
        <v>5</v>
      </c>
      <c r="T1834" s="64"/>
      <c r="U1834" s="14" t="s">
        <v>87</v>
      </c>
      <c r="V1834" s="18"/>
      <c r="W1834" s="20"/>
      <c r="X1834" s="20"/>
      <c r="Y1834" s="20"/>
      <c r="Z1834" s="20"/>
      <c r="AA1834" s="20"/>
      <c r="AB1834" s="20"/>
      <c r="AC1834" s="20"/>
      <c r="AD1834" s="20"/>
      <c r="AE1834" s="20"/>
      <c r="AF1834" s="20"/>
      <c r="AG1834" s="20"/>
      <c r="AH1834" s="20"/>
    </row>
    <row r="1835">
      <c r="A1835" s="30">
        <v>145413.0</v>
      </c>
      <c r="B1835" s="31" t="s">
        <v>7587</v>
      </c>
      <c r="C1835" s="31" t="s">
        <v>7588</v>
      </c>
      <c r="D1835" s="31" t="s">
        <v>7589</v>
      </c>
      <c r="E1835" s="31" t="s">
        <v>23</v>
      </c>
      <c r="F1835" s="30">
        <v>61369.0</v>
      </c>
      <c r="G1835" s="30">
        <v>8.154522367E9</v>
      </c>
      <c r="H1835" s="42" t="s">
        <v>7590</v>
      </c>
      <c r="I1835" s="25" t="s">
        <v>7113</v>
      </c>
      <c r="J1835" s="89">
        <v>44545.0</v>
      </c>
      <c r="K1835" s="89">
        <v>44545.0</v>
      </c>
      <c r="L1835" s="27">
        <v>1.0</v>
      </c>
      <c r="M1835" s="27" t="s">
        <v>7</v>
      </c>
      <c r="N1835" s="27" t="s">
        <v>7</v>
      </c>
      <c r="O1835" s="47" t="s">
        <v>5</v>
      </c>
      <c r="P1835" s="47">
        <v>235.0</v>
      </c>
      <c r="Q1835" s="47" t="s">
        <v>5</v>
      </c>
      <c r="R1835" s="47" t="s">
        <v>5</v>
      </c>
      <c r="S1835" s="47" t="s">
        <v>5</v>
      </c>
      <c r="T1835" s="25" t="s">
        <v>7591</v>
      </c>
      <c r="U1835" s="25" t="s">
        <v>87</v>
      </c>
      <c r="V1835" s="29"/>
      <c r="W1835" s="20"/>
      <c r="X1835" s="20"/>
      <c r="Y1835" s="20"/>
      <c r="Z1835" s="20"/>
      <c r="AA1835" s="20"/>
      <c r="AB1835" s="20"/>
      <c r="AC1835" s="20"/>
      <c r="AD1835" s="20"/>
      <c r="AE1835" s="20"/>
      <c r="AF1835" s="20"/>
      <c r="AG1835" s="20"/>
      <c r="AH1835" s="20"/>
    </row>
    <row r="1836">
      <c r="A1836" s="34">
        <v>145420.0</v>
      </c>
      <c r="B1836" s="35" t="s">
        <v>7592</v>
      </c>
      <c r="C1836" s="35" t="s">
        <v>7593</v>
      </c>
      <c r="D1836" s="35" t="s">
        <v>7594</v>
      </c>
      <c r="E1836" s="35" t="s">
        <v>23</v>
      </c>
      <c r="F1836" s="34">
        <v>60106.0</v>
      </c>
      <c r="G1836" s="34">
        <v>6.3076658E9</v>
      </c>
      <c r="H1836" s="51" t="s">
        <v>7595</v>
      </c>
      <c r="I1836" s="14" t="s">
        <v>7113</v>
      </c>
      <c r="J1836" s="105">
        <v>44545.0</v>
      </c>
      <c r="K1836" s="48"/>
      <c r="L1836" s="16">
        <v>3.0</v>
      </c>
      <c r="M1836" s="16"/>
      <c r="N1836" s="48"/>
      <c r="O1836" s="49"/>
      <c r="P1836" s="49"/>
      <c r="Q1836" s="49"/>
      <c r="R1836" s="49"/>
      <c r="S1836" s="49"/>
      <c r="T1836" s="64"/>
      <c r="U1836" s="14" t="s">
        <v>92</v>
      </c>
      <c r="V1836" s="18"/>
      <c r="W1836" s="20"/>
      <c r="X1836" s="20"/>
      <c r="Y1836" s="20"/>
      <c r="Z1836" s="20"/>
      <c r="AA1836" s="20"/>
      <c r="AB1836" s="20"/>
      <c r="AC1836" s="20"/>
      <c r="AD1836" s="20"/>
      <c r="AE1836" s="20"/>
      <c r="AF1836" s="20"/>
      <c r="AG1836" s="20"/>
      <c r="AH1836" s="20"/>
    </row>
    <row r="1837">
      <c r="A1837" s="30">
        <v>145424.0</v>
      </c>
      <c r="B1837" s="31" t="s">
        <v>7596</v>
      </c>
      <c r="C1837" s="31" t="s">
        <v>7597</v>
      </c>
      <c r="D1837" s="31" t="s">
        <v>7598</v>
      </c>
      <c r="E1837" s="31" t="s">
        <v>23</v>
      </c>
      <c r="F1837" s="30">
        <v>60471.0</v>
      </c>
      <c r="G1837" s="30">
        <v>7.08747612E9</v>
      </c>
      <c r="H1837" s="42" t="s">
        <v>7599</v>
      </c>
      <c r="I1837" s="25" t="s">
        <v>7113</v>
      </c>
      <c r="J1837" s="89">
        <v>44545.0</v>
      </c>
      <c r="K1837" s="89">
        <v>44545.0</v>
      </c>
      <c r="L1837" s="27">
        <v>1.0</v>
      </c>
      <c r="M1837" s="27" t="s">
        <v>7</v>
      </c>
      <c r="N1837" s="27" t="s">
        <v>7</v>
      </c>
      <c r="O1837" s="47">
        <v>6000.0</v>
      </c>
      <c r="P1837" s="47">
        <v>6500.0</v>
      </c>
      <c r="Q1837" s="47" t="s">
        <v>5</v>
      </c>
      <c r="R1837" s="47" t="s">
        <v>5</v>
      </c>
      <c r="S1837" s="47" t="s">
        <v>5</v>
      </c>
      <c r="T1837" s="25" t="s">
        <v>7600</v>
      </c>
      <c r="U1837" s="25" t="s">
        <v>87</v>
      </c>
      <c r="V1837" s="29"/>
      <c r="W1837" s="20"/>
      <c r="X1837" s="20"/>
      <c r="Y1837" s="20"/>
      <c r="Z1837" s="20"/>
      <c r="AA1837" s="20"/>
      <c r="AB1837" s="20"/>
      <c r="AC1837" s="20"/>
      <c r="AD1837" s="20"/>
      <c r="AE1837" s="20"/>
      <c r="AF1837" s="20"/>
      <c r="AG1837" s="20"/>
      <c r="AH1837" s="20"/>
    </row>
    <row r="1838">
      <c r="A1838" s="34">
        <v>145426.0</v>
      </c>
      <c r="B1838" s="35" t="s">
        <v>7601</v>
      </c>
      <c r="C1838" s="35" t="s">
        <v>7602</v>
      </c>
      <c r="D1838" s="35" t="s">
        <v>7603</v>
      </c>
      <c r="E1838" s="35" t="s">
        <v>23</v>
      </c>
      <c r="F1838" s="34">
        <v>61350.0</v>
      </c>
      <c r="G1838" s="34">
        <v>8.154347144E9</v>
      </c>
      <c r="H1838" s="78" t="s">
        <v>7604</v>
      </c>
      <c r="I1838" s="14" t="s">
        <v>7113</v>
      </c>
      <c r="J1838" s="105">
        <v>44545.0</v>
      </c>
      <c r="K1838" s="48"/>
      <c r="L1838" s="16">
        <v>2.0</v>
      </c>
      <c r="M1838" s="16"/>
      <c r="N1838" s="48"/>
      <c r="O1838" s="49"/>
      <c r="P1838" s="49"/>
      <c r="Q1838" s="49"/>
      <c r="R1838" s="49"/>
      <c r="S1838" s="49"/>
      <c r="T1838" s="64"/>
      <c r="U1838" s="14" t="s">
        <v>92</v>
      </c>
      <c r="V1838" s="18"/>
      <c r="W1838" s="20"/>
      <c r="X1838" s="20"/>
      <c r="Y1838" s="20"/>
      <c r="Z1838" s="20"/>
      <c r="AA1838" s="20"/>
      <c r="AB1838" s="20"/>
      <c r="AC1838" s="20"/>
      <c r="AD1838" s="20"/>
      <c r="AE1838" s="20"/>
      <c r="AF1838" s="20"/>
      <c r="AG1838" s="20"/>
      <c r="AH1838" s="20"/>
    </row>
    <row r="1839">
      <c r="A1839" s="30">
        <v>145429.0</v>
      </c>
      <c r="B1839" s="31" t="s">
        <v>7605</v>
      </c>
      <c r="C1839" s="31" t="s">
        <v>7606</v>
      </c>
      <c r="D1839" s="31" t="s">
        <v>7436</v>
      </c>
      <c r="E1839" s="31" t="s">
        <v>23</v>
      </c>
      <c r="F1839" s="30">
        <v>60621.0</v>
      </c>
      <c r="G1839" s="30">
        <v>7.7348712E9</v>
      </c>
      <c r="H1839" s="42" t="s">
        <v>7607</v>
      </c>
      <c r="I1839" s="25" t="s">
        <v>7113</v>
      </c>
      <c r="J1839" s="89">
        <v>44545.0</v>
      </c>
      <c r="K1839" s="43"/>
      <c r="L1839" s="27">
        <v>2.0</v>
      </c>
      <c r="M1839" s="27"/>
      <c r="N1839" s="43"/>
      <c r="O1839" s="44"/>
      <c r="P1839" s="44"/>
      <c r="Q1839" s="44"/>
      <c r="R1839" s="44"/>
      <c r="S1839" s="44"/>
      <c r="T1839" s="58"/>
      <c r="U1839" s="25" t="s">
        <v>92</v>
      </c>
      <c r="V1839" s="29"/>
      <c r="W1839" s="20"/>
      <c r="X1839" s="20"/>
      <c r="Y1839" s="20"/>
      <c r="Z1839" s="20"/>
      <c r="AA1839" s="20"/>
      <c r="AB1839" s="20"/>
      <c r="AC1839" s="20"/>
      <c r="AD1839" s="20"/>
      <c r="AE1839" s="20"/>
      <c r="AF1839" s="20"/>
      <c r="AG1839" s="20"/>
      <c r="AH1839" s="20"/>
    </row>
    <row r="1840">
      <c r="A1840" s="34">
        <v>145433.0</v>
      </c>
      <c r="B1840" s="35" t="s">
        <v>7608</v>
      </c>
      <c r="C1840" s="35" t="s">
        <v>7609</v>
      </c>
      <c r="D1840" s="35" t="s">
        <v>7610</v>
      </c>
      <c r="E1840" s="35" t="s">
        <v>23</v>
      </c>
      <c r="F1840" s="34">
        <v>60174.0</v>
      </c>
      <c r="G1840" s="34">
        <v>6.303772211E9</v>
      </c>
      <c r="H1840" s="51" t="s">
        <v>7611</v>
      </c>
      <c r="I1840" s="14" t="s">
        <v>7113</v>
      </c>
      <c r="J1840" s="105">
        <v>44545.0</v>
      </c>
      <c r="K1840" s="105">
        <v>44545.0</v>
      </c>
      <c r="L1840" s="16">
        <v>1.0</v>
      </c>
      <c r="M1840" s="16" t="s">
        <v>7</v>
      </c>
      <c r="N1840" s="16" t="s">
        <v>7</v>
      </c>
      <c r="O1840" s="54">
        <v>399.0</v>
      </c>
      <c r="P1840" s="54">
        <v>299.0</v>
      </c>
      <c r="Q1840" s="54" t="s">
        <v>5</v>
      </c>
      <c r="R1840" s="54" t="s">
        <v>5</v>
      </c>
      <c r="S1840" s="54" t="s">
        <v>5</v>
      </c>
      <c r="T1840" s="14" t="s">
        <v>7591</v>
      </c>
      <c r="U1840" s="14" t="s">
        <v>87</v>
      </c>
      <c r="V1840" s="18"/>
      <c r="W1840" s="20"/>
      <c r="X1840" s="20"/>
      <c r="Y1840" s="20"/>
      <c r="Z1840" s="20"/>
      <c r="AA1840" s="20"/>
      <c r="AB1840" s="20"/>
      <c r="AC1840" s="20"/>
      <c r="AD1840" s="20"/>
      <c r="AE1840" s="20"/>
      <c r="AF1840" s="20"/>
      <c r="AG1840" s="20"/>
      <c r="AH1840" s="20"/>
    </row>
    <row r="1841">
      <c r="A1841" s="30">
        <v>145441.0</v>
      </c>
      <c r="B1841" s="31" t="s">
        <v>7612</v>
      </c>
      <c r="C1841" s="31" t="s">
        <v>7613</v>
      </c>
      <c r="D1841" s="31" t="s">
        <v>7614</v>
      </c>
      <c r="E1841" s="31" t="s">
        <v>23</v>
      </c>
      <c r="F1841" s="30">
        <v>62565.0</v>
      </c>
      <c r="G1841" s="30">
        <v>2.177742111E9</v>
      </c>
      <c r="H1841" s="42" t="s">
        <v>7615</v>
      </c>
      <c r="I1841" s="25" t="s">
        <v>7113</v>
      </c>
      <c r="J1841" s="89">
        <v>44545.0</v>
      </c>
      <c r="K1841" s="89">
        <v>44545.0</v>
      </c>
      <c r="L1841" s="27">
        <v>1.0</v>
      </c>
      <c r="M1841" s="27" t="s">
        <v>7</v>
      </c>
      <c r="N1841" s="27" t="s">
        <v>7</v>
      </c>
      <c r="O1841" s="47">
        <v>215.0</v>
      </c>
      <c r="P1841" s="47">
        <v>196.0</v>
      </c>
      <c r="Q1841" s="47">
        <v>120.0</v>
      </c>
      <c r="R1841" s="47">
        <v>175.0</v>
      </c>
      <c r="S1841" s="47">
        <v>225.0</v>
      </c>
      <c r="T1841" s="25" t="s">
        <v>7616</v>
      </c>
      <c r="U1841" s="25" t="s">
        <v>87</v>
      </c>
      <c r="V1841" s="29"/>
      <c r="W1841" s="20"/>
      <c r="X1841" s="20"/>
      <c r="Y1841" s="20"/>
      <c r="Z1841" s="20"/>
      <c r="AA1841" s="20"/>
      <c r="AB1841" s="20"/>
      <c r="AC1841" s="20"/>
      <c r="AD1841" s="20"/>
      <c r="AE1841" s="20"/>
      <c r="AF1841" s="20"/>
      <c r="AG1841" s="20"/>
      <c r="AH1841" s="20"/>
    </row>
    <row r="1842">
      <c r="A1842" s="34">
        <v>145442.0</v>
      </c>
      <c r="B1842" s="35" t="s">
        <v>7617</v>
      </c>
      <c r="C1842" s="35" t="s">
        <v>7618</v>
      </c>
      <c r="D1842" s="35" t="s">
        <v>7619</v>
      </c>
      <c r="E1842" s="35" t="s">
        <v>23</v>
      </c>
      <c r="F1842" s="34">
        <v>61483.0</v>
      </c>
      <c r="G1842" s="34">
        <v>3.092862631E9</v>
      </c>
      <c r="H1842" s="51" t="s">
        <v>7620</v>
      </c>
      <c r="I1842" s="14" t="s">
        <v>7113</v>
      </c>
      <c r="J1842" s="105">
        <v>44545.0</v>
      </c>
      <c r="K1842" s="48"/>
      <c r="L1842" s="16">
        <v>2.0</v>
      </c>
      <c r="M1842" s="16"/>
      <c r="N1842" s="16"/>
      <c r="O1842" s="49"/>
      <c r="P1842" s="49"/>
      <c r="Q1842" s="49"/>
      <c r="R1842" s="49"/>
      <c r="S1842" s="49"/>
      <c r="T1842" s="64"/>
      <c r="U1842" s="14" t="s">
        <v>92</v>
      </c>
      <c r="V1842" s="18"/>
      <c r="W1842" s="20"/>
      <c r="X1842" s="20"/>
      <c r="Y1842" s="20"/>
      <c r="Z1842" s="20"/>
      <c r="AA1842" s="20"/>
      <c r="AB1842" s="20"/>
      <c r="AC1842" s="20"/>
      <c r="AD1842" s="20"/>
      <c r="AE1842" s="20"/>
      <c r="AF1842" s="20"/>
      <c r="AG1842" s="20"/>
      <c r="AH1842" s="20"/>
    </row>
    <row r="1843">
      <c r="A1843" s="30">
        <v>145445.0</v>
      </c>
      <c r="B1843" s="31" t="s">
        <v>7621</v>
      </c>
      <c r="C1843" s="31" t="s">
        <v>7622</v>
      </c>
      <c r="D1843" s="31" t="s">
        <v>6240</v>
      </c>
      <c r="E1843" s="31" t="s">
        <v>23</v>
      </c>
      <c r="F1843" s="30">
        <v>62298.0</v>
      </c>
      <c r="G1843" s="30">
        <v>6.189393488E9</v>
      </c>
      <c r="H1843" s="42" t="s">
        <v>7623</v>
      </c>
      <c r="I1843" s="25" t="s">
        <v>7113</v>
      </c>
      <c r="J1843" s="89">
        <v>44545.0</v>
      </c>
      <c r="K1843" s="43"/>
      <c r="L1843" s="27">
        <v>2.0</v>
      </c>
      <c r="M1843" s="43"/>
      <c r="N1843" s="43"/>
      <c r="O1843" s="28"/>
      <c r="P1843" s="28"/>
      <c r="Q1843" s="44"/>
      <c r="R1843" s="44"/>
      <c r="S1843" s="44"/>
      <c r="T1843" s="58"/>
      <c r="U1843" s="58"/>
      <c r="V1843" s="58"/>
      <c r="W1843" s="20"/>
      <c r="X1843" s="20"/>
      <c r="Y1843" s="20"/>
      <c r="Z1843" s="20"/>
      <c r="AA1843" s="20"/>
      <c r="AB1843" s="20"/>
      <c r="AC1843" s="20"/>
      <c r="AD1843" s="20"/>
      <c r="AE1843" s="20"/>
      <c r="AF1843" s="20"/>
      <c r="AG1843" s="20"/>
      <c r="AH1843" s="20"/>
    </row>
    <row r="1844">
      <c r="A1844" s="34">
        <v>145446.0</v>
      </c>
      <c r="B1844" s="35" t="s">
        <v>7624</v>
      </c>
      <c r="C1844" s="35" t="s">
        <v>7625</v>
      </c>
      <c r="D1844" s="35" t="s">
        <v>7626</v>
      </c>
      <c r="E1844" s="35" t="s">
        <v>23</v>
      </c>
      <c r="F1844" s="34">
        <v>61401.0</v>
      </c>
      <c r="G1844" s="34">
        <v>3.093441151E9</v>
      </c>
      <c r="H1844" s="51" t="s">
        <v>7627</v>
      </c>
      <c r="I1844" s="14" t="s">
        <v>7113</v>
      </c>
      <c r="J1844" s="105">
        <v>44545.0</v>
      </c>
      <c r="K1844" s="105">
        <v>44545.0</v>
      </c>
      <c r="L1844" s="16">
        <v>1.0</v>
      </c>
      <c r="M1844" s="16" t="s">
        <v>7</v>
      </c>
      <c r="N1844" s="16" t="s">
        <v>7</v>
      </c>
      <c r="O1844" s="54">
        <v>5460.0</v>
      </c>
      <c r="P1844" s="54">
        <v>4650.0</v>
      </c>
      <c r="Q1844" s="54" t="s">
        <v>5</v>
      </c>
      <c r="R1844" s="54" t="s">
        <v>5</v>
      </c>
      <c r="S1844" s="54">
        <v>5250.0</v>
      </c>
      <c r="T1844" s="14" t="s">
        <v>7628</v>
      </c>
      <c r="U1844" s="14" t="s">
        <v>87</v>
      </c>
      <c r="V1844" s="18"/>
      <c r="W1844" s="20"/>
      <c r="X1844" s="20"/>
      <c r="Y1844" s="20"/>
      <c r="Z1844" s="20"/>
      <c r="AA1844" s="20"/>
      <c r="AB1844" s="20"/>
      <c r="AC1844" s="20"/>
      <c r="AD1844" s="20"/>
      <c r="AE1844" s="20"/>
      <c r="AF1844" s="20"/>
      <c r="AG1844" s="20"/>
      <c r="AH1844" s="20"/>
    </row>
    <row r="1845">
      <c r="A1845" s="30">
        <v>145449.0</v>
      </c>
      <c r="B1845" s="31" t="s">
        <v>7629</v>
      </c>
      <c r="C1845" s="31" t="s">
        <v>7630</v>
      </c>
      <c r="D1845" s="31" t="s">
        <v>7631</v>
      </c>
      <c r="E1845" s="31" t="s">
        <v>23</v>
      </c>
      <c r="F1845" s="30">
        <v>60957.0</v>
      </c>
      <c r="G1845" s="30">
        <v>2.173792116E9</v>
      </c>
      <c r="H1845" s="42" t="s">
        <v>7632</v>
      </c>
      <c r="I1845" s="25" t="s">
        <v>7113</v>
      </c>
      <c r="J1845" s="89">
        <v>44545.0</v>
      </c>
      <c r="K1845" s="89">
        <v>44545.0</v>
      </c>
      <c r="L1845" s="27">
        <v>1.0</v>
      </c>
      <c r="M1845" s="27" t="s">
        <v>5</v>
      </c>
      <c r="N1845" s="27" t="s">
        <v>5</v>
      </c>
      <c r="O1845" s="47" t="s">
        <v>5</v>
      </c>
      <c r="P1845" s="47" t="s">
        <v>5</v>
      </c>
      <c r="Q1845" s="47" t="s">
        <v>5</v>
      </c>
      <c r="R1845" s="47" t="s">
        <v>5</v>
      </c>
      <c r="S1845" s="47" t="s">
        <v>5</v>
      </c>
      <c r="T1845" s="25" t="s">
        <v>7633</v>
      </c>
      <c r="U1845" s="25" t="s">
        <v>87</v>
      </c>
      <c r="V1845" s="29"/>
      <c r="W1845" s="20"/>
      <c r="X1845" s="20"/>
      <c r="Y1845" s="20"/>
      <c r="Z1845" s="20"/>
      <c r="AA1845" s="20"/>
      <c r="AB1845" s="20"/>
      <c r="AC1845" s="20"/>
      <c r="AD1845" s="20"/>
      <c r="AE1845" s="20"/>
      <c r="AF1845" s="20"/>
      <c r="AG1845" s="20"/>
      <c r="AH1845" s="20"/>
    </row>
    <row r="1846">
      <c r="A1846" s="34">
        <v>145453.0</v>
      </c>
      <c r="B1846" s="35" t="s">
        <v>7634</v>
      </c>
      <c r="C1846" s="35" t="s">
        <v>7635</v>
      </c>
      <c r="D1846" s="35" t="s">
        <v>7636</v>
      </c>
      <c r="E1846" s="35" t="s">
        <v>23</v>
      </c>
      <c r="F1846" s="34">
        <v>60050.0</v>
      </c>
      <c r="G1846" s="34">
        <v>8.1534426E9</v>
      </c>
      <c r="H1846" s="51" t="s">
        <v>7637</v>
      </c>
      <c r="I1846" s="14" t="s">
        <v>7113</v>
      </c>
      <c r="J1846" s="105">
        <v>44545.0</v>
      </c>
      <c r="K1846" s="105">
        <v>44545.0</v>
      </c>
      <c r="L1846" s="16">
        <v>3.0</v>
      </c>
      <c r="M1846" s="16" t="s">
        <v>7</v>
      </c>
      <c r="N1846" s="16" t="s">
        <v>7</v>
      </c>
      <c r="O1846" s="54" t="s">
        <v>5</v>
      </c>
      <c r="P1846" s="54">
        <v>11100.0</v>
      </c>
      <c r="Q1846" s="54" t="s">
        <v>5</v>
      </c>
      <c r="R1846" s="54" t="s">
        <v>5</v>
      </c>
      <c r="S1846" s="54">
        <v>11100.0</v>
      </c>
      <c r="T1846" s="14" t="s">
        <v>7638</v>
      </c>
      <c r="U1846" s="14" t="s">
        <v>87</v>
      </c>
      <c r="V1846" s="18"/>
      <c r="W1846" s="20"/>
      <c r="X1846" s="20"/>
      <c r="Y1846" s="20"/>
      <c r="Z1846" s="20"/>
      <c r="AA1846" s="20"/>
      <c r="AB1846" s="20"/>
      <c r="AC1846" s="20"/>
      <c r="AD1846" s="20"/>
      <c r="AE1846" s="20"/>
      <c r="AF1846" s="20"/>
      <c r="AG1846" s="20"/>
      <c r="AH1846" s="20"/>
    </row>
    <row r="1847">
      <c r="A1847" s="30">
        <v>145454.0</v>
      </c>
      <c r="B1847" s="31" t="s">
        <v>7639</v>
      </c>
      <c r="C1847" s="31" t="s">
        <v>7640</v>
      </c>
      <c r="D1847" s="31" t="s">
        <v>7641</v>
      </c>
      <c r="E1847" s="31" t="s">
        <v>23</v>
      </c>
      <c r="F1847" s="30">
        <v>62626.0</v>
      </c>
      <c r="G1847" s="30">
        <v>2.178542511E9</v>
      </c>
      <c r="H1847" s="42" t="s">
        <v>7642</v>
      </c>
      <c r="I1847" s="25" t="s">
        <v>7113</v>
      </c>
      <c r="J1847" s="89">
        <v>44545.0</v>
      </c>
      <c r="K1847" s="89">
        <v>44545.0</v>
      </c>
      <c r="L1847" s="27">
        <v>1.0</v>
      </c>
      <c r="M1847" s="27" t="s">
        <v>7</v>
      </c>
      <c r="N1847" s="27" t="s">
        <v>7</v>
      </c>
      <c r="O1847" s="47">
        <v>7320.0</v>
      </c>
      <c r="P1847" s="47">
        <v>5040.0</v>
      </c>
      <c r="Q1847" s="47" t="s">
        <v>5</v>
      </c>
      <c r="R1847" s="47" t="s">
        <v>5</v>
      </c>
      <c r="S1847" s="47" t="s">
        <v>5</v>
      </c>
      <c r="T1847" s="58"/>
      <c r="U1847" s="25" t="s">
        <v>87</v>
      </c>
      <c r="V1847" s="29"/>
      <c r="W1847" s="20"/>
      <c r="X1847" s="20"/>
      <c r="Y1847" s="20"/>
      <c r="Z1847" s="20"/>
      <c r="AA1847" s="20"/>
      <c r="AB1847" s="20"/>
      <c r="AC1847" s="20"/>
      <c r="AD1847" s="20"/>
      <c r="AE1847" s="20"/>
      <c r="AF1847" s="20"/>
      <c r="AG1847" s="20"/>
      <c r="AH1847" s="20"/>
    </row>
    <row r="1848">
      <c r="A1848" s="34">
        <v>145458.0</v>
      </c>
      <c r="B1848" s="35" t="s">
        <v>7643</v>
      </c>
      <c r="C1848" s="35" t="s">
        <v>7644</v>
      </c>
      <c r="D1848" s="35" t="s">
        <v>7645</v>
      </c>
      <c r="E1848" s="35" t="s">
        <v>23</v>
      </c>
      <c r="F1848" s="34">
        <v>60521.0</v>
      </c>
      <c r="G1848" s="34">
        <v>6.30495022E9</v>
      </c>
      <c r="H1848" s="51" t="s">
        <v>7646</v>
      </c>
      <c r="I1848" s="14" t="s">
        <v>7113</v>
      </c>
      <c r="J1848" s="105">
        <v>44545.0</v>
      </c>
      <c r="K1848" s="48"/>
      <c r="L1848" s="16">
        <v>2.0</v>
      </c>
      <c r="M1848" s="48"/>
      <c r="N1848" s="48"/>
      <c r="O1848" s="49"/>
      <c r="P1848" s="49"/>
      <c r="Q1848" s="49"/>
      <c r="R1848" s="49"/>
      <c r="S1848" s="49"/>
      <c r="T1848" s="64"/>
      <c r="U1848" s="14" t="s">
        <v>92</v>
      </c>
      <c r="V1848" s="18"/>
      <c r="W1848" s="20"/>
      <c r="X1848" s="20"/>
      <c r="Y1848" s="20"/>
      <c r="Z1848" s="20"/>
      <c r="AA1848" s="20"/>
      <c r="AB1848" s="20"/>
      <c r="AC1848" s="20"/>
      <c r="AD1848" s="20"/>
      <c r="AE1848" s="20"/>
      <c r="AF1848" s="20"/>
      <c r="AG1848" s="20"/>
      <c r="AH1848" s="20"/>
    </row>
    <row r="1849">
      <c r="A1849" s="30">
        <v>145460.0</v>
      </c>
      <c r="B1849" s="31" t="s">
        <v>7647</v>
      </c>
      <c r="C1849" s="31" t="s">
        <v>7648</v>
      </c>
      <c r="D1849" s="31" t="s">
        <v>7649</v>
      </c>
      <c r="E1849" s="31" t="s">
        <v>23</v>
      </c>
      <c r="F1849" s="30">
        <v>60060.0</v>
      </c>
      <c r="G1849" s="30">
        <v>8.4737772E9</v>
      </c>
      <c r="H1849" s="42" t="s">
        <v>7650</v>
      </c>
      <c r="I1849" s="25" t="s">
        <v>7113</v>
      </c>
      <c r="J1849" s="89">
        <v>44545.0</v>
      </c>
      <c r="K1849" s="43"/>
      <c r="L1849" s="27">
        <v>2.0</v>
      </c>
      <c r="M1849" s="27"/>
      <c r="N1849" s="43"/>
      <c r="O1849" s="44"/>
      <c r="P1849" s="44"/>
      <c r="Q1849" s="44"/>
      <c r="R1849" s="44"/>
      <c r="S1849" s="44"/>
      <c r="T1849" s="58"/>
      <c r="U1849" s="25" t="s">
        <v>92</v>
      </c>
      <c r="V1849" s="29"/>
      <c r="W1849" s="20"/>
      <c r="X1849" s="20"/>
      <c r="Y1849" s="20"/>
      <c r="Z1849" s="20"/>
      <c r="AA1849" s="20"/>
      <c r="AB1849" s="20"/>
      <c r="AC1849" s="20"/>
      <c r="AD1849" s="20"/>
      <c r="AE1849" s="20"/>
      <c r="AF1849" s="20"/>
      <c r="AG1849" s="20"/>
      <c r="AH1849" s="20"/>
    </row>
    <row r="1850">
      <c r="A1850" s="34">
        <v>145466.0</v>
      </c>
      <c r="B1850" s="35" t="s">
        <v>7651</v>
      </c>
      <c r="C1850" s="35" t="s">
        <v>7652</v>
      </c>
      <c r="D1850" s="35" t="s">
        <v>1037</v>
      </c>
      <c r="E1850" s="35" t="s">
        <v>23</v>
      </c>
      <c r="F1850" s="34">
        <v>61944.0</v>
      </c>
      <c r="G1850" s="34">
        <v>2.174655395E9</v>
      </c>
      <c r="H1850" s="125" t="s">
        <v>7653</v>
      </c>
      <c r="I1850" s="14" t="s">
        <v>7113</v>
      </c>
      <c r="J1850" s="105">
        <v>44545.0</v>
      </c>
      <c r="K1850" s="105">
        <v>44545.0</v>
      </c>
      <c r="L1850" s="16">
        <v>1.0</v>
      </c>
      <c r="M1850" s="16" t="s">
        <v>7</v>
      </c>
      <c r="N1850" s="16" t="s">
        <v>7</v>
      </c>
      <c r="O1850" s="54" t="s">
        <v>5</v>
      </c>
      <c r="P1850" s="54">
        <v>4650.0</v>
      </c>
      <c r="Q1850" s="54" t="s">
        <v>5</v>
      </c>
      <c r="R1850" s="54" t="s">
        <v>5</v>
      </c>
      <c r="S1850" s="54" t="s">
        <v>5</v>
      </c>
      <c r="T1850" s="14" t="s">
        <v>7654</v>
      </c>
      <c r="U1850" s="14" t="s">
        <v>87</v>
      </c>
      <c r="V1850" s="18"/>
      <c r="W1850" s="20"/>
      <c r="X1850" s="20"/>
      <c r="Y1850" s="20"/>
      <c r="Z1850" s="20"/>
      <c r="AA1850" s="20"/>
      <c r="AB1850" s="20"/>
      <c r="AC1850" s="20"/>
      <c r="AD1850" s="20"/>
      <c r="AE1850" s="20"/>
      <c r="AF1850" s="20"/>
      <c r="AG1850" s="20"/>
      <c r="AH1850" s="20"/>
    </row>
    <row r="1851">
      <c r="A1851" s="30">
        <v>145482.0</v>
      </c>
      <c r="B1851" s="31" t="s">
        <v>7655</v>
      </c>
      <c r="C1851" s="31" t="s">
        <v>7656</v>
      </c>
      <c r="D1851" s="31" t="s">
        <v>7436</v>
      </c>
      <c r="E1851" s="31" t="s">
        <v>23</v>
      </c>
      <c r="F1851" s="30">
        <v>60660.0</v>
      </c>
      <c r="G1851" s="30">
        <v>7.73769223E9</v>
      </c>
      <c r="H1851" s="42" t="s">
        <v>7657</v>
      </c>
      <c r="I1851" s="25" t="s">
        <v>7113</v>
      </c>
      <c r="J1851" s="89">
        <v>44545.0</v>
      </c>
      <c r="K1851" s="89">
        <v>44545.0</v>
      </c>
      <c r="L1851" s="27">
        <v>1.0</v>
      </c>
      <c r="M1851" s="27" t="s">
        <v>7</v>
      </c>
      <c r="N1851" s="27" t="s">
        <v>7</v>
      </c>
      <c r="O1851" s="47" t="s">
        <v>5</v>
      </c>
      <c r="P1851" s="47">
        <v>4650.0</v>
      </c>
      <c r="Q1851" s="47" t="s">
        <v>5</v>
      </c>
      <c r="R1851" s="47" t="s">
        <v>5</v>
      </c>
      <c r="S1851" s="47" t="s">
        <v>5</v>
      </c>
      <c r="T1851" s="25" t="s">
        <v>7658</v>
      </c>
      <c r="U1851" s="25" t="s">
        <v>87</v>
      </c>
      <c r="V1851" s="29"/>
      <c r="W1851" s="20"/>
      <c r="X1851" s="20"/>
      <c r="Y1851" s="20"/>
      <c r="Z1851" s="20"/>
      <c r="AA1851" s="20"/>
      <c r="AB1851" s="20"/>
      <c r="AC1851" s="20"/>
      <c r="AD1851" s="20"/>
      <c r="AE1851" s="20"/>
      <c r="AF1851" s="20"/>
      <c r="AG1851" s="20"/>
      <c r="AH1851" s="20"/>
    </row>
    <row r="1852">
      <c r="A1852" s="34">
        <v>145484.0</v>
      </c>
      <c r="B1852" s="35" t="s">
        <v>7659</v>
      </c>
      <c r="C1852" s="35" t="s">
        <v>7660</v>
      </c>
      <c r="D1852" s="35" t="s">
        <v>7436</v>
      </c>
      <c r="E1852" s="35" t="s">
        <v>23</v>
      </c>
      <c r="F1852" s="34">
        <v>60645.0</v>
      </c>
      <c r="G1852" s="34">
        <v>7.7333868E9</v>
      </c>
      <c r="H1852" s="51" t="s">
        <v>7526</v>
      </c>
      <c r="I1852" s="14" t="s">
        <v>7113</v>
      </c>
      <c r="J1852" s="105">
        <v>44545.0</v>
      </c>
      <c r="K1852" s="105">
        <v>44545.0</v>
      </c>
      <c r="L1852" s="16">
        <v>1.0</v>
      </c>
      <c r="M1852" s="16" t="s">
        <v>7</v>
      </c>
      <c r="N1852" s="16" t="s">
        <v>7</v>
      </c>
      <c r="O1852" s="54">
        <v>10200.0</v>
      </c>
      <c r="P1852" s="54">
        <v>9300.0</v>
      </c>
      <c r="Q1852" s="54" t="s">
        <v>5</v>
      </c>
      <c r="R1852" s="54" t="s">
        <v>5</v>
      </c>
      <c r="S1852" s="54" t="s">
        <v>5</v>
      </c>
      <c r="T1852" s="14" t="s">
        <v>7658</v>
      </c>
      <c r="U1852" s="14" t="s">
        <v>87</v>
      </c>
      <c r="V1852" s="18"/>
      <c r="W1852" s="20"/>
      <c r="X1852" s="20"/>
      <c r="Y1852" s="20"/>
      <c r="Z1852" s="20"/>
      <c r="AA1852" s="20"/>
      <c r="AB1852" s="20"/>
      <c r="AC1852" s="20"/>
      <c r="AD1852" s="20"/>
      <c r="AE1852" s="20"/>
      <c r="AF1852" s="20"/>
      <c r="AG1852" s="20"/>
      <c r="AH1852" s="20"/>
    </row>
    <row r="1853">
      <c r="A1853" s="30">
        <v>145499.0</v>
      </c>
      <c r="B1853" s="31" t="s">
        <v>7661</v>
      </c>
      <c r="C1853" s="31" t="s">
        <v>7662</v>
      </c>
      <c r="D1853" s="31" t="s">
        <v>7663</v>
      </c>
      <c r="E1853" s="31" t="s">
        <v>23</v>
      </c>
      <c r="F1853" s="30">
        <v>62471.0</v>
      </c>
      <c r="G1853" s="30">
        <v>6.182831231E9</v>
      </c>
      <c r="H1853" s="42" t="s">
        <v>7664</v>
      </c>
      <c r="I1853" s="25" t="s">
        <v>7113</v>
      </c>
      <c r="J1853" s="89">
        <v>44545.0</v>
      </c>
      <c r="K1853" s="43"/>
      <c r="L1853" s="27">
        <v>2.0</v>
      </c>
      <c r="M1853" s="27"/>
      <c r="N1853" s="43"/>
      <c r="O1853" s="44"/>
      <c r="P1853" s="44"/>
      <c r="Q1853" s="44"/>
      <c r="R1853" s="44"/>
      <c r="S1853" s="44"/>
      <c r="T1853" s="58"/>
      <c r="U1853" s="25" t="s">
        <v>92</v>
      </c>
      <c r="V1853" s="29"/>
      <c r="W1853" s="20"/>
      <c r="X1853" s="20"/>
      <c r="Y1853" s="20"/>
      <c r="Z1853" s="20"/>
      <c r="AA1853" s="20"/>
      <c r="AB1853" s="20"/>
      <c r="AC1853" s="20"/>
      <c r="AD1853" s="20"/>
      <c r="AE1853" s="20"/>
      <c r="AF1853" s="20"/>
      <c r="AG1853" s="20"/>
      <c r="AH1853" s="20"/>
    </row>
    <row r="1854">
      <c r="A1854" s="34">
        <v>145500.0</v>
      </c>
      <c r="B1854" s="35" t="s">
        <v>7665</v>
      </c>
      <c r="C1854" s="35" t="s">
        <v>7666</v>
      </c>
      <c r="D1854" s="35" t="s">
        <v>7667</v>
      </c>
      <c r="E1854" s="35" t="s">
        <v>23</v>
      </c>
      <c r="F1854" s="34">
        <v>62049.0</v>
      </c>
      <c r="G1854" s="34">
        <v>2.175326191E9</v>
      </c>
      <c r="H1854" s="51" t="s">
        <v>7668</v>
      </c>
      <c r="I1854" s="14" t="s">
        <v>7113</v>
      </c>
      <c r="J1854" s="105">
        <v>44545.0</v>
      </c>
      <c r="K1854" s="105">
        <v>44545.0</v>
      </c>
      <c r="L1854" s="16">
        <v>1.0</v>
      </c>
      <c r="M1854" s="16" t="s">
        <v>7</v>
      </c>
      <c r="N1854" s="16" t="s">
        <v>7</v>
      </c>
      <c r="O1854" s="54" t="s">
        <v>5</v>
      </c>
      <c r="P1854" s="54">
        <v>4500.0</v>
      </c>
      <c r="Q1854" s="54" t="s">
        <v>5</v>
      </c>
      <c r="R1854" s="54" t="s">
        <v>5</v>
      </c>
      <c r="S1854" s="54">
        <v>4920.0</v>
      </c>
      <c r="T1854" s="14" t="s">
        <v>2658</v>
      </c>
      <c r="U1854" s="14" t="s">
        <v>87</v>
      </c>
      <c r="V1854" s="18"/>
      <c r="W1854" s="20"/>
      <c r="X1854" s="20"/>
      <c r="Y1854" s="20"/>
      <c r="Z1854" s="20"/>
      <c r="AA1854" s="20"/>
      <c r="AB1854" s="20"/>
      <c r="AC1854" s="20"/>
      <c r="AD1854" s="20"/>
      <c r="AE1854" s="20"/>
      <c r="AF1854" s="20"/>
      <c r="AG1854" s="20"/>
      <c r="AH1854" s="20"/>
    </row>
    <row r="1855">
      <c r="A1855" s="30">
        <v>145511.0</v>
      </c>
      <c r="B1855" s="31" t="s">
        <v>7669</v>
      </c>
      <c r="C1855" s="31" t="s">
        <v>7670</v>
      </c>
      <c r="D1855" s="31" t="s">
        <v>7671</v>
      </c>
      <c r="E1855" s="31" t="s">
        <v>23</v>
      </c>
      <c r="F1855" s="30">
        <v>60148.0</v>
      </c>
      <c r="G1855" s="30">
        <v>6.304954E9</v>
      </c>
      <c r="H1855" s="42" t="s">
        <v>7672</v>
      </c>
      <c r="I1855" s="25" t="s">
        <v>7113</v>
      </c>
      <c r="J1855" s="89">
        <v>44545.0</v>
      </c>
      <c r="K1855" s="89">
        <v>44545.0</v>
      </c>
      <c r="L1855" s="27">
        <v>1.0</v>
      </c>
      <c r="M1855" s="27" t="s">
        <v>7</v>
      </c>
      <c r="N1855" s="27" t="s">
        <v>7</v>
      </c>
      <c r="O1855" s="47">
        <v>15000.0</v>
      </c>
      <c r="P1855" s="47">
        <v>11400.0</v>
      </c>
      <c r="Q1855" s="47" t="s">
        <v>5</v>
      </c>
      <c r="R1855" s="47" t="s">
        <v>5</v>
      </c>
      <c r="S1855" s="47">
        <v>15000.0</v>
      </c>
      <c r="T1855" s="25" t="s">
        <v>7673</v>
      </c>
      <c r="U1855" s="25" t="s">
        <v>87</v>
      </c>
      <c r="V1855" s="29"/>
      <c r="W1855" s="20"/>
      <c r="X1855" s="20"/>
      <c r="Y1855" s="20"/>
      <c r="Z1855" s="20"/>
      <c r="AA1855" s="20"/>
      <c r="AB1855" s="20"/>
      <c r="AC1855" s="20"/>
      <c r="AD1855" s="20"/>
      <c r="AE1855" s="20"/>
      <c r="AF1855" s="20"/>
      <c r="AG1855" s="20"/>
      <c r="AH1855" s="20"/>
    </row>
    <row r="1856">
      <c r="A1856" s="34">
        <v>145514.0</v>
      </c>
      <c r="B1856" s="35" t="s">
        <v>7674</v>
      </c>
      <c r="C1856" s="35" t="s">
        <v>7675</v>
      </c>
      <c r="D1856" s="35" t="s">
        <v>7676</v>
      </c>
      <c r="E1856" s="35" t="s">
        <v>23</v>
      </c>
      <c r="F1856" s="34">
        <v>62401.0</v>
      </c>
      <c r="G1856" s="34">
        <v>2.173477781E9</v>
      </c>
      <c r="H1856" s="51" t="s">
        <v>7677</v>
      </c>
      <c r="I1856" s="14" t="s">
        <v>7113</v>
      </c>
      <c r="J1856" s="105">
        <v>44545.0</v>
      </c>
      <c r="K1856" s="105">
        <v>44545.0</v>
      </c>
      <c r="L1856" s="16">
        <v>1.0</v>
      </c>
      <c r="M1856" s="16" t="s">
        <v>7</v>
      </c>
      <c r="N1856" s="16" t="s">
        <v>7</v>
      </c>
      <c r="O1856" s="54" t="s">
        <v>5</v>
      </c>
      <c r="P1856" s="54">
        <v>4350.0</v>
      </c>
      <c r="Q1856" s="54" t="s">
        <v>5</v>
      </c>
      <c r="R1856" s="54" t="s">
        <v>5</v>
      </c>
      <c r="S1856" s="54" t="s">
        <v>5</v>
      </c>
      <c r="T1856" s="14" t="s">
        <v>7678</v>
      </c>
      <c r="U1856" s="14" t="s">
        <v>87</v>
      </c>
      <c r="V1856" s="18"/>
      <c r="W1856" s="20"/>
      <c r="X1856" s="20"/>
      <c r="Y1856" s="20"/>
      <c r="Z1856" s="20"/>
      <c r="AA1856" s="20"/>
      <c r="AB1856" s="20"/>
      <c r="AC1856" s="20"/>
      <c r="AD1856" s="20"/>
      <c r="AE1856" s="20"/>
      <c r="AF1856" s="20"/>
      <c r="AG1856" s="20"/>
      <c r="AH1856" s="20"/>
    </row>
    <row r="1857">
      <c r="A1857" s="30">
        <v>145515.0</v>
      </c>
      <c r="B1857" s="31" t="s">
        <v>7679</v>
      </c>
      <c r="C1857" s="31" t="s">
        <v>7680</v>
      </c>
      <c r="D1857" s="31" t="s">
        <v>7681</v>
      </c>
      <c r="E1857" s="31" t="s">
        <v>23</v>
      </c>
      <c r="F1857" s="30">
        <v>62243.0</v>
      </c>
      <c r="G1857" s="30">
        <v>6.185395856E9</v>
      </c>
      <c r="H1857" s="42" t="s">
        <v>7682</v>
      </c>
      <c r="I1857" s="25" t="s">
        <v>7113</v>
      </c>
      <c r="J1857" s="89">
        <v>44181.0</v>
      </c>
      <c r="K1857" s="89">
        <v>44181.0</v>
      </c>
      <c r="L1857" s="27">
        <v>1.0</v>
      </c>
      <c r="M1857" s="27" t="s">
        <v>7</v>
      </c>
      <c r="N1857" s="27" t="s">
        <v>7</v>
      </c>
      <c r="O1857" s="47">
        <v>7530.0</v>
      </c>
      <c r="P1857" s="47">
        <v>4770.0</v>
      </c>
      <c r="Q1857" s="47" t="s">
        <v>5</v>
      </c>
      <c r="R1857" s="47" t="s">
        <v>5</v>
      </c>
      <c r="S1857" s="47" t="s">
        <v>5</v>
      </c>
      <c r="T1857" s="58"/>
      <c r="U1857" s="25" t="s">
        <v>87</v>
      </c>
      <c r="V1857" s="29"/>
      <c r="W1857" s="20"/>
      <c r="X1857" s="20"/>
      <c r="Y1857" s="20"/>
      <c r="Z1857" s="20"/>
      <c r="AA1857" s="20"/>
      <c r="AB1857" s="20"/>
      <c r="AC1857" s="20"/>
      <c r="AD1857" s="20"/>
      <c r="AE1857" s="20"/>
      <c r="AF1857" s="20"/>
      <c r="AG1857" s="20"/>
      <c r="AH1857" s="20"/>
    </row>
    <row r="1858">
      <c r="A1858" s="34">
        <v>145527.0</v>
      </c>
      <c r="B1858" s="35" t="s">
        <v>7683</v>
      </c>
      <c r="C1858" s="35" t="s">
        <v>7684</v>
      </c>
      <c r="D1858" s="35" t="s">
        <v>7685</v>
      </c>
      <c r="E1858" s="35" t="s">
        <v>23</v>
      </c>
      <c r="F1858" s="34">
        <v>60062.0</v>
      </c>
      <c r="G1858" s="34">
        <v>8.47480635E9</v>
      </c>
      <c r="H1858" s="126" t="s">
        <v>7686</v>
      </c>
      <c r="I1858" s="14" t="s">
        <v>7113</v>
      </c>
      <c r="J1858" s="105">
        <v>44181.0</v>
      </c>
      <c r="K1858" s="105">
        <v>44181.0</v>
      </c>
      <c r="L1858" s="16">
        <v>1.0</v>
      </c>
      <c r="M1858" s="16" t="s">
        <v>7</v>
      </c>
      <c r="N1858" s="16" t="s">
        <v>7</v>
      </c>
      <c r="O1858" s="54">
        <v>12750.0</v>
      </c>
      <c r="P1858" s="54">
        <v>10500.0</v>
      </c>
      <c r="Q1858" s="54" t="s">
        <v>5</v>
      </c>
      <c r="R1858" s="54" t="s">
        <v>5</v>
      </c>
      <c r="S1858" s="54">
        <v>13350.0</v>
      </c>
      <c r="T1858" s="14" t="s">
        <v>7687</v>
      </c>
      <c r="U1858" s="14" t="s">
        <v>87</v>
      </c>
      <c r="V1858" s="18"/>
      <c r="W1858" s="20"/>
      <c r="X1858" s="20"/>
      <c r="Y1858" s="20"/>
      <c r="Z1858" s="20"/>
      <c r="AA1858" s="20"/>
      <c r="AB1858" s="20"/>
      <c r="AC1858" s="20"/>
      <c r="AD1858" s="20"/>
      <c r="AE1858" s="20"/>
      <c r="AF1858" s="20"/>
      <c r="AG1858" s="20"/>
      <c r="AH1858" s="20"/>
    </row>
    <row r="1859">
      <c r="A1859" s="30">
        <v>145536.0</v>
      </c>
      <c r="B1859" s="31" t="s">
        <v>7688</v>
      </c>
      <c r="C1859" s="31" t="s">
        <v>7689</v>
      </c>
      <c r="D1859" s="31" t="s">
        <v>7690</v>
      </c>
      <c r="E1859" s="31" t="s">
        <v>23</v>
      </c>
      <c r="F1859" s="30">
        <v>60914.0</v>
      </c>
      <c r="G1859" s="30">
        <v>8.159372022E9</v>
      </c>
      <c r="H1859" s="61" t="s">
        <v>7691</v>
      </c>
      <c r="I1859" s="25" t="s">
        <v>7113</v>
      </c>
      <c r="J1859" s="89">
        <v>44546.0</v>
      </c>
      <c r="K1859" s="43"/>
      <c r="L1859" s="27">
        <v>2.0</v>
      </c>
      <c r="M1859" s="43"/>
      <c r="N1859" s="43"/>
      <c r="O1859" s="44"/>
      <c r="P1859" s="44"/>
      <c r="Q1859" s="44"/>
      <c r="R1859" s="44"/>
      <c r="S1859" s="44"/>
      <c r="T1859" s="25"/>
      <c r="U1859" s="25" t="s">
        <v>92</v>
      </c>
      <c r="V1859" s="29"/>
      <c r="W1859" s="20"/>
      <c r="X1859" s="20"/>
      <c r="Y1859" s="20"/>
      <c r="Z1859" s="20"/>
      <c r="AA1859" s="20"/>
      <c r="AB1859" s="20"/>
      <c r="AC1859" s="20"/>
      <c r="AD1859" s="20"/>
      <c r="AE1859" s="20"/>
      <c r="AF1859" s="20"/>
      <c r="AG1859" s="20"/>
      <c r="AH1859" s="20"/>
    </row>
    <row r="1860">
      <c r="A1860" s="34">
        <v>145546.0</v>
      </c>
      <c r="B1860" s="127" t="s">
        <v>7692</v>
      </c>
      <c r="C1860" s="35" t="s">
        <v>7693</v>
      </c>
      <c r="D1860" s="35" t="s">
        <v>7694</v>
      </c>
      <c r="E1860" s="35" t="s">
        <v>23</v>
      </c>
      <c r="F1860" s="34">
        <v>62549.0</v>
      </c>
      <c r="G1860" s="34">
        <v>2.178642356E9</v>
      </c>
      <c r="H1860" s="51" t="s">
        <v>7695</v>
      </c>
      <c r="I1860" s="14" t="s">
        <v>7113</v>
      </c>
      <c r="J1860" s="105">
        <v>44181.0</v>
      </c>
      <c r="K1860" s="105">
        <v>44181.0</v>
      </c>
      <c r="L1860" s="16" t="s">
        <v>5</v>
      </c>
      <c r="M1860" s="16" t="s">
        <v>5</v>
      </c>
      <c r="N1860" s="16" t="s">
        <v>5</v>
      </c>
      <c r="O1860" s="54" t="s">
        <v>5</v>
      </c>
      <c r="P1860" s="54" t="s">
        <v>5</v>
      </c>
      <c r="Q1860" s="54" t="s">
        <v>5</v>
      </c>
      <c r="R1860" s="54" t="s">
        <v>5</v>
      </c>
      <c r="S1860" s="54" t="s">
        <v>5</v>
      </c>
      <c r="T1860" s="14" t="s">
        <v>7696</v>
      </c>
      <c r="U1860" s="14" t="s">
        <v>87</v>
      </c>
      <c r="V1860" s="18"/>
      <c r="W1860" s="20"/>
      <c r="X1860" s="20"/>
      <c r="Y1860" s="20"/>
      <c r="Z1860" s="20"/>
      <c r="AA1860" s="20"/>
      <c r="AB1860" s="20"/>
      <c r="AC1860" s="20"/>
      <c r="AD1860" s="20"/>
      <c r="AE1860" s="20"/>
      <c r="AF1860" s="20"/>
      <c r="AG1860" s="20"/>
      <c r="AH1860" s="20"/>
    </row>
    <row r="1861">
      <c r="A1861" s="30">
        <v>145547.0</v>
      </c>
      <c r="B1861" s="31" t="s">
        <v>7697</v>
      </c>
      <c r="C1861" s="31" t="s">
        <v>7698</v>
      </c>
      <c r="D1861" s="31" t="s">
        <v>7699</v>
      </c>
      <c r="E1861" s="31" t="s">
        <v>23</v>
      </c>
      <c r="F1861" s="30">
        <v>60115.0</v>
      </c>
      <c r="G1861" s="30">
        <v>8.157582477E9</v>
      </c>
      <c r="H1861" s="42" t="s">
        <v>7700</v>
      </c>
      <c r="I1861" s="25" t="s">
        <v>4409</v>
      </c>
      <c r="J1861" s="89">
        <v>44546.0</v>
      </c>
      <c r="K1861" s="89">
        <v>44614.0</v>
      </c>
      <c r="L1861" s="27">
        <v>2.0</v>
      </c>
      <c r="M1861" s="27" t="s">
        <v>7</v>
      </c>
      <c r="N1861" s="27" t="s">
        <v>4</v>
      </c>
      <c r="O1861" s="28">
        <v>8250.0</v>
      </c>
      <c r="P1861" s="28">
        <v>6960.0</v>
      </c>
      <c r="Q1861" s="28" t="s">
        <v>5</v>
      </c>
      <c r="R1861" s="28" t="s">
        <v>5</v>
      </c>
      <c r="S1861" s="28" t="s">
        <v>5</v>
      </c>
      <c r="T1861" s="25" t="s">
        <v>4267</v>
      </c>
      <c r="U1861" s="25" t="s">
        <v>87</v>
      </c>
      <c r="V1861" s="29"/>
      <c r="W1861" s="20"/>
      <c r="X1861" s="20"/>
      <c r="Y1861" s="20"/>
      <c r="Z1861" s="20"/>
      <c r="AA1861" s="20"/>
      <c r="AB1861" s="20"/>
      <c r="AC1861" s="20"/>
      <c r="AD1861" s="20"/>
      <c r="AE1861" s="20"/>
      <c r="AF1861" s="20"/>
      <c r="AG1861" s="20"/>
      <c r="AH1861" s="20"/>
    </row>
    <row r="1862">
      <c r="A1862" s="34">
        <v>145548.0</v>
      </c>
      <c r="B1862" s="35" t="s">
        <v>7701</v>
      </c>
      <c r="C1862" s="35" t="s">
        <v>7702</v>
      </c>
      <c r="D1862" s="35" t="s">
        <v>7436</v>
      </c>
      <c r="E1862" s="35" t="s">
        <v>23</v>
      </c>
      <c r="F1862" s="34">
        <v>60634.0</v>
      </c>
      <c r="G1862" s="34">
        <v>7.732827E9</v>
      </c>
      <c r="H1862" s="51" t="s">
        <v>7703</v>
      </c>
      <c r="I1862" s="14" t="s">
        <v>4409</v>
      </c>
      <c r="J1862" s="105">
        <v>44546.0</v>
      </c>
      <c r="K1862" s="105">
        <v>44614.0</v>
      </c>
      <c r="L1862" s="16">
        <v>2.0</v>
      </c>
      <c r="M1862" s="16" t="s">
        <v>7</v>
      </c>
      <c r="N1862" s="16" t="s">
        <v>4</v>
      </c>
      <c r="O1862" s="17" t="s">
        <v>5</v>
      </c>
      <c r="P1862" s="17" t="s">
        <v>5</v>
      </c>
      <c r="Q1862" s="17" t="s">
        <v>5</v>
      </c>
      <c r="R1862" s="17" t="s">
        <v>5</v>
      </c>
      <c r="S1862" s="17" t="s">
        <v>5</v>
      </c>
      <c r="T1862" s="14" t="s">
        <v>7704</v>
      </c>
      <c r="U1862" s="14" t="s">
        <v>87</v>
      </c>
      <c r="V1862" s="18"/>
      <c r="W1862" s="20"/>
      <c r="X1862" s="20"/>
      <c r="Y1862" s="20"/>
      <c r="Z1862" s="20"/>
      <c r="AA1862" s="20"/>
      <c r="AB1862" s="20"/>
      <c r="AC1862" s="20"/>
      <c r="AD1862" s="20"/>
      <c r="AE1862" s="20"/>
      <c r="AF1862" s="20"/>
      <c r="AG1862" s="20"/>
      <c r="AH1862" s="20"/>
    </row>
    <row r="1863">
      <c r="A1863" s="30">
        <v>145568.0</v>
      </c>
      <c r="B1863" s="31" t="s">
        <v>7705</v>
      </c>
      <c r="C1863" s="31" t="s">
        <v>7706</v>
      </c>
      <c r="D1863" s="31" t="s">
        <v>7436</v>
      </c>
      <c r="E1863" s="31" t="s">
        <v>23</v>
      </c>
      <c r="F1863" s="30">
        <v>60657.0</v>
      </c>
      <c r="G1863" s="30">
        <v>7.736653E9</v>
      </c>
      <c r="H1863" s="42" t="s">
        <v>7707</v>
      </c>
      <c r="I1863" s="25" t="s">
        <v>7113</v>
      </c>
      <c r="J1863" s="89">
        <v>44181.0</v>
      </c>
      <c r="K1863" s="89">
        <v>44181.0</v>
      </c>
      <c r="L1863" s="27">
        <v>1.0</v>
      </c>
      <c r="M1863" s="27" t="s">
        <v>5</v>
      </c>
      <c r="N1863" s="27" t="s">
        <v>5</v>
      </c>
      <c r="O1863" s="47" t="s">
        <v>5</v>
      </c>
      <c r="P1863" s="47" t="s">
        <v>5</v>
      </c>
      <c r="Q1863" s="47" t="s">
        <v>5</v>
      </c>
      <c r="R1863" s="47" t="s">
        <v>5</v>
      </c>
      <c r="S1863" s="47" t="s">
        <v>5</v>
      </c>
      <c r="T1863" s="25" t="s">
        <v>7708</v>
      </c>
      <c r="U1863" s="25" t="s">
        <v>87</v>
      </c>
      <c r="V1863" s="29"/>
      <c r="W1863" s="20"/>
      <c r="X1863" s="20"/>
      <c r="Y1863" s="20"/>
      <c r="Z1863" s="20"/>
      <c r="AA1863" s="20"/>
      <c r="AB1863" s="20"/>
      <c r="AC1863" s="20"/>
      <c r="AD1863" s="20"/>
      <c r="AE1863" s="20"/>
      <c r="AF1863" s="20"/>
      <c r="AG1863" s="20"/>
      <c r="AH1863" s="20"/>
    </row>
    <row r="1864">
      <c r="A1864" s="34">
        <v>145571.0</v>
      </c>
      <c r="B1864" s="35" t="s">
        <v>7709</v>
      </c>
      <c r="C1864" s="35" t="s">
        <v>7710</v>
      </c>
      <c r="D1864" s="35" t="s">
        <v>7711</v>
      </c>
      <c r="E1864" s="35" t="s">
        <v>23</v>
      </c>
      <c r="F1864" s="34">
        <v>62254.0</v>
      </c>
      <c r="G1864" s="34">
        <v>6.185376165E9</v>
      </c>
      <c r="H1864" s="51" t="s">
        <v>7712</v>
      </c>
      <c r="I1864" s="14" t="s">
        <v>7113</v>
      </c>
      <c r="J1864" s="105">
        <v>44181.0</v>
      </c>
      <c r="K1864" s="105">
        <v>44181.0</v>
      </c>
      <c r="L1864" s="16">
        <v>1.0</v>
      </c>
      <c r="M1864" s="16" t="s">
        <v>7</v>
      </c>
      <c r="N1864" s="16" t="s">
        <v>7</v>
      </c>
      <c r="O1864" s="54" t="s">
        <v>5</v>
      </c>
      <c r="P1864" s="54">
        <v>5700.0</v>
      </c>
      <c r="Q1864" s="54" t="s">
        <v>5</v>
      </c>
      <c r="R1864" s="54" t="s">
        <v>5</v>
      </c>
      <c r="S1864" s="54" t="s">
        <v>5</v>
      </c>
      <c r="T1864" s="14" t="s">
        <v>7713</v>
      </c>
      <c r="U1864" s="14" t="s">
        <v>87</v>
      </c>
      <c r="V1864" s="18"/>
      <c r="W1864" s="20"/>
      <c r="X1864" s="20"/>
      <c r="Y1864" s="20"/>
      <c r="Z1864" s="20"/>
      <c r="AA1864" s="20"/>
      <c r="AB1864" s="20"/>
      <c r="AC1864" s="20"/>
      <c r="AD1864" s="20"/>
      <c r="AE1864" s="20"/>
      <c r="AF1864" s="20"/>
      <c r="AG1864" s="20"/>
      <c r="AH1864" s="20"/>
    </row>
    <row r="1865">
      <c r="A1865" s="30">
        <v>145572.0</v>
      </c>
      <c r="B1865" s="31" t="s">
        <v>7714</v>
      </c>
      <c r="C1865" s="31" t="s">
        <v>7715</v>
      </c>
      <c r="D1865" s="31" t="s">
        <v>5854</v>
      </c>
      <c r="E1865" s="31" t="s">
        <v>23</v>
      </c>
      <c r="F1865" s="30">
        <v>61520.0</v>
      </c>
      <c r="G1865" s="30">
        <v>3.09647524E9</v>
      </c>
      <c r="H1865" s="42" t="s">
        <v>7716</v>
      </c>
      <c r="I1865" s="25" t="s">
        <v>7113</v>
      </c>
      <c r="J1865" s="89">
        <v>44546.0</v>
      </c>
      <c r="K1865" s="43"/>
      <c r="L1865" s="27">
        <v>2.0</v>
      </c>
      <c r="M1865" s="27"/>
      <c r="N1865" s="43"/>
      <c r="O1865" s="44"/>
      <c r="P1865" s="44"/>
      <c r="Q1865" s="44"/>
      <c r="R1865" s="44"/>
      <c r="S1865" s="28"/>
      <c r="T1865" s="25"/>
      <c r="U1865" s="25" t="s">
        <v>92</v>
      </c>
      <c r="V1865" s="29"/>
      <c r="W1865" s="20"/>
      <c r="X1865" s="20"/>
      <c r="Y1865" s="20"/>
      <c r="Z1865" s="20"/>
      <c r="AA1865" s="20"/>
      <c r="AB1865" s="20"/>
      <c r="AC1865" s="20"/>
      <c r="AD1865" s="20"/>
      <c r="AE1865" s="20"/>
      <c r="AF1865" s="20"/>
      <c r="AG1865" s="20"/>
      <c r="AH1865" s="20"/>
    </row>
    <row r="1866">
      <c r="A1866" s="34">
        <v>145579.0</v>
      </c>
      <c r="B1866" s="35" t="s">
        <v>7717</v>
      </c>
      <c r="C1866" s="35" t="s">
        <v>7718</v>
      </c>
      <c r="D1866" s="35" t="s">
        <v>1600</v>
      </c>
      <c r="E1866" s="35" t="s">
        <v>23</v>
      </c>
      <c r="F1866" s="34">
        <v>61614.0</v>
      </c>
      <c r="G1866" s="34">
        <v>3.096911E9</v>
      </c>
      <c r="H1866" s="51" t="s">
        <v>7719</v>
      </c>
      <c r="I1866" s="14" t="s">
        <v>7113</v>
      </c>
      <c r="J1866" s="105">
        <v>44181.0</v>
      </c>
      <c r="K1866" s="105">
        <v>44181.0</v>
      </c>
      <c r="L1866" s="16">
        <v>1.0</v>
      </c>
      <c r="M1866" s="16" t="s">
        <v>7</v>
      </c>
      <c r="N1866" s="16" t="s">
        <v>4</v>
      </c>
      <c r="O1866" s="54" t="s">
        <v>5</v>
      </c>
      <c r="P1866" s="54" t="s">
        <v>5</v>
      </c>
      <c r="Q1866" s="54" t="s">
        <v>5</v>
      </c>
      <c r="R1866" s="54" t="s">
        <v>5</v>
      </c>
      <c r="S1866" s="54" t="s">
        <v>5</v>
      </c>
      <c r="T1866" s="14" t="s">
        <v>7720</v>
      </c>
      <c r="U1866" s="14" t="s">
        <v>87</v>
      </c>
      <c r="V1866" s="18"/>
      <c r="W1866" s="20"/>
      <c r="X1866" s="20"/>
      <c r="Y1866" s="20"/>
      <c r="Z1866" s="20"/>
      <c r="AA1866" s="20"/>
      <c r="AB1866" s="20"/>
      <c r="AC1866" s="20"/>
      <c r="AD1866" s="20"/>
      <c r="AE1866" s="20"/>
      <c r="AF1866" s="20"/>
      <c r="AG1866" s="20"/>
      <c r="AH1866" s="20"/>
    </row>
    <row r="1867">
      <c r="A1867" s="30">
        <v>145591.0</v>
      </c>
      <c r="B1867" s="31" t="s">
        <v>7721</v>
      </c>
      <c r="C1867" s="31" t="s">
        <v>7722</v>
      </c>
      <c r="D1867" s="31" t="s">
        <v>7436</v>
      </c>
      <c r="E1867" s="31" t="s">
        <v>23</v>
      </c>
      <c r="F1867" s="30">
        <v>60640.0</v>
      </c>
      <c r="G1867" s="30">
        <v>7.7376955E9</v>
      </c>
      <c r="H1867" s="42" t="s">
        <v>7723</v>
      </c>
      <c r="I1867" s="25" t="s">
        <v>7113</v>
      </c>
      <c r="J1867" s="89">
        <v>44181.0</v>
      </c>
      <c r="K1867" s="89">
        <v>44181.0</v>
      </c>
      <c r="L1867" s="27">
        <v>1.0</v>
      </c>
      <c r="M1867" s="27" t="s">
        <v>7</v>
      </c>
      <c r="N1867" s="27" t="s">
        <v>7</v>
      </c>
      <c r="O1867" s="47">
        <v>11370.0</v>
      </c>
      <c r="P1867" s="47" t="s">
        <v>5</v>
      </c>
      <c r="Q1867" s="47">
        <v>6500.0</v>
      </c>
      <c r="R1867" s="47" t="s">
        <v>5</v>
      </c>
      <c r="S1867" s="47">
        <v>6500.0</v>
      </c>
      <c r="T1867" s="25" t="s">
        <v>7724</v>
      </c>
      <c r="U1867" s="25" t="s">
        <v>87</v>
      </c>
      <c r="V1867" s="29"/>
      <c r="W1867" s="20"/>
      <c r="X1867" s="20"/>
      <c r="Y1867" s="20"/>
      <c r="Z1867" s="20"/>
      <c r="AA1867" s="20"/>
      <c r="AB1867" s="20"/>
      <c r="AC1867" s="20"/>
      <c r="AD1867" s="20"/>
      <c r="AE1867" s="20"/>
      <c r="AF1867" s="20"/>
      <c r="AG1867" s="20"/>
      <c r="AH1867" s="20"/>
    </row>
    <row r="1868">
      <c r="A1868" s="34">
        <v>145596.0</v>
      </c>
      <c r="B1868" s="35" t="s">
        <v>7725</v>
      </c>
      <c r="C1868" s="35" t="s">
        <v>7726</v>
      </c>
      <c r="D1868" s="35" t="s">
        <v>7727</v>
      </c>
      <c r="E1868" s="35" t="s">
        <v>23</v>
      </c>
      <c r="F1868" s="34">
        <v>61548.0</v>
      </c>
      <c r="G1868" s="34">
        <v>3.0936743E9</v>
      </c>
      <c r="H1868" s="51" t="s">
        <v>7728</v>
      </c>
      <c r="I1868" s="14" t="s">
        <v>7113</v>
      </c>
      <c r="J1868" s="105">
        <v>44181.0</v>
      </c>
      <c r="K1868" s="105">
        <v>44181.0</v>
      </c>
      <c r="L1868" s="16">
        <v>1.0</v>
      </c>
      <c r="M1868" s="16" t="s">
        <v>7</v>
      </c>
      <c r="N1868" s="16" t="s">
        <v>7</v>
      </c>
      <c r="O1868" s="54">
        <v>10500.0</v>
      </c>
      <c r="P1868" s="54">
        <v>9000.0</v>
      </c>
      <c r="Q1868" s="54">
        <v>5900.0</v>
      </c>
      <c r="R1868" s="54" t="s">
        <v>5</v>
      </c>
      <c r="S1868" s="54">
        <v>10500.0</v>
      </c>
      <c r="T1868" s="64"/>
      <c r="U1868" s="14" t="s">
        <v>87</v>
      </c>
      <c r="V1868" s="18"/>
      <c r="W1868" s="20"/>
      <c r="X1868" s="20"/>
      <c r="Y1868" s="20"/>
      <c r="Z1868" s="20"/>
      <c r="AA1868" s="20"/>
      <c r="AB1868" s="20"/>
      <c r="AC1868" s="20"/>
      <c r="AD1868" s="20"/>
      <c r="AE1868" s="20"/>
      <c r="AF1868" s="20"/>
      <c r="AG1868" s="20"/>
      <c r="AH1868" s="20"/>
    </row>
    <row r="1869">
      <c r="A1869" s="30">
        <v>145597.0</v>
      </c>
      <c r="B1869" s="31" t="s">
        <v>7729</v>
      </c>
      <c r="C1869" s="31" t="s">
        <v>7730</v>
      </c>
      <c r="D1869" s="31" t="s">
        <v>7508</v>
      </c>
      <c r="E1869" s="31" t="s">
        <v>23</v>
      </c>
      <c r="F1869" s="30">
        <v>61554.0</v>
      </c>
      <c r="G1869" s="30">
        <v>3.093531099E9</v>
      </c>
      <c r="H1869" s="42" t="s">
        <v>7731</v>
      </c>
      <c r="I1869" s="25" t="s">
        <v>7113</v>
      </c>
      <c r="J1869" s="89">
        <v>44181.0</v>
      </c>
      <c r="K1869" s="89">
        <v>44181.0</v>
      </c>
      <c r="L1869" s="27">
        <v>1.0</v>
      </c>
      <c r="M1869" s="27" t="s">
        <v>7</v>
      </c>
      <c r="N1869" s="27" t="s">
        <v>7</v>
      </c>
      <c r="O1869" s="47">
        <v>7470.0</v>
      </c>
      <c r="P1869" s="47">
        <v>6300.0</v>
      </c>
      <c r="Q1869" s="47" t="s">
        <v>5</v>
      </c>
      <c r="R1869" s="47">
        <v>1825.0</v>
      </c>
      <c r="S1869" s="47">
        <v>6600.0</v>
      </c>
      <c r="T1869" s="58"/>
      <c r="U1869" s="25" t="s">
        <v>87</v>
      </c>
      <c r="V1869" s="29"/>
      <c r="W1869" s="20"/>
      <c r="X1869" s="20"/>
      <c r="Y1869" s="20"/>
      <c r="Z1869" s="20"/>
      <c r="AA1869" s="20"/>
      <c r="AB1869" s="20"/>
      <c r="AC1869" s="20"/>
      <c r="AD1869" s="20"/>
      <c r="AE1869" s="20"/>
      <c r="AF1869" s="20"/>
      <c r="AG1869" s="20"/>
      <c r="AH1869" s="20"/>
    </row>
    <row r="1870">
      <c r="A1870" s="34">
        <v>145606.0</v>
      </c>
      <c r="B1870" s="35" t="s">
        <v>7732</v>
      </c>
      <c r="C1870" s="35" t="s">
        <v>7733</v>
      </c>
      <c r="D1870" s="35" t="s">
        <v>7734</v>
      </c>
      <c r="E1870" s="35" t="s">
        <v>23</v>
      </c>
      <c r="F1870" s="34">
        <v>60188.0</v>
      </c>
      <c r="G1870" s="34">
        <v>6.3051052E9</v>
      </c>
      <c r="H1870" s="51" t="s">
        <v>7735</v>
      </c>
      <c r="I1870" s="14" t="s">
        <v>7113</v>
      </c>
      <c r="J1870" s="105">
        <v>44546.0</v>
      </c>
      <c r="K1870" s="48"/>
      <c r="L1870" s="16">
        <v>2.0</v>
      </c>
      <c r="M1870" s="48"/>
      <c r="N1870" s="48"/>
      <c r="O1870" s="49"/>
      <c r="P1870" s="49"/>
      <c r="Q1870" s="49"/>
      <c r="R1870" s="49"/>
      <c r="S1870" s="49"/>
      <c r="T1870" s="14"/>
      <c r="U1870" s="14" t="s">
        <v>92</v>
      </c>
      <c r="V1870" s="18"/>
      <c r="W1870" s="20"/>
      <c r="X1870" s="20"/>
      <c r="Y1870" s="20"/>
      <c r="Z1870" s="20"/>
      <c r="AA1870" s="20"/>
      <c r="AB1870" s="20"/>
      <c r="AC1870" s="20"/>
      <c r="AD1870" s="20"/>
      <c r="AE1870" s="20"/>
      <c r="AF1870" s="20"/>
      <c r="AG1870" s="20"/>
      <c r="AH1870" s="20"/>
    </row>
    <row r="1871">
      <c r="A1871" s="30">
        <v>145607.0</v>
      </c>
      <c r="B1871" s="31" t="s">
        <v>7736</v>
      </c>
      <c r="C1871" s="31" t="s">
        <v>7737</v>
      </c>
      <c r="D1871" s="31" t="s">
        <v>7738</v>
      </c>
      <c r="E1871" s="31" t="s">
        <v>23</v>
      </c>
      <c r="F1871" s="30">
        <v>60463.0</v>
      </c>
      <c r="G1871" s="30">
        <v>7.08361699E9</v>
      </c>
      <c r="H1871" s="61" t="s">
        <v>7739</v>
      </c>
      <c r="I1871" s="25" t="s">
        <v>7113</v>
      </c>
      <c r="J1871" s="89">
        <v>44181.0</v>
      </c>
      <c r="K1871" s="89">
        <v>44181.0</v>
      </c>
      <c r="L1871" s="27">
        <v>1.0</v>
      </c>
      <c r="M1871" s="47" t="s">
        <v>5</v>
      </c>
      <c r="N1871" s="47" t="s">
        <v>5</v>
      </c>
      <c r="O1871" s="47" t="s">
        <v>5</v>
      </c>
      <c r="P1871" s="47" t="s">
        <v>5</v>
      </c>
      <c r="Q1871" s="47" t="s">
        <v>5</v>
      </c>
      <c r="R1871" s="47" t="s">
        <v>5</v>
      </c>
      <c r="S1871" s="47" t="s">
        <v>5</v>
      </c>
      <c r="T1871" s="25" t="s">
        <v>7740</v>
      </c>
      <c r="U1871" s="25" t="s">
        <v>87</v>
      </c>
      <c r="V1871" s="29"/>
      <c r="W1871" s="20"/>
      <c r="X1871" s="20"/>
      <c r="Y1871" s="20"/>
      <c r="Z1871" s="20"/>
      <c r="AA1871" s="20"/>
      <c r="AB1871" s="20"/>
      <c r="AC1871" s="20"/>
      <c r="AD1871" s="20"/>
      <c r="AE1871" s="20"/>
      <c r="AF1871" s="20"/>
      <c r="AG1871" s="20"/>
      <c r="AH1871" s="20"/>
    </row>
    <row r="1872">
      <c r="A1872" s="34">
        <v>145609.0</v>
      </c>
      <c r="B1872" s="35" t="s">
        <v>7741</v>
      </c>
      <c r="C1872" s="35" t="s">
        <v>7742</v>
      </c>
      <c r="D1872" s="35" t="s">
        <v>7743</v>
      </c>
      <c r="E1872" s="35" t="s">
        <v>23</v>
      </c>
      <c r="F1872" s="34">
        <v>60560.0</v>
      </c>
      <c r="G1872" s="34">
        <v>6.305535811E9</v>
      </c>
      <c r="H1872" s="51" t="s">
        <v>7744</v>
      </c>
      <c r="I1872" s="14" t="s">
        <v>7113</v>
      </c>
      <c r="J1872" s="105">
        <v>44546.0</v>
      </c>
      <c r="K1872" s="48"/>
      <c r="L1872" s="16">
        <v>2.0</v>
      </c>
      <c r="M1872" s="16"/>
      <c r="N1872" s="48"/>
      <c r="O1872" s="49"/>
      <c r="P1872" s="49"/>
      <c r="Q1872" s="49"/>
      <c r="R1872" s="49"/>
      <c r="S1872" s="49"/>
      <c r="T1872" s="64"/>
      <c r="U1872" s="14" t="s">
        <v>92</v>
      </c>
      <c r="V1872" s="18"/>
      <c r="W1872" s="20"/>
      <c r="X1872" s="20"/>
      <c r="Y1872" s="20"/>
      <c r="Z1872" s="20"/>
      <c r="AA1872" s="20"/>
      <c r="AB1872" s="20"/>
      <c r="AC1872" s="20"/>
      <c r="AD1872" s="20"/>
      <c r="AE1872" s="20"/>
      <c r="AF1872" s="20"/>
      <c r="AG1872" s="20"/>
      <c r="AH1872" s="20"/>
    </row>
    <row r="1873">
      <c r="A1873" s="30">
        <v>145612.0</v>
      </c>
      <c r="B1873" s="31" t="s">
        <v>7745</v>
      </c>
      <c r="C1873" s="31" t="s">
        <v>7746</v>
      </c>
      <c r="D1873" s="31" t="s">
        <v>7487</v>
      </c>
      <c r="E1873" s="31" t="s">
        <v>23</v>
      </c>
      <c r="F1873" s="30">
        <v>60012.0</v>
      </c>
      <c r="G1873" s="30">
        <v>8.154776569E9</v>
      </c>
      <c r="H1873" s="42" t="s">
        <v>7747</v>
      </c>
      <c r="I1873" s="25" t="s">
        <v>7113</v>
      </c>
      <c r="J1873" s="89">
        <v>44181.0</v>
      </c>
      <c r="K1873" s="89">
        <v>44181.0</v>
      </c>
      <c r="L1873" s="27">
        <v>3.0</v>
      </c>
      <c r="M1873" s="47" t="s">
        <v>5</v>
      </c>
      <c r="N1873" s="47" t="s">
        <v>5</v>
      </c>
      <c r="O1873" s="47" t="s">
        <v>5</v>
      </c>
      <c r="P1873" s="47" t="s">
        <v>5</v>
      </c>
      <c r="Q1873" s="47" t="s">
        <v>5</v>
      </c>
      <c r="R1873" s="47" t="s">
        <v>5</v>
      </c>
      <c r="S1873" s="47" t="s">
        <v>5</v>
      </c>
      <c r="T1873" s="25" t="s">
        <v>7748</v>
      </c>
      <c r="U1873" s="25" t="s">
        <v>87</v>
      </c>
      <c r="V1873" s="29"/>
      <c r="W1873" s="20"/>
      <c r="X1873" s="20"/>
      <c r="Y1873" s="20"/>
      <c r="Z1873" s="20"/>
      <c r="AA1873" s="20"/>
      <c r="AB1873" s="20"/>
      <c r="AC1873" s="20"/>
      <c r="AD1873" s="20"/>
      <c r="AE1873" s="20"/>
      <c r="AF1873" s="20"/>
      <c r="AG1873" s="20"/>
      <c r="AH1873" s="20"/>
    </row>
    <row r="1874">
      <c r="A1874" s="34">
        <v>145615.0</v>
      </c>
      <c r="B1874" s="35" t="s">
        <v>7749</v>
      </c>
      <c r="C1874" s="35" t="s">
        <v>7750</v>
      </c>
      <c r="D1874" s="35" t="s">
        <v>3067</v>
      </c>
      <c r="E1874" s="35" t="s">
        <v>23</v>
      </c>
      <c r="F1874" s="34">
        <v>61081.0</v>
      </c>
      <c r="G1874" s="34">
        <v>8.15626902E9</v>
      </c>
      <c r="H1874" s="51" t="s">
        <v>7751</v>
      </c>
      <c r="I1874" s="14" t="s">
        <v>7113</v>
      </c>
      <c r="J1874" s="105">
        <v>44181.0</v>
      </c>
      <c r="K1874" s="105">
        <v>44181.0</v>
      </c>
      <c r="L1874" s="16">
        <v>1.0</v>
      </c>
      <c r="M1874" s="16" t="s">
        <v>7</v>
      </c>
      <c r="N1874" s="16" t="s">
        <v>7</v>
      </c>
      <c r="O1874" s="54">
        <v>258.0</v>
      </c>
      <c r="P1874" s="54">
        <v>208.0</v>
      </c>
      <c r="Q1874" s="54" t="s">
        <v>5</v>
      </c>
      <c r="R1874" s="54" t="s">
        <v>5</v>
      </c>
      <c r="S1874" s="54" t="s">
        <v>5</v>
      </c>
      <c r="T1874" s="14" t="s">
        <v>7752</v>
      </c>
      <c r="U1874" s="14" t="s">
        <v>87</v>
      </c>
      <c r="V1874" s="18"/>
      <c r="W1874" s="20"/>
      <c r="X1874" s="20"/>
      <c r="Y1874" s="20"/>
      <c r="Z1874" s="20"/>
      <c r="AA1874" s="20"/>
      <c r="AB1874" s="20"/>
      <c r="AC1874" s="20"/>
      <c r="AD1874" s="20"/>
      <c r="AE1874" s="20"/>
      <c r="AF1874" s="20"/>
      <c r="AG1874" s="20"/>
      <c r="AH1874" s="20"/>
    </row>
    <row r="1875">
      <c r="A1875" s="30">
        <v>145616.0</v>
      </c>
      <c r="B1875" s="31" t="s">
        <v>7753</v>
      </c>
      <c r="C1875" s="31" t="s">
        <v>7754</v>
      </c>
      <c r="D1875" s="31" t="s">
        <v>6219</v>
      </c>
      <c r="E1875" s="31" t="s">
        <v>23</v>
      </c>
      <c r="F1875" s="30">
        <v>62664.0</v>
      </c>
      <c r="G1875" s="30">
        <v>2.174825022E9</v>
      </c>
      <c r="H1875" s="42" t="s">
        <v>7755</v>
      </c>
      <c r="I1875" s="25" t="s">
        <v>7113</v>
      </c>
      <c r="J1875" s="89">
        <v>44181.0</v>
      </c>
      <c r="K1875" s="89">
        <v>44181.0</v>
      </c>
      <c r="L1875" s="27">
        <v>1.0</v>
      </c>
      <c r="M1875" s="27" t="s">
        <v>7</v>
      </c>
      <c r="N1875" s="27" t="s">
        <v>7</v>
      </c>
      <c r="O1875" s="47">
        <v>7800.0</v>
      </c>
      <c r="P1875" s="47">
        <v>5880.0</v>
      </c>
      <c r="Q1875" s="47" t="s">
        <v>5</v>
      </c>
      <c r="R1875" s="47" t="s">
        <v>5</v>
      </c>
      <c r="S1875" s="47" t="s">
        <v>5</v>
      </c>
      <c r="T1875" s="25" t="s">
        <v>7756</v>
      </c>
      <c r="U1875" s="25" t="s">
        <v>87</v>
      </c>
      <c r="V1875" s="29"/>
      <c r="W1875" s="20"/>
      <c r="X1875" s="20"/>
      <c r="Y1875" s="20"/>
      <c r="Z1875" s="20"/>
      <c r="AA1875" s="20"/>
      <c r="AB1875" s="20"/>
      <c r="AC1875" s="20"/>
      <c r="AD1875" s="20"/>
      <c r="AE1875" s="20"/>
      <c r="AF1875" s="20"/>
      <c r="AG1875" s="20"/>
      <c r="AH1875" s="20"/>
    </row>
    <row r="1876">
      <c r="A1876" s="34">
        <v>145619.0</v>
      </c>
      <c r="B1876" s="35" t="s">
        <v>7757</v>
      </c>
      <c r="C1876" s="35" t="s">
        <v>7758</v>
      </c>
      <c r="D1876" s="35" t="s">
        <v>7626</v>
      </c>
      <c r="E1876" s="35" t="s">
        <v>23</v>
      </c>
      <c r="F1876" s="34">
        <v>61401.0</v>
      </c>
      <c r="G1876" s="34">
        <v>3.0934454E9</v>
      </c>
      <c r="H1876" s="51" t="s">
        <v>7759</v>
      </c>
      <c r="I1876" s="14" t="s">
        <v>7113</v>
      </c>
      <c r="J1876" s="105">
        <v>44181.0</v>
      </c>
      <c r="K1876" s="105">
        <v>44181.0</v>
      </c>
      <c r="L1876" s="16">
        <v>1.0</v>
      </c>
      <c r="M1876" s="16" t="s">
        <v>7</v>
      </c>
      <c r="N1876" s="16" t="s">
        <v>7</v>
      </c>
      <c r="O1876" s="54">
        <v>210.0</v>
      </c>
      <c r="P1876" s="54">
        <v>205.0</v>
      </c>
      <c r="Q1876" s="54" t="s">
        <v>5</v>
      </c>
      <c r="R1876" s="54" t="s">
        <v>5</v>
      </c>
      <c r="S1876" s="54" t="s">
        <v>5</v>
      </c>
      <c r="T1876" s="14" t="s">
        <v>2658</v>
      </c>
      <c r="U1876" s="14" t="s">
        <v>87</v>
      </c>
      <c r="V1876" s="18"/>
      <c r="W1876" s="20"/>
      <c r="X1876" s="20"/>
      <c r="Y1876" s="20"/>
      <c r="Z1876" s="20"/>
      <c r="AA1876" s="20"/>
      <c r="AB1876" s="20"/>
      <c r="AC1876" s="20"/>
      <c r="AD1876" s="20"/>
      <c r="AE1876" s="20"/>
      <c r="AF1876" s="20"/>
      <c r="AG1876" s="20"/>
      <c r="AH1876" s="20"/>
    </row>
    <row r="1877">
      <c r="A1877" s="30">
        <v>145623.0</v>
      </c>
      <c r="B1877" s="31" t="s">
        <v>7760</v>
      </c>
      <c r="C1877" s="31" t="s">
        <v>7761</v>
      </c>
      <c r="D1877" s="31" t="s">
        <v>7762</v>
      </c>
      <c r="E1877" s="31" t="s">
        <v>23</v>
      </c>
      <c r="F1877" s="30">
        <v>60450.0</v>
      </c>
      <c r="G1877" s="30">
        <v>8.159425108E9</v>
      </c>
      <c r="H1877" s="42" t="s">
        <v>7763</v>
      </c>
      <c r="I1877" s="25" t="s">
        <v>7113</v>
      </c>
      <c r="J1877" s="89">
        <v>44181.0</v>
      </c>
      <c r="K1877" s="89">
        <v>44181.0</v>
      </c>
      <c r="L1877" s="27">
        <v>1.0</v>
      </c>
      <c r="M1877" s="27" t="s">
        <v>7</v>
      </c>
      <c r="N1877" s="27" t="s">
        <v>7</v>
      </c>
      <c r="O1877" s="47">
        <v>6720.0</v>
      </c>
      <c r="P1877" s="47">
        <v>6060.0</v>
      </c>
      <c r="Q1877" s="47" t="s">
        <v>5</v>
      </c>
      <c r="R1877" s="47" t="s">
        <v>5</v>
      </c>
      <c r="S1877" s="47">
        <v>6720.0</v>
      </c>
      <c r="T1877" s="25" t="s">
        <v>2658</v>
      </c>
      <c r="U1877" s="25" t="s">
        <v>87</v>
      </c>
      <c r="V1877" s="29"/>
      <c r="W1877" s="20"/>
      <c r="X1877" s="20"/>
      <c r="Y1877" s="20"/>
      <c r="Z1877" s="20"/>
      <c r="AA1877" s="20"/>
      <c r="AB1877" s="20"/>
      <c r="AC1877" s="20"/>
      <c r="AD1877" s="20"/>
      <c r="AE1877" s="20"/>
      <c r="AF1877" s="20"/>
      <c r="AG1877" s="20"/>
      <c r="AH1877" s="20"/>
    </row>
    <row r="1878">
      <c r="A1878" s="34">
        <v>145625.0</v>
      </c>
      <c r="B1878" s="35" t="s">
        <v>7764</v>
      </c>
      <c r="C1878" s="35" t="s">
        <v>7765</v>
      </c>
      <c r="D1878" s="35" t="s">
        <v>7436</v>
      </c>
      <c r="E1878" s="35" t="s">
        <v>23</v>
      </c>
      <c r="F1878" s="34">
        <v>60608.0</v>
      </c>
      <c r="G1878" s="34">
        <v>7.738478061E9</v>
      </c>
      <c r="H1878" s="51" t="s">
        <v>7766</v>
      </c>
      <c r="I1878" s="14" t="s">
        <v>7113</v>
      </c>
      <c r="J1878" s="105">
        <v>44546.0</v>
      </c>
      <c r="K1878" s="48"/>
      <c r="L1878" s="16">
        <v>1.0</v>
      </c>
      <c r="M1878" s="48"/>
      <c r="N1878" s="48"/>
      <c r="O1878" s="49"/>
      <c r="P1878" s="49"/>
      <c r="Q1878" s="49"/>
      <c r="R1878" s="49"/>
      <c r="S1878" s="49"/>
      <c r="T1878" s="64"/>
      <c r="U1878" s="14" t="s">
        <v>92</v>
      </c>
      <c r="V1878" s="18"/>
      <c r="W1878" s="20"/>
      <c r="X1878" s="20"/>
      <c r="Y1878" s="20"/>
      <c r="Z1878" s="20"/>
      <c r="AA1878" s="20"/>
      <c r="AB1878" s="20"/>
      <c r="AC1878" s="20"/>
      <c r="AD1878" s="20"/>
      <c r="AE1878" s="20"/>
      <c r="AF1878" s="20"/>
      <c r="AG1878" s="20"/>
      <c r="AH1878" s="20"/>
    </row>
    <row r="1879">
      <c r="A1879" s="30">
        <v>145631.0</v>
      </c>
      <c r="B1879" s="31" t="s">
        <v>7767</v>
      </c>
      <c r="C1879" s="31" t="s">
        <v>7768</v>
      </c>
      <c r="D1879" s="31" t="s">
        <v>7769</v>
      </c>
      <c r="E1879" s="31" t="s">
        <v>23</v>
      </c>
      <c r="F1879" s="30">
        <v>61942.0</v>
      </c>
      <c r="G1879" s="30">
        <v>2.178372421E9</v>
      </c>
      <c r="H1879" s="42" t="s">
        <v>7770</v>
      </c>
      <c r="I1879" s="25" t="s">
        <v>7113</v>
      </c>
      <c r="J1879" s="89">
        <v>44181.0</v>
      </c>
      <c r="K1879" s="89">
        <v>44181.0</v>
      </c>
      <c r="L1879" s="27">
        <v>1.0</v>
      </c>
      <c r="M1879" s="27" t="s">
        <v>7</v>
      </c>
      <c r="N1879" s="27" t="s">
        <v>7</v>
      </c>
      <c r="O1879" s="47">
        <v>5250.0</v>
      </c>
      <c r="P1879" s="47">
        <v>4950.0</v>
      </c>
      <c r="Q1879" s="47" t="s">
        <v>5</v>
      </c>
      <c r="R1879" s="47" t="s">
        <v>5</v>
      </c>
      <c r="S1879" s="47" t="s">
        <v>5</v>
      </c>
      <c r="T1879" s="25" t="s">
        <v>7771</v>
      </c>
      <c r="U1879" s="25" t="s">
        <v>87</v>
      </c>
      <c r="V1879" s="29"/>
      <c r="W1879" s="20"/>
      <c r="X1879" s="20"/>
      <c r="Y1879" s="20"/>
      <c r="Z1879" s="20"/>
      <c r="AA1879" s="20"/>
      <c r="AB1879" s="20"/>
      <c r="AC1879" s="20"/>
      <c r="AD1879" s="20"/>
      <c r="AE1879" s="20"/>
      <c r="AF1879" s="20"/>
      <c r="AG1879" s="20"/>
      <c r="AH1879" s="20"/>
    </row>
    <row r="1880">
      <c r="A1880" s="34">
        <v>145632.0</v>
      </c>
      <c r="B1880" s="35" t="s">
        <v>7772</v>
      </c>
      <c r="C1880" s="35" t="s">
        <v>7773</v>
      </c>
      <c r="D1880" s="35" t="s">
        <v>7436</v>
      </c>
      <c r="E1880" s="35" t="s">
        <v>23</v>
      </c>
      <c r="F1880" s="34">
        <v>60616.0</v>
      </c>
      <c r="G1880" s="34">
        <v>3.129222777E9</v>
      </c>
      <c r="H1880" s="51" t="s">
        <v>7774</v>
      </c>
      <c r="I1880" s="14" t="s">
        <v>7113</v>
      </c>
      <c r="J1880" s="105">
        <v>44546.0</v>
      </c>
      <c r="K1880" s="48"/>
      <c r="L1880" s="16">
        <v>2.0</v>
      </c>
      <c r="M1880" s="48"/>
      <c r="N1880" s="48"/>
      <c r="O1880" s="49"/>
      <c r="P1880" s="49"/>
      <c r="Q1880" s="49"/>
      <c r="R1880" s="49"/>
      <c r="S1880" s="49"/>
      <c r="T1880" s="64"/>
      <c r="U1880" s="14" t="s">
        <v>92</v>
      </c>
      <c r="V1880" s="18"/>
      <c r="W1880" s="20"/>
      <c r="X1880" s="20"/>
      <c r="Y1880" s="20"/>
      <c r="Z1880" s="20"/>
      <c r="AA1880" s="20"/>
      <c r="AB1880" s="20"/>
      <c r="AC1880" s="20"/>
      <c r="AD1880" s="20"/>
      <c r="AE1880" s="20"/>
      <c r="AF1880" s="20"/>
      <c r="AG1880" s="20"/>
      <c r="AH1880" s="20"/>
    </row>
    <row r="1881">
      <c r="A1881" s="30">
        <v>145648.0</v>
      </c>
      <c r="B1881" s="31" t="s">
        <v>7775</v>
      </c>
      <c r="C1881" s="31" t="s">
        <v>7776</v>
      </c>
      <c r="D1881" s="31" t="s">
        <v>7436</v>
      </c>
      <c r="E1881" s="31" t="s">
        <v>23</v>
      </c>
      <c r="F1881" s="30">
        <v>60639.0</v>
      </c>
      <c r="G1881" s="30">
        <v>7.738891333E9</v>
      </c>
      <c r="H1881" s="42" t="s">
        <v>7777</v>
      </c>
      <c r="I1881" s="25" t="s">
        <v>7113</v>
      </c>
      <c r="J1881" s="89">
        <v>44546.0</v>
      </c>
      <c r="K1881" s="43"/>
      <c r="L1881" s="27">
        <v>2.0</v>
      </c>
      <c r="M1881" s="27"/>
      <c r="N1881" s="27"/>
      <c r="O1881" s="28"/>
      <c r="P1881" s="28"/>
      <c r="Q1881" s="44"/>
      <c r="R1881" s="44"/>
      <c r="S1881" s="44"/>
      <c r="T1881" s="25"/>
      <c r="U1881" s="25" t="s">
        <v>92</v>
      </c>
      <c r="V1881" s="29"/>
      <c r="W1881" s="20"/>
      <c r="X1881" s="20"/>
      <c r="Y1881" s="20"/>
      <c r="Z1881" s="20"/>
      <c r="AA1881" s="20"/>
      <c r="AB1881" s="20"/>
      <c r="AC1881" s="20"/>
      <c r="AD1881" s="20"/>
      <c r="AE1881" s="20"/>
      <c r="AF1881" s="20"/>
      <c r="AG1881" s="20"/>
      <c r="AH1881" s="20"/>
    </row>
    <row r="1882">
      <c r="A1882" s="34">
        <v>145649.0</v>
      </c>
      <c r="B1882" s="35" t="s">
        <v>7778</v>
      </c>
      <c r="C1882" s="35" t="s">
        <v>7779</v>
      </c>
      <c r="D1882" s="35" t="s">
        <v>7780</v>
      </c>
      <c r="E1882" s="35" t="s">
        <v>23</v>
      </c>
      <c r="F1882" s="34">
        <v>62870.0</v>
      </c>
      <c r="G1882" s="34">
        <v>6.187756444E9</v>
      </c>
      <c r="H1882" s="51" t="s">
        <v>7781</v>
      </c>
      <c r="I1882" s="14" t="s">
        <v>7113</v>
      </c>
      <c r="J1882" s="105">
        <v>44181.0</v>
      </c>
      <c r="K1882" s="105">
        <v>44181.0</v>
      </c>
      <c r="L1882" s="16">
        <v>1.0</v>
      </c>
      <c r="M1882" s="16" t="s">
        <v>7</v>
      </c>
      <c r="N1882" s="16" t="s">
        <v>7</v>
      </c>
      <c r="O1882" s="54">
        <v>6375.0</v>
      </c>
      <c r="P1882" s="54">
        <v>5955.0</v>
      </c>
      <c r="Q1882" s="54" t="s">
        <v>5</v>
      </c>
      <c r="R1882" s="54" t="s">
        <v>5</v>
      </c>
      <c r="S1882" s="54" t="s">
        <v>5</v>
      </c>
      <c r="T1882" s="14" t="s">
        <v>7782</v>
      </c>
      <c r="U1882" s="14" t="s">
        <v>87</v>
      </c>
      <c r="V1882" s="18"/>
      <c r="W1882" s="20"/>
      <c r="X1882" s="20"/>
      <c r="Y1882" s="20"/>
      <c r="Z1882" s="20"/>
      <c r="AA1882" s="20"/>
      <c r="AB1882" s="20"/>
      <c r="AC1882" s="20"/>
      <c r="AD1882" s="20"/>
      <c r="AE1882" s="20"/>
      <c r="AF1882" s="20"/>
      <c r="AG1882" s="20"/>
      <c r="AH1882" s="20"/>
    </row>
    <row r="1883">
      <c r="A1883" s="30">
        <v>145650.0</v>
      </c>
      <c r="B1883" s="31" t="s">
        <v>7783</v>
      </c>
      <c r="C1883" s="31" t="s">
        <v>7784</v>
      </c>
      <c r="D1883" s="31" t="s">
        <v>7785</v>
      </c>
      <c r="E1883" s="31" t="s">
        <v>23</v>
      </c>
      <c r="F1883" s="30">
        <v>60465.0</v>
      </c>
      <c r="G1883" s="30">
        <v>7.08598346E9</v>
      </c>
      <c r="H1883" s="42" t="s">
        <v>7786</v>
      </c>
      <c r="I1883" s="25" t="s">
        <v>4409</v>
      </c>
      <c r="J1883" s="89">
        <v>44546.0</v>
      </c>
      <c r="K1883" s="89">
        <v>44617.0</v>
      </c>
      <c r="L1883" s="27">
        <v>2.0</v>
      </c>
      <c r="M1883" s="27" t="s">
        <v>7</v>
      </c>
      <c r="N1883" s="27" t="s">
        <v>7</v>
      </c>
      <c r="O1883" s="28" t="s">
        <v>5</v>
      </c>
      <c r="P1883" s="28">
        <v>6960.0</v>
      </c>
      <c r="Q1883" s="28" t="s">
        <v>5</v>
      </c>
      <c r="R1883" s="28" t="s">
        <v>5</v>
      </c>
      <c r="S1883" s="28" t="s">
        <v>5</v>
      </c>
      <c r="T1883" s="25" t="s">
        <v>4798</v>
      </c>
      <c r="U1883" s="25" t="s">
        <v>87</v>
      </c>
      <c r="V1883" s="29"/>
      <c r="W1883" s="20"/>
      <c r="X1883" s="20"/>
      <c r="Y1883" s="20"/>
      <c r="Z1883" s="20"/>
      <c r="AA1883" s="20"/>
      <c r="AB1883" s="20"/>
      <c r="AC1883" s="20"/>
      <c r="AD1883" s="20"/>
      <c r="AE1883" s="20"/>
      <c r="AF1883" s="20"/>
      <c r="AG1883" s="20"/>
      <c r="AH1883" s="20"/>
    </row>
    <row r="1884">
      <c r="A1884" s="34">
        <v>145651.0</v>
      </c>
      <c r="B1884" s="35" t="s">
        <v>7787</v>
      </c>
      <c r="C1884" s="35" t="s">
        <v>7788</v>
      </c>
      <c r="D1884" s="35" t="s">
        <v>7431</v>
      </c>
      <c r="E1884" s="35" t="s">
        <v>23</v>
      </c>
      <c r="F1884" s="34">
        <v>62002.0</v>
      </c>
      <c r="G1884" s="34">
        <v>6.184652626E9</v>
      </c>
      <c r="H1884" s="51" t="s">
        <v>7789</v>
      </c>
      <c r="I1884" s="14" t="s">
        <v>7113</v>
      </c>
      <c r="J1884" s="105">
        <v>44181.0</v>
      </c>
      <c r="K1884" s="105">
        <v>44181.0</v>
      </c>
      <c r="L1884" s="16">
        <v>1.0</v>
      </c>
      <c r="M1884" s="16" t="s">
        <v>7</v>
      </c>
      <c r="N1884" s="16" t="s">
        <v>7</v>
      </c>
      <c r="O1884" s="54">
        <v>6690.0</v>
      </c>
      <c r="P1884" s="54">
        <v>5940.0</v>
      </c>
      <c r="Q1884" s="54" t="s">
        <v>5</v>
      </c>
      <c r="R1884" s="54" t="s">
        <v>5</v>
      </c>
      <c r="S1884" s="54" t="s">
        <v>5</v>
      </c>
      <c r="T1884" s="14" t="s">
        <v>7790</v>
      </c>
      <c r="U1884" s="14" t="s">
        <v>87</v>
      </c>
      <c r="V1884" s="18"/>
      <c r="W1884" s="20"/>
      <c r="X1884" s="20"/>
      <c r="Y1884" s="20"/>
      <c r="Z1884" s="20"/>
      <c r="AA1884" s="20"/>
      <c r="AB1884" s="20"/>
      <c r="AC1884" s="20"/>
      <c r="AD1884" s="20"/>
      <c r="AE1884" s="20"/>
      <c r="AF1884" s="20"/>
      <c r="AG1884" s="20"/>
      <c r="AH1884" s="20"/>
    </row>
    <row r="1885">
      <c r="A1885" s="30">
        <v>145652.0</v>
      </c>
      <c r="B1885" s="31" t="s">
        <v>7791</v>
      </c>
      <c r="C1885" s="31" t="s">
        <v>7792</v>
      </c>
      <c r="D1885" s="31" t="s">
        <v>5576</v>
      </c>
      <c r="E1885" s="31" t="s">
        <v>23</v>
      </c>
      <c r="F1885" s="30">
        <v>60098.0</v>
      </c>
      <c r="G1885" s="30">
        <v>8.153380312E9</v>
      </c>
      <c r="H1885" s="42" t="s">
        <v>7793</v>
      </c>
      <c r="I1885" s="25" t="s">
        <v>4409</v>
      </c>
      <c r="J1885" s="89">
        <v>44546.0</v>
      </c>
      <c r="K1885" s="89">
        <v>44617.0</v>
      </c>
      <c r="L1885" s="27">
        <v>2.0</v>
      </c>
      <c r="M1885" s="27" t="s">
        <v>7</v>
      </c>
      <c r="N1885" s="27" t="s">
        <v>7</v>
      </c>
      <c r="O1885" s="28">
        <v>10230.0</v>
      </c>
      <c r="P1885" s="28">
        <v>9600.0</v>
      </c>
      <c r="Q1885" s="28" t="s">
        <v>5</v>
      </c>
      <c r="R1885" s="28" t="s">
        <v>5</v>
      </c>
      <c r="S1885" s="28" t="s">
        <v>5</v>
      </c>
      <c r="T1885" s="25" t="s">
        <v>4798</v>
      </c>
      <c r="U1885" s="25" t="s">
        <v>87</v>
      </c>
      <c r="V1885" s="29"/>
      <c r="W1885" s="20"/>
      <c r="X1885" s="20"/>
      <c r="Y1885" s="20"/>
      <c r="Z1885" s="20"/>
      <c r="AA1885" s="20"/>
      <c r="AB1885" s="20"/>
      <c r="AC1885" s="20"/>
      <c r="AD1885" s="20"/>
      <c r="AE1885" s="20"/>
      <c r="AF1885" s="20"/>
      <c r="AG1885" s="20"/>
      <c r="AH1885" s="20"/>
    </row>
    <row r="1886">
      <c r="A1886" s="34">
        <v>145655.0</v>
      </c>
      <c r="B1886" s="35" t="s">
        <v>7794</v>
      </c>
      <c r="C1886" s="35" t="s">
        <v>7795</v>
      </c>
      <c r="D1886" s="35" t="s">
        <v>7796</v>
      </c>
      <c r="E1886" s="35" t="s">
        <v>23</v>
      </c>
      <c r="F1886" s="34">
        <v>62095.0</v>
      </c>
      <c r="G1886" s="34">
        <v>6.182594111E9</v>
      </c>
      <c r="H1886" s="51" t="s">
        <v>7797</v>
      </c>
      <c r="I1886" s="14" t="s">
        <v>7113</v>
      </c>
      <c r="J1886" s="105">
        <v>44181.0</v>
      </c>
      <c r="K1886" s="105">
        <v>44181.0</v>
      </c>
      <c r="L1886" s="16">
        <v>2.0</v>
      </c>
      <c r="M1886" s="16" t="s">
        <v>7</v>
      </c>
      <c r="N1886" s="16" t="s">
        <v>7</v>
      </c>
      <c r="O1886" s="106">
        <v>5550.0</v>
      </c>
      <c r="P1886" s="106">
        <v>5400.0</v>
      </c>
      <c r="Q1886" s="54" t="s">
        <v>5</v>
      </c>
      <c r="R1886" s="54" t="s">
        <v>5</v>
      </c>
      <c r="S1886" s="54" t="s">
        <v>5</v>
      </c>
      <c r="T1886" s="14" t="s">
        <v>7798</v>
      </c>
      <c r="U1886" s="14" t="s">
        <v>87</v>
      </c>
      <c r="V1886" s="18"/>
      <c r="W1886" s="20"/>
      <c r="X1886" s="20"/>
      <c r="Y1886" s="20"/>
      <c r="Z1886" s="20"/>
      <c r="AA1886" s="20"/>
      <c r="AB1886" s="20"/>
      <c r="AC1886" s="20"/>
      <c r="AD1886" s="20"/>
      <c r="AE1886" s="20"/>
      <c r="AF1886" s="20"/>
      <c r="AG1886" s="20"/>
      <c r="AH1886" s="20"/>
    </row>
    <row r="1887">
      <c r="A1887" s="30">
        <v>145658.0</v>
      </c>
      <c r="B1887" s="31" t="s">
        <v>7799</v>
      </c>
      <c r="C1887" s="31" t="s">
        <v>7800</v>
      </c>
      <c r="D1887" s="31" t="s">
        <v>7801</v>
      </c>
      <c r="E1887" s="31" t="s">
        <v>23</v>
      </c>
      <c r="F1887" s="30">
        <v>60067.0</v>
      </c>
      <c r="G1887" s="30">
        <v>8.473580311E9</v>
      </c>
      <c r="H1887" s="42" t="s">
        <v>7802</v>
      </c>
      <c r="I1887" s="25" t="s">
        <v>7113</v>
      </c>
      <c r="J1887" s="89">
        <v>44546.0</v>
      </c>
      <c r="K1887" s="43"/>
      <c r="L1887" s="27">
        <v>2.0</v>
      </c>
      <c r="M1887" s="43"/>
      <c r="N1887" s="27"/>
      <c r="O1887" s="44"/>
      <c r="P1887" s="44"/>
      <c r="Q1887" s="44"/>
      <c r="R1887" s="44"/>
      <c r="S1887" s="44"/>
      <c r="T1887" s="25"/>
      <c r="U1887" s="25" t="s">
        <v>92</v>
      </c>
      <c r="V1887" s="29"/>
      <c r="W1887" s="20"/>
      <c r="X1887" s="20"/>
      <c r="Y1887" s="20"/>
      <c r="Z1887" s="20"/>
      <c r="AA1887" s="20"/>
      <c r="AB1887" s="20"/>
      <c r="AC1887" s="20"/>
      <c r="AD1887" s="20"/>
      <c r="AE1887" s="20"/>
      <c r="AF1887" s="20"/>
      <c r="AG1887" s="20"/>
      <c r="AH1887" s="20"/>
    </row>
    <row r="1888">
      <c r="A1888" s="34">
        <v>145662.0</v>
      </c>
      <c r="B1888" s="35" t="s">
        <v>7803</v>
      </c>
      <c r="C1888" s="35" t="s">
        <v>7804</v>
      </c>
      <c r="D1888" s="35" t="s">
        <v>7805</v>
      </c>
      <c r="E1888" s="35" t="s">
        <v>23</v>
      </c>
      <c r="F1888" s="34">
        <v>60714.0</v>
      </c>
      <c r="G1888" s="34">
        <v>8.47966919E9</v>
      </c>
      <c r="H1888" s="51" t="s">
        <v>7526</v>
      </c>
      <c r="I1888" s="14" t="s">
        <v>7113</v>
      </c>
      <c r="J1888" s="105">
        <v>44181.0</v>
      </c>
      <c r="K1888" s="105">
        <v>44181.0</v>
      </c>
      <c r="L1888" s="16">
        <v>1.0</v>
      </c>
      <c r="M1888" s="16" t="s">
        <v>7</v>
      </c>
      <c r="N1888" s="16" t="s">
        <v>7</v>
      </c>
      <c r="O1888" s="54">
        <v>9900.0</v>
      </c>
      <c r="P1888" s="54">
        <v>9300.0</v>
      </c>
      <c r="Q1888" s="54" t="s">
        <v>5</v>
      </c>
      <c r="R1888" s="54" t="s">
        <v>5</v>
      </c>
      <c r="S1888" s="54">
        <v>9900.0</v>
      </c>
      <c r="T1888" s="128" t="s">
        <v>7806</v>
      </c>
      <c r="U1888" s="14" t="s">
        <v>87</v>
      </c>
      <c r="V1888" s="18"/>
      <c r="W1888" s="20"/>
      <c r="X1888" s="20"/>
      <c r="Y1888" s="20"/>
      <c r="Z1888" s="20"/>
      <c r="AA1888" s="20"/>
      <c r="AB1888" s="20"/>
      <c r="AC1888" s="20"/>
      <c r="AD1888" s="20"/>
      <c r="AE1888" s="20"/>
      <c r="AF1888" s="20"/>
      <c r="AG1888" s="20"/>
      <c r="AH1888" s="20"/>
    </row>
    <row r="1889">
      <c r="A1889" s="30">
        <v>145666.0</v>
      </c>
      <c r="B1889" s="31" t="s">
        <v>7807</v>
      </c>
      <c r="C1889" s="31" t="s">
        <v>7808</v>
      </c>
      <c r="D1889" s="31" t="s">
        <v>7809</v>
      </c>
      <c r="E1889" s="31" t="s">
        <v>23</v>
      </c>
      <c r="F1889" s="30">
        <v>62801.0</v>
      </c>
      <c r="G1889" s="30">
        <v>6.1853312E9</v>
      </c>
      <c r="H1889" s="42" t="s">
        <v>7810</v>
      </c>
      <c r="I1889" s="25" t="s">
        <v>7113</v>
      </c>
      <c r="J1889" s="89">
        <v>44181.0</v>
      </c>
      <c r="K1889" s="89">
        <v>44181.0</v>
      </c>
      <c r="L1889" s="27">
        <v>1.0</v>
      </c>
      <c r="M1889" s="27" t="s">
        <v>7</v>
      </c>
      <c r="N1889" s="27" t="s">
        <v>7</v>
      </c>
      <c r="O1889" s="47">
        <v>6750.0</v>
      </c>
      <c r="P1889" s="47">
        <v>6000.0</v>
      </c>
      <c r="Q1889" s="47" t="s">
        <v>5</v>
      </c>
      <c r="R1889" s="47" t="s">
        <v>5</v>
      </c>
      <c r="S1889" s="47">
        <v>6900.0</v>
      </c>
      <c r="T1889" s="25" t="s">
        <v>7811</v>
      </c>
      <c r="U1889" s="25" t="s">
        <v>87</v>
      </c>
      <c r="V1889" s="29"/>
      <c r="W1889" s="20"/>
      <c r="X1889" s="20"/>
      <c r="Y1889" s="20"/>
      <c r="Z1889" s="20"/>
      <c r="AA1889" s="20"/>
      <c r="AB1889" s="20"/>
      <c r="AC1889" s="20"/>
      <c r="AD1889" s="20"/>
      <c r="AE1889" s="20"/>
      <c r="AF1889" s="20"/>
      <c r="AG1889" s="20"/>
      <c r="AH1889" s="20"/>
    </row>
    <row r="1890">
      <c r="A1890" s="34">
        <v>145668.0</v>
      </c>
      <c r="B1890" s="35" t="s">
        <v>7812</v>
      </c>
      <c r="C1890" s="35" t="s">
        <v>7813</v>
      </c>
      <c r="D1890" s="35" t="s">
        <v>7426</v>
      </c>
      <c r="E1890" s="35" t="s">
        <v>23</v>
      </c>
      <c r="F1890" s="34">
        <v>62226.0</v>
      </c>
      <c r="G1890" s="34">
        <v>6.1823566E9</v>
      </c>
      <c r="H1890" s="51" t="s">
        <v>7814</v>
      </c>
      <c r="I1890" s="14" t="s">
        <v>7113</v>
      </c>
      <c r="J1890" s="105">
        <v>44546.0</v>
      </c>
      <c r="K1890" s="48"/>
      <c r="L1890" s="16">
        <v>2.0</v>
      </c>
      <c r="M1890" s="48"/>
      <c r="N1890" s="48"/>
      <c r="O1890" s="49"/>
      <c r="P1890" s="49"/>
      <c r="Q1890" s="49"/>
      <c r="R1890" s="49"/>
      <c r="S1890" s="49"/>
      <c r="T1890" s="64"/>
      <c r="U1890" s="14" t="s">
        <v>92</v>
      </c>
      <c r="V1890" s="18"/>
      <c r="W1890" s="20"/>
      <c r="X1890" s="20"/>
      <c r="Y1890" s="20"/>
      <c r="Z1890" s="20"/>
      <c r="AA1890" s="20"/>
      <c r="AB1890" s="20"/>
      <c r="AC1890" s="20"/>
      <c r="AD1890" s="20"/>
      <c r="AE1890" s="20"/>
      <c r="AF1890" s="20"/>
      <c r="AG1890" s="20"/>
      <c r="AH1890" s="20"/>
    </row>
    <row r="1891">
      <c r="A1891" s="30">
        <v>145678.0</v>
      </c>
      <c r="B1891" s="31" t="s">
        <v>7815</v>
      </c>
      <c r="C1891" s="31" t="s">
        <v>7816</v>
      </c>
      <c r="D1891" s="31" t="s">
        <v>7552</v>
      </c>
      <c r="E1891" s="31" t="s">
        <v>23</v>
      </c>
      <c r="F1891" s="30">
        <v>60193.0</v>
      </c>
      <c r="G1891" s="30">
        <v>8.4735255E9</v>
      </c>
      <c r="H1891" s="42" t="s">
        <v>7817</v>
      </c>
      <c r="I1891" s="25" t="s">
        <v>7113</v>
      </c>
      <c r="J1891" s="89">
        <v>44546.0</v>
      </c>
      <c r="K1891" s="43"/>
      <c r="L1891" s="27">
        <v>1.0</v>
      </c>
      <c r="M1891" s="43"/>
      <c r="N1891" s="43"/>
      <c r="O1891" s="44"/>
      <c r="P1891" s="44"/>
      <c r="Q1891" s="44"/>
      <c r="R1891" s="44"/>
      <c r="S1891" s="44"/>
      <c r="T1891" s="58"/>
      <c r="U1891" s="25" t="s">
        <v>92</v>
      </c>
      <c r="V1891" s="29"/>
      <c r="W1891" s="20"/>
      <c r="X1891" s="20"/>
      <c r="Y1891" s="20"/>
      <c r="Z1891" s="20"/>
      <c r="AA1891" s="20"/>
      <c r="AB1891" s="20"/>
      <c r="AC1891" s="20"/>
      <c r="AD1891" s="20"/>
      <c r="AE1891" s="20"/>
      <c r="AF1891" s="20"/>
      <c r="AG1891" s="20"/>
      <c r="AH1891" s="20"/>
    </row>
    <row r="1892">
      <c r="A1892" s="34">
        <v>145679.0</v>
      </c>
      <c r="B1892" s="35" t="s">
        <v>7818</v>
      </c>
      <c r="C1892" s="35" t="s">
        <v>7819</v>
      </c>
      <c r="D1892" s="35" t="s">
        <v>7436</v>
      </c>
      <c r="E1892" s="35" t="s">
        <v>23</v>
      </c>
      <c r="F1892" s="34">
        <v>60613.0</v>
      </c>
      <c r="G1892" s="34">
        <v>7.7392917E9</v>
      </c>
      <c r="H1892" s="51" t="s">
        <v>7820</v>
      </c>
      <c r="I1892" s="14" t="s">
        <v>7113</v>
      </c>
      <c r="J1892" s="105">
        <v>44546.0</v>
      </c>
      <c r="K1892" s="48"/>
      <c r="L1892" s="16">
        <v>1.0</v>
      </c>
      <c r="M1892" s="48"/>
      <c r="N1892" s="48"/>
      <c r="O1892" s="49"/>
      <c r="P1892" s="49"/>
      <c r="Q1892" s="49"/>
      <c r="R1892" s="49"/>
      <c r="S1892" s="49"/>
      <c r="T1892" s="64"/>
      <c r="U1892" s="14" t="s">
        <v>92</v>
      </c>
      <c r="V1892" s="18"/>
      <c r="W1892" s="20"/>
      <c r="X1892" s="20"/>
      <c r="Y1892" s="20"/>
      <c r="Z1892" s="20"/>
      <c r="AA1892" s="20"/>
      <c r="AB1892" s="20"/>
      <c r="AC1892" s="20"/>
      <c r="AD1892" s="20"/>
      <c r="AE1892" s="20"/>
      <c r="AF1892" s="20"/>
      <c r="AG1892" s="20"/>
      <c r="AH1892" s="20"/>
    </row>
    <row r="1893">
      <c r="A1893" s="30">
        <v>145689.0</v>
      </c>
      <c r="B1893" s="31" t="s">
        <v>7821</v>
      </c>
      <c r="C1893" s="31" t="s">
        <v>7822</v>
      </c>
      <c r="D1893" s="31" t="s">
        <v>7823</v>
      </c>
      <c r="E1893" s="31" t="s">
        <v>23</v>
      </c>
      <c r="F1893" s="30">
        <v>60007.0</v>
      </c>
      <c r="G1893" s="30">
        <v>8.47301055E9</v>
      </c>
      <c r="H1893" s="42" t="s">
        <v>7824</v>
      </c>
      <c r="I1893" s="25" t="s">
        <v>7113</v>
      </c>
      <c r="J1893" s="89">
        <v>44181.0</v>
      </c>
      <c r="K1893" s="89">
        <v>44181.0</v>
      </c>
      <c r="L1893" s="27">
        <v>1.0</v>
      </c>
      <c r="M1893" s="27" t="s">
        <v>7</v>
      </c>
      <c r="N1893" s="27" t="s">
        <v>7</v>
      </c>
      <c r="O1893" s="47" t="s">
        <v>5</v>
      </c>
      <c r="P1893" s="47">
        <v>11098.0</v>
      </c>
      <c r="Q1893" s="47" t="s">
        <v>5</v>
      </c>
      <c r="R1893" s="47" t="s">
        <v>5</v>
      </c>
      <c r="S1893" s="47" t="s">
        <v>5</v>
      </c>
      <c r="T1893" s="25" t="s">
        <v>7825</v>
      </c>
      <c r="U1893" s="25" t="s">
        <v>87</v>
      </c>
      <c r="V1893" s="29"/>
      <c r="W1893" s="20"/>
      <c r="X1893" s="20"/>
      <c r="Y1893" s="20"/>
      <c r="Z1893" s="20"/>
      <c r="AA1893" s="20"/>
      <c r="AB1893" s="20"/>
      <c r="AC1893" s="20"/>
      <c r="AD1893" s="20"/>
      <c r="AE1893" s="20"/>
      <c r="AF1893" s="20"/>
      <c r="AG1893" s="20"/>
      <c r="AH1893" s="20"/>
    </row>
    <row r="1894">
      <c r="A1894" s="34">
        <v>145692.0</v>
      </c>
      <c r="B1894" s="35" t="s">
        <v>7826</v>
      </c>
      <c r="C1894" s="35" t="s">
        <v>7827</v>
      </c>
      <c r="D1894" s="35" t="s">
        <v>7828</v>
      </c>
      <c r="E1894" s="35" t="s">
        <v>23</v>
      </c>
      <c r="F1894" s="34">
        <v>62839.0</v>
      </c>
      <c r="G1894" s="34">
        <v>6.186628381E9</v>
      </c>
      <c r="H1894" s="51" t="s">
        <v>7829</v>
      </c>
      <c r="I1894" s="14" t="s">
        <v>7113</v>
      </c>
      <c r="J1894" s="105">
        <v>44181.0</v>
      </c>
      <c r="K1894" s="105">
        <v>44181.0</v>
      </c>
      <c r="L1894" s="16">
        <v>1.0</v>
      </c>
      <c r="M1894" s="16" t="s">
        <v>7</v>
      </c>
      <c r="N1894" s="16" t="s">
        <v>7</v>
      </c>
      <c r="O1894" s="54" t="s">
        <v>5</v>
      </c>
      <c r="P1894" s="106">
        <v>4650.0</v>
      </c>
      <c r="Q1894" s="54" t="s">
        <v>5</v>
      </c>
      <c r="R1894" s="54" t="s">
        <v>5</v>
      </c>
      <c r="S1894" s="54" t="s">
        <v>5</v>
      </c>
      <c r="T1894" s="14" t="s">
        <v>7830</v>
      </c>
      <c r="U1894" s="14" t="s">
        <v>87</v>
      </c>
      <c r="V1894" s="18"/>
      <c r="W1894" s="20"/>
      <c r="X1894" s="20"/>
      <c r="Y1894" s="20"/>
      <c r="Z1894" s="20"/>
      <c r="AA1894" s="20"/>
      <c r="AB1894" s="20"/>
      <c r="AC1894" s="20"/>
      <c r="AD1894" s="20"/>
      <c r="AE1894" s="20"/>
      <c r="AF1894" s="20"/>
      <c r="AG1894" s="20"/>
      <c r="AH1894" s="20"/>
    </row>
    <row r="1895">
      <c r="A1895" s="30">
        <v>145697.0</v>
      </c>
      <c r="B1895" s="31" t="s">
        <v>7831</v>
      </c>
      <c r="C1895" s="31" t="s">
        <v>7832</v>
      </c>
      <c r="D1895" s="31" t="s">
        <v>6508</v>
      </c>
      <c r="E1895" s="31" t="s">
        <v>23</v>
      </c>
      <c r="F1895" s="30">
        <v>61448.0</v>
      </c>
      <c r="G1895" s="30">
        <v>3.092892338E9</v>
      </c>
      <c r="H1895" s="42" t="s">
        <v>7833</v>
      </c>
      <c r="I1895" s="25" t="s">
        <v>7113</v>
      </c>
      <c r="J1895" s="89">
        <v>44181.0</v>
      </c>
      <c r="K1895" s="89">
        <v>44181.0</v>
      </c>
      <c r="L1895" s="27">
        <v>1.0</v>
      </c>
      <c r="M1895" s="27" t="s">
        <v>7</v>
      </c>
      <c r="N1895" s="27" t="s">
        <v>7</v>
      </c>
      <c r="O1895" s="106">
        <v>7500.0</v>
      </c>
      <c r="P1895" s="106">
        <v>6600.0</v>
      </c>
      <c r="Q1895" s="47" t="s">
        <v>5</v>
      </c>
      <c r="R1895" s="47" t="s">
        <v>5</v>
      </c>
      <c r="S1895" s="47" t="s">
        <v>5</v>
      </c>
      <c r="T1895" s="25" t="s">
        <v>7834</v>
      </c>
      <c r="U1895" s="25" t="s">
        <v>87</v>
      </c>
      <c r="V1895" s="29"/>
      <c r="W1895" s="20"/>
      <c r="X1895" s="20"/>
      <c r="Y1895" s="20"/>
      <c r="Z1895" s="20"/>
      <c r="AA1895" s="20"/>
      <c r="AB1895" s="20"/>
      <c r="AC1895" s="20"/>
      <c r="AD1895" s="20"/>
      <c r="AE1895" s="20"/>
      <c r="AF1895" s="20"/>
      <c r="AG1895" s="20"/>
      <c r="AH1895" s="20"/>
    </row>
    <row r="1896">
      <c r="A1896" s="34">
        <v>145700.0</v>
      </c>
      <c r="B1896" s="35" t="s">
        <v>7835</v>
      </c>
      <c r="C1896" s="35" t="s">
        <v>7836</v>
      </c>
      <c r="D1896" s="35" t="s">
        <v>7837</v>
      </c>
      <c r="E1896" s="35" t="s">
        <v>23</v>
      </c>
      <c r="F1896" s="34">
        <v>60415.0</v>
      </c>
      <c r="G1896" s="34">
        <v>7.0842511E9</v>
      </c>
      <c r="H1896" s="51" t="s">
        <v>7838</v>
      </c>
      <c r="I1896" s="14" t="s">
        <v>7113</v>
      </c>
      <c r="J1896" s="105">
        <v>44181.0</v>
      </c>
      <c r="K1896" s="105">
        <v>44181.0</v>
      </c>
      <c r="L1896" s="16">
        <v>1.0</v>
      </c>
      <c r="M1896" s="16" t="s">
        <v>7</v>
      </c>
      <c r="N1896" s="16" t="s">
        <v>7</v>
      </c>
      <c r="O1896" s="54">
        <v>15000.0</v>
      </c>
      <c r="P1896" s="54">
        <v>11400.0</v>
      </c>
      <c r="Q1896" s="54" t="s">
        <v>5</v>
      </c>
      <c r="R1896" s="54" t="s">
        <v>5</v>
      </c>
      <c r="S1896" s="54" t="s">
        <v>5</v>
      </c>
      <c r="T1896" s="64"/>
      <c r="U1896" s="14" t="s">
        <v>87</v>
      </c>
      <c r="V1896" s="18"/>
      <c r="W1896" s="20"/>
      <c r="X1896" s="20"/>
      <c r="Y1896" s="20"/>
      <c r="Z1896" s="20"/>
      <c r="AA1896" s="20"/>
      <c r="AB1896" s="20"/>
      <c r="AC1896" s="20"/>
      <c r="AD1896" s="20"/>
      <c r="AE1896" s="20"/>
      <c r="AF1896" s="20"/>
      <c r="AG1896" s="20"/>
      <c r="AH1896" s="20"/>
    </row>
    <row r="1897">
      <c r="A1897" s="30">
        <v>145701.0</v>
      </c>
      <c r="B1897" s="31" t="s">
        <v>7839</v>
      </c>
      <c r="C1897" s="31" t="s">
        <v>7840</v>
      </c>
      <c r="D1897" s="31" t="s">
        <v>7841</v>
      </c>
      <c r="E1897" s="31" t="s">
        <v>23</v>
      </c>
      <c r="F1897" s="30">
        <v>60107.0</v>
      </c>
      <c r="G1897" s="30">
        <v>6.3083753E9</v>
      </c>
      <c r="H1897" s="42" t="s">
        <v>7842</v>
      </c>
      <c r="I1897" s="25" t="s">
        <v>7113</v>
      </c>
      <c r="J1897" s="89">
        <v>44546.0</v>
      </c>
      <c r="K1897" s="43"/>
      <c r="L1897" s="27">
        <v>1.0</v>
      </c>
      <c r="M1897" s="43"/>
      <c r="N1897" s="27"/>
      <c r="O1897" s="44"/>
      <c r="P1897" s="44"/>
      <c r="Q1897" s="44"/>
      <c r="R1897" s="44"/>
      <c r="S1897" s="44"/>
      <c r="T1897" s="58"/>
      <c r="U1897" s="25" t="s">
        <v>92</v>
      </c>
      <c r="V1897" s="29"/>
      <c r="W1897" s="20"/>
      <c r="X1897" s="20"/>
      <c r="Y1897" s="20"/>
      <c r="Z1897" s="20"/>
      <c r="AA1897" s="20"/>
      <c r="AB1897" s="20"/>
      <c r="AC1897" s="20"/>
      <c r="AD1897" s="20"/>
      <c r="AE1897" s="20"/>
      <c r="AF1897" s="20"/>
      <c r="AG1897" s="20"/>
      <c r="AH1897" s="20"/>
    </row>
    <row r="1898">
      <c r="A1898" s="34">
        <v>145704.0</v>
      </c>
      <c r="B1898" s="35" t="s">
        <v>7843</v>
      </c>
      <c r="C1898" s="35" t="s">
        <v>7844</v>
      </c>
      <c r="D1898" s="35" t="s">
        <v>705</v>
      </c>
      <c r="E1898" s="35" t="s">
        <v>23</v>
      </c>
      <c r="F1898" s="34">
        <v>61561.0</v>
      </c>
      <c r="G1898" s="34">
        <v>3.099232071E9</v>
      </c>
      <c r="H1898" s="51" t="s">
        <v>7845</v>
      </c>
      <c r="I1898" s="14" t="s">
        <v>7113</v>
      </c>
      <c r="J1898" s="105">
        <v>44181.0</v>
      </c>
      <c r="K1898" s="105">
        <v>44181.0</v>
      </c>
      <c r="L1898" s="16">
        <v>1.0</v>
      </c>
      <c r="M1898" s="16" t="s">
        <v>7</v>
      </c>
      <c r="N1898" s="16" t="s">
        <v>4</v>
      </c>
      <c r="O1898" s="54">
        <v>8100.0</v>
      </c>
      <c r="P1898" s="54">
        <v>6900.0</v>
      </c>
      <c r="Q1898" s="54" t="s">
        <v>5</v>
      </c>
      <c r="R1898" s="54">
        <v>1675.0</v>
      </c>
      <c r="S1898" s="54" t="s">
        <v>5</v>
      </c>
      <c r="T1898" s="78" t="s">
        <v>7846</v>
      </c>
      <c r="U1898" s="14" t="s">
        <v>87</v>
      </c>
      <c r="V1898" s="18"/>
      <c r="W1898" s="20"/>
      <c r="X1898" s="20"/>
      <c r="Y1898" s="20"/>
      <c r="Z1898" s="20"/>
      <c r="AA1898" s="20"/>
      <c r="AB1898" s="20"/>
      <c r="AC1898" s="20"/>
      <c r="AD1898" s="20"/>
      <c r="AE1898" s="20"/>
      <c r="AF1898" s="20"/>
      <c r="AG1898" s="20"/>
      <c r="AH1898" s="20"/>
    </row>
    <row r="1899">
      <c r="A1899" s="30">
        <v>145712.0</v>
      </c>
      <c r="B1899" s="31" t="s">
        <v>7847</v>
      </c>
      <c r="C1899" s="31" t="s">
        <v>7848</v>
      </c>
      <c r="D1899" s="31" t="s">
        <v>7849</v>
      </c>
      <c r="E1899" s="31" t="s">
        <v>23</v>
      </c>
      <c r="F1899" s="30">
        <v>60548.0</v>
      </c>
      <c r="G1899" s="30">
        <v>8.157868426E9</v>
      </c>
      <c r="H1899" s="42" t="s">
        <v>7850</v>
      </c>
      <c r="I1899" s="25" t="s">
        <v>7113</v>
      </c>
      <c r="J1899" s="89">
        <v>44546.0</v>
      </c>
      <c r="K1899" s="43"/>
      <c r="L1899" s="27">
        <v>1.0</v>
      </c>
      <c r="M1899" s="43"/>
      <c r="N1899" s="27"/>
      <c r="O1899" s="44"/>
      <c r="P1899" s="44"/>
      <c r="Q1899" s="44"/>
      <c r="R1899" s="44"/>
      <c r="S1899" s="44"/>
      <c r="T1899" s="58"/>
      <c r="U1899" s="25" t="s">
        <v>92</v>
      </c>
      <c r="V1899" s="29"/>
      <c r="W1899" s="20"/>
      <c r="X1899" s="20"/>
      <c r="Y1899" s="20"/>
      <c r="Z1899" s="20"/>
      <c r="AA1899" s="20"/>
      <c r="AB1899" s="20"/>
      <c r="AC1899" s="20"/>
      <c r="AD1899" s="20"/>
      <c r="AE1899" s="20"/>
      <c r="AF1899" s="20"/>
      <c r="AG1899" s="20"/>
      <c r="AH1899" s="20"/>
    </row>
    <row r="1900">
      <c r="A1900" s="34">
        <v>145714.0</v>
      </c>
      <c r="B1900" s="35" t="s">
        <v>7851</v>
      </c>
      <c r="C1900" s="35" t="s">
        <v>7852</v>
      </c>
      <c r="D1900" s="35" t="s">
        <v>732</v>
      </c>
      <c r="E1900" s="35" t="s">
        <v>23</v>
      </c>
      <c r="F1900" s="34">
        <v>60302.0</v>
      </c>
      <c r="G1900" s="34">
        <v>7.088485966E9</v>
      </c>
      <c r="H1900" s="51" t="s">
        <v>7853</v>
      </c>
      <c r="I1900" s="14" t="s">
        <v>7113</v>
      </c>
      <c r="J1900" s="105">
        <v>44546.0</v>
      </c>
      <c r="K1900" s="48"/>
      <c r="L1900" s="16">
        <v>1.0</v>
      </c>
      <c r="M1900" s="48"/>
      <c r="N1900" s="48"/>
      <c r="O1900" s="49"/>
      <c r="P1900" s="49"/>
      <c r="Q1900" s="49"/>
      <c r="R1900" s="49"/>
      <c r="S1900" s="49"/>
      <c r="T1900" s="64"/>
      <c r="U1900" s="14" t="s">
        <v>92</v>
      </c>
      <c r="V1900" s="18"/>
      <c r="W1900" s="20"/>
      <c r="X1900" s="20"/>
      <c r="Y1900" s="20"/>
      <c r="Z1900" s="20"/>
      <c r="AA1900" s="20"/>
      <c r="AB1900" s="20"/>
      <c r="AC1900" s="20"/>
      <c r="AD1900" s="20"/>
      <c r="AE1900" s="20"/>
      <c r="AF1900" s="20"/>
      <c r="AG1900" s="20"/>
      <c r="AH1900" s="20"/>
    </row>
    <row r="1901">
      <c r="A1901" s="30">
        <v>145720.0</v>
      </c>
      <c r="B1901" s="31" t="s">
        <v>7854</v>
      </c>
      <c r="C1901" s="31" t="s">
        <v>7855</v>
      </c>
      <c r="D1901" s="31" t="s">
        <v>7856</v>
      </c>
      <c r="E1901" s="31" t="s">
        <v>23</v>
      </c>
      <c r="F1901" s="30">
        <v>62656.0</v>
      </c>
      <c r="G1901" s="30">
        <v>2.177351507E9</v>
      </c>
      <c r="H1901" s="42" t="s">
        <v>7857</v>
      </c>
      <c r="I1901" s="25" t="s">
        <v>7113</v>
      </c>
      <c r="J1901" s="89">
        <v>44181.0</v>
      </c>
      <c r="K1901" s="89">
        <v>44181.0</v>
      </c>
      <c r="L1901" s="27">
        <v>1.0</v>
      </c>
      <c r="M1901" s="27" t="s">
        <v>7</v>
      </c>
      <c r="N1901" s="27" t="s">
        <v>4</v>
      </c>
      <c r="O1901" s="106">
        <v>6990.0</v>
      </c>
      <c r="P1901" s="106">
        <v>6150.0</v>
      </c>
      <c r="Q1901" s="47" t="s">
        <v>5</v>
      </c>
      <c r="R1901" s="47" t="s">
        <v>5</v>
      </c>
      <c r="S1901" s="47" t="s">
        <v>5</v>
      </c>
      <c r="T1901" s="25" t="s">
        <v>7858</v>
      </c>
      <c r="U1901" s="25" t="s">
        <v>87</v>
      </c>
      <c r="V1901" s="29"/>
      <c r="W1901" s="20"/>
      <c r="X1901" s="20"/>
      <c r="Y1901" s="20"/>
      <c r="Z1901" s="20"/>
      <c r="AA1901" s="20"/>
      <c r="AB1901" s="20"/>
      <c r="AC1901" s="20"/>
      <c r="AD1901" s="20"/>
      <c r="AE1901" s="20"/>
      <c r="AF1901" s="20"/>
      <c r="AG1901" s="20"/>
      <c r="AH1901" s="20"/>
    </row>
    <row r="1902">
      <c r="A1902" s="34">
        <v>145721.0</v>
      </c>
      <c r="B1902" s="35" t="s">
        <v>7859</v>
      </c>
      <c r="C1902" s="35" t="s">
        <v>7860</v>
      </c>
      <c r="D1902" s="35" t="s">
        <v>7861</v>
      </c>
      <c r="E1902" s="35" t="s">
        <v>23</v>
      </c>
      <c r="F1902" s="34">
        <v>62684.0</v>
      </c>
      <c r="G1902" s="34">
        <v>2.177442299E9</v>
      </c>
      <c r="H1902" s="51" t="s">
        <v>7862</v>
      </c>
      <c r="I1902" s="14" t="s">
        <v>7113</v>
      </c>
      <c r="J1902" s="105">
        <v>44181.0</v>
      </c>
      <c r="K1902" s="105">
        <v>44181.0</v>
      </c>
      <c r="L1902" s="16">
        <v>1.0</v>
      </c>
      <c r="M1902" s="16" t="s">
        <v>7</v>
      </c>
      <c r="N1902" s="16" t="s">
        <v>4</v>
      </c>
      <c r="O1902" s="54">
        <v>7140.0</v>
      </c>
      <c r="P1902" s="54">
        <v>6810.0</v>
      </c>
      <c r="Q1902" s="54" t="s">
        <v>5</v>
      </c>
      <c r="R1902" s="54" t="s">
        <v>5</v>
      </c>
      <c r="S1902" s="54" t="s">
        <v>5</v>
      </c>
      <c r="T1902" s="14" t="s">
        <v>7863</v>
      </c>
      <c r="U1902" s="14" t="s">
        <v>87</v>
      </c>
      <c r="V1902" s="18"/>
      <c r="W1902" s="20"/>
      <c r="X1902" s="20"/>
      <c r="Y1902" s="20"/>
      <c r="Z1902" s="20"/>
      <c r="AA1902" s="20"/>
      <c r="AB1902" s="20"/>
      <c r="AC1902" s="20"/>
      <c r="AD1902" s="20"/>
      <c r="AE1902" s="20"/>
      <c r="AF1902" s="20"/>
      <c r="AG1902" s="20"/>
      <c r="AH1902" s="20"/>
    </row>
    <row r="1903">
      <c r="A1903" s="30">
        <v>145722.0</v>
      </c>
      <c r="B1903" s="31" t="s">
        <v>7864</v>
      </c>
      <c r="C1903" s="31" t="s">
        <v>7865</v>
      </c>
      <c r="D1903" s="31" t="s">
        <v>5929</v>
      </c>
      <c r="E1903" s="31" t="s">
        <v>23</v>
      </c>
      <c r="F1903" s="30">
        <v>62439.0</v>
      </c>
      <c r="G1903" s="30">
        <v>6.189433444E9</v>
      </c>
      <c r="H1903" s="42" t="s">
        <v>7866</v>
      </c>
      <c r="I1903" s="25" t="s">
        <v>7113</v>
      </c>
      <c r="J1903" s="89">
        <v>44181.0</v>
      </c>
      <c r="K1903" s="89">
        <v>44181.0</v>
      </c>
      <c r="L1903" s="27">
        <v>1.0</v>
      </c>
      <c r="M1903" s="27" t="s">
        <v>5</v>
      </c>
      <c r="N1903" s="27" t="s">
        <v>5</v>
      </c>
      <c r="O1903" s="47" t="s">
        <v>5</v>
      </c>
      <c r="P1903" s="47" t="s">
        <v>5</v>
      </c>
      <c r="Q1903" s="47" t="s">
        <v>5</v>
      </c>
      <c r="R1903" s="47" t="s">
        <v>5</v>
      </c>
      <c r="S1903" s="47" t="s">
        <v>5</v>
      </c>
      <c r="T1903" s="129" t="s">
        <v>7867</v>
      </c>
      <c r="U1903" s="25" t="s">
        <v>87</v>
      </c>
      <c r="V1903" s="29"/>
      <c r="W1903" s="20"/>
      <c r="X1903" s="20"/>
      <c r="Y1903" s="20"/>
      <c r="Z1903" s="20"/>
      <c r="AA1903" s="20"/>
      <c r="AB1903" s="20"/>
      <c r="AC1903" s="20"/>
      <c r="AD1903" s="20"/>
      <c r="AE1903" s="20"/>
      <c r="AF1903" s="20"/>
      <c r="AG1903" s="20"/>
      <c r="AH1903" s="20"/>
    </row>
    <row r="1904">
      <c r="A1904" s="34">
        <v>145724.0</v>
      </c>
      <c r="B1904" s="35" t="s">
        <v>7868</v>
      </c>
      <c r="C1904" s="35" t="s">
        <v>7869</v>
      </c>
      <c r="D1904" s="35" t="s">
        <v>7870</v>
      </c>
      <c r="E1904" s="35" t="s">
        <v>23</v>
      </c>
      <c r="F1904" s="34">
        <v>60090.0</v>
      </c>
      <c r="G1904" s="34">
        <v>8.4753729E9</v>
      </c>
      <c r="H1904" s="51" t="s">
        <v>7871</v>
      </c>
      <c r="I1904" s="14" t="s">
        <v>7113</v>
      </c>
      <c r="J1904" s="105">
        <v>44546.0</v>
      </c>
      <c r="K1904" s="48"/>
      <c r="L1904" s="16">
        <v>1.0</v>
      </c>
      <c r="M1904" s="48"/>
      <c r="N1904" s="48"/>
      <c r="O1904" s="49"/>
      <c r="P1904" s="49"/>
      <c r="Q1904" s="49"/>
      <c r="R1904" s="49"/>
      <c r="S1904" s="49"/>
      <c r="T1904" s="64"/>
      <c r="U1904" s="14" t="s">
        <v>92</v>
      </c>
      <c r="V1904" s="18"/>
      <c r="W1904" s="20"/>
      <c r="X1904" s="20"/>
      <c r="Y1904" s="20"/>
      <c r="Z1904" s="20"/>
      <c r="AA1904" s="20"/>
      <c r="AB1904" s="20"/>
      <c r="AC1904" s="20"/>
      <c r="AD1904" s="20"/>
      <c r="AE1904" s="20"/>
      <c r="AF1904" s="20"/>
      <c r="AG1904" s="20"/>
      <c r="AH1904" s="20"/>
    </row>
    <row r="1905">
      <c r="A1905" s="30">
        <v>145733.0</v>
      </c>
      <c r="B1905" s="31" t="s">
        <v>7872</v>
      </c>
      <c r="C1905" s="31" t="s">
        <v>7873</v>
      </c>
      <c r="D1905" s="31" t="s">
        <v>7874</v>
      </c>
      <c r="E1905" s="31" t="s">
        <v>23</v>
      </c>
      <c r="F1905" s="30">
        <v>62052.0</v>
      </c>
      <c r="G1905" s="30">
        <v>6.184986441E9</v>
      </c>
      <c r="H1905" s="42" t="s">
        <v>7875</v>
      </c>
      <c r="I1905" s="25" t="s">
        <v>7113</v>
      </c>
      <c r="J1905" s="89">
        <v>44546.0</v>
      </c>
      <c r="K1905" s="43"/>
      <c r="L1905" s="27">
        <v>1.0</v>
      </c>
      <c r="M1905" s="27"/>
      <c r="N1905" s="43"/>
      <c r="O1905" s="44"/>
      <c r="P1905" s="44"/>
      <c r="Q1905" s="44"/>
      <c r="R1905" s="44"/>
      <c r="S1905" s="44"/>
      <c r="T1905" s="58"/>
      <c r="U1905" s="25" t="s">
        <v>92</v>
      </c>
      <c r="V1905" s="29"/>
      <c r="W1905" s="20"/>
      <c r="X1905" s="20"/>
      <c r="Y1905" s="20"/>
      <c r="Z1905" s="20"/>
      <c r="AA1905" s="20"/>
      <c r="AB1905" s="20"/>
      <c r="AC1905" s="20"/>
      <c r="AD1905" s="20"/>
      <c r="AE1905" s="20"/>
      <c r="AF1905" s="20"/>
      <c r="AG1905" s="20"/>
      <c r="AH1905" s="20"/>
    </row>
    <row r="1906">
      <c r="A1906" s="34">
        <v>145735.0</v>
      </c>
      <c r="B1906" s="35" t="s">
        <v>7876</v>
      </c>
      <c r="C1906" s="35" t="s">
        <v>7877</v>
      </c>
      <c r="D1906" s="35" t="s">
        <v>7878</v>
      </c>
      <c r="E1906" s="35" t="s">
        <v>23</v>
      </c>
      <c r="F1906" s="34">
        <v>60633.0</v>
      </c>
      <c r="G1906" s="34">
        <v>7.08862126E9</v>
      </c>
      <c r="H1906" s="51" t="s">
        <v>7879</v>
      </c>
      <c r="I1906" s="14" t="s">
        <v>7113</v>
      </c>
      <c r="J1906" s="105">
        <v>44546.0</v>
      </c>
      <c r="K1906" s="48"/>
      <c r="L1906" s="16">
        <v>1.0</v>
      </c>
      <c r="M1906" s="48"/>
      <c r="N1906" s="48"/>
      <c r="O1906" s="49"/>
      <c r="P1906" s="49"/>
      <c r="Q1906" s="49"/>
      <c r="R1906" s="49"/>
      <c r="S1906" s="49"/>
      <c r="T1906" s="14" t="s">
        <v>7880</v>
      </c>
      <c r="U1906" s="14" t="s">
        <v>92</v>
      </c>
      <c r="V1906" s="18"/>
      <c r="W1906" s="20"/>
      <c r="X1906" s="20"/>
      <c r="Y1906" s="20"/>
      <c r="Z1906" s="20"/>
      <c r="AA1906" s="20"/>
      <c r="AB1906" s="20"/>
      <c r="AC1906" s="20"/>
      <c r="AD1906" s="20"/>
      <c r="AE1906" s="20"/>
      <c r="AF1906" s="20"/>
      <c r="AG1906" s="20"/>
      <c r="AH1906" s="20"/>
    </row>
    <row r="1907">
      <c r="A1907" s="30">
        <v>145740.0</v>
      </c>
      <c r="B1907" s="31" t="s">
        <v>7881</v>
      </c>
      <c r="C1907" s="31" t="s">
        <v>7882</v>
      </c>
      <c r="D1907" s="31" t="s">
        <v>7883</v>
      </c>
      <c r="E1907" s="31" t="s">
        <v>23</v>
      </c>
      <c r="F1907" s="30">
        <v>60121.0</v>
      </c>
      <c r="G1907" s="30">
        <v>8.477428822E9</v>
      </c>
      <c r="H1907" s="42" t="s">
        <v>7884</v>
      </c>
      <c r="I1907" s="25" t="s">
        <v>7113</v>
      </c>
      <c r="J1907" s="89">
        <v>44181.0</v>
      </c>
      <c r="K1907" s="89">
        <v>44181.0</v>
      </c>
      <c r="L1907" s="27">
        <v>1.0</v>
      </c>
      <c r="M1907" s="27" t="s">
        <v>7</v>
      </c>
      <c r="N1907" s="27" t="s">
        <v>7</v>
      </c>
      <c r="O1907" s="47">
        <v>7950.0</v>
      </c>
      <c r="P1907" s="47">
        <v>7650.0</v>
      </c>
      <c r="Q1907" s="47" t="s">
        <v>5</v>
      </c>
      <c r="R1907" s="47" t="s">
        <v>5</v>
      </c>
      <c r="S1907" s="47" t="s">
        <v>5</v>
      </c>
      <c r="T1907" s="25" t="s">
        <v>4323</v>
      </c>
      <c r="U1907" s="25" t="s">
        <v>87</v>
      </c>
      <c r="V1907" s="29"/>
      <c r="W1907" s="20"/>
      <c r="X1907" s="20"/>
      <c r="Y1907" s="20"/>
      <c r="Z1907" s="20"/>
      <c r="AA1907" s="20"/>
      <c r="AB1907" s="20"/>
      <c r="AC1907" s="20"/>
      <c r="AD1907" s="20"/>
      <c r="AE1907" s="20"/>
      <c r="AF1907" s="20"/>
      <c r="AG1907" s="20"/>
      <c r="AH1907" s="20"/>
    </row>
    <row r="1908">
      <c r="A1908" s="34">
        <v>145744.0</v>
      </c>
      <c r="B1908" s="35" t="s">
        <v>7885</v>
      </c>
      <c r="C1908" s="35" t="s">
        <v>7886</v>
      </c>
      <c r="D1908" s="35" t="s">
        <v>7887</v>
      </c>
      <c r="E1908" s="35" t="s">
        <v>23</v>
      </c>
      <c r="F1908" s="34">
        <v>61760.0</v>
      </c>
      <c r="G1908" s="34">
        <v>3.094322557E9</v>
      </c>
      <c r="H1908" s="51" t="s">
        <v>7888</v>
      </c>
      <c r="I1908" s="14" t="s">
        <v>7113</v>
      </c>
      <c r="J1908" s="105">
        <v>44546.0</v>
      </c>
      <c r="K1908" s="48"/>
      <c r="L1908" s="16">
        <v>1.0</v>
      </c>
      <c r="M1908" s="48"/>
      <c r="N1908" s="48"/>
      <c r="O1908" s="17"/>
      <c r="P1908" s="49"/>
      <c r="Q1908" s="49"/>
      <c r="R1908" s="49"/>
      <c r="S1908" s="49"/>
      <c r="T1908" s="14"/>
      <c r="U1908" s="14" t="s">
        <v>92</v>
      </c>
      <c r="V1908" s="18"/>
      <c r="W1908" s="20"/>
      <c r="X1908" s="20"/>
      <c r="Y1908" s="20"/>
      <c r="Z1908" s="20"/>
      <c r="AA1908" s="20"/>
      <c r="AB1908" s="20"/>
      <c r="AC1908" s="20"/>
      <c r="AD1908" s="20"/>
      <c r="AE1908" s="20"/>
      <c r="AF1908" s="20"/>
      <c r="AG1908" s="20"/>
      <c r="AH1908" s="20"/>
    </row>
    <row r="1909">
      <c r="A1909" s="30">
        <v>145748.0</v>
      </c>
      <c r="B1909" s="31" t="s">
        <v>7889</v>
      </c>
      <c r="C1909" s="31" t="s">
        <v>7890</v>
      </c>
      <c r="D1909" s="31" t="s">
        <v>7436</v>
      </c>
      <c r="E1909" s="31" t="s">
        <v>23</v>
      </c>
      <c r="F1909" s="30">
        <v>60637.0</v>
      </c>
      <c r="G1909" s="30">
        <v>7.7375341E9</v>
      </c>
      <c r="H1909" s="42" t="s">
        <v>7891</v>
      </c>
      <c r="I1909" s="25" t="s">
        <v>7113</v>
      </c>
      <c r="J1909" s="89">
        <v>44181.0</v>
      </c>
      <c r="K1909" s="89">
        <v>44181.0</v>
      </c>
      <c r="L1909" s="27">
        <v>1.0</v>
      </c>
      <c r="M1909" s="27" t="s">
        <v>7</v>
      </c>
      <c r="N1909" s="27" t="s">
        <v>7</v>
      </c>
      <c r="O1909" s="47">
        <v>13800.0</v>
      </c>
      <c r="P1909" s="47">
        <v>10200.0</v>
      </c>
      <c r="Q1909" s="47" t="s">
        <v>5</v>
      </c>
      <c r="R1909" s="47" t="s">
        <v>5</v>
      </c>
      <c r="S1909" s="47" t="s">
        <v>5</v>
      </c>
      <c r="T1909" s="25" t="s">
        <v>7892</v>
      </c>
      <c r="U1909" s="25" t="s">
        <v>87</v>
      </c>
      <c r="V1909" s="29"/>
      <c r="W1909" s="20"/>
      <c r="X1909" s="20"/>
      <c r="Y1909" s="20"/>
      <c r="Z1909" s="20"/>
      <c r="AA1909" s="20"/>
      <c r="AB1909" s="20"/>
      <c r="AC1909" s="20"/>
      <c r="AD1909" s="20"/>
      <c r="AE1909" s="20"/>
      <c r="AF1909" s="20"/>
      <c r="AG1909" s="20"/>
      <c r="AH1909" s="20"/>
    </row>
    <row r="1910">
      <c r="A1910" s="34">
        <v>145765.0</v>
      </c>
      <c r="B1910" s="35" t="s">
        <v>7893</v>
      </c>
      <c r="C1910" s="35" t="s">
        <v>7894</v>
      </c>
      <c r="D1910" s="35" t="s">
        <v>7436</v>
      </c>
      <c r="E1910" s="35" t="s">
        <v>23</v>
      </c>
      <c r="F1910" s="34">
        <v>60660.0</v>
      </c>
      <c r="G1910" s="34">
        <v>7.737692626E9</v>
      </c>
      <c r="H1910" s="51" t="s">
        <v>7895</v>
      </c>
      <c r="I1910" s="14" t="s">
        <v>7113</v>
      </c>
      <c r="J1910" s="105">
        <v>44546.0</v>
      </c>
      <c r="K1910" s="48"/>
      <c r="L1910" s="48"/>
      <c r="M1910" s="48"/>
      <c r="N1910" s="48"/>
      <c r="O1910" s="49"/>
      <c r="P1910" s="49"/>
      <c r="Q1910" s="49"/>
      <c r="R1910" s="49"/>
      <c r="S1910" s="17"/>
      <c r="T1910" s="64"/>
      <c r="U1910" s="64"/>
      <c r="V1910" s="64"/>
      <c r="W1910" s="20"/>
      <c r="X1910" s="20"/>
      <c r="Y1910" s="20"/>
      <c r="Z1910" s="20"/>
      <c r="AA1910" s="20"/>
      <c r="AB1910" s="20"/>
      <c r="AC1910" s="20"/>
      <c r="AD1910" s="20"/>
      <c r="AE1910" s="20"/>
      <c r="AF1910" s="20"/>
      <c r="AG1910" s="20"/>
      <c r="AH1910" s="20"/>
    </row>
    <row r="1911">
      <c r="A1911" s="30">
        <v>145771.0</v>
      </c>
      <c r="B1911" s="31" t="s">
        <v>7896</v>
      </c>
      <c r="C1911" s="31" t="s">
        <v>7897</v>
      </c>
      <c r="D1911" s="31" t="s">
        <v>7491</v>
      </c>
      <c r="E1911" s="31" t="s">
        <v>23</v>
      </c>
      <c r="F1911" s="30">
        <v>61103.0</v>
      </c>
      <c r="G1911" s="30">
        <v>8.1592192E9</v>
      </c>
      <c r="H1911" s="42" t="s">
        <v>7898</v>
      </c>
      <c r="I1911" s="25" t="s">
        <v>7113</v>
      </c>
      <c r="J1911" s="89">
        <v>44181.0</v>
      </c>
      <c r="K1911" s="89">
        <v>44181.0</v>
      </c>
      <c r="L1911" s="27">
        <v>1.0</v>
      </c>
      <c r="M1911" s="27" t="s">
        <v>7</v>
      </c>
      <c r="N1911" s="27" t="s">
        <v>7</v>
      </c>
      <c r="O1911" s="47">
        <v>6750.0</v>
      </c>
      <c r="P1911" s="47">
        <v>6300.0</v>
      </c>
      <c r="Q1911" s="47" t="s">
        <v>5</v>
      </c>
      <c r="R1911" s="47" t="s">
        <v>5</v>
      </c>
      <c r="S1911" s="47" t="s">
        <v>5</v>
      </c>
      <c r="T1911" s="25" t="s">
        <v>7899</v>
      </c>
      <c r="U1911" s="25" t="s">
        <v>87</v>
      </c>
      <c r="V1911" s="29"/>
      <c r="W1911" s="20"/>
      <c r="X1911" s="20"/>
      <c r="Y1911" s="20"/>
      <c r="Z1911" s="20"/>
      <c r="AA1911" s="20"/>
      <c r="AB1911" s="20"/>
      <c r="AC1911" s="20"/>
      <c r="AD1911" s="20"/>
      <c r="AE1911" s="20"/>
      <c r="AF1911" s="20"/>
      <c r="AG1911" s="20"/>
      <c r="AH1911" s="20"/>
    </row>
    <row r="1912">
      <c r="A1912" s="34">
        <v>145772.0</v>
      </c>
      <c r="B1912" s="35" t="s">
        <v>7900</v>
      </c>
      <c r="C1912" s="35" t="s">
        <v>7901</v>
      </c>
      <c r="D1912" s="35" t="s">
        <v>7902</v>
      </c>
      <c r="E1912" s="35" t="s">
        <v>23</v>
      </c>
      <c r="F1912" s="34">
        <v>61938.0</v>
      </c>
      <c r="G1912" s="34">
        <v>2.172355449E9</v>
      </c>
      <c r="H1912" s="51" t="s">
        <v>7903</v>
      </c>
      <c r="I1912" s="14" t="s">
        <v>7113</v>
      </c>
      <c r="J1912" s="105">
        <v>44181.0</v>
      </c>
      <c r="K1912" s="105">
        <v>44181.0</v>
      </c>
      <c r="L1912" s="16">
        <v>1.0</v>
      </c>
      <c r="M1912" s="16" t="s">
        <v>7</v>
      </c>
      <c r="N1912" s="16" t="s">
        <v>7</v>
      </c>
      <c r="O1912" s="54">
        <v>7350.0</v>
      </c>
      <c r="P1912" s="54">
        <v>5460.0</v>
      </c>
      <c r="Q1912" s="54" t="s">
        <v>5</v>
      </c>
      <c r="R1912" s="54" t="s">
        <v>5</v>
      </c>
      <c r="S1912" s="54">
        <v>6750.0</v>
      </c>
      <c r="T1912" s="14" t="s">
        <v>7904</v>
      </c>
      <c r="U1912" s="14" t="s">
        <v>87</v>
      </c>
      <c r="V1912" s="18"/>
      <c r="W1912" s="20"/>
      <c r="X1912" s="20"/>
      <c r="Y1912" s="20"/>
      <c r="Z1912" s="20"/>
      <c r="AA1912" s="20"/>
      <c r="AB1912" s="20"/>
      <c r="AC1912" s="20"/>
      <c r="AD1912" s="20"/>
      <c r="AE1912" s="20"/>
      <c r="AF1912" s="20"/>
      <c r="AG1912" s="20"/>
      <c r="AH1912" s="20"/>
    </row>
    <row r="1913">
      <c r="A1913" s="30">
        <v>145773.0</v>
      </c>
      <c r="B1913" s="31" t="s">
        <v>7905</v>
      </c>
      <c r="C1913" s="31" t="s">
        <v>7906</v>
      </c>
      <c r="D1913" s="31" t="s">
        <v>7907</v>
      </c>
      <c r="E1913" s="31" t="s">
        <v>23</v>
      </c>
      <c r="F1913" s="30">
        <v>62301.0</v>
      </c>
      <c r="G1913" s="30">
        <v>2.172238717E9</v>
      </c>
      <c r="H1913" s="42" t="s">
        <v>7908</v>
      </c>
      <c r="I1913" s="25" t="s">
        <v>7113</v>
      </c>
      <c r="J1913" s="89">
        <v>44546.0</v>
      </c>
      <c r="K1913" s="43"/>
      <c r="L1913" s="27">
        <v>1.0</v>
      </c>
      <c r="M1913" s="43"/>
      <c r="N1913" s="43"/>
      <c r="O1913" s="44"/>
      <c r="P1913" s="44"/>
      <c r="Q1913" s="44"/>
      <c r="R1913" s="44"/>
      <c r="S1913" s="44"/>
      <c r="T1913" s="58"/>
      <c r="U1913" s="25" t="s">
        <v>92</v>
      </c>
      <c r="V1913" s="29"/>
      <c r="W1913" s="20"/>
      <c r="X1913" s="20"/>
      <c r="Y1913" s="20"/>
      <c r="Z1913" s="20"/>
      <c r="AA1913" s="20"/>
      <c r="AB1913" s="20"/>
      <c r="AC1913" s="20"/>
      <c r="AD1913" s="20"/>
      <c r="AE1913" s="20"/>
      <c r="AF1913" s="20"/>
      <c r="AG1913" s="20"/>
      <c r="AH1913" s="20"/>
    </row>
    <row r="1914">
      <c r="A1914" s="34">
        <v>145774.0</v>
      </c>
      <c r="B1914" s="35" t="s">
        <v>7909</v>
      </c>
      <c r="C1914" s="35" t="s">
        <v>7910</v>
      </c>
      <c r="D1914" s="35" t="s">
        <v>7911</v>
      </c>
      <c r="E1914" s="35" t="s">
        <v>23</v>
      </c>
      <c r="F1914" s="34">
        <v>62644.0</v>
      </c>
      <c r="G1914" s="34">
        <v>3.095436121E9</v>
      </c>
      <c r="H1914" s="51" t="s">
        <v>7912</v>
      </c>
      <c r="I1914" s="14" t="s">
        <v>7113</v>
      </c>
      <c r="J1914" s="105">
        <v>44546.0</v>
      </c>
      <c r="K1914" s="48"/>
      <c r="L1914" s="16">
        <v>1.0</v>
      </c>
      <c r="M1914" s="48"/>
      <c r="N1914" s="16"/>
      <c r="O1914" s="49"/>
      <c r="P1914" s="49"/>
      <c r="Q1914" s="49"/>
      <c r="R1914" s="49"/>
      <c r="S1914" s="49"/>
      <c r="T1914" s="64"/>
      <c r="U1914" s="14" t="s">
        <v>92</v>
      </c>
      <c r="V1914" s="18"/>
      <c r="W1914" s="20"/>
      <c r="X1914" s="20"/>
      <c r="Y1914" s="20"/>
      <c r="Z1914" s="20"/>
      <c r="AA1914" s="20"/>
      <c r="AB1914" s="20"/>
      <c r="AC1914" s="20"/>
      <c r="AD1914" s="20"/>
      <c r="AE1914" s="20"/>
      <c r="AF1914" s="20"/>
      <c r="AG1914" s="20"/>
      <c r="AH1914" s="20"/>
    </row>
    <row r="1915">
      <c r="A1915" s="30">
        <v>145783.0</v>
      </c>
      <c r="B1915" s="31" t="s">
        <v>7913</v>
      </c>
      <c r="C1915" s="31" t="s">
        <v>7914</v>
      </c>
      <c r="D1915" s="31" t="s">
        <v>7915</v>
      </c>
      <c r="E1915" s="31" t="s">
        <v>23</v>
      </c>
      <c r="F1915" s="30">
        <v>62690.0</v>
      </c>
      <c r="G1915" s="30">
        <v>2.179654821E9</v>
      </c>
      <c r="H1915" s="42" t="s">
        <v>7916</v>
      </c>
      <c r="I1915" s="25" t="s">
        <v>7113</v>
      </c>
      <c r="J1915" s="89">
        <v>44546.0</v>
      </c>
      <c r="K1915" s="43"/>
      <c r="L1915" s="27">
        <v>2.0</v>
      </c>
      <c r="M1915" s="43"/>
      <c r="N1915" s="43"/>
      <c r="O1915" s="44"/>
      <c r="P1915" s="44"/>
      <c r="Q1915" s="44"/>
      <c r="R1915" s="44"/>
      <c r="S1915" s="44"/>
      <c r="T1915" s="25"/>
      <c r="U1915" s="25" t="s">
        <v>92</v>
      </c>
      <c r="V1915" s="29"/>
      <c r="W1915" s="20"/>
      <c r="X1915" s="20"/>
      <c r="Y1915" s="20"/>
      <c r="Z1915" s="20"/>
      <c r="AA1915" s="20"/>
      <c r="AB1915" s="20"/>
      <c r="AC1915" s="20"/>
      <c r="AD1915" s="20"/>
      <c r="AE1915" s="20"/>
      <c r="AF1915" s="20"/>
      <c r="AG1915" s="20"/>
      <c r="AH1915" s="20"/>
    </row>
    <row r="1916">
      <c r="A1916" s="34">
        <v>145791.0</v>
      </c>
      <c r="B1916" s="35" t="s">
        <v>7917</v>
      </c>
      <c r="C1916" s="35" t="s">
        <v>7918</v>
      </c>
      <c r="D1916" s="35" t="s">
        <v>7809</v>
      </c>
      <c r="E1916" s="35" t="s">
        <v>23</v>
      </c>
      <c r="F1916" s="34">
        <v>62801.0</v>
      </c>
      <c r="G1916" s="34">
        <v>6.185321833E9</v>
      </c>
      <c r="H1916" s="51" t="s">
        <v>7919</v>
      </c>
      <c r="I1916" s="14" t="s">
        <v>7113</v>
      </c>
      <c r="J1916" s="105">
        <v>44546.0</v>
      </c>
      <c r="K1916" s="48"/>
      <c r="L1916" s="16">
        <v>2.0</v>
      </c>
      <c r="M1916" s="16"/>
      <c r="N1916" s="16"/>
      <c r="O1916" s="49"/>
      <c r="P1916" s="49"/>
      <c r="Q1916" s="49"/>
      <c r="R1916" s="49"/>
      <c r="S1916" s="49"/>
      <c r="T1916" s="14"/>
      <c r="U1916" s="14" t="s">
        <v>92</v>
      </c>
      <c r="V1916" s="18"/>
      <c r="W1916" s="20"/>
      <c r="X1916" s="20"/>
      <c r="Y1916" s="20"/>
      <c r="Z1916" s="20"/>
      <c r="AA1916" s="20"/>
      <c r="AB1916" s="20"/>
      <c r="AC1916" s="20"/>
      <c r="AD1916" s="20"/>
      <c r="AE1916" s="20"/>
      <c r="AF1916" s="20"/>
      <c r="AG1916" s="20"/>
      <c r="AH1916" s="20"/>
    </row>
    <row r="1917">
      <c r="A1917" s="30">
        <v>145793.0</v>
      </c>
      <c r="B1917" s="31" t="s">
        <v>7920</v>
      </c>
      <c r="C1917" s="31" t="s">
        <v>7921</v>
      </c>
      <c r="D1917" s="31" t="s">
        <v>5854</v>
      </c>
      <c r="E1917" s="31" t="s">
        <v>23</v>
      </c>
      <c r="F1917" s="30">
        <v>61520.0</v>
      </c>
      <c r="G1917" s="30">
        <v>3.096475631E9</v>
      </c>
      <c r="H1917" s="42" t="s">
        <v>7922</v>
      </c>
      <c r="I1917" s="25" t="s">
        <v>7113</v>
      </c>
      <c r="J1917" s="89">
        <v>44546.0</v>
      </c>
      <c r="K1917" s="89">
        <v>44546.0</v>
      </c>
      <c r="L1917" s="27">
        <v>2.0</v>
      </c>
      <c r="M1917" s="27" t="s">
        <v>7</v>
      </c>
      <c r="N1917" s="27" t="s">
        <v>7</v>
      </c>
      <c r="O1917" s="47">
        <v>8250.0</v>
      </c>
      <c r="P1917" s="47">
        <v>6750.0</v>
      </c>
      <c r="Q1917" s="47" t="s">
        <v>5</v>
      </c>
      <c r="R1917" s="47" t="s">
        <v>5</v>
      </c>
      <c r="S1917" s="47" t="s">
        <v>5</v>
      </c>
      <c r="T1917" s="25" t="s">
        <v>7923</v>
      </c>
      <c r="U1917" s="25" t="s">
        <v>87</v>
      </c>
      <c r="V1917" s="29"/>
      <c r="W1917" s="20"/>
      <c r="X1917" s="20"/>
      <c r="Y1917" s="20"/>
      <c r="Z1917" s="20"/>
      <c r="AA1917" s="20"/>
      <c r="AB1917" s="20"/>
      <c r="AC1917" s="20"/>
      <c r="AD1917" s="20"/>
      <c r="AE1917" s="20"/>
      <c r="AF1917" s="20"/>
      <c r="AG1917" s="20"/>
      <c r="AH1917" s="20"/>
    </row>
    <row r="1918">
      <c r="A1918" s="34">
        <v>145796.0</v>
      </c>
      <c r="B1918" s="35" t="s">
        <v>7924</v>
      </c>
      <c r="C1918" s="35" t="s">
        <v>7925</v>
      </c>
      <c r="D1918" s="35" t="s">
        <v>7436</v>
      </c>
      <c r="E1918" s="35" t="s">
        <v>23</v>
      </c>
      <c r="F1918" s="34">
        <v>60625.0</v>
      </c>
      <c r="G1918" s="34">
        <v>7.735618661E9</v>
      </c>
      <c r="H1918" s="51" t="s">
        <v>7926</v>
      </c>
      <c r="I1918" s="14" t="s">
        <v>7113</v>
      </c>
      <c r="J1918" s="105">
        <v>44546.0</v>
      </c>
      <c r="K1918" s="105">
        <v>44546.0</v>
      </c>
      <c r="L1918" s="16">
        <v>1.0</v>
      </c>
      <c r="M1918" s="16" t="s">
        <v>7</v>
      </c>
      <c r="N1918" s="16" t="s">
        <v>7</v>
      </c>
      <c r="O1918" s="54">
        <v>8550.0</v>
      </c>
      <c r="P1918" s="54" t="s">
        <v>5</v>
      </c>
      <c r="Q1918" s="54" t="s">
        <v>5</v>
      </c>
      <c r="R1918" s="54" t="s">
        <v>5</v>
      </c>
      <c r="S1918" s="54" t="s">
        <v>5</v>
      </c>
      <c r="T1918" s="14" t="s">
        <v>7927</v>
      </c>
      <c r="U1918" s="14" t="s">
        <v>87</v>
      </c>
      <c r="V1918" s="18"/>
      <c r="W1918" s="20"/>
      <c r="X1918" s="20"/>
      <c r="Y1918" s="20"/>
      <c r="Z1918" s="20"/>
      <c r="AA1918" s="20"/>
      <c r="AB1918" s="20"/>
      <c r="AC1918" s="20"/>
      <c r="AD1918" s="20"/>
      <c r="AE1918" s="20"/>
      <c r="AF1918" s="20"/>
      <c r="AG1918" s="20"/>
      <c r="AH1918" s="20"/>
    </row>
    <row r="1919">
      <c r="A1919" s="30">
        <v>145798.0</v>
      </c>
      <c r="B1919" s="31" t="s">
        <v>7928</v>
      </c>
      <c r="C1919" s="31" t="s">
        <v>7929</v>
      </c>
      <c r="D1919" s="31" t="s">
        <v>7930</v>
      </c>
      <c r="E1919" s="31" t="s">
        <v>23</v>
      </c>
      <c r="F1919" s="30">
        <v>60419.0</v>
      </c>
      <c r="G1919" s="30">
        <v>7.08841955E9</v>
      </c>
      <c r="H1919" s="42" t="s">
        <v>7931</v>
      </c>
      <c r="I1919" s="25" t="s">
        <v>7113</v>
      </c>
      <c r="J1919" s="89">
        <v>44547.0</v>
      </c>
      <c r="K1919" s="89">
        <v>44547.0</v>
      </c>
      <c r="L1919" s="27">
        <v>1.0</v>
      </c>
      <c r="M1919" s="27" t="s">
        <v>5</v>
      </c>
      <c r="N1919" s="27" t="s">
        <v>5</v>
      </c>
      <c r="O1919" s="47" t="s">
        <v>5</v>
      </c>
      <c r="P1919" s="47" t="s">
        <v>5</v>
      </c>
      <c r="Q1919" s="47" t="s">
        <v>5</v>
      </c>
      <c r="R1919" s="47" t="s">
        <v>5</v>
      </c>
      <c r="S1919" s="47" t="s">
        <v>5</v>
      </c>
      <c r="T1919" s="25" t="s">
        <v>7932</v>
      </c>
      <c r="U1919" s="25" t="s">
        <v>87</v>
      </c>
      <c r="V1919" s="29"/>
      <c r="W1919" s="20"/>
      <c r="X1919" s="20"/>
      <c r="Y1919" s="20"/>
      <c r="Z1919" s="20"/>
      <c r="AA1919" s="20"/>
      <c r="AB1919" s="20"/>
      <c r="AC1919" s="20"/>
      <c r="AD1919" s="20"/>
      <c r="AE1919" s="20"/>
      <c r="AF1919" s="20"/>
      <c r="AG1919" s="20"/>
      <c r="AH1919" s="20"/>
    </row>
    <row r="1920">
      <c r="A1920" s="34">
        <v>145800.0</v>
      </c>
      <c r="B1920" s="35" t="s">
        <v>7933</v>
      </c>
      <c r="C1920" s="35" t="s">
        <v>7934</v>
      </c>
      <c r="D1920" s="35" t="s">
        <v>7907</v>
      </c>
      <c r="E1920" s="35" t="s">
        <v>23</v>
      </c>
      <c r="F1920" s="34">
        <v>62301.0</v>
      </c>
      <c r="G1920" s="34">
        <v>2.172232636E9</v>
      </c>
      <c r="H1920" s="51" t="s">
        <v>7935</v>
      </c>
      <c r="I1920" s="14" t="s">
        <v>7113</v>
      </c>
      <c r="J1920" s="105">
        <v>44547.0</v>
      </c>
      <c r="K1920" s="48"/>
      <c r="L1920" s="16">
        <v>2.0</v>
      </c>
      <c r="M1920" s="48"/>
      <c r="N1920" s="48"/>
      <c r="O1920" s="49"/>
      <c r="P1920" s="49"/>
      <c r="Q1920" s="49"/>
      <c r="R1920" s="49"/>
      <c r="S1920" s="49"/>
      <c r="T1920" s="64"/>
      <c r="U1920" s="14" t="s">
        <v>92</v>
      </c>
      <c r="V1920" s="18"/>
      <c r="W1920" s="20"/>
      <c r="X1920" s="20"/>
      <c r="Y1920" s="20"/>
      <c r="Z1920" s="20"/>
      <c r="AA1920" s="20"/>
      <c r="AB1920" s="20"/>
      <c r="AC1920" s="20"/>
      <c r="AD1920" s="20"/>
      <c r="AE1920" s="20"/>
      <c r="AF1920" s="20"/>
      <c r="AG1920" s="20"/>
      <c r="AH1920" s="20"/>
    </row>
    <row r="1921">
      <c r="A1921" s="30">
        <v>145804.0</v>
      </c>
      <c r="B1921" s="31" t="s">
        <v>7936</v>
      </c>
      <c r="C1921" s="31" t="s">
        <v>7937</v>
      </c>
      <c r="D1921" s="31" t="s">
        <v>7938</v>
      </c>
      <c r="E1921" s="31" t="s">
        <v>23</v>
      </c>
      <c r="F1921" s="30">
        <v>60516.0</v>
      </c>
      <c r="G1921" s="30">
        <v>6.3076962E9</v>
      </c>
      <c r="H1921" s="42" t="s">
        <v>7939</v>
      </c>
      <c r="I1921" s="25" t="s">
        <v>7113</v>
      </c>
      <c r="J1921" s="89">
        <v>44547.0</v>
      </c>
      <c r="K1921" s="89">
        <v>44547.0</v>
      </c>
      <c r="L1921" s="27">
        <v>1.0</v>
      </c>
      <c r="M1921" s="27" t="s">
        <v>7</v>
      </c>
      <c r="N1921" s="27" t="s">
        <v>7</v>
      </c>
      <c r="O1921" s="47">
        <v>12690.0</v>
      </c>
      <c r="P1921" s="47">
        <v>11100.0</v>
      </c>
      <c r="Q1921" s="47">
        <v>5650.0</v>
      </c>
      <c r="R1921" s="59"/>
      <c r="S1921" s="47">
        <v>7208.0</v>
      </c>
      <c r="T1921" s="25" t="s">
        <v>7940</v>
      </c>
      <c r="U1921" s="25" t="s">
        <v>87</v>
      </c>
      <c r="V1921" s="29"/>
      <c r="W1921" s="20"/>
      <c r="X1921" s="20"/>
      <c r="Y1921" s="20"/>
      <c r="Z1921" s="20"/>
      <c r="AA1921" s="20"/>
      <c r="AB1921" s="20"/>
      <c r="AC1921" s="20"/>
      <c r="AD1921" s="20"/>
      <c r="AE1921" s="20"/>
      <c r="AF1921" s="20"/>
      <c r="AG1921" s="20"/>
      <c r="AH1921" s="20"/>
    </row>
    <row r="1922">
      <c r="A1922" s="34">
        <v>145809.0</v>
      </c>
      <c r="B1922" s="35" t="s">
        <v>7941</v>
      </c>
      <c r="C1922" s="35" t="s">
        <v>7942</v>
      </c>
      <c r="D1922" s="35" t="s">
        <v>7685</v>
      </c>
      <c r="E1922" s="35" t="s">
        <v>23</v>
      </c>
      <c r="F1922" s="34">
        <v>60062.0</v>
      </c>
      <c r="G1922" s="34">
        <v>8.475640505E9</v>
      </c>
      <c r="H1922" s="51" t="s">
        <v>7943</v>
      </c>
      <c r="I1922" s="14" t="s">
        <v>7113</v>
      </c>
      <c r="J1922" s="105">
        <v>44547.0</v>
      </c>
      <c r="K1922" s="48"/>
      <c r="L1922" s="16">
        <v>2.0</v>
      </c>
      <c r="M1922" s="48"/>
      <c r="N1922" s="48"/>
      <c r="O1922" s="49"/>
      <c r="P1922" s="49"/>
      <c r="Q1922" s="49"/>
      <c r="R1922" s="49"/>
      <c r="S1922" s="49"/>
      <c r="T1922" s="14"/>
      <c r="U1922" s="14" t="s">
        <v>92</v>
      </c>
      <c r="V1922" s="18"/>
      <c r="W1922" s="20"/>
      <c r="X1922" s="20"/>
      <c r="Y1922" s="20"/>
      <c r="Z1922" s="20"/>
      <c r="AA1922" s="20"/>
      <c r="AB1922" s="20"/>
      <c r="AC1922" s="20"/>
      <c r="AD1922" s="20"/>
      <c r="AE1922" s="20"/>
      <c r="AF1922" s="20"/>
      <c r="AG1922" s="20"/>
      <c r="AH1922" s="20"/>
    </row>
    <row r="1923">
      <c r="A1923" s="30">
        <v>145821.0</v>
      </c>
      <c r="B1923" s="31" t="s">
        <v>7944</v>
      </c>
      <c r="C1923" s="31" t="s">
        <v>7945</v>
      </c>
      <c r="D1923" s="31" t="s">
        <v>7883</v>
      </c>
      <c r="E1923" s="31" t="s">
        <v>23</v>
      </c>
      <c r="F1923" s="30">
        <v>60123.0</v>
      </c>
      <c r="G1923" s="30">
        <v>8.478889585E9</v>
      </c>
      <c r="H1923" s="42" t="s">
        <v>7946</v>
      </c>
      <c r="I1923" s="25" t="s">
        <v>7113</v>
      </c>
      <c r="J1923" s="89">
        <v>44547.0</v>
      </c>
      <c r="K1923" s="89">
        <v>44547.0</v>
      </c>
      <c r="L1923" s="27">
        <v>3.0</v>
      </c>
      <c r="M1923" s="27" t="s">
        <v>7</v>
      </c>
      <c r="N1923" s="27" t="s">
        <v>7</v>
      </c>
      <c r="O1923" s="47">
        <v>365.0</v>
      </c>
      <c r="P1923" s="47">
        <v>235.0</v>
      </c>
      <c r="Q1923" s="47" t="s">
        <v>5</v>
      </c>
      <c r="R1923" s="47" t="s">
        <v>5</v>
      </c>
      <c r="S1923" s="47" t="s">
        <v>5</v>
      </c>
      <c r="T1923" s="25" t="s">
        <v>4323</v>
      </c>
      <c r="U1923" s="25" t="s">
        <v>87</v>
      </c>
      <c r="V1923" s="29"/>
      <c r="W1923" s="20"/>
      <c r="X1923" s="20"/>
      <c r="Y1923" s="20"/>
      <c r="Z1923" s="20"/>
      <c r="AA1923" s="20"/>
      <c r="AB1923" s="20"/>
      <c r="AC1923" s="20"/>
      <c r="AD1923" s="20"/>
      <c r="AE1923" s="20"/>
      <c r="AF1923" s="20"/>
      <c r="AG1923" s="20"/>
      <c r="AH1923" s="20"/>
    </row>
    <row r="1924">
      <c r="A1924" s="34">
        <v>145828.0</v>
      </c>
      <c r="B1924" s="35" t="s">
        <v>7947</v>
      </c>
      <c r="C1924" s="35" t="s">
        <v>7948</v>
      </c>
      <c r="D1924" s="35" t="s">
        <v>7436</v>
      </c>
      <c r="E1924" s="35" t="s">
        <v>23</v>
      </c>
      <c r="F1924" s="34">
        <v>60653.0</v>
      </c>
      <c r="G1924" s="34">
        <v>7.73285055E9</v>
      </c>
      <c r="H1924" s="51" t="s">
        <v>7949</v>
      </c>
      <c r="I1924" s="14" t="s">
        <v>7113</v>
      </c>
      <c r="J1924" s="105">
        <v>44547.0</v>
      </c>
      <c r="K1924" s="105">
        <v>44547.0</v>
      </c>
      <c r="L1924" s="16">
        <v>1.0</v>
      </c>
      <c r="M1924" s="16" t="s">
        <v>7</v>
      </c>
      <c r="N1924" s="16" t="s">
        <v>7</v>
      </c>
      <c r="O1924" s="54">
        <v>6900.0</v>
      </c>
      <c r="P1924" s="54">
        <v>5670.0</v>
      </c>
      <c r="Q1924" s="54" t="s">
        <v>5</v>
      </c>
      <c r="R1924" s="54" t="s">
        <v>5</v>
      </c>
      <c r="S1924" s="54">
        <v>6900.0</v>
      </c>
      <c r="T1924" s="14" t="s">
        <v>7950</v>
      </c>
      <c r="U1924" s="14" t="s">
        <v>87</v>
      </c>
      <c r="V1924" s="18"/>
      <c r="W1924" s="20"/>
      <c r="X1924" s="20"/>
      <c r="Y1924" s="20"/>
      <c r="Z1924" s="20"/>
      <c r="AA1924" s="20"/>
      <c r="AB1924" s="20"/>
      <c r="AC1924" s="20"/>
      <c r="AD1924" s="20"/>
      <c r="AE1924" s="20"/>
      <c r="AF1924" s="20"/>
      <c r="AG1924" s="20"/>
      <c r="AH1924" s="20"/>
    </row>
    <row r="1925">
      <c r="A1925" s="30">
        <v>145829.0</v>
      </c>
      <c r="B1925" s="31" t="s">
        <v>7951</v>
      </c>
      <c r="C1925" s="31" t="s">
        <v>7952</v>
      </c>
      <c r="D1925" s="31" t="s">
        <v>7436</v>
      </c>
      <c r="E1925" s="31" t="s">
        <v>23</v>
      </c>
      <c r="F1925" s="30">
        <v>60616.0</v>
      </c>
      <c r="G1925" s="30">
        <v>3.127910035E9</v>
      </c>
      <c r="H1925" s="42" t="s">
        <v>7953</v>
      </c>
      <c r="I1925" s="25" t="s">
        <v>7113</v>
      </c>
      <c r="J1925" s="89">
        <v>44547.0</v>
      </c>
      <c r="K1925" s="89">
        <v>44547.0</v>
      </c>
      <c r="L1925" s="27">
        <v>1.0</v>
      </c>
      <c r="M1925" s="27" t="s">
        <v>5</v>
      </c>
      <c r="N1925" s="27" t="s">
        <v>5</v>
      </c>
      <c r="O1925" s="47" t="s">
        <v>5</v>
      </c>
      <c r="P1925" s="47" t="s">
        <v>5</v>
      </c>
      <c r="Q1925" s="47" t="s">
        <v>5</v>
      </c>
      <c r="R1925" s="47" t="s">
        <v>5</v>
      </c>
      <c r="S1925" s="47" t="s">
        <v>5</v>
      </c>
      <c r="T1925" s="25" t="s">
        <v>7954</v>
      </c>
      <c r="U1925" s="25" t="s">
        <v>87</v>
      </c>
      <c r="V1925" s="29"/>
      <c r="W1925" s="20"/>
      <c r="X1925" s="20"/>
      <c r="Y1925" s="20"/>
      <c r="Z1925" s="20"/>
      <c r="AA1925" s="20"/>
      <c r="AB1925" s="20"/>
      <c r="AC1925" s="20"/>
      <c r="AD1925" s="20"/>
      <c r="AE1925" s="20"/>
      <c r="AF1925" s="20"/>
      <c r="AG1925" s="20"/>
      <c r="AH1925" s="20"/>
    </row>
    <row r="1926">
      <c r="A1926" s="34">
        <v>145836.0</v>
      </c>
      <c r="B1926" s="35" t="s">
        <v>7955</v>
      </c>
      <c r="C1926" s="35" t="s">
        <v>7956</v>
      </c>
      <c r="D1926" s="35" t="s">
        <v>7614</v>
      </c>
      <c r="E1926" s="35" t="s">
        <v>23</v>
      </c>
      <c r="F1926" s="34">
        <v>62565.0</v>
      </c>
      <c r="G1926" s="34">
        <v>2.177742128E9</v>
      </c>
      <c r="H1926" s="51" t="s">
        <v>7957</v>
      </c>
      <c r="I1926" s="14" t="s">
        <v>7113</v>
      </c>
      <c r="J1926" s="105">
        <v>44547.0</v>
      </c>
      <c r="K1926" s="105">
        <v>44547.0</v>
      </c>
      <c r="L1926" s="16">
        <v>1.0</v>
      </c>
      <c r="M1926" s="16" t="s">
        <v>7</v>
      </c>
      <c r="N1926" s="16" t="s">
        <v>7</v>
      </c>
      <c r="O1926" s="54">
        <v>6300.0</v>
      </c>
      <c r="P1926" s="54">
        <v>4950.0</v>
      </c>
      <c r="Q1926" s="54" t="s">
        <v>5</v>
      </c>
      <c r="R1926" s="54" t="s">
        <v>5</v>
      </c>
      <c r="S1926" s="54" t="s">
        <v>5</v>
      </c>
      <c r="T1926" s="14" t="s">
        <v>7958</v>
      </c>
      <c r="U1926" s="14" t="s">
        <v>87</v>
      </c>
      <c r="V1926" s="18"/>
      <c r="W1926" s="20"/>
      <c r="X1926" s="20"/>
      <c r="Y1926" s="20"/>
      <c r="Z1926" s="20"/>
      <c r="AA1926" s="20"/>
      <c r="AB1926" s="20"/>
      <c r="AC1926" s="20"/>
      <c r="AD1926" s="20"/>
      <c r="AE1926" s="20"/>
      <c r="AF1926" s="20"/>
      <c r="AG1926" s="20"/>
      <c r="AH1926" s="20"/>
    </row>
    <row r="1927">
      <c r="A1927" s="30">
        <v>145841.0</v>
      </c>
      <c r="B1927" s="31" t="s">
        <v>7959</v>
      </c>
      <c r="C1927" s="31" t="s">
        <v>7960</v>
      </c>
      <c r="D1927" s="31" t="s">
        <v>318</v>
      </c>
      <c r="E1927" s="31" t="s">
        <v>23</v>
      </c>
      <c r="F1927" s="30">
        <v>62959.0</v>
      </c>
      <c r="G1927" s="30">
        <v>6.1899386E9</v>
      </c>
      <c r="H1927" s="42" t="s">
        <v>7961</v>
      </c>
      <c r="I1927" s="25" t="s">
        <v>7113</v>
      </c>
      <c r="J1927" s="89">
        <v>44547.0</v>
      </c>
      <c r="K1927" s="89">
        <v>44547.0</v>
      </c>
      <c r="L1927" s="27">
        <v>1.0</v>
      </c>
      <c r="M1927" s="27" t="s">
        <v>7</v>
      </c>
      <c r="N1927" s="27" t="s">
        <v>7</v>
      </c>
      <c r="O1927" s="47">
        <v>6750.0</v>
      </c>
      <c r="P1927" s="47">
        <v>5700.0</v>
      </c>
      <c r="Q1927" s="47">
        <v>3750.0</v>
      </c>
      <c r="R1927" s="47">
        <v>1775.0</v>
      </c>
      <c r="S1927" s="47">
        <v>6900.0</v>
      </c>
      <c r="T1927" s="25" t="s">
        <v>7962</v>
      </c>
      <c r="U1927" s="25" t="s">
        <v>87</v>
      </c>
      <c r="V1927" s="29"/>
      <c r="W1927" s="20"/>
      <c r="X1927" s="20"/>
      <c r="Y1927" s="20"/>
      <c r="Z1927" s="20"/>
      <c r="AA1927" s="20"/>
      <c r="AB1927" s="20"/>
      <c r="AC1927" s="20"/>
      <c r="AD1927" s="20"/>
      <c r="AE1927" s="20"/>
      <c r="AF1927" s="20"/>
      <c r="AG1927" s="20"/>
      <c r="AH1927" s="20"/>
    </row>
    <row r="1928">
      <c r="A1928" s="34">
        <v>145842.0</v>
      </c>
      <c r="B1928" s="35" t="s">
        <v>7963</v>
      </c>
      <c r="C1928" s="35" t="s">
        <v>7964</v>
      </c>
      <c r="D1928" s="35" t="s">
        <v>7965</v>
      </c>
      <c r="E1928" s="35" t="s">
        <v>23</v>
      </c>
      <c r="F1928" s="34">
        <v>61740.0</v>
      </c>
      <c r="G1928" s="34">
        <v>8.157962267E9</v>
      </c>
      <c r="H1928" s="51" t="s">
        <v>7966</v>
      </c>
      <c r="I1928" s="14" t="s">
        <v>7113</v>
      </c>
      <c r="J1928" s="105">
        <v>44547.0</v>
      </c>
      <c r="K1928" s="105">
        <v>44547.0</v>
      </c>
      <c r="L1928" s="16">
        <v>1.0</v>
      </c>
      <c r="M1928" s="16" t="s">
        <v>7</v>
      </c>
      <c r="N1928" s="16" t="s">
        <v>7</v>
      </c>
      <c r="O1928" s="54">
        <v>5850.0</v>
      </c>
      <c r="P1928" s="54">
        <v>5400.0</v>
      </c>
      <c r="Q1928" s="54">
        <v>1890.0</v>
      </c>
      <c r="R1928" s="54" t="s">
        <v>5</v>
      </c>
      <c r="S1928" s="54" t="s">
        <v>5</v>
      </c>
      <c r="T1928" s="64"/>
      <c r="U1928" s="14" t="s">
        <v>87</v>
      </c>
      <c r="V1928" s="18"/>
      <c r="W1928" s="20"/>
      <c r="X1928" s="20"/>
      <c r="Y1928" s="20"/>
      <c r="Z1928" s="20"/>
      <c r="AA1928" s="20"/>
      <c r="AB1928" s="20"/>
      <c r="AC1928" s="20"/>
      <c r="AD1928" s="20"/>
      <c r="AE1928" s="20"/>
      <c r="AF1928" s="20"/>
      <c r="AG1928" s="20"/>
      <c r="AH1928" s="20"/>
    </row>
    <row r="1929">
      <c r="A1929" s="30">
        <v>145844.0</v>
      </c>
      <c r="B1929" s="31" t="s">
        <v>7967</v>
      </c>
      <c r="C1929" s="31" t="s">
        <v>7968</v>
      </c>
      <c r="D1929" s="31" t="s">
        <v>7436</v>
      </c>
      <c r="E1929" s="31" t="s">
        <v>23</v>
      </c>
      <c r="F1929" s="30">
        <v>60634.0</v>
      </c>
      <c r="G1929" s="30">
        <v>7.736226144E9</v>
      </c>
      <c r="H1929" s="42" t="s">
        <v>7969</v>
      </c>
      <c r="I1929" s="25" t="s">
        <v>7113</v>
      </c>
      <c r="J1929" s="89">
        <v>44547.0</v>
      </c>
      <c r="K1929" s="89">
        <v>44547.0</v>
      </c>
      <c r="L1929" s="27">
        <v>1.0</v>
      </c>
      <c r="M1929" s="27" t="s">
        <v>7</v>
      </c>
      <c r="N1929" s="27" t="s">
        <v>7</v>
      </c>
      <c r="O1929" s="47">
        <v>383.0</v>
      </c>
      <c r="P1929" s="47">
        <v>352.0</v>
      </c>
      <c r="Q1929" s="47" t="s">
        <v>5</v>
      </c>
      <c r="R1929" s="47" t="s">
        <v>5</v>
      </c>
      <c r="S1929" s="47">
        <v>322.0</v>
      </c>
      <c r="T1929" s="130" t="s">
        <v>7970</v>
      </c>
      <c r="U1929" s="25" t="s">
        <v>87</v>
      </c>
      <c r="V1929" s="29"/>
      <c r="W1929" s="20"/>
      <c r="X1929" s="20"/>
      <c r="Y1929" s="20"/>
      <c r="Z1929" s="20"/>
      <c r="AA1929" s="20"/>
      <c r="AB1929" s="20"/>
      <c r="AC1929" s="20"/>
      <c r="AD1929" s="20"/>
      <c r="AE1929" s="20"/>
      <c r="AF1929" s="20"/>
      <c r="AG1929" s="20"/>
      <c r="AH1929" s="20"/>
    </row>
    <row r="1930">
      <c r="A1930" s="34">
        <v>145848.0</v>
      </c>
      <c r="B1930" s="35" t="s">
        <v>7971</v>
      </c>
      <c r="C1930" s="35" t="s">
        <v>7972</v>
      </c>
      <c r="D1930" s="35" t="s">
        <v>7422</v>
      </c>
      <c r="E1930" s="35" t="s">
        <v>23</v>
      </c>
      <c r="F1930" s="34">
        <v>60402.0</v>
      </c>
      <c r="G1930" s="34">
        <v>7.0878391E9</v>
      </c>
      <c r="H1930" s="51" t="s">
        <v>7973</v>
      </c>
      <c r="I1930" s="14" t="s">
        <v>7113</v>
      </c>
      <c r="J1930" s="105">
        <v>44547.0</v>
      </c>
      <c r="K1930" s="105">
        <v>44547.0</v>
      </c>
      <c r="L1930" s="16">
        <v>2.0</v>
      </c>
      <c r="M1930" s="16" t="s">
        <v>7</v>
      </c>
      <c r="N1930" s="16" t="s">
        <v>5</v>
      </c>
      <c r="O1930" s="54" t="s">
        <v>5</v>
      </c>
      <c r="P1930" s="54" t="s">
        <v>5</v>
      </c>
      <c r="Q1930" s="54" t="s">
        <v>5</v>
      </c>
      <c r="R1930" s="54" t="s">
        <v>5</v>
      </c>
      <c r="S1930" s="54" t="s">
        <v>5</v>
      </c>
      <c r="T1930" s="14" t="s">
        <v>7708</v>
      </c>
      <c r="U1930" s="14" t="s">
        <v>87</v>
      </c>
      <c r="V1930" s="18"/>
      <c r="W1930" s="20"/>
      <c r="X1930" s="20"/>
      <c r="Y1930" s="20"/>
      <c r="Z1930" s="20"/>
      <c r="AA1930" s="20"/>
      <c r="AB1930" s="20"/>
      <c r="AC1930" s="20"/>
      <c r="AD1930" s="20"/>
      <c r="AE1930" s="20"/>
      <c r="AF1930" s="20"/>
      <c r="AG1930" s="20"/>
      <c r="AH1930" s="20"/>
    </row>
    <row r="1931">
      <c r="A1931" s="30">
        <v>145852.0</v>
      </c>
      <c r="B1931" s="31" t="s">
        <v>7974</v>
      </c>
      <c r="C1931" s="31" t="s">
        <v>7975</v>
      </c>
      <c r="D1931" s="31" t="s">
        <v>7976</v>
      </c>
      <c r="E1931" s="31" t="s">
        <v>23</v>
      </c>
      <c r="F1931" s="30">
        <v>60070.0</v>
      </c>
      <c r="G1931" s="30">
        <v>8.4779727E9</v>
      </c>
      <c r="H1931" s="42" t="s">
        <v>7977</v>
      </c>
      <c r="I1931" s="25" t="s">
        <v>7113</v>
      </c>
      <c r="J1931" s="89">
        <v>44547.0</v>
      </c>
      <c r="K1931" s="89">
        <v>44547.0</v>
      </c>
      <c r="L1931" s="27">
        <v>2.0</v>
      </c>
      <c r="M1931" s="27" t="s">
        <v>7</v>
      </c>
      <c r="N1931" s="27" t="s">
        <v>7</v>
      </c>
      <c r="O1931" s="47">
        <v>10230.0</v>
      </c>
      <c r="P1931" s="47">
        <v>8700.0</v>
      </c>
      <c r="Q1931" s="47" t="s">
        <v>5</v>
      </c>
      <c r="R1931" s="47" t="s">
        <v>5</v>
      </c>
      <c r="S1931" s="47" t="s">
        <v>5</v>
      </c>
      <c r="T1931" s="25" t="s">
        <v>7978</v>
      </c>
      <c r="U1931" s="25" t="s">
        <v>87</v>
      </c>
      <c r="V1931" s="29"/>
      <c r="W1931" s="20"/>
      <c r="X1931" s="20"/>
      <c r="Y1931" s="20"/>
      <c r="Z1931" s="20"/>
      <c r="AA1931" s="20"/>
      <c r="AB1931" s="20"/>
      <c r="AC1931" s="20"/>
      <c r="AD1931" s="20"/>
      <c r="AE1931" s="20"/>
      <c r="AF1931" s="20"/>
      <c r="AG1931" s="20"/>
      <c r="AH1931" s="20"/>
    </row>
    <row r="1932">
      <c r="A1932" s="34">
        <v>145857.0</v>
      </c>
      <c r="B1932" s="35" t="s">
        <v>7979</v>
      </c>
      <c r="C1932" s="35" t="s">
        <v>7980</v>
      </c>
      <c r="D1932" s="35" t="s">
        <v>7981</v>
      </c>
      <c r="E1932" s="35" t="s">
        <v>23</v>
      </c>
      <c r="F1932" s="34">
        <v>62458.0</v>
      </c>
      <c r="G1932" s="34">
        <v>6.188295581E9</v>
      </c>
      <c r="H1932" s="51" t="s">
        <v>7982</v>
      </c>
      <c r="I1932" s="14" t="s">
        <v>7113</v>
      </c>
      <c r="J1932" s="105">
        <v>44547.0</v>
      </c>
      <c r="K1932" s="105">
        <v>44547.0</v>
      </c>
      <c r="L1932" s="16">
        <v>1.0</v>
      </c>
      <c r="M1932" s="16" t="s">
        <v>7</v>
      </c>
      <c r="N1932" s="16" t="s">
        <v>7</v>
      </c>
      <c r="O1932" s="54">
        <v>7200.0</v>
      </c>
      <c r="P1932" s="54">
        <v>6600.0</v>
      </c>
      <c r="Q1932" s="54" t="s">
        <v>5</v>
      </c>
      <c r="R1932" s="54" t="s">
        <v>5</v>
      </c>
      <c r="S1932" s="54">
        <v>7200.0</v>
      </c>
      <c r="T1932" s="14" t="s">
        <v>7983</v>
      </c>
      <c r="U1932" s="14" t="s">
        <v>87</v>
      </c>
      <c r="V1932" s="18"/>
      <c r="W1932" s="20"/>
      <c r="X1932" s="20"/>
      <c r="Y1932" s="20"/>
      <c r="Z1932" s="20"/>
      <c r="AA1932" s="20"/>
      <c r="AB1932" s="20"/>
      <c r="AC1932" s="20"/>
      <c r="AD1932" s="20"/>
      <c r="AE1932" s="20"/>
      <c r="AF1932" s="20"/>
      <c r="AG1932" s="20"/>
      <c r="AH1932" s="20"/>
    </row>
    <row r="1933">
      <c r="A1933" s="30">
        <v>145860.0</v>
      </c>
      <c r="B1933" s="31" t="s">
        <v>7984</v>
      </c>
      <c r="C1933" s="31" t="s">
        <v>7985</v>
      </c>
      <c r="D1933" s="31" t="s">
        <v>7986</v>
      </c>
      <c r="E1933" s="31" t="s">
        <v>23</v>
      </c>
      <c r="F1933" s="30">
        <v>60077.0</v>
      </c>
      <c r="G1933" s="30">
        <v>8.476792322E9</v>
      </c>
      <c r="H1933" s="42" t="s">
        <v>7987</v>
      </c>
      <c r="I1933" s="25" t="s">
        <v>4409</v>
      </c>
      <c r="J1933" s="89">
        <v>44547.0</v>
      </c>
      <c r="K1933" s="89">
        <v>44630.0</v>
      </c>
      <c r="L1933" s="27">
        <v>2.0</v>
      </c>
      <c r="M1933" s="27" t="s">
        <v>7</v>
      </c>
      <c r="N1933" s="27" t="s">
        <v>7</v>
      </c>
      <c r="O1933" s="28">
        <v>7350.0</v>
      </c>
      <c r="P1933" s="28">
        <v>6240.0</v>
      </c>
      <c r="Q1933" s="28" t="s">
        <v>5</v>
      </c>
      <c r="R1933" s="28" t="s">
        <v>5</v>
      </c>
      <c r="S1933" s="28" t="s">
        <v>5</v>
      </c>
      <c r="T1933" s="25" t="s">
        <v>7988</v>
      </c>
      <c r="U1933" s="25" t="s">
        <v>87</v>
      </c>
      <c r="V1933" s="29"/>
      <c r="W1933" s="20"/>
      <c r="X1933" s="20"/>
      <c r="Y1933" s="20"/>
      <c r="Z1933" s="20"/>
      <c r="AA1933" s="20"/>
      <c r="AB1933" s="20"/>
      <c r="AC1933" s="20"/>
      <c r="AD1933" s="20"/>
      <c r="AE1933" s="20"/>
      <c r="AF1933" s="20"/>
      <c r="AG1933" s="20"/>
      <c r="AH1933" s="20"/>
    </row>
    <row r="1934">
      <c r="A1934" s="34">
        <v>145863.0</v>
      </c>
      <c r="B1934" s="35" t="s">
        <v>7989</v>
      </c>
      <c r="C1934" s="35" t="s">
        <v>7990</v>
      </c>
      <c r="D1934" s="35" t="s">
        <v>318</v>
      </c>
      <c r="E1934" s="35" t="s">
        <v>23</v>
      </c>
      <c r="F1934" s="34">
        <v>62959.0</v>
      </c>
      <c r="G1934" s="34">
        <v>6.189971365E9</v>
      </c>
      <c r="H1934" s="51" t="s">
        <v>7991</v>
      </c>
      <c r="I1934" s="14" t="s">
        <v>7113</v>
      </c>
      <c r="J1934" s="105">
        <v>44547.0</v>
      </c>
      <c r="K1934" s="105">
        <v>44547.0</v>
      </c>
      <c r="L1934" s="16">
        <v>1.0</v>
      </c>
      <c r="M1934" s="16" t="s">
        <v>7</v>
      </c>
      <c r="N1934" s="16" t="s">
        <v>7</v>
      </c>
      <c r="O1934" s="54">
        <v>5700.0</v>
      </c>
      <c r="P1934" s="54">
        <v>5100.0</v>
      </c>
      <c r="Q1934" s="54" t="s">
        <v>5</v>
      </c>
      <c r="R1934" s="54" t="s">
        <v>5</v>
      </c>
      <c r="S1934" s="54" t="s">
        <v>5</v>
      </c>
      <c r="T1934" s="14"/>
      <c r="U1934" s="14" t="s">
        <v>87</v>
      </c>
      <c r="V1934" s="18"/>
      <c r="W1934" s="20"/>
      <c r="X1934" s="20"/>
      <c r="Y1934" s="20"/>
      <c r="Z1934" s="20"/>
      <c r="AA1934" s="20"/>
      <c r="AB1934" s="20"/>
      <c r="AC1934" s="20"/>
      <c r="AD1934" s="20"/>
      <c r="AE1934" s="20"/>
      <c r="AF1934" s="20"/>
      <c r="AG1934" s="20"/>
      <c r="AH1934" s="20"/>
    </row>
    <row r="1935">
      <c r="A1935" s="30">
        <v>145867.0</v>
      </c>
      <c r="B1935" s="31" t="s">
        <v>7992</v>
      </c>
      <c r="C1935" s="31" t="s">
        <v>7993</v>
      </c>
      <c r="D1935" s="31" t="s">
        <v>7436</v>
      </c>
      <c r="E1935" s="31" t="s">
        <v>23</v>
      </c>
      <c r="F1935" s="30">
        <v>60630.0</v>
      </c>
      <c r="G1935" s="30">
        <v>7.736048112E9</v>
      </c>
      <c r="H1935" s="42" t="s">
        <v>7994</v>
      </c>
      <c r="I1935" s="25" t="s">
        <v>7113</v>
      </c>
      <c r="J1935" s="89">
        <v>44547.0</v>
      </c>
      <c r="K1935" s="43"/>
      <c r="L1935" s="27">
        <v>2.0</v>
      </c>
      <c r="M1935" s="43"/>
      <c r="N1935" s="43"/>
      <c r="O1935" s="28"/>
      <c r="P1935" s="44"/>
      <c r="Q1935" s="44"/>
      <c r="R1935" s="44"/>
      <c r="S1935" s="44"/>
      <c r="T1935" s="58"/>
      <c r="U1935" s="25" t="s">
        <v>92</v>
      </c>
      <c r="V1935" s="29"/>
      <c r="W1935" s="20"/>
      <c r="X1935" s="20"/>
      <c r="Y1935" s="20"/>
      <c r="Z1935" s="20"/>
      <c r="AA1935" s="20"/>
      <c r="AB1935" s="20"/>
      <c r="AC1935" s="20"/>
      <c r="AD1935" s="20"/>
      <c r="AE1935" s="20"/>
      <c r="AF1935" s="20"/>
      <c r="AG1935" s="20"/>
      <c r="AH1935" s="20"/>
    </row>
    <row r="1936">
      <c r="A1936" s="34">
        <v>145875.0</v>
      </c>
      <c r="B1936" s="35" t="s">
        <v>7995</v>
      </c>
      <c r="C1936" s="35" t="s">
        <v>7996</v>
      </c>
      <c r="D1936" s="35" t="s">
        <v>7436</v>
      </c>
      <c r="E1936" s="35" t="s">
        <v>23</v>
      </c>
      <c r="F1936" s="34">
        <v>60614.0</v>
      </c>
      <c r="G1936" s="34">
        <v>7.732486E9</v>
      </c>
      <c r="H1936" s="51" t="s">
        <v>7997</v>
      </c>
      <c r="I1936" s="14" t="s">
        <v>7113</v>
      </c>
      <c r="J1936" s="105">
        <v>44547.0</v>
      </c>
      <c r="K1936" s="105">
        <v>44547.0</v>
      </c>
      <c r="L1936" s="16">
        <v>1.0</v>
      </c>
      <c r="M1936" s="16" t="s">
        <v>7</v>
      </c>
      <c r="N1936" s="16" t="s">
        <v>7</v>
      </c>
      <c r="O1936" s="54">
        <v>12000.0</v>
      </c>
      <c r="P1936" s="54">
        <v>10500.0</v>
      </c>
      <c r="Q1936" s="54" t="s">
        <v>5</v>
      </c>
      <c r="R1936" s="54" t="s">
        <v>5</v>
      </c>
      <c r="S1936" s="54" t="s">
        <v>5</v>
      </c>
      <c r="T1936" s="64"/>
      <c r="U1936" s="14" t="s">
        <v>87</v>
      </c>
      <c r="V1936" s="18"/>
      <c r="W1936" s="20"/>
      <c r="X1936" s="20"/>
      <c r="Y1936" s="20"/>
      <c r="Z1936" s="20"/>
      <c r="AA1936" s="20"/>
      <c r="AB1936" s="20"/>
      <c r="AC1936" s="20"/>
      <c r="AD1936" s="20"/>
      <c r="AE1936" s="20"/>
      <c r="AF1936" s="20"/>
      <c r="AG1936" s="20"/>
      <c r="AH1936" s="20"/>
    </row>
    <row r="1937">
      <c r="A1937" s="30">
        <v>145878.0</v>
      </c>
      <c r="B1937" s="31" t="s">
        <v>7998</v>
      </c>
      <c r="C1937" s="31" t="s">
        <v>7999</v>
      </c>
      <c r="D1937" s="31" t="s">
        <v>8000</v>
      </c>
      <c r="E1937" s="31" t="s">
        <v>23</v>
      </c>
      <c r="F1937" s="30">
        <v>60563.0</v>
      </c>
      <c r="G1937" s="30">
        <v>6.304166565E9</v>
      </c>
      <c r="H1937" s="42" t="s">
        <v>8001</v>
      </c>
      <c r="I1937" s="25" t="s">
        <v>4409</v>
      </c>
      <c r="J1937" s="89">
        <v>44547.0</v>
      </c>
      <c r="K1937" s="89">
        <v>44631.0</v>
      </c>
      <c r="L1937" s="27">
        <v>2.0</v>
      </c>
      <c r="M1937" s="27" t="s">
        <v>7</v>
      </c>
      <c r="N1937" s="27" t="s">
        <v>7</v>
      </c>
      <c r="O1937" s="28">
        <v>10200.0</v>
      </c>
      <c r="P1937" s="28">
        <v>9000.0</v>
      </c>
      <c r="Q1937" s="28" t="s">
        <v>5</v>
      </c>
      <c r="R1937" s="28" t="s">
        <v>5</v>
      </c>
      <c r="S1937" s="28" t="s">
        <v>5</v>
      </c>
      <c r="T1937" s="25" t="s">
        <v>8002</v>
      </c>
      <c r="U1937" s="25" t="s">
        <v>87</v>
      </c>
      <c r="V1937" s="29"/>
      <c r="W1937" s="20"/>
      <c r="X1937" s="20"/>
      <c r="Y1937" s="20"/>
      <c r="Z1937" s="20"/>
      <c r="AA1937" s="20"/>
      <c r="AB1937" s="20"/>
      <c r="AC1937" s="20"/>
      <c r="AD1937" s="20"/>
      <c r="AE1937" s="20"/>
      <c r="AF1937" s="20"/>
      <c r="AG1937" s="20"/>
      <c r="AH1937" s="20"/>
    </row>
    <row r="1938">
      <c r="A1938" s="34">
        <v>145879.0</v>
      </c>
      <c r="B1938" s="35" t="s">
        <v>8003</v>
      </c>
      <c r="C1938" s="35" t="s">
        <v>8004</v>
      </c>
      <c r="D1938" s="35" t="s">
        <v>6424</v>
      </c>
      <c r="E1938" s="35" t="s">
        <v>23</v>
      </c>
      <c r="F1938" s="34">
        <v>60438.0</v>
      </c>
      <c r="G1938" s="34">
        <v>7.08474733E9</v>
      </c>
      <c r="H1938" s="51" t="s">
        <v>8005</v>
      </c>
      <c r="I1938" s="14" t="s">
        <v>7113</v>
      </c>
      <c r="J1938" s="105">
        <v>44547.0</v>
      </c>
      <c r="K1938" s="105">
        <v>44547.0</v>
      </c>
      <c r="L1938" s="16">
        <v>1.0</v>
      </c>
      <c r="M1938" s="16" t="s">
        <v>7</v>
      </c>
      <c r="N1938" s="16" t="s">
        <v>7</v>
      </c>
      <c r="O1938" s="54" t="s">
        <v>5</v>
      </c>
      <c r="P1938" s="54">
        <v>6600.0</v>
      </c>
      <c r="Q1938" s="54" t="s">
        <v>5</v>
      </c>
      <c r="R1938" s="54" t="s">
        <v>5</v>
      </c>
      <c r="S1938" s="54" t="s">
        <v>5</v>
      </c>
      <c r="T1938" s="14" t="s">
        <v>8006</v>
      </c>
      <c r="U1938" s="14" t="s">
        <v>87</v>
      </c>
      <c r="V1938" s="18"/>
      <c r="W1938" s="20"/>
      <c r="X1938" s="20"/>
      <c r="Y1938" s="20"/>
      <c r="Z1938" s="20"/>
      <c r="AA1938" s="20"/>
      <c r="AB1938" s="20"/>
      <c r="AC1938" s="20"/>
      <c r="AD1938" s="20"/>
      <c r="AE1938" s="20"/>
      <c r="AF1938" s="20"/>
      <c r="AG1938" s="20"/>
      <c r="AH1938" s="20"/>
    </row>
    <row r="1939">
      <c r="A1939" s="30">
        <v>145885.0</v>
      </c>
      <c r="B1939" s="31" t="s">
        <v>8007</v>
      </c>
      <c r="C1939" s="31" t="s">
        <v>8008</v>
      </c>
      <c r="D1939" s="31" t="s">
        <v>7436</v>
      </c>
      <c r="E1939" s="31" t="s">
        <v>23</v>
      </c>
      <c r="F1939" s="30">
        <v>60644.0</v>
      </c>
      <c r="G1939" s="30">
        <v>7.732617074E9</v>
      </c>
      <c r="H1939" s="42" t="s">
        <v>8009</v>
      </c>
      <c r="I1939" s="25" t="s">
        <v>7113</v>
      </c>
      <c r="J1939" s="89">
        <v>44547.0</v>
      </c>
      <c r="K1939" s="89">
        <v>44547.0</v>
      </c>
      <c r="L1939" s="27">
        <v>2.0</v>
      </c>
      <c r="M1939" s="27" t="s">
        <v>7</v>
      </c>
      <c r="N1939" s="27" t="s">
        <v>7</v>
      </c>
      <c r="O1939" s="47">
        <v>7500.0</v>
      </c>
      <c r="P1939" s="47">
        <v>6750.0</v>
      </c>
      <c r="Q1939" s="47" t="s">
        <v>5</v>
      </c>
      <c r="R1939" s="47" t="s">
        <v>5</v>
      </c>
      <c r="S1939" s="47" t="s">
        <v>5</v>
      </c>
      <c r="T1939" s="25" t="s">
        <v>4323</v>
      </c>
      <c r="U1939" s="25" t="s">
        <v>87</v>
      </c>
      <c r="V1939" s="29"/>
      <c r="W1939" s="20"/>
      <c r="X1939" s="20"/>
      <c r="Y1939" s="20"/>
      <c r="Z1939" s="20"/>
      <c r="AA1939" s="20"/>
      <c r="AB1939" s="20"/>
      <c r="AC1939" s="20"/>
      <c r="AD1939" s="20"/>
      <c r="AE1939" s="20"/>
      <c r="AF1939" s="20"/>
      <c r="AG1939" s="20"/>
      <c r="AH1939" s="20"/>
    </row>
    <row r="1940">
      <c r="A1940" s="34">
        <v>145887.0</v>
      </c>
      <c r="B1940" s="35" t="s">
        <v>8010</v>
      </c>
      <c r="C1940" s="35" t="s">
        <v>8011</v>
      </c>
      <c r="D1940" s="35" t="s">
        <v>8012</v>
      </c>
      <c r="E1940" s="35" t="s">
        <v>23</v>
      </c>
      <c r="F1940" s="34">
        <v>60084.0</v>
      </c>
      <c r="G1940" s="34">
        <v>8.475265551E9</v>
      </c>
      <c r="H1940" s="51" t="s">
        <v>8013</v>
      </c>
      <c r="I1940" s="14" t="s">
        <v>7113</v>
      </c>
      <c r="J1940" s="105">
        <v>44547.0</v>
      </c>
      <c r="K1940" s="48"/>
      <c r="L1940" s="16">
        <v>2.0</v>
      </c>
      <c r="M1940" s="48"/>
      <c r="N1940" s="48"/>
      <c r="O1940" s="49"/>
      <c r="P1940" s="49"/>
      <c r="Q1940" s="49"/>
      <c r="R1940" s="49"/>
      <c r="S1940" s="49"/>
      <c r="T1940" s="64"/>
      <c r="U1940" s="14" t="s">
        <v>92</v>
      </c>
      <c r="V1940" s="18"/>
      <c r="W1940" s="20"/>
      <c r="X1940" s="20"/>
      <c r="Y1940" s="20"/>
      <c r="Z1940" s="20"/>
      <c r="AA1940" s="20"/>
      <c r="AB1940" s="20"/>
      <c r="AC1940" s="20"/>
      <c r="AD1940" s="20"/>
      <c r="AE1940" s="20"/>
      <c r="AF1940" s="20"/>
      <c r="AG1940" s="20"/>
      <c r="AH1940" s="20"/>
    </row>
    <row r="1941">
      <c r="A1941" s="30">
        <v>145888.0</v>
      </c>
      <c r="B1941" s="31" t="s">
        <v>8014</v>
      </c>
      <c r="C1941" s="31" t="s">
        <v>8015</v>
      </c>
      <c r="D1941" s="31" t="s">
        <v>7436</v>
      </c>
      <c r="E1941" s="31" t="s">
        <v>23</v>
      </c>
      <c r="F1941" s="30">
        <v>60631.0</v>
      </c>
      <c r="G1941" s="30">
        <v>7.73775808E9</v>
      </c>
      <c r="H1941" s="42" t="s">
        <v>8016</v>
      </c>
      <c r="I1941" s="25" t="s">
        <v>7113</v>
      </c>
      <c r="J1941" s="89">
        <v>44547.0</v>
      </c>
      <c r="K1941" s="89">
        <v>44547.0</v>
      </c>
      <c r="L1941" s="27">
        <v>1.0</v>
      </c>
      <c r="M1941" s="27" t="s">
        <v>7</v>
      </c>
      <c r="N1941" s="27" t="s">
        <v>7</v>
      </c>
      <c r="O1941" s="47">
        <v>13380.0</v>
      </c>
      <c r="P1941" s="47">
        <v>7080.0</v>
      </c>
      <c r="Q1941" s="47" t="s">
        <v>5</v>
      </c>
      <c r="R1941" s="47" t="s">
        <v>5</v>
      </c>
      <c r="S1941" s="47">
        <v>446.0</v>
      </c>
      <c r="T1941" s="25" t="s">
        <v>4323</v>
      </c>
      <c r="U1941" s="25" t="s">
        <v>87</v>
      </c>
      <c r="V1941" s="29"/>
      <c r="W1941" s="20"/>
      <c r="X1941" s="20"/>
      <c r="Y1941" s="20"/>
      <c r="Z1941" s="20"/>
      <c r="AA1941" s="20"/>
      <c r="AB1941" s="20"/>
      <c r="AC1941" s="20"/>
      <c r="AD1941" s="20"/>
      <c r="AE1941" s="20"/>
      <c r="AF1941" s="20"/>
      <c r="AG1941" s="20"/>
      <c r="AH1941" s="20"/>
    </row>
    <row r="1942">
      <c r="A1942" s="34">
        <v>145895.0</v>
      </c>
      <c r="B1942" s="35" t="s">
        <v>8017</v>
      </c>
      <c r="C1942" s="35" t="s">
        <v>8018</v>
      </c>
      <c r="D1942" s="35" t="s">
        <v>8019</v>
      </c>
      <c r="E1942" s="35" t="s">
        <v>23</v>
      </c>
      <c r="F1942" s="34">
        <v>61032.0</v>
      </c>
      <c r="G1942" s="34">
        <v>8.152356173E9</v>
      </c>
      <c r="H1942" s="51" t="s">
        <v>8020</v>
      </c>
      <c r="I1942" s="14" t="s">
        <v>7113</v>
      </c>
      <c r="J1942" s="105">
        <v>44547.0</v>
      </c>
      <c r="K1942" s="48"/>
      <c r="L1942" s="16">
        <v>2.0</v>
      </c>
      <c r="M1942" s="48"/>
      <c r="N1942" s="48"/>
      <c r="O1942" s="49"/>
      <c r="P1942" s="49"/>
      <c r="Q1942" s="49"/>
      <c r="R1942" s="49"/>
      <c r="S1942" s="49"/>
      <c r="T1942" s="64"/>
      <c r="U1942" s="14" t="s">
        <v>92</v>
      </c>
      <c r="V1942" s="18"/>
      <c r="W1942" s="20"/>
      <c r="X1942" s="20"/>
      <c r="Y1942" s="20"/>
      <c r="Z1942" s="20"/>
      <c r="AA1942" s="20"/>
      <c r="AB1942" s="20"/>
      <c r="AC1942" s="20"/>
      <c r="AD1942" s="20"/>
      <c r="AE1942" s="20"/>
      <c r="AF1942" s="20"/>
      <c r="AG1942" s="20"/>
      <c r="AH1942" s="20"/>
    </row>
    <row r="1943">
      <c r="A1943" s="30">
        <v>145903.0</v>
      </c>
      <c r="B1943" s="31" t="s">
        <v>8021</v>
      </c>
      <c r="C1943" s="31" t="s">
        <v>8022</v>
      </c>
      <c r="D1943" s="31" t="s">
        <v>7663</v>
      </c>
      <c r="E1943" s="31" t="s">
        <v>23</v>
      </c>
      <c r="F1943" s="30">
        <v>62471.0</v>
      </c>
      <c r="G1943" s="30">
        <v>6.182834262E9</v>
      </c>
      <c r="H1943" s="42" t="s">
        <v>8023</v>
      </c>
      <c r="I1943" s="25" t="s">
        <v>7113</v>
      </c>
      <c r="J1943" s="89">
        <v>44547.0</v>
      </c>
      <c r="K1943" s="89">
        <v>44547.0</v>
      </c>
      <c r="L1943" s="27">
        <v>1.0</v>
      </c>
      <c r="M1943" s="27" t="s">
        <v>5</v>
      </c>
      <c r="N1943" s="27" t="s">
        <v>5</v>
      </c>
      <c r="O1943" s="47" t="s">
        <v>5</v>
      </c>
      <c r="P1943" s="47" t="s">
        <v>5</v>
      </c>
      <c r="Q1943" s="47" t="s">
        <v>5</v>
      </c>
      <c r="R1943" s="47" t="s">
        <v>5</v>
      </c>
      <c r="S1943" s="47" t="s">
        <v>5</v>
      </c>
      <c r="T1943" s="25" t="s">
        <v>8024</v>
      </c>
      <c r="U1943" s="25" t="s">
        <v>87</v>
      </c>
      <c r="V1943" s="29"/>
      <c r="W1943" s="20"/>
      <c r="X1943" s="20"/>
      <c r="Y1943" s="20"/>
      <c r="Z1943" s="20"/>
      <c r="AA1943" s="20"/>
      <c r="AB1943" s="20"/>
      <c r="AC1943" s="20"/>
      <c r="AD1943" s="20"/>
      <c r="AE1943" s="20"/>
      <c r="AF1943" s="20"/>
      <c r="AG1943" s="20"/>
      <c r="AH1943" s="20"/>
    </row>
    <row r="1944">
      <c r="A1944" s="34">
        <v>145904.0</v>
      </c>
      <c r="B1944" s="35" t="s">
        <v>8025</v>
      </c>
      <c r="C1944" s="35" t="s">
        <v>8026</v>
      </c>
      <c r="D1944" s="35" t="s">
        <v>7436</v>
      </c>
      <c r="E1944" s="35" t="s">
        <v>23</v>
      </c>
      <c r="F1944" s="34">
        <v>60643.0</v>
      </c>
      <c r="G1944" s="34">
        <v>7.7347473E9</v>
      </c>
      <c r="H1944" s="51" t="s">
        <v>8027</v>
      </c>
      <c r="I1944" s="14" t="s">
        <v>7113</v>
      </c>
      <c r="J1944" s="105">
        <v>44547.0</v>
      </c>
      <c r="K1944" s="48"/>
      <c r="L1944" s="16">
        <v>1.0</v>
      </c>
      <c r="M1944" s="48"/>
      <c r="N1944" s="48"/>
      <c r="O1944" s="49"/>
      <c r="P1944" s="49"/>
      <c r="Q1944" s="49"/>
      <c r="R1944" s="49"/>
      <c r="S1944" s="49"/>
      <c r="T1944" s="64"/>
      <c r="U1944" s="14" t="s">
        <v>92</v>
      </c>
      <c r="V1944" s="18"/>
      <c r="W1944" s="20"/>
      <c r="X1944" s="20"/>
      <c r="Y1944" s="20"/>
      <c r="Z1944" s="20"/>
      <c r="AA1944" s="20"/>
      <c r="AB1944" s="20"/>
      <c r="AC1944" s="20"/>
      <c r="AD1944" s="20"/>
      <c r="AE1944" s="20"/>
      <c r="AF1944" s="20"/>
      <c r="AG1944" s="20"/>
      <c r="AH1944" s="20"/>
    </row>
    <row r="1945">
      <c r="A1945" s="30">
        <v>145905.0</v>
      </c>
      <c r="B1945" s="31" t="s">
        <v>8028</v>
      </c>
      <c r="C1945" s="31" t="s">
        <v>8029</v>
      </c>
      <c r="D1945" s="31" t="s">
        <v>799</v>
      </c>
      <c r="E1945" s="31" t="s">
        <v>23</v>
      </c>
      <c r="F1945" s="30">
        <v>62952.0</v>
      </c>
      <c r="G1945" s="30">
        <v>6.188337093E9</v>
      </c>
      <c r="H1945" s="42" t="s">
        <v>8030</v>
      </c>
      <c r="I1945" s="25" t="s">
        <v>7113</v>
      </c>
      <c r="J1945" s="89">
        <v>44547.0</v>
      </c>
      <c r="K1945" s="89">
        <v>44547.0</v>
      </c>
      <c r="L1945" s="27">
        <v>1.0</v>
      </c>
      <c r="M1945" s="27" t="s">
        <v>7</v>
      </c>
      <c r="N1945" s="27" t="s">
        <v>7</v>
      </c>
      <c r="O1945" s="47">
        <v>5550.0</v>
      </c>
      <c r="P1945" s="47">
        <v>4950.0</v>
      </c>
      <c r="Q1945" s="47" t="s">
        <v>5</v>
      </c>
      <c r="R1945" s="47" t="s">
        <v>5</v>
      </c>
      <c r="S1945" s="47" t="s">
        <v>5</v>
      </c>
      <c r="T1945" s="25" t="s">
        <v>4323</v>
      </c>
      <c r="U1945" s="25" t="s">
        <v>87</v>
      </c>
      <c r="V1945" s="29"/>
      <c r="W1945" s="20"/>
      <c r="X1945" s="20"/>
      <c r="Y1945" s="20"/>
      <c r="Z1945" s="20"/>
      <c r="AA1945" s="20"/>
      <c r="AB1945" s="20"/>
      <c r="AC1945" s="20"/>
      <c r="AD1945" s="20"/>
      <c r="AE1945" s="20"/>
      <c r="AF1945" s="20"/>
      <c r="AG1945" s="20"/>
      <c r="AH1945" s="20"/>
    </row>
    <row r="1946">
      <c r="A1946" s="34">
        <v>145909.0</v>
      </c>
      <c r="B1946" s="35" t="s">
        <v>8031</v>
      </c>
      <c r="C1946" s="35" t="s">
        <v>8032</v>
      </c>
      <c r="D1946" s="35" t="s">
        <v>516</v>
      </c>
      <c r="E1946" s="35" t="s">
        <v>23</v>
      </c>
      <c r="F1946" s="34">
        <v>62246.0</v>
      </c>
      <c r="G1946" s="34">
        <v>6.186641622E9</v>
      </c>
      <c r="H1946" s="122" t="s">
        <v>8033</v>
      </c>
      <c r="I1946" s="14" t="s">
        <v>7113</v>
      </c>
      <c r="J1946" s="105">
        <v>44547.0</v>
      </c>
      <c r="K1946" s="105">
        <v>44547.0</v>
      </c>
      <c r="L1946" s="16">
        <v>1.0</v>
      </c>
      <c r="M1946" s="16" t="s">
        <v>7</v>
      </c>
      <c r="N1946" s="16" t="s">
        <v>7</v>
      </c>
      <c r="O1946" s="54">
        <v>6750.0</v>
      </c>
      <c r="P1946" s="54">
        <v>4500.0</v>
      </c>
      <c r="Q1946" s="54" t="s">
        <v>5</v>
      </c>
      <c r="R1946" s="54" t="s">
        <v>5</v>
      </c>
      <c r="S1946" s="54" t="s">
        <v>5</v>
      </c>
      <c r="T1946" s="14" t="s">
        <v>4323</v>
      </c>
      <c r="U1946" s="14" t="s">
        <v>87</v>
      </c>
      <c r="V1946" s="18"/>
      <c r="W1946" s="20"/>
      <c r="X1946" s="20"/>
      <c r="Y1946" s="20"/>
      <c r="Z1946" s="20"/>
      <c r="AA1946" s="20"/>
      <c r="AB1946" s="20"/>
      <c r="AC1946" s="20"/>
      <c r="AD1946" s="20"/>
      <c r="AE1946" s="20"/>
      <c r="AF1946" s="20"/>
      <c r="AG1946" s="20"/>
      <c r="AH1946" s="20"/>
    </row>
    <row r="1947">
      <c r="A1947" s="30">
        <v>145910.0</v>
      </c>
      <c r="B1947" s="31" t="s">
        <v>8034</v>
      </c>
      <c r="C1947" s="31" t="s">
        <v>8035</v>
      </c>
      <c r="D1947" s="31" t="s">
        <v>8036</v>
      </c>
      <c r="E1947" s="31" t="s">
        <v>23</v>
      </c>
      <c r="F1947" s="30">
        <v>62047.0</v>
      </c>
      <c r="G1947" s="30">
        <v>6.185762278E9</v>
      </c>
      <c r="H1947" s="131" t="s">
        <v>8037</v>
      </c>
      <c r="I1947" s="25" t="s">
        <v>7113</v>
      </c>
      <c r="J1947" s="89">
        <v>44547.0</v>
      </c>
      <c r="K1947" s="89">
        <v>44547.0</v>
      </c>
      <c r="L1947" s="27">
        <v>1.0</v>
      </c>
      <c r="M1947" s="27" t="s">
        <v>7</v>
      </c>
      <c r="N1947" s="27" t="s">
        <v>7</v>
      </c>
      <c r="O1947" s="47">
        <v>5550.0</v>
      </c>
      <c r="P1947" s="47">
        <v>5250.0</v>
      </c>
      <c r="Q1947" s="47" t="s">
        <v>5</v>
      </c>
      <c r="R1947" s="47" t="s">
        <v>5</v>
      </c>
      <c r="S1947" s="47" t="s">
        <v>5</v>
      </c>
      <c r="T1947" s="25" t="s">
        <v>4323</v>
      </c>
      <c r="U1947" s="25" t="s">
        <v>87</v>
      </c>
      <c r="V1947" s="29"/>
      <c r="W1947" s="20"/>
      <c r="X1947" s="20"/>
      <c r="Y1947" s="20"/>
      <c r="Z1947" s="20"/>
      <c r="AA1947" s="20"/>
      <c r="AB1947" s="20"/>
      <c r="AC1947" s="20"/>
      <c r="AD1947" s="20"/>
      <c r="AE1947" s="20"/>
      <c r="AF1947" s="20"/>
      <c r="AG1947" s="20"/>
      <c r="AH1947" s="20"/>
    </row>
    <row r="1948">
      <c r="A1948" s="34">
        <v>145911.0</v>
      </c>
      <c r="B1948" s="35" t="s">
        <v>8038</v>
      </c>
      <c r="C1948" s="35" t="s">
        <v>8039</v>
      </c>
      <c r="D1948" s="35" t="s">
        <v>8040</v>
      </c>
      <c r="E1948" s="35" t="s">
        <v>23</v>
      </c>
      <c r="F1948" s="34">
        <v>60936.0</v>
      </c>
      <c r="G1948" s="34">
        <v>2.177844257E9</v>
      </c>
      <c r="H1948" s="122" t="s">
        <v>8041</v>
      </c>
      <c r="I1948" s="14" t="s">
        <v>7113</v>
      </c>
      <c r="J1948" s="105">
        <v>44547.0</v>
      </c>
      <c r="K1948" s="105">
        <v>44547.0</v>
      </c>
      <c r="L1948" s="16">
        <v>1.0</v>
      </c>
      <c r="M1948" s="16" t="s">
        <v>5</v>
      </c>
      <c r="N1948" s="16" t="s">
        <v>5</v>
      </c>
      <c r="O1948" s="54" t="s">
        <v>5</v>
      </c>
      <c r="P1948" s="54" t="s">
        <v>5</v>
      </c>
      <c r="Q1948" s="54" t="s">
        <v>5</v>
      </c>
      <c r="R1948" s="54" t="s">
        <v>5</v>
      </c>
      <c r="S1948" s="54" t="s">
        <v>5</v>
      </c>
      <c r="T1948" s="14" t="s">
        <v>8042</v>
      </c>
      <c r="U1948" s="14" t="s">
        <v>87</v>
      </c>
      <c r="V1948" s="18"/>
      <c r="W1948" s="20"/>
      <c r="X1948" s="20"/>
      <c r="Y1948" s="20"/>
      <c r="Z1948" s="20"/>
      <c r="AA1948" s="20"/>
      <c r="AB1948" s="20"/>
      <c r="AC1948" s="20"/>
      <c r="AD1948" s="20"/>
      <c r="AE1948" s="20"/>
      <c r="AF1948" s="20"/>
      <c r="AG1948" s="20"/>
      <c r="AH1948" s="20"/>
    </row>
    <row r="1949">
      <c r="A1949" s="30">
        <v>145918.0</v>
      </c>
      <c r="B1949" s="31" t="s">
        <v>8043</v>
      </c>
      <c r="C1949" s="31" t="s">
        <v>8044</v>
      </c>
      <c r="D1949" s="31" t="s">
        <v>3963</v>
      </c>
      <c r="E1949" s="31" t="s">
        <v>23</v>
      </c>
      <c r="F1949" s="30">
        <v>62417.0</v>
      </c>
      <c r="G1949" s="30">
        <v>6.189452091E9</v>
      </c>
      <c r="H1949" s="42" t="s">
        <v>8045</v>
      </c>
      <c r="I1949" s="25" t="s">
        <v>7113</v>
      </c>
      <c r="J1949" s="89">
        <v>44547.0</v>
      </c>
      <c r="K1949" s="89">
        <v>44547.0</v>
      </c>
      <c r="L1949" s="27">
        <v>1.0</v>
      </c>
      <c r="M1949" s="27" t="s">
        <v>7</v>
      </c>
      <c r="N1949" s="27" t="s">
        <v>7</v>
      </c>
      <c r="O1949" s="47">
        <v>6600.0</v>
      </c>
      <c r="P1949" s="47">
        <v>5580.0</v>
      </c>
      <c r="Q1949" s="47" t="s">
        <v>5</v>
      </c>
      <c r="R1949" s="47" t="s">
        <v>5</v>
      </c>
      <c r="S1949" s="47">
        <v>220.0</v>
      </c>
      <c r="T1949" s="25" t="s">
        <v>8046</v>
      </c>
      <c r="U1949" s="25" t="s">
        <v>87</v>
      </c>
      <c r="V1949" s="29"/>
      <c r="W1949" s="20"/>
      <c r="X1949" s="20"/>
      <c r="Y1949" s="20"/>
      <c r="Z1949" s="20"/>
      <c r="AA1949" s="20"/>
      <c r="AB1949" s="20"/>
      <c r="AC1949" s="20"/>
      <c r="AD1949" s="20"/>
      <c r="AE1949" s="20"/>
      <c r="AF1949" s="20"/>
      <c r="AG1949" s="20"/>
      <c r="AH1949" s="20"/>
    </row>
    <row r="1950">
      <c r="A1950" s="34">
        <v>145926.0</v>
      </c>
      <c r="B1950" s="35" t="s">
        <v>8047</v>
      </c>
      <c r="C1950" s="35" t="s">
        <v>8048</v>
      </c>
      <c r="D1950" s="35" t="s">
        <v>1277</v>
      </c>
      <c r="E1950" s="35" t="s">
        <v>23</v>
      </c>
      <c r="F1950" s="34">
        <v>61834.0</v>
      </c>
      <c r="G1950" s="34">
        <v>2.17443643E9</v>
      </c>
      <c r="H1950" s="51" t="s">
        <v>8049</v>
      </c>
      <c r="I1950" s="14" t="s">
        <v>7113</v>
      </c>
      <c r="J1950" s="105">
        <v>44547.0</v>
      </c>
      <c r="K1950" s="105">
        <v>44547.0</v>
      </c>
      <c r="L1950" s="16">
        <v>1.0</v>
      </c>
      <c r="M1950" s="16" t="s">
        <v>7</v>
      </c>
      <c r="N1950" s="16" t="s">
        <v>7</v>
      </c>
      <c r="O1950" s="54">
        <v>6750.0</v>
      </c>
      <c r="P1950" s="54">
        <v>6000.0</v>
      </c>
      <c r="Q1950" s="54" t="s">
        <v>5</v>
      </c>
      <c r="R1950" s="54" t="s">
        <v>5</v>
      </c>
      <c r="S1950" s="54" t="s">
        <v>5</v>
      </c>
      <c r="T1950" s="14" t="s">
        <v>4323</v>
      </c>
      <c r="U1950" s="14" t="s">
        <v>87</v>
      </c>
      <c r="V1950" s="18"/>
      <c r="W1950" s="20"/>
      <c r="X1950" s="20"/>
      <c r="Y1950" s="20"/>
      <c r="Z1950" s="20"/>
      <c r="AA1950" s="20"/>
      <c r="AB1950" s="20"/>
      <c r="AC1950" s="20"/>
      <c r="AD1950" s="20"/>
      <c r="AE1950" s="20"/>
      <c r="AF1950" s="20"/>
      <c r="AG1950" s="20"/>
      <c r="AH1950" s="20"/>
    </row>
    <row r="1951">
      <c r="A1951" s="30">
        <v>145933.0</v>
      </c>
      <c r="B1951" s="31" t="s">
        <v>8050</v>
      </c>
      <c r="C1951" s="31" t="s">
        <v>8051</v>
      </c>
      <c r="D1951" s="31" t="s">
        <v>1600</v>
      </c>
      <c r="E1951" s="31" t="s">
        <v>23</v>
      </c>
      <c r="F1951" s="30">
        <v>61614.0</v>
      </c>
      <c r="G1951" s="30">
        <v>3.096918091E9</v>
      </c>
      <c r="H1951" s="131" t="s">
        <v>8052</v>
      </c>
      <c r="I1951" s="25" t="s">
        <v>7113</v>
      </c>
      <c r="J1951" s="89">
        <v>44547.0</v>
      </c>
      <c r="K1951" s="43"/>
      <c r="L1951" s="27">
        <v>1.0</v>
      </c>
      <c r="M1951" s="43"/>
      <c r="N1951" s="43"/>
      <c r="O1951" s="44"/>
      <c r="P1951" s="44"/>
      <c r="Q1951" s="44"/>
      <c r="R1951" s="44"/>
      <c r="S1951" s="44"/>
      <c r="T1951" s="58"/>
      <c r="U1951" s="25" t="s">
        <v>92</v>
      </c>
      <c r="V1951" s="29"/>
      <c r="W1951" s="20"/>
      <c r="X1951" s="20"/>
      <c r="Y1951" s="20"/>
      <c r="Z1951" s="20"/>
      <c r="AA1951" s="20"/>
      <c r="AB1951" s="20"/>
      <c r="AC1951" s="20"/>
      <c r="AD1951" s="20"/>
      <c r="AE1951" s="20"/>
      <c r="AF1951" s="20"/>
      <c r="AG1951" s="20"/>
      <c r="AH1951" s="20"/>
    </row>
    <row r="1952">
      <c r="A1952" s="34">
        <v>145935.0</v>
      </c>
      <c r="B1952" s="35" t="s">
        <v>8053</v>
      </c>
      <c r="C1952" s="35" t="s">
        <v>8054</v>
      </c>
      <c r="D1952" s="35" t="s">
        <v>8019</v>
      </c>
      <c r="E1952" s="35" t="s">
        <v>23</v>
      </c>
      <c r="F1952" s="34">
        <v>61032.0</v>
      </c>
      <c r="G1952" s="34">
        <v>8.152326181E9</v>
      </c>
      <c r="H1952" s="122" t="s">
        <v>8055</v>
      </c>
      <c r="I1952" s="14" t="s">
        <v>7113</v>
      </c>
      <c r="J1952" s="105">
        <v>44547.0</v>
      </c>
      <c r="K1952" s="48"/>
      <c r="L1952" s="16">
        <v>1.0</v>
      </c>
      <c r="M1952" s="48"/>
      <c r="N1952" s="48"/>
      <c r="O1952" s="49"/>
      <c r="P1952" s="49"/>
      <c r="Q1952" s="49"/>
      <c r="R1952" s="49"/>
      <c r="S1952" s="49"/>
      <c r="T1952" s="64"/>
      <c r="U1952" s="14" t="s">
        <v>92</v>
      </c>
      <c r="V1952" s="18"/>
      <c r="W1952" s="20"/>
      <c r="X1952" s="20"/>
      <c r="Y1952" s="20"/>
      <c r="Z1952" s="20"/>
      <c r="AA1952" s="20"/>
      <c r="AB1952" s="20"/>
      <c r="AC1952" s="20"/>
      <c r="AD1952" s="20"/>
      <c r="AE1952" s="20"/>
      <c r="AF1952" s="20"/>
      <c r="AG1952" s="20"/>
      <c r="AH1952" s="20"/>
    </row>
    <row r="1953">
      <c r="A1953" s="30">
        <v>145938.0</v>
      </c>
      <c r="B1953" s="31" t="s">
        <v>8056</v>
      </c>
      <c r="C1953" s="31" t="s">
        <v>8057</v>
      </c>
      <c r="D1953" s="31" t="s">
        <v>7436</v>
      </c>
      <c r="E1953" s="31" t="s">
        <v>23</v>
      </c>
      <c r="F1953" s="30">
        <v>60637.0</v>
      </c>
      <c r="G1953" s="30">
        <v>7.737526E9</v>
      </c>
      <c r="H1953" s="42" t="s">
        <v>8058</v>
      </c>
      <c r="I1953" s="25" t="s">
        <v>7113</v>
      </c>
      <c r="J1953" s="89">
        <v>44547.0</v>
      </c>
      <c r="K1953" s="89">
        <v>44547.0</v>
      </c>
      <c r="L1953" s="27">
        <v>1.0</v>
      </c>
      <c r="M1953" s="27" t="s">
        <v>7</v>
      </c>
      <c r="N1953" s="27" t="s">
        <v>7</v>
      </c>
      <c r="O1953" s="47">
        <v>7050.0</v>
      </c>
      <c r="P1953" s="47">
        <v>6600.0</v>
      </c>
      <c r="Q1953" s="47" t="s">
        <v>5</v>
      </c>
      <c r="R1953" s="47" t="s">
        <v>5</v>
      </c>
      <c r="S1953" s="47" t="s">
        <v>5</v>
      </c>
      <c r="T1953" s="25" t="s">
        <v>4323</v>
      </c>
      <c r="U1953" s="25" t="s">
        <v>87</v>
      </c>
      <c r="V1953" s="29"/>
      <c r="W1953" s="20"/>
      <c r="X1953" s="20"/>
      <c r="Y1953" s="20"/>
      <c r="Z1953" s="20"/>
      <c r="AA1953" s="20"/>
      <c r="AB1953" s="20"/>
      <c r="AC1953" s="20"/>
      <c r="AD1953" s="20"/>
      <c r="AE1953" s="20"/>
      <c r="AF1953" s="20"/>
      <c r="AG1953" s="20"/>
      <c r="AH1953" s="20"/>
    </row>
    <row r="1954">
      <c r="A1954" s="34">
        <v>145946.0</v>
      </c>
      <c r="B1954" s="35" t="s">
        <v>8059</v>
      </c>
      <c r="C1954" s="35" t="s">
        <v>8060</v>
      </c>
      <c r="D1954" s="35" t="s">
        <v>8061</v>
      </c>
      <c r="E1954" s="35" t="s">
        <v>23</v>
      </c>
      <c r="F1954" s="34">
        <v>60162.0</v>
      </c>
      <c r="G1954" s="34">
        <v>7.085449933E9</v>
      </c>
      <c r="H1954" s="13" t="s">
        <v>8062</v>
      </c>
      <c r="I1954" s="14" t="s">
        <v>7113</v>
      </c>
      <c r="J1954" s="52">
        <v>44614.0</v>
      </c>
      <c r="K1954" s="48"/>
      <c r="L1954" s="16">
        <v>2.0</v>
      </c>
      <c r="M1954" s="48"/>
      <c r="N1954" s="48"/>
      <c r="O1954" s="17"/>
      <c r="P1954" s="17"/>
      <c r="Q1954" s="49"/>
      <c r="R1954" s="49"/>
      <c r="S1954" s="49"/>
      <c r="T1954" s="14"/>
      <c r="U1954" s="14" t="s">
        <v>92</v>
      </c>
      <c r="V1954" s="64"/>
      <c r="W1954" s="20"/>
      <c r="X1954" s="20"/>
      <c r="Y1954" s="20"/>
      <c r="Z1954" s="20"/>
      <c r="AA1954" s="20"/>
      <c r="AB1954" s="20"/>
      <c r="AC1954" s="20"/>
      <c r="AD1954" s="20"/>
      <c r="AE1954" s="20"/>
      <c r="AF1954" s="20"/>
      <c r="AG1954" s="20"/>
      <c r="AH1954" s="20"/>
    </row>
    <row r="1955">
      <c r="A1955" s="30">
        <v>145953.0</v>
      </c>
      <c r="B1955" s="31" t="s">
        <v>8063</v>
      </c>
      <c r="C1955" s="31" t="s">
        <v>8064</v>
      </c>
      <c r="D1955" s="31" t="s">
        <v>8065</v>
      </c>
      <c r="E1955" s="31" t="s">
        <v>23</v>
      </c>
      <c r="F1955" s="30">
        <v>60930.0</v>
      </c>
      <c r="G1955" s="30">
        <v>8.15269297E9</v>
      </c>
      <c r="H1955" s="61" t="s">
        <v>8066</v>
      </c>
      <c r="I1955" s="25" t="s">
        <v>101</v>
      </c>
      <c r="J1955" s="57">
        <v>44614.0</v>
      </c>
      <c r="K1955" s="57">
        <v>44614.0</v>
      </c>
      <c r="L1955" s="27">
        <v>1.0</v>
      </c>
      <c r="M1955" s="27" t="s">
        <v>7</v>
      </c>
      <c r="N1955" s="27" t="s">
        <v>7</v>
      </c>
      <c r="O1955" s="28">
        <v>7620.0</v>
      </c>
      <c r="P1955" s="28">
        <v>7380.0</v>
      </c>
      <c r="Q1955" s="28">
        <v>3387.0</v>
      </c>
      <c r="R1955" s="28" t="s">
        <v>153</v>
      </c>
      <c r="S1955" s="28" t="s">
        <v>8067</v>
      </c>
      <c r="T1955" s="32" t="s">
        <v>8068</v>
      </c>
      <c r="U1955" s="25" t="s">
        <v>87</v>
      </c>
      <c r="V1955" s="58"/>
      <c r="W1955" s="20"/>
      <c r="X1955" s="20"/>
      <c r="Y1955" s="20"/>
      <c r="Z1955" s="20"/>
      <c r="AA1955" s="20"/>
      <c r="AB1955" s="20"/>
      <c r="AC1955" s="20"/>
      <c r="AD1955" s="20"/>
      <c r="AE1955" s="20"/>
      <c r="AF1955" s="20"/>
      <c r="AG1955" s="20"/>
      <c r="AH1955" s="20"/>
    </row>
    <row r="1956">
      <c r="A1956" s="34">
        <v>145961.0</v>
      </c>
      <c r="B1956" s="35" t="s">
        <v>8069</v>
      </c>
      <c r="C1956" s="35" t="s">
        <v>8070</v>
      </c>
      <c r="D1956" s="35" t="s">
        <v>1600</v>
      </c>
      <c r="E1956" s="35" t="s">
        <v>23</v>
      </c>
      <c r="F1956" s="34">
        <v>61604.0</v>
      </c>
      <c r="G1956" s="34">
        <v>3.0963636E9</v>
      </c>
      <c r="H1956" s="132" t="s">
        <v>8071</v>
      </c>
      <c r="I1956" s="14" t="s">
        <v>7113</v>
      </c>
      <c r="J1956" s="105">
        <v>44547.0</v>
      </c>
      <c r="K1956" s="105">
        <v>44547.0</v>
      </c>
      <c r="L1956" s="16" t="s">
        <v>5</v>
      </c>
      <c r="M1956" s="16" t="s">
        <v>5</v>
      </c>
      <c r="N1956" s="16" t="s">
        <v>5</v>
      </c>
      <c r="O1956" s="54" t="s">
        <v>5</v>
      </c>
      <c r="P1956" s="54" t="s">
        <v>5</v>
      </c>
      <c r="Q1956" s="54" t="s">
        <v>5</v>
      </c>
      <c r="R1956" s="54" t="s">
        <v>5</v>
      </c>
      <c r="S1956" s="54" t="s">
        <v>5</v>
      </c>
      <c r="T1956" s="119" t="s">
        <v>7223</v>
      </c>
      <c r="U1956" s="14" t="s">
        <v>87</v>
      </c>
      <c r="V1956" s="18"/>
      <c r="W1956" s="20"/>
      <c r="X1956" s="20"/>
      <c r="Y1956" s="20"/>
      <c r="Z1956" s="20"/>
      <c r="AA1956" s="20"/>
      <c r="AB1956" s="20"/>
      <c r="AC1956" s="20"/>
      <c r="AD1956" s="20"/>
      <c r="AE1956" s="20"/>
      <c r="AF1956" s="20"/>
      <c r="AG1956" s="20"/>
      <c r="AH1956" s="20"/>
    </row>
    <row r="1957">
      <c r="A1957" s="30">
        <v>145963.0</v>
      </c>
      <c r="B1957" s="31" t="s">
        <v>8072</v>
      </c>
      <c r="C1957" s="31" t="s">
        <v>8073</v>
      </c>
      <c r="D1957" s="31" t="s">
        <v>8074</v>
      </c>
      <c r="E1957" s="31" t="s">
        <v>23</v>
      </c>
      <c r="F1957" s="30">
        <v>60462.0</v>
      </c>
      <c r="G1957" s="30">
        <v>7.0840365E9</v>
      </c>
      <c r="H1957" s="61" t="s">
        <v>8075</v>
      </c>
      <c r="I1957" s="25" t="s">
        <v>7113</v>
      </c>
      <c r="J1957" s="89">
        <v>44550.0</v>
      </c>
      <c r="K1957" s="27"/>
      <c r="L1957" s="27">
        <v>1.0</v>
      </c>
      <c r="M1957" s="27"/>
      <c r="N1957" s="43"/>
      <c r="O1957" s="44"/>
      <c r="P1957" s="44"/>
      <c r="Q1957" s="44"/>
      <c r="R1957" s="44"/>
      <c r="S1957" s="44"/>
      <c r="T1957" s="58"/>
      <c r="U1957" s="25" t="s">
        <v>92</v>
      </c>
      <c r="V1957" s="29"/>
      <c r="W1957" s="20"/>
      <c r="X1957" s="20"/>
      <c r="Y1957" s="20"/>
      <c r="Z1957" s="20"/>
      <c r="AA1957" s="20"/>
      <c r="AB1957" s="20"/>
      <c r="AC1957" s="20"/>
      <c r="AD1957" s="20"/>
      <c r="AE1957" s="20"/>
      <c r="AF1957" s="20"/>
      <c r="AG1957" s="20"/>
      <c r="AH1957" s="20"/>
    </row>
    <row r="1958">
      <c r="A1958" s="34">
        <v>145964.0</v>
      </c>
      <c r="B1958" s="35" t="s">
        <v>8076</v>
      </c>
      <c r="C1958" s="35" t="s">
        <v>8077</v>
      </c>
      <c r="D1958" s="35" t="s">
        <v>8078</v>
      </c>
      <c r="E1958" s="35" t="s">
        <v>23</v>
      </c>
      <c r="F1958" s="34">
        <v>62859.0</v>
      </c>
      <c r="G1958" s="34">
        <v>6.186433728E9</v>
      </c>
      <c r="H1958" s="133" t="s">
        <v>8079</v>
      </c>
      <c r="I1958" s="14" t="s">
        <v>7113</v>
      </c>
      <c r="J1958" s="105">
        <v>44550.0</v>
      </c>
      <c r="K1958" s="105">
        <v>44550.0</v>
      </c>
      <c r="L1958" s="16">
        <v>1.0</v>
      </c>
      <c r="M1958" s="16" t="s">
        <v>7</v>
      </c>
      <c r="N1958" s="16" t="s">
        <v>7</v>
      </c>
      <c r="O1958" s="54" t="s">
        <v>5</v>
      </c>
      <c r="P1958" s="54">
        <v>4650.0</v>
      </c>
      <c r="Q1958" s="54" t="s">
        <v>5</v>
      </c>
      <c r="R1958" s="54" t="s">
        <v>5</v>
      </c>
      <c r="S1958" s="54" t="s">
        <v>5</v>
      </c>
      <c r="T1958" s="14" t="s">
        <v>8080</v>
      </c>
      <c r="U1958" s="14" t="s">
        <v>87</v>
      </c>
      <c r="V1958" s="18"/>
      <c r="W1958" s="20"/>
      <c r="X1958" s="20"/>
      <c r="Y1958" s="20"/>
      <c r="Z1958" s="20"/>
      <c r="AA1958" s="20"/>
      <c r="AB1958" s="20"/>
      <c r="AC1958" s="20"/>
      <c r="AD1958" s="20"/>
      <c r="AE1958" s="20"/>
      <c r="AF1958" s="20"/>
      <c r="AG1958" s="20"/>
      <c r="AH1958" s="20"/>
    </row>
    <row r="1959">
      <c r="A1959" s="30">
        <v>145967.0</v>
      </c>
      <c r="B1959" s="31" t="s">
        <v>8081</v>
      </c>
      <c r="C1959" s="31" t="s">
        <v>8082</v>
      </c>
      <c r="D1959" s="31" t="s">
        <v>8083</v>
      </c>
      <c r="E1959" s="31" t="s">
        <v>23</v>
      </c>
      <c r="F1959" s="30">
        <v>60478.0</v>
      </c>
      <c r="G1959" s="30">
        <v>7.087982272E9</v>
      </c>
      <c r="H1959" s="120" t="s">
        <v>8084</v>
      </c>
      <c r="I1959" s="25" t="s">
        <v>7113</v>
      </c>
      <c r="J1959" s="89">
        <v>44550.0</v>
      </c>
      <c r="K1959" s="89">
        <v>44550.0</v>
      </c>
      <c r="L1959" s="27">
        <v>1.0</v>
      </c>
      <c r="M1959" s="27" t="s">
        <v>7</v>
      </c>
      <c r="N1959" s="27" t="s">
        <v>7</v>
      </c>
      <c r="O1959" s="47">
        <v>11700.0</v>
      </c>
      <c r="P1959" s="47">
        <v>9900.0</v>
      </c>
      <c r="Q1959" s="47" t="s">
        <v>5</v>
      </c>
      <c r="R1959" s="47" t="s">
        <v>5</v>
      </c>
      <c r="S1959" s="47" t="s">
        <v>5</v>
      </c>
      <c r="T1959" s="25" t="s">
        <v>4323</v>
      </c>
      <c r="U1959" s="25" t="s">
        <v>87</v>
      </c>
      <c r="V1959" s="29"/>
      <c r="W1959" s="20"/>
      <c r="X1959" s="20"/>
      <c r="Y1959" s="20"/>
      <c r="Z1959" s="20"/>
      <c r="AA1959" s="20"/>
      <c r="AB1959" s="20"/>
      <c r="AC1959" s="20"/>
      <c r="AD1959" s="20"/>
      <c r="AE1959" s="20"/>
      <c r="AF1959" s="20"/>
      <c r="AG1959" s="20"/>
      <c r="AH1959" s="20"/>
    </row>
    <row r="1960">
      <c r="A1960" s="34">
        <v>145968.0</v>
      </c>
      <c r="B1960" s="35" t="s">
        <v>8085</v>
      </c>
      <c r="C1960" s="35" t="s">
        <v>8086</v>
      </c>
      <c r="D1960" s="35" t="s">
        <v>8087</v>
      </c>
      <c r="E1960" s="35" t="s">
        <v>23</v>
      </c>
      <c r="F1960" s="34">
        <v>61443.0</v>
      </c>
      <c r="G1960" s="34">
        <v>3.098534429E9</v>
      </c>
      <c r="H1960" s="51" t="s">
        <v>8088</v>
      </c>
      <c r="I1960" s="14" t="s">
        <v>7113</v>
      </c>
      <c r="J1960" s="105">
        <v>44550.0</v>
      </c>
      <c r="K1960" s="105">
        <v>44550.0</v>
      </c>
      <c r="L1960" s="16">
        <v>1.0</v>
      </c>
      <c r="M1960" s="16" t="s">
        <v>7</v>
      </c>
      <c r="N1960" s="16" t="s">
        <v>7</v>
      </c>
      <c r="O1960" s="54">
        <v>5700.0</v>
      </c>
      <c r="P1960" s="54">
        <v>4950.0</v>
      </c>
      <c r="Q1960" s="54" t="s">
        <v>5</v>
      </c>
      <c r="R1960" s="54" t="s">
        <v>5</v>
      </c>
      <c r="S1960" s="54" t="s">
        <v>5</v>
      </c>
      <c r="T1960" s="14" t="s">
        <v>4323</v>
      </c>
      <c r="U1960" s="14" t="s">
        <v>87</v>
      </c>
      <c r="V1960" s="18"/>
      <c r="W1960" s="20"/>
      <c r="X1960" s="20"/>
      <c r="Y1960" s="20"/>
      <c r="Z1960" s="20"/>
      <c r="AA1960" s="20"/>
      <c r="AB1960" s="20"/>
      <c r="AC1960" s="20"/>
      <c r="AD1960" s="20"/>
      <c r="AE1960" s="20"/>
      <c r="AF1960" s="20"/>
      <c r="AG1960" s="20"/>
      <c r="AH1960" s="20"/>
    </row>
    <row r="1961">
      <c r="A1961" s="30">
        <v>145977.0</v>
      </c>
      <c r="B1961" s="31" t="s">
        <v>8089</v>
      </c>
      <c r="C1961" s="31" t="s">
        <v>8090</v>
      </c>
      <c r="D1961" s="31" t="s">
        <v>7436</v>
      </c>
      <c r="E1961" s="31" t="s">
        <v>23</v>
      </c>
      <c r="F1961" s="30">
        <v>60649.0</v>
      </c>
      <c r="G1961" s="30">
        <v>7.737215E9</v>
      </c>
      <c r="H1961" s="42" t="s">
        <v>8091</v>
      </c>
      <c r="I1961" s="25" t="s">
        <v>7113</v>
      </c>
      <c r="J1961" s="89">
        <v>44550.0</v>
      </c>
      <c r="K1961" s="89">
        <v>44550.0</v>
      </c>
      <c r="L1961" s="27">
        <v>2.0</v>
      </c>
      <c r="M1961" s="27" t="s">
        <v>7</v>
      </c>
      <c r="N1961" s="27" t="s">
        <v>7</v>
      </c>
      <c r="O1961" s="47" t="s">
        <v>5</v>
      </c>
      <c r="P1961" s="47">
        <v>220.0</v>
      </c>
      <c r="Q1961" s="47" t="s">
        <v>5</v>
      </c>
      <c r="R1961" s="47" t="s">
        <v>5</v>
      </c>
      <c r="S1961" s="47">
        <v>220.0</v>
      </c>
      <c r="T1961" s="25" t="s">
        <v>8092</v>
      </c>
      <c r="U1961" s="25" t="s">
        <v>87</v>
      </c>
      <c r="V1961" s="29"/>
      <c r="W1961" s="20"/>
      <c r="X1961" s="20"/>
      <c r="Y1961" s="20"/>
      <c r="Z1961" s="20"/>
      <c r="AA1961" s="20"/>
      <c r="AB1961" s="20"/>
      <c r="AC1961" s="20"/>
      <c r="AD1961" s="20"/>
      <c r="AE1961" s="20"/>
      <c r="AF1961" s="20"/>
      <c r="AG1961" s="20"/>
      <c r="AH1961" s="20"/>
    </row>
    <row r="1962">
      <c r="A1962" s="34">
        <v>145979.0</v>
      </c>
      <c r="B1962" s="35" t="s">
        <v>8093</v>
      </c>
      <c r="C1962" s="35" t="s">
        <v>8094</v>
      </c>
      <c r="D1962" s="35" t="s">
        <v>8040</v>
      </c>
      <c r="E1962" s="35" t="s">
        <v>23</v>
      </c>
      <c r="F1962" s="34">
        <v>60936.0</v>
      </c>
      <c r="G1962" s="34">
        <v>2.177842566E9</v>
      </c>
      <c r="H1962" s="51" t="s">
        <v>8095</v>
      </c>
      <c r="I1962" s="14" t="s">
        <v>7113</v>
      </c>
      <c r="J1962" s="105">
        <v>44550.0</v>
      </c>
      <c r="K1962" s="48"/>
      <c r="L1962" s="16">
        <v>2.0</v>
      </c>
      <c r="M1962" s="16"/>
      <c r="N1962" s="48"/>
      <c r="O1962" s="49"/>
      <c r="P1962" s="49"/>
      <c r="Q1962" s="49"/>
      <c r="R1962" s="49"/>
      <c r="S1962" s="49"/>
      <c r="T1962" s="64"/>
      <c r="U1962" s="14" t="s">
        <v>92</v>
      </c>
      <c r="V1962" s="18"/>
      <c r="W1962" s="20"/>
      <c r="X1962" s="20"/>
      <c r="Y1962" s="20"/>
      <c r="Z1962" s="20"/>
      <c r="AA1962" s="20"/>
      <c r="AB1962" s="20"/>
      <c r="AC1962" s="20"/>
      <c r="AD1962" s="20"/>
      <c r="AE1962" s="20"/>
      <c r="AF1962" s="20"/>
      <c r="AG1962" s="20"/>
      <c r="AH1962" s="20"/>
    </row>
    <row r="1963">
      <c r="A1963" s="30">
        <v>145983.0</v>
      </c>
      <c r="B1963" s="31" t="s">
        <v>8096</v>
      </c>
      <c r="C1963" s="31" t="s">
        <v>8097</v>
      </c>
      <c r="D1963" s="31" t="s">
        <v>7436</v>
      </c>
      <c r="E1963" s="31" t="s">
        <v>23</v>
      </c>
      <c r="F1963" s="30">
        <v>60652.0</v>
      </c>
      <c r="G1963" s="30">
        <v>7.734348787E9</v>
      </c>
      <c r="H1963" s="42" t="s">
        <v>8098</v>
      </c>
      <c r="I1963" s="25" t="s">
        <v>7113</v>
      </c>
      <c r="J1963" s="89">
        <v>44550.0</v>
      </c>
      <c r="K1963" s="43"/>
      <c r="L1963" s="27">
        <v>1.0</v>
      </c>
      <c r="M1963" s="43"/>
      <c r="N1963" s="43"/>
      <c r="O1963" s="44"/>
      <c r="P1963" s="44"/>
      <c r="Q1963" s="44"/>
      <c r="R1963" s="44"/>
      <c r="S1963" s="44"/>
      <c r="T1963" s="58"/>
      <c r="U1963" s="25" t="s">
        <v>92</v>
      </c>
      <c r="V1963" s="29"/>
      <c r="W1963" s="20"/>
      <c r="X1963" s="20"/>
      <c r="Y1963" s="20"/>
      <c r="Z1963" s="20"/>
      <c r="AA1963" s="20"/>
      <c r="AB1963" s="20"/>
      <c r="AC1963" s="20"/>
      <c r="AD1963" s="20"/>
      <c r="AE1963" s="20"/>
      <c r="AF1963" s="20"/>
      <c r="AG1963" s="20"/>
      <c r="AH1963" s="20"/>
    </row>
    <row r="1964">
      <c r="A1964" s="34">
        <v>145986.0</v>
      </c>
      <c r="B1964" s="35" t="s">
        <v>8099</v>
      </c>
      <c r="C1964" s="35" t="s">
        <v>8100</v>
      </c>
      <c r="D1964" s="35" t="s">
        <v>2686</v>
      </c>
      <c r="E1964" s="35" t="s">
        <v>23</v>
      </c>
      <c r="F1964" s="34">
        <v>60045.0</v>
      </c>
      <c r="G1964" s="34">
        <v>8.476046701E9</v>
      </c>
      <c r="H1964" s="51" t="s">
        <v>8101</v>
      </c>
      <c r="I1964" s="14" t="s">
        <v>7113</v>
      </c>
      <c r="J1964" s="105">
        <v>44550.0</v>
      </c>
      <c r="K1964" s="48"/>
      <c r="L1964" s="16">
        <v>2.0</v>
      </c>
      <c r="M1964" s="48"/>
      <c r="N1964" s="48"/>
      <c r="O1964" s="49"/>
      <c r="P1964" s="49"/>
      <c r="Q1964" s="49"/>
      <c r="R1964" s="49"/>
      <c r="S1964" s="49"/>
      <c r="T1964" s="64"/>
      <c r="U1964" s="14" t="s">
        <v>92</v>
      </c>
      <c r="V1964" s="18"/>
      <c r="W1964" s="20"/>
      <c r="X1964" s="20"/>
      <c r="Y1964" s="20"/>
      <c r="Z1964" s="20"/>
      <c r="AA1964" s="20"/>
      <c r="AB1964" s="20"/>
      <c r="AC1964" s="20"/>
      <c r="AD1964" s="20"/>
      <c r="AE1964" s="20"/>
      <c r="AF1964" s="20"/>
      <c r="AG1964" s="20"/>
      <c r="AH1964" s="20"/>
    </row>
    <row r="1965">
      <c r="A1965" s="30">
        <v>145987.0</v>
      </c>
      <c r="B1965" s="31" t="s">
        <v>8102</v>
      </c>
      <c r="C1965" s="31" t="s">
        <v>8103</v>
      </c>
      <c r="D1965" s="31" t="s">
        <v>7626</v>
      </c>
      <c r="E1965" s="31" t="s">
        <v>23</v>
      </c>
      <c r="F1965" s="30">
        <v>61401.0</v>
      </c>
      <c r="G1965" s="30">
        <v>3.093422103E9</v>
      </c>
      <c r="H1965" s="42" t="s">
        <v>8104</v>
      </c>
      <c r="I1965" s="25" t="s">
        <v>7113</v>
      </c>
      <c r="J1965" s="89">
        <v>44550.0</v>
      </c>
      <c r="K1965" s="89">
        <v>44550.0</v>
      </c>
      <c r="L1965" s="27">
        <v>1.0</v>
      </c>
      <c r="M1965" s="27" t="s">
        <v>7</v>
      </c>
      <c r="N1965" s="27" t="s">
        <v>7</v>
      </c>
      <c r="O1965" s="47">
        <v>7200.0</v>
      </c>
      <c r="P1965" s="47">
        <v>6300.0</v>
      </c>
      <c r="Q1965" s="47" t="s">
        <v>5</v>
      </c>
      <c r="R1965" s="47" t="s">
        <v>5</v>
      </c>
      <c r="S1965" s="47" t="s">
        <v>5</v>
      </c>
      <c r="T1965" s="25" t="s">
        <v>4574</v>
      </c>
      <c r="U1965" s="25" t="s">
        <v>87</v>
      </c>
      <c r="V1965" s="29"/>
      <c r="W1965" s="20"/>
      <c r="X1965" s="20"/>
      <c r="Y1965" s="20"/>
      <c r="Z1965" s="20"/>
      <c r="AA1965" s="20"/>
      <c r="AB1965" s="20"/>
      <c r="AC1965" s="20"/>
      <c r="AD1965" s="20"/>
      <c r="AE1965" s="20"/>
      <c r="AF1965" s="20"/>
      <c r="AG1965" s="20"/>
      <c r="AH1965" s="20"/>
    </row>
    <row r="1966">
      <c r="A1966" s="34">
        <v>145990.0</v>
      </c>
      <c r="B1966" s="35" t="s">
        <v>8105</v>
      </c>
      <c r="C1966" s="35" t="s">
        <v>8106</v>
      </c>
      <c r="D1966" s="35" t="s">
        <v>8107</v>
      </c>
      <c r="E1966" s="35" t="s">
        <v>23</v>
      </c>
      <c r="F1966" s="34">
        <v>61008.0</v>
      </c>
      <c r="G1966" s="34">
        <v>8.155476377E9</v>
      </c>
      <c r="H1966" s="51" t="s">
        <v>8108</v>
      </c>
      <c r="I1966" s="14" t="s">
        <v>7113</v>
      </c>
      <c r="J1966" s="105">
        <v>44550.0</v>
      </c>
      <c r="K1966" s="48"/>
      <c r="L1966" s="16">
        <v>2.0</v>
      </c>
      <c r="M1966" s="48"/>
      <c r="N1966" s="48"/>
      <c r="O1966" s="49"/>
      <c r="P1966" s="49"/>
      <c r="Q1966" s="49"/>
      <c r="R1966" s="49"/>
      <c r="S1966" s="49"/>
      <c r="T1966" s="64"/>
      <c r="U1966" s="14" t="s">
        <v>92</v>
      </c>
      <c r="V1966" s="18"/>
      <c r="W1966" s="20"/>
      <c r="X1966" s="20"/>
      <c r="Y1966" s="20"/>
      <c r="Z1966" s="20"/>
      <c r="AA1966" s="20"/>
      <c r="AB1966" s="20"/>
      <c r="AC1966" s="20"/>
      <c r="AD1966" s="20"/>
      <c r="AE1966" s="20"/>
      <c r="AF1966" s="20"/>
      <c r="AG1966" s="20"/>
      <c r="AH1966" s="20"/>
    </row>
    <row r="1967">
      <c r="A1967" s="30">
        <v>145995.0</v>
      </c>
      <c r="B1967" s="31" t="s">
        <v>8109</v>
      </c>
      <c r="C1967" s="31" t="s">
        <v>8110</v>
      </c>
      <c r="D1967" s="31" t="s">
        <v>7436</v>
      </c>
      <c r="E1967" s="31" t="s">
        <v>23</v>
      </c>
      <c r="F1967" s="30">
        <v>60632.0</v>
      </c>
      <c r="G1967" s="30">
        <v>7.738840484E9</v>
      </c>
      <c r="H1967" s="42" t="s">
        <v>8111</v>
      </c>
      <c r="I1967" s="25" t="s">
        <v>7113</v>
      </c>
      <c r="J1967" s="89">
        <v>44550.0</v>
      </c>
      <c r="K1967" s="89">
        <v>44550.0</v>
      </c>
      <c r="L1967" s="27">
        <v>1.0</v>
      </c>
      <c r="M1967" s="27" t="s">
        <v>7</v>
      </c>
      <c r="N1967" s="27" t="s">
        <v>7</v>
      </c>
      <c r="O1967" s="47">
        <v>6150.0</v>
      </c>
      <c r="P1967" s="47">
        <v>5820.0</v>
      </c>
      <c r="Q1967" s="47" t="s">
        <v>5</v>
      </c>
      <c r="R1967" s="47" t="s">
        <v>5</v>
      </c>
      <c r="S1967" s="47">
        <v>6150.0</v>
      </c>
      <c r="T1967" s="25" t="s">
        <v>8112</v>
      </c>
      <c r="U1967" s="25" t="s">
        <v>87</v>
      </c>
      <c r="V1967" s="29"/>
      <c r="W1967" s="20"/>
      <c r="X1967" s="20"/>
      <c r="Y1967" s="20"/>
      <c r="Z1967" s="20"/>
      <c r="AA1967" s="20"/>
      <c r="AB1967" s="20"/>
      <c r="AC1967" s="20"/>
      <c r="AD1967" s="20"/>
      <c r="AE1967" s="20"/>
      <c r="AF1967" s="20"/>
      <c r="AG1967" s="20"/>
      <c r="AH1967" s="20"/>
    </row>
    <row r="1968">
      <c r="A1968" s="34">
        <v>146003.0</v>
      </c>
      <c r="B1968" s="35" t="s">
        <v>8113</v>
      </c>
      <c r="C1968" s="35" t="s">
        <v>8114</v>
      </c>
      <c r="D1968" s="35" t="s">
        <v>327</v>
      </c>
      <c r="E1968" s="35" t="s">
        <v>23</v>
      </c>
      <c r="F1968" s="34">
        <v>62526.0</v>
      </c>
      <c r="G1968" s="34">
        <v>2.17875092E9</v>
      </c>
      <c r="H1968" s="51" t="s">
        <v>7410</v>
      </c>
      <c r="I1968" s="14" t="s">
        <v>7113</v>
      </c>
      <c r="J1968" s="105">
        <v>44550.0</v>
      </c>
      <c r="K1968" s="105">
        <v>44550.0</v>
      </c>
      <c r="L1968" s="16">
        <v>1.0</v>
      </c>
      <c r="M1968" s="16" t="s">
        <v>5</v>
      </c>
      <c r="N1968" s="16" t="s">
        <v>5</v>
      </c>
      <c r="O1968" s="54" t="s">
        <v>5</v>
      </c>
      <c r="P1968" s="54" t="s">
        <v>5</v>
      </c>
      <c r="Q1968" s="54" t="s">
        <v>5</v>
      </c>
      <c r="R1968" s="54" t="s">
        <v>5</v>
      </c>
      <c r="S1968" s="54" t="s">
        <v>5</v>
      </c>
      <c r="T1968" s="14" t="s">
        <v>8115</v>
      </c>
      <c r="U1968" s="14" t="s">
        <v>87</v>
      </c>
      <c r="V1968" s="18"/>
      <c r="W1968" s="20"/>
      <c r="X1968" s="20"/>
      <c r="Y1968" s="20"/>
      <c r="Z1968" s="20"/>
      <c r="AA1968" s="20"/>
      <c r="AB1968" s="20"/>
      <c r="AC1968" s="20"/>
      <c r="AD1968" s="20"/>
      <c r="AE1968" s="20"/>
      <c r="AF1968" s="20"/>
      <c r="AG1968" s="20"/>
      <c r="AH1968" s="20"/>
    </row>
    <row r="1969">
      <c r="A1969" s="30">
        <v>146013.0</v>
      </c>
      <c r="B1969" s="31" t="s">
        <v>8116</v>
      </c>
      <c r="C1969" s="31" t="s">
        <v>8117</v>
      </c>
      <c r="D1969" s="31" t="s">
        <v>732</v>
      </c>
      <c r="E1969" s="31" t="s">
        <v>23</v>
      </c>
      <c r="F1969" s="30">
        <v>60302.0</v>
      </c>
      <c r="G1969" s="30">
        <v>7.083861112E9</v>
      </c>
      <c r="H1969" s="42" t="s">
        <v>8118</v>
      </c>
      <c r="I1969" s="25" t="s">
        <v>7113</v>
      </c>
      <c r="J1969" s="89">
        <v>44550.0</v>
      </c>
      <c r="K1969" s="89">
        <v>44550.0</v>
      </c>
      <c r="L1969" s="27">
        <v>1.0</v>
      </c>
      <c r="M1969" s="27" t="s">
        <v>7</v>
      </c>
      <c r="N1969" s="27" t="s">
        <v>7</v>
      </c>
      <c r="O1969" s="47">
        <v>7950.0</v>
      </c>
      <c r="P1969" s="47">
        <v>7350.0</v>
      </c>
      <c r="Q1969" s="47" t="s">
        <v>5</v>
      </c>
      <c r="R1969" s="47" t="s">
        <v>5</v>
      </c>
      <c r="S1969" s="47">
        <v>7350.0</v>
      </c>
      <c r="T1969" s="25" t="s">
        <v>4323</v>
      </c>
      <c r="U1969" s="25" t="s">
        <v>87</v>
      </c>
      <c r="V1969" s="29"/>
      <c r="W1969" s="20"/>
      <c r="X1969" s="20"/>
      <c r="Y1969" s="20"/>
      <c r="Z1969" s="20"/>
      <c r="AA1969" s="20"/>
      <c r="AB1969" s="20"/>
      <c r="AC1969" s="20"/>
      <c r="AD1969" s="20"/>
      <c r="AE1969" s="20"/>
      <c r="AF1969" s="20"/>
      <c r="AG1969" s="20"/>
      <c r="AH1969" s="20"/>
    </row>
    <row r="1970">
      <c r="A1970" s="34">
        <v>146015.0</v>
      </c>
      <c r="B1970" s="35" t="s">
        <v>8119</v>
      </c>
      <c r="C1970" s="35" t="s">
        <v>8120</v>
      </c>
      <c r="D1970" s="35" t="s">
        <v>5576</v>
      </c>
      <c r="E1970" s="35" t="s">
        <v>23</v>
      </c>
      <c r="F1970" s="34">
        <v>60098.0</v>
      </c>
      <c r="G1970" s="34">
        <v>8.153381749E9</v>
      </c>
      <c r="H1970" s="51" t="s">
        <v>8121</v>
      </c>
      <c r="I1970" s="14" t="s">
        <v>7113</v>
      </c>
      <c r="J1970" s="105">
        <v>44550.0</v>
      </c>
      <c r="K1970" s="105">
        <v>44550.0</v>
      </c>
      <c r="L1970" s="16">
        <v>1.0</v>
      </c>
      <c r="M1970" s="16" t="s">
        <v>5</v>
      </c>
      <c r="N1970" s="16" t="s">
        <v>5</v>
      </c>
      <c r="O1970" s="54" t="s">
        <v>5</v>
      </c>
      <c r="P1970" s="54" t="s">
        <v>5</v>
      </c>
      <c r="Q1970" s="54" t="s">
        <v>5</v>
      </c>
      <c r="R1970" s="54" t="s">
        <v>5</v>
      </c>
      <c r="S1970" s="54" t="s">
        <v>5</v>
      </c>
      <c r="T1970" s="14" t="s">
        <v>8115</v>
      </c>
      <c r="U1970" s="14" t="s">
        <v>87</v>
      </c>
      <c r="V1970" s="18"/>
      <c r="W1970" s="20"/>
      <c r="X1970" s="20"/>
      <c r="Y1970" s="20"/>
      <c r="Z1970" s="20"/>
      <c r="AA1970" s="20"/>
      <c r="AB1970" s="20"/>
      <c r="AC1970" s="20"/>
      <c r="AD1970" s="20"/>
      <c r="AE1970" s="20"/>
      <c r="AF1970" s="20"/>
      <c r="AG1970" s="20"/>
      <c r="AH1970" s="20"/>
    </row>
    <row r="1971">
      <c r="A1971" s="30">
        <v>146026.0</v>
      </c>
      <c r="B1971" s="31" t="s">
        <v>8122</v>
      </c>
      <c r="C1971" s="31" t="s">
        <v>8123</v>
      </c>
      <c r="D1971" s="31" t="s">
        <v>3536</v>
      </c>
      <c r="E1971" s="31" t="s">
        <v>23</v>
      </c>
      <c r="F1971" s="30">
        <v>62702.0</v>
      </c>
      <c r="G1971" s="30">
        <v>2.1778796E9</v>
      </c>
      <c r="H1971" s="42" t="s">
        <v>8124</v>
      </c>
      <c r="I1971" s="25" t="s">
        <v>7113</v>
      </c>
      <c r="J1971" s="89">
        <v>44550.0</v>
      </c>
      <c r="K1971" s="43"/>
      <c r="L1971" s="27">
        <v>1.0</v>
      </c>
      <c r="M1971" s="43"/>
      <c r="N1971" s="43"/>
      <c r="O1971" s="44"/>
      <c r="P1971" s="44"/>
      <c r="Q1971" s="44"/>
      <c r="R1971" s="44"/>
      <c r="S1971" s="44"/>
      <c r="T1971" s="58"/>
      <c r="U1971" s="25" t="s">
        <v>92</v>
      </c>
      <c r="V1971" s="29"/>
      <c r="W1971" s="20"/>
      <c r="X1971" s="20"/>
      <c r="Y1971" s="20"/>
      <c r="Z1971" s="20"/>
      <c r="AA1971" s="20"/>
      <c r="AB1971" s="20"/>
      <c r="AC1971" s="20"/>
      <c r="AD1971" s="20"/>
      <c r="AE1971" s="20"/>
      <c r="AF1971" s="20"/>
      <c r="AG1971" s="20"/>
      <c r="AH1971" s="20"/>
    </row>
    <row r="1972">
      <c r="A1972" s="34">
        <v>146031.0</v>
      </c>
      <c r="B1972" s="35" t="s">
        <v>8125</v>
      </c>
      <c r="C1972" s="35" t="s">
        <v>8126</v>
      </c>
      <c r="D1972" s="35" t="s">
        <v>7870</v>
      </c>
      <c r="E1972" s="35" t="s">
        <v>23</v>
      </c>
      <c r="F1972" s="34">
        <v>60090.0</v>
      </c>
      <c r="G1972" s="34">
        <v>8.4745987E9</v>
      </c>
      <c r="H1972" s="51" t="s">
        <v>8127</v>
      </c>
      <c r="I1972" s="14" t="s">
        <v>7113</v>
      </c>
      <c r="J1972" s="105">
        <v>44550.0</v>
      </c>
      <c r="K1972" s="48"/>
      <c r="L1972" s="16">
        <v>1.0</v>
      </c>
      <c r="M1972" s="48"/>
      <c r="N1972" s="48"/>
      <c r="O1972" s="49"/>
      <c r="P1972" s="49"/>
      <c r="Q1972" s="49"/>
      <c r="R1972" s="49"/>
      <c r="S1972" s="49"/>
      <c r="T1972" s="64"/>
      <c r="U1972" s="14" t="s">
        <v>92</v>
      </c>
      <c r="V1972" s="18"/>
      <c r="W1972" s="20"/>
      <c r="X1972" s="20"/>
      <c r="Y1972" s="20"/>
      <c r="Z1972" s="20"/>
      <c r="AA1972" s="20"/>
      <c r="AB1972" s="20"/>
      <c r="AC1972" s="20"/>
      <c r="AD1972" s="20"/>
      <c r="AE1972" s="20"/>
      <c r="AF1972" s="20"/>
      <c r="AG1972" s="20"/>
      <c r="AH1972" s="20"/>
    </row>
    <row r="1973">
      <c r="A1973" s="30">
        <v>146032.0</v>
      </c>
      <c r="B1973" s="31" t="s">
        <v>8128</v>
      </c>
      <c r="C1973" s="31" t="s">
        <v>8129</v>
      </c>
      <c r="D1973" s="31" t="s">
        <v>8130</v>
      </c>
      <c r="E1973" s="31" t="s">
        <v>23</v>
      </c>
      <c r="F1973" s="30">
        <v>62832.0</v>
      </c>
      <c r="G1973" s="30">
        <v>6.185423441E9</v>
      </c>
      <c r="H1973" s="42" t="s">
        <v>8131</v>
      </c>
      <c r="I1973" s="25" t="s">
        <v>7113</v>
      </c>
      <c r="J1973" s="89">
        <v>44550.0</v>
      </c>
      <c r="K1973" s="89">
        <v>44550.0</v>
      </c>
      <c r="L1973" s="27">
        <v>1.0</v>
      </c>
      <c r="M1973" s="27" t="s">
        <v>7</v>
      </c>
      <c r="N1973" s="27" t="s">
        <v>7</v>
      </c>
      <c r="O1973" s="47" t="s">
        <v>5</v>
      </c>
      <c r="P1973" s="47">
        <v>4815.0</v>
      </c>
      <c r="Q1973" s="47" t="s">
        <v>5</v>
      </c>
      <c r="R1973" s="47" t="s">
        <v>5</v>
      </c>
      <c r="S1973" s="47" t="s">
        <v>5</v>
      </c>
      <c r="T1973" s="25" t="s">
        <v>8132</v>
      </c>
      <c r="U1973" s="25" t="s">
        <v>87</v>
      </c>
      <c r="V1973" s="29"/>
      <c r="W1973" s="20"/>
      <c r="X1973" s="20"/>
      <c r="Y1973" s="20"/>
      <c r="Z1973" s="20"/>
      <c r="AA1973" s="20"/>
      <c r="AB1973" s="20"/>
      <c r="AC1973" s="20"/>
      <c r="AD1973" s="20"/>
      <c r="AE1973" s="20"/>
      <c r="AF1973" s="20"/>
      <c r="AG1973" s="20"/>
      <c r="AH1973" s="20"/>
    </row>
    <row r="1974">
      <c r="A1974" s="34">
        <v>146038.0</v>
      </c>
      <c r="B1974" s="35" t="s">
        <v>8133</v>
      </c>
      <c r="C1974" s="35" t="s">
        <v>8134</v>
      </c>
      <c r="D1974" s="35" t="s">
        <v>8135</v>
      </c>
      <c r="E1974" s="35" t="s">
        <v>23</v>
      </c>
      <c r="F1974" s="34">
        <v>61470.0</v>
      </c>
      <c r="G1974" s="34">
        <v>3.097753313E9</v>
      </c>
      <c r="H1974" s="51" t="s">
        <v>8136</v>
      </c>
      <c r="I1974" s="14" t="s">
        <v>7113</v>
      </c>
      <c r="J1974" s="105">
        <v>44550.0</v>
      </c>
      <c r="K1974" s="105">
        <v>44550.0</v>
      </c>
      <c r="L1974" s="16">
        <v>1.0</v>
      </c>
      <c r="M1974" s="16" t="s">
        <v>5</v>
      </c>
      <c r="N1974" s="16" t="s">
        <v>5</v>
      </c>
      <c r="O1974" s="54" t="s">
        <v>5</v>
      </c>
      <c r="P1974" s="54" t="s">
        <v>5</v>
      </c>
      <c r="Q1974" s="54" t="s">
        <v>5</v>
      </c>
      <c r="R1974" s="54" t="s">
        <v>5</v>
      </c>
      <c r="S1974" s="54" t="s">
        <v>5</v>
      </c>
      <c r="T1974" s="14" t="s">
        <v>8137</v>
      </c>
      <c r="U1974" s="14" t="s">
        <v>87</v>
      </c>
      <c r="V1974" s="18"/>
      <c r="W1974" s="20"/>
      <c r="X1974" s="20"/>
      <c r="Y1974" s="20"/>
      <c r="Z1974" s="20"/>
      <c r="AA1974" s="20"/>
      <c r="AB1974" s="20"/>
      <c r="AC1974" s="20"/>
      <c r="AD1974" s="20"/>
      <c r="AE1974" s="20"/>
      <c r="AF1974" s="20"/>
      <c r="AG1974" s="20"/>
      <c r="AH1974" s="20"/>
    </row>
    <row r="1975">
      <c r="A1975" s="30">
        <v>146039.0</v>
      </c>
      <c r="B1975" s="31" t="s">
        <v>8138</v>
      </c>
      <c r="C1975" s="31" t="s">
        <v>8139</v>
      </c>
      <c r="D1975" s="31" t="s">
        <v>8140</v>
      </c>
      <c r="E1975" s="31" t="s">
        <v>23</v>
      </c>
      <c r="F1975" s="30">
        <v>61951.0</v>
      </c>
      <c r="G1975" s="30">
        <v>2.177287367E9</v>
      </c>
      <c r="H1975" s="42" t="s">
        <v>8141</v>
      </c>
      <c r="I1975" s="25" t="s">
        <v>7113</v>
      </c>
      <c r="J1975" s="89">
        <v>44550.0</v>
      </c>
      <c r="K1975" s="89">
        <v>44550.0</v>
      </c>
      <c r="L1975" s="27">
        <v>1.0</v>
      </c>
      <c r="M1975" s="27" t="s">
        <v>7</v>
      </c>
      <c r="N1975" s="27" t="s">
        <v>4</v>
      </c>
      <c r="O1975" s="47">
        <v>6000.0</v>
      </c>
      <c r="P1975" s="47">
        <v>4800.0</v>
      </c>
      <c r="Q1975" s="47" t="s">
        <v>5</v>
      </c>
      <c r="R1975" s="47" t="s">
        <v>5</v>
      </c>
      <c r="S1975" s="47" t="s">
        <v>5</v>
      </c>
      <c r="T1975" s="25" t="s">
        <v>8142</v>
      </c>
      <c r="U1975" s="25" t="s">
        <v>87</v>
      </c>
      <c r="V1975" s="29"/>
      <c r="W1975" s="20"/>
      <c r="X1975" s="20"/>
      <c r="Y1975" s="20"/>
      <c r="Z1975" s="20"/>
      <c r="AA1975" s="20"/>
      <c r="AB1975" s="20"/>
      <c r="AC1975" s="20"/>
      <c r="AD1975" s="20"/>
      <c r="AE1975" s="20"/>
      <c r="AF1975" s="20"/>
      <c r="AG1975" s="20"/>
      <c r="AH1975" s="20"/>
    </row>
    <row r="1976">
      <c r="A1976" s="34">
        <v>146042.0</v>
      </c>
      <c r="B1976" s="35" t="s">
        <v>8143</v>
      </c>
      <c r="C1976" s="35" t="s">
        <v>8144</v>
      </c>
      <c r="D1976" s="35" t="s">
        <v>8145</v>
      </c>
      <c r="E1976" s="35" t="s">
        <v>23</v>
      </c>
      <c r="F1976" s="34">
        <v>62548.0</v>
      </c>
      <c r="G1976" s="34">
        <v>2.177923218E9</v>
      </c>
      <c r="H1976" s="51" t="s">
        <v>8146</v>
      </c>
      <c r="I1976" s="14" t="s">
        <v>7113</v>
      </c>
      <c r="J1976" s="105">
        <v>44550.0</v>
      </c>
      <c r="K1976" s="105">
        <v>44550.0</v>
      </c>
      <c r="L1976" s="16">
        <v>1.0</v>
      </c>
      <c r="M1976" s="16" t="s">
        <v>5</v>
      </c>
      <c r="N1976" s="16" t="s">
        <v>5</v>
      </c>
      <c r="O1976" s="54" t="s">
        <v>5</v>
      </c>
      <c r="P1976" s="54" t="s">
        <v>5</v>
      </c>
      <c r="Q1976" s="54" t="s">
        <v>5</v>
      </c>
      <c r="R1976" s="54" t="s">
        <v>5</v>
      </c>
      <c r="S1976" s="54" t="s">
        <v>5</v>
      </c>
      <c r="T1976" s="14" t="s">
        <v>8115</v>
      </c>
      <c r="U1976" s="14" t="s">
        <v>87</v>
      </c>
      <c r="V1976" s="18"/>
      <c r="W1976" s="20"/>
      <c r="X1976" s="20"/>
      <c r="Y1976" s="20"/>
      <c r="Z1976" s="20"/>
      <c r="AA1976" s="20"/>
      <c r="AB1976" s="20"/>
      <c r="AC1976" s="20"/>
      <c r="AD1976" s="20"/>
      <c r="AE1976" s="20"/>
      <c r="AF1976" s="20"/>
      <c r="AG1976" s="20"/>
      <c r="AH1976" s="20"/>
    </row>
    <row r="1977">
      <c r="A1977" s="30">
        <v>146045.0</v>
      </c>
      <c r="B1977" s="31" t="s">
        <v>8147</v>
      </c>
      <c r="C1977" s="31" t="s">
        <v>8148</v>
      </c>
      <c r="D1977" s="31" t="s">
        <v>8149</v>
      </c>
      <c r="E1977" s="31" t="s">
        <v>23</v>
      </c>
      <c r="F1977" s="30">
        <v>62933.0</v>
      </c>
      <c r="G1977" s="30">
        <v>6.189427014E9</v>
      </c>
      <c r="H1977" s="42" t="s">
        <v>8150</v>
      </c>
      <c r="I1977" s="25" t="s">
        <v>7113</v>
      </c>
      <c r="J1977" s="89">
        <v>44550.0</v>
      </c>
      <c r="K1977" s="43"/>
      <c r="L1977" s="27">
        <v>1.0</v>
      </c>
      <c r="M1977" s="27"/>
      <c r="N1977" s="27"/>
      <c r="O1977" s="44"/>
      <c r="P1977" s="44"/>
      <c r="Q1977" s="44"/>
      <c r="R1977" s="44"/>
      <c r="S1977" s="44"/>
      <c r="T1977" s="58"/>
      <c r="U1977" s="25" t="s">
        <v>92</v>
      </c>
      <c r="V1977" s="29"/>
      <c r="W1977" s="20"/>
      <c r="X1977" s="20"/>
      <c r="Y1977" s="20"/>
      <c r="Z1977" s="20"/>
      <c r="AA1977" s="20"/>
      <c r="AB1977" s="20"/>
      <c r="AC1977" s="20"/>
      <c r="AD1977" s="20"/>
      <c r="AE1977" s="20"/>
      <c r="AF1977" s="20"/>
      <c r="AG1977" s="20"/>
      <c r="AH1977" s="20"/>
    </row>
    <row r="1978">
      <c r="A1978" s="34">
        <v>146046.0</v>
      </c>
      <c r="B1978" s="35" t="s">
        <v>8151</v>
      </c>
      <c r="C1978" s="35" t="s">
        <v>8152</v>
      </c>
      <c r="D1978" s="35" t="s">
        <v>1113</v>
      </c>
      <c r="E1978" s="35" t="s">
        <v>23</v>
      </c>
      <c r="F1978" s="34">
        <v>62441.0</v>
      </c>
      <c r="G1978" s="34">
        <v>2.178262358E9</v>
      </c>
      <c r="H1978" s="51" t="s">
        <v>8153</v>
      </c>
      <c r="I1978" s="14" t="s">
        <v>7113</v>
      </c>
      <c r="J1978" s="105">
        <v>44550.0</v>
      </c>
      <c r="K1978" s="48"/>
      <c r="L1978" s="16">
        <v>1.0</v>
      </c>
      <c r="M1978" s="48"/>
      <c r="N1978" s="48"/>
      <c r="O1978" s="49"/>
      <c r="P1978" s="49"/>
      <c r="Q1978" s="49"/>
      <c r="R1978" s="49"/>
      <c r="S1978" s="49"/>
      <c r="T1978" s="64"/>
      <c r="U1978" s="64"/>
      <c r="V1978" s="64"/>
      <c r="W1978" s="20"/>
      <c r="X1978" s="20"/>
      <c r="Y1978" s="20"/>
      <c r="Z1978" s="20"/>
      <c r="AA1978" s="20"/>
      <c r="AB1978" s="20"/>
      <c r="AC1978" s="20"/>
      <c r="AD1978" s="20"/>
      <c r="AE1978" s="20"/>
      <c r="AF1978" s="20"/>
      <c r="AG1978" s="20"/>
      <c r="AH1978" s="20"/>
    </row>
    <row r="1979">
      <c r="A1979" s="30">
        <v>146047.0</v>
      </c>
      <c r="B1979" s="31" t="s">
        <v>8154</v>
      </c>
      <c r="C1979" s="31" t="s">
        <v>8155</v>
      </c>
      <c r="D1979" s="31" t="s">
        <v>7396</v>
      </c>
      <c r="E1979" s="31" t="s">
        <v>23</v>
      </c>
      <c r="F1979" s="30">
        <v>61455.0</v>
      </c>
      <c r="G1979" s="30">
        <v>3.098332123E9</v>
      </c>
      <c r="H1979" s="42" t="s">
        <v>8156</v>
      </c>
      <c r="I1979" s="25" t="s">
        <v>7113</v>
      </c>
      <c r="J1979" s="89">
        <v>44551.0</v>
      </c>
      <c r="K1979" s="89">
        <v>44551.0</v>
      </c>
      <c r="L1979" s="27">
        <v>1.0</v>
      </c>
      <c r="M1979" s="27" t="s">
        <v>7</v>
      </c>
      <c r="N1979" s="27" t="s">
        <v>7</v>
      </c>
      <c r="O1979" s="47">
        <v>8520.0</v>
      </c>
      <c r="P1979" s="47">
        <v>7320.0</v>
      </c>
      <c r="Q1979" s="47" t="s">
        <v>5</v>
      </c>
      <c r="R1979" s="47">
        <v>2500.0</v>
      </c>
      <c r="S1979" s="47">
        <v>7380.0</v>
      </c>
      <c r="T1979" s="25" t="s">
        <v>8157</v>
      </c>
      <c r="U1979" s="25" t="s">
        <v>87</v>
      </c>
      <c r="V1979" s="29"/>
      <c r="W1979" s="20"/>
      <c r="X1979" s="20"/>
      <c r="Y1979" s="20"/>
      <c r="Z1979" s="20"/>
      <c r="AA1979" s="20"/>
      <c r="AB1979" s="20"/>
      <c r="AC1979" s="20"/>
      <c r="AD1979" s="20"/>
      <c r="AE1979" s="20"/>
      <c r="AF1979" s="20"/>
      <c r="AG1979" s="20"/>
      <c r="AH1979" s="20"/>
    </row>
    <row r="1980">
      <c r="A1980" s="34">
        <v>146052.0</v>
      </c>
      <c r="B1980" s="35" t="s">
        <v>8158</v>
      </c>
      <c r="C1980" s="35" t="s">
        <v>8159</v>
      </c>
      <c r="D1980" s="35" t="s">
        <v>8160</v>
      </c>
      <c r="E1980" s="35" t="s">
        <v>23</v>
      </c>
      <c r="F1980" s="34">
        <v>62001.0</v>
      </c>
      <c r="G1980" s="34">
        <v>6.184883565E9</v>
      </c>
      <c r="H1980" s="51" t="s">
        <v>8161</v>
      </c>
      <c r="I1980" s="14" t="s">
        <v>7113</v>
      </c>
      <c r="J1980" s="105">
        <v>44551.0</v>
      </c>
      <c r="K1980" s="105">
        <v>44551.0</v>
      </c>
      <c r="L1980" s="16">
        <v>1.0</v>
      </c>
      <c r="M1980" s="16" t="s">
        <v>7</v>
      </c>
      <c r="N1980" s="16" t="s">
        <v>7</v>
      </c>
      <c r="O1980" s="54" t="s">
        <v>5</v>
      </c>
      <c r="P1980" s="54">
        <v>4500.0</v>
      </c>
      <c r="Q1980" s="54" t="s">
        <v>5</v>
      </c>
      <c r="R1980" s="54" t="s">
        <v>5</v>
      </c>
      <c r="S1980" s="54" t="s">
        <v>5</v>
      </c>
      <c r="T1980" s="14" t="s">
        <v>8162</v>
      </c>
      <c r="U1980" s="14" t="s">
        <v>87</v>
      </c>
      <c r="V1980" s="18"/>
      <c r="W1980" s="20"/>
      <c r="X1980" s="20"/>
      <c r="Y1980" s="20"/>
      <c r="Z1980" s="20"/>
      <c r="AA1980" s="20"/>
      <c r="AB1980" s="20"/>
      <c r="AC1980" s="20"/>
      <c r="AD1980" s="20"/>
      <c r="AE1980" s="20"/>
      <c r="AF1980" s="20"/>
      <c r="AG1980" s="20"/>
      <c r="AH1980" s="20"/>
    </row>
    <row r="1981">
      <c r="A1981" s="30">
        <v>146058.0</v>
      </c>
      <c r="B1981" s="31" t="s">
        <v>8163</v>
      </c>
      <c r="C1981" s="31" t="s">
        <v>8164</v>
      </c>
      <c r="D1981" s="31" t="s">
        <v>7392</v>
      </c>
      <c r="E1981" s="31" t="s">
        <v>23</v>
      </c>
      <c r="F1981" s="30">
        <v>60201.0</v>
      </c>
      <c r="G1981" s="30">
        <v>8.4786913E9</v>
      </c>
      <c r="H1981" s="42" t="s">
        <v>8165</v>
      </c>
      <c r="I1981" s="25" t="s">
        <v>7113</v>
      </c>
      <c r="J1981" s="89">
        <v>44551.0</v>
      </c>
      <c r="K1981" s="43"/>
      <c r="L1981" s="27">
        <v>1.0</v>
      </c>
      <c r="M1981" s="43"/>
      <c r="N1981" s="43"/>
      <c r="O1981" s="44"/>
      <c r="P1981" s="44"/>
      <c r="Q1981" s="44"/>
      <c r="R1981" s="44"/>
      <c r="S1981" s="44"/>
      <c r="T1981" s="58"/>
      <c r="U1981" s="25" t="s">
        <v>92</v>
      </c>
      <c r="V1981" s="29"/>
      <c r="W1981" s="20"/>
      <c r="X1981" s="20"/>
      <c r="Y1981" s="20"/>
      <c r="Z1981" s="20"/>
      <c r="AA1981" s="20"/>
      <c r="AB1981" s="20"/>
      <c r="AC1981" s="20"/>
      <c r="AD1981" s="20"/>
      <c r="AE1981" s="20"/>
      <c r="AF1981" s="20"/>
      <c r="AG1981" s="20"/>
      <c r="AH1981" s="20"/>
    </row>
    <row r="1982">
      <c r="A1982" s="34">
        <v>146061.0</v>
      </c>
      <c r="B1982" s="35" t="s">
        <v>8166</v>
      </c>
      <c r="C1982" s="35" t="s">
        <v>8167</v>
      </c>
      <c r="D1982" s="35" t="s">
        <v>8168</v>
      </c>
      <c r="E1982" s="35" t="s">
        <v>23</v>
      </c>
      <c r="F1982" s="34">
        <v>60532.0</v>
      </c>
      <c r="G1982" s="34">
        <v>6.303535519E9</v>
      </c>
      <c r="H1982" s="51" t="s">
        <v>8169</v>
      </c>
      <c r="I1982" s="14" t="s">
        <v>7113</v>
      </c>
      <c r="J1982" s="105">
        <v>44551.0</v>
      </c>
      <c r="K1982" s="48"/>
      <c r="L1982" s="16">
        <v>2.0</v>
      </c>
      <c r="M1982" s="48"/>
      <c r="N1982" s="48"/>
      <c r="O1982" s="49"/>
      <c r="P1982" s="49"/>
      <c r="Q1982" s="49"/>
      <c r="R1982" s="49"/>
      <c r="S1982" s="49"/>
      <c r="T1982" s="64"/>
      <c r="U1982" s="14" t="s">
        <v>92</v>
      </c>
      <c r="V1982" s="18"/>
      <c r="W1982" s="20"/>
      <c r="X1982" s="20"/>
      <c r="Y1982" s="20"/>
      <c r="Z1982" s="20"/>
      <c r="AA1982" s="20"/>
      <c r="AB1982" s="20"/>
      <c r="AC1982" s="20"/>
      <c r="AD1982" s="20"/>
      <c r="AE1982" s="20"/>
      <c r="AF1982" s="20"/>
      <c r="AG1982" s="20"/>
      <c r="AH1982" s="20"/>
    </row>
    <row r="1983">
      <c r="A1983" s="30">
        <v>146062.0</v>
      </c>
      <c r="B1983" s="31" t="s">
        <v>8170</v>
      </c>
      <c r="C1983" s="31" t="s">
        <v>8171</v>
      </c>
      <c r="D1983" s="31" t="s">
        <v>7436</v>
      </c>
      <c r="E1983" s="31" t="s">
        <v>23</v>
      </c>
      <c r="F1983" s="30">
        <v>60622.0</v>
      </c>
      <c r="G1983" s="30">
        <v>7.7378287E9</v>
      </c>
      <c r="H1983" s="42" t="s">
        <v>8172</v>
      </c>
      <c r="I1983" s="25" t="s">
        <v>7113</v>
      </c>
      <c r="J1983" s="89">
        <v>44551.0</v>
      </c>
      <c r="K1983" s="43"/>
      <c r="L1983" s="27">
        <v>1.0</v>
      </c>
      <c r="M1983" s="43"/>
      <c r="N1983" s="43"/>
      <c r="O1983" s="44"/>
      <c r="P1983" s="44"/>
      <c r="Q1983" s="44"/>
      <c r="R1983" s="44"/>
      <c r="S1983" s="44"/>
      <c r="T1983" s="58"/>
      <c r="U1983" s="25" t="s">
        <v>92</v>
      </c>
      <c r="V1983" s="29"/>
      <c r="W1983" s="20"/>
      <c r="X1983" s="20"/>
      <c r="Y1983" s="20"/>
      <c r="Z1983" s="20"/>
      <c r="AA1983" s="20"/>
      <c r="AB1983" s="20"/>
      <c r="AC1983" s="20"/>
      <c r="AD1983" s="20"/>
      <c r="AE1983" s="20"/>
      <c r="AF1983" s="20"/>
      <c r="AG1983" s="20"/>
      <c r="AH1983" s="20"/>
    </row>
    <row r="1984">
      <c r="A1984" s="34">
        <v>146063.0</v>
      </c>
      <c r="B1984" s="35" t="s">
        <v>8173</v>
      </c>
      <c r="C1984" s="35" t="s">
        <v>8174</v>
      </c>
      <c r="D1984" s="35" t="s">
        <v>8175</v>
      </c>
      <c r="E1984" s="35" t="s">
        <v>23</v>
      </c>
      <c r="F1984" s="34">
        <v>61376.0</v>
      </c>
      <c r="G1984" s="34">
        <v>8.153792131E9</v>
      </c>
      <c r="H1984" s="51" t="s">
        <v>8176</v>
      </c>
      <c r="I1984" s="14" t="s">
        <v>7113</v>
      </c>
      <c r="J1984" s="105">
        <v>44551.0</v>
      </c>
      <c r="K1984" s="48"/>
      <c r="L1984" s="16">
        <v>1.0</v>
      </c>
      <c r="M1984" s="48"/>
      <c r="N1984" s="48"/>
      <c r="O1984" s="49"/>
      <c r="P1984" s="49"/>
      <c r="Q1984" s="49"/>
      <c r="R1984" s="49"/>
      <c r="S1984" s="49"/>
      <c r="T1984" s="64"/>
      <c r="U1984" s="14" t="s">
        <v>92</v>
      </c>
      <c r="V1984" s="18"/>
      <c r="W1984" s="20"/>
      <c r="X1984" s="20"/>
      <c r="Y1984" s="20"/>
      <c r="Z1984" s="20"/>
      <c r="AA1984" s="20"/>
      <c r="AB1984" s="20"/>
      <c r="AC1984" s="20"/>
      <c r="AD1984" s="20"/>
      <c r="AE1984" s="20"/>
      <c r="AF1984" s="20"/>
      <c r="AG1984" s="20"/>
      <c r="AH1984" s="20"/>
    </row>
    <row r="1985">
      <c r="A1985" s="30">
        <v>146065.0</v>
      </c>
      <c r="B1985" s="31" t="s">
        <v>8177</v>
      </c>
      <c r="C1985" s="31" t="s">
        <v>8178</v>
      </c>
      <c r="D1985" s="31" t="s">
        <v>8179</v>
      </c>
      <c r="E1985" s="31" t="s">
        <v>23</v>
      </c>
      <c r="F1985" s="30">
        <v>60172.0</v>
      </c>
      <c r="G1985" s="30">
        <v>6.308945058E9</v>
      </c>
      <c r="H1985" s="42" t="s">
        <v>8180</v>
      </c>
      <c r="I1985" s="25" t="s">
        <v>7113</v>
      </c>
      <c r="J1985" s="89">
        <v>44551.0</v>
      </c>
      <c r="K1985" s="43"/>
      <c r="L1985" s="27">
        <v>1.0</v>
      </c>
      <c r="M1985" s="43"/>
      <c r="N1985" s="43"/>
      <c r="O1985" s="44"/>
      <c r="P1985" s="44"/>
      <c r="Q1985" s="44"/>
      <c r="R1985" s="44"/>
      <c r="S1985" s="44"/>
      <c r="T1985" s="58"/>
      <c r="U1985" s="25" t="s">
        <v>92</v>
      </c>
      <c r="V1985" s="29"/>
      <c r="W1985" s="20"/>
      <c r="X1985" s="20"/>
      <c r="Y1985" s="20"/>
      <c r="Z1985" s="20"/>
      <c r="AA1985" s="20"/>
      <c r="AB1985" s="20"/>
      <c r="AC1985" s="20"/>
      <c r="AD1985" s="20"/>
      <c r="AE1985" s="20"/>
      <c r="AF1985" s="20"/>
      <c r="AG1985" s="20"/>
      <c r="AH1985" s="20"/>
    </row>
    <row r="1986">
      <c r="A1986" s="34">
        <v>146067.0</v>
      </c>
      <c r="B1986" s="35" t="s">
        <v>8181</v>
      </c>
      <c r="C1986" s="35" t="s">
        <v>8182</v>
      </c>
      <c r="D1986" s="35" t="s">
        <v>8183</v>
      </c>
      <c r="E1986" s="35" t="s">
        <v>23</v>
      </c>
      <c r="F1986" s="34">
        <v>60134.0</v>
      </c>
      <c r="G1986" s="34">
        <v>6.302327544E9</v>
      </c>
      <c r="H1986" s="51" t="s">
        <v>8184</v>
      </c>
      <c r="I1986" s="14" t="s">
        <v>7113</v>
      </c>
      <c r="J1986" s="105">
        <v>44551.0</v>
      </c>
      <c r="K1986" s="105">
        <v>44551.0</v>
      </c>
      <c r="L1986" s="16">
        <v>1.0</v>
      </c>
      <c r="M1986" s="16" t="s">
        <v>7</v>
      </c>
      <c r="N1986" s="16" t="s">
        <v>7</v>
      </c>
      <c r="O1986" s="54" t="s">
        <v>5</v>
      </c>
      <c r="P1986" s="54">
        <v>8970.0</v>
      </c>
      <c r="Q1986" s="54" t="s">
        <v>5</v>
      </c>
      <c r="R1986" s="54" t="s">
        <v>5</v>
      </c>
      <c r="S1986" s="54">
        <v>8970.0</v>
      </c>
      <c r="T1986" s="14" t="s">
        <v>8185</v>
      </c>
      <c r="U1986" s="14" t="s">
        <v>87</v>
      </c>
      <c r="V1986" s="18"/>
      <c r="W1986" s="20"/>
      <c r="X1986" s="20"/>
      <c r="Y1986" s="20"/>
      <c r="Z1986" s="20"/>
      <c r="AA1986" s="20"/>
      <c r="AB1986" s="20"/>
      <c r="AC1986" s="20"/>
      <c r="AD1986" s="20"/>
      <c r="AE1986" s="20"/>
      <c r="AF1986" s="20"/>
      <c r="AG1986" s="20"/>
      <c r="AH1986" s="20"/>
    </row>
    <row r="1987">
      <c r="A1987" s="30">
        <v>146069.0</v>
      </c>
      <c r="B1987" s="31" t="s">
        <v>8186</v>
      </c>
      <c r="C1987" s="31" t="s">
        <v>8187</v>
      </c>
      <c r="D1987" s="31" t="s">
        <v>8188</v>
      </c>
      <c r="E1987" s="31" t="s">
        <v>23</v>
      </c>
      <c r="F1987" s="30">
        <v>61111.0</v>
      </c>
      <c r="G1987" s="30">
        <v>8.15633681E9</v>
      </c>
      <c r="H1987" s="42" t="s">
        <v>8189</v>
      </c>
      <c r="I1987" s="25" t="s">
        <v>7113</v>
      </c>
      <c r="J1987" s="89">
        <v>44551.0</v>
      </c>
      <c r="K1987" s="89">
        <v>44551.0</v>
      </c>
      <c r="L1987" s="27">
        <v>1.0</v>
      </c>
      <c r="M1987" s="27" t="s">
        <v>7</v>
      </c>
      <c r="N1987" s="27" t="s">
        <v>7</v>
      </c>
      <c r="O1987" s="47">
        <v>10500.0</v>
      </c>
      <c r="P1987" s="47">
        <v>9000.0</v>
      </c>
      <c r="Q1987" s="47" t="s">
        <v>5</v>
      </c>
      <c r="R1987" s="47" t="s">
        <v>5</v>
      </c>
      <c r="S1987" s="47" t="s">
        <v>5</v>
      </c>
      <c r="T1987" s="25" t="s">
        <v>4323</v>
      </c>
      <c r="U1987" s="25" t="s">
        <v>87</v>
      </c>
      <c r="V1987" s="29"/>
      <c r="W1987" s="20"/>
      <c r="X1987" s="20"/>
      <c r="Y1987" s="20"/>
      <c r="Z1987" s="20"/>
      <c r="AA1987" s="20"/>
      <c r="AB1987" s="20"/>
      <c r="AC1987" s="20"/>
      <c r="AD1987" s="20"/>
      <c r="AE1987" s="20"/>
      <c r="AF1987" s="20"/>
      <c r="AG1987" s="20"/>
      <c r="AH1987" s="20"/>
    </row>
    <row r="1988">
      <c r="A1988" s="34">
        <v>146071.0</v>
      </c>
      <c r="B1988" s="35" t="s">
        <v>8190</v>
      </c>
      <c r="C1988" s="35" t="s">
        <v>8191</v>
      </c>
      <c r="D1988" s="35" t="s">
        <v>8107</v>
      </c>
      <c r="E1988" s="35" t="s">
        <v>23</v>
      </c>
      <c r="F1988" s="34">
        <v>61008.0</v>
      </c>
      <c r="G1988" s="34">
        <v>8.155475451E9</v>
      </c>
      <c r="H1988" s="51" t="s">
        <v>8192</v>
      </c>
      <c r="I1988" s="14" t="s">
        <v>7113</v>
      </c>
      <c r="J1988" s="105">
        <v>44551.0</v>
      </c>
      <c r="K1988" s="48"/>
      <c r="L1988" s="16">
        <v>1.0</v>
      </c>
      <c r="M1988" s="48"/>
      <c r="N1988" s="48"/>
      <c r="O1988" s="49"/>
      <c r="P1988" s="49"/>
      <c r="Q1988" s="49"/>
      <c r="R1988" s="49"/>
      <c r="S1988" s="49"/>
      <c r="T1988" s="14"/>
      <c r="U1988" s="14" t="s">
        <v>92</v>
      </c>
      <c r="V1988" s="18"/>
      <c r="W1988" s="20"/>
      <c r="X1988" s="20"/>
      <c r="Y1988" s="20"/>
      <c r="Z1988" s="20"/>
      <c r="AA1988" s="20"/>
      <c r="AB1988" s="20"/>
      <c r="AC1988" s="20"/>
      <c r="AD1988" s="20"/>
      <c r="AE1988" s="20"/>
      <c r="AF1988" s="20"/>
      <c r="AG1988" s="20"/>
      <c r="AH1988" s="20"/>
    </row>
    <row r="1989">
      <c r="A1989" s="30">
        <v>146085.0</v>
      </c>
      <c r="B1989" s="31" t="s">
        <v>8193</v>
      </c>
      <c r="C1989" s="31" t="s">
        <v>8194</v>
      </c>
      <c r="D1989" s="31" t="s">
        <v>8195</v>
      </c>
      <c r="E1989" s="31" t="s">
        <v>23</v>
      </c>
      <c r="F1989" s="30">
        <v>60927.0</v>
      </c>
      <c r="G1989" s="30">
        <v>8.156942306E9</v>
      </c>
      <c r="H1989" s="42" t="s">
        <v>8192</v>
      </c>
      <c r="I1989" s="25" t="s">
        <v>7113</v>
      </c>
      <c r="J1989" s="89">
        <v>44551.0</v>
      </c>
      <c r="K1989" s="89">
        <v>44551.0</v>
      </c>
      <c r="L1989" s="27">
        <v>1.0</v>
      </c>
      <c r="M1989" s="27" t="s">
        <v>5</v>
      </c>
      <c r="N1989" s="27" t="s">
        <v>5</v>
      </c>
      <c r="O1989" s="47" t="s">
        <v>5</v>
      </c>
      <c r="P1989" s="47" t="s">
        <v>5</v>
      </c>
      <c r="Q1989" s="47" t="s">
        <v>5</v>
      </c>
      <c r="R1989" s="47" t="s">
        <v>5</v>
      </c>
      <c r="S1989" s="47" t="s">
        <v>5</v>
      </c>
      <c r="T1989" s="25" t="s">
        <v>8196</v>
      </c>
      <c r="U1989" s="25" t="s">
        <v>87</v>
      </c>
      <c r="V1989" s="29"/>
      <c r="W1989" s="20"/>
      <c r="X1989" s="20"/>
      <c r="Y1989" s="20"/>
      <c r="Z1989" s="20"/>
      <c r="AA1989" s="20"/>
      <c r="AB1989" s="20"/>
      <c r="AC1989" s="20"/>
      <c r="AD1989" s="20"/>
      <c r="AE1989" s="20"/>
      <c r="AF1989" s="20"/>
      <c r="AG1989" s="20"/>
      <c r="AH1989" s="20"/>
    </row>
    <row r="1990">
      <c r="A1990" s="34">
        <v>146086.0</v>
      </c>
      <c r="B1990" s="35" t="s">
        <v>8197</v>
      </c>
      <c r="C1990" s="35" t="s">
        <v>8198</v>
      </c>
      <c r="D1990" s="35" t="s">
        <v>8199</v>
      </c>
      <c r="E1990" s="35" t="s">
        <v>23</v>
      </c>
      <c r="F1990" s="34">
        <v>61953.0</v>
      </c>
      <c r="G1990" s="34">
        <v>2.172534791E9</v>
      </c>
      <c r="H1990" s="51" t="s">
        <v>8200</v>
      </c>
      <c r="I1990" s="14" t="s">
        <v>7113</v>
      </c>
      <c r="J1990" s="105">
        <v>44551.0</v>
      </c>
      <c r="K1990" s="105">
        <v>44551.0</v>
      </c>
      <c r="L1990" s="16">
        <v>1.0</v>
      </c>
      <c r="M1990" s="16" t="s">
        <v>7</v>
      </c>
      <c r="N1990" s="16" t="s">
        <v>7</v>
      </c>
      <c r="O1990" s="54">
        <v>7500.0</v>
      </c>
      <c r="P1990" s="54">
        <v>4800.0</v>
      </c>
      <c r="Q1990" s="54" t="s">
        <v>5</v>
      </c>
      <c r="R1990" s="54" t="s">
        <v>5</v>
      </c>
      <c r="S1990" s="54" t="s">
        <v>5</v>
      </c>
      <c r="T1990" s="14" t="s">
        <v>4323</v>
      </c>
      <c r="U1990" s="14" t="s">
        <v>87</v>
      </c>
      <c r="V1990" s="18"/>
      <c r="W1990" s="20"/>
      <c r="X1990" s="20"/>
      <c r="Y1990" s="20"/>
      <c r="Z1990" s="20"/>
      <c r="AA1990" s="20"/>
      <c r="AB1990" s="20"/>
      <c r="AC1990" s="20"/>
      <c r="AD1990" s="20"/>
      <c r="AE1990" s="20"/>
      <c r="AF1990" s="20"/>
      <c r="AG1990" s="20"/>
      <c r="AH1990" s="20"/>
    </row>
    <row r="1991">
      <c r="A1991" s="30">
        <v>146092.0</v>
      </c>
      <c r="B1991" s="31" t="s">
        <v>8201</v>
      </c>
      <c r="C1991" s="31" t="s">
        <v>8202</v>
      </c>
      <c r="D1991" s="31" t="s">
        <v>8203</v>
      </c>
      <c r="E1991" s="31" t="s">
        <v>23</v>
      </c>
      <c r="F1991" s="30">
        <v>62948.0</v>
      </c>
      <c r="G1991" s="30">
        <v>6.189422525E9</v>
      </c>
      <c r="H1991" s="42" t="s">
        <v>8204</v>
      </c>
      <c r="I1991" s="25" t="s">
        <v>7113</v>
      </c>
      <c r="J1991" s="89">
        <v>44551.0</v>
      </c>
      <c r="K1991" s="43"/>
      <c r="L1991" s="27">
        <v>1.0</v>
      </c>
      <c r="M1991" s="27"/>
      <c r="N1991" s="27"/>
      <c r="O1991" s="44"/>
      <c r="P1991" s="44"/>
      <c r="Q1991" s="44"/>
      <c r="R1991" s="44"/>
      <c r="S1991" s="44"/>
      <c r="T1991" s="58"/>
      <c r="U1991" s="25" t="s">
        <v>92</v>
      </c>
      <c r="V1991" s="29"/>
      <c r="W1991" s="20"/>
      <c r="X1991" s="20"/>
      <c r="Y1991" s="20"/>
      <c r="Z1991" s="20"/>
      <c r="AA1991" s="20"/>
      <c r="AB1991" s="20"/>
      <c r="AC1991" s="20"/>
      <c r="AD1991" s="20"/>
      <c r="AE1991" s="20"/>
      <c r="AF1991" s="20"/>
      <c r="AG1991" s="20"/>
      <c r="AH1991" s="20"/>
    </row>
    <row r="1992">
      <c r="A1992" s="34">
        <v>146093.0</v>
      </c>
      <c r="B1992" s="35" t="s">
        <v>8205</v>
      </c>
      <c r="C1992" s="35" t="s">
        <v>8206</v>
      </c>
      <c r="D1992" s="35" t="s">
        <v>8207</v>
      </c>
      <c r="E1992" s="35" t="s">
        <v>23</v>
      </c>
      <c r="F1992" s="34">
        <v>60525.0</v>
      </c>
      <c r="G1992" s="34">
        <v>7.08354466E9</v>
      </c>
      <c r="H1992" s="51" t="s">
        <v>8208</v>
      </c>
      <c r="I1992" s="14" t="s">
        <v>7113</v>
      </c>
      <c r="J1992" s="105">
        <v>44551.0</v>
      </c>
      <c r="K1992" s="105">
        <v>44551.0</v>
      </c>
      <c r="L1992" s="16">
        <v>1.0</v>
      </c>
      <c r="M1992" s="16" t="s">
        <v>7</v>
      </c>
      <c r="N1992" s="16" t="s">
        <v>7</v>
      </c>
      <c r="O1992" s="54" t="s">
        <v>5</v>
      </c>
      <c r="P1992" s="54">
        <v>8850.0</v>
      </c>
      <c r="Q1992" s="54" t="s">
        <v>5</v>
      </c>
      <c r="R1992" s="54" t="s">
        <v>5</v>
      </c>
      <c r="S1992" s="54" t="s">
        <v>5</v>
      </c>
      <c r="T1992" s="14" t="s">
        <v>8209</v>
      </c>
      <c r="U1992" s="14" t="s">
        <v>87</v>
      </c>
      <c r="V1992" s="18"/>
      <c r="W1992" s="20"/>
      <c r="X1992" s="20"/>
      <c r="Y1992" s="20"/>
      <c r="Z1992" s="20"/>
      <c r="AA1992" s="20"/>
      <c r="AB1992" s="20"/>
      <c r="AC1992" s="20"/>
      <c r="AD1992" s="20"/>
      <c r="AE1992" s="20"/>
      <c r="AF1992" s="20"/>
      <c r="AG1992" s="20"/>
      <c r="AH1992" s="20"/>
    </row>
    <row r="1993">
      <c r="A1993" s="30">
        <v>146096.0</v>
      </c>
      <c r="B1993" s="31" t="s">
        <v>8210</v>
      </c>
      <c r="C1993" s="31" t="s">
        <v>8211</v>
      </c>
      <c r="D1993" s="31" t="s">
        <v>8212</v>
      </c>
      <c r="E1993" s="31" t="s">
        <v>23</v>
      </c>
      <c r="F1993" s="30">
        <v>62449.0</v>
      </c>
      <c r="G1993" s="30">
        <v>6.185924228E9</v>
      </c>
      <c r="H1993" s="42" t="s">
        <v>8213</v>
      </c>
      <c r="I1993" s="25" t="s">
        <v>7113</v>
      </c>
      <c r="J1993" s="89">
        <v>44551.0</v>
      </c>
      <c r="K1993" s="89">
        <v>44551.0</v>
      </c>
      <c r="L1993" s="27">
        <v>1.0</v>
      </c>
      <c r="M1993" s="27" t="s">
        <v>7</v>
      </c>
      <c r="N1993" s="27" t="s">
        <v>7</v>
      </c>
      <c r="O1993" s="47">
        <v>4800.0</v>
      </c>
      <c r="P1993" s="47">
        <v>4500.0</v>
      </c>
      <c r="Q1993" s="47" t="s">
        <v>5</v>
      </c>
      <c r="R1993" s="47" t="s">
        <v>5</v>
      </c>
      <c r="S1993" s="47" t="s">
        <v>5</v>
      </c>
      <c r="T1993" s="25" t="s">
        <v>4323</v>
      </c>
      <c r="U1993" s="25" t="s">
        <v>87</v>
      </c>
      <c r="V1993" s="29"/>
      <c r="W1993" s="20"/>
      <c r="X1993" s="20"/>
      <c r="Y1993" s="20"/>
      <c r="Z1993" s="20"/>
      <c r="AA1993" s="20"/>
      <c r="AB1993" s="20"/>
      <c r="AC1993" s="20"/>
      <c r="AD1993" s="20"/>
      <c r="AE1993" s="20"/>
      <c r="AF1993" s="20"/>
      <c r="AG1993" s="20"/>
      <c r="AH1993" s="20"/>
    </row>
    <row r="1994">
      <c r="A1994" s="34">
        <v>146097.0</v>
      </c>
      <c r="B1994" s="35" t="s">
        <v>8214</v>
      </c>
      <c r="C1994" s="35" t="s">
        <v>8215</v>
      </c>
      <c r="D1994" s="35" t="s">
        <v>8216</v>
      </c>
      <c r="E1994" s="35" t="s">
        <v>23</v>
      </c>
      <c r="F1994" s="34">
        <v>61738.0</v>
      </c>
      <c r="G1994" s="34">
        <v>3.0952727E9</v>
      </c>
      <c r="H1994" s="51" t="s">
        <v>8217</v>
      </c>
      <c r="I1994" s="14" t="s">
        <v>7113</v>
      </c>
      <c r="J1994" s="105">
        <v>44551.0</v>
      </c>
      <c r="K1994" s="48"/>
      <c r="L1994" s="16">
        <v>2.0</v>
      </c>
      <c r="M1994" s="48"/>
      <c r="N1994" s="48"/>
      <c r="O1994" s="49"/>
      <c r="P1994" s="49"/>
      <c r="Q1994" s="49"/>
      <c r="R1994" s="49"/>
      <c r="S1994" s="49"/>
      <c r="T1994" s="14"/>
      <c r="U1994" s="14" t="s">
        <v>92</v>
      </c>
      <c r="V1994" s="18"/>
      <c r="W1994" s="20"/>
      <c r="X1994" s="20"/>
      <c r="Y1994" s="20"/>
      <c r="Z1994" s="20"/>
      <c r="AA1994" s="20"/>
      <c r="AB1994" s="20"/>
      <c r="AC1994" s="20"/>
      <c r="AD1994" s="20"/>
      <c r="AE1994" s="20"/>
      <c r="AF1994" s="20"/>
      <c r="AG1994" s="20"/>
      <c r="AH1994" s="20"/>
    </row>
    <row r="1995">
      <c r="A1995" s="30">
        <v>146105.0</v>
      </c>
      <c r="B1995" s="31" t="s">
        <v>8218</v>
      </c>
      <c r="C1995" s="31" t="s">
        <v>8219</v>
      </c>
      <c r="D1995" s="31" t="s">
        <v>7699</v>
      </c>
      <c r="E1995" s="31" t="s">
        <v>23</v>
      </c>
      <c r="F1995" s="30">
        <v>60115.0</v>
      </c>
      <c r="G1995" s="30">
        <v>8.157568461E9</v>
      </c>
      <c r="H1995" s="42" t="s">
        <v>8220</v>
      </c>
      <c r="I1995" s="25" t="s">
        <v>7113</v>
      </c>
      <c r="J1995" s="89">
        <v>44551.0</v>
      </c>
      <c r="K1995" s="89"/>
      <c r="L1995" s="27">
        <v>3.0</v>
      </c>
      <c r="M1995" s="27"/>
      <c r="N1995" s="27"/>
      <c r="O1995" s="28"/>
      <c r="P1995" s="28"/>
      <c r="Q1995" s="28"/>
      <c r="R1995" s="28"/>
      <c r="S1995" s="28"/>
      <c r="T1995" s="25"/>
      <c r="U1995" s="25" t="s">
        <v>92</v>
      </c>
      <c r="V1995" s="29"/>
      <c r="W1995" s="20"/>
      <c r="X1995" s="20"/>
      <c r="Y1995" s="20"/>
      <c r="Z1995" s="20"/>
      <c r="AA1995" s="20"/>
      <c r="AB1995" s="20"/>
      <c r="AC1995" s="20"/>
      <c r="AD1995" s="20"/>
      <c r="AE1995" s="20"/>
      <c r="AF1995" s="20"/>
      <c r="AG1995" s="20"/>
      <c r="AH1995" s="20"/>
    </row>
    <row r="1996">
      <c r="A1996" s="34">
        <v>146108.0</v>
      </c>
      <c r="B1996" s="35" t="s">
        <v>8221</v>
      </c>
      <c r="C1996" s="35" t="s">
        <v>8222</v>
      </c>
      <c r="D1996" s="35" t="s">
        <v>1600</v>
      </c>
      <c r="E1996" s="35" t="s">
        <v>23</v>
      </c>
      <c r="F1996" s="34">
        <v>61615.0</v>
      </c>
      <c r="G1996" s="34">
        <v>3.0969314E9</v>
      </c>
      <c r="H1996" s="51" t="s">
        <v>8223</v>
      </c>
      <c r="I1996" s="14" t="s">
        <v>7113</v>
      </c>
      <c r="J1996" s="105">
        <v>44551.0</v>
      </c>
      <c r="K1996" s="48"/>
      <c r="L1996" s="16">
        <v>1.0</v>
      </c>
      <c r="M1996" s="48"/>
      <c r="N1996" s="48"/>
      <c r="O1996" s="49"/>
      <c r="P1996" s="49"/>
      <c r="Q1996" s="49"/>
      <c r="R1996" s="49"/>
      <c r="S1996" s="49"/>
      <c r="T1996" s="14"/>
      <c r="U1996" s="14" t="s">
        <v>92</v>
      </c>
      <c r="V1996" s="18"/>
      <c r="W1996" s="20"/>
      <c r="X1996" s="20"/>
      <c r="Y1996" s="20"/>
      <c r="Z1996" s="20"/>
      <c r="AA1996" s="20"/>
      <c r="AB1996" s="20"/>
      <c r="AC1996" s="20"/>
      <c r="AD1996" s="20"/>
      <c r="AE1996" s="20"/>
      <c r="AF1996" s="20"/>
      <c r="AG1996" s="20"/>
      <c r="AH1996" s="20"/>
    </row>
    <row r="1997">
      <c r="A1997" s="30">
        <v>146112.0</v>
      </c>
      <c r="B1997" s="31" t="s">
        <v>8224</v>
      </c>
      <c r="C1997" s="31" t="s">
        <v>8225</v>
      </c>
      <c r="D1997" s="31" t="s">
        <v>8226</v>
      </c>
      <c r="E1997" s="31" t="s">
        <v>23</v>
      </c>
      <c r="F1997" s="30">
        <v>60915.0</v>
      </c>
      <c r="G1997" s="30">
        <v>8.159331666E9</v>
      </c>
      <c r="H1997" s="42" t="s">
        <v>8227</v>
      </c>
      <c r="I1997" s="25" t="s">
        <v>7113</v>
      </c>
      <c r="J1997" s="89">
        <v>44551.0</v>
      </c>
      <c r="K1997" s="43"/>
      <c r="L1997" s="27">
        <v>1.0</v>
      </c>
      <c r="M1997" s="43"/>
      <c r="N1997" s="43"/>
      <c r="O1997" s="44"/>
      <c r="P1997" s="44"/>
      <c r="Q1997" s="44"/>
      <c r="R1997" s="44"/>
      <c r="S1997" s="44"/>
      <c r="T1997" s="58"/>
      <c r="U1997" s="25" t="s">
        <v>92</v>
      </c>
      <c r="V1997" s="29"/>
      <c r="W1997" s="20"/>
      <c r="X1997" s="20"/>
      <c r="Y1997" s="20"/>
      <c r="Z1997" s="20"/>
      <c r="AA1997" s="20"/>
      <c r="AB1997" s="20"/>
      <c r="AC1997" s="20"/>
      <c r="AD1997" s="20"/>
      <c r="AE1997" s="20"/>
      <c r="AF1997" s="20"/>
      <c r="AG1997" s="20"/>
      <c r="AH1997" s="20"/>
    </row>
    <row r="1998">
      <c r="A1998" s="34">
        <v>146113.0</v>
      </c>
      <c r="B1998" s="35" t="s">
        <v>8228</v>
      </c>
      <c r="C1998" s="35" t="s">
        <v>8229</v>
      </c>
      <c r="D1998" s="35" t="s">
        <v>8230</v>
      </c>
      <c r="E1998" s="35" t="s">
        <v>23</v>
      </c>
      <c r="F1998" s="34">
        <v>62428.0</v>
      </c>
      <c r="G1998" s="34">
        <v>2.179233186E9</v>
      </c>
      <c r="H1998" s="51" t="s">
        <v>8231</v>
      </c>
      <c r="I1998" s="14" t="s">
        <v>7113</v>
      </c>
      <c r="J1998" s="105">
        <v>44551.0</v>
      </c>
      <c r="K1998" s="105">
        <v>44551.0</v>
      </c>
      <c r="L1998" s="16">
        <v>1.0</v>
      </c>
      <c r="M1998" s="16" t="s">
        <v>7</v>
      </c>
      <c r="N1998" s="16" t="s">
        <v>7</v>
      </c>
      <c r="O1998" s="54">
        <v>6000.0</v>
      </c>
      <c r="P1998" s="54">
        <v>4500.0</v>
      </c>
      <c r="Q1998" s="54" t="s">
        <v>5</v>
      </c>
      <c r="R1998" s="54" t="s">
        <v>5</v>
      </c>
      <c r="S1998" s="54" t="s">
        <v>5</v>
      </c>
      <c r="T1998" s="14" t="s">
        <v>8232</v>
      </c>
      <c r="U1998" s="14" t="s">
        <v>87</v>
      </c>
      <c r="V1998" s="18"/>
      <c r="W1998" s="20"/>
      <c r="X1998" s="20"/>
      <c r="Y1998" s="20"/>
      <c r="Z1998" s="20"/>
      <c r="AA1998" s="20"/>
      <c r="AB1998" s="20"/>
      <c r="AC1998" s="20"/>
      <c r="AD1998" s="20"/>
      <c r="AE1998" s="20"/>
      <c r="AF1998" s="20"/>
      <c r="AG1998" s="20"/>
      <c r="AH1998" s="20"/>
    </row>
    <row r="1999">
      <c r="A1999" s="30">
        <v>146114.0</v>
      </c>
      <c r="B1999" s="31" t="s">
        <v>8233</v>
      </c>
      <c r="C1999" s="31" t="s">
        <v>8234</v>
      </c>
      <c r="D1999" s="31" t="s">
        <v>8235</v>
      </c>
      <c r="E1999" s="31" t="s">
        <v>23</v>
      </c>
      <c r="F1999" s="30">
        <v>61048.0</v>
      </c>
      <c r="G1999" s="30">
        <v>8.153694561E9</v>
      </c>
      <c r="H1999" s="42" t="s">
        <v>8236</v>
      </c>
      <c r="I1999" s="25" t="s">
        <v>7113</v>
      </c>
      <c r="J1999" s="89">
        <v>44551.0</v>
      </c>
      <c r="K1999" s="89">
        <v>44551.0</v>
      </c>
      <c r="L1999" s="27">
        <v>1.0</v>
      </c>
      <c r="M1999" s="27" t="s">
        <v>7</v>
      </c>
      <c r="N1999" s="27" t="s">
        <v>7</v>
      </c>
      <c r="O1999" s="47">
        <v>5550.0</v>
      </c>
      <c r="P1999" s="47">
        <v>4950.0</v>
      </c>
      <c r="Q1999" s="47" t="s">
        <v>5</v>
      </c>
      <c r="R1999" s="47" t="s">
        <v>5</v>
      </c>
      <c r="S1999" s="47" t="s">
        <v>8237</v>
      </c>
      <c r="T1999" s="25" t="s">
        <v>8238</v>
      </c>
      <c r="U1999" s="25" t="s">
        <v>87</v>
      </c>
      <c r="V1999" s="29"/>
      <c r="W1999" s="20"/>
      <c r="X1999" s="20"/>
      <c r="Y1999" s="20"/>
      <c r="Z1999" s="20"/>
      <c r="AA1999" s="20"/>
      <c r="AB1999" s="20"/>
      <c r="AC1999" s="20"/>
      <c r="AD1999" s="20"/>
      <c r="AE1999" s="20"/>
      <c r="AF1999" s="20"/>
      <c r="AG1999" s="20"/>
      <c r="AH1999" s="20"/>
    </row>
    <row r="2000">
      <c r="A2000" s="34">
        <v>146115.0</v>
      </c>
      <c r="B2000" s="35" t="s">
        <v>8239</v>
      </c>
      <c r="C2000" s="35" t="s">
        <v>8240</v>
      </c>
      <c r="D2000" s="35" t="s">
        <v>8241</v>
      </c>
      <c r="E2000" s="35" t="s">
        <v>23</v>
      </c>
      <c r="F2000" s="34">
        <v>62264.0</v>
      </c>
      <c r="G2000" s="34">
        <v>6.18475255E9</v>
      </c>
      <c r="H2000" s="51" t="s">
        <v>8242</v>
      </c>
      <c r="I2000" s="14" t="s">
        <v>7113</v>
      </c>
      <c r="J2000" s="105">
        <v>44551.0</v>
      </c>
      <c r="K2000" s="105">
        <v>44551.0</v>
      </c>
      <c r="L2000" s="16">
        <v>1.0</v>
      </c>
      <c r="M2000" s="16" t="s">
        <v>5</v>
      </c>
      <c r="N2000" s="16" t="s">
        <v>5</v>
      </c>
      <c r="O2000" s="54" t="s">
        <v>5</v>
      </c>
      <c r="P2000" s="54" t="s">
        <v>5</v>
      </c>
      <c r="Q2000" s="54" t="s">
        <v>5</v>
      </c>
      <c r="R2000" s="54" t="s">
        <v>5</v>
      </c>
      <c r="S2000" s="54" t="s">
        <v>5</v>
      </c>
      <c r="T2000" s="14" t="s">
        <v>7696</v>
      </c>
      <c r="U2000" s="14" t="s">
        <v>87</v>
      </c>
      <c r="V2000" s="18"/>
      <c r="W2000" s="20"/>
      <c r="X2000" s="20"/>
      <c r="Y2000" s="20"/>
      <c r="Z2000" s="20"/>
      <c r="AA2000" s="20"/>
      <c r="AB2000" s="20"/>
      <c r="AC2000" s="20"/>
      <c r="AD2000" s="20"/>
      <c r="AE2000" s="20"/>
      <c r="AF2000" s="20"/>
      <c r="AG2000" s="20"/>
      <c r="AH2000" s="20"/>
    </row>
    <row r="2001">
      <c r="A2001" s="30">
        <v>146116.0</v>
      </c>
      <c r="B2001" s="31" t="s">
        <v>8243</v>
      </c>
      <c r="C2001" s="31" t="s">
        <v>8244</v>
      </c>
      <c r="D2001" s="31" t="s">
        <v>7603</v>
      </c>
      <c r="E2001" s="31" t="s">
        <v>23</v>
      </c>
      <c r="F2001" s="30">
        <v>61350.0</v>
      </c>
      <c r="G2001" s="30">
        <v>8.154330476E9</v>
      </c>
      <c r="H2001" s="42" t="s">
        <v>8245</v>
      </c>
      <c r="I2001" s="25" t="s">
        <v>7113</v>
      </c>
      <c r="J2001" s="89">
        <v>44551.0</v>
      </c>
      <c r="K2001" s="43"/>
      <c r="L2001" s="27">
        <v>1.0</v>
      </c>
      <c r="M2001" s="43"/>
      <c r="N2001" s="43"/>
      <c r="O2001" s="44"/>
      <c r="P2001" s="44"/>
      <c r="Q2001" s="44"/>
      <c r="R2001" s="44"/>
      <c r="S2001" s="44"/>
      <c r="T2001" s="58"/>
      <c r="U2001" s="25" t="s">
        <v>92</v>
      </c>
      <c r="V2001" s="29"/>
      <c r="W2001" s="20"/>
      <c r="X2001" s="20"/>
      <c r="Y2001" s="20"/>
      <c r="Z2001" s="20"/>
      <c r="AA2001" s="20"/>
      <c r="AB2001" s="20"/>
      <c r="AC2001" s="20"/>
      <c r="AD2001" s="20"/>
      <c r="AE2001" s="20"/>
      <c r="AF2001" s="20"/>
      <c r="AG2001" s="20"/>
      <c r="AH2001" s="20"/>
    </row>
    <row r="2002">
      <c r="A2002" s="34">
        <v>146117.0</v>
      </c>
      <c r="B2002" s="35" t="s">
        <v>8246</v>
      </c>
      <c r="C2002" s="35" t="s">
        <v>8247</v>
      </c>
      <c r="D2002" s="35" t="s">
        <v>8248</v>
      </c>
      <c r="E2002" s="35" t="s">
        <v>23</v>
      </c>
      <c r="F2002" s="34">
        <v>62420.0</v>
      </c>
      <c r="G2002" s="34">
        <v>2.179325217E9</v>
      </c>
      <c r="H2002" s="51" t="s">
        <v>8249</v>
      </c>
      <c r="I2002" s="14" t="s">
        <v>7113</v>
      </c>
      <c r="J2002" s="105">
        <v>44551.0</v>
      </c>
      <c r="K2002" s="105">
        <v>44551.0</v>
      </c>
      <c r="L2002" s="16">
        <v>1.0</v>
      </c>
      <c r="M2002" s="16" t="s">
        <v>7</v>
      </c>
      <c r="N2002" s="16" t="s">
        <v>7</v>
      </c>
      <c r="O2002" s="54">
        <v>7950.0</v>
      </c>
      <c r="P2002" s="54">
        <v>4650.0</v>
      </c>
      <c r="Q2002" s="54" t="s">
        <v>5</v>
      </c>
      <c r="R2002" s="54" t="s">
        <v>5</v>
      </c>
      <c r="S2002" s="54">
        <v>4650.0</v>
      </c>
      <c r="T2002" s="14" t="s">
        <v>8250</v>
      </c>
      <c r="U2002" s="14" t="s">
        <v>87</v>
      </c>
      <c r="V2002" s="18"/>
      <c r="W2002" s="20"/>
      <c r="X2002" s="20"/>
      <c r="Y2002" s="20"/>
      <c r="Z2002" s="20"/>
      <c r="AA2002" s="20"/>
      <c r="AB2002" s="20"/>
      <c r="AC2002" s="20"/>
      <c r="AD2002" s="20"/>
      <c r="AE2002" s="20"/>
      <c r="AF2002" s="20"/>
      <c r="AG2002" s="20"/>
      <c r="AH2002" s="20"/>
    </row>
    <row r="2003">
      <c r="A2003" s="30">
        <v>146118.0</v>
      </c>
      <c r="B2003" s="31" t="s">
        <v>8251</v>
      </c>
      <c r="C2003" s="31" t="s">
        <v>8252</v>
      </c>
      <c r="D2003" s="31" t="s">
        <v>8253</v>
      </c>
      <c r="E2003" s="31" t="s">
        <v>23</v>
      </c>
      <c r="F2003" s="30">
        <v>60010.0</v>
      </c>
      <c r="G2003" s="30">
        <v>8.4785235E9</v>
      </c>
      <c r="H2003" s="42" t="s">
        <v>8254</v>
      </c>
      <c r="I2003" s="25" t="s">
        <v>7113</v>
      </c>
      <c r="J2003" s="89">
        <v>44551.0</v>
      </c>
      <c r="K2003" s="43"/>
      <c r="L2003" s="27">
        <v>1.0</v>
      </c>
      <c r="M2003" s="43"/>
      <c r="N2003" s="43"/>
      <c r="O2003" s="44"/>
      <c r="P2003" s="44"/>
      <c r="Q2003" s="44"/>
      <c r="R2003" s="44"/>
      <c r="S2003" s="44"/>
      <c r="T2003" s="58"/>
      <c r="U2003" s="25" t="s">
        <v>92</v>
      </c>
      <c r="V2003" s="29"/>
      <c r="W2003" s="20"/>
      <c r="X2003" s="20"/>
      <c r="Y2003" s="20"/>
      <c r="Z2003" s="20"/>
      <c r="AA2003" s="20"/>
      <c r="AB2003" s="20"/>
      <c r="AC2003" s="20"/>
      <c r="AD2003" s="20"/>
      <c r="AE2003" s="20"/>
      <c r="AF2003" s="20"/>
      <c r="AG2003" s="20"/>
      <c r="AH2003" s="20"/>
    </row>
    <row r="2004">
      <c r="A2004" s="34">
        <v>146122.0</v>
      </c>
      <c r="B2004" s="35" t="s">
        <v>8255</v>
      </c>
      <c r="C2004" s="35" t="s">
        <v>8256</v>
      </c>
      <c r="D2004" s="35" t="s">
        <v>7426</v>
      </c>
      <c r="E2004" s="35" t="s">
        <v>23</v>
      </c>
      <c r="F2004" s="34">
        <v>62220.0</v>
      </c>
      <c r="G2004" s="34">
        <v>6.182332095E9</v>
      </c>
      <c r="H2004" s="51" t="s">
        <v>8257</v>
      </c>
      <c r="I2004" s="14" t="s">
        <v>7113</v>
      </c>
      <c r="J2004" s="105">
        <v>44551.0</v>
      </c>
      <c r="K2004" s="105">
        <v>44551.0</v>
      </c>
      <c r="L2004" s="16">
        <v>1.0</v>
      </c>
      <c r="M2004" s="16" t="s">
        <v>7</v>
      </c>
      <c r="N2004" s="16" t="s">
        <v>7</v>
      </c>
      <c r="O2004" s="54">
        <v>8400.0</v>
      </c>
      <c r="P2004" s="54">
        <v>7620.0</v>
      </c>
      <c r="Q2004" s="54">
        <v>3930.0</v>
      </c>
      <c r="R2004" s="54">
        <v>2295.0</v>
      </c>
      <c r="S2004" s="54">
        <v>7800.0</v>
      </c>
      <c r="T2004" s="14" t="s">
        <v>8258</v>
      </c>
      <c r="U2004" s="14" t="s">
        <v>87</v>
      </c>
      <c r="V2004" s="18"/>
      <c r="W2004" s="20"/>
      <c r="X2004" s="20"/>
      <c r="Y2004" s="20"/>
      <c r="Z2004" s="20"/>
      <c r="AA2004" s="20"/>
      <c r="AB2004" s="20"/>
      <c r="AC2004" s="20"/>
      <c r="AD2004" s="20"/>
      <c r="AE2004" s="20"/>
      <c r="AF2004" s="20"/>
      <c r="AG2004" s="20"/>
      <c r="AH2004" s="20"/>
    </row>
    <row r="2005">
      <c r="A2005" s="30">
        <v>146128.0</v>
      </c>
      <c r="B2005" s="31" t="s">
        <v>8259</v>
      </c>
      <c r="C2005" s="31" t="s">
        <v>8260</v>
      </c>
      <c r="D2005" s="31" t="s">
        <v>7530</v>
      </c>
      <c r="E2005" s="31" t="s">
        <v>23</v>
      </c>
      <c r="F2005" s="30">
        <v>60526.0</v>
      </c>
      <c r="G2005" s="30">
        <v>7.084826668E9</v>
      </c>
      <c r="H2005" s="42" t="s">
        <v>8261</v>
      </c>
      <c r="I2005" s="25" t="s">
        <v>7113</v>
      </c>
      <c r="J2005" s="89">
        <v>44551.0</v>
      </c>
      <c r="K2005" s="43"/>
      <c r="L2005" s="27">
        <v>2.0</v>
      </c>
      <c r="M2005" s="43"/>
      <c r="N2005" s="43"/>
      <c r="O2005" s="44"/>
      <c r="P2005" s="44"/>
      <c r="Q2005" s="44"/>
      <c r="R2005" s="44"/>
      <c r="S2005" s="44"/>
      <c r="T2005" s="58"/>
      <c r="U2005" s="25" t="s">
        <v>92</v>
      </c>
      <c r="V2005" s="29"/>
      <c r="W2005" s="20"/>
      <c r="X2005" s="20"/>
      <c r="Y2005" s="20"/>
      <c r="Z2005" s="20"/>
      <c r="AA2005" s="20"/>
      <c r="AB2005" s="20"/>
      <c r="AC2005" s="20"/>
      <c r="AD2005" s="20"/>
      <c r="AE2005" s="20"/>
      <c r="AF2005" s="20"/>
      <c r="AG2005" s="20"/>
      <c r="AH2005" s="20"/>
    </row>
    <row r="2006">
      <c r="A2006" s="34">
        <v>146130.0</v>
      </c>
      <c r="B2006" s="35" t="s">
        <v>8262</v>
      </c>
      <c r="C2006" s="35" t="s">
        <v>8263</v>
      </c>
      <c r="D2006" s="35" t="s">
        <v>8264</v>
      </c>
      <c r="E2006" s="35" t="s">
        <v>23</v>
      </c>
      <c r="F2006" s="34">
        <v>60073.0</v>
      </c>
      <c r="G2006" s="34">
        <v>8.4754653E9</v>
      </c>
      <c r="H2006" s="51" t="s">
        <v>8265</v>
      </c>
      <c r="I2006" s="14" t="s">
        <v>7113</v>
      </c>
      <c r="J2006" s="105">
        <v>44551.0</v>
      </c>
      <c r="K2006" s="48"/>
      <c r="L2006" s="16">
        <v>1.0</v>
      </c>
      <c r="M2006" s="48"/>
      <c r="N2006" s="48"/>
      <c r="O2006" s="49"/>
      <c r="P2006" s="49"/>
      <c r="Q2006" s="49"/>
      <c r="R2006" s="49"/>
      <c r="S2006" s="49"/>
      <c r="T2006" s="64"/>
      <c r="U2006" s="14" t="s">
        <v>92</v>
      </c>
      <c r="V2006" s="18"/>
      <c r="W2006" s="20"/>
      <c r="X2006" s="20"/>
      <c r="Y2006" s="20"/>
      <c r="Z2006" s="20"/>
      <c r="AA2006" s="20"/>
      <c r="AB2006" s="20"/>
      <c r="AC2006" s="20"/>
      <c r="AD2006" s="20"/>
      <c r="AE2006" s="20"/>
      <c r="AF2006" s="20"/>
      <c r="AG2006" s="20"/>
      <c r="AH2006" s="20"/>
    </row>
    <row r="2007">
      <c r="A2007" s="30">
        <v>146131.0</v>
      </c>
      <c r="B2007" s="31" t="s">
        <v>8266</v>
      </c>
      <c r="C2007" s="31" t="s">
        <v>8267</v>
      </c>
      <c r="D2007" s="31" t="s">
        <v>8268</v>
      </c>
      <c r="E2007" s="31" t="s">
        <v>23</v>
      </c>
      <c r="F2007" s="30">
        <v>62823.0</v>
      </c>
      <c r="G2007" s="30">
        <v>6.186732177E9</v>
      </c>
      <c r="H2007" s="42" t="s">
        <v>8269</v>
      </c>
      <c r="I2007" s="25" t="s">
        <v>7113</v>
      </c>
      <c r="J2007" s="89">
        <v>44551.0</v>
      </c>
      <c r="K2007" s="89">
        <v>44551.0</v>
      </c>
      <c r="L2007" s="27">
        <v>1.0</v>
      </c>
      <c r="M2007" s="27" t="s">
        <v>7</v>
      </c>
      <c r="N2007" s="27" t="s">
        <v>7</v>
      </c>
      <c r="O2007" s="47">
        <v>5100.0</v>
      </c>
      <c r="P2007" s="47">
        <v>4650.0</v>
      </c>
      <c r="Q2007" s="47" t="s">
        <v>5</v>
      </c>
      <c r="R2007" s="47" t="s">
        <v>5</v>
      </c>
      <c r="S2007" s="47" t="s">
        <v>5</v>
      </c>
      <c r="T2007" s="25" t="s">
        <v>8270</v>
      </c>
      <c r="U2007" s="25" t="s">
        <v>87</v>
      </c>
      <c r="V2007" s="29"/>
      <c r="W2007" s="20"/>
      <c r="X2007" s="20"/>
      <c r="Y2007" s="20"/>
      <c r="Z2007" s="20"/>
      <c r="AA2007" s="20"/>
      <c r="AB2007" s="20"/>
      <c r="AC2007" s="20"/>
      <c r="AD2007" s="20"/>
      <c r="AE2007" s="20"/>
      <c r="AF2007" s="20"/>
      <c r="AG2007" s="20"/>
      <c r="AH2007" s="20"/>
    </row>
    <row r="2008">
      <c r="A2008" s="34">
        <v>146134.0</v>
      </c>
      <c r="B2008" s="35" t="s">
        <v>8271</v>
      </c>
      <c r="C2008" s="35" t="s">
        <v>8272</v>
      </c>
      <c r="D2008" s="35" t="s">
        <v>8273</v>
      </c>
      <c r="E2008" s="35" t="s">
        <v>23</v>
      </c>
      <c r="F2008" s="34">
        <v>62946.0</v>
      </c>
      <c r="G2008" s="34">
        <v>6.182527405E9</v>
      </c>
      <c r="H2008" s="51" t="s">
        <v>8274</v>
      </c>
      <c r="I2008" s="14" t="s">
        <v>7113</v>
      </c>
      <c r="J2008" s="105">
        <v>44551.0</v>
      </c>
      <c r="K2008" s="105">
        <v>44551.0</v>
      </c>
      <c r="L2008" s="16">
        <v>1.0</v>
      </c>
      <c r="M2008" s="16" t="s">
        <v>7</v>
      </c>
      <c r="N2008" s="16" t="s">
        <v>7</v>
      </c>
      <c r="O2008" s="54">
        <v>4800.0</v>
      </c>
      <c r="P2008" s="54">
        <v>5100.0</v>
      </c>
      <c r="Q2008" s="54" t="s">
        <v>5</v>
      </c>
      <c r="R2008" s="54" t="s">
        <v>5</v>
      </c>
      <c r="S2008" s="54">
        <v>4800.0</v>
      </c>
      <c r="T2008" s="14" t="s">
        <v>8275</v>
      </c>
      <c r="U2008" s="14" t="s">
        <v>87</v>
      </c>
      <c r="V2008" s="18"/>
      <c r="W2008" s="20"/>
      <c r="X2008" s="20"/>
      <c r="Y2008" s="20"/>
      <c r="Z2008" s="20"/>
      <c r="AA2008" s="20"/>
      <c r="AB2008" s="20"/>
      <c r="AC2008" s="20"/>
      <c r="AD2008" s="20"/>
      <c r="AE2008" s="20"/>
      <c r="AF2008" s="20"/>
      <c r="AG2008" s="20"/>
      <c r="AH2008" s="20"/>
    </row>
    <row r="2009">
      <c r="A2009" s="30">
        <v>146136.0</v>
      </c>
      <c r="B2009" s="31" t="s">
        <v>8276</v>
      </c>
      <c r="C2009" s="31" t="s">
        <v>8277</v>
      </c>
      <c r="D2009" s="31" t="s">
        <v>8278</v>
      </c>
      <c r="E2009" s="31" t="s">
        <v>23</v>
      </c>
      <c r="F2009" s="30">
        <v>60069.0</v>
      </c>
      <c r="G2009" s="30">
        <v>8.478762401E9</v>
      </c>
      <c r="H2009" s="42" t="s">
        <v>8279</v>
      </c>
      <c r="I2009" s="25" t="s">
        <v>7113</v>
      </c>
      <c r="J2009" s="89">
        <v>44551.0</v>
      </c>
      <c r="K2009" s="43"/>
      <c r="L2009" s="27">
        <v>1.0</v>
      </c>
      <c r="M2009" s="43"/>
      <c r="N2009" s="43"/>
      <c r="O2009" s="28"/>
      <c r="P2009" s="44"/>
      <c r="Q2009" s="44"/>
      <c r="R2009" s="44"/>
      <c r="S2009" s="44"/>
      <c r="T2009" s="58"/>
      <c r="U2009" s="25" t="s">
        <v>92</v>
      </c>
      <c r="V2009" s="29"/>
      <c r="W2009" s="20"/>
      <c r="X2009" s="20"/>
      <c r="Y2009" s="20"/>
      <c r="Z2009" s="20"/>
      <c r="AA2009" s="20"/>
      <c r="AB2009" s="20"/>
      <c r="AC2009" s="20"/>
      <c r="AD2009" s="20"/>
      <c r="AE2009" s="20"/>
      <c r="AF2009" s="20"/>
      <c r="AG2009" s="20"/>
      <c r="AH2009" s="20"/>
    </row>
    <row r="2010">
      <c r="A2010" s="34">
        <v>146140.0</v>
      </c>
      <c r="B2010" s="35" t="s">
        <v>8280</v>
      </c>
      <c r="C2010" s="35" t="s">
        <v>8281</v>
      </c>
      <c r="D2010" s="35" t="s">
        <v>8282</v>
      </c>
      <c r="E2010" s="35" t="s">
        <v>23</v>
      </c>
      <c r="F2010" s="34">
        <v>61036.0</v>
      </c>
      <c r="G2010" s="34">
        <v>8.157767254E9</v>
      </c>
      <c r="H2010" s="78" t="s">
        <v>8283</v>
      </c>
      <c r="I2010" s="14" t="s">
        <v>7113</v>
      </c>
      <c r="J2010" s="105">
        <v>44551.0</v>
      </c>
      <c r="K2010" s="48"/>
      <c r="L2010" s="16">
        <v>1.0</v>
      </c>
      <c r="M2010" s="48"/>
      <c r="N2010" s="48"/>
      <c r="O2010" s="49"/>
      <c r="P2010" s="49"/>
      <c r="Q2010" s="49"/>
      <c r="R2010" s="49"/>
      <c r="S2010" s="49"/>
      <c r="T2010" s="64"/>
      <c r="U2010" s="14" t="s">
        <v>92</v>
      </c>
      <c r="V2010" s="18"/>
      <c r="W2010" s="20"/>
      <c r="X2010" s="20"/>
      <c r="Y2010" s="20"/>
      <c r="Z2010" s="20"/>
      <c r="AA2010" s="20"/>
      <c r="AB2010" s="20"/>
      <c r="AC2010" s="20"/>
      <c r="AD2010" s="20"/>
      <c r="AE2010" s="20"/>
      <c r="AF2010" s="20"/>
      <c r="AG2010" s="20"/>
      <c r="AH2010" s="20"/>
    </row>
    <row r="2011">
      <c r="A2011" s="30">
        <v>146141.0</v>
      </c>
      <c r="B2011" s="31" t="s">
        <v>8284</v>
      </c>
      <c r="C2011" s="31" t="s">
        <v>8285</v>
      </c>
      <c r="D2011" s="31" t="s">
        <v>7436</v>
      </c>
      <c r="E2011" s="31" t="s">
        <v>23</v>
      </c>
      <c r="F2011" s="30">
        <v>60611.0</v>
      </c>
      <c r="G2011" s="30">
        <v>3.1278481E9</v>
      </c>
      <c r="H2011" s="42" t="s">
        <v>8286</v>
      </c>
      <c r="I2011" s="25" t="s">
        <v>7113</v>
      </c>
      <c r="J2011" s="89">
        <v>44551.0</v>
      </c>
      <c r="K2011" s="43"/>
      <c r="L2011" s="27">
        <v>1.0</v>
      </c>
      <c r="M2011" s="43"/>
      <c r="N2011" s="43"/>
      <c r="O2011" s="44"/>
      <c r="P2011" s="44"/>
      <c r="Q2011" s="44"/>
      <c r="R2011" s="44"/>
      <c r="S2011" s="44"/>
      <c r="T2011" s="58"/>
      <c r="U2011" s="25" t="s">
        <v>92</v>
      </c>
      <c r="V2011" s="29"/>
      <c r="W2011" s="20"/>
      <c r="X2011" s="20"/>
      <c r="Y2011" s="20"/>
      <c r="Z2011" s="20"/>
      <c r="AA2011" s="20"/>
      <c r="AB2011" s="20"/>
      <c r="AC2011" s="20"/>
      <c r="AD2011" s="20"/>
      <c r="AE2011" s="20"/>
      <c r="AF2011" s="20"/>
      <c r="AG2011" s="20"/>
      <c r="AH2011" s="20"/>
    </row>
    <row r="2012">
      <c r="A2012" s="34">
        <v>146144.0</v>
      </c>
      <c r="B2012" s="35" t="s">
        <v>8287</v>
      </c>
      <c r="C2012" s="35" t="s">
        <v>8288</v>
      </c>
      <c r="D2012" s="35" t="s">
        <v>1206</v>
      </c>
      <c r="E2012" s="35" t="s">
        <v>23</v>
      </c>
      <c r="F2012" s="34">
        <v>62812.0</v>
      </c>
      <c r="G2012" s="34">
        <v>6.184394501E9</v>
      </c>
      <c r="H2012" s="51" t="s">
        <v>8161</v>
      </c>
      <c r="I2012" s="14" t="s">
        <v>7113</v>
      </c>
      <c r="J2012" s="105">
        <v>44551.0</v>
      </c>
      <c r="K2012" s="105">
        <v>44551.0</v>
      </c>
      <c r="L2012" s="16">
        <v>1.0</v>
      </c>
      <c r="M2012" s="16" t="s">
        <v>7</v>
      </c>
      <c r="N2012" s="16" t="s">
        <v>7</v>
      </c>
      <c r="O2012" s="54">
        <v>5550.0</v>
      </c>
      <c r="P2012" s="54">
        <v>4800.0</v>
      </c>
      <c r="Q2012" s="54" t="s">
        <v>5</v>
      </c>
      <c r="R2012" s="54" t="s">
        <v>5</v>
      </c>
      <c r="S2012" s="54" t="s">
        <v>5</v>
      </c>
      <c r="T2012" s="14" t="s">
        <v>4323</v>
      </c>
      <c r="U2012" s="14" t="s">
        <v>87</v>
      </c>
      <c r="V2012" s="18"/>
      <c r="W2012" s="20"/>
      <c r="X2012" s="20"/>
      <c r="Y2012" s="20"/>
      <c r="Z2012" s="20"/>
      <c r="AA2012" s="20"/>
      <c r="AB2012" s="20"/>
      <c r="AC2012" s="20"/>
      <c r="AD2012" s="20"/>
      <c r="AE2012" s="20"/>
      <c r="AF2012" s="20"/>
      <c r="AG2012" s="20"/>
      <c r="AH2012" s="20"/>
    </row>
    <row r="2013">
      <c r="A2013" s="30">
        <v>146145.0</v>
      </c>
      <c r="B2013" s="31" t="s">
        <v>8289</v>
      </c>
      <c r="C2013" s="31" t="s">
        <v>8290</v>
      </c>
      <c r="D2013" s="31" t="s">
        <v>7392</v>
      </c>
      <c r="E2013" s="31" t="s">
        <v>23</v>
      </c>
      <c r="F2013" s="30">
        <v>60201.0</v>
      </c>
      <c r="G2013" s="30">
        <v>8.4749275E9</v>
      </c>
      <c r="H2013" s="42" t="s">
        <v>8291</v>
      </c>
      <c r="I2013" s="25" t="s">
        <v>7113</v>
      </c>
      <c r="J2013" s="89">
        <v>44551.0</v>
      </c>
      <c r="K2013" s="89">
        <v>44551.0</v>
      </c>
      <c r="L2013" s="27">
        <v>1.0</v>
      </c>
      <c r="M2013" s="27" t="s">
        <v>7</v>
      </c>
      <c r="N2013" s="27" t="s">
        <v>7</v>
      </c>
      <c r="O2013" s="47">
        <v>13500.0</v>
      </c>
      <c r="P2013" s="47" t="s">
        <v>5</v>
      </c>
      <c r="Q2013" s="47" t="s">
        <v>5</v>
      </c>
      <c r="R2013" s="47" t="s">
        <v>5</v>
      </c>
      <c r="S2013" s="47" t="s">
        <v>5</v>
      </c>
      <c r="T2013" s="25" t="s">
        <v>8292</v>
      </c>
      <c r="U2013" s="25" t="s">
        <v>87</v>
      </c>
      <c r="V2013" s="29"/>
      <c r="W2013" s="20"/>
      <c r="X2013" s="20"/>
      <c r="Y2013" s="20"/>
      <c r="Z2013" s="20"/>
      <c r="AA2013" s="20"/>
      <c r="AB2013" s="20"/>
      <c r="AC2013" s="20"/>
      <c r="AD2013" s="20"/>
      <c r="AE2013" s="20"/>
      <c r="AF2013" s="20"/>
      <c r="AG2013" s="20"/>
      <c r="AH2013" s="20"/>
    </row>
    <row r="2014">
      <c r="A2014" s="34">
        <v>146153.0</v>
      </c>
      <c r="B2014" s="35" t="s">
        <v>8293</v>
      </c>
      <c r="C2014" s="35" t="s">
        <v>8294</v>
      </c>
      <c r="D2014" s="35" t="s">
        <v>8295</v>
      </c>
      <c r="E2014" s="35" t="s">
        <v>23</v>
      </c>
      <c r="F2014" s="34">
        <v>60404.0</v>
      </c>
      <c r="G2014" s="34">
        <v>8.1523087E9</v>
      </c>
      <c r="H2014" s="51" t="s">
        <v>8296</v>
      </c>
      <c r="I2014" s="14" t="s">
        <v>7113</v>
      </c>
      <c r="J2014" s="105">
        <v>44551.0</v>
      </c>
      <c r="K2014" s="105">
        <v>44551.0</v>
      </c>
      <c r="L2014" s="16">
        <v>1.0</v>
      </c>
      <c r="M2014" s="16" t="s">
        <v>7</v>
      </c>
      <c r="N2014" s="16" t="s">
        <v>7</v>
      </c>
      <c r="O2014" s="54">
        <v>14010.0</v>
      </c>
      <c r="P2014" s="54">
        <v>13800.0</v>
      </c>
      <c r="Q2014" s="54" t="s">
        <v>5</v>
      </c>
      <c r="R2014" s="54" t="s">
        <v>5</v>
      </c>
      <c r="S2014" s="54" t="s">
        <v>5</v>
      </c>
      <c r="T2014" s="14" t="s">
        <v>4323</v>
      </c>
      <c r="U2014" s="14" t="s">
        <v>87</v>
      </c>
      <c r="V2014" s="18"/>
      <c r="W2014" s="20"/>
      <c r="X2014" s="20"/>
      <c r="Y2014" s="20"/>
      <c r="Z2014" s="20"/>
      <c r="AA2014" s="20"/>
      <c r="AB2014" s="20"/>
      <c r="AC2014" s="20"/>
      <c r="AD2014" s="20"/>
      <c r="AE2014" s="20"/>
      <c r="AF2014" s="20"/>
      <c r="AG2014" s="20"/>
      <c r="AH2014" s="20"/>
    </row>
    <row r="2015">
      <c r="A2015" s="30">
        <v>146155.0</v>
      </c>
      <c r="B2015" s="31" t="s">
        <v>8297</v>
      </c>
      <c r="C2015" s="31" t="s">
        <v>8298</v>
      </c>
      <c r="D2015" s="31" t="s">
        <v>7547</v>
      </c>
      <c r="E2015" s="31" t="s">
        <v>23</v>
      </c>
      <c r="F2015" s="30">
        <v>60126.0</v>
      </c>
      <c r="G2015" s="30">
        <v>6.3093641E9</v>
      </c>
      <c r="H2015" s="42" t="s">
        <v>8299</v>
      </c>
      <c r="I2015" s="25" t="s">
        <v>7113</v>
      </c>
      <c r="J2015" s="89">
        <v>44551.0</v>
      </c>
      <c r="K2015" s="89">
        <v>44551.0</v>
      </c>
      <c r="L2015" s="27">
        <v>1.0</v>
      </c>
      <c r="M2015" s="27" t="s">
        <v>7</v>
      </c>
      <c r="N2015" s="27" t="s">
        <v>7</v>
      </c>
      <c r="O2015" s="47" t="s">
        <v>5</v>
      </c>
      <c r="P2015" s="47">
        <v>11550.0</v>
      </c>
      <c r="Q2015" s="47">
        <v>5800.0</v>
      </c>
      <c r="R2015" s="47">
        <v>3800.0</v>
      </c>
      <c r="S2015" s="47">
        <v>8200.0</v>
      </c>
      <c r="T2015" s="25" t="s">
        <v>8300</v>
      </c>
      <c r="U2015" s="25" t="s">
        <v>87</v>
      </c>
      <c r="V2015" s="29"/>
      <c r="W2015" s="20"/>
      <c r="X2015" s="20"/>
      <c r="Y2015" s="20"/>
      <c r="Z2015" s="20"/>
      <c r="AA2015" s="20"/>
      <c r="AB2015" s="20"/>
      <c r="AC2015" s="20"/>
      <c r="AD2015" s="20"/>
      <c r="AE2015" s="20"/>
      <c r="AF2015" s="20"/>
      <c r="AG2015" s="20"/>
      <c r="AH2015" s="20"/>
    </row>
    <row r="2016">
      <c r="A2016" s="34">
        <v>146156.0</v>
      </c>
      <c r="B2016" s="35" t="s">
        <v>8301</v>
      </c>
      <c r="C2016" s="35" t="s">
        <v>8302</v>
      </c>
      <c r="D2016" s="35" t="s">
        <v>3658</v>
      </c>
      <c r="E2016" s="35" t="s">
        <v>23</v>
      </c>
      <c r="F2016" s="34">
        <v>62835.0</v>
      </c>
      <c r="G2016" s="34">
        <v>6.189632331E9</v>
      </c>
      <c r="H2016" s="51" t="s">
        <v>3659</v>
      </c>
      <c r="I2016" s="14" t="s">
        <v>7113</v>
      </c>
      <c r="J2016" s="105">
        <v>44551.0</v>
      </c>
      <c r="K2016" s="105">
        <v>44551.0</v>
      </c>
      <c r="L2016" s="16">
        <v>1.0</v>
      </c>
      <c r="M2016" s="16" t="s">
        <v>7</v>
      </c>
      <c r="N2016" s="16" t="s">
        <v>7</v>
      </c>
      <c r="O2016" s="54">
        <v>4950.0</v>
      </c>
      <c r="P2016" s="54">
        <v>4500.0</v>
      </c>
      <c r="Q2016" s="54" t="s">
        <v>5</v>
      </c>
      <c r="R2016" s="54" t="s">
        <v>5</v>
      </c>
      <c r="S2016" s="54" t="s">
        <v>5</v>
      </c>
      <c r="T2016" s="14" t="s">
        <v>4323</v>
      </c>
      <c r="U2016" s="14" t="s">
        <v>87</v>
      </c>
      <c r="V2016" s="18"/>
      <c r="W2016" s="20"/>
      <c r="X2016" s="20"/>
      <c r="Y2016" s="20"/>
      <c r="Z2016" s="20"/>
      <c r="AA2016" s="20"/>
      <c r="AB2016" s="20"/>
      <c r="AC2016" s="20"/>
      <c r="AD2016" s="20"/>
      <c r="AE2016" s="20"/>
      <c r="AF2016" s="20"/>
      <c r="AG2016" s="20"/>
      <c r="AH2016" s="20"/>
    </row>
    <row r="2017">
      <c r="A2017" s="30">
        <v>146167.0</v>
      </c>
      <c r="B2017" s="31" t="s">
        <v>8303</v>
      </c>
      <c r="C2017" s="31" t="s">
        <v>8304</v>
      </c>
      <c r="D2017" s="31" t="s">
        <v>7436</v>
      </c>
      <c r="E2017" s="31" t="s">
        <v>23</v>
      </c>
      <c r="F2017" s="30">
        <v>60625.0</v>
      </c>
      <c r="G2017" s="30">
        <v>7.73561204E9</v>
      </c>
      <c r="H2017" s="42" t="s">
        <v>8305</v>
      </c>
      <c r="I2017" s="25" t="s">
        <v>7113</v>
      </c>
      <c r="J2017" s="89">
        <v>44551.0</v>
      </c>
      <c r="K2017" s="89">
        <v>44551.0</v>
      </c>
      <c r="L2017" s="27">
        <v>1.0</v>
      </c>
      <c r="M2017" s="27" t="s">
        <v>5</v>
      </c>
      <c r="N2017" s="27" t="s">
        <v>5</v>
      </c>
      <c r="O2017" s="47" t="s">
        <v>5</v>
      </c>
      <c r="P2017" s="47" t="s">
        <v>5</v>
      </c>
      <c r="Q2017" s="47" t="s">
        <v>5</v>
      </c>
      <c r="R2017" s="47" t="s">
        <v>5</v>
      </c>
      <c r="S2017" s="47" t="s">
        <v>5</v>
      </c>
      <c r="T2017" s="25" t="s">
        <v>7567</v>
      </c>
      <c r="U2017" s="25" t="s">
        <v>87</v>
      </c>
      <c r="V2017" s="29"/>
      <c r="W2017" s="20"/>
      <c r="X2017" s="20"/>
      <c r="Y2017" s="20"/>
      <c r="Z2017" s="20"/>
      <c r="AA2017" s="20"/>
      <c r="AB2017" s="20"/>
      <c r="AC2017" s="20"/>
      <c r="AD2017" s="20"/>
      <c r="AE2017" s="20"/>
      <c r="AF2017" s="20"/>
      <c r="AG2017" s="20"/>
      <c r="AH2017" s="20"/>
    </row>
    <row r="2018">
      <c r="A2018" s="34">
        <v>146172.0</v>
      </c>
      <c r="B2018" s="35" t="s">
        <v>8306</v>
      </c>
      <c r="C2018" s="35" t="s">
        <v>8307</v>
      </c>
      <c r="D2018" s="35" t="s">
        <v>7405</v>
      </c>
      <c r="E2018" s="35" t="s">
        <v>23</v>
      </c>
      <c r="F2018" s="34">
        <v>60432.0</v>
      </c>
      <c r="G2018" s="34">
        <v>8.157274794E9</v>
      </c>
      <c r="H2018" s="51" t="s">
        <v>8308</v>
      </c>
      <c r="I2018" s="14" t="s">
        <v>7113</v>
      </c>
      <c r="J2018" s="105">
        <v>44551.0</v>
      </c>
      <c r="K2018" s="105">
        <v>44551.0</v>
      </c>
      <c r="L2018" s="16">
        <v>1.0</v>
      </c>
      <c r="M2018" s="16" t="s">
        <v>7</v>
      </c>
      <c r="N2018" s="16" t="s">
        <v>7</v>
      </c>
      <c r="O2018" s="54">
        <v>6800.0</v>
      </c>
      <c r="P2018" s="54">
        <v>6600.0</v>
      </c>
      <c r="Q2018" s="54" t="s">
        <v>5</v>
      </c>
      <c r="R2018" s="54" t="s">
        <v>5</v>
      </c>
      <c r="S2018" s="54">
        <v>220.0</v>
      </c>
      <c r="T2018" s="14" t="s">
        <v>8309</v>
      </c>
      <c r="U2018" s="14" t="s">
        <v>87</v>
      </c>
      <c r="V2018" s="18"/>
      <c r="W2018" s="20"/>
      <c r="X2018" s="20"/>
      <c r="Y2018" s="20"/>
      <c r="Z2018" s="20"/>
      <c r="AA2018" s="20"/>
      <c r="AB2018" s="20"/>
      <c r="AC2018" s="20"/>
      <c r="AD2018" s="20"/>
      <c r="AE2018" s="20"/>
      <c r="AF2018" s="20"/>
      <c r="AG2018" s="20"/>
      <c r="AH2018" s="20"/>
    </row>
    <row r="2019">
      <c r="A2019" s="30">
        <v>146173.0</v>
      </c>
      <c r="B2019" s="31" t="s">
        <v>8310</v>
      </c>
      <c r="C2019" s="31" t="s">
        <v>8311</v>
      </c>
      <c r="D2019" s="31" t="s">
        <v>8000</v>
      </c>
      <c r="E2019" s="31" t="s">
        <v>23</v>
      </c>
      <c r="F2019" s="30">
        <v>60563.0</v>
      </c>
      <c r="G2019" s="30">
        <v>6.3030012E9</v>
      </c>
      <c r="H2019" s="42" t="s">
        <v>8312</v>
      </c>
      <c r="I2019" s="25" t="s">
        <v>7113</v>
      </c>
      <c r="J2019" s="89">
        <v>44551.0</v>
      </c>
      <c r="K2019" s="89">
        <v>44551.0</v>
      </c>
      <c r="L2019" s="27">
        <v>1.0</v>
      </c>
      <c r="M2019" s="27" t="s">
        <v>7</v>
      </c>
      <c r="N2019" s="27" t="s">
        <v>7</v>
      </c>
      <c r="O2019" s="47">
        <v>12030.0</v>
      </c>
      <c r="P2019" s="47" t="s">
        <v>5</v>
      </c>
      <c r="Q2019" s="47" t="s">
        <v>5</v>
      </c>
      <c r="R2019" s="47" t="s">
        <v>5</v>
      </c>
      <c r="S2019" s="47">
        <v>8768.0</v>
      </c>
      <c r="T2019" s="25" t="s">
        <v>8313</v>
      </c>
      <c r="U2019" s="25" t="s">
        <v>87</v>
      </c>
      <c r="V2019" s="29"/>
      <c r="W2019" s="20"/>
      <c r="X2019" s="20"/>
      <c r="Y2019" s="20"/>
      <c r="Z2019" s="20"/>
      <c r="AA2019" s="20"/>
      <c r="AB2019" s="20"/>
      <c r="AC2019" s="20"/>
      <c r="AD2019" s="20"/>
      <c r="AE2019" s="20"/>
      <c r="AF2019" s="20"/>
      <c r="AG2019" s="20"/>
      <c r="AH2019" s="20"/>
    </row>
    <row r="2020">
      <c r="A2020" s="34">
        <v>146174.0</v>
      </c>
      <c r="B2020" s="35" t="s">
        <v>8314</v>
      </c>
      <c r="C2020" s="35" t="s">
        <v>8315</v>
      </c>
      <c r="D2020" s="35" t="s">
        <v>7436</v>
      </c>
      <c r="E2020" s="35" t="s">
        <v>23</v>
      </c>
      <c r="F2020" s="34">
        <v>60655.0</v>
      </c>
      <c r="G2020" s="34">
        <v>7.7325336E9</v>
      </c>
      <c r="H2020" s="51" t="s">
        <v>8316</v>
      </c>
      <c r="I2020" s="14" t="s">
        <v>7113</v>
      </c>
      <c r="J2020" s="105">
        <v>44551.0</v>
      </c>
      <c r="K2020" s="48"/>
      <c r="L2020" s="16">
        <v>1.0</v>
      </c>
      <c r="M2020" s="48"/>
      <c r="N2020" s="48"/>
      <c r="O2020" s="49"/>
      <c r="P2020" s="49"/>
      <c r="Q2020" s="49"/>
      <c r="R2020" s="49"/>
      <c r="S2020" s="49"/>
      <c r="T2020" s="64"/>
      <c r="U2020" s="14" t="s">
        <v>92</v>
      </c>
      <c r="V2020" s="18"/>
      <c r="W2020" s="20"/>
      <c r="X2020" s="20"/>
      <c r="Y2020" s="20"/>
      <c r="Z2020" s="20"/>
      <c r="AA2020" s="20"/>
      <c r="AB2020" s="20"/>
      <c r="AC2020" s="20"/>
      <c r="AD2020" s="20"/>
      <c r="AE2020" s="20"/>
      <c r="AF2020" s="20"/>
      <c r="AG2020" s="20"/>
      <c r="AH2020" s="20"/>
    </row>
    <row r="2021">
      <c r="A2021" s="30">
        <v>146179.0</v>
      </c>
      <c r="B2021" s="31" t="s">
        <v>8317</v>
      </c>
      <c r="C2021" s="31" t="s">
        <v>8318</v>
      </c>
      <c r="D2021" s="31" t="s">
        <v>8319</v>
      </c>
      <c r="E2021" s="31" t="s">
        <v>23</v>
      </c>
      <c r="F2021" s="30">
        <v>60004.0</v>
      </c>
      <c r="G2021" s="30">
        <v>8.473929E9</v>
      </c>
      <c r="H2021" s="42" t="s">
        <v>8320</v>
      </c>
      <c r="I2021" s="25" t="s">
        <v>7113</v>
      </c>
      <c r="J2021" s="89">
        <v>44551.0</v>
      </c>
      <c r="K2021" s="89">
        <v>44551.0</v>
      </c>
      <c r="L2021" s="27">
        <v>1.0</v>
      </c>
      <c r="M2021" s="27" t="s">
        <v>7</v>
      </c>
      <c r="N2021" s="27" t="s">
        <v>7</v>
      </c>
      <c r="O2021" s="47" t="s">
        <v>5</v>
      </c>
      <c r="P2021" s="47" t="s">
        <v>5</v>
      </c>
      <c r="Q2021" s="47" t="s">
        <v>5</v>
      </c>
      <c r="R2021" s="47" t="s">
        <v>5</v>
      </c>
      <c r="S2021" s="47" t="s">
        <v>5</v>
      </c>
      <c r="T2021" s="25" t="s">
        <v>8321</v>
      </c>
      <c r="U2021" s="25" t="s">
        <v>87</v>
      </c>
      <c r="V2021" s="29"/>
      <c r="W2021" s="20"/>
      <c r="X2021" s="20"/>
      <c r="Y2021" s="20"/>
      <c r="Z2021" s="20"/>
      <c r="AA2021" s="20"/>
      <c r="AB2021" s="20"/>
      <c r="AC2021" s="20"/>
      <c r="AD2021" s="20"/>
      <c r="AE2021" s="20"/>
      <c r="AF2021" s="20"/>
      <c r="AG2021" s="20"/>
      <c r="AH2021" s="20"/>
    </row>
    <row r="2022">
      <c r="A2022" s="34">
        <v>146182.0</v>
      </c>
      <c r="B2022" s="35" t="s">
        <v>8322</v>
      </c>
      <c r="C2022" s="35" t="s">
        <v>8323</v>
      </c>
      <c r="D2022" s="35" t="s">
        <v>2981</v>
      </c>
      <c r="E2022" s="35" t="s">
        <v>23</v>
      </c>
      <c r="F2022" s="34">
        <v>60504.0</v>
      </c>
      <c r="G2022" s="34">
        <v>6.308511466E9</v>
      </c>
      <c r="H2022" s="51" t="s">
        <v>8324</v>
      </c>
      <c r="I2022" s="14" t="s">
        <v>7113</v>
      </c>
      <c r="J2022" s="105">
        <v>44551.0</v>
      </c>
      <c r="K2022" s="48"/>
      <c r="L2022" s="16">
        <v>1.0</v>
      </c>
      <c r="M2022" s="48"/>
      <c r="N2022" s="48"/>
      <c r="O2022" s="49"/>
      <c r="P2022" s="49"/>
      <c r="Q2022" s="49"/>
      <c r="R2022" s="49"/>
      <c r="S2022" s="49"/>
      <c r="T2022" s="64"/>
      <c r="U2022" s="14" t="s">
        <v>92</v>
      </c>
      <c r="V2022" s="18"/>
      <c r="W2022" s="20"/>
      <c r="X2022" s="20"/>
      <c r="Y2022" s="20"/>
      <c r="Z2022" s="20"/>
      <c r="AA2022" s="20"/>
      <c r="AB2022" s="20"/>
      <c r="AC2022" s="20"/>
      <c r="AD2022" s="20"/>
      <c r="AE2022" s="20"/>
      <c r="AF2022" s="20"/>
      <c r="AG2022" s="20"/>
      <c r="AH2022" s="20"/>
    </row>
    <row r="2023">
      <c r="A2023" s="30">
        <v>146184.0</v>
      </c>
      <c r="B2023" s="31" t="s">
        <v>8325</v>
      </c>
      <c r="C2023" s="31" t="s">
        <v>8326</v>
      </c>
      <c r="D2023" s="31" t="s">
        <v>7575</v>
      </c>
      <c r="E2023" s="31" t="s">
        <v>23</v>
      </c>
      <c r="F2023" s="30">
        <v>61704.0</v>
      </c>
      <c r="G2023" s="30">
        <v>3.09664594E9</v>
      </c>
      <c r="H2023" s="24" t="s">
        <v>8327</v>
      </c>
      <c r="I2023" s="25" t="s">
        <v>7113</v>
      </c>
      <c r="J2023" s="89">
        <v>44551.0</v>
      </c>
      <c r="K2023" s="43"/>
      <c r="L2023" s="27"/>
      <c r="M2023" s="43"/>
      <c r="N2023" s="43"/>
      <c r="O2023" s="44"/>
      <c r="P2023" s="44"/>
      <c r="Q2023" s="44"/>
      <c r="R2023" s="44"/>
      <c r="S2023" s="44"/>
      <c r="T2023" s="58"/>
      <c r="U2023" s="25" t="s">
        <v>92</v>
      </c>
      <c r="V2023" s="29"/>
      <c r="W2023" s="20"/>
      <c r="X2023" s="20"/>
      <c r="Y2023" s="20"/>
      <c r="Z2023" s="20"/>
      <c r="AA2023" s="20"/>
      <c r="AB2023" s="20"/>
      <c r="AC2023" s="20"/>
      <c r="AD2023" s="20"/>
      <c r="AE2023" s="20"/>
      <c r="AF2023" s="20"/>
      <c r="AG2023" s="20"/>
      <c r="AH2023" s="20"/>
    </row>
    <row r="2024">
      <c r="A2024" s="34">
        <v>146185.0</v>
      </c>
      <c r="B2024" s="35" t="s">
        <v>8328</v>
      </c>
      <c r="C2024" s="35" t="s">
        <v>8329</v>
      </c>
      <c r="D2024" s="35" t="s">
        <v>7436</v>
      </c>
      <c r="E2024" s="35" t="s">
        <v>23</v>
      </c>
      <c r="F2024" s="34">
        <v>60614.0</v>
      </c>
      <c r="G2024" s="34">
        <v>7.7393596E9</v>
      </c>
      <c r="H2024" s="51" t="s">
        <v>8330</v>
      </c>
      <c r="I2024" s="14" t="s">
        <v>7113</v>
      </c>
      <c r="J2024" s="105">
        <v>44551.0</v>
      </c>
      <c r="K2024" s="105">
        <v>44551.0</v>
      </c>
      <c r="L2024" s="16">
        <v>1.0</v>
      </c>
      <c r="M2024" s="16" t="s">
        <v>7</v>
      </c>
      <c r="N2024" s="16" t="s">
        <v>7</v>
      </c>
      <c r="O2024" s="54">
        <v>5760.0</v>
      </c>
      <c r="P2024" s="54" t="s">
        <v>5</v>
      </c>
      <c r="Q2024" s="54" t="s">
        <v>5</v>
      </c>
      <c r="R2024" s="54" t="s">
        <v>5</v>
      </c>
      <c r="S2024" s="54" t="s">
        <v>5</v>
      </c>
      <c r="T2024" s="14" t="s">
        <v>8331</v>
      </c>
      <c r="U2024" s="14" t="s">
        <v>87</v>
      </c>
      <c r="V2024" s="18"/>
      <c r="W2024" s="20"/>
      <c r="X2024" s="20"/>
      <c r="Y2024" s="20"/>
      <c r="Z2024" s="20"/>
      <c r="AA2024" s="20"/>
      <c r="AB2024" s="20"/>
      <c r="AC2024" s="20"/>
      <c r="AD2024" s="20"/>
      <c r="AE2024" s="20"/>
      <c r="AF2024" s="20"/>
      <c r="AG2024" s="20"/>
      <c r="AH2024" s="20"/>
    </row>
    <row r="2025">
      <c r="A2025" s="30">
        <v>146186.0</v>
      </c>
      <c r="B2025" s="31" t="s">
        <v>8332</v>
      </c>
      <c r="C2025" s="31" t="s">
        <v>8333</v>
      </c>
      <c r="D2025" s="31" t="s">
        <v>8334</v>
      </c>
      <c r="E2025" s="31" t="s">
        <v>23</v>
      </c>
      <c r="F2025" s="30">
        <v>60142.0</v>
      </c>
      <c r="G2025" s="30">
        <v>8.4796175E9</v>
      </c>
      <c r="H2025" s="42" t="s">
        <v>8335</v>
      </c>
      <c r="I2025" s="25" t="s">
        <v>7113</v>
      </c>
      <c r="J2025" s="89">
        <v>44551.0</v>
      </c>
      <c r="K2025" s="89">
        <v>44551.0</v>
      </c>
      <c r="L2025" s="27">
        <v>1.0</v>
      </c>
      <c r="M2025" s="27" t="s">
        <v>7</v>
      </c>
      <c r="N2025" s="27" t="s">
        <v>7</v>
      </c>
      <c r="O2025" s="47">
        <v>13350.0</v>
      </c>
      <c r="P2025" s="47">
        <v>11700.0</v>
      </c>
      <c r="Q2025" s="47" t="s">
        <v>5</v>
      </c>
      <c r="R2025" s="47" t="s">
        <v>5</v>
      </c>
      <c r="S2025" s="47" t="s">
        <v>5</v>
      </c>
      <c r="T2025" s="25" t="s">
        <v>4323</v>
      </c>
      <c r="U2025" s="25" t="s">
        <v>87</v>
      </c>
      <c r="V2025" s="29"/>
      <c r="W2025" s="20"/>
      <c r="X2025" s="20"/>
      <c r="Y2025" s="20"/>
      <c r="Z2025" s="20"/>
      <c r="AA2025" s="20"/>
      <c r="AB2025" s="20"/>
      <c r="AC2025" s="20"/>
      <c r="AD2025" s="20"/>
      <c r="AE2025" s="20"/>
      <c r="AF2025" s="20"/>
      <c r="AG2025" s="20"/>
      <c r="AH2025" s="20"/>
    </row>
    <row r="2026">
      <c r="A2026" s="34">
        <v>146189.0</v>
      </c>
      <c r="B2026" s="35" t="s">
        <v>8336</v>
      </c>
      <c r="C2026" s="35" t="s">
        <v>8337</v>
      </c>
      <c r="D2026" s="35" t="s">
        <v>7801</v>
      </c>
      <c r="E2026" s="35" t="s">
        <v>23</v>
      </c>
      <c r="F2026" s="34">
        <v>60067.0</v>
      </c>
      <c r="G2026" s="34">
        <v>8.4735857E9</v>
      </c>
      <c r="H2026" s="51" t="s">
        <v>8338</v>
      </c>
      <c r="I2026" s="14" t="s">
        <v>7113</v>
      </c>
      <c r="J2026" s="105">
        <v>44551.0</v>
      </c>
      <c r="K2026" s="105">
        <v>44551.0</v>
      </c>
      <c r="L2026" s="16">
        <v>1.0</v>
      </c>
      <c r="M2026" s="16" t="s">
        <v>7</v>
      </c>
      <c r="N2026" s="16" t="s">
        <v>7</v>
      </c>
      <c r="O2026" s="54" t="s">
        <v>5</v>
      </c>
      <c r="P2026" s="54" t="s">
        <v>5</v>
      </c>
      <c r="Q2026" s="54" t="s">
        <v>5</v>
      </c>
      <c r="R2026" s="54" t="s">
        <v>5</v>
      </c>
      <c r="S2026" s="54" t="s">
        <v>5</v>
      </c>
      <c r="T2026" s="14" t="s">
        <v>8339</v>
      </c>
      <c r="U2026" s="14" t="s">
        <v>87</v>
      </c>
      <c r="V2026" s="18"/>
      <c r="W2026" s="20"/>
      <c r="X2026" s="20"/>
      <c r="Y2026" s="20"/>
      <c r="Z2026" s="20"/>
      <c r="AA2026" s="20"/>
      <c r="AB2026" s="20"/>
      <c r="AC2026" s="20"/>
      <c r="AD2026" s="20"/>
      <c r="AE2026" s="20"/>
      <c r="AF2026" s="20"/>
      <c r="AG2026" s="20"/>
      <c r="AH2026" s="20"/>
    </row>
    <row r="2027">
      <c r="A2027" s="30">
        <v>146192.0</v>
      </c>
      <c r="B2027" s="31" t="s">
        <v>8340</v>
      </c>
      <c r="C2027" s="31" t="s">
        <v>8341</v>
      </c>
      <c r="D2027" s="31" t="s">
        <v>8168</v>
      </c>
      <c r="E2027" s="31" t="s">
        <v>23</v>
      </c>
      <c r="F2027" s="30">
        <v>60532.0</v>
      </c>
      <c r="G2027" s="30">
        <v>3.3124962E9</v>
      </c>
      <c r="H2027" s="42" t="s">
        <v>8342</v>
      </c>
      <c r="I2027" s="25" t="s">
        <v>7113</v>
      </c>
      <c r="J2027" s="89">
        <v>44551.0</v>
      </c>
      <c r="K2027" s="43"/>
      <c r="L2027" s="27">
        <v>1.0</v>
      </c>
      <c r="M2027" s="43"/>
      <c r="N2027" s="43"/>
      <c r="O2027" s="44"/>
      <c r="P2027" s="44"/>
      <c r="Q2027" s="44"/>
      <c r="R2027" s="44"/>
      <c r="S2027" s="44"/>
      <c r="T2027" s="58"/>
      <c r="U2027" s="25" t="s">
        <v>92</v>
      </c>
      <c r="V2027" s="29"/>
      <c r="W2027" s="20"/>
      <c r="X2027" s="20"/>
      <c r="Y2027" s="20"/>
      <c r="Z2027" s="20"/>
      <c r="AA2027" s="20"/>
      <c r="AB2027" s="20"/>
      <c r="AC2027" s="20"/>
      <c r="AD2027" s="20"/>
      <c r="AE2027" s="20"/>
      <c r="AF2027" s="20"/>
      <c r="AG2027" s="20"/>
      <c r="AH2027" s="20"/>
    </row>
    <row r="2028">
      <c r="A2028" s="35" t="s">
        <v>8343</v>
      </c>
      <c r="B2028" s="35" t="s">
        <v>8344</v>
      </c>
      <c r="C2028" s="35" t="s">
        <v>8345</v>
      </c>
      <c r="D2028" s="35" t="s">
        <v>7436</v>
      </c>
      <c r="E2028" s="35" t="s">
        <v>23</v>
      </c>
      <c r="F2028" s="34">
        <v>60640.0</v>
      </c>
      <c r="G2028" s="34">
        <v>7.733342224E9</v>
      </c>
      <c r="H2028" s="51" t="s">
        <v>8346</v>
      </c>
      <c r="I2028" s="14" t="s">
        <v>7113</v>
      </c>
      <c r="J2028" s="105">
        <v>44551.0</v>
      </c>
      <c r="K2028" s="105">
        <v>44551.0</v>
      </c>
      <c r="L2028" s="16">
        <v>1.0</v>
      </c>
      <c r="M2028" s="16" t="s">
        <v>7</v>
      </c>
      <c r="N2028" s="16" t="s">
        <v>5</v>
      </c>
      <c r="O2028" s="54" t="s">
        <v>5</v>
      </c>
      <c r="P2028" s="54" t="s">
        <v>5</v>
      </c>
      <c r="Q2028" s="54" t="s">
        <v>5</v>
      </c>
      <c r="R2028" s="54" t="s">
        <v>5</v>
      </c>
      <c r="S2028" s="54" t="s">
        <v>5</v>
      </c>
      <c r="T2028" s="14" t="s">
        <v>8347</v>
      </c>
      <c r="U2028" s="14" t="s">
        <v>87</v>
      </c>
      <c r="V2028" s="18"/>
      <c r="W2028" s="20"/>
      <c r="X2028" s="20"/>
      <c r="Y2028" s="20"/>
      <c r="Z2028" s="20"/>
      <c r="AA2028" s="20"/>
      <c r="AB2028" s="20"/>
      <c r="AC2028" s="20"/>
      <c r="AD2028" s="20"/>
      <c r="AE2028" s="20"/>
      <c r="AF2028" s="20"/>
      <c r="AG2028" s="20"/>
      <c r="AH2028" s="20"/>
    </row>
    <row r="2029">
      <c r="A2029" s="31" t="s">
        <v>8348</v>
      </c>
      <c r="B2029" s="31" t="s">
        <v>8349</v>
      </c>
      <c r="C2029" s="31" t="s">
        <v>8350</v>
      </c>
      <c r="D2029" s="31" t="s">
        <v>7883</v>
      </c>
      <c r="E2029" s="31" t="s">
        <v>23</v>
      </c>
      <c r="F2029" s="30">
        <v>60123.0</v>
      </c>
      <c r="G2029" s="30">
        <v>8.477414543E9</v>
      </c>
      <c r="H2029" s="42" t="s">
        <v>8351</v>
      </c>
      <c r="I2029" s="25" t="s">
        <v>7113</v>
      </c>
      <c r="J2029" s="89">
        <v>44551.0</v>
      </c>
      <c r="K2029" s="89">
        <v>44551.0</v>
      </c>
      <c r="L2029" s="27">
        <v>1.0</v>
      </c>
      <c r="M2029" s="27" t="s">
        <v>7</v>
      </c>
      <c r="N2029" s="27" t="s">
        <v>7</v>
      </c>
      <c r="O2029" s="47">
        <v>11130.0</v>
      </c>
      <c r="P2029" s="47">
        <v>10230.0</v>
      </c>
      <c r="Q2029" s="47" t="s">
        <v>5</v>
      </c>
      <c r="R2029" s="47">
        <v>1700.0</v>
      </c>
      <c r="S2029" s="47" t="s">
        <v>5</v>
      </c>
      <c r="T2029" s="25" t="s">
        <v>8352</v>
      </c>
      <c r="U2029" s="25" t="s">
        <v>87</v>
      </c>
      <c r="V2029" s="29"/>
      <c r="W2029" s="20"/>
      <c r="X2029" s="20"/>
      <c r="Y2029" s="20"/>
      <c r="Z2029" s="20"/>
      <c r="AA2029" s="20"/>
      <c r="AB2029" s="20"/>
      <c r="AC2029" s="20"/>
      <c r="AD2029" s="20"/>
      <c r="AE2029" s="20"/>
      <c r="AF2029" s="20"/>
      <c r="AG2029" s="20"/>
      <c r="AH2029" s="20"/>
    </row>
    <row r="2030">
      <c r="A2030" s="69">
        <v>1.4E96</v>
      </c>
      <c r="B2030" s="35" t="s">
        <v>8353</v>
      </c>
      <c r="C2030" s="35" t="s">
        <v>8354</v>
      </c>
      <c r="D2030" s="35" t="s">
        <v>8355</v>
      </c>
      <c r="E2030" s="35" t="s">
        <v>23</v>
      </c>
      <c r="F2030" s="34">
        <v>60510.0</v>
      </c>
      <c r="G2030" s="34">
        <v>6.308795266E9</v>
      </c>
      <c r="H2030" s="51" t="s">
        <v>8356</v>
      </c>
      <c r="I2030" s="14" t="s">
        <v>7113</v>
      </c>
      <c r="J2030" s="105">
        <v>44551.0</v>
      </c>
      <c r="K2030" s="105">
        <v>44551.0</v>
      </c>
      <c r="L2030" s="16">
        <v>1.0</v>
      </c>
      <c r="M2030" s="16" t="s">
        <v>7</v>
      </c>
      <c r="N2030" s="16" t="s">
        <v>7</v>
      </c>
      <c r="O2030" s="54">
        <v>7050.0</v>
      </c>
      <c r="P2030" s="54">
        <v>185.0</v>
      </c>
      <c r="Q2030" s="54" t="s">
        <v>5</v>
      </c>
      <c r="R2030" s="54" t="s">
        <v>5</v>
      </c>
      <c r="S2030" s="54" t="s">
        <v>5</v>
      </c>
      <c r="T2030" s="14" t="s">
        <v>8357</v>
      </c>
      <c r="U2030" s="14" t="s">
        <v>87</v>
      </c>
      <c r="V2030" s="18"/>
      <c r="W2030" s="20"/>
      <c r="X2030" s="20"/>
      <c r="Y2030" s="20"/>
      <c r="Z2030" s="20"/>
      <c r="AA2030" s="20"/>
      <c r="AB2030" s="20"/>
      <c r="AC2030" s="20"/>
      <c r="AD2030" s="20"/>
      <c r="AE2030" s="20"/>
      <c r="AF2030" s="20"/>
      <c r="AG2030" s="20"/>
      <c r="AH2030" s="20"/>
    </row>
    <row r="2031">
      <c r="A2031" s="65">
        <v>1.4E307</v>
      </c>
      <c r="B2031" s="31" t="s">
        <v>8358</v>
      </c>
      <c r="C2031" s="31" t="s">
        <v>8359</v>
      </c>
      <c r="D2031" s="31" t="s">
        <v>8360</v>
      </c>
      <c r="E2031" s="31" t="s">
        <v>23</v>
      </c>
      <c r="F2031" s="30">
        <v>60542.0</v>
      </c>
      <c r="G2031" s="30">
        <v>6.308927627E9</v>
      </c>
      <c r="H2031" s="42" t="s">
        <v>8361</v>
      </c>
      <c r="I2031" s="25" t="s">
        <v>7113</v>
      </c>
      <c r="J2031" s="89">
        <v>44551.0</v>
      </c>
      <c r="K2031" s="89">
        <v>44551.0</v>
      </c>
      <c r="L2031" s="27">
        <v>1.0</v>
      </c>
      <c r="M2031" s="27" t="s">
        <v>7</v>
      </c>
      <c r="N2031" s="27" t="s">
        <v>7</v>
      </c>
      <c r="O2031" s="47" t="s">
        <v>5</v>
      </c>
      <c r="P2031" s="47">
        <v>5550.0</v>
      </c>
      <c r="Q2031" s="47" t="s">
        <v>5</v>
      </c>
      <c r="R2031" s="47" t="s">
        <v>5</v>
      </c>
      <c r="S2031" s="47">
        <v>5550.0</v>
      </c>
      <c r="T2031" s="25" t="s">
        <v>4323</v>
      </c>
      <c r="U2031" s="25" t="s">
        <v>87</v>
      </c>
      <c r="V2031" s="29"/>
      <c r="W2031" s="20"/>
      <c r="X2031" s="20"/>
      <c r="Y2031" s="20"/>
      <c r="Z2031" s="20"/>
      <c r="AA2031" s="20"/>
      <c r="AB2031" s="20"/>
      <c r="AC2031" s="20"/>
      <c r="AD2031" s="20"/>
      <c r="AE2031" s="20"/>
      <c r="AF2031" s="20"/>
      <c r="AG2031" s="20"/>
      <c r="AH2031" s="20"/>
    </row>
    <row r="2032">
      <c r="A2032" s="35" t="s">
        <v>8362</v>
      </c>
      <c r="B2032" s="35" t="s">
        <v>8363</v>
      </c>
      <c r="C2032" s="35" t="s">
        <v>8364</v>
      </c>
      <c r="D2032" s="35" t="s">
        <v>1600</v>
      </c>
      <c r="E2032" s="35" t="s">
        <v>23</v>
      </c>
      <c r="F2032" s="34">
        <v>61604.0</v>
      </c>
      <c r="G2032" s="34">
        <v>3.09688035E9</v>
      </c>
      <c r="H2032" s="51" t="s">
        <v>8365</v>
      </c>
      <c r="I2032" s="14" t="s">
        <v>7113</v>
      </c>
      <c r="J2032" s="105">
        <v>44551.0</v>
      </c>
      <c r="K2032" s="105">
        <v>44551.0</v>
      </c>
      <c r="L2032" s="16">
        <v>1.0</v>
      </c>
      <c r="M2032" s="16" t="s">
        <v>7</v>
      </c>
      <c r="N2032" s="16" t="s">
        <v>7</v>
      </c>
      <c r="O2032" s="54" t="s">
        <v>5</v>
      </c>
      <c r="P2032" s="54" t="s">
        <v>5</v>
      </c>
      <c r="Q2032" s="54" t="s">
        <v>5</v>
      </c>
      <c r="R2032" s="54" t="s">
        <v>5</v>
      </c>
      <c r="S2032" s="54" t="s">
        <v>5</v>
      </c>
      <c r="T2032" s="14" t="s">
        <v>8366</v>
      </c>
      <c r="U2032" s="14" t="s">
        <v>87</v>
      </c>
      <c r="V2032" s="18"/>
      <c r="W2032" s="20"/>
      <c r="X2032" s="20"/>
      <c r="Y2032" s="20"/>
      <c r="Z2032" s="20"/>
      <c r="AA2032" s="20"/>
      <c r="AB2032" s="20"/>
      <c r="AC2032" s="20"/>
      <c r="AD2032" s="20"/>
      <c r="AE2032" s="20"/>
      <c r="AF2032" s="20"/>
      <c r="AG2032" s="20"/>
      <c r="AH2032" s="20"/>
    </row>
    <row r="2033">
      <c r="A2033" s="31" t="s">
        <v>8367</v>
      </c>
      <c r="B2033" s="31" t="s">
        <v>8368</v>
      </c>
      <c r="C2033" s="31" t="s">
        <v>8369</v>
      </c>
      <c r="D2033" s="31" t="s">
        <v>7491</v>
      </c>
      <c r="E2033" s="31" t="s">
        <v>23</v>
      </c>
      <c r="F2033" s="30">
        <v>61114.0</v>
      </c>
      <c r="G2033" s="30">
        <v>8.158771441E9</v>
      </c>
      <c r="H2033" s="123" t="s">
        <v>8370</v>
      </c>
      <c r="I2033" s="25" t="s">
        <v>7113</v>
      </c>
      <c r="J2033" s="89">
        <v>44551.0</v>
      </c>
      <c r="K2033" s="43"/>
      <c r="L2033" s="27">
        <v>1.0</v>
      </c>
      <c r="M2033" s="43"/>
      <c r="N2033" s="43"/>
      <c r="O2033" s="44"/>
      <c r="P2033" s="44"/>
      <c r="Q2033" s="44"/>
      <c r="R2033" s="44"/>
      <c r="S2033" s="44"/>
      <c r="T2033" s="58"/>
      <c r="U2033" s="25" t="s">
        <v>92</v>
      </c>
      <c r="V2033" s="29"/>
      <c r="W2033" s="20"/>
      <c r="X2033" s="20"/>
      <c r="Y2033" s="20"/>
      <c r="Z2033" s="20"/>
      <c r="AA2033" s="20"/>
      <c r="AB2033" s="20"/>
      <c r="AC2033" s="20"/>
      <c r="AD2033" s="20"/>
      <c r="AE2033" s="20"/>
      <c r="AF2033" s="20"/>
      <c r="AG2033" s="20"/>
      <c r="AH2033" s="20"/>
    </row>
    <row r="2034">
      <c r="A2034" s="35" t="s">
        <v>8371</v>
      </c>
      <c r="B2034" s="35" t="s">
        <v>8372</v>
      </c>
      <c r="C2034" s="35" t="s">
        <v>8373</v>
      </c>
      <c r="D2034" s="35" t="s">
        <v>8374</v>
      </c>
      <c r="E2034" s="35" t="s">
        <v>23</v>
      </c>
      <c r="F2034" s="34">
        <v>61282.0</v>
      </c>
      <c r="G2034" s="34">
        <v>3.0979626E9</v>
      </c>
      <c r="H2034" s="51" t="s">
        <v>8375</v>
      </c>
      <c r="I2034" s="14" t="s">
        <v>7113</v>
      </c>
      <c r="J2034" s="105">
        <v>44551.0</v>
      </c>
      <c r="K2034" s="48"/>
      <c r="L2034" s="16">
        <v>1.0</v>
      </c>
      <c r="M2034" s="16"/>
      <c r="N2034" s="16"/>
      <c r="O2034" s="49"/>
      <c r="P2034" s="49"/>
      <c r="Q2034" s="49"/>
      <c r="R2034" s="49"/>
      <c r="S2034" s="49"/>
      <c r="T2034" s="64"/>
      <c r="U2034" s="14" t="s">
        <v>92</v>
      </c>
      <c r="V2034" s="18"/>
      <c r="W2034" s="20"/>
      <c r="X2034" s="20"/>
      <c r="Y2034" s="20"/>
      <c r="Z2034" s="20"/>
      <c r="AA2034" s="20"/>
      <c r="AB2034" s="20"/>
      <c r="AC2034" s="20"/>
      <c r="AD2034" s="20"/>
      <c r="AE2034" s="20"/>
      <c r="AF2034" s="20"/>
      <c r="AG2034" s="20"/>
      <c r="AH2034" s="20"/>
    </row>
    <row r="2035">
      <c r="A2035" s="31" t="s">
        <v>8376</v>
      </c>
      <c r="B2035" s="31" t="s">
        <v>8377</v>
      </c>
      <c r="C2035" s="31" t="s">
        <v>8378</v>
      </c>
      <c r="D2035" s="31" t="s">
        <v>3067</v>
      </c>
      <c r="E2035" s="31" t="s">
        <v>23</v>
      </c>
      <c r="F2035" s="30">
        <v>61081.0</v>
      </c>
      <c r="G2035" s="30">
        <v>8.156260233E9</v>
      </c>
      <c r="H2035" s="42" t="s">
        <v>8379</v>
      </c>
      <c r="I2035" s="25" t="s">
        <v>7113</v>
      </c>
      <c r="J2035" s="89">
        <v>44551.0</v>
      </c>
      <c r="K2035" s="89">
        <v>44551.0</v>
      </c>
      <c r="L2035" s="27">
        <v>1.0</v>
      </c>
      <c r="M2035" s="27" t="s">
        <v>7</v>
      </c>
      <c r="N2035" s="27" t="s">
        <v>7</v>
      </c>
      <c r="O2035" s="47">
        <v>4650.0</v>
      </c>
      <c r="P2035" s="47" t="s">
        <v>5</v>
      </c>
      <c r="Q2035" s="47" t="s">
        <v>5</v>
      </c>
      <c r="R2035" s="47" t="s">
        <v>5</v>
      </c>
      <c r="S2035" s="47" t="s">
        <v>5</v>
      </c>
      <c r="T2035" s="25" t="s">
        <v>8380</v>
      </c>
      <c r="U2035" s="25" t="s">
        <v>87</v>
      </c>
      <c r="V2035" s="29"/>
      <c r="W2035" s="20"/>
      <c r="X2035" s="20"/>
      <c r="Y2035" s="20"/>
      <c r="Z2035" s="20"/>
      <c r="AA2035" s="20"/>
      <c r="AB2035" s="20"/>
      <c r="AC2035" s="20"/>
      <c r="AD2035" s="20"/>
      <c r="AE2035" s="20"/>
      <c r="AF2035" s="20"/>
      <c r="AG2035" s="20"/>
      <c r="AH2035" s="20"/>
    </row>
    <row r="2036">
      <c r="A2036" s="35" t="s">
        <v>8381</v>
      </c>
      <c r="B2036" s="35" t="s">
        <v>8382</v>
      </c>
      <c r="C2036" s="35" t="s">
        <v>8383</v>
      </c>
      <c r="D2036" s="35" t="s">
        <v>6559</v>
      </c>
      <c r="E2036" s="35" t="s">
        <v>23</v>
      </c>
      <c r="F2036" s="34">
        <v>62864.0</v>
      </c>
      <c r="G2036" s="34">
        <v>6.182421064E9</v>
      </c>
      <c r="H2036" s="51" t="s">
        <v>8384</v>
      </c>
      <c r="I2036" s="14" t="s">
        <v>7113</v>
      </c>
      <c r="J2036" s="105">
        <v>44551.0</v>
      </c>
      <c r="K2036" s="105">
        <v>44551.0</v>
      </c>
      <c r="L2036" s="16">
        <v>1.0</v>
      </c>
      <c r="M2036" s="16" t="s">
        <v>7</v>
      </c>
      <c r="N2036" s="16" t="s">
        <v>7</v>
      </c>
      <c r="O2036" s="54">
        <v>5640.0</v>
      </c>
      <c r="P2036" s="54">
        <v>4350.0</v>
      </c>
      <c r="Q2036" s="54" t="s">
        <v>5</v>
      </c>
      <c r="R2036" s="54" t="s">
        <v>5</v>
      </c>
      <c r="S2036" s="54">
        <v>4560.0</v>
      </c>
      <c r="T2036" s="14" t="s">
        <v>8385</v>
      </c>
      <c r="U2036" s="14" t="s">
        <v>87</v>
      </c>
      <c r="V2036" s="18"/>
      <c r="W2036" s="20"/>
      <c r="X2036" s="20"/>
      <c r="Y2036" s="20"/>
      <c r="Z2036" s="20"/>
      <c r="AA2036" s="20"/>
      <c r="AB2036" s="20"/>
      <c r="AC2036" s="20"/>
      <c r="AD2036" s="20"/>
      <c r="AE2036" s="20"/>
      <c r="AF2036" s="20"/>
      <c r="AG2036" s="20"/>
      <c r="AH2036" s="20"/>
    </row>
    <row r="2037">
      <c r="A2037" s="30">
        <v>155003.0</v>
      </c>
      <c r="B2037" s="31" t="s">
        <v>8386</v>
      </c>
      <c r="C2037" s="31" t="s">
        <v>8387</v>
      </c>
      <c r="D2037" s="31" t="s">
        <v>8388</v>
      </c>
      <c r="E2037" s="31" t="s">
        <v>24</v>
      </c>
      <c r="F2037" s="30">
        <v>46580.0</v>
      </c>
      <c r="G2037" s="30">
        <v>5.7437125E9</v>
      </c>
      <c r="H2037" s="42" t="s">
        <v>8389</v>
      </c>
      <c r="I2037" s="25" t="s">
        <v>754</v>
      </c>
      <c r="J2037" s="89">
        <v>44551.0</v>
      </c>
      <c r="K2037" s="89">
        <v>44551.0</v>
      </c>
      <c r="L2037" s="27">
        <v>1.0</v>
      </c>
      <c r="M2037" s="27" t="s">
        <v>7</v>
      </c>
      <c r="N2037" s="27" t="s">
        <v>7</v>
      </c>
      <c r="O2037" s="47">
        <f>400*30</f>
        <v>12000</v>
      </c>
      <c r="P2037" s="59">
        <f>258.15*30</f>
        <v>7744.5</v>
      </c>
      <c r="Q2037" s="47" t="s">
        <v>6</v>
      </c>
      <c r="R2037" s="47" t="s">
        <v>6</v>
      </c>
      <c r="S2037" s="59">
        <f>240.15*30</f>
        <v>7204.5</v>
      </c>
      <c r="T2037" s="25" t="s">
        <v>8390</v>
      </c>
      <c r="U2037" s="25" t="s">
        <v>87</v>
      </c>
      <c r="V2037" s="29"/>
      <c r="W2037" s="20"/>
      <c r="X2037" s="20"/>
      <c r="Y2037" s="20"/>
      <c r="Z2037" s="20"/>
      <c r="AA2037" s="20"/>
      <c r="AB2037" s="20"/>
      <c r="AC2037" s="20"/>
      <c r="AD2037" s="20"/>
      <c r="AE2037" s="20"/>
      <c r="AF2037" s="20"/>
      <c r="AG2037" s="20"/>
      <c r="AH2037" s="20"/>
    </row>
    <row r="2038">
      <c r="A2038" s="34">
        <v>155005.0</v>
      </c>
      <c r="B2038" s="35" t="s">
        <v>8391</v>
      </c>
      <c r="C2038" s="35" t="s">
        <v>8392</v>
      </c>
      <c r="D2038" s="35" t="s">
        <v>8393</v>
      </c>
      <c r="E2038" s="35" t="s">
        <v>24</v>
      </c>
      <c r="F2038" s="34">
        <v>46011.0</v>
      </c>
      <c r="G2038" s="34">
        <v>7.656442888E9</v>
      </c>
      <c r="H2038" s="51" t="s">
        <v>8394</v>
      </c>
      <c r="I2038" s="14" t="s">
        <v>754</v>
      </c>
      <c r="J2038" s="105">
        <v>44551.0</v>
      </c>
      <c r="K2038" s="105">
        <v>44623.0</v>
      </c>
      <c r="L2038" s="16">
        <v>2.0</v>
      </c>
      <c r="M2038" s="16" t="s">
        <v>7</v>
      </c>
      <c r="N2038" s="16" t="s">
        <v>7</v>
      </c>
      <c r="O2038" s="17" t="s">
        <v>6</v>
      </c>
      <c r="P2038" s="49">
        <f>255*30</f>
        <v>7650</v>
      </c>
      <c r="Q2038" s="17" t="s">
        <v>6</v>
      </c>
      <c r="R2038" s="17" t="s">
        <v>6</v>
      </c>
      <c r="S2038" s="49">
        <f>255*30</f>
        <v>7650</v>
      </c>
      <c r="T2038" s="14" t="s">
        <v>8395</v>
      </c>
      <c r="U2038" s="14" t="s">
        <v>87</v>
      </c>
      <c r="V2038" s="18"/>
      <c r="W2038" s="20"/>
      <c r="X2038" s="20"/>
      <c r="Y2038" s="20"/>
      <c r="Z2038" s="20"/>
      <c r="AA2038" s="20"/>
      <c r="AB2038" s="20"/>
      <c r="AC2038" s="20"/>
      <c r="AD2038" s="20"/>
      <c r="AE2038" s="20"/>
      <c r="AF2038" s="20"/>
      <c r="AG2038" s="20"/>
      <c r="AH2038" s="20"/>
    </row>
    <row r="2039">
      <c r="A2039" s="30">
        <v>155019.0</v>
      </c>
      <c r="B2039" s="31" t="s">
        <v>8396</v>
      </c>
      <c r="C2039" s="31" t="s">
        <v>8397</v>
      </c>
      <c r="D2039" s="31" t="s">
        <v>7575</v>
      </c>
      <c r="E2039" s="31" t="s">
        <v>24</v>
      </c>
      <c r="F2039" s="30">
        <v>47403.0</v>
      </c>
      <c r="G2039" s="30">
        <v>8.123391657E9</v>
      </c>
      <c r="H2039" s="42" t="s">
        <v>8398</v>
      </c>
      <c r="I2039" s="25" t="s">
        <v>754</v>
      </c>
      <c r="J2039" s="89">
        <v>44551.0</v>
      </c>
      <c r="K2039" s="89">
        <v>44602.0</v>
      </c>
      <c r="L2039" s="27">
        <v>2.0</v>
      </c>
      <c r="M2039" s="27" t="s">
        <v>7</v>
      </c>
      <c r="N2039" s="27" t="s">
        <v>7</v>
      </c>
      <c r="O2039" s="28" t="s">
        <v>8399</v>
      </c>
      <c r="P2039" s="28" t="s">
        <v>8400</v>
      </c>
      <c r="Q2039" s="28" t="s">
        <v>6</v>
      </c>
      <c r="R2039" s="28" t="s">
        <v>6</v>
      </c>
      <c r="S2039" s="28" t="s">
        <v>8401</v>
      </c>
      <c r="T2039" s="25" t="s">
        <v>8402</v>
      </c>
      <c r="U2039" s="25" t="s">
        <v>87</v>
      </c>
      <c r="V2039" s="29"/>
      <c r="W2039" s="20"/>
      <c r="X2039" s="20"/>
      <c r="Y2039" s="20"/>
      <c r="Z2039" s="20"/>
      <c r="AA2039" s="20"/>
      <c r="AB2039" s="20"/>
      <c r="AC2039" s="20"/>
      <c r="AD2039" s="20"/>
      <c r="AE2039" s="20"/>
      <c r="AF2039" s="20"/>
      <c r="AG2039" s="20"/>
      <c r="AH2039" s="20"/>
    </row>
    <row r="2040">
      <c r="A2040" s="34">
        <v>155022.0</v>
      </c>
      <c r="B2040" s="35" t="s">
        <v>8403</v>
      </c>
      <c r="C2040" s="35" t="s">
        <v>8404</v>
      </c>
      <c r="D2040" s="35" t="s">
        <v>7614</v>
      </c>
      <c r="E2040" s="35" t="s">
        <v>24</v>
      </c>
      <c r="F2040" s="34">
        <v>46176.0</v>
      </c>
      <c r="G2040" s="34">
        <v>3.173989781E9</v>
      </c>
      <c r="H2040" s="51" t="s">
        <v>8405</v>
      </c>
      <c r="I2040" s="14" t="s">
        <v>754</v>
      </c>
      <c r="J2040" s="105">
        <v>44551.0</v>
      </c>
      <c r="K2040" s="48"/>
      <c r="L2040" s="16">
        <v>2.0</v>
      </c>
      <c r="M2040" s="16" t="s">
        <v>7</v>
      </c>
      <c r="N2040" s="48"/>
      <c r="O2040" s="49"/>
      <c r="P2040" s="49"/>
      <c r="Q2040" s="17" t="s">
        <v>6</v>
      </c>
      <c r="R2040" s="17" t="s">
        <v>6</v>
      </c>
      <c r="S2040" s="49"/>
      <c r="T2040" s="14" t="s">
        <v>8406</v>
      </c>
      <c r="U2040" s="14" t="s">
        <v>92</v>
      </c>
      <c r="V2040" s="18"/>
      <c r="W2040" s="20"/>
      <c r="X2040" s="20"/>
      <c r="Y2040" s="20"/>
      <c r="Z2040" s="20"/>
      <c r="AA2040" s="20"/>
      <c r="AB2040" s="20"/>
      <c r="AC2040" s="20"/>
      <c r="AD2040" s="20"/>
      <c r="AE2040" s="20"/>
      <c r="AF2040" s="20"/>
      <c r="AG2040" s="20"/>
      <c r="AH2040" s="20"/>
    </row>
    <row r="2041">
      <c r="A2041" s="30">
        <v>155041.0</v>
      </c>
      <c r="B2041" s="31" t="s">
        <v>8407</v>
      </c>
      <c r="C2041" s="31" t="s">
        <v>8408</v>
      </c>
      <c r="D2041" s="31" t="s">
        <v>8409</v>
      </c>
      <c r="E2041" s="31" t="s">
        <v>24</v>
      </c>
      <c r="F2041" s="30">
        <v>46224.0</v>
      </c>
      <c r="G2041" s="30">
        <v>3.17293493E9</v>
      </c>
      <c r="H2041" s="42" t="s">
        <v>8410</v>
      </c>
      <c r="I2041" s="25" t="s">
        <v>754</v>
      </c>
      <c r="J2041" s="89">
        <v>44551.0</v>
      </c>
      <c r="K2041" s="89">
        <v>44551.0</v>
      </c>
      <c r="L2041" s="27">
        <v>1.0</v>
      </c>
      <c r="M2041" s="27" t="s">
        <v>7</v>
      </c>
      <c r="N2041" s="27" t="s">
        <v>7</v>
      </c>
      <c r="O2041" s="47">
        <v>15000.0</v>
      </c>
      <c r="P2041" s="47">
        <v>10500.0</v>
      </c>
      <c r="Q2041" s="47" t="s">
        <v>6</v>
      </c>
      <c r="R2041" s="47" t="s">
        <v>6</v>
      </c>
      <c r="S2041" s="47" t="s">
        <v>6</v>
      </c>
      <c r="T2041" s="25" t="s">
        <v>8411</v>
      </c>
      <c r="U2041" s="25" t="s">
        <v>87</v>
      </c>
      <c r="V2041" s="29"/>
      <c r="W2041" s="20"/>
      <c r="X2041" s="20"/>
      <c r="Y2041" s="20"/>
      <c r="Z2041" s="20"/>
      <c r="AA2041" s="20"/>
      <c r="AB2041" s="20"/>
      <c r="AC2041" s="20"/>
      <c r="AD2041" s="20"/>
      <c r="AE2041" s="20"/>
      <c r="AF2041" s="20"/>
      <c r="AG2041" s="20"/>
      <c r="AH2041" s="20"/>
    </row>
    <row r="2042">
      <c r="A2042" s="34">
        <v>155049.0</v>
      </c>
      <c r="B2042" s="35" t="s">
        <v>8412</v>
      </c>
      <c r="C2042" s="35" t="s">
        <v>8413</v>
      </c>
      <c r="D2042" s="35" t="s">
        <v>8388</v>
      </c>
      <c r="E2042" s="35" t="s">
        <v>24</v>
      </c>
      <c r="F2042" s="34">
        <v>46580.0</v>
      </c>
      <c r="G2042" s="34">
        <v>5.742678196E9</v>
      </c>
      <c r="H2042" s="51" t="s">
        <v>8414</v>
      </c>
      <c r="I2042" s="14" t="s">
        <v>754</v>
      </c>
      <c r="J2042" s="105">
        <v>44552.0</v>
      </c>
      <c r="K2042" s="105">
        <v>44602.0</v>
      </c>
      <c r="L2042" s="16">
        <v>2.0</v>
      </c>
      <c r="M2042" s="16" t="s">
        <v>7</v>
      </c>
      <c r="N2042" s="16" t="s">
        <v>7</v>
      </c>
      <c r="O2042" s="17" t="s">
        <v>6</v>
      </c>
      <c r="P2042" s="49">
        <f>247*30</f>
        <v>7410</v>
      </c>
      <c r="Q2042" s="17" t="s">
        <v>6</v>
      </c>
      <c r="R2042" s="17" t="s">
        <v>6</v>
      </c>
      <c r="S2042" s="17" t="s">
        <v>8415</v>
      </c>
      <c r="T2042" s="14" t="s">
        <v>8416</v>
      </c>
      <c r="U2042" s="14" t="s">
        <v>87</v>
      </c>
      <c r="V2042" s="18"/>
      <c r="W2042" s="20"/>
      <c r="X2042" s="20"/>
      <c r="Y2042" s="20"/>
      <c r="Z2042" s="20"/>
      <c r="AA2042" s="20"/>
      <c r="AB2042" s="20"/>
      <c r="AC2042" s="20"/>
      <c r="AD2042" s="20"/>
      <c r="AE2042" s="20"/>
      <c r="AF2042" s="20"/>
      <c r="AG2042" s="20"/>
      <c r="AH2042" s="20"/>
    </row>
    <row r="2043">
      <c r="A2043" s="30">
        <v>155053.0</v>
      </c>
      <c r="B2043" s="31" t="s">
        <v>8412</v>
      </c>
      <c r="C2043" s="31" t="s">
        <v>8417</v>
      </c>
      <c r="D2043" s="31" t="s">
        <v>8418</v>
      </c>
      <c r="E2043" s="31" t="s">
        <v>24</v>
      </c>
      <c r="F2043" s="30">
        <v>46173.0</v>
      </c>
      <c r="G2043" s="30">
        <v>7.659324127E9</v>
      </c>
      <c r="H2043" s="42" t="s">
        <v>8419</v>
      </c>
      <c r="I2043" s="25" t="s">
        <v>754</v>
      </c>
      <c r="J2043" s="89">
        <v>44552.0</v>
      </c>
      <c r="K2043" s="89">
        <v>44602.0</v>
      </c>
      <c r="L2043" s="27">
        <v>2.0</v>
      </c>
      <c r="M2043" s="27" t="s">
        <v>7</v>
      </c>
      <c r="N2043" s="27" t="s">
        <v>7</v>
      </c>
      <c r="O2043" s="44">
        <f>287*30</f>
        <v>8610</v>
      </c>
      <c r="P2043" s="44">
        <f t="shared" ref="P2043:P2044" si="11">222*30</f>
        <v>6660</v>
      </c>
      <c r="Q2043" s="28" t="s">
        <v>8420</v>
      </c>
      <c r="R2043" s="28" t="s">
        <v>6</v>
      </c>
      <c r="S2043" s="28" t="s">
        <v>6</v>
      </c>
      <c r="T2043" s="25" t="s">
        <v>8421</v>
      </c>
      <c r="U2043" s="25" t="s">
        <v>87</v>
      </c>
      <c r="V2043" s="29"/>
      <c r="W2043" s="20"/>
      <c r="X2043" s="20"/>
      <c r="Y2043" s="20"/>
      <c r="Z2043" s="20"/>
      <c r="AA2043" s="20"/>
      <c r="AB2043" s="20"/>
      <c r="AC2043" s="20"/>
      <c r="AD2043" s="20"/>
      <c r="AE2043" s="20"/>
      <c r="AF2043" s="20"/>
      <c r="AG2043" s="20"/>
      <c r="AH2043" s="20"/>
    </row>
    <row r="2044">
      <c r="A2044" s="34">
        <v>155059.0</v>
      </c>
      <c r="B2044" s="35" t="s">
        <v>8412</v>
      </c>
      <c r="C2044" s="35" t="s">
        <v>8422</v>
      </c>
      <c r="D2044" s="35" t="s">
        <v>8423</v>
      </c>
      <c r="E2044" s="35" t="s">
        <v>24</v>
      </c>
      <c r="F2044" s="34">
        <v>46750.0</v>
      </c>
      <c r="G2044" s="34">
        <v>2.603565713E9</v>
      </c>
      <c r="H2044" s="51" t="s">
        <v>8424</v>
      </c>
      <c r="I2044" s="14" t="s">
        <v>754</v>
      </c>
      <c r="J2044" s="105">
        <v>44552.0</v>
      </c>
      <c r="K2044" s="105">
        <v>44552.0</v>
      </c>
      <c r="L2044" s="16">
        <v>1.0</v>
      </c>
      <c r="M2044" s="16" t="s">
        <v>7</v>
      </c>
      <c r="N2044" s="16" t="s">
        <v>7</v>
      </c>
      <c r="O2044" s="17" t="s">
        <v>8425</v>
      </c>
      <c r="P2044" s="49">
        <f t="shared" si="11"/>
        <v>6660</v>
      </c>
      <c r="Q2044" s="17" t="s">
        <v>6</v>
      </c>
      <c r="R2044" s="17" t="s">
        <v>6</v>
      </c>
      <c r="S2044" s="17" t="s">
        <v>8426</v>
      </c>
      <c r="T2044" s="14" t="s">
        <v>8427</v>
      </c>
      <c r="U2044" s="14" t="s">
        <v>87</v>
      </c>
      <c r="V2044" s="18"/>
      <c r="W2044" s="20"/>
      <c r="X2044" s="20"/>
      <c r="Y2044" s="20"/>
      <c r="Z2044" s="20"/>
      <c r="AA2044" s="20"/>
      <c r="AB2044" s="20"/>
      <c r="AC2044" s="20"/>
      <c r="AD2044" s="20"/>
      <c r="AE2044" s="20"/>
      <c r="AF2044" s="20"/>
      <c r="AG2044" s="20"/>
      <c r="AH2044" s="20"/>
    </row>
    <row r="2045">
      <c r="A2045" s="30">
        <v>155064.0</v>
      </c>
      <c r="B2045" s="31" t="s">
        <v>8428</v>
      </c>
      <c r="C2045" s="31" t="s">
        <v>8429</v>
      </c>
      <c r="D2045" s="31" t="s">
        <v>8430</v>
      </c>
      <c r="E2045" s="31" t="s">
        <v>24</v>
      </c>
      <c r="F2045" s="30">
        <v>46902.0</v>
      </c>
      <c r="G2045" s="30">
        <v>7.654534666E9</v>
      </c>
      <c r="H2045" s="42" t="s">
        <v>8431</v>
      </c>
      <c r="I2045" s="25" t="s">
        <v>754</v>
      </c>
      <c r="J2045" s="89">
        <v>44552.0</v>
      </c>
      <c r="K2045" s="89">
        <v>44552.0</v>
      </c>
      <c r="L2045" s="27">
        <v>1.0</v>
      </c>
      <c r="M2045" s="27" t="s">
        <v>7</v>
      </c>
      <c r="N2045" s="27" t="s">
        <v>7</v>
      </c>
      <c r="O2045" s="44">
        <f>450*30</f>
        <v>13500</v>
      </c>
      <c r="P2045" s="44">
        <f>310*30</f>
        <v>9300</v>
      </c>
      <c r="Q2045" s="28" t="s">
        <v>8432</v>
      </c>
      <c r="R2045" s="28" t="s">
        <v>6</v>
      </c>
      <c r="S2045" s="28" t="s">
        <v>8433</v>
      </c>
      <c r="T2045" s="32" t="s">
        <v>8434</v>
      </c>
      <c r="U2045" s="25" t="s">
        <v>87</v>
      </c>
      <c r="V2045" s="29"/>
      <c r="W2045" s="20"/>
      <c r="X2045" s="20"/>
      <c r="Y2045" s="20"/>
      <c r="Z2045" s="20"/>
      <c r="AA2045" s="20"/>
      <c r="AB2045" s="20"/>
      <c r="AC2045" s="20"/>
      <c r="AD2045" s="20"/>
      <c r="AE2045" s="20"/>
      <c r="AF2045" s="20"/>
      <c r="AG2045" s="20"/>
      <c r="AH2045" s="20"/>
    </row>
    <row r="2046">
      <c r="A2046" s="34">
        <v>155072.0</v>
      </c>
      <c r="B2046" s="35" t="s">
        <v>8435</v>
      </c>
      <c r="C2046" s="35" t="s">
        <v>8436</v>
      </c>
      <c r="D2046" s="35" t="s">
        <v>8437</v>
      </c>
      <c r="E2046" s="35" t="s">
        <v>24</v>
      </c>
      <c r="F2046" s="34">
        <v>46107.0</v>
      </c>
      <c r="G2046" s="34">
        <v>3.177832911E9</v>
      </c>
      <c r="H2046" s="51" t="s">
        <v>8438</v>
      </c>
      <c r="I2046" s="14" t="s">
        <v>754</v>
      </c>
      <c r="J2046" s="105">
        <v>44552.0</v>
      </c>
      <c r="K2046" s="16"/>
      <c r="L2046" s="16">
        <v>2.0</v>
      </c>
      <c r="M2046" s="16" t="s">
        <v>7</v>
      </c>
      <c r="N2046" s="49"/>
      <c r="O2046" s="49"/>
      <c r="P2046" s="49"/>
      <c r="Q2046" s="17" t="s">
        <v>153</v>
      </c>
      <c r="R2046" s="17" t="s">
        <v>6</v>
      </c>
      <c r="S2046" s="49"/>
      <c r="T2046" s="14" t="s">
        <v>8439</v>
      </c>
      <c r="U2046" s="14" t="s">
        <v>92</v>
      </c>
      <c r="V2046" s="18"/>
      <c r="W2046" s="20"/>
      <c r="X2046" s="20"/>
      <c r="Y2046" s="20"/>
      <c r="Z2046" s="20"/>
      <c r="AA2046" s="20"/>
      <c r="AB2046" s="20"/>
      <c r="AC2046" s="20"/>
      <c r="AD2046" s="20"/>
      <c r="AE2046" s="20"/>
      <c r="AF2046" s="20"/>
      <c r="AG2046" s="20"/>
      <c r="AH2046" s="20"/>
    </row>
    <row r="2047">
      <c r="A2047" s="30">
        <v>155076.0</v>
      </c>
      <c r="B2047" s="31" t="s">
        <v>8440</v>
      </c>
      <c r="C2047" s="31" t="s">
        <v>8441</v>
      </c>
      <c r="D2047" s="31" t="s">
        <v>8409</v>
      </c>
      <c r="E2047" s="31" t="s">
        <v>24</v>
      </c>
      <c r="F2047" s="30">
        <v>46219.0</v>
      </c>
      <c r="G2047" s="30">
        <v>3.173560977E9</v>
      </c>
      <c r="H2047" s="42" t="s">
        <v>8442</v>
      </c>
      <c r="I2047" s="25" t="s">
        <v>754</v>
      </c>
      <c r="J2047" s="89">
        <v>44552.0</v>
      </c>
      <c r="K2047" s="27"/>
      <c r="L2047" s="27">
        <v>2.0</v>
      </c>
      <c r="M2047" s="27" t="s">
        <v>7</v>
      </c>
      <c r="N2047" s="27"/>
      <c r="O2047" s="44"/>
      <c r="P2047" s="44"/>
      <c r="Q2047" s="28" t="s">
        <v>6</v>
      </c>
      <c r="R2047" s="28" t="s">
        <v>6</v>
      </c>
      <c r="S2047" s="44"/>
      <c r="T2047" s="25" t="s">
        <v>8443</v>
      </c>
      <c r="U2047" s="25" t="s">
        <v>92</v>
      </c>
      <c r="V2047" s="29"/>
      <c r="W2047" s="20"/>
      <c r="X2047" s="20"/>
      <c r="Y2047" s="20"/>
      <c r="Z2047" s="20"/>
      <c r="AA2047" s="20"/>
      <c r="AB2047" s="20"/>
      <c r="AC2047" s="20"/>
      <c r="AD2047" s="20"/>
      <c r="AE2047" s="20"/>
      <c r="AF2047" s="20"/>
      <c r="AG2047" s="20"/>
      <c r="AH2047" s="20"/>
    </row>
    <row r="2048">
      <c r="A2048" s="34">
        <v>155077.0</v>
      </c>
      <c r="B2048" s="35" t="s">
        <v>8444</v>
      </c>
      <c r="C2048" s="35" t="s">
        <v>8445</v>
      </c>
      <c r="D2048" s="35" t="s">
        <v>8409</v>
      </c>
      <c r="E2048" s="35" t="s">
        <v>24</v>
      </c>
      <c r="F2048" s="34">
        <v>46224.0</v>
      </c>
      <c r="G2048" s="34">
        <v>3.172433721E9</v>
      </c>
      <c r="H2048" s="51" t="s">
        <v>8446</v>
      </c>
      <c r="I2048" s="14" t="s">
        <v>754</v>
      </c>
      <c r="J2048" s="105">
        <v>44552.0</v>
      </c>
      <c r="K2048" s="16"/>
      <c r="L2048" s="16">
        <v>2.0</v>
      </c>
      <c r="M2048" s="16" t="s">
        <v>7</v>
      </c>
      <c r="N2048" s="16"/>
      <c r="O2048" s="17"/>
      <c r="P2048" s="17"/>
      <c r="Q2048" s="17" t="s">
        <v>6</v>
      </c>
      <c r="R2048" s="17" t="s">
        <v>6</v>
      </c>
      <c r="S2048" s="17"/>
      <c r="T2048" s="14" t="s">
        <v>8447</v>
      </c>
      <c r="U2048" s="14" t="s">
        <v>92</v>
      </c>
      <c r="V2048" s="18"/>
      <c r="W2048" s="20"/>
      <c r="X2048" s="20"/>
      <c r="Y2048" s="20"/>
      <c r="Z2048" s="20"/>
      <c r="AA2048" s="20"/>
      <c r="AB2048" s="20"/>
      <c r="AC2048" s="20"/>
      <c r="AD2048" s="20"/>
      <c r="AE2048" s="20"/>
      <c r="AF2048" s="20"/>
      <c r="AG2048" s="20"/>
      <c r="AH2048" s="20"/>
    </row>
    <row r="2049">
      <c r="A2049" s="30">
        <v>155086.0</v>
      </c>
      <c r="B2049" s="31" t="s">
        <v>8448</v>
      </c>
      <c r="C2049" s="31" t="s">
        <v>8449</v>
      </c>
      <c r="D2049" s="31" t="s">
        <v>8450</v>
      </c>
      <c r="E2049" s="31" t="s">
        <v>24</v>
      </c>
      <c r="F2049" s="30">
        <v>46514.0</v>
      </c>
      <c r="G2049" s="30">
        <v>5.742950096E9</v>
      </c>
      <c r="H2049" s="42" t="s">
        <v>8451</v>
      </c>
      <c r="I2049" s="25" t="s">
        <v>754</v>
      </c>
      <c r="J2049" s="89">
        <v>44552.0</v>
      </c>
      <c r="K2049" s="134">
        <v>44602.0</v>
      </c>
      <c r="L2049" s="27">
        <v>2.0</v>
      </c>
      <c r="M2049" s="27" t="s">
        <v>7</v>
      </c>
      <c r="N2049" s="27" t="s">
        <v>7</v>
      </c>
      <c r="O2049" s="44">
        <f>300*30</f>
        <v>9000</v>
      </c>
      <c r="P2049" s="44">
        <f>250*30</f>
        <v>7500</v>
      </c>
      <c r="Q2049" s="28" t="s">
        <v>6</v>
      </c>
      <c r="R2049" s="28" t="s">
        <v>6</v>
      </c>
      <c r="S2049" s="28">
        <v>9000.0</v>
      </c>
      <c r="T2049" s="25" t="s">
        <v>8452</v>
      </c>
      <c r="U2049" s="25" t="s">
        <v>87</v>
      </c>
      <c r="V2049" s="29"/>
      <c r="W2049" s="20"/>
      <c r="X2049" s="20"/>
      <c r="Y2049" s="20"/>
      <c r="Z2049" s="20"/>
      <c r="AA2049" s="20"/>
      <c r="AB2049" s="20"/>
      <c r="AC2049" s="20"/>
      <c r="AD2049" s="20"/>
      <c r="AE2049" s="20"/>
      <c r="AF2049" s="20"/>
      <c r="AG2049" s="20"/>
      <c r="AH2049" s="20"/>
    </row>
    <row r="2050">
      <c r="A2050" s="34">
        <v>155100.0</v>
      </c>
      <c r="B2050" s="35" t="s">
        <v>8453</v>
      </c>
      <c r="C2050" s="35" t="s">
        <v>8454</v>
      </c>
      <c r="D2050" s="35" t="s">
        <v>6485</v>
      </c>
      <c r="E2050" s="35" t="s">
        <v>24</v>
      </c>
      <c r="F2050" s="34">
        <v>47421.0</v>
      </c>
      <c r="G2050" s="34">
        <v>8.12277373E9</v>
      </c>
      <c r="H2050" s="51" t="s">
        <v>8455</v>
      </c>
      <c r="I2050" s="14" t="s">
        <v>754</v>
      </c>
      <c r="J2050" s="105">
        <v>44552.0</v>
      </c>
      <c r="K2050" s="105">
        <v>44552.0</v>
      </c>
      <c r="L2050" s="16">
        <v>1.0</v>
      </c>
      <c r="M2050" s="16" t="s">
        <v>7</v>
      </c>
      <c r="N2050" s="16" t="s">
        <v>7</v>
      </c>
      <c r="O2050" s="17" t="s">
        <v>153</v>
      </c>
      <c r="P2050" s="49">
        <f>200*30</f>
        <v>6000</v>
      </c>
      <c r="Q2050" s="17" t="s">
        <v>6</v>
      </c>
      <c r="R2050" s="17" t="s">
        <v>6</v>
      </c>
      <c r="S2050" s="49">
        <f>210*30</f>
        <v>6300</v>
      </c>
      <c r="T2050" s="135" t="s">
        <v>8456</v>
      </c>
      <c r="U2050" s="14" t="s">
        <v>87</v>
      </c>
      <c r="V2050" s="18"/>
      <c r="W2050" s="20"/>
      <c r="X2050" s="20"/>
      <c r="Y2050" s="20"/>
      <c r="Z2050" s="20"/>
      <c r="AA2050" s="20"/>
      <c r="AB2050" s="20"/>
      <c r="AC2050" s="20"/>
      <c r="AD2050" s="20"/>
      <c r="AE2050" s="20"/>
      <c r="AF2050" s="20"/>
      <c r="AG2050" s="20"/>
      <c r="AH2050" s="20"/>
    </row>
    <row r="2051">
      <c r="A2051" s="30">
        <v>155102.0</v>
      </c>
      <c r="B2051" s="31" t="s">
        <v>8412</v>
      </c>
      <c r="C2051" s="31" t="s">
        <v>8457</v>
      </c>
      <c r="D2051" s="31" t="s">
        <v>8458</v>
      </c>
      <c r="E2051" s="31" t="s">
        <v>24</v>
      </c>
      <c r="F2051" s="30">
        <v>46563.0</v>
      </c>
      <c r="G2051" s="30">
        <v>5.749369981E9</v>
      </c>
      <c r="H2051" s="42" t="s">
        <v>8459</v>
      </c>
      <c r="I2051" s="25" t="s">
        <v>754</v>
      </c>
      <c r="J2051" s="89">
        <v>44552.0</v>
      </c>
      <c r="K2051" s="89">
        <v>44627.0</v>
      </c>
      <c r="L2051" s="27">
        <v>2.0</v>
      </c>
      <c r="M2051" s="27" t="s">
        <v>7</v>
      </c>
      <c r="N2051" s="27" t="s">
        <v>7</v>
      </c>
      <c r="O2051" s="44">
        <f>280*30</f>
        <v>8400</v>
      </c>
      <c r="P2051" s="44">
        <f>251*30</f>
        <v>7530</v>
      </c>
      <c r="Q2051" s="28" t="s">
        <v>8460</v>
      </c>
      <c r="R2051" s="28" t="s">
        <v>6</v>
      </c>
      <c r="S2051" s="28" t="s">
        <v>8461</v>
      </c>
      <c r="T2051" s="25" t="s">
        <v>8462</v>
      </c>
      <c r="U2051" s="25" t="s">
        <v>87</v>
      </c>
      <c r="V2051" s="29"/>
      <c r="W2051" s="20"/>
      <c r="X2051" s="20"/>
      <c r="Y2051" s="20"/>
      <c r="Z2051" s="20"/>
      <c r="AA2051" s="20"/>
      <c r="AB2051" s="20"/>
      <c r="AC2051" s="20"/>
      <c r="AD2051" s="20"/>
      <c r="AE2051" s="20"/>
      <c r="AF2051" s="20"/>
      <c r="AG2051" s="20"/>
      <c r="AH2051" s="20"/>
    </row>
    <row r="2052">
      <c r="A2052" s="34">
        <v>155103.0</v>
      </c>
      <c r="B2052" s="35" t="s">
        <v>8463</v>
      </c>
      <c r="C2052" s="35" t="s">
        <v>8464</v>
      </c>
      <c r="D2052" s="35" t="s">
        <v>8465</v>
      </c>
      <c r="E2052" s="35" t="s">
        <v>24</v>
      </c>
      <c r="F2052" s="34">
        <v>46614.0</v>
      </c>
      <c r="G2052" s="34">
        <v>5.742916722E9</v>
      </c>
      <c r="H2052" s="51" t="s">
        <v>8466</v>
      </c>
      <c r="I2052" s="14" t="s">
        <v>754</v>
      </c>
      <c r="J2052" s="105">
        <v>44552.0</v>
      </c>
      <c r="K2052" s="105">
        <v>44624.0</v>
      </c>
      <c r="L2052" s="16">
        <v>2.0</v>
      </c>
      <c r="M2052" s="16" t="s">
        <v>7</v>
      </c>
      <c r="N2052" s="16" t="s">
        <v>7</v>
      </c>
      <c r="O2052" s="17" t="s">
        <v>6</v>
      </c>
      <c r="P2052" s="17">
        <v>8000.0</v>
      </c>
      <c r="Q2052" s="17" t="s">
        <v>6</v>
      </c>
      <c r="R2052" s="17" t="s">
        <v>6</v>
      </c>
      <c r="S2052" s="17">
        <v>8000.0</v>
      </c>
      <c r="T2052" s="135" t="s">
        <v>8467</v>
      </c>
      <c r="U2052" s="14" t="s">
        <v>87</v>
      </c>
      <c r="V2052" s="18"/>
      <c r="W2052" s="20"/>
      <c r="X2052" s="20"/>
      <c r="Y2052" s="20"/>
      <c r="Z2052" s="20"/>
      <c r="AA2052" s="20"/>
      <c r="AB2052" s="20"/>
      <c r="AC2052" s="20"/>
      <c r="AD2052" s="20"/>
      <c r="AE2052" s="20"/>
      <c r="AF2052" s="20"/>
      <c r="AG2052" s="20"/>
      <c r="AH2052" s="20"/>
    </row>
    <row r="2053">
      <c r="A2053" s="30">
        <v>155104.0</v>
      </c>
      <c r="B2053" s="31" t="s">
        <v>8468</v>
      </c>
      <c r="C2053" s="31" t="s">
        <v>8469</v>
      </c>
      <c r="D2053" s="31" t="s">
        <v>8470</v>
      </c>
      <c r="E2053" s="31" t="s">
        <v>24</v>
      </c>
      <c r="F2053" s="30">
        <v>47710.0</v>
      </c>
      <c r="G2053" s="30">
        <v>8.1242907E9</v>
      </c>
      <c r="H2053" s="42" t="s">
        <v>8471</v>
      </c>
      <c r="I2053" s="25" t="s">
        <v>754</v>
      </c>
      <c r="J2053" s="89">
        <v>44552.0</v>
      </c>
      <c r="K2053" s="89">
        <v>44552.0</v>
      </c>
      <c r="L2053" s="27">
        <v>1.0</v>
      </c>
      <c r="M2053" s="27" t="s">
        <v>7</v>
      </c>
      <c r="N2053" s="27" t="s">
        <v>4</v>
      </c>
      <c r="O2053" s="44">
        <f>342.25*30</f>
        <v>10267.5</v>
      </c>
      <c r="P2053" s="44">
        <f>294.25*30</f>
        <v>8827.5</v>
      </c>
      <c r="Q2053" s="28" t="s">
        <v>6</v>
      </c>
      <c r="R2053" s="28" t="s">
        <v>6</v>
      </c>
      <c r="S2053" s="28" t="s">
        <v>8472</v>
      </c>
      <c r="T2053" s="136" t="s">
        <v>8473</v>
      </c>
      <c r="U2053" s="25" t="s">
        <v>87</v>
      </c>
      <c r="V2053" s="29"/>
      <c r="W2053" s="20"/>
      <c r="X2053" s="20"/>
      <c r="Y2053" s="20"/>
      <c r="Z2053" s="20"/>
      <c r="AA2053" s="20"/>
      <c r="AB2053" s="20"/>
      <c r="AC2053" s="20"/>
      <c r="AD2053" s="20"/>
      <c r="AE2053" s="20"/>
      <c r="AF2053" s="20"/>
      <c r="AG2053" s="20"/>
      <c r="AH2053" s="20"/>
    </row>
    <row r="2054">
      <c r="A2054" s="34">
        <v>155109.0</v>
      </c>
      <c r="B2054" s="35" t="s">
        <v>8474</v>
      </c>
      <c r="C2054" s="35" t="s">
        <v>8475</v>
      </c>
      <c r="D2054" s="35" t="s">
        <v>8476</v>
      </c>
      <c r="E2054" s="35" t="s">
        <v>24</v>
      </c>
      <c r="F2054" s="34">
        <v>46544.0</v>
      </c>
      <c r="G2054" s="34">
        <v>5.742591917E9</v>
      </c>
      <c r="H2054" s="51" t="s">
        <v>8477</v>
      </c>
      <c r="I2054" s="14" t="s">
        <v>754</v>
      </c>
      <c r="J2054" s="105">
        <v>44552.0</v>
      </c>
      <c r="K2054" s="105">
        <v>44602.0</v>
      </c>
      <c r="L2054" s="16">
        <v>2.0</v>
      </c>
      <c r="M2054" s="16" t="s">
        <v>7</v>
      </c>
      <c r="N2054" s="16" t="s">
        <v>7</v>
      </c>
      <c r="O2054" s="17">
        <v>7947.0</v>
      </c>
      <c r="P2054" s="17">
        <v>6648.0</v>
      </c>
      <c r="Q2054" s="17" t="s">
        <v>6</v>
      </c>
      <c r="R2054" s="17" t="s">
        <v>6</v>
      </c>
      <c r="S2054" s="17" t="s">
        <v>6</v>
      </c>
      <c r="T2054" s="135" t="s">
        <v>8478</v>
      </c>
      <c r="U2054" s="14" t="s">
        <v>87</v>
      </c>
      <c r="V2054" s="18"/>
      <c r="W2054" s="20"/>
      <c r="X2054" s="20"/>
      <c r="Y2054" s="20"/>
      <c r="Z2054" s="20"/>
      <c r="AA2054" s="20"/>
      <c r="AB2054" s="20"/>
      <c r="AC2054" s="20"/>
      <c r="AD2054" s="20"/>
      <c r="AE2054" s="20"/>
      <c r="AF2054" s="20"/>
      <c r="AG2054" s="20"/>
      <c r="AH2054" s="20"/>
    </row>
    <row r="2055">
      <c r="A2055" s="30">
        <v>155124.0</v>
      </c>
      <c r="B2055" s="31" t="s">
        <v>8479</v>
      </c>
      <c r="C2055" s="31" t="s">
        <v>8480</v>
      </c>
      <c r="D2055" s="31" t="s">
        <v>1220</v>
      </c>
      <c r="E2055" s="31" t="s">
        <v>24</v>
      </c>
      <c r="F2055" s="30">
        <v>47842.0</v>
      </c>
      <c r="G2055" s="30">
        <v>7.658323573E9</v>
      </c>
      <c r="H2055" s="42" t="s">
        <v>8481</v>
      </c>
      <c r="I2055" s="25" t="s">
        <v>754</v>
      </c>
      <c r="J2055" s="89">
        <v>44552.0</v>
      </c>
      <c r="K2055" s="89">
        <v>44552.0</v>
      </c>
      <c r="L2055" s="27">
        <v>1.0</v>
      </c>
      <c r="M2055" s="27" t="s">
        <v>7</v>
      </c>
      <c r="N2055" s="27" t="s">
        <v>7</v>
      </c>
      <c r="O2055" s="44">
        <f>225*30</f>
        <v>6750</v>
      </c>
      <c r="P2055" s="44">
        <f>199*30</f>
        <v>5970</v>
      </c>
      <c r="Q2055" s="28" t="s">
        <v>6</v>
      </c>
      <c r="R2055" s="28" t="s">
        <v>6</v>
      </c>
      <c r="S2055" s="44">
        <f>209*30</f>
        <v>6270</v>
      </c>
      <c r="T2055" s="136" t="s">
        <v>8482</v>
      </c>
      <c r="U2055" s="25" t="s">
        <v>87</v>
      </c>
      <c r="V2055" s="29"/>
      <c r="W2055" s="20"/>
      <c r="X2055" s="20"/>
      <c r="Y2055" s="20"/>
      <c r="Z2055" s="20"/>
      <c r="AA2055" s="20"/>
      <c r="AB2055" s="20"/>
      <c r="AC2055" s="20"/>
      <c r="AD2055" s="20"/>
      <c r="AE2055" s="20"/>
      <c r="AF2055" s="20"/>
      <c r="AG2055" s="20"/>
      <c r="AH2055" s="20"/>
    </row>
    <row r="2056">
      <c r="A2056" s="34">
        <v>155128.0</v>
      </c>
      <c r="B2056" s="35" t="s">
        <v>8483</v>
      </c>
      <c r="C2056" s="35" t="s">
        <v>8484</v>
      </c>
      <c r="D2056" s="35" t="s">
        <v>8485</v>
      </c>
      <c r="E2056" s="35" t="s">
        <v>24</v>
      </c>
      <c r="F2056" s="34">
        <v>46725.0</v>
      </c>
      <c r="G2056" s="34">
        <v>2.602488141E9</v>
      </c>
      <c r="H2056" s="51" t="s">
        <v>8486</v>
      </c>
      <c r="I2056" s="14" t="s">
        <v>754</v>
      </c>
      <c r="J2056" s="105">
        <v>44552.0</v>
      </c>
      <c r="K2056" s="105">
        <v>44627.0</v>
      </c>
      <c r="L2056" s="16">
        <v>2.0</v>
      </c>
      <c r="M2056" s="16" t="s">
        <v>7</v>
      </c>
      <c r="N2056" s="16" t="s">
        <v>7</v>
      </c>
      <c r="O2056" s="49">
        <f>268*30</f>
        <v>8040</v>
      </c>
      <c r="P2056" s="49">
        <f>226*30</f>
        <v>6780</v>
      </c>
      <c r="Q2056" s="17" t="s">
        <v>8487</v>
      </c>
      <c r="R2056" s="17" t="s">
        <v>6</v>
      </c>
      <c r="S2056" s="17" t="s">
        <v>8433</v>
      </c>
      <c r="T2056" s="135" t="s">
        <v>8488</v>
      </c>
      <c r="U2056" s="14" t="s">
        <v>87</v>
      </c>
      <c r="V2056" s="18"/>
      <c r="W2056" s="20"/>
      <c r="X2056" s="20"/>
      <c r="Y2056" s="20"/>
      <c r="Z2056" s="20"/>
      <c r="AA2056" s="20"/>
      <c r="AB2056" s="20"/>
      <c r="AC2056" s="20"/>
      <c r="AD2056" s="20"/>
      <c r="AE2056" s="20"/>
      <c r="AF2056" s="20"/>
      <c r="AG2056" s="20"/>
      <c r="AH2056" s="20"/>
    </row>
    <row r="2057">
      <c r="A2057" s="30">
        <v>155132.0</v>
      </c>
      <c r="B2057" s="31" t="s">
        <v>8489</v>
      </c>
      <c r="C2057" s="31" t="s">
        <v>8490</v>
      </c>
      <c r="D2057" s="31" t="s">
        <v>1277</v>
      </c>
      <c r="E2057" s="31" t="s">
        <v>24</v>
      </c>
      <c r="F2057" s="30">
        <v>46122.0</v>
      </c>
      <c r="G2057" s="30">
        <v>3.177455451E9</v>
      </c>
      <c r="H2057" s="42" t="s">
        <v>8491</v>
      </c>
      <c r="I2057" s="25" t="s">
        <v>754</v>
      </c>
      <c r="J2057" s="89">
        <v>44552.0</v>
      </c>
      <c r="K2057" s="89">
        <v>44552.0</v>
      </c>
      <c r="L2057" s="27">
        <v>1.0</v>
      </c>
      <c r="M2057" s="27" t="s">
        <v>7</v>
      </c>
      <c r="N2057" s="27" t="s">
        <v>4</v>
      </c>
      <c r="O2057" s="28" t="s">
        <v>8492</v>
      </c>
      <c r="P2057" s="44">
        <f>248*30</f>
        <v>7440</v>
      </c>
      <c r="Q2057" s="28" t="s">
        <v>6</v>
      </c>
      <c r="R2057" s="28" t="s">
        <v>6</v>
      </c>
      <c r="S2057" s="28" t="s">
        <v>8493</v>
      </c>
      <c r="T2057" s="136" t="s">
        <v>8494</v>
      </c>
      <c r="U2057" s="25" t="s">
        <v>87</v>
      </c>
      <c r="V2057" s="29"/>
      <c r="W2057" s="20"/>
      <c r="X2057" s="20"/>
      <c r="Y2057" s="20"/>
      <c r="Z2057" s="20"/>
      <c r="AA2057" s="20"/>
      <c r="AB2057" s="20"/>
      <c r="AC2057" s="20"/>
      <c r="AD2057" s="20"/>
      <c r="AE2057" s="20"/>
      <c r="AF2057" s="20"/>
      <c r="AG2057" s="20"/>
      <c r="AH2057" s="20"/>
    </row>
    <row r="2058">
      <c r="A2058" s="34">
        <v>155136.0</v>
      </c>
      <c r="B2058" s="35" t="s">
        <v>8495</v>
      </c>
      <c r="C2058" s="35" t="s">
        <v>8496</v>
      </c>
      <c r="D2058" s="35" t="s">
        <v>8497</v>
      </c>
      <c r="E2058" s="35" t="s">
        <v>24</v>
      </c>
      <c r="F2058" s="34">
        <v>46350.0</v>
      </c>
      <c r="G2058" s="34">
        <v>2.193627014E9</v>
      </c>
      <c r="H2058" s="51" t="s">
        <v>8498</v>
      </c>
      <c r="I2058" s="14" t="s">
        <v>754</v>
      </c>
      <c r="J2058" s="105">
        <v>44552.0</v>
      </c>
      <c r="K2058" s="105">
        <v>44602.0</v>
      </c>
      <c r="L2058" s="16">
        <v>2.0</v>
      </c>
      <c r="M2058" s="16" t="s">
        <v>7</v>
      </c>
      <c r="N2058" s="16" t="s">
        <v>7</v>
      </c>
      <c r="O2058" s="17">
        <v>8719.0</v>
      </c>
      <c r="P2058" s="17">
        <v>7504.0</v>
      </c>
      <c r="Q2058" s="17" t="s">
        <v>6</v>
      </c>
      <c r="R2058" s="17" t="s">
        <v>6</v>
      </c>
      <c r="S2058" s="17">
        <v>8036.0</v>
      </c>
      <c r="T2058" s="135" t="s">
        <v>8499</v>
      </c>
      <c r="U2058" s="14" t="s">
        <v>87</v>
      </c>
      <c r="V2058" s="18"/>
      <c r="W2058" s="20"/>
      <c r="X2058" s="20"/>
      <c r="Y2058" s="20"/>
      <c r="Z2058" s="20"/>
      <c r="AA2058" s="20"/>
      <c r="AB2058" s="20"/>
      <c r="AC2058" s="20"/>
      <c r="AD2058" s="20"/>
      <c r="AE2058" s="20"/>
      <c r="AF2058" s="20"/>
      <c r="AG2058" s="20"/>
      <c r="AH2058" s="20"/>
    </row>
    <row r="2059">
      <c r="A2059" s="30">
        <v>155138.0</v>
      </c>
      <c r="B2059" s="31" t="s">
        <v>8500</v>
      </c>
      <c r="C2059" s="31" t="s">
        <v>8501</v>
      </c>
      <c r="D2059" s="31" t="s">
        <v>8409</v>
      </c>
      <c r="E2059" s="31" t="s">
        <v>24</v>
      </c>
      <c r="F2059" s="30">
        <v>46203.0</v>
      </c>
      <c r="G2059" s="30">
        <v>3.177873451E9</v>
      </c>
      <c r="H2059" s="42" t="s">
        <v>8442</v>
      </c>
      <c r="I2059" s="25" t="s">
        <v>754</v>
      </c>
      <c r="J2059" s="89">
        <v>44552.0</v>
      </c>
      <c r="K2059" s="43"/>
      <c r="L2059" s="27">
        <v>2.0</v>
      </c>
      <c r="M2059" s="27" t="s">
        <v>7</v>
      </c>
      <c r="N2059" s="43"/>
      <c r="O2059" s="44"/>
      <c r="P2059" s="44"/>
      <c r="Q2059" s="28" t="s">
        <v>6</v>
      </c>
      <c r="R2059" s="28" t="s">
        <v>6</v>
      </c>
      <c r="S2059" s="44"/>
      <c r="T2059" s="136" t="s">
        <v>8502</v>
      </c>
      <c r="U2059" s="25" t="s">
        <v>92</v>
      </c>
      <c r="V2059" s="29"/>
      <c r="W2059" s="20"/>
      <c r="X2059" s="20"/>
      <c r="Y2059" s="20"/>
      <c r="Z2059" s="20"/>
      <c r="AA2059" s="20"/>
      <c r="AB2059" s="20"/>
      <c r="AC2059" s="20"/>
      <c r="AD2059" s="20"/>
      <c r="AE2059" s="20"/>
      <c r="AF2059" s="20"/>
      <c r="AG2059" s="20"/>
      <c r="AH2059" s="20"/>
    </row>
    <row r="2060">
      <c r="A2060" s="34">
        <v>155139.0</v>
      </c>
      <c r="B2060" s="35" t="s">
        <v>8503</v>
      </c>
      <c r="C2060" s="35" t="s">
        <v>8504</v>
      </c>
      <c r="D2060" s="35" t="s">
        <v>8430</v>
      </c>
      <c r="E2060" s="35" t="s">
        <v>24</v>
      </c>
      <c r="F2060" s="34">
        <v>46901.0</v>
      </c>
      <c r="G2060" s="34">
        <v>7.654579175E9</v>
      </c>
      <c r="H2060" s="51" t="s">
        <v>8505</v>
      </c>
      <c r="I2060" s="14" t="s">
        <v>754</v>
      </c>
      <c r="J2060" s="105">
        <v>44552.0</v>
      </c>
      <c r="K2060" s="105">
        <v>44552.0</v>
      </c>
      <c r="L2060" s="16">
        <v>1.0</v>
      </c>
      <c r="M2060" s="16" t="s">
        <v>7</v>
      </c>
      <c r="N2060" s="16" t="s">
        <v>7</v>
      </c>
      <c r="O2060" s="49">
        <f>349*30</f>
        <v>10470</v>
      </c>
      <c r="P2060" s="49">
        <f>240*30</f>
        <v>7200</v>
      </c>
      <c r="Q2060" s="17" t="s">
        <v>6</v>
      </c>
      <c r="R2060" s="17" t="s">
        <v>6</v>
      </c>
      <c r="S2060" s="17" t="s">
        <v>8506</v>
      </c>
      <c r="T2060" s="135" t="s">
        <v>8507</v>
      </c>
      <c r="U2060" s="14" t="s">
        <v>87</v>
      </c>
      <c r="V2060" s="18"/>
      <c r="W2060" s="20"/>
      <c r="X2060" s="20"/>
      <c r="Y2060" s="20"/>
      <c r="Z2060" s="20"/>
      <c r="AA2060" s="20"/>
      <c r="AB2060" s="20"/>
      <c r="AC2060" s="20"/>
      <c r="AD2060" s="20"/>
      <c r="AE2060" s="20"/>
      <c r="AF2060" s="20"/>
      <c r="AG2060" s="20"/>
      <c r="AH2060" s="20"/>
    </row>
    <row r="2061">
      <c r="A2061" s="30">
        <v>155149.0</v>
      </c>
      <c r="B2061" s="31" t="s">
        <v>8508</v>
      </c>
      <c r="C2061" s="31" t="s">
        <v>8509</v>
      </c>
      <c r="D2061" s="31" t="s">
        <v>8409</v>
      </c>
      <c r="E2061" s="31" t="s">
        <v>24</v>
      </c>
      <c r="F2061" s="30">
        <v>46260.0</v>
      </c>
      <c r="G2061" s="30">
        <v>3.178727261E9</v>
      </c>
      <c r="H2061" s="42" t="s">
        <v>8510</v>
      </c>
      <c r="I2061" s="25" t="s">
        <v>754</v>
      </c>
      <c r="J2061" s="89">
        <v>44552.0</v>
      </c>
      <c r="K2061" s="43"/>
      <c r="L2061" s="27">
        <v>2.0</v>
      </c>
      <c r="M2061" s="27" t="s">
        <v>7</v>
      </c>
      <c r="N2061" s="43"/>
      <c r="O2061" s="44"/>
      <c r="P2061" s="44"/>
      <c r="Q2061" s="28" t="s">
        <v>6</v>
      </c>
      <c r="R2061" s="28" t="s">
        <v>6</v>
      </c>
      <c r="S2061" s="44"/>
      <c r="T2061" s="136" t="s">
        <v>8511</v>
      </c>
      <c r="U2061" s="25" t="s">
        <v>92</v>
      </c>
      <c r="V2061" s="29"/>
      <c r="W2061" s="20"/>
      <c r="X2061" s="20"/>
      <c r="Y2061" s="20"/>
      <c r="Z2061" s="20"/>
      <c r="AA2061" s="20"/>
      <c r="AB2061" s="20"/>
      <c r="AC2061" s="20"/>
      <c r="AD2061" s="20"/>
      <c r="AE2061" s="20"/>
      <c r="AF2061" s="20"/>
      <c r="AG2061" s="20"/>
      <c r="AH2061" s="20"/>
    </row>
    <row r="2062">
      <c r="A2062" s="34">
        <v>155152.0</v>
      </c>
      <c r="B2062" s="35" t="s">
        <v>8512</v>
      </c>
      <c r="C2062" s="35" t="s">
        <v>8513</v>
      </c>
      <c r="D2062" s="35" t="s">
        <v>858</v>
      </c>
      <c r="E2062" s="35" t="s">
        <v>24</v>
      </c>
      <c r="F2062" s="34">
        <v>47960.0</v>
      </c>
      <c r="G2062" s="34">
        <v>5.745837073E9</v>
      </c>
      <c r="H2062" s="51" t="s">
        <v>8514</v>
      </c>
      <c r="I2062" s="14" t="s">
        <v>754</v>
      </c>
      <c r="J2062" s="105">
        <v>44552.0</v>
      </c>
      <c r="K2062" s="105">
        <v>44552.0</v>
      </c>
      <c r="L2062" s="16">
        <v>1.0</v>
      </c>
      <c r="M2062" s="16" t="s">
        <v>7</v>
      </c>
      <c r="N2062" s="16" t="s">
        <v>7</v>
      </c>
      <c r="O2062" s="49">
        <f>318*30</f>
        <v>9540</v>
      </c>
      <c r="P2062" s="49">
        <f>232*30</f>
        <v>6960</v>
      </c>
      <c r="Q2062" s="17" t="s">
        <v>6</v>
      </c>
      <c r="R2062" s="49">
        <f>318*30</f>
        <v>9540</v>
      </c>
      <c r="S2062" s="17" t="s">
        <v>8515</v>
      </c>
      <c r="T2062" s="135" t="s">
        <v>8516</v>
      </c>
      <c r="U2062" s="14" t="s">
        <v>87</v>
      </c>
      <c r="V2062" s="18"/>
      <c r="W2062" s="20"/>
      <c r="X2062" s="20"/>
      <c r="Y2062" s="20"/>
      <c r="Z2062" s="20"/>
      <c r="AA2062" s="20"/>
      <c r="AB2062" s="20"/>
      <c r="AC2062" s="20"/>
      <c r="AD2062" s="20"/>
      <c r="AE2062" s="20"/>
      <c r="AF2062" s="20"/>
      <c r="AG2062" s="20"/>
      <c r="AH2062" s="20"/>
    </row>
    <row r="2063">
      <c r="A2063" s="30">
        <v>155153.0</v>
      </c>
      <c r="B2063" s="31" t="s">
        <v>8517</v>
      </c>
      <c r="C2063" s="31" t="s">
        <v>8518</v>
      </c>
      <c r="D2063" s="31" t="s">
        <v>8465</v>
      </c>
      <c r="E2063" s="31" t="s">
        <v>24</v>
      </c>
      <c r="F2063" s="30">
        <v>46637.0</v>
      </c>
      <c r="G2063" s="30">
        <v>5.7427201E9</v>
      </c>
      <c r="H2063" s="42" t="s">
        <v>8519</v>
      </c>
      <c r="I2063" s="25" t="s">
        <v>754</v>
      </c>
      <c r="J2063" s="89">
        <v>44552.0</v>
      </c>
      <c r="K2063" s="89">
        <v>44552.0</v>
      </c>
      <c r="L2063" s="27">
        <v>1.0</v>
      </c>
      <c r="M2063" s="27" t="s">
        <v>7</v>
      </c>
      <c r="N2063" s="27" t="s">
        <v>4</v>
      </c>
      <c r="O2063" s="44">
        <f>354*30</f>
        <v>10620</v>
      </c>
      <c r="P2063" s="44">
        <f>318.3</f>
        <v>318.3</v>
      </c>
      <c r="Q2063" s="28" t="s">
        <v>6</v>
      </c>
      <c r="R2063" s="28" t="s">
        <v>6</v>
      </c>
      <c r="S2063" s="28" t="s">
        <v>6</v>
      </c>
      <c r="T2063" s="136" t="s">
        <v>8520</v>
      </c>
      <c r="U2063" s="25" t="s">
        <v>87</v>
      </c>
      <c r="V2063" s="29"/>
      <c r="W2063" s="20"/>
      <c r="X2063" s="20"/>
      <c r="Y2063" s="20"/>
      <c r="Z2063" s="20"/>
      <c r="AA2063" s="20"/>
      <c r="AB2063" s="20"/>
      <c r="AC2063" s="20"/>
      <c r="AD2063" s="20"/>
      <c r="AE2063" s="20"/>
      <c r="AF2063" s="20"/>
      <c r="AG2063" s="20"/>
      <c r="AH2063" s="20"/>
    </row>
    <row r="2064">
      <c r="A2064" s="34">
        <v>155156.0</v>
      </c>
      <c r="B2064" s="35" t="s">
        <v>8521</v>
      </c>
      <c r="C2064" s="35" t="s">
        <v>8522</v>
      </c>
      <c r="D2064" s="35" t="s">
        <v>8523</v>
      </c>
      <c r="E2064" s="35" t="s">
        <v>24</v>
      </c>
      <c r="F2064" s="34">
        <v>46360.0</v>
      </c>
      <c r="G2064" s="34">
        <v>2.198745211E9</v>
      </c>
      <c r="H2064" s="51" t="s">
        <v>8524</v>
      </c>
      <c r="I2064" s="14" t="s">
        <v>754</v>
      </c>
      <c r="J2064" s="105">
        <v>44552.0</v>
      </c>
      <c r="K2064" s="105">
        <v>44552.0</v>
      </c>
      <c r="L2064" s="16">
        <v>1.0</v>
      </c>
      <c r="M2064" s="16" t="s">
        <v>7</v>
      </c>
      <c r="N2064" s="16" t="s">
        <v>7</v>
      </c>
      <c r="O2064" s="49">
        <f>381*30</f>
        <v>11430</v>
      </c>
      <c r="P2064" s="49">
        <f>295*30</f>
        <v>8850</v>
      </c>
      <c r="Q2064" s="17" t="s">
        <v>6</v>
      </c>
      <c r="R2064" s="17" t="s">
        <v>6</v>
      </c>
      <c r="S2064" s="17" t="s">
        <v>8525</v>
      </c>
      <c r="T2064" s="135" t="s">
        <v>8526</v>
      </c>
      <c r="U2064" s="14" t="s">
        <v>87</v>
      </c>
      <c r="V2064" s="18"/>
      <c r="W2064" s="20"/>
      <c r="X2064" s="20"/>
      <c r="Y2064" s="20"/>
      <c r="Z2064" s="20"/>
      <c r="AA2064" s="20"/>
      <c r="AB2064" s="20"/>
      <c r="AC2064" s="20"/>
      <c r="AD2064" s="20"/>
      <c r="AE2064" s="20"/>
      <c r="AF2064" s="20"/>
      <c r="AG2064" s="20"/>
      <c r="AH2064" s="20"/>
    </row>
    <row r="2065">
      <c r="A2065" s="30">
        <v>155157.0</v>
      </c>
      <c r="B2065" s="31" t="s">
        <v>8527</v>
      </c>
      <c r="C2065" s="31" t="s">
        <v>8528</v>
      </c>
      <c r="D2065" s="31" t="s">
        <v>1889</v>
      </c>
      <c r="E2065" s="31" t="s">
        <v>24</v>
      </c>
      <c r="F2065" s="30">
        <v>47374.0</v>
      </c>
      <c r="G2065" s="30">
        <v>7.659667788E9</v>
      </c>
      <c r="H2065" s="42" t="s">
        <v>8529</v>
      </c>
      <c r="I2065" s="25" t="s">
        <v>754</v>
      </c>
      <c r="J2065" s="89">
        <v>44552.0</v>
      </c>
      <c r="K2065" s="89">
        <v>44552.0</v>
      </c>
      <c r="L2065" s="27">
        <v>1.0</v>
      </c>
      <c r="M2065" s="27" t="s">
        <v>7</v>
      </c>
      <c r="N2065" s="27" t="s">
        <v>4</v>
      </c>
      <c r="O2065" s="28" t="s">
        <v>6</v>
      </c>
      <c r="P2065" s="28">
        <v>6631.0</v>
      </c>
      <c r="Q2065" s="28" t="s">
        <v>6</v>
      </c>
      <c r="R2065" s="28" t="s">
        <v>6</v>
      </c>
      <c r="S2065" s="28" t="s">
        <v>6</v>
      </c>
      <c r="T2065" s="136" t="s">
        <v>8530</v>
      </c>
      <c r="U2065" s="25" t="s">
        <v>87</v>
      </c>
      <c r="V2065" s="29"/>
      <c r="W2065" s="20"/>
      <c r="X2065" s="20"/>
      <c r="Y2065" s="20"/>
      <c r="Z2065" s="20"/>
      <c r="AA2065" s="20"/>
      <c r="AB2065" s="20"/>
      <c r="AC2065" s="20"/>
      <c r="AD2065" s="20"/>
      <c r="AE2065" s="20"/>
      <c r="AF2065" s="20"/>
      <c r="AG2065" s="20"/>
      <c r="AH2065" s="20"/>
    </row>
    <row r="2066">
      <c r="A2066" s="34">
        <v>155159.0</v>
      </c>
      <c r="B2066" s="35" t="s">
        <v>8531</v>
      </c>
      <c r="C2066" s="35" t="s">
        <v>8532</v>
      </c>
      <c r="D2066" s="35" t="s">
        <v>8533</v>
      </c>
      <c r="E2066" s="35" t="s">
        <v>24</v>
      </c>
      <c r="F2066" s="34">
        <v>46805.0</v>
      </c>
      <c r="G2066" s="34">
        <v>2.604840602E9</v>
      </c>
      <c r="H2066" s="51" t="s">
        <v>8534</v>
      </c>
      <c r="I2066" s="14" t="s">
        <v>754</v>
      </c>
      <c r="J2066" s="105">
        <v>44552.0</v>
      </c>
      <c r="K2066" s="105">
        <v>44602.0</v>
      </c>
      <c r="L2066" s="16">
        <v>2.0</v>
      </c>
      <c r="M2066" s="16" t="s">
        <v>7</v>
      </c>
      <c r="N2066" s="16" t="s">
        <v>7</v>
      </c>
      <c r="O2066" s="17" t="s">
        <v>6</v>
      </c>
      <c r="P2066" s="49">
        <f>266*30</f>
        <v>7980</v>
      </c>
      <c r="Q2066" s="17" t="s">
        <v>6</v>
      </c>
      <c r="R2066" s="17" t="s">
        <v>6</v>
      </c>
      <c r="S2066" s="17" t="s">
        <v>6</v>
      </c>
      <c r="T2066" s="135" t="s">
        <v>8535</v>
      </c>
      <c r="U2066" s="14" t="s">
        <v>87</v>
      </c>
      <c r="V2066" s="18"/>
      <c r="W2066" s="20"/>
      <c r="X2066" s="20"/>
      <c r="Y2066" s="20"/>
      <c r="Z2066" s="20"/>
      <c r="AA2066" s="20"/>
      <c r="AB2066" s="20"/>
      <c r="AC2066" s="20"/>
      <c r="AD2066" s="20"/>
      <c r="AE2066" s="20"/>
      <c r="AF2066" s="20"/>
      <c r="AG2066" s="20"/>
      <c r="AH2066" s="20"/>
    </row>
    <row r="2067">
      <c r="A2067" s="30">
        <v>155160.0</v>
      </c>
      <c r="B2067" s="31" t="s">
        <v>8536</v>
      </c>
      <c r="C2067" s="31" t="s">
        <v>8537</v>
      </c>
      <c r="D2067" s="31" t="s">
        <v>4294</v>
      </c>
      <c r="E2067" s="31" t="s">
        <v>24</v>
      </c>
      <c r="F2067" s="30">
        <v>47362.0</v>
      </c>
      <c r="G2067" s="30">
        <v>7.65529023E9</v>
      </c>
      <c r="H2067" s="42" t="s">
        <v>8538</v>
      </c>
      <c r="I2067" s="25" t="s">
        <v>754</v>
      </c>
      <c r="J2067" s="89">
        <v>44552.0</v>
      </c>
      <c r="K2067" s="43"/>
      <c r="L2067" s="27">
        <v>2.0</v>
      </c>
      <c r="M2067" s="27" t="s">
        <v>7</v>
      </c>
      <c r="N2067" s="43"/>
      <c r="O2067" s="44"/>
      <c r="P2067" s="44"/>
      <c r="Q2067" s="28" t="s">
        <v>6</v>
      </c>
      <c r="R2067" s="28" t="s">
        <v>6</v>
      </c>
      <c r="S2067" s="44"/>
      <c r="T2067" s="25" t="s">
        <v>8439</v>
      </c>
      <c r="U2067" s="25" t="s">
        <v>92</v>
      </c>
      <c r="V2067" s="29"/>
      <c r="W2067" s="20"/>
      <c r="X2067" s="20"/>
      <c r="Y2067" s="20"/>
      <c r="Z2067" s="20"/>
      <c r="AA2067" s="20"/>
      <c r="AB2067" s="20"/>
      <c r="AC2067" s="20"/>
      <c r="AD2067" s="20"/>
      <c r="AE2067" s="20"/>
      <c r="AF2067" s="20"/>
      <c r="AG2067" s="20"/>
      <c r="AH2067" s="20"/>
    </row>
    <row r="2068">
      <c r="A2068" s="34">
        <v>155162.0</v>
      </c>
      <c r="B2068" s="35" t="s">
        <v>8539</v>
      </c>
      <c r="C2068" s="35" t="s">
        <v>8540</v>
      </c>
      <c r="D2068" s="35" t="s">
        <v>8541</v>
      </c>
      <c r="E2068" s="35" t="s">
        <v>24</v>
      </c>
      <c r="F2068" s="34">
        <v>46992.0</v>
      </c>
      <c r="G2068" s="34">
        <v>2.605638402E9</v>
      </c>
      <c r="H2068" s="51" t="s">
        <v>8542</v>
      </c>
      <c r="I2068" s="14" t="s">
        <v>754</v>
      </c>
      <c r="J2068" s="105">
        <v>44552.0</v>
      </c>
      <c r="K2068" s="105">
        <v>44552.0</v>
      </c>
      <c r="L2068" s="16">
        <v>1.0</v>
      </c>
      <c r="M2068" s="16" t="s">
        <v>7</v>
      </c>
      <c r="N2068" s="16" t="s">
        <v>7</v>
      </c>
      <c r="O2068" s="16" t="s">
        <v>153</v>
      </c>
      <c r="P2068" s="49">
        <f>285*30</f>
        <v>8550</v>
      </c>
      <c r="Q2068" s="17" t="s">
        <v>6</v>
      </c>
      <c r="R2068" s="17" t="s">
        <v>6</v>
      </c>
      <c r="S2068" s="17" t="s">
        <v>8433</v>
      </c>
      <c r="T2068" s="135" t="s">
        <v>8543</v>
      </c>
      <c r="U2068" s="14" t="s">
        <v>87</v>
      </c>
      <c r="V2068" s="18"/>
      <c r="W2068" s="20"/>
      <c r="X2068" s="20"/>
      <c r="Y2068" s="20"/>
      <c r="Z2068" s="20"/>
      <c r="AA2068" s="20"/>
      <c r="AB2068" s="20"/>
      <c r="AC2068" s="20"/>
      <c r="AD2068" s="20"/>
      <c r="AE2068" s="20"/>
      <c r="AF2068" s="20"/>
      <c r="AG2068" s="20"/>
      <c r="AH2068" s="20"/>
    </row>
    <row r="2069">
      <c r="A2069" s="30">
        <v>155165.0</v>
      </c>
      <c r="B2069" s="31" t="s">
        <v>8544</v>
      </c>
      <c r="C2069" s="31" t="s">
        <v>8545</v>
      </c>
      <c r="D2069" s="31" t="s">
        <v>6814</v>
      </c>
      <c r="E2069" s="31" t="s">
        <v>24</v>
      </c>
      <c r="F2069" s="30">
        <v>47129.0</v>
      </c>
      <c r="G2069" s="30">
        <v>8.122826663E9</v>
      </c>
      <c r="H2069" s="42" t="s">
        <v>8546</v>
      </c>
      <c r="I2069" s="25" t="s">
        <v>754</v>
      </c>
      <c r="J2069" s="89">
        <v>44552.0</v>
      </c>
      <c r="K2069" s="89">
        <v>44602.0</v>
      </c>
      <c r="L2069" s="27">
        <v>2.0</v>
      </c>
      <c r="M2069" s="27" t="s">
        <v>7</v>
      </c>
      <c r="N2069" s="27" t="s">
        <v>7</v>
      </c>
      <c r="O2069" s="44">
        <f>401*30</f>
        <v>12030</v>
      </c>
      <c r="P2069" s="44">
        <f>225*30</f>
        <v>6750</v>
      </c>
      <c r="Q2069" s="28" t="s">
        <v>6</v>
      </c>
      <c r="R2069" s="28" t="s">
        <v>6</v>
      </c>
      <c r="S2069" s="28" t="s">
        <v>8433</v>
      </c>
      <c r="T2069" s="136" t="s">
        <v>8547</v>
      </c>
      <c r="U2069" s="25" t="s">
        <v>87</v>
      </c>
      <c r="V2069" s="29"/>
      <c r="W2069" s="20"/>
      <c r="X2069" s="20"/>
      <c r="Y2069" s="20"/>
      <c r="Z2069" s="20"/>
      <c r="AA2069" s="20"/>
      <c r="AB2069" s="20"/>
      <c r="AC2069" s="20"/>
      <c r="AD2069" s="20"/>
      <c r="AE2069" s="20"/>
      <c r="AF2069" s="20"/>
      <c r="AG2069" s="20"/>
      <c r="AH2069" s="20"/>
    </row>
    <row r="2070">
      <c r="A2070" s="34">
        <v>155166.0</v>
      </c>
      <c r="B2070" s="35" t="s">
        <v>8548</v>
      </c>
      <c r="C2070" s="35" t="s">
        <v>8549</v>
      </c>
      <c r="D2070" s="35" t="s">
        <v>8550</v>
      </c>
      <c r="E2070" s="35" t="s">
        <v>24</v>
      </c>
      <c r="F2070" s="34">
        <v>46383.0</v>
      </c>
      <c r="G2070" s="34">
        <v>2.194644976E9</v>
      </c>
      <c r="H2070" s="51" t="s">
        <v>8551</v>
      </c>
      <c r="I2070" s="14" t="s">
        <v>754</v>
      </c>
      <c r="J2070" s="105">
        <v>44552.0</v>
      </c>
      <c r="K2070" s="105">
        <v>44552.0</v>
      </c>
      <c r="L2070" s="16">
        <v>1.0</v>
      </c>
      <c r="M2070" s="16" t="s">
        <v>7</v>
      </c>
      <c r="N2070" s="16" t="s">
        <v>7</v>
      </c>
      <c r="O2070" s="49">
        <f>414*30</f>
        <v>12420</v>
      </c>
      <c r="P2070" s="17">
        <f>240*30</f>
        <v>7200</v>
      </c>
      <c r="Q2070" s="17" t="s">
        <v>6</v>
      </c>
      <c r="R2070" s="17" t="s">
        <v>6</v>
      </c>
      <c r="S2070" s="49">
        <f>245*30</f>
        <v>7350</v>
      </c>
      <c r="T2070" s="135" t="s">
        <v>8552</v>
      </c>
      <c r="U2070" s="14" t="s">
        <v>87</v>
      </c>
      <c r="V2070" s="18"/>
      <c r="W2070" s="20"/>
      <c r="X2070" s="20"/>
      <c r="Y2070" s="20"/>
      <c r="Z2070" s="20"/>
      <c r="AA2070" s="20"/>
      <c r="AB2070" s="20"/>
      <c r="AC2070" s="20"/>
      <c r="AD2070" s="20"/>
      <c r="AE2070" s="20"/>
      <c r="AF2070" s="20"/>
      <c r="AG2070" s="20"/>
      <c r="AH2070" s="20"/>
    </row>
    <row r="2071">
      <c r="A2071" s="30">
        <v>155173.0</v>
      </c>
      <c r="B2071" s="31" t="s">
        <v>8412</v>
      </c>
      <c r="C2071" s="31" t="s">
        <v>8553</v>
      </c>
      <c r="D2071" s="31" t="s">
        <v>318</v>
      </c>
      <c r="E2071" s="31" t="s">
        <v>24</v>
      </c>
      <c r="F2071" s="30">
        <v>46952.0</v>
      </c>
      <c r="G2071" s="30">
        <v>7.656623981E9</v>
      </c>
      <c r="H2071" s="42" t="s">
        <v>8554</v>
      </c>
      <c r="I2071" s="25" t="s">
        <v>754</v>
      </c>
      <c r="J2071" s="89">
        <v>44552.0</v>
      </c>
      <c r="K2071" s="89">
        <v>44602.0</v>
      </c>
      <c r="L2071" s="27">
        <v>2.0</v>
      </c>
      <c r="M2071" s="27" t="s">
        <v>7</v>
      </c>
      <c r="N2071" s="27" t="s">
        <v>7</v>
      </c>
      <c r="O2071" s="44">
        <f>261*30</f>
        <v>7830</v>
      </c>
      <c r="P2071" s="44">
        <f>221*30</f>
        <v>6630</v>
      </c>
      <c r="Q2071" s="28" t="s">
        <v>6</v>
      </c>
      <c r="R2071" s="28" t="s">
        <v>6</v>
      </c>
      <c r="S2071" s="28" t="s">
        <v>8555</v>
      </c>
      <c r="T2071" s="25" t="s">
        <v>8556</v>
      </c>
      <c r="U2071" s="25" t="s">
        <v>87</v>
      </c>
      <c r="V2071" s="29"/>
      <c r="W2071" s="20"/>
      <c r="X2071" s="20"/>
      <c r="Y2071" s="20"/>
      <c r="Z2071" s="20"/>
      <c r="AA2071" s="20"/>
      <c r="AB2071" s="20"/>
      <c r="AC2071" s="20"/>
      <c r="AD2071" s="20"/>
      <c r="AE2071" s="20"/>
      <c r="AF2071" s="20"/>
      <c r="AG2071" s="20"/>
      <c r="AH2071" s="20"/>
    </row>
    <row r="2072">
      <c r="A2072" s="34">
        <v>155176.0</v>
      </c>
      <c r="B2072" s="35" t="s">
        <v>8557</v>
      </c>
      <c r="C2072" s="35" t="s">
        <v>8558</v>
      </c>
      <c r="D2072" s="35" t="s">
        <v>8533</v>
      </c>
      <c r="E2072" s="35" t="s">
        <v>24</v>
      </c>
      <c r="F2072" s="34">
        <v>46805.0</v>
      </c>
      <c r="G2072" s="34">
        <v>2.604824651E9</v>
      </c>
      <c r="H2072" s="51" t="s">
        <v>8559</v>
      </c>
      <c r="I2072" s="14" t="s">
        <v>754</v>
      </c>
      <c r="J2072" s="105">
        <v>44552.0</v>
      </c>
      <c r="K2072" s="105">
        <v>44602.0</v>
      </c>
      <c r="L2072" s="16">
        <v>2.0</v>
      </c>
      <c r="M2072" s="16" t="s">
        <v>7</v>
      </c>
      <c r="N2072" s="16" t="s">
        <v>7</v>
      </c>
      <c r="O2072" s="49">
        <f>265*30</f>
        <v>7950</v>
      </c>
      <c r="P2072" s="49">
        <f>253*30</f>
        <v>7590</v>
      </c>
      <c r="Q2072" s="17" t="s">
        <v>6</v>
      </c>
      <c r="R2072" s="17" t="s">
        <v>6</v>
      </c>
      <c r="S2072" s="17" t="s">
        <v>6</v>
      </c>
      <c r="T2072" s="135" t="s">
        <v>8560</v>
      </c>
      <c r="U2072" s="14" t="s">
        <v>87</v>
      </c>
      <c r="V2072" s="18"/>
      <c r="W2072" s="20"/>
      <c r="X2072" s="20"/>
      <c r="Y2072" s="20"/>
      <c r="Z2072" s="20"/>
      <c r="AA2072" s="20"/>
      <c r="AB2072" s="20"/>
      <c r="AC2072" s="20"/>
      <c r="AD2072" s="20"/>
      <c r="AE2072" s="20"/>
      <c r="AF2072" s="20"/>
      <c r="AG2072" s="20"/>
      <c r="AH2072" s="20"/>
    </row>
    <row r="2073">
      <c r="A2073" s="30">
        <v>155188.0</v>
      </c>
      <c r="B2073" s="31" t="s">
        <v>8561</v>
      </c>
      <c r="C2073" s="31" t="s">
        <v>8562</v>
      </c>
      <c r="D2073" s="31" t="s">
        <v>6657</v>
      </c>
      <c r="E2073" s="31" t="s">
        <v>24</v>
      </c>
      <c r="F2073" s="30">
        <v>46140.0</v>
      </c>
      <c r="G2073" s="30">
        <v>3.174623311E9</v>
      </c>
      <c r="H2073" s="42" t="s">
        <v>8563</v>
      </c>
      <c r="I2073" s="25" t="s">
        <v>754</v>
      </c>
      <c r="J2073" s="89">
        <v>44552.0</v>
      </c>
      <c r="K2073" s="89">
        <v>44552.0</v>
      </c>
      <c r="L2073" s="27">
        <v>1.0</v>
      </c>
      <c r="M2073" s="27" t="s">
        <v>7</v>
      </c>
      <c r="N2073" s="27" t="s">
        <v>7</v>
      </c>
      <c r="O2073" s="44">
        <f>350*30</f>
        <v>10500</v>
      </c>
      <c r="P2073" s="44">
        <f>278*30</f>
        <v>8340</v>
      </c>
      <c r="Q2073" s="28" t="s">
        <v>6</v>
      </c>
      <c r="R2073" s="28" t="s">
        <v>6</v>
      </c>
      <c r="S2073" s="44">
        <f>307*30</f>
        <v>9210</v>
      </c>
      <c r="T2073" s="137" t="s">
        <v>8564</v>
      </c>
      <c r="U2073" s="25" t="s">
        <v>87</v>
      </c>
      <c r="V2073" s="29"/>
      <c r="W2073" s="20"/>
      <c r="X2073" s="20"/>
      <c r="Y2073" s="20"/>
      <c r="Z2073" s="20"/>
      <c r="AA2073" s="20"/>
      <c r="AB2073" s="20"/>
      <c r="AC2073" s="20"/>
      <c r="AD2073" s="20"/>
      <c r="AE2073" s="20"/>
      <c r="AF2073" s="20"/>
      <c r="AG2073" s="20"/>
      <c r="AH2073" s="20"/>
    </row>
    <row r="2074">
      <c r="A2074" s="34">
        <v>155202.0</v>
      </c>
      <c r="B2074" s="35" t="s">
        <v>8565</v>
      </c>
      <c r="C2074" s="35" t="s">
        <v>8566</v>
      </c>
      <c r="D2074" s="35" t="s">
        <v>8567</v>
      </c>
      <c r="E2074" s="35" t="s">
        <v>24</v>
      </c>
      <c r="F2074" s="34">
        <v>46135.0</v>
      </c>
      <c r="G2074" s="34">
        <v>7.656532602E9</v>
      </c>
      <c r="H2074" s="51" t="s">
        <v>8568</v>
      </c>
      <c r="I2074" s="14" t="s">
        <v>754</v>
      </c>
      <c r="J2074" s="105">
        <v>44552.0</v>
      </c>
      <c r="K2074" s="105">
        <v>44552.0</v>
      </c>
      <c r="L2074" s="16">
        <v>1.0</v>
      </c>
      <c r="M2074" s="16" t="s">
        <v>7</v>
      </c>
      <c r="N2074" s="16" t="s">
        <v>7</v>
      </c>
      <c r="O2074" s="49">
        <f>330*30</f>
        <v>9900</v>
      </c>
      <c r="P2074" s="49">
        <f>220*30</f>
        <v>6600</v>
      </c>
      <c r="Q2074" s="17" t="s">
        <v>6</v>
      </c>
      <c r="R2074" s="17" t="s">
        <v>6</v>
      </c>
      <c r="S2074" s="17" t="s">
        <v>8433</v>
      </c>
      <c r="T2074" s="135" t="s">
        <v>8569</v>
      </c>
      <c r="U2074" s="14" t="s">
        <v>87</v>
      </c>
      <c r="V2074" s="18"/>
      <c r="W2074" s="20"/>
      <c r="X2074" s="20"/>
      <c r="Y2074" s="20"/>
      <c r="Z2074" s="20"/>
      <c r="AA2074" s="20"/>
      <c r="AB2074" s="20"/>
      <c r="AC2074" s="20"/>
      <c r="AD2074" s="20"/>
      <c r="AE2074" s="20"/>
      <c r="AF2074" s="20"/>
      <c r="AG2074" s="20"/>
      <c r="AH2074" s="20"/>
    </row>
    <row r="2075">
      <c r="A2075" s="30">
        <v>155205.0</v>
      </c>
      <c r="B2075" s="31" t="s">
        <v>8570</v>
      </c>
      <c r="C2075" s="31" t="s">
        <v>8571</v>
      </c>
      <c r="D2075" s="31" t="s">
        <v>8572</v>
      </c>
      <c r="E2075" s="31" t="s">
        <v>24</v>
      </c>
      <c r="F2075" s="30">
        <v>46527.0</v>
      </c>
      <c r="G2075" s="30">
        <v>5.745374E9</v>
      </c>
      <c r="H2075" s="42" t="s">
        <v>8573</v>
      </c>
      <c r="I2075" s="25" t="s">
        <v>754</v>
      </c>
      <c r="J2075" s="89">
        <v>44552.0</v>
      </c>
      <c r="K2075" s="43"/>
      <c r="L2075" s="27">
        <v>2.0</v>
      </c>
      <c r="M2075" s="27" t="s">
        <v>7</v>
      </c>
      <c r="N2075" s="43"/>
      <c r="O2075" s="44"/>
      <c r="P2075" s="44"/>
      <c r="Q2075" s="28" t="s">
        <v>153</v>
      </c>
      <c r="R2075" s="28" t="s">
        <v>153</v>
      </c>
      <c r="S2075" s="44"/>
      <c r="T2075" s="136" t="s">
        <v>8574</v>
      </c>
      <c r="U2075" s="25" t="s">
        <v>92</v>
      </c>
      <c r="V2075" s="29"/>
      <c r="W2075" s="20"/>
      <c r="X2075" s="20"/>
      <c r="Y2075" s="20"/>
      <c r="Z2075" s="20"/>
      <c r="AA2075" s="20"/>
      <c r="AB2075" s="20"/>
      <c r="AC2075" s="20"/>
      <c r="AD2075" s="20"/>
      <c r="AE2075" s="20"/>
      <c r="AF2075" s="20"/>
      <c r="AG2075" s="20"/>
      <c r="AH2075" s="20"/>
    </row>
    <row r="2076">
      <c r="A2076" s="34">
        <v>155207.0</v>
      </c>
      <c r="B2076" s="35" t="s">
        <v>8575</v>
      </c>
      <c r="C2076" s="35" t="s">
        <v>8576</v>
      </c>
      <c r="D2076" s="35" t="s">
        <v>3792</v>
      </c>
      <c r="E2076" s="35" t="s">
        <v>24</v>
      </c>
      <c r="F2076" s="34">
        <v>46774.0</v>
      </c>
      <c r="G2076" s="34">
        <v>2.607490413E9</v>
      </c>
      <c r="H2076" s="51" t="s">
        <v>8577</v>
      </c>
      <c r="I2076" s="14" t="s">
        <v>754</v>
      </c>
      <c r="J2076" s="105">
        <v>44552.0</v>
      </c>
      <c r="K2076" s="48"/>
      <c r="L2076" s="16">
        <v>2.0</v>
      </c>
      <c r="M2076" s="16" t="s">
        <v>7</v>
      </c>
      <c r="N2076" s="48"/>
      <c r="O2076" s="49"/>
      <c r="P2076" s="49"/>
      <c r="Q2076" s="17" t="s">
        <v>6</v>
      </c>
      <c r="R2076" s="17" t="s">
        <v>6</v>
      </c>
      <c r="S2076" s="49"/>
      <c r="T2076" s="135" t="s">
        <v>8578</v>
      </c>
      <c r="U2076" s="14" t="s">
        <v>92</v>
      </c>
      <c r="V2076" s="18"/>
      <c r="W2076" s="20"/>
      <c r="X2076" s="20"/>
      <c r="Y2076" s="20"/>
      <c r="Z2076" s="20"/>
      <c r="AA2076" s="20"/>
      <c r="AB2076" s="20"/>
      <c r="AC2076" s="20"/>
      <c r="AD2076" s="20"/>
      <c r="AE2076" s="20"/>
      <c r="AF2076" s="20"/>
      <c r="AG2076" s="20"/>
      <c r="AH2076" s="20"/>
    </row>
    <row r="2077">
      <c r="A2077" s="30">
        <v>155208.0</v>
      </c>
      <c r="B2077" s="31" t="s">
        <v>8579</v>
      </c>
      <c r="C2077" s="31" t="s">
        <v>8580</v>
      </c>
      <c r="D2077" s="31" t="s">
        <v>8581</v>
      </c>
      <c r="E2077" s="31" t="s">
        <v>24</v>
      </c>
      <c r="F2077" s="30">
        <v>47243.0</v>
      </c>
      <c r="G2077" s="30">
        <v>8.128662625E9</v>
      </c>
      <c r="H2077" s="42" t="s">
        <v>8582</v>
      </c>
      <c r="I2077" s="25" t="s">
        <v>754</v>
      </c>
      <c r="J2077" s="89">
        <v>44552.0</v>
      </c>
      <c r="K2077" s="89">
        <v>44602.0</v>
      </c>
      <c r="L2077" s="27">
        <v>2.0</v>
      </c>
      <c r="M2077" s="27" t="s">
        <v>7</v>
      </c>
      <c r="N2077" s="27" t="s">
        <v>7</v>
      </c>
      <c r="O2077" s="28" t="s">
        <v>6</v>
      </c>
      <c r="P2077" s="28" t="s">
        <v>6</v>
      </c>
      <c r="Q2077" s="28" t="s">
        <v>6</v>
      </c>
      <c r="R2077" s="28" t="s">
        <v>6</v>
      </c>
      <c r="S2077" s="28" t="s">
        <v>6</v>
      </c>
      <c r="T2077" s="136" t="s">
        <v>8583</v>
      </c>
      <c r="U2077" s="25" t="s">
        <v>87</v>
      </c>
      <c r="V2077" s="29"/>
      <c r="W2077" s="20"/>
      <c r="X2077" s="20"/>
      <c r="Y2077" s="20"/>
      <c r="Z2077" s="20"/>
      <c r="AA2077" s="20"/>
      <c r="AB2077" s="20"/>
      <c r="AC2077" s="20"/>
      <c r="AD2077" s="20"/>
      <c r="AE2077" s="20"/>
      <c r="AF2077" s="20"/>
      <c r="AG2077" s="20"/>
      <c r="AH2077" s="20"/>
    </row>
    <row r="2078">
      <c r="A2078" s="34">
        <v>155210.0</v>
      </c>
      <c r="B2078" s="35" t="s">
        <v>8584</v>
      </c>
      <c r="C2078" s="35" t="s">
        <v>8585</v>
      </c>
      <c r="D2078" s="35" t="s">
        <v>8586</v>
      </c>
      <c r="E2078" s="35" t="s">
        <v>24</v>
      </c>
      <c r="F2078" s="34">
        <v>47240.0</v>
      </c>
      <c r="G2078" s="34">
        <v>8.126637543E9</v>
      </c>
      <c r="H2078" s="51" t="s">
        <v>8587</v>
      </c>
      <c r="I2078" s="14" t="s">
        <v>754</v>
      </c>
      <c r="J2078" s="105">
        <v>44552.0</v>
      </c>
      <c r="K2078" s="105">
        <v>44602.0</v>
      </c>
      <c r="L2078" s="16">
        <v>2.0</v>
      </c>
      <c r="M2078" s="16" t="s">
        <v>7</v>
      </c>
      <c r="N2078" s="16" t="s">
        <v>7</v>
      </c>
      <c r="O2078" s="49">
        <f>205*30</f>
        <v>6150</v>
      </c>
      <c r="P2078" s="49">
        <f>180*30</f>
        <v>5400</v>
      </c>
      <c r="Q2078" s="17" t="s">
        <v>6</v>
      </c>
      <c r="R2078" s="17" t="s">
        <v>6</v>
      </c>
      <c r="S2078" s="17" t="s">
        <v>8433</v>
      </c>
      <c r="T2078" s="14" t="s">
        <v>8588</v>
      </c>
      <c r="U2078" s="14" t="s">
        <v>87</v>
      </c>
      <c r="V2078" s="18"/>
      <c r="W2078" s="20"/>
      <c r="X2078" s="20"/>
      <c r="Y2078" s="20"/>
      <c r="Z2078" s="20"/>
      <c r="AA2078" s="20"/>
      <c r="AB2078" s="20"/>
      <c r="AC2078" s="20"/>
      <c r="AD2078" s="20"/>
      <c r="AE2078" s="20"/>
      <c r="AF2078" s="20"/>
      <c r="AG2078" s="20"/>
      <c r="AH2078" s="20"/>
    </row>
    <row r="2079">
      <c r="A2079" s="30">
        <v>155215.0</v>
      </c>
      <c r="B2079" s="31" t="s">
        <v>8589</v>
      </c>
      <c r="C2079" s="31" t="s">
        <v>8590</v>
      </c>
      <c r="D2079" s="31" t="s">
        <v>3612</v>
      </c>
      <c r="E2079" s="31" t="s">
        <v>24</v>
      </c>
      <c r="F2079" s="30">
        <v>46168.0</v>
      </c>
      <c r="G2079" s="30">
        <v>3.178396577E9</v>
      </c>
      <c r="H2079" s="42" t="s">
        <v>8591</v>
      </c>
      <c r="I2079" s="25" t="s">
        <v>754</v>
      </c>
      <c r="J2079" s="89">
        <v>44552.0</v>
      </c>
      <c r="K2079" s="89">
        <v>44602.0</v>
      </c>
      <c r="L2079" s="27">
        <v>2.0</v>
      </c>
      <c r="M2079" s="27" t="s">
        <v>7</v>
      </c>
      <c r="N2079" s="27" t="s">
        <v>7</v>
      </c>
      <c r="O2079" s="44">
        <f>349*30</f>
        <v>10470</v>
      </c>
      <c r="P2079" s="44">
        <f>225*30</f>
        <v>6750</v>
      </c>
      <c r="Q2079" s="28" t="s">
        <v>6</v>
      </c>
      <c r="R2079" s="28" t="s">
        <v>6</v>
      </c>
      <c r="S2079" s="28" t="s">
        <v>8433</v>
      </c>
      <c r="T2079" s="25" t="s">
        <v>8592</v>
      </c>
      <c r="U2079" s="25" t="s">
        <v>87</v>
      </c>
      <c r="V2079" s="29"/>
      <c r="W2079" s="20"/>
      <c r="X2079" s="20"/>
      <c r="Y2079" s="20"/>
      <c r="Z2079" s="20"/>
      <c r="AA2079" s="20"/>
      <c r="AB2079" s="20"/>
      <c r="AC2079" s="20"/>
      <c r="AD2079" s="20"/>
      <c r="AE2079" s="20"/>
      <c r="AF2079" s="20"/>
      <c r="AG2079" s="20"/>
      <c r="AH2079" s="20"/>
    </row>
    <row r="2080">
      <c r="A2080" s="34">
        <v>155217.0</v>
      </c>
      <c r="B2080" s="35" t="s">
        <v>8593</v>
      </c>
      <c r="C2080" s="35" t="s">
        <v>8594</v>
      </c>
      <c r="D2080" s="35" t="s">
        <v>8595</v>
      </c>
      <c r="E2080" s="35" t="s">
        <v>24</v>
      </c>
      <c r="F2080" s="34">
        <v>47542.0</v>
      </c>
      <c r="G2080" s="34">
        <v>8.12683409E9</v>
      </c>
      <c r="H2080" s="51" t="s">
        <v>8596</v>
      </c>
      <c r="I2080" s="14" t="s">
        <v>754</v>
      </c>
      <c r="J2080" s="105">
        <v>44552.0</v>
      </c>
      <c r="K2080" s="105">
        <v>44552.0</v>
      </c>
      <c r="L2080" s="16">
        <v>1.0</v>
      </c>
      <c r="M2080" s="16" t="s">
        <v>7</v>
      </c>
      <c r="N2080" s="16" t="s">
        <v>7</v>
      </c>
      <c r="O2080" s="49">
        <f>225*30</f>
        <v>6750</v>
      </c>
      <c r="P2080" s="49">
        <f>200*30</f>
        <v>6000</v>
      </c>
      <c r="Q2080" s="17" t="s">
        <v>6</v>
      </c>
      <c r="R2080" s="17" t="s">
        <v>6</v>
      </c>
      <c r="S2080" s="17" t="s">
        <v>153</v>
      </c>
      <c r="T2080" s="135" t="s">
        <v>8597</v>
      </c>
      <c r="U2080" s="14" t="s">
        <v>87</v>
      </c>
      <c r="V2080" s="18"/>
      <c r="W2080" s="20"/>
      <c r="X2080" s="20"/>
      <c r="Y2080" s="20"/>
      <c r="Z2080" s="20"/>
      <c r="AA2080" s="20"/>
      <c r="AB2080" s="20"/>
      <c r="AC2080" s="20"/>
      <c r="AD2080" s="20"/>
      <c r="AE2080" s="20"/>
      <c r="AF2080" s="20"/>
      <c r="AG2080" s="20"/>
      <c r="AH2080" s="20"/>
    </row>
    <row r="2081">
      <c r="A2081" s="30">
        <v>155219.0</v>
      </c>
      <c r="B2081" s="31" t="s">
        <v>8598</v>
      </c>
      <c r="C2081" s="31" t="s">
        <v>8599</v>
      </c>
      <c r="D2081" s="31" t="s">
        <v>8465</v>
      </c>
      <c r="E2081" s="31" t="s">
        <v>24</v>
      </c>
      <c r="F2081" s="30">
        <v>46635.0</v>
      </c>
      <c r="G2081" s="30">
        <v>5.74277871E9</v>
      </c>
      <c r="H2081" s="42" t="s">
        <v>8600</v>
      </c>
      <c r="I2081" s="25" t="s">
        <v>754</v>
      </c>
      <c r="J2081" s="89">
        <v>44552.0</v>
      </c>
      <c r="K2081" s="89">
        <v>44602.0</v>
      </c>
      <c r="L2081" s="27">
        <v>2.0</v>
      </c>
      <c r="M2081" s="27" t="s">
        <v>7</v>
      </c>
      <c r="N2081" s="43"/>
      <c r="O2081" s="44"/>
      <c r="P2081" s="44"/>
      <c r="Q2081" s="28" t="s">
        <v>6</v>
      </c>
      <c r="R2081" s="28" t="s">
        <v>6</v>
      </c>
      <c r="S2081" s="44"/>
      <c r="T2081" s="25" t="s">
        <v>8601</v>
      </c>
      <c r="U2081" s="25" t="s">
        <v>92</v>
      </c>
      <c r="V2081" s="29"/>
      <c r="W2081" s="20"/>
      <c r="X2081" s="20"/>
      <c r="Y2081" s="20"/>
      <c r="Z2081" s="20"/>
      <c r="AA2081" s="20"/>
      <c r="AB2081" s="20"/>
      <c r="AC2081" s="20"/>
      <c r="AD2081" s="20"/>
      <c r="AE2081" s="20"/>
      <c r="AF2081" s="20"/>
      <c r="AG2081" s="20"/>
      <c r="AH2081" s="20"/>
    </row>
    <row r="2082">
      <c r="A2082" s="34">
        <v>155220.0</v>
      </c>
      <c r="B2082" s="35" t="s">
        <v>8602</v>
      </c>
      <c r="C2082" s="35" t="s">
        <v>8603</v>
      </c>
      <c r="D2082" s="35" t="s">
        <v>8604</v>
      </c>
      <c r="E2082" s="35" t="s">
        <v>24</v>
      </c>
      <c r="F2082" s="34">
        <v>46311.0</v>
      </c>
      <c r="G2082" s="34">
        <v>2.193222273E9</v>
      </c>
      <c r="H2082" s="51" t="s">
        <v>8605</v>
      </c>
      <c r="I2082" s="14" t="s">
        <v>754</v>
      </c>
      <c r="J2082" s="105">
        <v>44552.0</v>
      </c>
      <c r="K2082" s="105">
        <v>44552.0</v>
      </c>
      <c r="L2082" s="16">
        <v>1.0</v>
      </c>
      <c r="M2082" s="16" t="s">
        <v>7</v>
      </c>
      <c r="N2082" s="16" t="s">
        <v>7</v>
      </c>
      <c r="O2082" s="17" t="s">
        <v>8606</v>
      </c>
      <c r="P2082" s="49">
        <f>212*30</f>
        <v>6360</v>
      </c>
      <c r="Q2082" s="17" t="s">
        <v>8607</v>
      </c>
      <c r="R2082" s="17" t="s">
        <v>6</v>
      </c>
      <c r="S2082" s="49">
        <f>220*30</f>
        <v>6600</v>
      </c>
      <c r="T2082" s="135" t="s">
        <v>8608</v>
      </c>
      <c r="U2082" s="14" t="s">
        <v>87</v>
      </c>
      <c r="V2082" s="18"/>
      <c r="W2082" s="20"/>
      <c r="X2082" s="20"/>
      <c r="Y2082" s="20"/>
      <c r="Z2082" s="20"/>
      <c r="AA2082" s="20"/>
      <c r="AB2082" s="20"/>
      <c r="AC2082" s="20"/>
      <c r="AD2082" s="20"/>
      <c r="AE2082" s="20"/>
      <c r="AF2082" s="20"/>
      <c r="AG2082" s="20"/>
      <c r="AH2082" s="20"/>
    </row>
    <row r="2083">
      <c r="A2083" s="30">
        <v>155221.0</v>
      </c>
      <c r="B2083" s="31" t="s">
        <v>8609</v>
      </c>
      <c r="C2083" s="31" t="s">
        <v>8610</v>
      </c>
      <c r="D2083" s="31" t="s">
        <v>8611</v>
      </c>
      <c r="E2083" s="31" t="s">
        <v>24</v>
      </c>
      <c r="F2083" s="30">
        <v>47802.0</v>
      </c>
      <c r="G2083" s="30">
        <v>8.122327533E9</v>
      </c>
      <c r="H2083" s="42" t="s">
        <v>8612</v>
      </c>
      <c r="I2083" s="25" t="s">
        <v>754</v>
      </c>
      <c r="J2083" s="89">
        <v>44552.0</v>
      </c>
      <c r="K2083" s="89">
        <v>44602.0</v>
      </c>
      <c r="L2083" s="27">
        <v>2.0</v>
      </c>
      <c r="M2083" s="27" t="s">
        <v>7</v>
      </c>
      <c r="N2083" s="27" t="s">
        <v>7</v>
      </c>
      <c r="O2083" s="28" t="s">
        <v>8613</v>
      </c>
      <c r="P2083" s="44">
        <f>284*30</f>
        <v>8520</v>
      </c>
      <c r="Q2083" s="28">
        <v>4339.0</v>
      </c>
      <c r="R2083" s="28" t="s">
        <v>8614</v>
      </c>
      <c r="S2083" s="28" t="s">
        <v>8433</v>
      </c>
      <c r="T2083" s="136" t="s">
        <v>8615</v>
      </c>
      <c r="U2083" s="25" t="s">
        <v>87</v>
      </c>
      <c r="V2083" s="29"/>
      <c r="W2083" s="20"/>
      <c r="X2083" s="20"/>
      <c r="Y2083" s="20"/>
      <c r="Z2083" s="20"/>
      <c r="AA2083" s="20"/>
      <c r="AB2083" s="20"/>
      <c r="AC2083" s="20"/>
      <c r="AD2083" s="20"/>
      <c r="AE2083" s="20"/>
      <c r="AF2083" s="20"/>
      <c r="AG2083" s="20"/>
      <c r="AH2083" s="20"/>
    </row>
    <row r="2084">
      <c r="A2084" s="34">
        <v>155222.0</v>
      </c>
      <c r="B2084" s="35" t="s">
        <v>8616</v>
      </c>
      <c r="C2084" s="35" t="s">
        <v>8617</v>
      </c>
      <c r="D2084" s="35" t="s">
        <v>8430</v>
      </c>
      <c r="E2084" s="35" t="s">
        <v>24</v>
      </c>
      <c r="F2084" s="34">
        <v>46902.0</v>
      </c>
      <c r="G2084" s="34">
        <v>7.6545356E9</v>
      </c>
      <c r="H2084" s="51" t="s">
        <v>8618</v>
      </c>
      <c r="I2084" s="14" t="s">
        <v>754</v>
      </c>
      <c r="J2084" s="105">
        <v>44552.0</v>
      </c>
      <c r="K2084" s="48"/>
      <c r="L2084" s="16">
        <v>2.0</v>
      </c>
      <c r="M2084" s="16" t="s">
        <v>7</v>
      </c>
      <c r="N2084" s="48"/>
      <c r="O2084" s="49"/>
      <c r="P2084" s="49"/>
      <c r="Q2084" s="17" t="s">
        <v>6</v>
      </c>
      <c r="R2084" s="17" t="s">
        <v>6</v>
      </c>
      <c r="S2084" s="49"/>
      <c r="T2084" s="14" t="s">
        <v>8601</v>
      </c>
      <c r="U2084" s="14" t="s">
        <v>92</v>
      </c>
      <c r="V2084" s="18"/>
      <c r="W2084" s="20"/>
      <c r="X2084" s="20"/>
      <c r="Y2084" s="20"/>
      <c r="Z2084" s="20"/>
      <c r="AA2084" s="20"/>
      <c r="AB2084" s="20"/>
      <c r="AC2084" s="20"/>
      <c r="AD2084" s="20"/>
      <c r="AE2084" s="20"/>
      <c r="AF2084" s="20"/>
      <c r="AG2084" s="20"/>
      <c r="AH2084" s="20"/>
    </row>
    <row r="2085">
      <c r="A2085" s="30">
        <v>155226.0</v>
      </c>
      <c r="B2085" s="31" t="s">
        <v>8619</v>
      </c>
      <c r="C2085" s="31" t="s">
        <v>8620</v>
      </c>
      <c r="D2085" s="31" t="s">
        <v>8409</v>
      </c>
      <c r="E2085" s="31" t="s">
        <v>24</v>
      </c>
      <c r="F2085" s="30">
        <v>46202.0</v>
      </c>
      <c r="G2085" s="30">
        <v>3.179245821E9</v>
      </c>
      <c r="H2085" s="42" t="s">
        <v>8621</v>
      </c>
      <c r="I2085" s="25" t="s">
        <v>754</v>
      </c>
      <c r="J2085" s="89">
        <v>44552.0</v>
      </c>
      <c r="K2085" s="89">
        <v>44552.0</v>
      </c>
      <c r="L2085" s="27">
        <v>1.0</v>
      </c>
      <c r="M2085" s="27" t="s">
        <v>7</v>
      </c>
      <c r="N2085" s="27" t="s">
        <v>7</v>
      </c>
      <c r="O2085" s="44">
        <f>215*30</f>
        <v>6450</v>
      </c>
      <c r="P2085" s="28" t="s">
        <v>8622</v>
      </c>
      <c r="Q2085" s="28" t="s">
        <v>6</v>
      </c>
      <c r="R2085" s="28" t="s">
        <v>6</v>
      </c>
      <c r="S2085" s="28" t="s">
        <v>8623</v>
      </c>
      <c r="T2085" s="25" t="s">
        <v>8624</v>
      </c>
      <c r="U2085" s="25" t="s">
        <v>87</v>
      </c>
      <c r="V2085" s="29"/>
      <c r="W2085" s="20"/>
      <c r="X2085" s="20"/>
      <c r="Y2085" s="20"/>
      <c r="Z2085" s="20"/>
      <c r="AA2085" s="20"/>
      <c r="AB2085" s="20"/>
      <c r="AC2085" s="20"/>
      <c r="AD2085" s="20"/>
      <c r="AE2085" s="20"/>
      <c r="AF2085" s="20"/>
      <c r="AG2085" s="20"/>
      <c r="AH2085" s="20"/>
    </row>
    <row r="2086">
      <c r="A2086" s="34">
        <v>155229.0</v>
      </c>
      <c r="B2086" s="35" t="s">
        <v>8625</v>
      </c>
      <c r="C2086" s="35" t="s">
        <v>8626</v>
      </c>
      <c r="D2086" s="35" t="s">
        <v>8627</v>
      </c>
      <c r="E2086" s="35" t="s">
        <v>24</v>
      </c>
      <c r="F2086" s="34">
        <v>47304.0</v>
      </c>
      <c r="G2086" s="34">
        <v>7.652893451E9</v>
      </c>
      <c r="H2086" s="51" t="s">
        <v>8628</v>
      </c>
      <c r="I2086" s="14" t="s">
        <v>754</v>
      </c>
      <c r="J2086" s="105">
        <v>44553.0</v>
      </c>
      <c r="K2086" s="105">
        <v>44553.0</v>
      </c>
      <c r="L2086" s="16">
        <v>1.0</v>
      </c>
      <c r="M2086" s="16" t="s">
        <v>7</v>
      </c>
      <c r="N2086" s="16" t="s">
        <v>7</v>
      </c>
      <c r="O2086" s="17" t="s">
        <v>8629</v>
      </c>
      <c r="P2086" s="17">
        <v>8100.0</v>
      </c>
      <c r="Q2086" s="17" t="s">
        <v>6</v>
      </c>
      <c r="R2086" s="17" t="s">
        <v>6</v>
      </c>
      <c r="S2086" s="17" t="s">
        <v>8433</v>
      </c>
      <c r="T2086" s="14" t="s">
        <v>8630</v>
      </c>
      <c r="U2086" s="14" t="s">
        <v>87</v>
      </c>
      <c r="V2086" s="18"/>
      <c r="W2086" s="20"/>
      <c r="X2086" s="20"/>
      <c r="Y2086" s="20"/>
      <c r="Z2086" s="20"/>
      <c r="AA2086" s="20"/>
      <c r="AB2086" s="20"/>
      <c r="AC2086" s="20"/>
      <c r="AD2086" s="20"/>
      <c r="AE2086" s="20"/>
      <c r="AF2086" s="20"/>
      <c r="AG2086" s="20"/>
      <c r="AH2086" s="20"/>
    </row>
    <row r="2087">
      <c r="A2087" s="30">
        <v>155230.0</v>
      </c>
      <c r="B2087" s="31" t="s">
        <v>8631</v>
      </c>
      <c r="C2087" s="31" t="s">
        <v>8632</v>
      </c>
      <c r="D2087" s="31" t="s">
        <v>1889</v>
      </c>
      <c r="E2087" s="31" t="s">
        <v>24</v>
      </c>
      <c r="F2087" s="30">
        <v>47374.0</v>
      </c>
      <c r="G2087" s="30">
        <v>7.65935444E9</v>
      </c>
      <c r="H2087" s="42" t="s">
        <v>8633</v>
      </c>
      <c r="I2087" s="25" t="s">
        <v>754</v>
      </c>
      <c r="J2087" s="89">
        <v>44553.0</v>
      </c>
      <c r="K2087" s="89">
        <v>44602.0</v>
      </c>
      <c r="L2087" s="27">
        <v>2.0</v>
      </c>
      <c r="M2087" s="27" t="s">
        <v>7</v>
      </c>
      <c r="N2087" s="27" t="s">
        <v>7</v>
      </c>
      <c r="O2087" s="44">
        <f>327*30</f>
        <v>9810</v>
      </c>
      <c r="P2087" s="44">
        <f>224*30</f>
        <v>6720</v>
      </c>
      <c r="Q2087" s="28" t="s">
        <v>6</v>
      </c>
      <c r="R2087" s="28" t="s">
        <v>6</v>
      </c>
      <c r="S2087" s="44">
        <f>230*30</f>
        <v>6900</v>
      </c>
      <c r="T2087" s="25" t="s">
        <v>8634</v>
      </c>
      <c r="U2087" s="25" t="s">
        <v>87</v>
      </c>
      <c r="V2087" s="29"/>
      <c r="W2087" s="20"/>
      <c r="X2087" s="20"/>
      <c r="Y2087" s="20"/>
      <c r="Z2087" s="20"/>
      <c r="AA2087" s="20"/>
      <c r="AB2087" s="20"/>
      <c r="AC2087" s="20"/>
      <c r="AD2087" s="20"/>
      <c r="AE2087" s="20"/>
      <c r="AF2087" s="20"/>
      <c r="AG2087" s="20"/>
      <c r="AH2087" s="20"/>
    </row>
    <row r="2088">
      <c r="A2088" s="34">
        <v>155232.0</v>
      </c>
      <c r="B2088" s="35" t="s">
        <v>8635</v>
      </c>
      <c r="C2088" s="35" t="s">
        <v>8636</v>
      </c>
      <c r="D2088" s="35" t="s">
        <v>8637</v>
      </c>
      <c r="E2088" s="35" t="s">
        <v>24</v>
      </c>
      <c r="F2088" s="34">
        <v>46933.0</v>
      </c>
      <c r="G2088" s="34">
        <v>7.656748516E9</v>
      </c>
      <c r="H2088" s="51" t="s">
        <v>8638</v>
      </c>
      <c r="I2088" s="14" t="s">
        <v>754</v>
      </c>
      <c r="J2088" s="105">
        <v>44553.0</v>
      </c>
      <c r="K2088" s="105">
        <v>44602.0</v>
      </c>
      <c r="L2088" s="16">
        <v>2.0</v>
      </c>
      <c r="M2088" s="16" t="s">
        <v>7</v>
      </c>
      <c r="N2088" s="16" t="s">
        <v>7</v>
      </c>
      <c r="O2088" s="49">
        <f>240*30</f>
        <v>7200</v>
      </c>
      <c r="P2088" s="49">
        <f>210*30</f>
        <v>6300</v>
      </c>
      <c r="Q2088" s="17" t="s">
        <v>6</v>
      </c>
      <c r="R2088" s="17" t="s">
        <v>6</v>
      </c>
      <c r="S2088" s="17" t="s">
        <v>8433</v>
      </c>
      <c r="T2088" s="14" t="s">
        <v>8639</v>
      </c>
      <c r="U2088" s="14" t="s">
        <v>87</v>
      </c>
      <c r="V2088" s="18"/>
      <c r="W2088" s="20"/>
      <c r="X2088" s="20"/>
      <c r="Y2088" s="20"/>
      <c r="Z2088" s="20"/>
      <c r="AA2088" s="20"/>
      <c r="AB2088" s="20"/>
      <c r="AC2088" s="20"/>
      <c r="AD2088" s="20"/>
      <c r="AE2088" s="20"/>
      <c r="AF2088" s="20"/>
      <c r="AG2088" s="20"/>
      <c r="AH2088" s="20"/>
    </row>
    <row r="2089">
      <c r="A2089" s="30">
        <v>155233.0</v>
      </c>
      <c r="B2089" s="31" t="s">
        <v>8640</v>
      </c>
      <c r="C2089" s="31" t="s">
        <v>8641</v>
      </c>
      <c r="D2089" s="31" t="s">
        <v>904</v>
      </c>
      <c r="E2089" s="31" t="s">
        <v>24</v>
      </c>
      <c r="F2089" s="30">
        <v>47006.0</v>
      </c>
      <c r="G2089" s="30">
        <v>8.129342436E9</v>
      </c>
      <c r="H2089" s="42" t="s">
        <v>8642</v>
      </c>
      <c r="I2089" s="25" t="s">
        <v>754</v>
      </c>
      <c r="J2089" s="89">
        <v>44553.0</v>
      </c>
      <c r="K2089" s="43"/>
      <c r="L2089" s="27">
        <v>2.0</v>
      </c>
      <c r="M2089" s="27" t="s">
        <v>7</v>
      </c>
      <c r="N2089" s="43"/>
      <c r="O2089" s="44"/>
      <c r="P2089" s="44"/>
      <c r="Q2089" s="28" t="s">
        <v>6</v>
      </c>
      <c r="R2089" s="28" t="s">
        <v>6</v>
      </c>
      <c r="S2089" s="44"/>
      <c r="T2089" s="25" t="s">
        <v>8643</v>
      </c>
      <c r="U2089" s="25" t="s">
        <v>92</v>
      </c>
      <c r="V2089" s="29"/>
      <c r="W2089" s="20"/>
      <c r="X2089" s="20"/>
      <c r="Y2089" s="20"/>
      <c r="Z2089" s="20"/>
      <c r="AA2089" s="20"/>
      <c r="AB2089" s="20"/>
      <c r="AC2089" s="20"/>
      <c r="AD2089" s="20"/>
      <c r="AE2089" s="20"/>
      <c r="AF2089" s="20"/>
      <c r="AG2089" s="20"/>
      <c r="AH2089" s="20"/>
    </row>
    <row r="2090">
      <c r="A2090" s="34">
        <v>155235.0</v>
      </c>
      <c r="B2090" s="35" t="s">
        <v>8412</v>
      </c>
      <c r="C2090" s="35" t="s">
        <v>8644</v>
      </c>
      <c r="D2090" s="35" t="s">
        <v>8645</v>
      </c>
      <c r="E2090" s="35" t="s">
        <v>24</v>
      </c>
      <c r="F2090" s="34">
        <v>46947.0</v>
      </c>
      <c r="G2090" s="34">
        <v>5.747224006E9</v>
      </c>
      <c r="H2090" s="51" t="s">
        <v>8646</v>
      </c>
      <c r="I2090" s="14" t="s">
        <v>754</v>
      </c>
      <c r="J2090" s="105">
        <v>44553.0</v>
      </c>
      <c r="K2090" s="105">
        <v>44624.0</v>
      </c>
      <c r="L2090" s="16">
        <v>2.0</v>
      </c>
      <c r="M2090" s="16" t="s">
        <v>7</v>
      </c>
      <c r="N2090" s="16" t="s">
        <v>7</v>
      </c>
      <c r="O2090" s="17" t="s">
        <v>8647</v>
      </c>
      <c r="P2090" s="49">
        <f>231*30</f>
        <v>6930</v>
      </c>
      <c r="Q2090" s="17" t="s">
        <v>6</v>
      </c>
      <c r="R2090" s="17" t="s">
        <v>6</v>
      </c>
      <c r="S2090" s="49">
        <f>241*30</f>
        <v>7230</v>
      </c>
      <c r="T2090" s="14" t="s">
        <v>8648</v>
      </c>
      <c r="U2090" s="14" t="s">
        <v>87</v>
      </c>
      <c r="V2090" s="18"/>
      <c r="W2090" s="20"/>
      <c r="X2090" s="20"/>
      <c r="Y2090" s="20"/>
      <c r="Z2090" s="20"/>
      <c r="AA2090" s="20"/>
      <c r="AB2090" s="20"/>
      <c r="AC2090" s="20"/>
      <c r="AD2090" s="20"/>
      <c r="AE2090" s="20"/>
      <c r="AF2090" s="20"/>
      <c r="AG2090" s="20"/>
      <c r="AH2090" s="20"/>
    </row>
    <row r="2091">
      <c r="A2091" s="30">
        <v>155237.0</v>
      </c>
      <c r="B2091" s="31" t="s">
        <v>8649</v>
      </c>
      <c r="C2091" s="31" t="s">
        <v>8650</v>
      </c>
      <c r="D2091" s="31" t="s">
        <v>8409</v>
      </c>
      <c r="E2091" s="31" t="s">
        <v>24</v>
      </c>
      <c r="F2091" s="30">
        <v>46227.0</v>
      </c>
      <c r="G2091" s="30">
        <v>3.177834042E9</v>
      </c>
      <c r="H2091" s="42" t="s">
        <v>8651</v>
      </c>
      <c r="I2091" s="25" t="s">
        <v>754</v>
      </c>
      <c r="J2091" s="89">
        <v>44553.0</v>
      </c>
      <c r="K2091" s="43"/>
      <c r="L2091" s="27">
        <v>2.0</v>
      </c>
      <c r="M2091" s="27" t="s">
        <v>7</v>
      </c>
      <c r="N2091" s="43"/>
      <c r="O2091" s="44"/>
      <c r="P2091" s="44"/>
      <c r="Q2091" s="44"/>
      <c r="R2091" s="28" t="s">
        <v>6</v>
      </c>
      <c r="S2091" s="44"/>
      <c r="T2091" s="25" t="s">
        <v>8652</v>
      </c>
      <c r="U2091" s="25" t="s">
        <v>92</v>
      </c>
      <c r="V2091" s="29"/>
      <c r="W2091" s="20"/>
      <c r="X2091" s="20"/>
      <c r="Y2091" s="20"/>
      <c r="Z2091" s="20"/>
      <c r="AA2091" s="20"/>
      <c r="AB2091" s="20"/>
      <c r="AC2091" s="20"/>
      <c r="AD2091" s="20"/>
      <c r="AE2091" s="20"/>
      <c r="AF2091" s="20"/>
      <c r="AG2091" s="20"/>
      <c r="AH2091" s="20"/>
    </row>
    <row r="2092">
      <c r="A2092" s="34">
        <v>155238.0</v>
      </c>
      <c r="B2092" s="35" t="s">
        <v>8653</v>
      </c>
      <c r="C2092" s="35" t="s">
        <v>8654</v>
      </c>
      <c r="D2092" s="35" t="s">
        <v>8655</v>
      </c>
      <c r="E2092" s="35" t="s">
        <v>24</v>
      </c>
      <c r="F2092" s="34">
        <v>47396.0</v>
      </c>
      <c r="G2092" s="34">
        <v>7.65759774E9</v>
      </c>
      <c r="H2092" s="51" t="s">
        <v>8656</v>
      </c>
      <c r="I2092" s="14" t="s">
        <v>754</v>
      </c>
      <c r="J2092" s="105">
        <v>44553.0</v>
      </c>
      <c r="K2092" s="105">
        <v>44602.0</v>
      </c>
      <c r="L2092" s="16">
        <v>2.0</v>
      </c>
      <c r="M2092" s="16" t="s">
        <v>7</v>
      </c>
      <c r="N2092" s="16" t="s">
        <v>7</v>
      </c>
      <c r="O2092" s="49">
        <f>325*30</f>
        <v>9750</v>
      </c>
      <c r="P2092" s="49">
        <f>230*30</f>
        <v>6900</v>
      </c>
      <c r="Q2092" s="17" t="s">
        <v>6</v>
      </c>
      <c r="R2092" s="17" t="s">
        <v>6</v>
      </c>
      <c r="S2092" s="17" t="s">
        <v>8433</v>
      </c>
      <c r="T2092" s="14" t="s">
        <v>8634</v>
      </c>
      <c r="U2092" s="14" t="s">
        <v>87</v>
      </c>
      <c r="V2092" s="18"/>
      <c r="W2092" s="20"/>
      <c r="X2092" s="20"/>
      <c r="Y2092" s="20"/>
      <c r="Z2092" s="20"/>
      <c r="AA2092" s="20"/>
      <c r="AB2092" s="20"/>
      <c r="AC2092" s="20"/>
      <c r="AD2092" s="20"/>
      <c r="AE2092" s="20"/>
      <c r="AF2092" s="20"/>
      <c r="AG2092" s="20"/>
      <c r="AH2092" s="20"/>
    </row>
    <row r="2093">
      <c r="A2093" s="30">
        <v>155241.0</v>
      </c>
      <c r="B2093" s="31" t="s">
        <v>8657</v>
      </c>
      <c r="C2093" s="31" t="s">
        <v>8658</v>
      </c>
      <c r="D2093" s="31" t="s">
        <v>8409</v>
      </c>
      <c r="E2093" s="31" t="s">
        <v>24</v>
      </c>
      <c r="F2093" s="30">
        <v>46227.0</v>
      </c>
      <c r="G2093" s="30">
        <v>3.177878253E9</v>
      </c>
      <c r="H2093" s="42" t="s">
        <v>8659</v>
      </c>
      <c r="I2093" s="25" t="s">
        <v>754</v>
      </c>
      <c r="J2093" s="89">
        <v>44553.0</v>
      </c>
      <c r="K2093" s="89">
        <v>44553.0</v>
      </c>
      <c r="L2093" s="27">
        <v>1.0</v>
      </c>
      <c r="M2093" s="27" t="s">
        <v>7</v>
      </c>
      <c r="N2093" s="27" t="s">
        <v>153</v>
      </c>
      <c r="O2093" s="28" t="s">
        <v>6</v>
      </c>
      <c r="P2093" s="44">
        <f>242*30</f>
        <v>7260</v>
      </c>
      <c r="Q2093" s="28" t="s">
        <v>6</v>
      </c>
      <c r="R2093" s="28" t="s">
        <v>6</v>
      </c>
      <c r="S2093" s="44">
        <f>252*30</f>
        <v>7560</v>
      </c>
      <c r="T2093" s="25" t="s">
        <v>8660</v>
      </c>
      <c r="U2093" s="25" t="s">
        <v>87</v>
      </c>
      <c r="V2093" s="29"/>
      <c r="W2093" s="20"/>
      <c r="X2093" s="20"/>
      <c r="Y2093" s="20"/>
      <c r="Z2093" s="20"/>
      <c r="AA2093" s="20"/>
      <c r="AB2093" s="20"/>
      <c r="AC2093" s="20"/>
      <c r="AD2093" s="20"/>
      <c r="AE2093" s="20"/>
      <c r="AF2093" s="20"/>
      <c r="AG2093" s="20"/>
      <c r="AH2093" s="20"/>
    </row>
    <row r="2094">
      <c r="A2094" s="34">
        <v>155242.0</v>
      </c>
      <c r="B2094" s="35" t="s">
        <v>8661</v>
      </c>
      <c r="C2094" s="35" t="s">
        <v>8662</v>
      </c>
      <c r="D2094" s="35" t="s">
        <v>8627</v>
      </c>
      <c r="E2094" s="35" t="s">
        <v>24</v>
      </c>
      <c r="F2094" s="34">
        <v>47303.0</v>
      </c>
      <c r="G2094" s="34">
        <v>7.652820053E9</v>
      </c>
      <c r="H2094" s="51" t="s">
        <v>8663</v>
      </c>
      <c r="I2094" s="14" t="s">
        <v>754</v>
      </c>
      <c r="J2094" s="105">
        <v>44553.0</v>
      </c>
      <c r="K2094" s="48"/>
      <c r="L2094" s="16">
        <v>2.0</v>
      </c>
      <c r="M2094" s="16" t="s">
        <v>7</v>
      </c>
      <c r="N2094" s="48"/>
      <c r="O2094" s="49"/>
      <c r="P2094" s="49"/>
      <c r="Q2094" s="17" t="s">
        <v>6</v>
      </c>
      <c r="R2094" s="17" t="s">
        <v>6</v>
      </c>
      <c r="S2094" s="49"/>
      <c r="T2094" s="14" t="s">
        <v>8643</v>
      </c>
      <c r="U2094" s="14" t="s">
        <v>92</v>
      </c>
      <c r="V2094" s="18"/>
      <c r="W2094" s="20"/>
      <c r="X2094" s="20"/>
      <c r="Y2094" s="20"/>
      <c r="Z2094" s="20"/>
      <c r="AA2094" s="20"/>
      <c r="AB2094" s="20"/>
      <c r="AC2094" s="20"/>
      <c r="AD2094" s="20"/>
      <c r="AE2094" s="20"/>
      <c r="AF2094" s="20"/>
      <c r="AG2094" s="20"/>
      <c r="AH2094" s="20"/>
    </row>
    <row r="2095">
      <c r="A2095" s="30">
        <v>155245.0</v>
      </c>
      <c r="B2095" s="31" t="s">
        <v>8664</v>
      </c>
      <c r="C2095" s="31" t="s">
        <v>8665</v>
      </c>
      <c r="D2095" s="31" t="s">
        <v>8409</v>
      </c>
      <c r="E2095" s="31" t="s">
        <v>24</v>
      </c>
      <c r="F2095" s="30">
        <v>46256.0</v>
      </c>
      <c r="G2095" s="30">
        <v>3.178450032E9</v>
      </c>
      <c r="H2095" s="42" t="s">
        <v>8666</v>
      </c>
      <c r="I2095" s="25" t="s">
        <v>754</v>
      </c>
      <c r="J2095" s="89">
        <v>44553.0</v>
      </c>
      <c r="K2095" s="89">
        <v>44602.0</v>
      </c>
      <c r="L2095" s="27">
        <v>2.0</v>
      </c>
      <c r="M2095" s="27" t="s">
        <v>7</v>
      </c>
      <c r="N2095" s="27" t="s">
        <v>7</v>
      </c>
      <c r="O2095" s="44">
        <f>295*30</f>
        <v>8850</v>
      </c>
      <c r="P2095" s="44">
        <f>230*30</f>
        <v>6900</v>
      </c>
      <c r="Q2095" s="28" t="s">
        <v>6</v>
      </c>
      <c r="R2095" s="28" t="s">
        <v>6</v>
      </c>
      <c r="S2095" s="28" t="s">
        <v>8433</v>
      </c>
      <c r="T2095" s="25" t="s">
        <v>8667</v>
      </c>
      <c r="U2095" s="25" t="s">
        <v>87</v>
      </c>
      <c r="V2095" s="29"/>
      <c r="W2095" s="20"/>
      <c r="X2095" s="20"/>
      <c r="Y2095" s="20"/>
      <c r="Z2095" s="20"/>
      <c r="AA2095" s="20"/>
      <c r="AB2095" s="20"/>
      <c r="AC2095" s="20"/>
      <c r="AD2095" s="20"/>
      <c r="AE2095" s="20"/>
      <c r="AF2095" s="20"/>
      <c r="AG2095" s="20"/>
      <c r="AH2095" s="20"/>
    </row>
    <row r="2096">
      <c r="A2096" s="34">
        <v>155252.0</v>
      </c>
      <c r="B2096" s="35" t="s">
        <v>8668</v>
      </c>
      <c r="C2096" s="35" t="s">
        <v>8669</v>
      </c>
      <c r="D2096" s="35" t="s">
        <v>8670</v>
      </c>
      <c r="E2096" s="35" t="s">
        <v>24</v>
      </c>
      <c r="F2096" s="34">
        <v>47630.0</v>
      </c>
      <c r="G2096" s="34">
        <v>8.128539567E9</v>
      </c>
      <c r="H2096" s="51" t="s">
        <v>8671</v>
      </c>
      <c r="I2096" s="14" t="s">
        <v>754</v>
      </c>
      <c r="J2096" s="105">
        <v>44553.0</v>
      </c>
      <c r="K2096" s="48"/>
      <c r="L2096" s="16">
        <v>2.0</v>
      </c>
      <c r="M2096" s="16" t="s">
        <v>7</v>
      </c>
      <c r="N2096" s="48"/>
      <c r="O2096" s="49"/>
      <c r="P2096" s="49"/>
      <c r="Q2096" s="17" t="s">
        <v>6</v>
      </c>
      <c r="R2096" s="17" t="s">
        <v>6</v>
      </c>
      <c r="S2096" s="49"/>
      <c r="T2096" s="14" t="s">
        <v>8672</v>
      </c>
      <c r="U2096" s="14" t="s">
        <v>92</v>
      </c>
      <c r="V2096" s="18"/>
      <c r="W2096" s="20"/>
      <c r="X2096" s="20"/>
      <c r="Y2096" s="20"/>
      <c r="Z2096" s="20"/>
      <c r="AA2096" s="20"/>
      <c r="AB2096" s="20"/>
      <c r="AC2096" s="20"/>
      <c r="AD2096" s="20"/>
      <c r="AE2096" s="20"/>
      <c r="AF2096" s="20"/>
      <c r="AG2096" s="20"/>
      <c r="AH2096" s="20"/>
    </row>
    <row r="2097">
      <c r="A2097" s="30">
        <v>155262.0</v>
      </c>
      <c r="B2097" s="31" t="s">
        <v>8412</v>
      </c>
      <c r="C2097" s="31" t="s">
        <v>8673</v>
      </c>
      <c r="D2097" s="31" t="s">
        <v>8140</v>
      </c>
      <c r="E2097" s="31" t="s">
        <v>24</v>
      </c>
      <c r="F2097" s="30">
        <v>47882.0</v>
      </c>
      <c r="G2097" s="30">
        <v>8.122686361E9</v>
      </c>
      <c r="H2097" s="42" t="s">
        <v>8674</v>
      </c>
      <c r="I2097" s="25" t="s">
        <v>754</v>
      </c>
      <c r="J2097" s="89">
        <v>44553.0</v>
      </c>
      <c r="K2097" s="89">
        <v>44553.0</v>
      </c>
      <c r="L2097" s="27">
        <v>1.0</v>
      </c>
      <c r="M2097" s="27" t="s">
        <v>7</v>
      </c>
      <c r="N2097" s="27" t="s">
        <v>4</v>
      </c>
      <c r="O2097" s="44">
        <f>229*30</f>
        <v>6870</v>
      </c>
      <c r="P2097" s="28" t="s">
        <v>8675</v>
      </c>
      <c r="Q2097" s="28" t="s">
        <v>8676</v>
      </c>
      <c r="R2097" s="28" t="s">
        <v>6</v>
      </c>
      <c r="S2097" s="28" t="s">
        <v>6</v>
      </c>
      <c r="T2097" s="25" t="s">
        <v>8677</v>
      </c>
      <c r="U2097" s="25" t="s">
        <v>87</v>
      </c>
      <c r="V2097" s="29"/>
      <c r="W2097" s="20"/>
      <c r="X2097" s="20"/>
      <c r="Y2097" s="20"/>
      <c r="Z2097" s="20"/>
      <c r="AA2097" s="20"/>
      <c r="AB2097" s="20"/>
      <c r="AC2097" s="20"/>
      <c r="AD2097" s="20"/>
      <c r="AE2097" s="20"/>
      <c r="AF2097" s="20"/>
      <c r="AG2097" s="20"/>
      <c r="AH2097" s="20"/>
    </row>
    <row r="2098">
      <c r="A2098" s="34">
        <v>155264.0</v>
      </c>
      <c r="B2098" s="35" t="s">
        <v>8678</v>
      </c>
      <c r="C2098" s="35" t="s">
        <v>8679</v>
      </c>
      <c r="D2098" s="35" t="s">
        <v>1889</v>
      </c>
      <c r="E2098" s="35" t="s">
        <v>24</v>
      </c>
      <c r="F2098" s="34">
        <v>47374.0</v>
      </c>
      <c r="G2098" s="34">
        <v>7.659667681E9</v>
      </c>
      <c r="H2098" s="51" t="s">
        <v>8680</v>
      </c>
      <c r="I2098" s="14" t="s">
        <v>754</v>
      </c>
      <c r="J2098" s="105">
        <v>44553.0</v>
      </c>
      <c r="K2098" s="105">
        <v>44553.0</v>
      </c>
      <c r="L2098" s="16">
        <v>1.0</v>
      </c>
      <c r="M2098" s="16" t="s">
        <v>7</v>
      </c>
      <c r="N2098" s="16" t="s">
        <v>7</v>
      </c>
      <c r="O2098" s="17" t="s">
        <v>153</v>
      </c>
      <c r="P2098" s="17">
        <v>6613.0</v>
      </c>
      <c r="Q2098" s="17" t="s">
        <v>6</v>
      </c>
      <c r="R2098" s="17" t="s">
        <v>6</v>
      </c>
      <c r="S2098" s="17" t="s">
        <v>8433</v>
      </c>
      <c r="T2098" s="14" t="s">
        <v>8681</v>
      </c>
      <c r="U2098" s="14" t="s">
        <v>87</v>
      </c>
      <c r="V2098" s="18"/>
      <c r="W2098" s="20"/>
      <c r="X2098" s="20"/>
      <c r="Y2098" s="20"/>
      <c r="Z2098" s="20"/>
      <c r="AA2098" s="20"/>
      <c r="AB2098" s="20"/>
      <c r="AC2098" s="20"/>
      <c r="AD2098" s="20"/>
      <c r="AE2098" s="20"/>
      <c r="AF2098" s="20"/>
      <c r="AG2098" s="20"/>
      <c r="AH2098" s="20"/>
    </row>
    <row r="2099">
      <c r="A2099" s="30">
        <v>155265.0</v>
      </c>
      <c r="B2099" s="31" t="s">
        <v>5160</v>
      </c>
      <c r="C2099" s="31" t="s">
        <v>8682</v>
      </c>
      <c r="D2099" s="31" t="s">
        <v>6814</v>
      </c>
      <c r="E2099" s="31" t="s">
        <v>24</v>
      </c>
      <c r="F2099" s="30">
        <v>47129.0</v>
      </c>
      <c r="G2099" s="30">
        <v>8.129480808E9</v>
      </c>
      <c r="H2099" s="42" t="s">
        <v>8683</v>
      </c>
      <c r="I2099" s="25" t="s">
        <v>754</v>
      </c>
      <c r="J2099" s="89">
        <v>44553.0</v>
      </c>
      <c r="K2099" s="43"/>
      <c r="L2099" s="27">
        <v>2.0</v>
      </c>
      <c r="M2099" s="27" t="s">
        <v>7</v>
      </c>
      <c r="N2099" s="43"/>
      <c r="O2099" s="44"/>
      <c r="P2099" s="44"/>
      <c r="Q2099" s="28" t="s">
        <v>6</v>
      </c>
      <c r="R2099" s="28" t="s">
        <v>6</v>
      </c>
      <c r="S2099" s="44"/>
      <c r="T2099" s="25" t="s">
        <v>8684</v>
      </c>
      <c r="U2099" s="25" t="s">
        <v>92</v>
      </c>
      <c r="V2099" s="29"/>
      <c r="W2099" s="20"/>
      <c r="X2099" s="20"/>
      <c r="Y2099" s="20"/>
      <c r="Z2099" s="20"/>
      <c r="AA2099" s="20"/>
      <c r="AB2099" s="20"/>
      <c r="AC2099" s="20"/>
      <c r="AD2099" s="20"/>
      <c r="AE2099" s="20"/>
      <c r="AF2099" s="20"/>
      <c r="AG2099" s="20"/>
      <c r="AH2099" s="20"/>
    </row>
    <row r="2100">
      <c r="A2100" s="34">
        <v>155266.0</v>
      </c>
      <c r="B2100" s="35" t="s">
        <v>8685</v>
      </c>
      <c r="C2100" s="35" t="s">
        <v>8686</v>
      </c>
      <c r="D2100" s="35" t="s">
        <v>8533</v>
      </c>
      <c r="E2100" s="35" t="s">
        <v>24</v>
      </c>
      <c r="F2100" s="34">
        <v>46805.0</v>
      </c>
      <c r="G2100" s="34">
        <v>2.60422852E9</v>
      </c>
      <c r="H2100" s="51" t="s">
        <v>8687</v>
      </c>
      <c r="I2100" s="14" t="s">
        <v>754</v>
      </c>
      <c r="J2100" s="105">
        <v>44553.0</v>
      </c>
      <c r="K2100" s="105">
        <v>44602.0</v>
      </c>
      <c r="L2100" s="16">
        <v>2.0</v>
      </c>
      <c r="M2100" s="16" t="s">
        <v>7</v>
      </c>
      <c r="N2100" s="16" t="s">
        <v>7</v>
      </c>
      <c r="O2100" s="49">
        <f>289*30</f>
        <v>8670</v>
      </c>
      <c r="P2100" s="49">
        <f>265*30</f>
        <v>7950</v>
      </c>
      <c r="Q2100" s="17" t="s">
        <v>6</v>
      </c>
      <c r="R2100" s="17" t="s">
        <v>6</v>
      </c>
      <c r="S2100" s="49">
        <f>309*30</f>
        <v>9270</v>
      </c>
      <c r="T2100" s="14" t="s">
        <v>8688</v>
      </c>
      <c r="U2100" s="14" t="s">
        <v>87</v>
      </c>
      <c r="V2100" s="18"/>
      <c r="W2100" s="20"/>
      <c r="X2100" s="20"/>
      <c r="Y2100" s="20"/>
      <c r="Z2100" s="20"/>
      <c r="AA2100" s="20"/>
      <c r="AB2100" s="20"/>
      <c r="AC2100" s="20"/>
      <c r="AD2100" s="20"/>
      <c r="AE2100" s="20"/>
      <c r="AF2100" s="20"/>
      <c r="AG2100" s="20"/>
      <c r="AH2100" s="20"/>
    </row>
    <row r="2101">
      <c r="A2101" s="30">
        <v>155267.0</v>
      </c>
      <c r="B2101" s="31" t="s">
        <v>8689</v>
      </c>
      <c r="C2101" s="31" t="s">
        <v>8690</v>
      </c>
      <c r="D2101" s="31" t="s">
        <v>8691</v>
      </c>
      <c r="E2101" s="31" t="s">
        <v>24</v>
      </c>
      <c r="F2101" s="30">
        <v>47170.0</v>
      </c>
      <c r="G2101" s="30">
        <v>8.127523499E9</v>
      </c>
      <c r="H2101" s="42" t="s">
        <v>8692</v>
      </c>
      <c r="I2101" s="25" t="s">
        <v>754</v>
      </c>
      <c r="J2101" s="89">
        <v>44553.0</v>
      </c>
      <c r="K2101" s="89">
        <v>44553.0</v>
      </c>
      <c r="L2101" s="27">
        <v>1.0</v>
      </c>
      <c r="M2101" s="27" t="s">
        <v>7</v>
      </c>
      <c r="N2101" s="27" t="s">
        <v>7</v>
      </c>
      <c r="O2101" s="44">
        <f>225*30</f>
        <v>6750</v>
      </c>
      <c r="P2101" s="44">
        <f>220*30</f>
        <v>6600</v>
      </c>
      <c r="Q2101" s="28" t="s">
        <v>6</v>
      </c>
      <c r="R2101" s="28" t="s">
        <v>6</v>
      </c>
      <c r="S2101" s="28" t="s">
        <v>8693</v>
      </c>
      <c r="T2101" s="25" t="s">
        <v>8694</v>
      </c>
      <c r="U2101" s="25" t="s">
        <v>87</v>
      </c>
      <c r="V2101" s="29"/>
      <c r="W2101" s="20"/>
      <c r="X2101" s="20"/>
      <c r="Y2101" s="20"/>
      <c r="Z2101" s="20"/>
      <c r="AA2101" s="20"/>
      <c r="AB2101" s="20"/>
      <c r="AC2101" s="20"/>
      <c r="AD2101" s="20"/>
      <c r="AE2101" s="20"/>
      <c r="AF2101" s="20"/>
      <c r="AG2101" s="20"/>
      <c r="AH2101" s="20"/>
    </row>
    <row r="2102">
      <c r="A2102" s="34">
        <v>155270.0</v>
      </c>
      <c r="B2102" s="35" t="s">
        <v>8695</v>
      </c>
      <c r="C2102" s="35" t="s">
        <v>8696</v>
      </c>
      <c r="D2102" s="35" t="s">
        <v>8697</v>
      </c>
      <c r="E2102" s="35" t="s">
        <v>24</v>
      </c>
      <c r="F2102" s="34">
        <v>47523.0</v>
      </c>
      <c r="G2102" s="34">
        <v>8.129377073E9</v>
      </c>
      <c r="H2102" s="51" t="s">
        <v>8698</v>
      </c>
      <c r="I2102" s="14" t="s">
        <v>754</v>
      </c>
      <c r="J2102" s="105">
        <v>44553.0</v>
      </c>
      <c r="K2102" s="105">
        <v>44553.0</v>
      </c>
      <c r="L2102" s="16">
        <v>2.0</v>
      </c>
      <c r="M2102" s="16" t="s">
        <v>4</v>
      </c>
      <c r="N2102" s="16" t="s">
        <v>6</v>
      </c>
      <c r="O2102" s="16" t="s">
        <v>6</v>
      </c>
      <c r="P2102" s="16" t="s">
        <v>6</v>
      </c>
      <c r="Q2102" s="16" t="s">
        <v>6</v>
      </c>
      <c r="R2102" s="16" t="s">
        <v>6</v>
      </c>
      <c r="S2102" s="16" t="s">
        <v>6</v>
      </c>
      <c r="T2102" s="14" t="s">
        <v>8699</v>
      </c>
      <c r="U2102" s="14" t="s">
        <v>87</v>
      </c>
      <c r="V2102" s="18"/>
      <c r="W2102" s="20"/>
      <c r="X2102" s="20"/>
      <c r="Y2102" s="20"/>
      <c r="Z2102" s="20"/>
      <c r="AA2102" s="20"/>
      <c r="AB2102" s="20"/>
      <c r="AC2102" s="20"/>
      <c r="AD2102" s="20"/>
      <c r="AE2102" s="20"/>
      <c r="AF2102" s="20"/>
      <c r="AG2102" s="20"/>
      <c r="AH2102" s="20"/>
    </row>
    <row r="2103">
      <c r="A2103" s="30">
        <v>155278.0</v>
      </c>
      <c r="B2103" s="31" t="s">
        <v>8700</v>
      </c>
      <c r="C2103" s="31" t="s">
        <v>8701</v>
      </c>
      <c r="D2103" s="31" t="s">
        <v>7575</v>
      </c>
      <c r="E2103" s="31" t="s">
        <v>24</v>
      </c>
      <c r="F2103" s="30">
        <v>47401.0</v>
      </c>
      <c r="G2103" s="30">
        <v>8.123324437E9</v>
      </c>
      <c r="H2103" s="42" t="s">
        <v>8702</v>
      </c>
      <c r="I2103" s="25" t="s">
        <v>754</v>
      </c>
      <c r="J2103" s="89">
        <v>44553.0</v>
      </c>
      <c r="K2103" s="89">
        <v>44553.0</v>
      </c>
      <c r="L2103" s="27">
        <v>1.0</v>
      </c>
      <c r="M2103" s="27" t="s">
        <v>7</v>
      </c>
      <c r="N2103" s="27" t="s">
        <v>153</v>
      </c>
      <c r="O2103" s="28">
        <v>7378.0</v>
      </c>
      <c r="P2103" s="28">
        <v>6195.0</v>
      </c>
      <c r="Q2103" s="27" t="s">
        <v>6</v>
      </c>
      <c r="R2103" s="27" t="s">
        <v>6</v>
      </c>
      <c r="S2103" s="28" t="s">
        <v>8433</v>
      </c>
      <c r="T2103" s="25" t="s">
        <v>8703</v>
      </c>
      <c r="U2103" s="25" t="s">
        <v>87</v>
      </c>
      <c r="V2103" s="29"/>
      <c r="W2103" s="20"/>
      <c r="X2103" s="20"/>
      <c r="Y2103" s="20"/>
      <c r="Z2103" s="20"/>
      <c r="AA2103" s="20"/>
      <c r="AB2103" s="20"/>
      <c r="AC2103" s="20"/>
      <c r="AD2103" s="20"/>
      <c r="AE2103" s="20"/>
      <c r="AF2103" s="20"/>
      <c r="AG2103" s="20"/>
      <c r="AH2103" s="20"/>
    </row>
    <row r="2104">
      <c r="A2104" s="34">
        <v>155280.0</v>
      </c>
      <c r="B2104" s="35" t="s">
        <v>8704</v>
      </c>
      <c r="C2104" s="35" t="s">
        <v>8705</v>
      </c>
      <c r="D2104" s="35" t="s">
        <v>8706</v>
      </c>
      <c r="E2104" s="35" t="s">
        <v>24</v>
      </c>
      <c r="F2104" s="34">
        <v>47018.0</v>
      </c>
      <c r="G2104" s="34">
        <v>8.124325226E9</v>
      </c>
      <c r="H2104" s="51" t="s">
        <v>8707</v>
      </c>
      <c r="I2104" s="14" t="s">
        <v>754</v>
      </c>
      <c r="J2104" s="105">
        <v>44553.0</v>
      </c>
      <c r="K2104" s="48"/>
      <c r="L2104" s="16">
        <v>3.0</v>
      </c>
      <c r="M2104" s="16" t="s">
        <v>7</v>
      </c>
      <c r="N2104" s="48"/>
      <c r="O2104" s="49"/>
      <c r="P2104" s="49"/>
      <c r="Q2104" s="17" t="s">
        <v>6</v>
      </c>
      <c r="R2104" s="17" t="s">
        <v>6</v>
      </c>
      <c r="S2104" s="49"/>
      <c r="T2104" s="14" t="s">
        <v>8708</v>
      </c>
      <c r="U2104" s="14" t="s">
        <v>92</v>
      </c>
      <c r="V2104" s="18"/>
      <c r="W2104" s="20"/>
      <c r="X2104" s="20"/>
      <c r="Y2104" s="20"/>
      <c r="Z2104" s="20"/>
      <c r="AA2104" s="20"/>
      <c r="AB2104" s="20"/>
      <c r="AC2104" s="20"/>
      <c r="AD2104" s="20"/>
      <c r="AE2104" s="20"/>
      <c r="AF2104" s="20"/>
      <c r="AG2104" s="20"/>
      <c r="AH2104" s="20"/>
    </row>
    <row r="2105">
      <c r="A2105" s="30">
        <v>155287.0</v>
      </c>
      <c r="B2105" s="31" t="s">
        <v>8709</v>
      </c>
      <c r="C2105" s="31" t="s">
        <v>8710</v>
      </c>
      <c r="D2105" s="31" t="s">
        <v>8711</v>
      </c>
      <c r="E2105" s="31" t="s">
        <v>24</v>
      </c>
      <c r="F2105" s="30">
        <v>47978.0</v>
      </c>
      <c r="G2105" s="30">
        <v>2.198664181E9</v>
      </c>
      <c r="H2105" s="42" t="s">
        <v>8712</v>
      </c>
      <c r="I2105" s="25" t="s">
        <v>754</v>
      </c>
      <c r="J2105" s="89">
        <v>44553.0</v>
      </c>
      <c r="K2105" s="43"/>
      <c r="L2105" s="27">
        <v>2.0</v>
      </c>
      <c r="M2105" s="27" t="s">
        <v>7</v>
      </c>
      <c r="N2105" s="43"/>
      <c r="O2105" s="44"/>
      <c r="P2105" s="44"/>
      <c r="Q2105" s="28" t="s">
        <v>6</v>
      </c>
      <c r="R2105" s="28" t="s">
        <v>6</v>
      </c>
      <c r="S2105" s="44"/>
      <c r="T2105" s="25" t="s">
        <v>8713</v>
      </c>
      <c r="U2105" s="25" t="s">
        <v>92</v>
      </c>
      <c r="V2105" s="29"/>
      <c r="W2105" s="20"/>
      <c r="X2105" s="20"/>
      <c r="Y2105" s="20"/>
      <c r="Z2105" s="20"/>
      <c r="AA2105" s="20"/>
      <c r="AB2105" s="20"/>
      <c r="AC2105" s="20"/>
      <c r="AD2105" s="20"/>
      <c r="AE2105" s="20"/>
      <c r="AF2105" s="20"/>
      <c r="AG2105" s="20"/>
      <c r="AH2105" s="20"/>
    </row>
    <row r="2106">
      <c r="A2106" s="34">
        <v>155289.0</v>
      </c>
      <c r="B2106" s="35" t="s">
        <v>8714</v>
      </c>
      <c r="C2106" s="35" t="s">
        <v>8715</v>
      </c>
      <c r="D2106" s="35" t="s">
        <v>318</v>
      </c>
      <c r="E2106" s="35" t="s">
        <v>24</v>
      </c>
      <c r="F2106" s="34">
        <v>46953.0</v>
      </c>
      <c r="G2106" s="34">
        <v>7.656749791E9</v>
      </c>
      <c r="H2106" s="51" t="s">
        <v>8716</v>
      </c>
      <c r="I2106" s="14" t="s">
        <v>754</v>
      </c>
      <c r="J2106" s="105">
        <v>44553.0</v>
      </c>
      <c r="K2106" s="105">
        <v>44553.0</v>
      </c>
      <c r="L2106" s="16">
        <v>2.0</v>
      </c>
      <c r="M2106" s="16" t="s">
        <v>4</v>
      </c>
      <c r="N2106" s="16" t="s">
        <v>6</v>
      </c>
      <c r="O2106" s="16" t="s">
        <v>6</v>
      </c>
      <c r="P2106" s="16" t="s">
        <v>6</v>
      </c>
      <c r="Q2106" s="16" t="s">
        <v>6</v>
      </c>
      <c r="R2106" s="16" t="s">
        <v>6</v>
      </c>
      <c r="S2106" s="16" t="s">
        <v>6</v>
      </c>
      <c r="T2106" s="14" t="s">
        <v>8717</v>
      </c>
      <c r="U2106" s="14" t="s">
        <v>87</v>
      </c>
      <c r="V2106" s="18"/>
      <c r="W2106" s="20"/>
      <c r="X2106" s="20"/>
      <c r="Y2106" s="20"/>
      <c r="Z2106" s="20"/>
      <c r="AA2106" s="20"/>
      <c r="AB2106" s="20"/>
      <c r="AC2106" s="20"/>
      <c r="AD2106" s="20"/>
      <c r="AE2106" s="20"/>
      <c r="AF2106" s="20"/>
      <c r="AG2106" s="20"/>
      <c r="AH2106" s="20"/>
    </row>
    <row r="2107">
      <c r="A2107" s="30">
        <v>155291.0</v>
      </c>
      <c r="B2107" s="31" t="s">
        <v>8718</v>
      </c>
      <c r="C2107" s="31" t="s">
        <v>8719</v>
      </c>
      <c r="D2107" s="31" t="s">
        <v>8409</v>
      </c>
      <c r="E2107" s="31" t="s">
        <v>24</v>
      </c>
      <c r="F2107" s="30">
        <v>46214.0</v>
      </c>
      <c r="G2107" s="30">
        <v>3.172932555E9</v>
      </c>
      <c r="H2107" s="42" t="s">
        <v>8720</v>
      </c>
      <c r="I2107" s="25" t="s">
        <v>754</v>
      </c>
      <c r="J2107" s="89">
        <v>44553.0</v>
      </c>
      <c r="K2107" s="89">
        <v>44602.0</v>
      </c>
      <c r="L2107" s="27">
        <v>2.0</v>
      </c>
      <c r="M2107" s="27" t="s">
        <v>7</v>
      </c>
      <c r="N2107" s="27" t="s">
        <v>7</v>
      </c>
      <c r="O2107" s="44">
        <f>267*30</f>
        <v>8010</v>
      </c>
      <c r="P2107" s="44">
        <f>234*30</f>
        <v>7020</v>
      </c>
      <c r="Q2107" s="28" t="s">
        <v>6</v>
      </c>
      <c r="R2107" s="28" t="s">
        <v>6</v>
      </c>
      <c r="S2107" s="28" t="s">
        <v>8433</v>
      </c>
      <c r="T2107" s="25" t="s">
        <v>8721</v>
      </c>
      <c r="U2107" s="25" t="s">
        <v>87</v>
      </c>
      <c r="V2107" s="29"/>
      <c r="W2107" s="20"/>
      <c r="X2107" s="20"/>
      <c r="Y2107" s="20"/>
      <c r="Z2107" s="20"/>
      <c r="AA2107" s="20"/>
      <c r="AB2107" s="20"/>
      <c r="AC2107" s="20"/>
      <c r="AD2107" s="20"/>
      <c r="AE2107" s="20"/>
      <c r="AF2107" s="20"/>
      <c r="AG2107" s="20"/>
      <c r="AH2107" s="20"/>
    </row>
    <row r="2108">
      <c r="A2108" s="34">
        <v>155305.0</v>
      </c>
      <c r="B2108" s="35" t="s">
        <v>8722</v>
      </c>
      <c r="C2108" s="35" t="s">
        <v>8723</v>
      </c>
      <c r="D2108" s="35" t="s">
        <v>331</v>
      </c>
      <c r="E2108" s="35" t="s">
        <v>24</v>
      </c>
      <c r="F2108" s="34">
        <v>47546.0</v>
      </c>
      <c r="G2108" s="34">
        <v>8.124820674E9</v>
      </c>
      <c r="H2108" s="51" t="s">
        <v>8724</v>
      </c>
      <c r="I2108" s="14" t="s">
        <v>754</v>
      </c>
      <c r="J2108" s="105">
        <v>44553.0</v>
      </c>
      <c r="K2108" s="105">
        <v>44553.0</v>
      </c>
      <c r="L2108" s="16">
        <v>2.0</v>
      </c>
      <c r="M2108" s="16" t="s">
        <v>4</v>
      </c>
      <c r="N2108" s="16" t="s">
        <v>6</v>
      </c>
      <c r="O2108" s="16" t="s">
        <v>6</v>
      </c>
      <c r="P2108" s="16" t="s">
        <v>6</v>
      </c>
      <c r="Q2108" s="16" t="s">
        <v>6</v>
      </c>
      <c r="R2108" s="16" t="s">
        <v>6</v>
      </c>
      <c r="S2108" s="16" t="s">
        <v>6</v>
      </c>
      <c r="T2108" s="14" t="s">
        <v>8725</v>
      </c>
      <c r="U2108" s="14" t="s">
        <v>87</v>
      </c>
      <c r="V2108" s="18"/>
      <c r="W2108" s="20"/>
      <c r="X2108" s="20"/>
      <c r="Y2108" s="20"/>
      <c r="Z2108" s="20"/>
      <c r="AA2108" s="20"/>
      <c r="AB2108" s="20"/>
      <c r="AC2108" s="20"/>
      <c r="AD2108" s="20"/>
      <c r="AE2108" s="20"/>
      <c r="AF2108" s="20"/>
      <c r="AG2108" s="20"/>
      <c r="AH2108" s="20"/>
    </row>
    <row r="2109">
      <c r="A2109" s="30">
        <v>155328.0</v>
      </c>
      <c r="B2109" s="31" t="s">
        <v>8726</v>
      </c>
      <c r="C2109" s="31" t="s">
        <v>8727</v>
      </c>
      <c r="D2109" s="31" t="s">
        <v>8470</v>
      </c>
      <c r="E2109" s="31" t="s">
        <v>24</v>
      </c>
      <c r="F2109" s="30">
        <v>47712.0</v>
      </c>
      <c r="G2109" s="30">
        <v>8.124237468E9</v>
      </c>
      <c r="H2109" s="42" t="s">
        <v>8728</v>
      </c>
      <c r="I2109" s="25" t="s">
        <v>754</v>
      </c>
      <c r="J2109" s="89">
        <v>44553.0</v>
      </c>
      <c r="K2109" s="89">
        <v>44553.0</v>
      </c>
      <c r="L2109" s="27">
        <v>1.0</v>
      </c>
      <c r="M2109" s="27" t="s">
        <v>7</v>
      </c>
      <c r="N2109" s="27" t="s">
        <v>7</v>
      </c>
      <c r="O2109" s="28" t="s">
        <v>8729</v>
      </c>
      <c r="P2109" s="28">
        <v>7350.0</v>
      </c>
      <c r="Q2109" s="27" t="s">
        <v>6</v>
      </c>
      <c r="R2109" s="27" t="s">
        <v>6</v>
      </c>
      <c r="S2109" s="27" t="s">
        <v>6</v>
      </c>
      <c r="T2109" s="25" t="s">
        <v>8730</v>
      </c>
      <c r="U2109" s="25" t="s">
        <v>87</v>
      </c>
      <c r="V2109" s="29"/>
      <c r="W2109" s="20"/>
      <c r="X2109" s="20"/>
      <c r="Y2109" s="20"/>
      <c r="Z2109" s="20"/>
      <c r="AA2109" s="20"/>
      <c r="AB2109" s="20"/>
      <c r="AC2109" s="20"/>
      <c r="AD2109" s="20"/>
      <c r="AE2109" s="20"/>
      <c r="AF2109" s="20"/>
      <c r="AG2109" s="20"/>
      <c r="AH2109" s="20"/>
    </row>
    <row r="2110">
      <c r="A2110" s="34">
        <v>155331.0</v>
      </c>
      <c r="B2110" s="35" t="s">
        <v>8731</v>
      </c>
      <c r="C2110" s="35" t="s">
        <v>8732</v>
      </c>
      <c r="D2110" s="35" t="s">
        <v>8550</v>
      </c>
      <c r="E2110" s="35" t="s">
        <v>24</v>
      </c>
      <c r="F2110" s="34">
        <v>46385.0</v>
      </c>
      <c r="G2110" s="34">
        <v>2.194621023E9</v>
      </c>
      <c r="H2110" s="51" t="s">
        <v>8733</v>
      </c>
      <c r="I2110" s="14" t="s">
        <v>754</v>
      </c>
      <c r="J2110" s="105">
        <v>44553.0</v>
      </c>
      <c r="K2110" s="48"/>
      <c r="L2110" s="16">
        <v>2.0</v>
      </c>
      <c r="M2110" s="16" t="s">
        <v>7</v>
      </c>
      <c r="N2110" s="48"/>
      <c r="O2110" s="49"/>
      <c r="P2110" s="49"/>
      <c r="Q2110" s="17" t="s">
        <v>6</v>
      </c>
      <c r="R2110" s="17" t="s">
        <v>6</v>
      </c>
      <c r="S2110" s="49"/>
      <c r="T2110" s="14" t="s">
        <v>8734</v>
      </c>
      <c r="U2110" s="14" t="s">
        <v>92</v>
      </c>
      <c r="V2110" s="18"/>
      <c r="W2110" s="20"/>
      <c r="X2110" s="20"/>
      <c r="Y2110" s="20"/>
      <c r="Z2110" s="20"/>
      <c r="AA2110" s="20"/>
      <c r="AB2110" s="20"/>
      <c r="AC2110" s="20"/>
      <c r="AD2110" s="20"/>
      <c r="AE2110" s="20"/>
      <c r="AF2110" s="20"/>
      <c r="AG2110" s="20"/>
      <c r="AH2110" s="20"/>
    </row>
    <row r="2111">
      <c r="A2111" s="30">
        <v>155332.0</v>
      </c>
      <c r="B2111" s="31" t="s">
        <v>8735</v>
      </c>
      <c r="C2111" s="31" t="s">
        <v>8736</v>
      </c>
      <c r="D2111" s="31" t="s">
        <v>8737</v>
      </c>
      <c r="E2111" s="31" t="s">
        <v>24</v>
      </c>
      <c r="F2111" s="30">
        <v>47331.0</v>
      </c>
      <c r="G2111" s="30">
        <v>7.658252148E9</v>
      </c>
      <c r="H2111" s="42" t="s">
        <v>8738</v>
      </c>
      <c r="I2111" s="25" t="s">
        <v>754</v>
      </c>
      <c r="J2111" s="89">
        <v>44553.0</v>
      </c>
      <c r="K2111" s="89">
        <v>44553.0</v>
      </c>
      <c r="L2111" s="27">
        <v>1.0</v>
      </c>
      <c r="M2111" s="27" t="s">
        <v>7</v>
      </c>
      <c r="N2111" s="27" t="s">
        <v>7</v>
      </c>
      <c r="O2111" s="28" t="s">
        <v>153</v>
      </c>
      <c r="P2111" s="28" t="s">
        <v>153</v>
      </c>
      <c r="Q2111" s="28" t="s">
        <v>6</v>
      </c>
      <c r="R2111" s="28" t="s">
        <v>6</v>
      </c>
      <c r="S2111" s="28" t="s">
        <v>153</v>
      </c>
      <c r="T2111" s="25" t="s">
        <v>8739</v>
      </c>
      <c r="U2111" s="25" t="s">
        <v>87</v>
      </c>
      <c r="V2111" s="29"/>
      <c r="W2111" s="20"/>
      <c r="X2111" s="20"/>
      <c r="Y2111" s="20"/>
      <c r="Z2111" s="20"/>
      <c r="AA2111" s="20"/>
      <c r="AB2111" s="20"/>
      <c r="AC2111" s="20"/>
      <c r="AD2111" s="20"/>
      <c r="AE2111" s="20"/>
      <c r="AF2111" s="20"/>
      <c r="AG2111" s="20"/>
      <c r="AH2111" s="20"/>
    </row>
    <row r="2112">
      <c r="A2112" s="34">
        <v>155335.0</v>
      </c>
      <c r="B2112" s="35" t="s">
        <v>8740</v>
      </c>
      <c r="C2112" s="35" t="s">
        <v>8741</v>
      </c>
      <c r="D2112" s="35" t="s">
        <v>8742</v>
      </c>
      <c r="E2112" s="35" t="s">
        <v>24</v>
      </c>
      <c r="F2112" s="34">
        <v>46777.0</v>
      </c>
      <c r="G2112" s="34">
        <v>2.606227821E9</v>
      </c>
      <c r="H2112" s="51" t="s">
        <v>8743</v>
      </c>
      <c r="I2112" s="14" t="s">
        <v>754</v>
      </c>
      <c r="J2112" s="105">
        <v>44553.0</v>
      </c>
      <c r="K2112" s="48"/>
      <c r="L2112" s="16">
        <v>2.0</v>
      </c>
      <c r="M2112" s="16" t="s">
        <v>7</v>
      </c>
      <c r="N2112" s="48"/>
      <c r="O2112" s="49"/>
      <c r="P2112" s="49"/>
      <c r="Q2112" s="49"/>
      <c r="R2112" s="17" t="s">
        <v>6</v>
      </c>
      <c r="S2112" s="49"/>
      <c r="T2112" s="14" t="s">
        <v>8744</v>
      </c>
      <c r="U2112" s="14" t="s">
        <v>92</v>
      </c>
      <c r="V2112" s="18"/>
      <c r="W2112" s="20"/>
      <c r="X2112" s="20"/>
      <c r="Y2112" s="20"/>
      <c r="Z2112" s="20"/>
      <c r="AA2112" s="20"/>
      <c r="AB2112" s="20"/>
      <c r="AC2112" s="20"/>
      <c r="AD2112" s="20"/>
      <c r="AE2112" s="20"/>
      <c r="AF2112" s="20"/>
      <c r="AG2112" s="20"/>
      <c r="AH2112" s="20"/>
    </row>
    <row r="2113">
      <c r="A2113" s="30">
        <v>155336.0</v>
      </c>
      <c r="B2113" s="31" t="s">
        <v>8745</v>
      </c>
      <c r="C2113" s="31" t="s">
        <v>8746</v>
      </c>
      <c r="D2113" s="31" t="s">
        <v>8409</v>
      </c>
      <c r="E2113" s="31" t="s">
        <v>24</v>
      </c>
      <c r="F2113" s="30">
        <v>46221.0</v>
      </c>
      <c r="G2113" s="30">
        <v>3.178564851E9</v>
      </c>
      <c r="H2113" s="42" t="s">
        <v>8747</v>
      </c>
      <c r="I2113" s="25" t="s">
        <v>754</v>
      </c>
      <c r="J2113" s="89">
        <v>44553.0</v>
      </c>
      <c r="K2113" s="89">
        <v>44606.0</v>
      </c>
      <c r="L2113" s="27">
        <v>2.0</v>
      </c>
      <c r="M2113" s="27" t="s">
        <v>7</v>
      </c>
      <c r="N2113" s="27" t="s">
        <v>7</v>
      </c>
      <c r="O2113" s="44">
        <f>303*30</f>
        <v>9090</v>
      </c>
      <c r="P2113" s="44">
        <f>272*30</f>
        <v>8160</v>
      </c>
      <c r="Q2113" s="28" t="s">
        <v>6</v>
      </c>
      <c r="R2113" s="28" t="s">
        <v>6</v>
      </c>
      <c r="S2113" s="28" t="s">
        <v>6</v>
      </c>
      <c r="T2113" s="25" t="s">
        <v>8748</v>
      </c>
      <c r="U2113" s="25" t="s">
        <v>87</v>
      </c>
      <c r="V2113" s="29"/>
      <c r="W2113" s="20"/>
      <c r="X2113" s="20"/>
      <c r="Y2113" s="20"/>
      <c r="Z2113" s="20"/>
      <c r="AA2113" s="20"/>
      <c r="AB2113" s="20"/>
      <c r="AC2113" s="20"/>
      <c r="AD2113" s="20"/>
      <c r="AE2113" s="20"/>
      <c r="AF2113" s="20"/>
      <c r="AG2113" s="20"/>
      <c r="AH2113" s="20"/>
    </row>
    <row r="2114">
      <c r="A2114" s="34">
        <v>155338.0</v>
      </c>
      <c r="B2114" s="35" t="s">
        <v>8749</v>
      </c>
      <c r="C2114" s="35" t="s">
        <v>8750</v>
      </c>
      <c r="D2114" s="35" t="s">
        <v>8751</v>
      </c>
      <c r="E2114" s="35" t="s">
        <v>24</v>
      </c>
      <c r="F2114" s="34">
        <v>46123.0</v>
      </c>
      <c r="G2114" s="34">
        <v>3.177452522E9</v>
      </c>
      <c r="H2114" s="51" t="s">
        <v>8752</v>
      </c>
      <c r="I2114" s="14" t="s">
        <v>754</v>
      </c>
      <c r="J2114" s="105">
        <v>44553.0</v>
      </c>
      <c r="K2114" s="105">
        <v>44553.0</v>
      </c>
      <c r="L2114" s="16">
        <v>1.0</v>
      </c>
      <c r="M2114" s="16" t="s">
        <v>7</v>
      </c>
      <c r="N2114" s="16" t="s">
        <v>7</v>
      </c>
      <c r="O2114" s="49">
        <f>325*30</f>
        <v>9750</v>
      </c>
      <c r="P2114" s="49">
        <f>195*30</f>
        <v>5850</v>
      </c>
      <c r="Q2114" s="17" t="s">
        <v>6</v>
      </c>
      <c r="R2114" s="17" t="s">
        <v>6</v>
      </c>
      <c r="S2114" s="49">
        <f>225*30</f>
        <v>6750</v>
      </c>
      <c r="T2114" s="14" t="s">
        <v>8753</v>
      </c>
      <c r="U2114" s="14" t="s">
        <v>87</v>
      </c>
      <c r="V2114" s="18"/>
      <c r="W2114" s="20"/>
      <c r="X2114" s="20"/>
      <c r="Y2114" s="20"/>
      <c r="Z2114" s="20"/>
      <c r="AA2114" s="20"/>
      <c r="AB2114" s="20"/>
      <c r="AC2114" s="20"/>
      <c r="AD2114" s="20"/>
      <c r="AE2114" s="20"/>
      <c r="AF2114" s="20"/>
      <c r="AG2114" s="20"/>
      <c r="AH2114" s="20"/>
    </row>
    <row r="2115">
      <c r="A2115" s="30">
        <v>155348.0</v>
      </c>
      <c r="B2115" s="31" t="s">
        <v>8754</v>
      </c>
      <c r="C2115" s="31" t="s">
        <v>8755</v>
      </c>
      <c r="D2115" s="31" t="s">
        <v>8470</v>
      </c>
      <c r="E2115" s="31" t="s">
        <v>24</v>
      </c>
      <c r="F2115" s="30">
        <v>47720.0</v>
      </c>
      <c r="G2115" s="30">
        <v>8.124242941E9</v>
      </c>
      <c r="H2115" s="42" t="s">
        <v>8752</v>
      </c>
      <c r="I2115" s="25" t="s">
        <v>754</v>
      </c>
      <c r="J2115" s="89">
        <v>44553.0</v>
      </c>
      <c r="K2115" s="89">
        <v>44553.0</v>
      </c>
      <c r="L2115" s="27">
        <v>1.0</v>
      </c>
      <c r="M2115" s="27" t="s">
        <v>7</v>
      </c>
      <c r="N2115" s="27" t="s">
        <v>7</v>
      </c>
      <c r="O2115" s="44">
        <f>324*30</f>
        <v>9720</v>
      </c>
      <c r="P2115" s="44">
        <f>265*30</f>
        <v>7950</v>
      </c>
      <c r="Q2115" s="28" t="s">
        <v>6</v>
      </c>
      <c r="R2115" s="28" t="s">
        <v>6</v>
      </c>
      <c r="S2115" s="28" t="s">
        <v>8433</v>
      </c>
      <c r="T2115" s="25" t="s">
        <v>8756</v>
      </c>
      <c r="U2115" s="25" t="s">
        <v>87</v>
      </c>
      <c r="V2115" s="29"/>
      <c r="W2115" s="20"/>
      <c r="X2115" s="20"/>
      <c r="Y2115" s="20"/>
      <c r="Z2115" s="20"/>
      <c r="AA2115" s="20"/>
      <c r="AB2115" s="20"/>
      <c r="AC2115" s="20"/>
      <c r="AD2115" s="20"/>
      <c r="AE2115" s="20"/>
      <c r="AF2115" s="20"/>
      <c r="AG2115" s="20"/>
      <c r="AH2115" s="20"/>
    </row>
    <row r="2116">
      <c r="A2116" s="34">
        <v>155352.0</v>
      </c>
      <c r="B2116" s="35" t="s">
        <v>8757</v>
      </c>
      <c r="C2116" s="35" t="s">
        <v>8758</v>
      </c>
      <c r="D2116" s="35" t="s">
        <v>8450</v>
      </c>
      <c r="E2116" s="35" t="s">
        <v>24</v>
      </c>
      <c r="F2116" s="34">
        <v>46517.0</v>
      </c>
      <c r="G2116" s="34">
        <v>5.7429588E9</v>
      </c>
      <c r="H2116" s="51" t="s">
        <v>8759</v>
      </c>
      <c r="I2116" s="14" t="s">
        <v>754</v>
      </c>
      <c r="J2116" s="105">
        <v>44553.0</v>
      </c>
      <c r="K2116" s="48"/>
      <c r="L2116" s="16">
        <v>3.0</v>
      </c>
      <c r="M2116" s="16" t="s">
        <v>7</v>
      </c>
      <c r="N2116" s="48"/>
      <c r="O2116" s="49"/>
      <c r="P2116" s="49"/>
      <c r="Q2116" s="17" t="s">
        <v>6</v>
      </c>
      <c r="R2116" s="17" t="s">
        <v>6</v>
      </c>
      <c r="S2116" s="49"/>
      <c r="T2116" s="14" t="s">
        <v>8760</v>
      </c>
      <c r="U2116" s="14" t="s">
        <v>92</v>
      </c>
      <c r="V2116" s="18"/>
      <c r="W2116" s="20"/>
      <c r="X2116" s="20"/>
      <c r="Y2116" s="20"/>
      <c r="Z2116" s="20"/>
      <c r="AA2116" s="20"/>
      <c r="AB2116" s="20"/>
      <c r="AC2116" s="20"/>
      <c r="AD2116" s="20"/>
      <c r="AE2116" s="20"/>
      <c r="AF2116" s="20"/>
      <c r="AG2116" s="20"/>
      <c r="AH2116" s="20"/>
    </row>
    <row r="2117">
      <c r="A2117" s="30">
        <v>155353.0</v>
      </c>
      <c r="B2117" s="31" t="s">
        <v>8761</v>
      </c>
      <c r="C2117" s="31" t="s">
        <v>8762</v>
      </c>
      <c r="D2117" s="31" t="s">
        <v>8586</v>
      </c>
      <c r="E2117" s="31" t="s">
        <v>24</v>
      </c>
      <c r="F2117" s="30">
        <v>47240.0</v>
      </c>
      <c r="G2117" s="30">
        <v>8.126637503E9</v>
      </c>
      <c r="H2117" s="42" t="s">
        <v>8763</v>
      </c>
      <c r="I2117" s="25" t="s">
        <v>754</v>
      </c>
      <c r="J2117" s="89">
        <v>44553.0</v>
      </c>
      <c r="K2117" s="89">
        <v>44553.0</v>
      </c>
      <c r="L2117" s="27">
        <v>1.0</v>
      </c>
      <c r="M2117" s="27" t="s">
        <v>7</v>
      </c>
      <c r="N2117" s="27" t="s">
        <v>7</v>
      </c>
      <c r="O2117" s="28" t="s">
        <v>153</v>
      </c>
      <c r="P2117" s="44">
        <f>160*30</f>
        <v>4800</v>
      </c>
      <c r="Q2117" s="28" t="s">
        <v>6</v>
      </c>
      <c r="R2117" s="28" t="s">
        <v>6</v>
      </c>
      <c r="S2117" s="28" t="s">
        <v>8433</v>
      </c>
      <c r="T2117" s="25" t="s">
        <v>8764</v>
      </c>
      <c r="U2117" s="25" t="s">
        <v>87</v>
      </c>
      <c r="V2117" s="29"/>
      <c r="W2117" s="20"/>
      <c r="X2117" s="20"/>
      <c r="Y2117" s="20"/>
      <c r="Z2117" s="20"/>
      <c r="AA2117" s="20"/>
      <c r="AB2117" s="20"/>
      <c r="AC2117" s="20"/>
      <c r="AD2117" s="20"/>
      <c r="AE2117" s="20"/>
      <c r="AF2117" s="20"/>
      <c r="AG2117" s="20"/>
      <c r="AH2117" s="20"/>
    </row>
    <row r="2118">
      <c r="A2118" s="34">
        <v>155361.0</v>
      </c>
      <c r="B2118" s="35" t="s">
        <v>8765</v>
      </c>
      <c r="C2118" s="35" t="s">
        <v>8766</v>
      </c>
      <c r="D2118" s="35" t="s">
        <v>116</v>
      </c>
      <c r="E2118" s="35" t="s">
        <v>24</v>
      </c>
      <c r="F2118" s="34">
        <v>47567.0</v>
      </c>
      <c r="G2118" s="34">
        <v>8.123543001E9</v>
      </c>
      <c r="H2118" s="51" t="s">
        <v>8767</v>
      </c>
      <c r="I2118" s="14" t="s">
        <v>754</v>
      </c>
      <c r="J2118" s="105">
        <v>44553.0</v>
      </c>
      <c r="K2118" s="105">
        <v>44553.0</v>
      </c>
      <c r="L2118" s="16">
        <v>1.0</v>
      </c>
      <c r="M2118" s="16" t="s">
        <v>7</v>
      </c>
      <c r="N2118" s="16" t="s">
        <v>7</v>
      </c>
      <c r="O2118" s="49">
        <f>222*30</f>
        <v>6660</v>
      </c>
      <c r="P2118" s="49">
        <f>198*30</f>
        <v>5940</v>
      </c>
      <c r="Q2118" s="17" t="s">
        <v>8768</v>
      </c>
      <c r="R2118" s="17" t="s">
        <v>6</v>
      </c>
      <c r="S2118" s="17" t="s">
        <v>6</v>
      </c>
      <c r="T2118" s="37" t="s">
        <v>8769</v>
      </c>
      <c r="U2118" s="14" t="s">
        <v>87</v>
      </c>
      <c r="V2118" s="18"/>
      <c r="W2118" s="20"/>
      <c r="X2118" s="20"/>
      <c r="Y2118" s="20"/>
      <c r="Z2118" s="20"/>
      <c r="AA2118" s="20"/>
      <c r="AB2118" s="20"/>
      <c r="AC2118" s="20"/>
      <c r="AD2118" s="20"/>
      <c r="AE2118" s="20"/>
      <c r="AF2118" s="20"/>
      <c r="AG2118" s="20"/>
      <c r="AH2118" s="20"/>
    </row>
    <row r="2119">
      <c r="A2119" s="30">
        <v>155373.0</v>
      </c>
      <c r="B2119" s="31" t="s">
        <v>8770</v>
      </c>
      <c r="C2119" s="31" t="s">
        <v>8771</v>
      </c>
      <c r="D2119" s="31" t="s">
        <v>8772</v>
      </c>
      <c r="E2119" s="31" t="s">
        <v>24</v>
      </c>
      <c r="F2119" s="30">
        <v>46714.0</v>
      </c>
      <c r="G2119" s="30">
        <v>2.60824321E9</v>
      </c>
      <c r="H2119" s="42" t="s">
        <v>8773</v>
      </c>
      <c r="I2119" s="25" t="s">
        <v>754</v>
      </c>
      <c r="J2119" s="89">
        <v>44557.0</v>
      </c>
      <c r="K2119" s="89">
        <v>44606.0</v>
      </c>
      <c r="L2119" s="27">
        <v>2.0</v>
      </c>
      <c r="M2119" s="27" t="s">
        <v>7</v>
      </c>
      <c r="N2119" s="27" t="s">
        <v>6</v>
      </c>
      <c r="O2119" s="27" t="s">
        <v>6</v>
      </c>
      <c r="P2119" s="27" t="s">
        <v>6</v>
      </c>
      <c r="Q2119" s="27" t="s">
        <v>6</v>
      </c>
      <c r="R2119" s="27" t="s">
        <v>6</v>
      </c>
      <c r="S2119" s="27" t="s">
        <v>6</v>
      </c>
      <c r="T2119" s="25" t="s">
        <v>8774</v>
      </c>
      <c r="U2119" s="25" t="s">
        <v>87</v>
      </c>
      <c r="V2119" s="29"/>
      <c r="W2119" s="20"/>
      <c r="X2119" s="20"/>
      <c r="Y2119" s="20"/>
      <c r="Z2119" s="20"/>
      <c r="AA2119" s="20"/>
      <c r="AB2119" s="20"/>
      <c r="AC2119" s="20"/>
      <c r="AD2119" s="20"/>
      <c r="AE2119" s="20"/>
      <c r="AF2119" s="20"/>
      <c r="AG2119" s="20"/>
      <c r="AH2119" s="20"/>
    </row>
    <row r="2120">
      <c r="A2120" s="34">
        <v>155375.0</v>
      </c>
      <c r="B2120" s="35" t="s">
        <v>8775</v>
      </c>
      <c r="C2120" s="35" t="s">
        <v>8776</v>
      </c>
      <c r="D2120" s="35" t="s">
        <v>116</v>
      </c>
      <c r="E2120" s="35" t="s">
        <v>24</v>
      </c>
      <c r="F2120" s="34">
        <v>47567.0</v>
      </c>
      <c r="G2120" s="34">
        <v>8.123548833E9</v>
      </c>
      <c r="H2120" s="51" t="s">
        <v>8777</v>
      </c>
      <c r="I2120" s="14" t="s">
        <v>754</v>
      </c>
      <c r="J2120" s="105">
        <v>44557.0</v>
      </c>
      <c r="K2120" s="105">
        <v>44557.0</v>
      </c>
      <c r="L2120" s="16">
        <v>1.0</v>
      </c>
      <c r="M2120" s="16" t="s">
        <v>7</v>
      </c>
      <c r="N2120" s="16" t="s">
        <v>7</v>
      </c>
      <c r="O2120" s="17">
        <v>6739.0</v>
      </c>
      <c r="P2120" s="17">
        <v>5988.0</v>
      </c>
      <c r="Q2120" s="17" t="s">
        <v>6</v>
      </c>
      <c r="R2120" s="17" t="s">
        <v>6</v>
      </c>
      <c r="S2120" s="17" t="s">
        <v>6</v>
      </c>
      <c r="T2120" s="14" t="s">
        <v>8778</v>
      </c>
      <c r="U2120" s="14" t="s">
        <v>87</v>
      </c>
      <c r="V2120" s="18"/>
      <c r="W2120" s="20"/>
      <c r="X2120" s="20"/>
      <c r="Y2120" s="20"/>
      <c r="Z2120" s="20"/>
      <c r="AA2120" s="20"/>
      <c r="AB2120" s="20"/>
      <c r="AC2120" s="20"/>
      <c r="AD2120" s="20"/>
      <c r="AE2120" s="20"/>
      <c r="AF2120" s="20"/>
      <c r="AG2120" s="20"/>
      <c r="AH2120" s="20"/>
    </row>
    <row r="2121">
      <c r="A2121" s="30">
        <v>155377.0</v>
      </c>
      <c r="B2121" s="31" t="s">
        <v>8779</v>
      </c>
      <c r="C2121" s="31" t="s">
        <v>8780</v>
      </c>
      <c r="D2121" s="31" t="s">
        <v>4034</v>
      </c>
      <c r="E2121" s="31" t="s">
        <v>24</v>
      </c>
      <c r="F2121" s="30">
        <v>47274.0</v>
      </c>
      <c r="G2121" s="30">
        <v>8.125222416E9</v>
      </c>
      <c r="H2121" s="42" t="s">
        <v>8781</v>
      </c>
      <c r="I2121" s="25" t="s">
        <v>754</v>
      </c>
      <c r="J2121" s="89">
        <v>44557.0</v>
      </c>
      <c r="K2121" s="89">
        <v>44557.0</v>
      </c>
      <c r="L2121" s="27">
        <v>1.0</v>
      </c>
      <c r="M2121" s="27" t="s">
        <v>7</v>
      </c>
      <c r="N2121" s="27" t="s">
        <v>7</v>
      </c>
      <c r="O2121" s="44">
        <f>241*30</f>
        <v>7230</v>
      </c>
      <c r="P2121" s="44">
        <f>205*30</f>
        <v>6150</v>
      </c>
      <c r="Q2121" s="28" t="s">
        <v>6</v>
      </c>
      <c r="R2121" s="28" t="s">
        <v>6</v>
      </c>
      <c r="S2121" s="28" t="s">
        <v>6</v>
      </c>
      <c r="T2121" s="25" t="s">
        <v>8782</v>
      </c>
      <c r="U2121" s="25" t="s">
        <v>87</v>
      </c>
      <c r="V2121" s="29"/>
      <c r="W2121" s="20"/>
      <c r="X2121" s="20"/>
      <c r="Y2121" s="20"/>
      <c r="Z2121" s="20"/>
      <c r="AA2121" s="20"/>
      <c r="AB2121" s="20"/>
      <c r="AC2121" s="20"/>
      <c r="AD2121" s="20"/>
      <c r="AE2121" s="20"/>
      <c r="AF2121" s="20"/>
      <c r="AG2121" s="20"/>
      <c r="AH2121" s="20"/>
    </row>
    <row r="2122">
      <c r="A2122" s="34">
        <v>155378.0</v>
      </c>
      <c r="B2122" s="35" t="s">
        <v>8783</v>
      </c>
      <c r="C2122" s="35" t="s">
        <v>8784</v>
      </c>
      <c r="D2122" s="35" t="s">
        <v>7711</v>
      </c>
      <c r="E2122" s="35" t="s">
        <v>24</v>
      </c>
      <c r="F2122" s="34">
        <v>46052.0</v>
      </c>
      <c r="G2122" s="34">
        <v>7.6548264E9</v>
      </c>
      <c r="H2122" s="51" t="s">
        <v>8785</v>
      </c>
      <c r="I2122" s="14" t="s">
        <v>754</v>
      </c>
      <c r="J2122" s="105">
        <v>44557.0</v>
      </c>
      <c r="K2122" s="105">
        <v>44606.0</v>
      </c>
      <c r="L2122" s="16">
        <v>2.0</v>
      </c>
      <c r="M2122" s="16" t="s">
        <v>7</v>
      </c>
      <c r="N2122" s="48"/>
      <c r="O2122" s="49"/>
      <c r="P2122" s="49"/>
      <c r="Q2122" s="17" t="s">
        <v>6</v>
      </c>
      <c r="R2122" s="17" t="s">
        <v>6</v>
      </c>
      <c r="S2122" s="49"/>
      <c r="T2122" s="14" t="s">
        <v>8786</v>
      </c>
      <c r="U2122" s="14" t="s">
        <v>92</v>
      </c>
      <c r="V2122" s="18"/>
      <c r="W2122" s="20"/>
      <c r="X2122" s="20"/>
      <c r="Y2122" s="20"/>
      <c r="Z2122" s="20"/>
      <c r="AA2122" s="20"/>
      <c r="AB2122" s="20"/>
      <c r="AC2122" s="20"/>
      <c r="AD2122" s="20"/>
      <c r="AE2122" s="20"/>
      <c r="AF2122" s="20"/>
      <c r="AG2122" s="20"/>
      <c r="AH2122" s="20"/>
    </row>
    <row r="2123">
      <c r="A2123" s="30">
        <v>155383.0</v>
      </c>
      <c r="B2123" s="31" t="s">
        <v>8787</v>
      </c>
      <c r="C2123" s="31" t="s">
        <v>8788</v>
      </c>
      <c r="D2123" s="31" t="s">
        <v>8409</v>
      </c>
      <c r="E2123" s="31" t="s">
        <v>24</v>
      </c>
      <c r="F2123" s="30">
        <v>46231.0</v>
      </c>
      <c r="G2123" s="30">
        <v>3.172446848E9</v>
      </c>
      <c r="H2123" s="42" t="s">
        <v>8789</v>
      </c>
      <c r="I2123" s="25" t="s">
        <v>754</v>
      </c>
      <c r="J2123" s="89">
        <v>44557.0</v>
      </c>
      <c r="K2123" s="43"/>
      <c r="L2123" s="27">
        <v>2.0</v>
      </c>
      <c r="M2123" s="27" t="s">
        <v>7</v>
      </c>
      <c r="N2123" s="43"/>
      <c r="O2123" s="44"/>
      <c r="P2123" s="44"/>
      <c r="Q2123" s="28" t="s">
        <v>6</v>
      </c>
      <c r="R2123" s="28" t="s">
        <v>6</v>
      </c>
      <c r="S2123" s="44"/>
      <c r="T2123" s="25" t="s">
        <v>8790</v>
      </c>
      <c r="U2123" s="25" t="s">
        <v>92</v>
      </c>
      <c r="V2123" s="29"/>
      <c r="W2123" s="20"/>
      <c r="X2123" s="20"/>
      <c r="Y2123" s="20"/>
      <c r="Z2123" s="20"/>
      <c r="AA2123" s="20"/>
      <c r="AB2123" s="20"/>
      <c r="AC2123" s="20"/>
      <c r="AD2123" s="20"/>
      <c r="AE2123" s="20"/>
      <c r="AF2123" s="20"/>
      <c r="AG2123" s="20"/>
      <c r="AH2123" s="20"/>
    </row>
    <row r="2124">
      <c r="A2124" s="34">
        <v>155385.0</v>
      </c>
      <c r="B2124" s="35" t="s">
        <v>8791</v>
      </c>
      <c r="C2124" s="35" t="s">
        <v>8792</v>
      </c>
      <c r="D2124" s="35" t="s">
        <v>8645</v>
      </c>
      <c r="E2124" s="35" t="s">
        <v>24</v>
      </c>
      <c r="F2124" s="34">
        <v>46947.0</v>
      </c>
      <c r="G2124" s="34">
        <v>5.747530404E9</v>
      </c>
      <c r="H2124" s="51" t="s">
        <v>8793</v>
      </c>
      <c r="I2124" s="14" t="s">
        <v>754</v>
      </c>
      <c r="J2124" s="105">
        <v>44557.0</v>
      </c>
      <c r="K2124" s="105">
        <v>44606.0</v>
      </c>
      <c r="L2124" s="16">
        <v>2.0</v>
      </c>
      <c r="M2124" s="16" t="s">
        <v>7</v>
      </c>
      <c r="N2124" s="16" t="s">
        <v>7</v>
      </c>
      <c r="O2124" s="17" t="s">
        <v>6</v>
      </c>
      <c r="P2124" s="49">
        <f>550*30</f>
        <v>16500</v>
      </c>
      <c r="Q2124" s="17" t="s">
        <v>6</v>
      </c>
      <c r="R2124" s="17" t="s">
        <v>6</v>
      </c>
      <c r="S2124" s="17" t="s">
        <v>6</v>
      </c>
      <c r="T2124" s="14" t="s">
        <v>8794</v>
      </c>
      <c r="U2124" s="14" t="s">
        <v>87</v>
      </c>
      <c r="V2124" s="18"/>
      <c r="W2124" s="20"/>
      <c r="X2124" s="20"/>
      <c r="Y2124" s="20"/>
      <c r="Z2124" s="20"/>
      <c r="AA2124" s="20"/>
      <c r="AB2124" s="20"/>
      <c r="AC2124" s="20"/>
      <c r="AD2124" s="20"/>
      <c r="AE2124" s="20"/>
      <c r="AF2124" s="20"/>
      <c r="AG2124" s="20"/>
      <c r="AH2124" s="20"/>
    </row>
    <row r="2125">
      <c r="A2125" s="30">
        <v>155390.0</v>
      </c>
      <c r="B2125" s="31" t="s">
        <v>8795</v>
      </c>
      <c r="C2125" s="31" t="s">
        <v>8796</v>
      </c>
      <c r="D2125" s="31" t="s">
        <v>8470</v>
      </c>
      <c r="E2125" s="31" t="s">
        <v>24</v>
      </c>
      <c r="F2125" s="30">
        <v>47710.0</v>
      </c>
      <c r="G2125" s="30">
        <v>8.124262841E9</v>
      </c>
      <c r="H2125" s="42" t="s">
        <v>8797</v>
      </c>
      <c r="I2125" s="25" t="s">
        <v>754</v>
      </c>
      <c r="J2125" s="89">
        <v>44557.0</v>
      </c>
      <c r="K2125" s="89">
        <v>44557.0</v>
      </c>
      <c r="L2125" s="27">
        <v>1.0</v>
      </c>
      <c r="M2125" s="27" t="s">
        <v>7</v>
      </c>
      <c r="N2125" s="27" t="s">
        <v>7</v>
      </c>
      <c r="O2125" s="28">
        <v>6638.0</v>
      </c>
      <c r="P2125" s="28">
        <v>6638.0</v>
      </c>
      <c r="Q2125" s="28" t="s">
        <v>6</v>
      </c>
      <c r="R2125" s="28" t="s">
        <v>6</v>
      </c>
      <c r="S2125" s="28" t="s">
        <v>6</v>
      </c>
      <c r="T2125" s="25" t="s">
        <v>8798</v>
      </c>
      <c r="U2125" s="25" t="s">
        <v>87</v>
      </c>
      <c r="V2125" s="29"/>
      <c r="W2125" s="20"/>
      <c r="X2125" s="20"/>
      <c r="Y2125" s="20"/>
      <c r="Z2125" s="20"/>
      <c r="AA2125" s="20"/>
      <c r="AB2125" s="20"/>
      <c r="AC2125" s="20"/>
      <c r="AD2125" s="20"/>
      <c r="AE2125" s="20"/>
      <c r="AF2125" s="20"/>
      <c r="AG2125" s="20"/>
      <c r="AH2125" s="20"/>
    </row>
    <row r="2126">
      <c r="A2126" s="34">
        <v>155412.0</v>
      </c>
      <c r="B2126" s="35" t="s">
        <v>8799</v>
      </c>
      <c r="C2126" s="35" t="s">
        <v>8800</v>
      </c>
      <c r="D2126" s="35" t="s">
        <v>8801</v>
      </c>
      <c r="E2126" s="35" t="s">
        <v>24</v>
      </c>
      <c r="F2126" s="34">
        <v>46142.0</v>
      </c>
      <c r="G2126" s="34">
        <v>3.178813535E9</v>
      </c>
      <c r="H2126" s="51" t="s">
        <v>8802</v>
      </c>
      <c r="I2126" s="14" t="s">
        <v>754</v>
      </c>
      <c r="J2126" s="105">
        <v>44557.0</v>
      </c>
      <c r="K2126" s="105">
        <v>44606.0</v>
      </c>
      <c r="L2126" s="16">
        <v>2.0</v>
      </c>
      <c r="M2126" s="16" t="s">
        <v>7</v>
      </c>
      <c r="N2126" s="16" t="s">
        <v>7</v>
      </c>
      <c r="O2126" s="49">
        <f>354*30</f>
        <v>10620</v>
      </c>
      <c r="P2126" s="49">
        <f>243*30</f>
        <v>7290</v>
      </c>
      <c r="Q2126" s="17" t="s">
        <v>6</v>
      </c>
      <c r="R2126" s="17" t="s">
        <v>6</v>
      </c>
      <c r="S2126" s="17" t="s">
        <v>6</v>
      </c>
      <c r="T2126" s="14" t="s">
        <v>8803</v>
      </c>
      <c r="U2126" s="14" t="s">
        <v>87</v>
      </c>
      <c r="V2126" s="18"/>
      <c r="W2126" s="20"/>
      <c r="X2126" s="20"/>
      <c r="Y2126" s="20"/>
      <c r="Z2126" s="20"/>
      <c r="AA2126" s="20"/>
      <c r="AB2126" s="20"/>
      <c r="AC2126" s="20"/>
      <c r="AD2126" s="20"/>
      <c r="AE2126" s="20"/>
      <c r="AF2126" s="20"/>
      <c r="AG2126" s="20"/>
      <c r="AH2126" s="20"/>
    </row>
    <row r="2127">
      <c r="A2127" s="30">
        <v>155424.0</v>
      </c>
      <c r="B2127" s="31" t="s">
        <v>8804</v>
      </c>
      <c r="C2127" s="31" t="s">
        <v>8805</v>
      </c>
      <c r="D2127" s="31" t="s">
        <v>5474</v>
      </c>
      <c r="E2127" s="31" t="s">
        <v>24</v>
      </c>
      <c r="F2127" s="30">
        <v>47203.0</v>
      </c>
      <c r="G2127" s="30">
        <v>8.123726136E9</v>
      </c>
      <c r="H2127" s="42" t="s">
        <v>8806</v>
      </c>
      <c r="I2127" s="25" t="s">
        <v>754</v>
      </c>
      <c r="J2127" s="89">
        <v>44557.0</v>
      </c>
      <c r="K2127" s="89">
        <v>44557.0</v>
      </c>
      <c r="L2127" s="27">
        <v>1.0</v>
      </c>
      <c r="M2127" s="27" t="s">
        <v>7</v>
      </c>
      <c r="N2127" s="27" t="s">
        <v>153</v>
      </c>
      <c r="O2127" s="28" t="s">
        <v>6</v>
      </c>
      <c r="P2127" s="44">
        <f>195*30</f>
        <v>5850</v>
      </c>
      <c r="Q2127" s="28" t="s">
        <v>6</v>
      </c>
      <c r="R2127" s="28" t="s">
        <v>6</v>
      </c>
      <c r="S2127" s="28" t="s">
        <v>6</v>
      </c>
      <c r="T2127" s="25" t="s">
        <v>8807</v>
      </c>
      <c r="U2127" s="25" t="s">
        <v>87</v>
      </c>
      <c r="V2127" s="29"/>
      <c r="W2127" s="20"/>
      <c r="X2127" s="20"/>
      <c r="Y2127" s="20"/>
      <c r="Z2127" s="20"/>
      <c r="AA2127" s="20"/>
      <c r="AB2127" s="20"/>
      <c r="AC2127" s="20"/>
      <c r="AD2127" s="20"/>
      <c r="AE2127" s="20"/>
      <c r="AF2127" s="20"/>
      <c r="AG2127" s="20"/>
      <c r="AH2127" s="20"/>
    </row>
    <row r="2128">
      <c r="A2128" s="34">
        <v>155426.0</v>
      </c>
      <c r="B2128" s="35" t="s">
        <v>8808</v>
      </c>
      <c r="C2128" s="35" t="s">
        <v>8809</v>
      </c>
      <c r="D2128" s="35" t="s">
        <v>8611</v>
      </c>
      <c r="E2128" s="35" t="s">
        <v>24</v>
      </c>
      <c r="F2128" s="34">
        <v>47804.0</v>
      </c>
      <c r="G2128" s="34">
        <v>8.122381555E9</v>
      </c>
      <c r="H2128" s="51" t="s">
        <v>8810</v>
      </c>
      <c r="I2128" s="14" t="s">
        <v>754</v>
      </c>
      <c r="J2128" s="105">
        <v>44557.0</v>
      </c>
      <c r="K2128" s="105">
        <v>44606.0</v>
      </c>
      <c r="L2128" s="16">
        <v>2.0</v>
      </c>
      <c r="M2128" s="16" t="s">
        <v>7</v>
      </c>
      <c r="N2128" s="16" t="s">
        <v>7</v>
      </c>
      <c r="O2128" s="49">
        <f>309*30</f>
        <v>9270</v>
      </c>
      <c r="P2128" s="49">
        <f>286*30</f>
        <v>8580</v>
      </c>
      <c r="Q2128" s="17" t="s">
        <v>6</v>
      </c>
      <c r="R2128" s="17" t="s">
        <v>6</v>
      </c>
      <c r="S2128" s="17" t="s">
        <v>8433</v>
      </c>
      <c r="T2128" s="14" t="s">
        <v>8811</v>
      </c>
      <c r="U2128" s="14" t="s">
        <v>87</v>
      </c>
      <c r="V2128" s="18"/>
      <c r="W2128" s="20"/>
      <c r="X2128" s="20"/>
      <c r="Y2128" s="20"/>
      <c r="Z2128" s="20"/>
      <c r="AA2128" s="20"/>
      <c r="AB2128" s="20"/>
      <c r="AC2128" s="20"/>
      <c r="AD2128" s="20"/>
      <c r="AE2128" s="20"/>
      <c r="AF2128" s="20"/>
      <c r="AG2128" s="20"/>
      <c r="AH2128" s="20"/>
    </row>
    <row r="2129">
      <c r="A2129" s="30">
        <v>155430.0</v>
      </c>
      <c r="B2129" s="31" t="s">
        <v>8812</v>
      </c>
      <c r="C2129" s="31" t="s">
        <v>8813</v>
      </c>
      <c r="D2129" s="31" t="s">
        <v>8814</v>
      </c>
      <c r="E2129" s="31" t="s">
        <v>24</v>
      </c>
      <c r="F2129" s="30">
        <v>46975.0</v>
      </c>
      <c r="G2129" s="30">
        <v>5.7422351E9</v>
      </c>
      <c r="H2129" s="42" t="s">
        <v>8815</v>
      </c>
      <c r="I2129" s="25" t="s">
        <v>754</v>
      </c>
      <c r="J2129" s="89">
        <v>44557.0</v>
      </c>
      <c r="K2129" s="89">
        <v>44606.0</v>
      </c>
      <c r="L2129" s="27">
        <v>2.0</v>
      </c>
      <c r="M2129" s="27" t="s">
        <v>7</v>
      </c>
      <c r="N2129" s="27" t="s">
        <v>7</v>
      </c>
      <c r="O2129" s="44">
        <f>348*30</f>
        <v>10440</v>
      </c>
      <c r="P2129" s="44">
        <f>174*30</f>
        <v>5220</v>
      </c>
      <c r="Q2129" s="28" t="s">
        <v>6</v>
      </c>
      <c r="R2129" s="28" t="s">
        <v>6</v>
      </c>
      <c r="S2129" s="28" t="s">
        <v>6</v>
      </c>
      <c r="T2129" s="25" t="s">
        <v>8816</v>
      </c>
      <c r="U2129" s="25" t="s">
        <v>87</v>
      </c>
      <c r="V2129" s="29"/>
      <c r="W2129" s="20"/>
      <c r="X2129" s="20"/>
      <c r="Y2129" s="20"/>
      <c r="Z2129" s="20"/>
      <c r="AA2129" s="20"/>
      <c r="AB2129" s="20"/>
      <c r="AC2129" s="20"/>
      <c r="AD2129" s="20"/>
      <c r="AE2129" s="20"/>
      <c r="AF2129" s="20"/>
      <c r="AG2129" s="20"/>
      <c r="AH2129" s="20"/>
    </row>
    <row r="2130">
      <c r="A2130" s="34">
        <v>155434.0</v>
      </c>
      <c r="B2130" s="35" t="s">
        <v>8817</v>
      </c>
      <c r="C2130" s="35" t="s">
        <v>8818</v>
      </c>
      <c r="D2130" s="35" t="s">
        <v>8737</v>
      </c>
      <c r="E2130" s="35" t="s">
        <v>24</v>
      </c>
      <c r="F2130" s="34">
        <v>47331.0</v>
      </c>
      <c r="G2130" s="34">
        <v>7.658259771E9</v>
      </c>
      <c r="H2130" s="51" t="s">
        <v>8819</v>
      </c>
      <c r="I2130" s="14" t="s">
        <v>754</v>
      </c>
      <c r="J2130" s="105">
        <v>44557.0</v>
      </c>
      <c r="K2130" s="105">
        <v>44606.0</v>
      </c>
      <c r="L2130" s="16">
        <v>2.0</v>
      </c>
      <c r="M2130" s="16" t="s">
        <v>7</v>
      </c>
      <c r="N2130" s="16" t="s">
        <v>7</v>
      </c>
      <c r="O2130" s="17" t="s">
        <v>6</v>
      </c>
      <c r="P2130" s="17">
        <f>214*30</f>
        <v>6420</v>
      </c>
      <c r="Q2130" s="17" t="s">
        <v>6</v>
      </c>
      <c r="R2130" s="17" t="s">
        <v>6</v>
      </c>
      <c r="S2130" s="17" t="s">
        <v>8433</v>
      </c>
      <c r="T2130" s="14" t="s">
        <v>8820</v>
      </c>
      <c r="U2130" s="14" t="s">
        <v>87</v>
      </c>
      <c r="V2130" s="18"/>
      <c r="W2130" s="20"/>
      <c r="X2130" s="20"/>
      <c r="Y2130" s="20"/>
      <c r="Z2130" s="20"/>
      <c r="AA2130" s="20"/>
      <c r="AB2130" s="20"/>
      <c r="AC2130" s="20"/>
      <c r="AD2130" s="20"/>
      <c r="AE2130" s="20"/>
      <c r="AF2130" s="20"/>
      <c r="AG2130" s="20"/>
      <c r="AH2130" s="20"/>
    </row>
    <row r="2131">
      <c r="A2131" s="30">
        <v>155449.0</v>
      </c>
      <c r="B2131" s="31" t="s">
        <v>8821</v>
      </c>
      <c r="C2131" s="31" t="s">
        <v>8822</v>
      </c>
      <c r="D2131" s="31" t="s">
        <v>8823</v>
      </c>
      <c r="E2131" s="31" t="s">
        <v>24</v>
      </c>
      <c r="F2131" s="30">
        <v>46703.0</v>
      </c>
      <c r="G2131" s="30">
        <v>2.606659467E9</v>
      </c>
      <c r="H2131" s="42" t="s">
        <v>8824</v>
      </c>
      <c r="I2131" s="25" t="s">
        <v>754</v>
      </c>
      <c r="J2131" s="89">
        <v>44557.0</v>
      </c>
      <c r="K2131" s="89">
        <v>44606.0</v>
      </c>
      <c r="L2131" s="27">
        <v>2.0</v>
      </c>
      <c r="M2131" s="27" t="s">
        <v>7</v>
      </c>
      <c r="N2131" s="27" t="s">
        <v>7</v>
      </c>
      <c r="O2131" s="28" t="s">
        <v>6</v>
      </c>
      <c r="P2131" s="28" t="s">
        <v>6</v>
      </c>
      <c r="Q2131" s="28" t="s">
        <v>6</v>
      </c>
      <c r="R2131" s="28" t="s">
        <v>6</v>
      </c>
      <c r="S2131" s="28" t="s">
        <v>6</v>
      </c>
      <c r="T2131" s="25" t="s">
        <v>8825</v>
      </c>
      <c r="U2131" s="25" t="s">
        <v>87</v>
      </c>
      <c r="V2131" s="29"/>
      <c r="W2131" s="20"/>
      <c r="X2131" s="20"/>
      <c r="Y2131" s="20"/>
      <c r="Z2131" s="20"/>
      <c r="AA2131" s="20"/>
      <c r="AB2131" s="20"/>
      <c r="AC2131" s="20"/>
      <c r="AD2131" s="20"/>
      <c r="AE2131" s="20"/>
      <c r="AF2131" s="20"/>
      <c r="AG2131" s="20"/>
      <c r="AH2131" s="20"/>
    </row>
    <row r="2132">
      <c r="A2132" s="34">
        <v>155473.0</v>
      </c>
      <c r="B2132" s="35" t="s">
        <v>8826</v>
      </c>
      <c r="C2132" s="35" t="s">
        <v>8827</v>
      </c>
      <c r="D2132" s="35" t="s">
        <v>8828</v>
      </c>
      <c r="E2132" s="35" t="s">
        <v>24</v>
      </c>
      <c r="F2132" s="34">
        <v>46711.0</v>
      </c>
      <c r="G2132" s="34">
        <v>2.605892127E9</v>
      </c>
      <c r="H2132" s="51" t="s">
        <v>8829</v>
      </c>
      <c r="I2132" s="14" t="s">
        <v>754</v>
      </c>
      <c r="J2132" s="105">
        <v>44557.0</v>
      </c>
      <c r="K2132" s="105">
        <v>44557.0</v>
      </c>
      <c r="L2132" s="16">
        <v>1.0</v>
      </c>
      <c r="M2132" s="16" t="s">
        <v>7</v>
      </c>
      <c r="N2132" s="16" t="s">
        <v>7</v>
      </c>
      <c r="O2132" s="49">
        <f>220*30</f>
        <v>6600</v>
      </c>
      <c r="P2132" s="49">
        <f>205*30</f>
        <v>6150</v>
      </c>
      <c r="Q2132" s="17" t="s">
        <v>6</v>
      </c>
      <c r="R2132" s="17" t="s">
        <v>6</v>
      </c>
      <c r="S2132" s="17" t="s">
        <v>6</v>
      </c>
      <c r="T2132" s="14" t="s">
        <v>8782</v>
      </c>
      <c r="U2132" s="14" t="s">
        <v>87</v>
      </c>
      <c r="V2132" s="18"/>
      <c r="W2132" s="20"/>
      <c r="X2132" s="20"/>
      <c r="Y2132" s="20"/>
      <c r="Z2132" s="20"/>
      <c r="AA2132" s="20"/>
      <c r="AB2132" s="20"/>
      <c r="AC2132" s="20"/>
      <c r="AD2132" s="20"/>
      <c r="AE2132" s="20"/>
      <c r="AF2132" s="20"/>
      <c r="AG2132" s="20"/>
      <c r="AH2132" s="20"/>
    </row>
    <row r="2133">
      <c r="A2133" s="30">
        <v>155474.0</v>
      </c>
      <c r="B2133" s="31" t="s">
        <v>8830</v>
      </c>
      <c r="C2133" s="31" t="s">
        <v>8831</v>
      </c>
      <c r="D2133" s="31" t="s">
        <v>5607</v>
      </c>
      <c r="E2133" s="31" t="s">
        <v>24</v>
      </c>
      <c r="F2133" s="30">
        <v>46506.0</v>
      </c>
      <c r="G2133" s="30">
        <v>5.745463494E9</v>
      </c>
      <c r="H2133" s="42" t="s">
        <v>8832</v>
      </c>
      <c r="I2133" s="25" t="s">
        <v>754</v>
      </c>
      <c r="J2133" s="89">
        <v>44557.0</v>
      </c>
      <c r="K2133" s="89">
        <v>44557.0</v>
      </c>
      <c r="L2133" s="27">
        <v>1.0</v>
      </c>
      <c r="M2133" s="27" t="s">
        <v>7</v>
      </c>
      <c r="N2133" s="27" t="s">
        <v>7</v>
      </c>
      <c r="O2133" s="44">
        <f>281*30</f>
        <v>8430</v>
      </c>
      <c r="P2133" s="44">
        <f>258*30</f>
        <v>7740</v>
      </c>
      <c r="Q2133" s="28" t="s">
        <v>6</v>
      </c>
      <c r="R2133" s="28" t="s">
        <v>6</v>
      </c>
      <c r="S2133" s="28" t="s">
        <v>8433</v>
      </c>
      <c r="T2133" s="25" t="s">
        <v>8833</v>
      </c>
      <c r="U2133" s="25" t="s">
        <v>87</v>
      </c>
      <c r="V2133" s="29"/>
      <c r="W2133" s="20"/>
      <c r="X2133" s="20"/>
      <c r="Y2133" s="20"/>
      <c r="Z2133" s="20"/>
      <c r="AA2133" s="20"/>
      <c r="AB2133" s="20"/>
      <c r="AC2133" s="20"/>
      <c r="AD2133" s="20"/>
      <c r="AE2133" s="20"/>
      <c r="AF2133" s="20"/>
      <c r="AG2133" s="20"/>
      <c r="AH2133" s="20"/>
    </row>
    <row r="2134">
      <c r="A2134" s="34">
        <v>155475.0</v>
      </c>
      <c r="B2134" s="35" t="s">
        <v>8834</v>
      </c>
      <c r="C2134" s="35" t="s">
        <v>8835</v>
      </c>
      <c r="D2134" s="35" t="s">
        <v>8533</v>
      </c>
      <c r="E2134" s="35" t="s">
        <v>24</v>
      </c>
      <c r="F2134" s="34">
        <v>46825.0</v>
      </c>
      <c r="G2134" s="34">
        <v>2.604833116E9</v>
      </c>
      <c r="H2134" s="51" t="s">
        <v>8836</v>
      </c>
      <c r="I2134" s="14" t="s">
        <v>754</v>
      </c>
      <c r="J2134" s="105">
        <v>44557.0</v>
      </c>
      <c r="K2134" s="105">
        <v>44602.0</v>
      </c>
      <c r="L2134" s="16">
        <v>2.0</v>
      </c>
      <c r="M2134" s="16" t="s">
        <v>7</v>
      </c>
      <c r="N2134" s="16" t="s">
        <v>7</v>
      </c>
      <c r="O2134" s="17" t="s">
        <v>8837</v>
      </c>
      <c r="P2134" s="17" t="s">
        <v>6</v>
      </c>
      <c r="Q2134" s="17" t="s">
        <v>8838</v>
      </c>
      <c r="R2134" s="17" t="s">
        <v>8839</v>
      </c>
      <c r="S2134" s="17" t="s">
        <v>8840</v>
      </c>
      <c r="T2134" s="14" t="s">
        <v>8841</v>
      </c>
      <c r="U2134" s="14" t="s">
        <v>87</v>
      </c>
      <c r="V2134" s="18"/>
      <c r="W2134" s="20"/>
      <c r="X2134" s="20"/>
      <c r="Y2134" s="20"/>
      <c r="Z2134" s="20"/>
      <c r="AA2134" s="20"/>
      <c r="AB2134" s="20"/>
      <c r="AC2134" s="20"/>
      <c r="AD2134" s="20"/>
      <c r="AE2134" s="20"/>
      <c r="AF2134" s="20"/>
      <c r="AG2134" s="20"/>
      <c r="AH2134" s="20"/>
    </row>
    <row r="2135">
      <c r="A2135" s="30">
        <v>155483.0</v>
      </c>
      <c r="B2135" s="31" t="s">
        <v>8842</v>
      </c>
      <c r="C2135" s="31" t="s">
        <v>8843</v>
      </c>
      <c r="D2135" s="31" t="s">
        <v>8844</v>
      </c>
      <c r="E2135" s="31" t="s">
        <v>24</v>
      </c>
      <c r="F2135" s="30">
        <v>47040.0</v>
      </c>
      <c r="G2135" s="30">
        <v>8.124382219E9</v>
      </c>
      <c r="H2135" s="42" t="s">
        <v>8845</v>
      </c>
      <c r="I2135" s="25" t="s">
        <v>754</v>
      </c>
      <c r="J2135" s="89">
        <v>44557.0</v>
      </c>
      <c r="K2135" s="89">
        <v>44557.0</v>
      </c>
      <c r="L2135" s="27">
        <v>1.0</v>
      </c>
      <c r="M2135" s="27" t="s">
        <v>7</v>
      </c>
      <c r="N2135" s="27" t="s">
        <v>7</v>
      </c>
      <c r="O2135" s="44">
        <f>230*30</f>
        <v>6900</v>
      </c>
      <c r="P2135" s="44">
        <f>200*30</f>
        <v>6000</v>
      </c>
      <c r="Q2135" s="28" t="s">
        <v>6</v>
      </c>
      <c r="R2135" s="28" t="s">
        <v>6</v>
      </c>
      <c r="S2135" s="28" t="s">
        <v>8433</v>
      </c>
      <c r="T2135" s="25" t="s">
        <v>8846</v>
      </c>
      <c r="U2135" s="25" t="s">
        <v>87</v>
      </c>
      <c r="V2135" s="29"/>
      <c r="W2135" s="20"/>
      <c r="X2135" s="20"/>
      <c r="Y2135" s="20"/>
      <c r="Z2135" s="20"/>
      <c r="AA2135" s="20"/>
      <c r="AB2135" s="20"/>
      <c r="AC2135" s="20"/>
      <c r="AD2135" s="20"/>
      <c r="AE2135" s="20"/>
      <c r="AF2135" s="20"/>
      <c r="AG2135" s="20"/>
      <c r="AH2135" s="20"/>
    </row>
    <row r="2136">
      <c r="A2136" s="34">
        <v>155484.0</v>
      </c>
      <c r="B2136" s="35" t="s">
        <v>8847</v>
      </c>
      <c r="C2136" s="35" t="s">
        <v>8848</v>
      </c>
      <c r="D2136" s="35" t="s">
        <v>8611</v>
      </c>
      <c r="E2136" s="35" t="s">
        <v>24</v>
      </c>
      <c r="F2136" s="34">
        <v>47802.0</v>
      </c>
      <c r="G2136" s="34">
        <v>8.122322223E9</v>
      </c>
      <c r="H2136" s="51" t="s">
        <v>8849</v>
      </c>
      <c r="I2136" s="14" t="s">
        <v>754</v>
      </c>
      <c r="J2136" s="105">
        <v>44557.0</v>
      </c>
      <c r="K2136" s="105">
        <v>44557.0</v>
      </c>
      <c r="L2136" s="16">
        <v>1.0</v>
      </c>
      <c r="M2136" s="16" t="s">
        <v>7</v>
      </c>
      <c r="N2136" s="16" t="s">
        <v>4</v>
      </c>
      <c r="O2136" s="49">
        <f>363*30</f>
        <v>10890</v>
      </c>
      <c r="P2136" s="49">
        <f>329*30</f>
        <v>9870</v>
      </c>
      <c r="Q2136" s="17" t="s">
        <v>6</v>
      </c>
      <c r="R2136" s="17" t="s">
        <v>6</v>
      </c>
      <c r="S2136" s="17">
        <v>10890.0</v>
      </c>
      <c r="T2136" s="14" t="s">
        <v>8850</v>
      </c>
      <c r="U2136" s="14" t="s">
        <v>87</v>
      </c>
      <c r="V2136" s="18"/>
      <c r="W2136" s="20"/>
      <c r="X2136" s="20"/>
      <c r="Y2136" s="20"/>
      <c r="Z2136" s="20"/>
      <c r="AA2136" s="20"/>
      <c r="AB2136" s="20"/>
      <c r="AC2136" s="20"/>
      <c r="AD2136" s="20"/>
      <c r="AE2136" s="20"/>
      <c r="AF2136" s="20"/>
      <c r="AG2136" s="20"/>
      <c r="AH2136" s="20"/>
    </row>
    <row r="2137">
      <c r="A2137" s="30">
        <v>155487.0</v>
      </c>
      <c r="B2137" s="31" t="s">
        <v>8851</v>
      </c>
      <c r="C2137" s="31" t="s">
        <v>8852</v>
      </c>
      <c r="D2137" s="31" t="s">
        <v>866</v>
      </c>
      <c r="E2137" s="31" t="s">
        <v>24</v>
      </c>
      <c r="F2137" s="30">
        <v>47448.0</v>
      </c>
      <c r="G2137" s="30">
        <v>8.129886666E9</v>
      </c>
      <c r="H2137" s="42" t="s">
        <v>8853</v>
      </c>
      <c r="I2137" s="25" t="s">
        <v>754</v>
      </c>
      <c r="J2137" s="89">
        <v>44557.0</v>
      </c>
      <c r="K2137" s="89">
        <v>44606.0</v>
      </c>
      <c r="L2137" s="27">
        <v>2.0</v>
      </c>
      <c r="M2137" s="27" t="s">
        <v>7</v>
      </c>
      <c r="N2137" s="27" t="s">
        <v>7</v>
      </c>
      <c r="O2137" s="28" t="s">
        <v>6</v>
      </c>
      <c r="P2137" s="28" t="s">
        <v>6</v>
      </c>
      <c r="Q2137" s="28" t="s">
        <v>6</v>
      </c>
      <c r="R2137" s="28" t="s">
        <v>6</v>
      </c>
      <c r="S2137" s="28" t="s">
        <v>6</v>
      </c>
      <c r="T2137" s="25" t="s">
        <v>8854</v>
      </c>
      <c r="U2137" s="25" t="s">
        <v>87</v>
      </c>
      <c r="V2137" s="29"/>
      <c r="W2137" s="20"/>
      <c r="X2137" s="20"/>
      <c r="Y2137" s="20"/>
      <c r="Z2137" s="20"/>
      <c r="AA2137" s="20"/>
      <c r="AB2137" s="20"/>
      <c r="AC2137" s="20"/>
      <c r="AD2137" s="20"/>
      <c r="AE2137" s="20"/>
      <c r="AF2137" s="20"/>
      <c r="AG2137" s="20"/>
      <c r="AH2137" s="20"/>
    </row>
    <row r="2138">
      <c r="A2138" s="34">
        <v>155489.0</v>
      </c>
      <c r="B2138" s="35" t="s">
        <v>8855</v>
      </c>
      <c r="C2138" s="35" t="s">
        <v>8856</v>
      </c>
      <c r="D2138" s="35" t="s">
        <v>8857</v>
      </c>
      <c r="E2138" s="35" t="s">
        <v>24</v>
      </c>
      <c r="F2138" s="34">
        <v>47368.0</v>
      </c>
      <c r="G2138" s="34">
        <v>7.65468828E9</v>
      </c>
      <c r="H2138" s="51" t="s">
        <v>8858</v>
      </c>
      <c r="I2138" s="14" t="s">
        <v>754</v>
      </c>
      <c r="J2138" s="105">
        <v>44557.0</v>
      </c>
      <c r="K2138" s="105">
        <v>44606.0</v>
      </c>
      <c r="L2138" s="16">
        <v>2.0</v>
      </c>
      <c r="M2138" s="16" t="s">
        <v>7</v>
      </c>
      <c r="N2138" s="16" t="s">
        <v>7</v>
      </c>
      <c r="O2138" s="49">
        <f>268*30</f>
        <v>8040</v>
      </c>
      <c r="P2138" s="49">
        <f>225*30</f>
        <v>6750</v>
      </c>
      <c r="Q2138" s="49">
        <f>112*30</f>
        <v>3360</v>
      </c>
      <c r="R2138" s="17" t="s">
        <v>6</v>
      </c>
      <c r="S2138" s="17" t="s">
        <v>6</v>
      </c>
      <c r="T2138" s="14" t="s">
        <v>8859</v>
      </c>
      <c r="U2138" s="14" t="s">
        <v>87</v>
      </c>
      <c r="V2138" s="18"/>
      <c r="W2138" s="20"/>
      <c r="X2138" s="20"/>
      <c r="Y2138" s="20"/>
      <c r="Z2138" s="20"/>
      <c r="AA2138" s="20"/>
      <c r="AB2138" s="20"/>
      <c r="AC2138" s="20"/>
      <c r="AD2138" s="20"/>
      <c r="AE2138" s="20"/>
      <c r="AF2138" s="20"/>
      <c r="AG2138" s="20"/>
      <c r="AH2138" s="20"/>
    </row>
    <row r="2139">
      <c r="A2139" s="30">
        <v>155491.0</v>
      </c>
      <c r="B2139" s="31" t="s">
        <v>8860</v>
      </c>
      <c r="C2139" s="31" t="s">
        <v>8861</v>
      </c>
      <c r="D2139" s="31" t="s">
        <v>8737</v>
      </c>
      <c r="E2139" s="31" t="s">
        <v>24</v>
      </c>
      <c r="F2139" s="30">
        <v>47331.0</v>
      </c>
      <c r="G2139" s="30">
        <v>7.658250543E9</v>
      </c>
      <c r="H2139" s="42" t="s">
        <v>8862</v>
      </c>
      <c r="I2139" s="25" t="s">
        <v>754</v>
      </c>
      <c r="J2139" s="89">
        <v>44557.0</v>
      </c>
      <c r="K2139" s="89">
        <v>44606.0</v>
      </c>
      <c r="L2139" s="27">
        <v>2.0</v>
      </c>
      <c r="M2139" s="27" t="s">
        <v>7</v>
      </c>
      <c r="N2139" s="27" t="s">
        <v>7</v>
      </c>
      <c r="O2139" s="28" t="s">
        <v>6</v>
      </c>
      <c r="P2139" s="28" t="s">
        <v>6</v>
      </c>
      <c r="Q2139" s="28" t="s">
        <v>6</v>
      </c>
      <c r="R2139" s="28" t="s">
        <v>6</v>
      </c>
      <c r="S2139" s="28" t="s">
        <v>6</v>
      </c>
      <c r="T2139" s="25" t="s">
        <v>8863</v>
      </c>
      <c r="U2139" s="25" t="s">
        <v>87</v>
      </c>
      <c r="V2139" s="29"/>
      <c r="W2139" s="20"/>
      <c r="X2139" s="20"/>
      <c r="Y2139" s="20"/>
      <c r="Z2139" s="20"/>
      <c r="AA2139" s="20"/>
      <c r="AB2139" s="20"/>
      <c r="AC2139" s="20"/>
      <c r="AD2139" s="20"/>
      <c r="AE2139" s="20"/>
      <c r="AF2139" s="20"/>
      <c r="AG2139" s="20"/>
      <c r="AH2139" s="20"/>
    </row>
    <row r="2140">
      <c r="A2140" s="34">
        <v>155493.0</v>
      </c>
      <c r="B2140" s="35" t="s">
        <v>8864</v>
      </c>
      <c r="C2140" s="35" t="s">
        <v>8865</v>
      </c>
      <c r="D2140" s="35" t="s">
        <v>8866</v>
      </c>
      <c r="E2140" s="35" t="s">
        <v>24</v>
      </c>
      <c r="F2140" s="34">
        <v>47532.0</v>
      </c>
      <c r="G2140" s="34">
        <v>8.125042048E9</v>
      </c>
      <c r="H2140" s="51" t="s">
        <v>8867</v>
      </c>
      <c r="I2140" s="14" t="s">
        <v>754</v>
      </c>
      <c r="J2140" s="105">
        <v>44557.0</v>
      </c>
      <c r="K2140" s="105">
        <v>44557.0</v>
      </c>
      <c r="L2140" s="16">
        <v>7.0</v>
      </c>
      <c r="M2140" s="16" t="s">
        <v>7</v>
      </c>
      <c r="N2140" s="16" t="s">
        <v>7</v>
      </c>
      <c r="O2140" s="49">
        <f>227*30</f>
        <v>6810</v>
      </c>
      <c r="P2140" s="17">
        <f>197*30</f>
        <v>5910</v>
      </c>
      <c r="Q2140" s="17">
        <v>4330.0</v>
      </c>
      <c r="R2140" s="17" t="s">
        <v>6</v>
      </c>
      <c r="S2140" s="17" t="s">
        <v>8433</v>
      </c>
      <c r="T2140" s="14" t="s">
        <v>8868</v>
      </c>
      <c r="U2140" s="14" t="s">
        <v>87</v>
      </c>
      <c r="V2140" s="18"/>
      <c r="W2140" s="20"/>
      <c r="X2140" s="20"/>
      <c r="Y2140" s="20"/>
      <c r="Z2140" s="20"/>
      <c r="AA2140" s="20"/>
      <c r="AB2140" s="20"/>
      <c r="AC2140" s="20"/>
      <c r="AD2140" s="20"/>
      <c r="AE2140" s="20"/>
      <c r="AF2140" s="20"/>
      <c r="AG2140" s="20"/>
      <c r="AH2140" s="20"/>
    </row>
    <row r="2141">
      <c r="A2141" s="30">
        <v>155502.0</v>
      </c>
      <c r="B2141" s="31" t="s">
        <v>8869</v>
      </c>
      <c r="C2141" s="31" t="s">
        <v>8870</v>
      </c>
      <c r="D2141" s="31" t="s">
        <v>8871</v>
      </c>
      <c r="E2141" s="31" t="s">
        <v>24</v>
      </c>
      <c r="F2141" s="30">
        <v>47665.0</v>
      </c>
      <c r="G2141" s="30">
        <v>8.127297901E9</v>
      </c>
      <c r="H2141" s="42" t="s">
        <v>8872</v>
      </c>
      <c r="I2141" s="25" t="s">
        <v>754</v>
      </c>
      <c r="J2141" s="89">
        <v>44557.0</v>
      </c>
      <c r="K2141" s="89">
        <v>44606.0</v>
      </c>
      <c r="L2141" s="27">
        <v>3.0</v>
      </c>
      <c r="M2141" s="27" t="s">
        <v>7</v>
      </c>
      <c r="N2141" s="27" t="s">
        <v>7</v>
      </c>
      <c r="O2141" s="44">
        <f>276.71*30</f>
        <v>8301.3</v>
      </c>
      <c r="P2141" s="44">
        <f>266.27*30</f>
        <v>7988.1</v>
      </c>
      <c r="Q2141" s="28" t="s">
        <v>6</v>
      </c>
      <c r="R2141" s="28" t="s">
        <v>6</v>
      </c>
      <c r="S2141" s="28" t="s">
        <v>8433</v>
      </c>
      <c r="T2141" s="25" t="s">
        <v>8873</v>
      </c>
      <c r="U2141" s="25" t="s">
        <v>87</v>
      </c>
      <c r="V2141" s="29"/>
      <c r="W2141" s="20"/>
      <c r="X2141" s="20"/>
      <c r="Y2141" s="20"/>
      <c r="Z2141" s="20"/>
      <c r="AA2141" s="20"/>
      <c r="AB2141" s="20"/>
      <c r="AC2141" s="20"/>
      <c r="AD2141" s="20"/>
      <c r="AE2141" s="20"/>
      <c r="AF2141" s="20"/>
      <c r="AG2141" s="20"/>
      <c r="AH2141" s="20"/>
    </row>
    <row r="2142">
      <c r="A2142" s="34">
        <v>155503.0</v>
      </c>
      <c r="B2142" s="35" t="s">
        <v>8874</v>
      </c>
      <c r="C2142" s="35" t="s">
        <v>8875</v>
      </c>
      <c r="D2142" s="35" t="s">
        <v>8876</v>
      </c>
      <c r="E2142" s="35" t="s">
        <v>24</v>
      </c>
      <c r="F2142" s="34">
        <v>47834.0</v>
      </c>
      <c r="G2142" s="34">
        <v>8.124462636E9</v>
      </c>
      <c r="H2142" s="51" t="s">
        <v>8877</v>
      </c>
      <c r="I2142" s="14" t="s">
        <v>754</v>
      </c>
      <c r="J2142" s="105">
        <v>44557.0</v>
      </c>
      <c r="K2142" s="105">
        <v>44606.0</v>
      </c>
      <c r="L2142" s="16">
        <v>3.0</v>
      </c>
      <c r="M2142" s="16" t="s">
        <v>7</v>
      </c>
      <c r="N2142" s="16" t="s">
        <v>7</v>
      </c>
      <c r="O2142" s="49">
        <f>282.5*30</f>
        <v>8475</v>
      </c>
      <c r="P2142" s="49">
        <f>225.83*30</f>
        <v>6774.9</v>
      </c>
      <c r="Q2142" s="17" t="s">
        <v>153</v>
      </c>
      <c r="R2142" s="17" t="s">
        <v>6</v>
      </c>
      <c r="S2142" s="49">
        <f>231*30</f>
        <v>6930</v>
      </c>
      <c r="T2142" s="14" t="s">
        <v>8878</v>
      </c>
      <c r="U2142" s="14" t="s">
        <v>92</v>
      </c>
      <c r="V2142" s="18"/>
      <c r="W2142" s="20"/>
      <c r="X2142" s="20"/>
      <c r="Y2142" s="20"/>
      <c r="Z2142" s="20"/>
      <c r="AA2142" s="20"/>
      <c r="AB2142" s="20"/>
      <c r="AC2142" s="20"/>
      <c r="AD2142" s="20"/>
      <c r="AE2142" s="20"/>
      <c r="AF2142" s="20"/>
      <c r="AG2142" s="20"/>
      <c r="AH2142" s="20"/>
    </row>
    <row r="2143">
      <c r="A2143" s="30">
        <v>155505.0</v>
      </c>
      <c r="B2143" s="31" t="s">
        <v>8879</v>
      </c>
      <c r="C2143" s="31" t="s">
        <v>8880</v>
      </c>
      <c r="D2143" s="31" t="s">
        <v>8409</v>
      </c>
      <c r="E2143" s="31" t="s">
        <v>24</v>
      </c>
      <c r="F2143" s="30">
        <v>46268.0</v>
      </c>
      <c r="G2143" s="30">
        <v>3.1729355E9</v>
      </c>
      <c r="H2143" s="42" t="s">
        <v>8881</v>
      </c>
      <c r="I2143" s="25" t="s">
        <v>754</v>
      </c>
      <c r="J2143" s="89">
        <v>44557.0</v>
      </c>
      <c r="K2143" s="89">
        <v>44606.0</v>
      </c>
      <c r="L2143" s="27">
        <v>2.0</v>
      </c>
      <c r="M2143" s="27" t="s">
        <v>7</v>
      </c>
      <c r="N2143" s="27" t="s">
        <v>7</v>
      </c>
      <c r="O2143" s="44">
        <f>297*30</f>
        <v>8910</v>
      </c>
      <c r="P2143" s="44">
        <f>267*30</f>
        <v>8010</v>
      </c>
      <c r="Q2143" s="28" t="s">
        <v>153</v>
      </c>
      <c r="R2143" s="28" t="s">
        <v>6</v>
      </c>
      <c r="S2143" s="28" t="s">
        <v>153</v>
      </c>
      <c r="T2143" s="25" t="s">
        <v>8882</v>
      </c>
      <c r="U2143" s="25" t="s">
        <v>92</v>
      </c>
      <c r="V2143" s="29"/>
      <c r="W2143" s="20"/>
      <c r="X2143" s="20"/>
      <c r="Y2143" s="20"/>
      <c r="Z2143" s="20"/>
      <c r="AA2143" s="20"/>
      <c r="AB2143" s="20"/>
      <c r="AC2143" s="20"/>
      <c r="AD2143" s="20"/>
      <c r="AE2143" s="20"/>
      <c r="AF2143" s="20"/>
      <c r="AG2143" s="20"/>
      <c r="AH2143" s="20"/>
    </row>
    <row r="2144">
      <c r="A2144" s="34">
        <v>155512.0</v>
      </c>
      <c r="B2144" s="35" t="s">
        <v>8883</v>
      </c>
      <c r="C2144" s="35" t="s">
        <v>8884</v>
      </c>
      <c r="D2144" s="35" t="s">
        <v>8885</v>
      </c>
      <c r="E2144" s="35" t="s">
        <v>24</v>
      </c>
      <c r="F2144" s="34">
        <v>46710.0</v>
      </c>
      <c r="G2144" s="34">
        <v>2.608972841E9</v>
      </c>
      <c r="H2144" s="51" t="s">
        <v>8886</v>
      </c>
      <c r="I2144" s="14" t="s">
        <v>754</v>
      </c>
      <c r="J2144" s="105">
        <v>44557.0</v>
      </c>
      <c r="K2144" s="48"/>
      <c r="L2144" s="16">
        <v>2.0</v>
      </c>
      <c r="M2144" s="16" t="s">
        <v>7</v>
      </c>
      <c r="N2144" s="48"/>
      <c r="O2144" s="49"/>
      <c r="P2144" s="49"/>
      <c r="Q2144" s="49"/>
      <c r="R2144" s="49"/>
      <c r="S2144" s="49"/>
      <c r="T2144" s="14" t="s">
        <v>8887</v>
      </c>
      <c r="U2144" s="14" t="s">
        <v>92</v>
      </c>
      <c r="V2144" s="18"/>
      <c r="W2144" s="20"/>
      <c r="X2144" s="20"/>
      <c r="Y2144" s="20"/>
      <c r="Z2144" s="20"/>
      <c r="AA2144" s="20"/>
      <c r="AB2144" s="20"/>
      <c r="AC2144" s="20"/>
      <c r="AD2144" s="20"/>
      <c r="AE2144" s="20"/>
      <c r="AF2144" s="20"/>
      <c r="AG2144" s="20"/>
      <c r="AH2144" s="20"/>
    </row>
    <row r="2145">
      <c r="A2145" s="30">
        <v>155520.0</v>
      </c>
      <c r="B2145" s="31" t="s">
        <v>8888</v>
      </c>
      <c r="C2145" s="31" t="s">
        <v>8889</v>
      </c>
      <c r="D2145" s="31" t="s">
        <v>8470</v>
      </c>
      <c r="E2145" s="31" t="s">
        <v>24</v>
      </c>
      <c r="F2145" s="30">
        <v>47710.0</v>
      </c>
      <c r="G2145" s="30">
        <v>8.124236214E9</v>
      </c>
      <c r="H2145" s="42" t="s">
        <v>8890</v>
      </c>
      <c r="I2145" s="25" t="s">
        <v>754</v>
      </c>
      <c r="J2145" s="89">
        <v>44557.0</v>
      </c>
      <c r="K2145" s="89">
        <v>44606.0</v>
      </c>
      <c r="L2145" s="27">
        <v>2.0</v>
      </c>
      <c r="M2145" s="27" t="s">
        <v>7</v>
      </c>
      <c r="N2145" s="27" t="s">
        <v>7</v>
      </c>
      <c r="O2145" s="44">
        <f>225*30</f>
        <v>6750</v>
      </c>
      <c r="P2145" s="44">
        <f>185*30</f>
        <v>5550</v>
      </c>
      <c r="Q2145" s="28" t="s">
        <v>6</v>
      </c>
      <c r="R2145" s="28" t="s">
        <v>6</v>
      </c>
      <c r="S2145" s="28" t="s">
        <v>8433</v>
      </c>
      <c r="T2145" s="25" t="s">
        <v>8891</v>
      </c>
      <c r="U2145" s="25" t="s">
        <v>87</v>
      </c>
      <c r="V2145" s="29"/>
      <c r="W2145" s="20"/>
      <c r="X2145" s="20"/>
      <c r="Y2145" s="20"/>
      <c r="Z2145" s="20"/>
      <c r="AA2145" s="20"/>
      <c r="AB2145" s="20"/>
      <c r="AC2145" s="20"/>
      <c r="AD2145" s="20"/>
      <c r="AE2145" s="20"/>
      <c r="AF2145" s="20"/>
      <c r="AG2145" s="20"/>
      <c r="AH2145" s="20"/>
    </row>
    <row r="2146">
      <c r="A2146" s="34">
        <v>155522.0</v>
      </c>
      <c r="B2146" s="35" t="s">
        <v>8892</v>
      </c>
      <c r="C2146" s="35" t="s">
        <v>8893</v>
      </c>
      <c r="D2146" s="35" t="s">
        <v>8894</v>
      </c>
      <c r="E2146" s="35" t="s">
        <v>24</v>
      </c>
      <c r="F2146" s="34">
        <v>46036.0</v>
      </c>
      <c r="G2146" s="34">
        <v>7.652032672E9</v>
      </c>
      <c r="H2146" s="51" t="s">
        <v>8895</v>
      </c>
      <c r="I2146" s="14" t="s">
        <v>754</v>
      </c>
      <c r="J2146" s="105">
        <v>44557.0</v>
      </c>
      <c r="K2146" s="105">
        <v>44557.0</v>
      </c>
      <c r="L2146" s="16">
        <v>1.0</v>
      </c>
      <c r="M2146" s="16" t="s">
        <v>7</v>
      </c>
      <c r="N2146" s="16" t="s">
        <v>7</v>
      </c>
      <c r="O2146" s="49">
        <f>231*30</f>
        <v>6930</v>
      </c>
      <c r="P2146" s="49">
        <f>205*30</f>
        <v>6150</v>
      </c>
      <c r="Q2146" s="17" t="s">
        <v>8896</v>
      </c>
      <c r="R2146" s="17" t="s">
        <v>6</v>
      </c>
      <c r="S2146" s="17" t="s">
        <v>8433</v>
      </c>
      <c r="T2146" s="14" t="s">
        <v>8897</v>
      </c>
      <c r="U2146" s="14" t="s">
        <v>87</v>
      </c>
      <c r="V2146" s="18"/>
      <c r="W2146" s="20"/>
      <c r="X2146" s="20"/>
      <c r="Y2146" s="20"/>
      <c r="Z2146" s="20"/>
      <c r="AA2146" s="20"/>
      <c r="AB2146" s="20"/>
      <c r="AC2146" s="20"/>
      <c r="AD2146" s="20"/>
      <c r="AE2146" s="20"/>
      <c r="AF2146" s="20"/>
      <c r="AG2146" s="20"/>
      <c r="AH2146" s="20"/>
    </row>
    <row r="2147">
      <c r="A2147" s="30">
        <v>155523.0</v>
      </c>
      <c r="B2147" s="31" t="s">
        <v>8898</v>
      </c>
      <c r="C2147" s="31" t="s">
        <v>8899</v>
      </c>
      <c r="D2147" s="31" t="s">
        <v>8900</v>
      </c>
      <c r="E2147" s="31" t="s">
        <v>24</v>
      </c>
      <c r="F2147" s="30">
        <v>47429.0</v>
      </c>
      <c r="G2147" s="30">
        <v>8.1287664E9</v>
      </c>
      <c r="H2147" s="42" t="s">
        <v>8901</v>
      </c>
      <c r="I2147" s="25" t="s">
        <v>754</v>
      </c>
      <c r="J2147" s="89">
        <v>44557.0</v>
      </c>
      <c r="K2147" s="43"/>
      <c r="L2147" s="27">
        <v>2.0</v>
      </c>
      <c r="M2147" s="27" t="s">
        <v>7</v>
      </c>
      <c r="N2147" s="43"/>
      <c r="O2147" s="44"/>
      <c r="P2147" s="44"/>
      <c r="Q2147" s="28" t="s">
        <v>6</v>
      </c>
      <c r="R2147" s="28" t="s">
        <v>6</v>
      </c>
      <c r="S2147" s="44"/>
      <c r="T2147" s="25" t="s">
        <v>8902</v>
      </c>
      <c r="U2147" s="25" t="s">
        <v>92</v>
      </c>
      <c r="V2147" s="29"/>
      <c r="W2147" s="20"/>
      <c r="X2147" s="20"/>
      <c r="Y2147" s="20"/>
      <c r="Z2147" s="20"/>
      <c r="AA2147" s="20"/>
      <c r="AB2147" s="20"/>
      <c r="AC2147" s="20"/>
      <c r="AD2147" s="20"/>
      <c r="AE2147" s="20"/>
      <c r="AF2147" s="20"/>
      <c r="AG2147" s="20"/>
      <c r="AH2147" s="20"/>
    </row>
    <row r="2148">
      <c r="A2148" s="34">
        <v>155524.0</v>
      </c>
      <c r="B2148" s="35" t="s">
        <v>8903</v>
      </c>
      <c r="C2148" s="35" t="s">
        <v>8904</v>
      </c>
      <c r="D2148" s="35" t="s">
        <v>8905</v>
      </c>
      <c r="E2148" s="35" t="s">
        <v>24</v>
      </c>
      <c r="F2148" s="34">
        <v>47441.0</v>
      </c>
      <c r="G2148" s="34">
        <v>8.128472221E9</v>
      </c>
      <c r="H2148" s="51" t="s">
        <v>8906</v>
      </c>
      <c r="I2148" s="14" t="s">
        <v>754</v>
      </c>
      <c r="J2148" s="105">
        <v>44557.0</v>
      </c>
      <c r="K2148" s="105">
        <v>44557.0</v>
      </c>
      <c r="L2148" s="16">
        <v>1.0</v>
      </c>
      <c r="M2148" s="16" t="s">
        <v>7</v>
      </c>
      <c r="N2148" s="16" t="s">
        <v>153</v>
      </c>
      <c r="O2148" s="49">
        <f>328*30</f>
        <v>9840</v>
      </c>
      <c r="P2148" s="49">
        <f>307*30</f>
        <v>9210</v>
      </c>
      <c r="Q2148" s="17" t="s">
        <v>6</v>
      </c>
      <c r="R2148" s="17" t="s">
        <v>6</v>
      </c>
      <c r="S2148" s="17" t="s">
        <v>8433</v>
      </c>
      <c r="T2148" s="14" t="s">
        <v>8907</v>
      </c>
      <c r="U2148" s="14" t="s">
        <v>87</v>
      </c>
      <c r="V2148" s="18"/>
      <c r="W2148" s="20"/>
      <c r="X2148" s="20"/>
      <c r="Y2148" s="20"/>
      <c r="Z2148" s="20"/>
      <c r="AA2148" s="20"/>
      <c r="AB2148" s="20"/>
      <c r="AC2148" s="20"/>
      <c r="AD2148" s="20"/>
      <c r="AE2148" s="20"/>
      <c r="AF2148" s="20"/>
      <c r="AG2148" s="20"/>
      <c r="AH2148" s="20"/>
    </row>
    <row r="2149">
      <c r="A2149" s="30">
        <v>155527.0</v>
      </c>
      <c r="B2149" s="31" t="s">
        <v>8908</v>
      </c>
      <c r="C2149" s="31" t="s">
        <v>8909</v>
      </c>
      <c r="D2149" s="31" t="s">
        <v>8910</v>
      </c>
      <c r="E2149" s="31" t="s">
        <v>24</v>
      </c>
      <c r="F2149" s="30">
        <v>47394.0</v>
      </c>
      <c r="G2149" s="30">
        <v>7.655845084E9</v>
      </c>
      <c r="H2149" s="42" t="s">
        <v>8911</v>
      </c>
      <c r="I2149" s="25" t="s">
        <v>754</v>
      </c>
      <c r="J2149" s="89">
        <v>44557.0</v>
      </c>
      <c r="K2149" s="89">
        <v>44557.0</v>
      </c>
      <c r="L2149" s="27">
        <v>1.0</v>
      </c>
      <c r="M2149" s="27" t="s">
        <v>7</v>
      </c>
      <c r="N2149" s="27" t="s">
        <v>7</v>
      </c>
      <c r="O2149" s="28">
        <f>240*30</f>
        <v>7200</v>
      </c>
      <c r="P2149" s="28">
        <f>205*30</f>
        <v>6150</v>
      </c>
      <c r="Q2149" s="28" t="s">
        <v>6</v>
      </c>
      <c r="R2149" s="28" t="s">
        <v>6</v>
      </c>
      <c r="S2149" s="28" t="s">
        <v>8433</v>
      </c>
      <c r="T2149" s="25" t="s">
        <v>8912</v>
      </c>
      <c r="U2149" s="25" t="s">
        <v>87</v>
      </c>
      <c r="V2149" s="29"/>
      <c r="W2149" s="20"/>
      <c r="X2149" s="20"/>
      <c r="Y2149" s="20"/>
      <c r="Z2149" s="20"/>
      <c r="AA2149" s="20"/>
      <c r="AB2149" s="20"/>
      <c r="AC2149" s="20"/>
      <c r="AD2149" s="20"/>
      <c r="AE2149" s="20"/>
      <c r="AF2149" s="20"/>
      <c r="AG2149" s="20"/>
      <c r="AH2149" s="20"/>
    </row>
    <row r="2150">
      <c r="A2150" s="34">
        <v>155532.0</v>
      </c>
      <c r="B2150" s="35" t="s">
        <v>8913</v>
      </c>
      <c r="C2150" s="35" t="s">
        <v>8914</v>
      </c>
      <c r="D2150" s="35" t="s">
        <v>7575</v>
      </c>
      <c r="E2150" s="35" t="s">
        <v>24</v>
      </c>
      <c r="F2150" s="34">
        <v>47401.0</v>
      </c>
      <c r="G2150" s="34">
        <v>8.123361055E9</v>
      </c>
      <c r="H2150" s="51" t="s">
        <v>8915</v>
      </c>
      <c r="I2150" s="14" t="s">
        <v>754</v>
      </c>
      <c r="J2150" s="105">
        <v>44557.0</v>
      </c>
      <c r="K2150" s="105">
        <v>44607.0</v>
      </c>
      <c r="L2150" s="16">
        <v>2.0</v>
      </c>
      <c r="M2150" s="16" t="s">
        <v>7</v>
      </c>
      <c r="N2150" s="16" t="s">
        <v>7</v>
      </c>
      <c r="O2150" s="49">
        <f>370*30</f>
        <v>11100</v>
      </c>
      <c r="P2150" s="49">
        <f>185*30</f>
        <v>5550</v>
      </c>
      <c r="Q2150" s="17" t="s">
        <v>6</v>
      </c>
      <c r="R2150" s="17" t="s">
        <v>6</v>
      </c>
      <c r="S2150" s="17" t="s">
        <v>6</v>
      </c>
      <c r="T2150" s="14" t="s">
        <v>8916</v>
      </c>
      <c r="U2150" s="14" t="s">
        <v>87</v>
      </c>
      <c r="V2150" s="18"/>
      <c r="W2150" s="20"/>
      <c r="X2150" s="20"/>
      <c r="Y2150" s="20"/>
      <c r="Z2150" s="20"/>
      <c r="AA2150" s="20"/>
      <c r="AB2150" s="20"/>
      <c r="AC2150" s="20"/>
      <c r="AD2150" s="20"/>
      <c r="AE2150" s="20"/>
      <c r="AF2150" s="20"/>
      <c r="AG2150" s="20"/>
      <c r="AH2150" s="20"/>
    </row>
    <row r="2151">
      <c r="A2151" s="30">
        <v>155542.0</v>
      </c>
      <c r="B2151" s="31" t="s">
        <v>8917</v>
      </c>
      <c r="C2151" s="31" t="s">
        <v>8918</v>
      </c>
      <c r="D2151" s="31" t="s">
        <v>8919</v>
      </c>
      <c r="E2151" s="31" t="s">
        <v>24</v>
      </c>
      <c r="F2151" s="30">
        <v>47857.0</v>
      </c>
      <c r="G2151" s="30">
        <v>8.124462309E9</v>
      </c>
      <c r="H2151" s="42" t="s">
        <v>8920</v>
      </c>
      <c r="I2151" s="25" t="s">
        <v>754</v>
      </c>
      <c r="J2151" s="89">
        <v>44557.0</v>
      </c>
      <c r="K2151" s="89">
        <v>44557.0</v>
      </c>
      <c r="L2151" s="27">
        <v>1.0</v>
      </c>
      <c r="M2151" s="27" t="s">
        <v>7</v>
      </c>
      <c r="N2151" s="27" t="s">
        <v>7</v>
      </c>
      <c r="O2151" s="44">
        <f>265*30</f>
        <v>7950</v>
      </c>
      <c r="P2151" s="28" t="s">
        <v>8921</v>
      </c>
      <c r="Q2151" s="28" t="s">
        <v>6</v>
      </c>
      <c r="R2151" s="28" t="s">
        <v>6</v>
      </c>
      <c r="S2151" s="28" t="s">
        <v>8433</v>
      </c>
      <c r="T2151" s="25" t="s">
        <v>8922</v>
      </c>
      <c r="U2151" s="25" t="s">
        <v>87</v>
      </c>
      <c r="V2151" s="29"/>
      <c r="W2151" s="20"/>
      <c r="X2151" s="20"/>
      <c r="Y2151" s="20"/>
      <c r="Z2151" s="20"/>
      <c r="AA2151" s="20"/>
      <c r="AB2151" s="20"/>
      <c r="AC2151" s="20"/>
      <c r="AD2151" s="20"/>
      <c r="AE2151" s="20"/>
      <c r="AF2151" s="20"/>
      <c r="AG2151" s="20"/>
      <c r="AH2151" s="20"/>
    </row>
    <row r="2152">
      <c r="A2152" s="34">
        <v>155557.0</v>
      </c>
      <c r="B2152" s="35" t="s">
        <v>8412</v>
      </c>
      <c r="C2152" s="35" t="s">
        <v>8923</v>
      </c>
      <c r="D2152" s="35" t="s">
        <v>8409</v>
      </c>
      <c r="E2152" s="35" t="s">
        <v>24</v>
      </c>
      <c r="F2152" s="34">
        <v>46218.0</v>
      </c>
      <c r="G2152" s="34">
        <v>3.17357804E9</v>
      </c>
      <c r="H2152" s="51" t="s">
        <v>8924</v>
      </c>
      <c r="I2152" s="14" t="s">
        <v>754</v>
      </c>
      <c r="J2152" s="105">
        <v>44557.0</v>
      </c>
      <c r="K2152" s="105">
        <v>44607.0</v>
      </c>
      <c r="L2152" s="16">
        <v>2.0</v>
      </c>
      <c r="M2152" s="16" t="s">
        <v>7</v>
      </c>
      <c r="N2152" s="16" t="s">
        <v>7</v>
      </c>
      <c r="O2152" s="17" t="s">
        <v>8925</v>
      </c>
      <c r="P2152" s="49">
        <f>243*30</f>
        <v>7290</v>
      </c>
      <c r="Q2152" s="17" t="s">
        <v>6</v>
      </c>
      <c r="R2152" s="17" t="s">
        <v>6</v>
      </c>
      <c r="S2152" s="17" t="s">
        <v>8926</v>
      </c>
      <c r="T2152" s="14" t="s">
        <v>8927</v>
      </c>
      <c r="U2152" s="14" t="s">
        <v>87</v>
      </c>
      <c r="V2152" s="18"/>
      <c r="W2152" s="20"/>
      <c r="X2152" s="20"/>
      <c r="Y2152" s="20"/>
      <c r="Z2152" s="20"/>
      <c r="AA2152" s="20"/>
      <c r="AB2152" s="20"/>
      <c r="AC2152" s="20"/>
      <c r="AD2152" s="20"/>
      <c r="AE2152" s="20"/>
      <c r="AF2152" s="20"/>
      <c r="AG2152" s="20"/>
      <c r="AH2152" s="20"/>
    </row>
    <row r="2153">
      <c r="A2153" s="30">
        <v>155561.0</v>
      </c>
      <c r="B2153" s="31" t="s">
        <v>8928</v>
      </c>
      <c r="C2153" s="31" t="s">
        <v>8929</v>
      </c>
      <c r="D2153" s="31" t="s">
        <v>8930</v>
      </c>
      <c r="E2153" s="31" t="s">
        <v>24</v>
      </c>
      <c r="F2153" s="30">
        <v>47660.0</v>
      </c>
      <c r="G2153" s="30">
        <v>8.127494774E9</v>
      </c>
      <c r="H2153" s="42" t="s">
        <v>8931</v>
      </c>
      <c r="I2153" s="25" t="s">
        <v>754</v>
      </c>
      <c r="J2153" s="89">
        <v>44557.0</v>
      </c>
      <c r="K2153" s="43"/>
      <c r="L2153" s="27">
        <v>2.0</v>
      </c>
      <c r="M2153" s="27" t="s">
        <v>7</v>
      </c>
      <c r="N2153" s="43"/>
      <c r="O2153" s="44"/>
      <c r="P2153" s="44"/>
      <c r="Q2153" s="28" t="s">
        <v>6</v>
      </c>
      <c r="R2153" s="28" t="s">
        <v>6</v>
      </c>
      <c r="S2153" s="44"/>
      <c r="T2153" s="25" t="s">
        <v>8932</v>
      </c>
      <c r="U2153" s="25" t="s">
        <v>92</v>
      </c>
      <c r="V2153" s="29"/>
      <c r="W2153" s="20"/>
      <c r="X2153" s="20"/>
      <c r="Y2153" s="20"/>
      <c r="Z2153" s="20"/>
      <c r="AA2153" s="20"/>
      <c r="AB2153" s="20"/>
      <c r="AC2153" s="20"/>
      <c r="AD2153" s="20"/>
      <c r="AE2153" s="20"/>
      <c r="AF2153" s="20"/>
      <c r="AG2153" s="20"/>
      <c r="AH2153" s="20"/>
    </row>
    <row r="2154">
      <c r="A2154" s="34">
        <v>155566.0</v>
      </c>
      <c r="B2154" s="35" t="s">
        <v>8933</v>
      </c>
      <c r="C2154" s="35" t="s">
        <v>8934</v>
      </c>
      <c r="D2154" s="35" t="s">
        <v>8388</v>
      </c>
      <c r="E2154" s="35" t="s">
        <v>24</v>
      </c>
      <c r="F2154" s="34">
        <v>46580.0</v>
      </c>
      <c r="G2154" s="34">
        <v>5.742678922E9</v>
      </c>
      <c r="H2154" s="51" t="s">
        <v>8935</v>
      </c>
      <c r="I2154" s="14" t="s">
        <v>754</v>
      </c>
      <c r="J2154" s="105">
        <v>44557.0</v>
      </c>
      <c r="K2154" s="105">
        <v>44557.0</v>
      </c>
      <c r="L2154" s="16">
        <v>1.0</v>
      </c>
      <c r="M2154" s="16" t="s">
        <v>7</v>
      </c>
      <c r="N2154" s="16" t="s">
        <v>4</v>
      </c>
      <c r="O2154" s="17" t="s">
        <v>8936</v>
      </c>
      <c r="P2154" s="49">
        <f>230*30</f>
        <v>6900</v>
      </c>
      <c r="Q2154" s="17" t="s">
        <v>6</v>
      </c>
      <c r="R2154" s="17" t="s">
        <v>6</v>
      </c>
      <c r="S2154" s="49">
        <f>230*30</f>
        <v>6900</v>
      </c>
      <c r="T2154" s="14" t="s">
        <v>8937</v>
      </c>
      <c r="U2154" s="14" t="s">
        <v>87</v>
      </c>
      <c r="V2154" s="18"/>
      <c r="W2154" s="20"/>
      <c r="X2154" s="20"/>
      <c r="Y2154" s="20"/>
      <c r="Z2154" s="20"/>
      <c r="AA2154" s="20"/>
      <c r="AB2154" s="20"/>
      <c r="AC2154" s="20"/>
      <c r="AD2154" s="20"/>
      <c r="AE2154" s="20"/>
      <c r="AF2154" s="20"/>
      <c r="AG2154" s="20"/>
      <c r="AH2154" s="20"/>
    </row>
    <row r="2155">
      <c r="A2155" s="30">
        <v>155570.0</v>
      </c>
      <c r="B2155" s="31" t="s">
        <v>8938</v>
      </c>
      <c r="C2155" s="31" t="s">
        <v>8939</v>
      </c>
      <c r="D2155" s="31" t="s">
        <v>8940</v>
      </c>
      <c r="E2155" s="31" t="s">
        <v>24</v>
      </c>
      <c r="F2155" s="30">
        <v>46055.0</v>
      </c>
      <c r="G2155" s="30">
        <v>3.173352159E9</v>
      </c>
      <c r="H2155" s="42" t="s">
        <v>8941</v>
      </c>
      <c r="I2155" s="25" t="s">
        <v>754</v>
      </c>
      <c r="J2155" s="89">
        <v>44557.0</v>
      </c>
      <c r="K2155" s="89">
        <v>44557.0</v>
      </c>
      <c r="L2155" s="27">
        <v>1.0</v>
      </c>
      <c r="M2155" s="27" t="s">
        <v>7</v>
      </c>
      <c r="N2155" s="27" t="s">
        <v>7</v>
      </c>
      <c r="O2155" s="44">
        <f>300*30</f>
        <v>9000</v>
      </c>
      <c r="P2155" s="44">
        <f>265*30</f>
        <v>7950</v>
      </c>
      <c r="Q2155" s="28" t="s">
        <v>6</v>
      </c>
      <c r="R2155" s="28" t="s">
        <v>6</v>
      </c>
      <c r="S2155" s="28" t="s">
        <v>8433</v>
      </c>
      <c r="T2155" s="25" t="s">
        <v>8942</v>
      </c>
      <c r="U2155" s="25" t="s">
        <v>87</v>
      </c>
      <c r="V2155" s="29"/>
      <c r="W2155" s="20"/>
      <c r="X2155" s="20"/>
      <c r="Y2155" s="20"/>
      <c r="Z2155" s="20"/>
      <c r="AA2155" s="20"/>
      <c r="AB2155" s="20"/>
      <c r="AC2155" s="20"/>
      <c r="AD2155" s="20"/>
      <c r="AE2155" s="20"/>
      <c r="AF2155" s="20"/>
      <c r="AG2155" s="20"/>
      <c r="AH2155" s="20"/>
    </row>
    <row r="2156">
      <c r="A2156" s="34">
        <v>155574.0</v>
      </c>
      <c r="B2156" s="35" t="s">
        <v>8412</v>
      </c>
      <c r="C2156" s="35" t="s">
        <v>8943</v>
      </c>
      <c r="D2156" s="35" t="s">
        <v>8944</v>
      </c>
      <c r="E2156" s="35" t="s">
        <v>24</v>
      </c>
      <c r="F2156" s="34">
        <v>46574.0</v>
      </c>
      <c r="G2156" s="34">
        <v>5.745863133E9</v>
      </c>
      <c r="H2156" s="51" t="s">
        <v>8945</v>
      </c>
      <c r="I2156" s="14" t="s">
        <v>754</v>
      </c>
      <c r="J2156" s="105">
        <v>44557.0</v>
      </c>
      <c r="K2156" s="105">
        <v>44557.0</v>
      </c>
      <c r="L2156" s="16">
        <v>1.0</v>
      </c>
      <c r="M2156" s="16" t="s">
        <v>7</v>
      </c>
      <c r="N2156" s="16" t="s">
        <v>4</v>
      </c>
      <c r="O2156" s="17" t="s">
        <v>8946</v>
      </c>
      <c r="P2156" s="49">
        <f>244*30</f>
        <v>7320</v>
      </c>
      <c r="Q2156" s="17" t="s">
        <v>6</v>
      </c>
      <c r="R2156" s="17" t="s">
        <v>6</v>
      </c>
      <c r="S2156" s="17" t="s">
        <v>6</v>
      </c>
      <c r="T2156" s="14" t="s">
        <v>8947</v>
      </c>
      <c r="U2156" s="14" t="s">
        <v>87</v>
      </c>
      <c r="V2156" s="18"/>
      <c r="W2156" s="20"/>
      <c r="X2156" s="20"/>
      <c r="Y2156" s="20"/>
      <c r="Z2156" s="20"/>
      <c r="AA2156" s="20"/>
      <c r="AB2156" s="20"/>
      <c r="AC2156" s="20"/>
      <c r="AD2156" s="20"/>
      <c r="AE2156" s="20"/>
      <c r="AF2156" s="20"/>
      <c r="AG2156" s="20"/>
      <c r="AH2156" s="20"/>
    </row>
    <row r="2157">
      <c r="A2157" s="30">
        <v>155582.0</v>
      </c>
      <c r="B2157" s="31" t="s">
        <v>8412</v>
      </c>
      <c r="C2157" s="31" t="s">
        <v>8948</v>
      </c>
      <c r="D2157" s="31" t="s">
        <v>8949</v>
      </c>
      <c r="E2157" s="31" t="s">
        <v>24</v>
      </c>
      <c r="F2157" s="30">
        <v>46573.0</v>
      </c>
      <c r="G2157" s="30">
        <v>5.748624511E9</v>
      </c>
      <c r="H2157" s="42" t="s">
        <v>8950</v>
      </c>
      <c r="I2157" s="25" t="s">
        <v>754</v>
      </c>
      <c r="J2157" s="89">
        <v>44557.0</v>
      </c>
      <c r="K2157" s="43"/>
      <c r="L2157" s="27">
        <v>2.0</v>
      </c>
      <c r="M2157" s="27" t="s">
        <v>7</v>
      </c>
      <c r="N2157" s="43"/>
      <c r="O2157" s="44"/>
      <c r="P2157" s="44"/>
      <c r="Q2157" s="44"/>
      <c r="R2157" s="28" t="s">
        <v>6</v>
      </c>
      <c r="S2157" s="44"/>
      <c r="T2157" s="25" t="s">
        <v>8951</v>
      </c>
      <c r="U2157" s="25" t="s">
        <v>92</v>
      </c>
      <c r="V2157" s="29"/>
      <c r="W2157" s="20"/>
      <c r="X2157" s="20"/>
      <c r="Y2157" s="20"/>
      <c r="Z2157" s="20"/>
      <c r="AA2157" s="20"/>
      <c r="AB2157" s="20"/>
      <c r="AC2157" s="20"/>
      <c r="AD2157" s="20"/>
      <c r="AE2157" s="20"/>
      <c r="AF2157" s="20"/>
      <c r="AG2157" s="20"/>
      <c r="AH2157" s="20"/>
    </row>
    <row r="2158">
      <c r="A2158" s="34">
        <v>155583.0</v>
      </c>
      <c r="B2158" s="35" t="s">
        <v>8412</v>
      </c>
      <c r="C2158" s="35" t="s">
        <v>8952</v>
      </c>
      <c r="D2158" s="35" t="s">
        <v>8953</v>
      </c>
      <c r="E2158" s="35" t="s">
        <v>24</v>
      </c>
      <c r="F2158" s="34">
        <v>46738.0</v>
      </c>
      <c r="G2158" s="34">
        <v>2.603575174E9</v>
      </c>
      <c r="H2158" s="51" t="s">
        <v>8954</v>
      </c>
      <c r="I2158" s="14" t="s">
        <v>754</v>
      </c>
      <c r="J2158" s="105">
        <v>44557.0</v>
      </c>
      <c r="K2158" s="105">
        <v>44557.0</v>
      </c>
      <c r="L2158" s="16">
        <v>1.0</v>
      </c>
      <c r="M2158" s="16" t="s">
        <v>7</v>
      </c>
      <c r="N2158" s="16" t="s">
        <v>7</v>
      </c>
      <c r="O2158" s="49">
        <f>308*30</f>
        <v>9240</v>
      </c>
      <c r="P2158" s="49">
        <f>243*30</f>
        <v>7290</v>
      </c>
      <c r="Q2158" s="17" t="s">
        <v>6</v>
      </c>
      <c r="R2158" s="17" t="s">
        <v>6</v>
      </c>
      <c r="S2158" s="17" t="s">
        <v>8955</v>
      </c>
      <c r="T2158" s="14" t="s">
        <v>8956</v>
      </c>
      <c r="U2158" s="14" t="s">
        <v>87</v>
      </c>
      <c r="V2158" s="18"/>
      <c r="W2158" s="20"/>
      <c r="X2158" s="20"/>
      <c r="Y2158" s="20"/>
      <c r="Z2158" s="20"/>
      <c r="AA2158" s="20"/>
      <c r="AB2158" s="20"/>
      <c r="AC2158" s="20"/>
      <c r="AD2158" s="20"/>
      <c r="AE2158" s="20"/>
      <c r="AF2158" s="20"/>
      <c r="AG2158" s="20"/>
      <c r="AH2158" s="20"/>
    </row>
    <row r="2159">
      <c r="A2159" s="30">
        <v>155586.0</v>
      </c>
      <c r="B2159" s="31" t="s">
        <v>8957</v>
      </c>
      <c r="C2159" s="31" t="s">
        <v>8958</v>
      </c>
      <c r="D2159" s="31" t="s">
        <v>8533</v>
      </c>
      <c r="E2159" s="31" t="s">
        <v>24</v>
      </c>
      <c r="F2159" s="30">
        <v>46816.0</v>
      </c>
      <c r="G2159" s="30">
        <v>2.604471591E9</v>
      </c>
      <c r="H2159" s="42" t="s">
        <v>8959</v>
      </c>
      <c r="I2159" s="25" t="s">
        <v>754</v>
      </c>
      <c r="J2159" s="89">
        <v>44557.0</v>
      </c>
      <c r="K2159" s="89">
        <v>44607.0</v>
      </c>
      <c r="L2159" s="27">
        <v>2.0</v>
      </c>
      <c r="M2159" s="27" t="s">
        <v>7</v>
      </c>
      <c r="N2159" s="27" t="s">
        <v>7</v>
      </c>
      <c r="O2159" s="28" t="s">
        <v>6</v>
      </c>
      <c r="P2159" s="28" t="s">
        <v>6</v>
      </c>
      <c r="Q2159" s="28" t="s">
        <v>6</v>
      </c>
      <c r="R2159" s="28" t="s">
        <v>6</v>
      </c>
      <c r="S2159" s="28" t="s">
        <v>6</v>
      </c>
      <c r="T2159" s="25" t="s">
        <v>8960</v>
      </c>
      <c r="U2159" s="25" t="s">
        <v>87</v>
      </c>
      <c r="V2159" s="29"/>
      <c r="W2159" s="20"/>
      <c r="X2159" s="20"/>
      <c r="Y2159" s="20"/>
      <c r="Z2159" s="20"/>
      <c r="AA2159" s="20"/>
      <c r="AB2159" s="20"/>
      <c r="AC2159" s="20"/>
      <c r="AD2159" s="20"/>
      <c r="AE2159" s="20"/>
      <c r="AF2159" s="20"/>
      <c r="AG2159" s="20"/>
      <c r="AH2159" s="20"/>
    </row>
    <row r="2160">
      <c r="A2160" s="34">
        <v>155587.0</v>
      </c>
      <c r="B2160" s="35" t="s">
        <v>2314</v>
      </c>
      <c r="C2160" s="35" t="s">
        <v>8961</v>
      </c>
      <c r="D2160" s="35" t="s">
        <v>8962</v>
      </c>
      <c r="E2160" s="35" t="s">
        <v>24</v>
      </c>
      <c r="F2160" s="34">
        <v>46120.0</v>
      </c>
      <c r="G2160" s="34">
        <v>7.65795426E9</v>
      </c>
      <c r="H2160" s="51" t="s">
        <v>8963</v>
      </c>
      <c r="I2160" s="14" t="s">
        <v>754</v>
      </c>
      <c r="J2160" s="105">
        <v>44557.0</v>
      </c>
      <c r="K2160" s="105">
        <v>44557.0</v>
      </c>
      <c r="L2160" s="16">
        <v>1.0</v>
      </c>
      <c r="M2160" s="16" t="s">
        <v>7</v>
      </c>
      <c r="N2160" s="16" t="s">
        <v>7</v>
      </c>
      <c r="O2160" s="17" t="s">
        <v>153</v>
      </c>
      <c r="P2160" s="17" t="s">
        <v>153</v>
      </c>
      <c r="Q2160" s="17" t="s">
        <v>153</v>
      </c>
      <c r="R2160" s="17" t="s">
        <v>153</v>
      </c>
      <c r="S2160" s="17" t="s">
        <v>153</v>
      </c>
      <c r="T2160" s="14" t="s">
        <v>8964</v>
      </c>
      <c r="U2160" s="14" t="s">
        <v>87</v>
      </c>
      <c r="V2160" s="18"/>
      <c r="W2160" s="20"/>
      <c r="X2160" s="20"/>
      <c r="Y2160" s="20"/>
      <c r="Z2160" s="20"/>
      <c r="AA2160" s="20"/>
      <c r="AB2160" s="20"/>
      <c r="AC2160" s="20"/>
      <c r="AD2160" s="20"/>
      <c r="AE2160" s="20"/>
      <c r="AF2160" s="20"/>
      <c r="AG2160" s="20"/>
      <c r="AH2160" s="20"/>
    </row>
    <row r="2161">
      <c r="A2161" s="30">
        <v>155593.0</v>
      </c>
      <c r="B2161" s="31" t="s">
        <v>8965</v>
      </c>
      <c r="C2161" s="31" t="s">
        <v>8966</v>
      </c>
      <c r="D2161" s="31" t="s">
        <v>5885</v>
      </c>
      <c r="E2161" s="31" t="s">
        <v>24</v>
      </c>
      <c r="F2161" s="30">
        <v>46131.0</v>
      </c>
      <c r="G2161" s="30">
        <v>3.177366141E9</v>
      </c>
      <c r="H2161" s="42" t="s">
        <v>8967</v>
      </c>
      <c r="I2161" s="25" t="s">
        <v>754</v>
      </c>
      <c r="J2161" s="89">
        <v>44557.0</v>
      </c>
      <c r="K2161" s="89">
        <v>44557.0</v>
      </c>
      <c r="L2161" s="27">
        <v>2.0</v>
      </c>
      <c r="M2161" s="27" t="s">
        <v>7</v>
      </c>
      <c r="N2161" s="27" t="s">
        <v>7</v>
      </c>
      <c r="O2161" s="44">
        <f>311*30</f>
        <v>9330</v>
      </c>
      <c r="P2161" s="28" t="s">
        <v>6</v>
      </c>
      <c r="Q2161" s="28" t="s">
        <v>153</v>
      </c>
      <c r="R2161" s="28" t="s">
        <v>153</v>
      </c>
      <c r="S2161" s="28">
        <v>9330.0</v>
      </c>
      <c r="T2161" s="32" t="s">
        <v>8968</v>
      </c>
      <c r="U2161" s="25" t="s">
        <v>92</v>
      </c>
      <c r="V2161" s="29"/>
      <c r="W2161" s="20"/>
      <c r="X2161" s="20"/>
      <c r="Y2161" s="20"/>
      <c r="Z2161" s="20"/>
      <c r="AA2161" s="20"/>
      <c r="AB2161" s="20"/>
      <c r="AC2161" s="20"/>
      <c r="AD2161" s="20"/>
      <c r="AE2161" s="20"/>
      <c r="AF2161" s="20"/>
      <c r="AG2161" s="20"/>
      <c r="AH2161" s="20"/>
    </row>
    <row r="2162">
      <c r="A2162" s="34">
        <v>155608.0</v>
      </c>
      <c r="B2162" s="35" t="s">
        <v>8969</v>
      </c>
      <c r="C2162" s="35" t="s">
        <v>8970</v>
      </c>
      <c r="D2162" s="35" t="s">
        <v>8971</v>
      </c>
      <c r="E2162" s="35" t="s">
        <v>24</v>
      </c>
      <c r="F2162" s="34">
        <v>46307.0</v>
      </c>
      <c r="G2162" s="34">
        <v>2.19663386E9</v>
      </c>
      <c r="H2162" s="51" t="s">
        <v>8972</v>
      </c>
      <c r="I2162" s="14" t="s">
        <v>754</v>
      </c>
      <c r="J2162" s="105">
        <v>44557.0</v>
      </c>
      <c r="K2162" s="48"/>
      <c r="L2162" s="16">
        <v>2.0</v>
      </c>
      <c r="M2162" s="16" t="s">
        <v>7</v>
      </c>
      <c r="N2162" s="48"/>
      <c r="O2162" s="49"/>
      <c r="P2162" s="49"/>
      <c r="Q2162" s="49"/>
      <c r="R2162" s="49"/>
      <c r="S2162" s="49"/>
      <c r="T2162" s="14" t="s">
        <v>8973</v>
      </c>
      <c r="U2162" s="14" t="s">
        <v>92</v>
      </c>
      <c r="V2162" s="18"/>
      <c r="W2162" s="20"/>
      <c r="X2162" s="20"/>
      <c r="Y2162" s="20"/>
      <c r="Z2162" s="20"/>
      <c r="AA2162" s="20"/>
      <c r="AB2162" s="20"/>
      <c r="AC2162" s="20"/>
      <c r="AD2162" s="20"/>
      <c r="AE2162" s="20"/>
      <c r="AF2162" s="20"/>
      <c r="AG2162" s="20"/>
      <c r="AH2162" s="20"/>
    </row>
    <row r="2163">
      <c r="A2163" s="30">
        <v>155611.0</v>
      </c>
      <c r="B2163" s="31" t="s">
        <v>8974</v>
      </c>
      <c r="C2163" s="31" t="s">
        <v>8975</v>
      </c>
      <c r="D2163" s="31" t="s">
        <v>8976</v>
      </c>
      <c r="E2163" s="31" t="s">
        <v>24</v>
      </c>
      <c r="F2163" s="30">
        <v>47220.0</v>
      </c>
      <c r="G2163" s="30">
        <v>8.123582504E9</v>
      </c>
      <c r="H2163" s="42" t="s">
        <v>8977</v>
      </c>
      <c r="I2163" s="25" t="s">
        <v>754</v>
      </c>
      <c r="J2163" s="89">
        <v>44558.0</v>
      </c>
      <c r="K2163" s="43"/>
      <c r="L2163" s="27">
        <v>2.0</v>
      </c>
      <c r="M2163" s="27" t="s">
        <v>7</v>
      </c>
      <c r="N2163" s="43"/>
      <c r="O2163" s="44"/>
      <c r="P2163" s="44"/>
      <c r="Q2163" s="28" t="s">
        <v>6</v>
      </c>
      <c r="R2163" s="44"/>
      <c r="S2163" s="44"/>
      <c r="T2163" s="25" t="s">
        <v>8978</v>
      </c>
      <c r="U2163" s="25" t="s">
        <v>92</v>
      </c>
      <c r="V2163" s="29"/>
      <c r="W2163" s="20"/>
      <c r="X2163" s="20"/>
      <c r="Y2163" s="20"/>
      <c r="Z2163" s="20"/>
      <c r="AA2163" s="20"/>
      <c r="AB2163" s="20"/>
      <c r="AC2163" s="20"/>
      <c r="AD2163" s="20"/>
      <c r="AE2163" s="20"/>
      <c r="AF2163" s="20"/>
      <c r="AG2163" s="20"/>
      <c r="AH2163" s="20"/>
    </row>
    <row r="2164">
      <c r="A2164" s="34">
        <v>155617.0</v>
      </c>
      <c r="B2164" s="35" t="s">
        <v>8412</v>
      </c>
      <c r="C2164" s="35" t="s">
        <v>8979</v>
      </c>
      <c r="D2164" s="35" t="s">
        <v>8980</v>
      </c>
      <c r="E2164" s="35" t="s">
        <v>24</v>
      </c>
      <c r="F2164" s="34">
        <v>46017.0</v>
      </c>
      <c r="G2164" s="34">
        <v>7.653780213E9</v>
      </c>
      <c r="H2164" s="51" t="s">
        <v>8981</v>
      </c>
      <c r="I2164" s="14" t="s">
        <v>754</v>
      </c>
      <c r="J2164" s="105">
        <v>44558.0</v>
      </c>
      <c r="K2164" s="48"/>
      <c r="L2164" s="16">
        <v>2.0</v>
      </c>
      <c r="M2164" s="16" t="s">
        <v>7</v>
      </c>
      <c r="N2164" s="48"/>
      <c r="O2164" s="49"/>
      <c r="P2164" s="49"/>
      <c r="Q2164" s="17" t="s">
        <v>6</v>
      </c>
      <c r="R2164" s="17" t="s">
        <v>6</v>
      </c>
      <c r="S2164" s="49"/>
      <c r="T2164" s="14" t="s">
        <v>8982</v>
      </c>
      <c r="U2164" s="14" t="s">
        <v>92</v>
      </c>
      <c r="V2164" s="18"/>
      <c r="W2164" s="20"/>
      <c r="X2164" s="20"/>
      <c r="Y2164" s="20"/>
      <c r="Z2164" s="20"/>
      <c r="AA2164" s="20"/>
      <c r="AB2164" s="20"/>
      <c r="AC2164" s="20"/>
      <c r="AD2164" s="20"/>
      <c r="AE2164" s="20"/>
      <c r="AF2164" s="20"/>
      <c r="AG2164" s="20"/>
      <c r="AH2164" s="20"/>
    </row>
    <row r="2165">
      <c r="A2165" s="30">
        <v>155618.0</v>
      </c>
      <c r="B2165" s="31" t="s">
        <v>8983</v>
      </c>
      <c r="C2165" s="31" t="s">
        <v>8984</v>
      </c>
      <c r="D2165" s="31" t="s">
        <v>8985</v>
      </c>
      <c r="E2165" s="31" t="s">
        <v>24</v>
      </c>
      <c r="F2165" s="30">
        <v>46032.0</v>
      </c>
      <c r="G2165" s="30">
        <v>3.178482448E9</v>
      </c>
      <c r="H2165" s="42" t="s">
        <v>8986</v>
      </c>
      <c r="I2165" s="25" t="s">
        <v>754</v>
      </c>
      <c r="J2165" s="89">
        <v>44558.0</v>
      </c>
      <c r="K2165" s="43"/>
      <c r="L2165" s="27">
        <v>2.0</v>
      </c>
      <c r="M2165" s="27" t="s">
        <v>7</v>
      </c>
      <c r="N2165" s="43"/>
      <c r="O2165" s="44"/>
      <c r="P2165" s="44"/>
      <c r="Q2165" s="28" t="s">
        <v>6</v>
      </c>
      <c r="R2165" s="28" t="s">
        <v>6</v>
      </c>
      <c r="S2165" s="44"/>
      <c r="T2165" s="25" t="s">
        <v>8987</v>
      </c>
      <c r="U2165" s="25" t="s">
        <v>92</v>
      </c>
      <c r="V2165" s="29"/>
      <c r="W2165" s="20"/>
      <c r="X2165" s="20"/>
      <c r="Y2165" s="20"/>
      <c r="Z2165" s="20"/>
      <c r="AA2165" s="20"/>
      <c r="AB2165" s="20"/>
      <c r="AC2165" s="20"/>
      <c r="AD2165" s="20"/>
      <c r="AE2165" s="20"/>
      <c r="AF2165" s="20"/>
      <c r="AG2165" s="20"/>
      <c r="AH2165" s="20"/>
    </row>
    <row r="2166">
      <c r="A2166" s="34">
        <v>155620.0</v>
      </c>
      <c r="B2166" s="35" t="s">
        <v>8988</v>
      </c>
      <c r="C2166" s="35" t="s">
        <v>8989</v>
      </c>
      <c r="D2166" s="35" t="s">
        <v>8990</v>
      </c>
      <c r="E2166" s="35" t="s">
        <v>24</v>
      </c>
      <c r="F2166" s="34">
        <v>46077.0</v>
      </c>
      <c r="G2166" s="34">
        <v>3.178735205E9</v>
      </c>
      <c r="H2166" s="51" t="s">
        <v>8991</v>
      </c>
      <c r="I2166" s="14" t="s">
        <v>754</v>
      </c>
      <c r="J2166" s="105">
        <v>44558.0</v>
      </c>
      <c r="K2166" s="105">
        <v>44558.0</v>
      </c>
      <c r="L2166" s="16">
        <v>2.0</v>
      </c>
      <c r="M2166" s="16" t="s">
        <v>7</v>
      </c>
      <c r="N2166" s="16" t="s">
        <v>7</v>
      </c>
      <c r="O2166" s="49">
        <f>255*30</f>
        <v>7650</v>
      </c>
      <c r="P2166" s="17">
        <v>7650.0</v>
      </c>
      <c r="Q2166" s="17" t="s">
        <v>153</v>
      </c>
      <c r="R2166" s="17" t="s">
        <v>6</v>
      </c>
      <c r="S2166" s="17" t="s">
        <v>6</v>
      </c>
      <c r="T2166" s="14" t="s">
        <v>8992</v>
      </c>
      <c r="U2166" s="14" t="s">
        <v>87</v>
      </c>
      <c r="V2166" s="18"/>
      <c r="W2166" s="20"/>
      <c r="X2166" s="20"/>
      <c r="Y2166" s="20"/>
      <c r="Z2166" s="20"/>
      <c r="AA2166" s="20"/>
      <c r="AB2166" s="20"/>
      <c r="AC2166" s="20"/>
      <c r="AD2166" s="20"/>
      <c r="AE2166" s="20"/>
      <c r="AF2166" s="20"/>
      <c r="AG2166" s="20"/>
      <c r="AH2166" s="20"/>
    </row>
    <row r="2167">
      <c r="A2167" s="30">
        <v>155632.0</v>
      </c>
      <c r="B2167" s="31" t="s">
        <v>8993</v>
      </c>
      <c r="C2167" s="31" t="s">
        <v>8994</v>
      </c>
      <c r="D2167" s="31" t="s">
        <v>8995</v>
      </c>
      <c r="E2167" s="31" t="s">
        <v>24</v>
      </c>
      <c r="F2167" s="30">
        <v>47591.0</v>
      </c>
      <c r="G2167" s="30">
        <v>8.128828787E9</v>
      </c>
      <c r="H2167" s="42" t="s">
        <v>8996</v>
      </c>
      <c r="I2167" s="25" t="s">
        <v>754</v>
      </c>
      <c r="J2167" s="89">
        <v>44558.0</v>
      </c>
      <c r="K2167" s="43"/>
      <c r="L2167" s="27">
        <v>2.0</v>
      </c>
      <c r="M2167" s="27" t="s">
        <v>7</v>
      </c>
      <c r="N2167" s="43"/>
      <c r="O2167" s="44"/>
      <c r="P2167" s="44"/>
      <c r="Q2167" s="44"/>
      <c r="R2167" s="28" t="s">
        <v>6</v>
      </c>
      <c r="S2167" s="44"/>
      <c r="T2167" s="25" t="s">
        <v>8997</v>
      </c>
      <c r="U2167" s="25" t="s">
        <v>92</v>
      </c>
      <c r="V2167" s="29"/>
      <c r="W2167" s="20"/>
      <c r="X2167" s="20"/>
      <c r="Y2167" s="20"/>
      <c r="Z2167" s="20"/>
      <c r="AA2167" s="20"/>
      <c r="AB2167" s="20"/>
      <c r="AC2167" s="20"/>
      <c r="AD2167" s="20"/>
      <c r="AE2167" s="20"/>
      <c r="AF2167" s="20"/>
      <c r="AG2167" s="20"/>
      <c r="AH2167" s="20"/>
    </row>
    <row r="2168">
      <c r="A2168" s="34">
        <v>155635.0</v>
      </c>
      <c r="B2168" s="35" t="s">
        <v>8998</v>
      </c>
      <c r="C2168" s="35" t="s">
        <v>8999</v>
      </c>
      <c r="D2168" s="35" t="s">
        <v>9000</v>
      </c>
      <c r="E2168" s="35" t="s">
        <v>24</v>
      </c>
      <c r="F2168" s="34">
        <v>46590.0</v>
      </c>
      <c r="G2168" s="34">
        <v>5.7437261E9</v>
      </c>
      <c r="H2168" s="51" t="s">
        <v>9001</v>
      </c>
      <c r="I2168" s="14" t="s">
        <v>754</v>
      </c>
      <c r="J2168" s="105">
        <v>44558.0</v>
      </c>
      <c r="K2168" s="48"/>
      <c r="L2168" s="16">
        <v>2.0</v>
      </c>
      <c r="M2168" s="16" t="s">
        <v>7</v>
      </c>
      <c r="N2168" s="48"/>
      <c r="O2168" s="49"/>
      <c r="P2168" s="49"/>
      <c r="Q2168" s="49"/>
      <c r="R2168" s="49"/>
      <c r="S2168" s="49"/>
      <c r="T2168" s="14" t="s">
        <v>9002</v>
      </c>
      <c r="U2168" s="14" t="s">
        <v>92</v>
      </c>
      <c r="V2168" s="18"/>
      <c r="W2168" s="20"/>
      <c r="X2168" s="20"/>
      <c r="Y2168" s="20"/>
      <c r="Z2168" s="20"/>
      <c r="AA2168" s="20"/>
      <c r="AB2168" s="20"/>
      <c r="AC2168" s="20"/>
      <c r="AD2168" s="20"/>
      <c r="AE2168" s="20"/>
      <c r="AF2168" s="20"/>
      <c r="AG2168" s="20"/>
      <c r="AH2168" s="20"/>
    </row>
    <row r="2169">
      <c r="A2169" s="30">
        <v>155636.0</v>
      </c>
      <c r="B2169" s="31" t="s">
        <v>9003</v>
      </c>
      <c r="C2169" s="31" t="s">
        <v>9004</v>
      </c>
      <c r="D2169" s="31" t="s">
        <v>8409</v>
      </c>
      <c r="E2169" s="31" t="s">
        <v>24</v>
      </c>
      <c r="F2169" s="30">
        <v>46219.0</v>
      </c>
      <c r="G2169" s="30">
        <v>3.17353627E9</v>
      </c>
      <c r="H2169" s="42" t="s">
        <v>9005</v>
      </c>
      <c r="I2169" s="25" t="s">
        <v>754</v>
      </c>
      <c r="J2169" s="89">
        <v>44558.0</v>
      </c>
      <c r="K2169" s="43"/>
      <c r="L2169" s="27">
        <v>2.0</v>
      </c>
      <c r="M2169" s="27" t="s">
        <v>7</v>
      </c>
      <c r="N2169" s="43"/>
      <c r="O2169" s="44"/>
      <c r="P2169" s="44"/>
      <c r="Q2169" s="28" t="s">
        <v>6</v>
      </c>
      <c r="R2169" s="28" t="s">
        <v>6</v>
      </c>
      <c r="S2169" s="44"/>
      <c r="T2169" s="25" t="s">
        <v>9006</v>
      </c>
      <c r="U2169" s="25" t="s">
        <v>92</v>
      </c>
      <c r="V2169" s="29"/>
      <c r="W2169" s="20"/>
      <c r="X2169" s="20"/>
      <c r="Y2169" s="20"/>
      <c r="Z2169" s="20"/>
      <c r="AA2169" s="20"/>
      <c r="AB2169" s="20"/>
      <c r="AC2169" s="20"/>
      <c r="AD2169" s="20"/>
      <c r="AE2169" s="20"/>
      <c r="AF2169" s="20"/>
      <c r="AG2169" s="20"/>
      <c r="AH2169" s="20"/>
    </row>
    <row r="2170">
      <c r="A2170" s="34">
        <v>155637.0</v>
      </c>
      <c r="B2170" s="35" t="s">
        <v>9007</v>
      </c>
      <c r="C2170" s="35" t="s">
        <v>9008</v>
      </c>
      <c r="D2170" s="35" t="s">
        <v>8971</v>
      </c>
      <c r="E2170" s="35" t="s">
        <v>24</v>
      </c>
      <c r="F2170" s="34">
        <v>46307.0</v>
      </c>
      <c r="G2170" s="34">
        <v>2.196620642E9</v>
      </c>
      <c r="H2170" s="51" t="s">
        <v>9009</v>
      </c>
      <c r="I2170" s="14" t="s">
        <v>754</v>
      </c>
      <c r="J2170" s="105">
        <v>44558.0</v>
      </c>
      <c r="K2170" s="105">
        <v>44607.0</v>
      </c>
      <c r="L2170" s="16">
        <v>2.0</v>
      </c>
      <c r="M2170" s="16" t="s">
        <v>7</v>
      </c>
      <c r="N2170" s="16" t="s">
        <v>4</v>
      </c>
      <c r="O2170" s="17" t="s">
        <v>6</v>
      </c>
      <c r="P2170" s="17" t="s">
        <v>6</v>
      </c>
      <c r="Q2170" s="17" t="s">
        <v>6</v>
      </c>
      <c r="R2170" s="17" t="s">
        <v>6</v>
      </c>
      <c r="S2170" s="17" t="s">
        <v>6</v>
      </c>
      <c r="T2170" s="14" t="s">
        <v>9010</v>
      </c>
      <c r="U2170" s="14" t="s">
        <v>87</v>
      </c>
      <c r="V2170" s="18"/>
      <c r="W2170" s="20"/>
      <c r="X2170" s="20"/>
      <c r="Y2170" s="20"/>
      <c r="Z2170" s="20"/>
      <c r="AA2170" s="20"/>
      <c r="AB2170" s="20"/>
      <c r="AC2170" s="20"/>
      <c r="AD2170" s="20"/>
      <c r="AE2170" s="20"/>
      <c r="AF2170" s="20"/>
      <c r="AG2170" s="20"/>
      <c r="AH2170" s="20"/>
    </row>
    <row r="2171">
      <c r="A2171" s="30">
        <v>155649.0</v>
      </c>
      <c r="B2171" s="31" t="s">
        <v>9011</v>
      </c>
      <c r="C2171" s="31" t="s">
        <v>9012</v>
      </c>
      <c r="D2171" s="31" t="s">
        <v>6759</v>
      </c>
      <c r="E2171" s="31" t="s">
        <v>24</v>
      </c>
      <c r="F2171" s="30">
        <v>47460.0</v>
      </c>
      <c r="G2171" s="30">
        <v>8.128293444E9</v>
      </c>
      <c r="H2171" s="42" t="s">
        <v>9013</v>
      </c>
      <c r="I2171" s="25" t="s">
        <v>754</v>
      </c>
      <c r="J2171" s="89">
        <v>44558.0</v>
      </c>
      <c r="K2171" s="89">
        <v>44558.0</v>
      </c>
      <c r="L2171" s="27">
        <v>2.0</v>
      </c>
      <c r="M2171" s="27" t="s">
        <v>7</v>
      </c>
      <c r="N2171" s="27" t="s">
        <v>7</v>
      </c>
      <c r="O2171" s="28" t="s">
        <v>6</v>
      </c>
      <c r="P2171" s="44">
        <f>235*30</f>
        <v>7050</v>
      </c>
      <c r="Q2171" s="28" t="s">
        <v>6</v>
      </c>
      <c r="R2171" s="28" t="s">
        <v>6</v>
      </c>
      <c r="S2171" s="28" t="s">
        <v>6</v>
      </c>
      <c r="T2171" s="25" t="s">
        <v>9014</v>
      </c>
      <c r="U2171" s="25" t="s">
        <v>87</v>
      </c>
      <c r="V2171" s="29"/>
      <c r="W2171" s="20"/>
      <c r="X2171" s="20"/>
      <c r="Y2171" s="20"/>
      <c r="Z2171" s="20"/>
      <c r="AA2171" s="20"/>
      <c r="AB2171" s="20"/>
      <c r="AC2171" s="20"/>
      <c r="AD2171" s="20"/>
      <c r="AE2171" s="20"/>
      <c r="AF2171" s="20"/>
      <c r="AG2171" s="20"/>
      <c r="AH2171" s="20"/>
    </row>
    <row r="2172">
      <c r="A2172" s="34">
        <v>155650.0</v>
      </c>
      <c r="B2172" s="35" t="s">
        <v>9015</v>
      </c>
      <c r="C2172" s="35" t="s">
        <v>9016</v>
      </c>
      <c r="D2172" s="35" t="s">
        <v>9017</v>
      </c>
      <c r="E2172" s="35" t="s">
        <v>24</v>
      </c>
      <c r="F2172" s="34">
        <v>46410.0</v>
      </c>
      <c r="G2172" s="34">
        <v>2.197699009E9</v>
      </c>
      <c r="H2172" s="51" t="s">
        <v>9018</v>
      </c>
      <c r="I2172" s="14" t="s">
        <v>754</v>
      </c>
      <c r="J2172" s="105">
        <v>44558.0</v>
      </c>
      <c r="K2172" s="105">
        <v>44607.0</v>
      </c>
      <c r="L2172" s="16">
        <v>2.0</v>
      </c>
      <c r="M2172" s="16" t="s">
        <v>7</v>
      </c>
      <c r="N2172" s="16" t="s">
        <v>7</v>
      </c>
      <c r="O2172" s="49">
        <f>253*30</f>
        <v>7590</v>
      </c>
      <c r="P2172" s="49">
        <f>215*30</f>
        <v>6450</v>
      </c>
      <c r="Q2172" s="17" t="s">
        <v>6</v>
      </c>
      <c r="R2172" s="17" t="s">
        <v>6</v>
      </c>
      <c r="S2172" s="17" t="s">
        <v>6</v>
      </c>
      <c r="T2172" s="14" t="s">
        <v>9019</v>
      </c>
      <c r="U2172" s="14" t="s">
        <v>87</v>
      </c>
      <c r="V2172" s="18"/>
      <c r="W2172" s="20"/>
      <c r="X2172" s="20"/>
      <c r="Y2172" s="20"/>
      <c r="Z2172" s="20"/>
      <c r="AA2172" s="20"/>
      <c r="AB2172" s="20"/>
      <c r="AC2172" s="20"/>
      <c r="AD2172" s="20"/>
      <c r="AE2172" s="20"/>
      <c r="AF2172" s="20"/>
      <c r="AG2172" s="20"/>
      <c r="AH2172" s="20"/>
    </row>
    <row r="2173">
      <c r="A2173" s="30">
        <v>155651.0</v>
      </c>
      <c r="B2173" s="31" t="s">
        <v>9020</v>
      </c>
      <c r="C2173" s="31" t="s">
        <v>9021</v>
      </c>
      <c r="D2173" s="31" t="s">
        <v>5885</v>
      </c>
      <c r="E2173" s="31" t="s">
        <v>24</v>
      </c>
      <c r="F2173" s="30">
        <v>46131.0</v>
      </c>
      <c r="G2173" s="30">
        <v>3.177366414E9</v>
      </c>
      <c r="H2173" s="42" t="s">
        <v>9022</v>
      </c>
      <c r="I2173" s="25" t="s">
        <v>754</v>
      </c>
      <c r="J2173" s="89">
        <v>44558.0</v>
      </c>
      <c r="K2173" s="43"/>
      <c r="L2173" s="27">
        <v>2.0</v>
      </c>
      <c r="M2173" s="27" t="s">
        <v>7</v>
      </c>
      <c r="N2173" s="43"/>
      <c r="O2173" s="44"/>
      <c r="P2173" s="44"/>
      <c r="Q2173" s="28" t="s">
        <v>6</v>
      </c>
      <c r="R2173" s="28" t="s">
        <v>6</v>
      </c>
      <c r="S2173" s="44"/>
      <c r="T2173" s="25" t="s">
        <v>9002</v>
      </c>
      <c r="U2173" s="25" t="s">
        <v>92</v>
      </c>
      <c r="V2173" s="29"/>
      <c r="W2173" s="20"/>
      <c r="X2173" s="20"/>
      <c r="Y2173" s="20"/>
      <c r="Z2173" s="20"/>
      <c r="AA2173" s="20"/>
      <c r="AB2173" s="20"/>
      <c r="AC2173" s="20"/>
      <c r="AD2173" s="20"/>
      <c r="AE2173" s="20"/>
      <c r="AF2173" s="20"/>
      <c r="AG2173" s="20"/>
      <c r="AH2173" s="20"/>
    </row>
    <row r="2174">
      <c r="A2174" s="34">
        <v>155654.0</v>
      </c>
      <c r="B2174" s="35" t="s">
        <v>9023</v>
      </c>
      <c r="C2174" s="35" t="s">
        <v>9024</v>
      </c>
      <c r="D2174" s="35" t="s">
        <v>8533</v>
      </c>
      <c r="E2174" s="35" t="s">
        <v>24</v>
      </c>
      <c r="F2174" s="34">
        <v>46809.0</v>
      </c>
      <c r="G2174" s="34">
        <v>2.607472353E9</v>
      </c>
      <c r="H2174" s="51" t="s">
        <v>9025</v>
      </c>
      <c r="I2174" s="14" t="s">
        <v>754</v>
      </c>
      <c r="J2174" s="105">
        <v>44558.0</v>
      </c>
      <c r="K2174" s="105">
        <v>44607.0</v>
      </c>
      <c r="L2174" s="16">
        <v>2.0</v>
      </c>
      <c r="M2174" s="16" t="s">
        <v>7</v>
      </c>
      <c r="N2174" s="16" t="s">
        <v>7</v>
      </c>
      <c r="O2174" s="17" t="s">
        <v>6</v>
      </c>
      <c r="P2174" s="17" t="s">
        <v>6</v>
      </c>
      <c r="Q2174" s="17" t="s">
        <v>6</v>
      </c>
      <c r="R2174" s="17" t="s">
        <v>6</v>
      </c>
      <c r="S2174" s="17" t="s">
        <v>6</v>
      </c>
      <c r="T2174" s="14" t="s">
        <v>9026</v>
      </c>
      <c r="U2174" s="14" t="s">
        <v>87</v>
      </c>
      <c r="V2174" s="18"/>
      <c r="W2174" s="20"/>
      <c r="X2174" s="20"/>
      <c r="Y2174" s="20"/>
      <c r="Z2174" s="20"/>
      <c r="AA2174" s="20"/>
      <c r="AB2174" s="20"/>
      <c r="AC2174" s="20"/>
      <c r="AD2174" s="20"/>
      <c r="AE2174" s="20"/>
      <c r="AF2174" s="20"/>
      <c r="AG2174" s="20"/>
      <c r="AH2174" s="20"/>
    </row>
    <row r="2175">
      <c r="A2175" s="30">
        <v>155655.0</v>
      </c>
      <c r="B2175" s="31" t="s">
        <v>9027</v>
      </c>
      <c r="C2175" s="31" t="s">
        <v>9028</v>
      </c>
      <c r="D2175" s="31" t="s">
        <v>9029</v>
      </c>
      <c r="E2175" s="31" t="s">
        <v>24</v>
      </c>
      <c r="F2175" s="30">
        <v>46962.0</v>
      </c>
      <c r="G2175" s="30">
        <v>2.609828616E9</v>
      </c>
      <c r="H2175" s="42" t="s">
        <v>9030</v>
      </c>
      <c r="I2175" s="25" t="s">
        <v>754</v>
      </c>
      <c r="J2175" s="89">
        <v>44558.0</v>
      </c>
      <c r="K2175" s="89">
        <v>44558.0</v>
      </c>
      <c r="L2175" s="27">
        <v>1.0</v>
      </c>
      <c r="M2175" s="27" t="s">
        <v>7</v>
      </c>
      <c r="N2175" s="27" t="s">
        <v>7</v>
      </c>
      <c r="O2175" s="44">
        <f>375*30</f>
        <v>11250</v>
      </c>
      <c r="P2175" s="44">
        <f>345*30</f>
        <v>10350</v>
      </c>
      <c r="Q2175" s="28" t="s">
        <v>153</v>
      </c>
      <c r="R2175" s="28" t="s">
        <v>153</v>
      </c>
      <c r="S2175" s="44">
        <f>375*30</f>
        <v>11250</v>
      </c>
      <c r="T2175" s="25" t="s">
        <v>9031</v>
      </c>
      <c r="U2175" s="25" t="s">
        <v>87</v>
      </c>
      <c r="V2175" s="29"/>
      <c r="W2175" s="20"/>
      <c r="X2175" s="20"/>
      <c r="Y2175" s="20"/>
      <c r="Z2175" s="20"/>
      <c r="AA2175" s="20"/>
      <c r="AB2175" s="20"/>
      <c r="AC2175" s="20"/>
      <c r="AD2175" s="20"/>
      <c r="AE2175" s="20"/>
      <c r="AF2175" s="20"/>
      <c r="AG2175" s="20"/>
      <c r="AH2175" s="20"/>
    </row>
    <row r="2176">
      <c r="A2176" s="34">
        <v>155658.0</v>
      </c>
      <c r="B2176" s="35" t="s">
        <v>9032</v>
      </c>
      <c r="C2176" s="35" t="s">
        <v>9033</v>
      </c>
      <c r="D2176" s="35" t="s">
        <v>9034</v>
      </c>
      <c r="E2176" s="35" t="s">
        <v>24</v>
      </c>
      <c r="F2176" s="34">
        <v>46041.0</v>
      </c>
      <c r="G2176" s="34">
        <v>7.656591811E9</v>
      </c>
      <c r="H2176" s="51" t="s">
        <v>9035</v>
      </c>
      <c r="I2176" s="14" t="s">
        <v>754</v>
      </c>
      <c r="J2176" s="105">
        <v>44558.0</v>
      </c>
      <c r="K2176" s="48"/>
      <c r="L2176" s="16">
        <v>2.0</v>
      </c>
      <c r="M2176" s="16" t="s">
        <v>7</v>
      </c>
      <c r="N2176" s="48"/>
      <c r="O2176" s="49"/>
      <c r="P2176" s="49"/>
      <c r="Q2176" s="49"/>
      <c r="R2176" s="49"/>
      <c r="S2176" s="49"/>
      <c r="T2176" s="14" t="s">
        <v>9036</v>
      </c>
      <c r="U2176" s="14" t="s">
        <v>92</v>
      </c>
      <c r="V2176" s="18"/>
      <c r="W2176" s="20"/>
      <c r="X2176" s="20"/>
      <c r="Y2176" s="20"/>
      <c r="Z2176" s="20"/>
      <c r="AA2176" s="20"/>
      <c r="AB2176" s="20"/>
      <c r="AC2176" s="20"/>
      <c r="AD2176" s="20"/>
      <c r="AE2176" s="20"/>
      <c r="AF2176" s="20"/>
      <c r="AG2176" s="20"/>
      <c r="AH2176" s="20"/>
    </row>
    <row r="2177">
      <c r="A2177" s="30">
        <v>155659.0</v>
      </c>
      <c r="B2177" s="31" t="s">
        <v>9037</v>
      </c>
      <c r="C2177" s="31" t="s">
        <v>9038</v>
      </c>
      <c r="D2177" s="31" t="s">
        <v>9039</v>
      </c>
      <c r="E2177" s="31" t="s">
        <v>24</v>
      </c>
      <c r="F2177" s="30">
        <v>47172.0</v>
      </c>
      <c r="G2177" s="30">
        <v>8.122464272E9</v>
      </c>
      <c r="H2177" s="42" t="s">
        <v>9040</v>
      </c>
      <c r="I2177" s="25" t="s">
        <v>754</v>
      </c>
      <c r="J2177" s="89">
        <v>44558.0</v>
      </c>
      <c r="K2177" s="89">
        <v>44607.0</v>
      </c>
      <c r="L2177" s="27">
        <v>2.0</v>
      </c>
      <c r="M2177" s="27" t="s">
        <v>7</v>
      </c>
      <c r="N2177" s="27" t="s">
        <v>7</v>
      </c>
      <c r="O2177" s="44">
        <f>315*30</f>
        <v>9450</v>
      </c>
      <c r="P2177" s="44">
        <f>305*30</f>
        <v>9150</v>
      </c>
      <c r="Q2177" s="28" t="s">
        <v>6</v>
      </c>
      <c r="R2177" s="28" t="s">
        <v>6</v>
      </c>
      <c r="S2177" s="28" t="s">
        <v>6</v>
      </c>
      <c r="T2177" s="25" t="s">
        <v>9041</v>
      </c>
      <c r="U2177" s="25" t="s">
        <v>87</v>
      </c>
      <c r="V2177" s="29"/>
      <c r="W2177" s="20"/>
      <c r="X2177" s="20"/>
      <c r="Y2177" s="20"/>
      <c r="Z2177" s="20"/>
      <c r="AA2177" s="20"/>
      <c r="AB2177" s="20"/>
      <c r="AC2177" s="20"/>
      <c r="AD2177" s="20"/>
      <c r="AE2177" s="20"/>
      <c r="AF2177" s="20"/>
      <c r="AG2177" s="20"/>
      <c r="AH2177" s="20"/>
    </row>
    <row r="2178">
      <c r="A2178" s="34">
        <v>155660.0</v>
      </c>
      <c r="B2178" s="35" t="s">
        <v>9042</v>
      </c>
      <c r="C2178" s="35" t="s">
        <v>9043</v>
      </c>
      <c r="D2178" s="35" t="s">
        <v>9044</v>
      </c>
      <c r="E2178" s="35" t="s">
        <v>24</v>
      </c>
      <c r="F2178" s="34">
        <v>46996.0</v>
      </c>
      <c r="G2178" s="34">
        <v>5.749463394E9</v>
      </c>
      <c r="H2178" s="51" t="s">
        <v>9045</v>
      </c>
      <c r="I2178" s="14" t="s">
        <v>754</v>
      </c>
      <c r="J2178" s="105">
        <v>44558.0</v>
      </c>
      <c r="K2178" s="48"/>
      <c r="L2178" s="16">
        <v>2.0</v>
      </c>
      <c r="M2178" s="16" t="s">
        <v>7</v>
      </c>
      <c r="N2178" s="48"/>
      <c r="O2178" s="49"/>
      <c r="P2178" s="49"/>
      <c r="Q2178" s="17" t="s">
        <v>6</v>
      </c>
      <c r="R2178" s="17" t="s">
        <v>6</v>
      </c>
      <c r="S2178" s="49"/>
      <c r="T2178" s="14" t="s">
        <v>9046</v>
      </c>
      <c r="U2178" s="14" t="s">
        <v>92</v>
      </c>
      <c r="V2178" s="18"/>
      <c r="W2178" s="20"/>
      <c r="X2178" s="20"/>
      <c r="Y2178" s="20"/>
      <c r="Z2178" s="20"/>
      <c r="AA2178" s="20"/>
      <c r="AB2178" s="20"/>
      <c r="AC2178" s="20"/>
      <c r="AD2178" s="20"/>
      <c r="AE2178" s="20"/>
      <c r="AF2178" s="20"/>
      <c r="AG2178" s="20"/>
      <c r="AH2178" s="20"/>
    </row>
    <row r="2179">
      <c r="A2179" s="30">
        <v>155661.0</v>
      </c>
      <c r="B2179" s="31" t="s">
        <v>9047</v>
      </c>
      <c r="C2179" s="31" t="s">
        <v>9048</v>
      </c>
      <c r="D2179" s="31" t="s">
        <v>6759</v>
      </c>
      <c r="E2179" s="31" t="s">
        <v>24</v>
      </c>
      <c r="F2179" s="30">
        <v>47460.0</v>
      </c>
      <c r="G2179" s="30">
        <v>8.128292331E9</v>
      </c>
      <c r="H2179" s="42" t="s">
        <v>9049</v>
      </c>
      <c r="I2179" s="25" t="s">
        <v>754</v>
      </c>
      <c r="J2179" s="89">
        <v>44558.0</v>
      </c>
      <c r="K2179" s="89">
        <v>44558.0</v>
      </c>
      <c r="L2179" s="27">
        <v>1.0</v>
      </c>
      <c r="M2179" s="27" t="s">
        <v>7</v>
      </c>
      <c r="N2179" s="27" t="s">
        <v>7</v>
      </c>
      <c r="O2179" s="44">
        <f>260*30</f>
        <v>7800</v>
      </c>
      <c r="P2179" s="44">
        <f>215*30</f>
        <v>6450</v>
      </c>
      <c r="Q2179" s="28" t="s">
        <v>6</v>
      </c>
      <c r="R2179" s="28" t="s">
        <v>6</v>
      </c>
      <c r="S2179" s="28" t="s">
        <v>9050</v>
      </c>
      <c r="T2179" s="25" t="s">
        <v>9051</v>
      </c>
      <c r="U2179" s="25" t="s">
        <v>87</v>
      </c>
      <c r="V2179" s="29"/>
      <c r="W2179" s="20"/>
      <c r="X2179" s="20"/>
      <c r="Y2179" s="20"/>
      <c r="Z2179" s="20"/>
      <c r="AA2179" s="20"/>
      <c r="AB2179" s="20"/>
      <c r="AC2179" s="20"/>
      <c r="AD2179" s="20"/>
      <c r="AE2179" s="20"/>
      <c r="AF2179" s="20"/>
      <c r="AG2179" s="20"/>
      <c r="AH2179" s="20"/>
    </row>
    <row r="2180">
      <c r="A2180" s="34">
        <v>155665.0</v>
      </c>
      <c r="B2180" s="35" t="s">
        <v>9052</v>
      </c>
      <c r="C2180" s="35" t="s">
        <v>9053</v>
      </c>
      <c r="D2180" s="35" t="s">
        <v>9054</v>
      </c>
      <c r="E2180" s="35" t="s">
        <v>24</v>
      </c>
      <c r="F2180" s="34">
        <v>47265.0</v>
      </c>
      <c r="G2180" s="34">
        <v>8.123469333E9</v>
      </c>
      <c r="H2180" s="51" t="s">
        <v>9055</v>
      </c>
      <c r="I2180" s="14" t="s">
        <v>754</v>
      </c>
      <c r="J2180" s="105">
        <v>44558.0</v>
      </c>
      <c r="K2180" s="48"/>
      <c r="L2180" s="16">
        <v>2.0</v>
      </c>
      <c r="M2180" s="16" t="s">
        <v>7</v>
      </c>
      <c r="N2180" s="48"/>
      <c r="O2180" s="49"/>
      <c r="P2180" s="49"/>
      <c r="Q2180" s="17" t="s">
        <v>6</v>
      </c>
      <c r="R2180" s="17" t="s">
        <v>6</v>
      </c>
      <c r="S2180" s="49"/>
      <c r="T2180" s="14" t="s">
        <v>9056</v>
      </c>
      <c r="U2180" s="14" t="s">
        <v>92</v>
      </c>
      <c r="V2180" s="18"/>
      <c r="W2180" s="20"/>
      <c r="X2180" s="20"/>
      <c r="Y2180" s="20"/>
      <c r="Z2180" s="20"/>
      <c r="AA2180" s="20"/>
      <c r="AB2180" s="20"/>
      <c r="AC2180" s="20"/>
      <c r="AD2180" s="20"/>
      <c r="AE2180" s="20"/>
      <c r="AF2180" s="20"/>
      <c r="AG2180" s="20"/>
      <c r="AH2180" s="20"/>
    </row>
    <row r="2181">
      <c r="A2181" s="30">
        <v>155673.0</v>
      </c>
      <c r="B2181" s="31" t="s">
        <v>9057</v>
      </c>
      <c r="C2181" s="31" t="s">
        <v>9058</v>
      </c>
      <c r="D2181" s="31" t="s">
        <v>9059</v>
      </c>
      <c r="E2181" s="31" t="s">
        <v>24</v>
      </c>
      <c r="F2181" s="30">
        <v>46770.0</v>
      </c>
      <c r="G2181" s="30">
        <v>2.607582131E9</v>
      </c>
      <c r="H2181" s="42" t="s">
        <v>9060</v>
      </c>
      <c r="I2181" s="25" t="s">
        <v>754</v>
      </c>
      <c r="J2181" s="89">
        <v>44558.0</v>
      </c>
      <c r="K2181" s="89">
        <v>44558.0</v>
      </c>
      <c r="L2181" s="27">
        <v>1.0</v>
      </c>
      <c r="M2181" s="27" t="s">
        <v>7</v>
      </c>
      <c r="N2181" s="27" t="s">
        <v>7</v>
      </c>
      <c r="O2181" s="44">
        <f>393*30</f>
        <v>11790</v>
      </c>
      <c r="P2181" s="44">
        <f>226*30</f>
        <v>6780</v>
      </c>
      <c r="Q2181" s="28" t="s">
        <v>6</v>
      </c>
      <c r="R2181" s="28" t="s">
        <v>6</v>
      </c>
      <c r="S2181" s="44">
        <f>236*30</f>
        <v>7080</v>
      </c>
      <c r="T2181" s="25" t="s">
        <v>9061</v>
      </c>
      <c r="U2181" s="25" t="s">
        <v>87</v>
      </c>
      <c r="V2181" s="29"/>
      <c r="W2181" s="20"/>
      <c r="X2181" s="20"/>
      <c r="Y2181" s="20"/>
      <c r="Z2181" s="20"/>
      <c r="AA2181" s="20"/>
      <c r="AB2181" s="20"/>
      <c r="AC2181" s="20"/>
      <c r="AD2181" s="20"/>
      <c r="AE2181" s="20"/>
      <c r="AF2181" s="20"/>
      <c r="AG2181" s="20"/>
      <c r="AH2181" s="20"/>
    </row>
    <row r="2182">
      <c r="A2182" s="34">
        <v>155674.0</v>
      </c>
      <c r="B2182" s="35" t="s">
        <v>9062</v>
      </c>
      <c r="C2182" s="35" t="s">
        <v>9063</v>
      </c>
      <c r="D2182" s="35" t="s">
        <v>331</v>
      </c>
      <c r="E2182" s="35" t="s">
        <v>24</v>
      </c>
      <c r="F2182" s="34">
        <v>47546.0</v>
      </c>
      <c r="G2182" s="34">
        <v>8.12634657E9</v>
      </c>
      <c r="H2182" s="51" t="s">
        <v>9064</v>
      </c>
      <c r="I2182" s="14" t="s">
        <v>754</v>
      </c>
      <c r="J2182" s="105">
        <v>44558.0</v>
      </c>
      <c r="K2182" s="105">
        <v>44558.0</v>
      </c>
      <c r="L2182" s="16">
        <v>1.0</v>
      </c>
      <c r="M2182" s="16" t="s">
        <v>7</v>
      </c>
      <c r="N2182" s="16" t="s">
        <v>7</v>
      </c>
      <c r="O2182" s="49">
        <f>271*30</f>
        <v>8130</v>
      </c>
      <c r="P2182" s="49">
        <f>244*30</f>
        <v>7320</v>
      </c>
      <c r="Q2182" s="17">
        <v>4300.0</v>
      </c>
      <c r="R2182" s="17">
        <v>1855.0</v>
      </c>
      <c r="S2182" s="17" t="s">
        <v>6</v>
      </c>
      <c r="T2182" s="14" t="s">
        <v>9065</v>
      </c>
      <c r="U2182" s="14" t="s">
        <v>87</v>
      </c>
      <c r="V2182" s="18"/>
      <c r="W2182" s="20"/>
      <c r="X2182" s="20"/>
      <c r="Y2182" s="20"/>
      <c r="Z2182" s="20"/>
      <c r="AA2182" s="20"/>
      <c r="AB2182" s="20"/>
      <c r="AC2182" s="20"/>
      <c r="AD2182" s="20"/>
      <c r="AE2182" s="20"/>
      <c r="AF2182" s="20"/>
      <c r="AG2182" s="20"/>
      <c r="AH2182" s="20"/>
    </row>
    <row r="2183">
      <c r="A2183" s="30">
        <v>155675.0</v>
      </c>
      <c r="B2183" s="31" t="s">
        <v>9066</v>
      </c>
      <c r="C2183" s="31" t="s">
        <v>9067</v>
      </c>
      <c r="D2183" s="31" t="s">
        <v>8586</v>
      </c>
      <c r="E2183" s="31" t="s">
        <v>24</v>
      </c>
      <c r="F2183" s="30">
        <v>47240.0</v>
      </c>
      <c r="G2183" s="30">
        <v>8.126627778E9</v>
      </c>
      <c r="H2183" s="42" t="s">
        <v>9068</v>
      </c>
      <c r="I2183" s="25" t="s">
        <v>754</v>
      </c>
      <c r="J2183" s="89">
        <v>44558.0</v>
      </c>
      <c r="K2183" s="89">
        <v>44558.0</v>
      </c>
      <c r="L2183" s="27">
        <v>1.0</v>
      </c>
      <c r="M2183" s="27" t="s">
        <v>7</v>
      </c>
      <c r="N2183" s="27" t="s">
        <v>7</v>
      </c>
      <c r="O2183" s="44">
        <f>231*30</f>
        <v>6930</v>
      </c>
      <c r="P2183" s="44">
        <f>215*30</f>
        <v>6450</v>
      </c>
      <c r="Q2183" s="28" t="s">
        <v>9069</v>
      </c>
      <c r="R2183" s="28" t="s">
        <v>9070</v>
      </c>
      <c r="S2183" s="28" t="s">
        <v>8433</v>
      </c>
      <c r="T2183" s="25" t="s">
        <v>9071</v>
      </c>
      <c r="U2183" s="25" t="s">
        <v>87</v>
      </c>
      <c r="V2183" s="29"/>
      <c r="W2183" s="20"/>
      <c r="X2183" s="20"/>
      <c r="Y2183" s="20"/>
      <c r="Z2183" s="20"/>
      <c r="AA2183" s="20"/>
      <c r="AB2183" s="20"/>
      <c r="AC2183" s="20"/>
      <c r="AD2183" s="20"/>
      <c r="AE2183" s="20"/>
      <c r="AF2183" s="20"/>
      <c r="AG2183" s="20"/>
      <c r="AH2183" s="20"/>
    </row>
    <row r="2184">
      <c r="A2184" s="34">
        <v>155677.0</v>
      </c>
      <c r="B2184" s="35" t="s">
        <v>9072</v>
      </c>
      <c r="C2184" s="35" t="s">
        <v>9073</v>
      </c>
      <c r="D2184" s="35" t="s">
        <v>7575</v>
      </c>
      <c r="E2184" s="35" t="s">
        <v>24</v>
      </c>
      <c r="F2184" s="34">
        <v>47408.0</v>
      </c>
      <c r="G2184" s="34">
        <v>8.123232858E9</v>
      </c>
      <c r="H2184" s="51" t="s">
        <v>9074</v>
      </c>
      <c r="I2184" s="14" t="s">
        <v>754</v>
      </c>
      <c r="J2184" s="105">
        <v>44558.0</v>
      </c>
      <c r="K2184" s="105">
        <v>44607.0</v>
      </c>
      <c r="L2184" s="16">
        <v>2.0</v>
      </c>
      <c r="M2184" s="16" t="s">
        <v>7</v>
      </c>
      <c r="N2184" s="16" t="s">
        <v>7</v>
      </c>
      <c r="O2184" s="49">
        <f>283*30</f>
        <v>8490</v>
      </c>
      <c r="P2184" s="49">
        <f>272*30</f>
        <v>8160</v>
      </c>
      <c r="Q2184" s="17" t="s">
        <v>153</v>
      </c>
      <c r="R2184" s="17" t="s">
        <v>153</v>
      </c>
      <c r="S2184" s="17" t="s">
        <v>6</v>
      </c>
      <c r="T2184" s="14" t="s">
        <v>9075</v>
      </c>
      <c r="U2184" s="14" t="s">
        <v>87</v>
      </c>
      <c r="V2184" s="18"/>
      <c r="W2184" s="20"/>
      <c r="X2184" s="20"/>
      <c r="Y2184" s="20"/>
      <c r="Z2184" s="20"/>
      <c r="AA2184" s="20"/>
      <c r="AB2184" s="20"/>
      <c r="AC2184" s="20"/>
      <c r="AD2184" s="20"/>
      <c r="AE2184" s="20"/>
      <c r="AF2184" s="20"/>
      <c r="AG2184" s="20"/>
      <c r="AH2184" s="20"/>
    </row>
    <row r="2185">
      <c r="A2185" s="30">
        <v>155680.0</v>
      </c>
      <c r="B2185" s="31" t="s">
        <v>9076</v>
      </c>
      <c r="C2185" s="31" t="s">
        <v>9077</v>
      </c>
      <c r="D2185" s="31" t="s">
        <v>7711</v>
      </c>
      <c r="E2185" s="31" t="s">
        <v>24</v>
      </c>
      <c r="F2185" s="30">
        <v>46052.0</v>
      </c>
      <c r="G2185" s="30">
        <v>7.654822076E9</v>
      </c>
      <c r="H2185" s="42" t="s">
        <v>9078</v>
      </c>
      <c r="I2185" s="25" t="s">
        <v>754</v>
      </c>
      <c r="J2185" s="89">
        <v>44558.0</v>
      </c>
      <c r="K2185" s="89">
        <v>44558.0</v>
      </c>
      <c r="L2185" s="27">
        <v>1.0</v>
      </c>
      <c r="M2185" s="27" t="s">
        <v>7</v>
      </c>
      <c r="N2185" s="27" t="s">
        <v>7</v>
      </c>
      <c r="O2185" s="28" t="s">
        <v>153</v>
      </c>
      <c r="P2185" s="44">
        <f>205*30</f>
        <v>6150</v>
      </c>
      <c r="Q2185" s="28" t="s">
        <v>9079</v>
      </c>
      <c r="R2185" s="28" t="s">
        <v>6</v>
      </c>
      <c r="S2185" s="28">
        <v>6500.0</v>
      </c>
      <c r="T2185" s="25" t="s">
        <v>9080</v>
      </c>
      <c r="U2185" s="25" t="s">
        <v>87</v>
      </c>
      <c r="V2185" s="29"/>
      <c r="W2185" s="20"/>
      <c r="X2185" s="20"/>
      <c r="Y2185" s="20"/>
      <c r="Z2185" s="20"/>
      <c r="AA2185" s="20"/>
      <c r="AB2185" s="20"/>
      <c r="AC2185" s="20"/>
      <c r="AD2185" s="20"/>
      <c r="AE2185" s="20"/>
      <c r="AF2185" s="20"/>
      <c r="AG2185" s="20"/>
      <c r="AH2185" s="20"/>
    </row>
    <row r="2186">
      <c r="A2186" s="34">
        <v>155685.0</v>
      </c>
      <c r="B2186" s="35" t="s">
        <v>9081</v>
      </c>
      <c r="C2186" s="35" t="s">
        <v>9082</v>
      </c>
      <c r="D2186" s="35" t="s">
        <v>8450</v>
      </c>
      <c r="E2186" s="35" t="s">
        <v>24</v>
      </c>
      <c r="F2186" s="34">
        <v>46517.0</v>
      </c>
      <c r="G2186" s="34">
        <v>5.742947641E9</v>
      </c>
      <c r="H2186" s="78" t="s">
        <v>9083</v>
      </c>
      <c r="I2186" s="14" t="s">
        <v>754</v>
      </c>
      <c r="J2186" s="105">
        <v>44558.0</v>
      </c>
      <c r="K2186" s="48"/>
      <c r="L2186" s="16">
        <v>2.0</v>
      </c>
      <c r="M2186" s="16" t="s">
        <v>7</v>
      </c>
      <c r="N2186" s="48"/>
      <c r="O2186" s="49"/>
      <c r="P2186" s="49"/>
      <c r="Q2186" s="17" t="s">
        <v>6</v>
      </c>
      <c r="R2186" s="17" t="s">
        <v>6</v>
      </c>
      <c r="S2186" s="49"/>
      <c r="T2186" s="14" t="s">
        <v>9084</v>
      </c>
      <c r="U2186" s="14" t="s">
        <v>92</v>
      </c>
      <c r="V2186" s="18"/>
      <c r="W2186" s="20"/>
      <c r="X2186" s="20"/>
      <c r="Y2186" s="20"/>
      <c r="Z2186" s="20"/>
      <c r="AA2186" s="20"/>
      <c r="AB2186" s="20"/>
      <c r="AC2186" s="20"/>
      <c r="AD2186" s="20"/>
      <c r="AE2186" s="20"/>
      <c r="AF2186" s="20"/>
      <c r="AG2186" s="20"/>
      <c r="AH2186" s="20"/>
    </row>
    <row r="2187">
      <c r="A2187" s="30">
        <v>155689.0</v>
      </c>
      <c r="B2187" s="31" t="s">
        <v>9085</v>
      </c>
      <c r="C2187" s="31" t="s">
        <v>9086</v>
      </c>
      <c r="D2187" s="31" t="s">
        <v>8572</v>
      </c>
      <c r="E2187" s="31" t="s">
        <v>24</v>
      </c>
      <c r="F2187" s="30">
        <v>46526.0</v>
      </c>
      <c r="G2187" s="30">
        <v>5.745330351E9</v>
      </c>
      <c r="H2187" s="42" t="s">
        <v>9087</v>
      </c>
      <c r="I2187" s="25" t="s">
        <v>754</v>
      </c>
      <c r="J2187" s="89">
        <v>44558.0</v>
      </c>
      <c r="K2187" s="89">
        <v>44607.0</v>
      </c>
      <c r="L2187" s="27">
        <v>2.0</v>
      </c>
      <c r="M2187" s="27" t="s">
        <v>7</v>
      </c>
      <c r="N2187" s="27" t="s">
        <v>7</v>
      </c>
      <c r="O2187" s="44">
        <f>325*30</f>
        <v>9750</v>
      </c>
      <c r="P2187" s="44">
        <f>295*30</f>
        <v>8850</v>
      </c>
      <c r="Q2187" s="28" t="s">
        <v>6</v>
      </c>
      <c r="R2187" s="28" t="s">
        <v>6</v>
      </c>
      <c r="S2187" s="28" t="s">
        <v>6</v>
      </c>
      <c r="T2187" s="25" t="s">
        <v>9088</v>
      </c>
      <c r="U2187" s="25" t="s">
        <v>87</v>
      </c>
      <c r="V2187" s="29"/>
      <c r="W2187" s="20"/>
      <c r="X2187" s="20"/>
      <c r="Y2187" s="20"/>
      <c r="Z2187" s="20"/>
      <c r="AA2187" s="20"/>
      <c r="AB2187" s="20"/>
      <c r="AC2187" s="20"/>
      <c r="AD2187" s="20"/>
      <c r="AE2187" s="20"/>
      <c r="AF2187" s="20"/>
      <c r="AG2187" s="20"/>
      <c r="AH2187" s="20"/>
    </row>
    <row r="2188">
      <c r="A2188" s="34">
        <v>155690.0</v>
      </c>
      <c r="B2188" s="35" t="s">
        <v>9089</v>
      </c>
      <c r="C2188" s="35" t="s">
        <v>9090</v>
      </c>
      <c r="D2188" s="35" t="s">
        <v>8393</v>
      </c>
      <c r="E2188" s="35" t="s">
        <v>24</v>
      </c>
      <c r="F2188" s="34">
        <v>46012.0</v>
      </c>
      <c r="G2188" s="34">
        <v>7.656492532E9</v>
      </c>
      <c r="H2188" s="51" t="s">
        <v>9091</v>
      </c>
      <c r="I2188" s="14" t="s">
        <v>754</v>
      </c>
      <c r="J2188" s="105">
        <v>44558.0</v>
      </c>
      <c r="K2188" s="105">
        <v>44607.0</v>
      </c>
      <c r="L2188" s="16">
        <v>4.0</v>
      </c>
      <c r="M2188" s="16" t="s">
        <v>4</v>
      </c>
      <c r="N2188" s="17" t="s">
        <v>6</v>
      </c>
      <c r="O2188" s="17" t="s">
        <v>6</v>
      </c>
      <c r="P2188" s="17" t="s">
        <v>6</v>
      </c>
      <c r="Q2188" s="17" t="s">
        <v>6</v>
      </c>
      <c r="R2188" s="17" t="s">
        <v>6</v>
      </c>
      <c r="S2188" s="17" t="s">
        <v>6</v>
      </c>
      <c r="T2188" s="14" t="s">
        <v>9092</v>
      </c>
      <c r="U2188" s="14" t="s">
        <v>87</v>
      </c>
      <c r="V2188" s="18"/>
      <c r="W2188" s="20"/>
      <c r="X2188" s="20"/>
      <c r="Y2188" s="20"/>
      <c r="Z2188" s="20"/>
      <c r="AA2188" s="20"/>
      <c r="AB2188" s="20"/>
      <c r="AC2188" s="20"/>
      <c r="AD2188" s="20"/>
      <c r="AE2188" s="20"/>
      <c r="AF2188" s="20"/>
      <c r="AG2188" s="20"/>
      <c r="AH2188" s="20"/>
    </row>
    <row r="2189">
      <c r="A2189" s="30">
        <v>155691.0</v>
      </c>
      <c r="B2189" s="31" t="s">
        <v>9093</v>
      </c>
      <c r="C2189" s="31" t="s">
        <v>9094</v>
      </c>
      <c r="D2189" s="31" t="s">
        <v>9095</v>
      </c>
      <c r="E2189" s="31" t="s">
        <v>24</v>
      </c>
      <c r="F2189" s="30">
        <v>46161.0</v>
      </c>
      <c r="G2189" s="30">
        <v>7.657636012E9</v>
      </c>
      <c r="H2189" s="42" t="s">
        <v>9096</v>
      </c>
      <c r="I2189" s="25" t="s">
        <v>754</v>
      </c>
      <c r="J2189" s="89">
        <v>44558.0</v>
      </c>
      <c r="K2189" s="89">
        <v>44607.0</v>
      </c>
      <c r="L2189" s="27">
        <v>3.0</v>
      </c>
      <c r="M2189" s="27" t="s">
        <v>7</v>
      </c>
      <c r="N2189" s="27" t="s">
        <v>7</v>
      </c>
      <c r="O2189" s="44">
        <f>315*30</f>
        <v>9450</v>
      </c>
      <c r="P2189" s="44">
        <f>217*30</f>
        <v>6510</v>
      </c>
      <c r="Q2189" s="28" t="s">
        <v>6</v>
      </c>
      <c r="R2189" s="28" t="s">
        <v>6</v>
      </c>
      <c r="S2189" s="28" t="s">
        <v>8433</v>
      </c>
      <c r="T2189" s="25" t="s">
        <v>9097</v>
      </c>
      <c r="U2189" s="25" t="s">
        <v>87</v>
      </c>
      <c r="V2189" s="29"/>
      <c r="W2189" s="20"/>
      <c r="X2189" s="20"/>
      <c r="Y2189" s="20"/>
      <c r="Z2189" s="20"/>
      <c r="AA2189" s="20"/>
      <c r="AB2189" s="20"/>
      <c r="AC2189" s="20"/>
      <c r="AD2189" s="20"/>
      <c r="AE2189" s="20"/>
      <c r="AF2189" s="20"/>
      <c r="AG2189" s="20"/>
      <c r="AH2189" s="20"/>
    </row>
    <row r="2190">
      <c r="A2190" s="34">
        <v>155693.0</v>
      </c>
      <c r="B2190" s="35" t="s">
        <v>9098</v>
      </c>
      <c r="C2190" s="35" t="s">
        <v>9099</v>
      </c>
      <c r="D2190" s="35" t="s">
        <v>5474</v>
      </c>
      <c r="E2190" s="35" t="s">
        <v>24</v>
      </c>
      <c r="F2190" s="34">
        <v>47203.0</v>
      </c>
      <c r="G2190" s="34">
        <v>8.123730787E9</v>
      </c>
      <c r="H2190" s="51" t="s">
        <v>9100</v>
      </c>
      <c r="I2190" s="14" t="s">
        <v>754</v>
      </c>
      <c r="J2190" s="105">
        <v>44558.0</v>
      </c>
      <c r="K2190" s="105">
        <v>44558.0</v>
      </c>
      <c r="L2190" s="16">
        <v>1.0</v>
      </c>
      <c r="M2190" s="16" t="s">
        <v>7</v>
      </c>
      <c r="N2190" s="16" t="s">
        <v>7</v>
      </c>
      <c r="O2190" s="49">
        <f>264*30</f>
        <v>7920</v>
      </c>
      <c r="P2190" s="17">
        <v>7920.0</v>
      </c>
      <c r="Q2190" s="49">
        <f>153*30</f>
        <v>4590</v>
      </c>
      <c r="R2190" s="17" t="s">
        <v>6</v>
      </c>
      <c r="S2190" s="49">
        <f>204*30</f>
        <v>6120</v>
      </c>
      <c r="T2190" s="14" t="s">
        <v>9101</v>
      </c>
      <c r="U2190" s="14" t="s">
        <v>87</v>
      </c>
      <c r="V2190" s="18"/>
      <c r="W2190" s="20"/>
      <c r="X2190" s="20"/>
      <c r="Y2190" s="20"/>
      <c r="Z2190" s="20"/>
      <c r="AA2190" s="20"/>
      <c r="AB2190" s="20"/>
      <c r="AC2190" s="20"/>
      <c r="AD2190" s="20"/>
      <c r="AE2190" s="20"/>
      <c r="AF2190" s="20"/>
      <c r="AG2190" s="20"/>
      <c r="AH2190" s="20"/>
    </row>
    <row r="2191">
      <c r="A2191" s="30">
        <v>155694.0</v>
      </c>
      <c r="B2191" s="31" t="s">
        <v>9102</v>
      </c>
      <c r="C2191" s="31" t="s">
        <v>9103</v>
      </c>
      <c r="D2191" s="31" t="s">
        <v>734</v>
      </c>
      <c r="E2191" s="31" t="s">
        <v>24</v>
      </c>
      <c r="F2191" s="30">
        <v>46706.0</v>
      </c>
      <c r="G2191" s="30">
        <v>2.609253814E9</v>
      </c>
      <c r="H2191" s="42" t="s">
        <v>9104</v>
      </c>
      <c r="I2191" s="25" t="s">
        <v>754</v>
      </c>
      <c r="J2191" s="89">
        <v>44558.0</v>
      </c>
      <c r="K2191" s="89">
        <v>44558.0</v>
      </c>
      <c r="L2191" s="27">
        <v>2.0</v>
      </c>
      <c r="M2191" s="27" t="s">
        <v>7</v>
      </c>
      <c r="N2191" s="27" t="s">
        <v>7</v>
      </c>
      <c r="O2191" s="28" t="s">
        <v>9105</v>
      </c>
      <c r="P2191" s="44">
        <f>210*30</f>
        <v>6300</v>
      </c>
      <c r="Q2191" s="28" t="s">
        <v>6</v>
      </c>
      <c r="R2191" s="28" t="s">
        <v>6</v>
      </c>
      <c r="S2191" s="28" t="s">
        <v>9106</v>
      </c>
      <c r="T2191" s="25" t="s">
        <v>9107</v>
      </c>
      <c r="U2191" s="25" t="s">
        <v>87</v>
      </c>
      <c r="V2191" s="29"/>
      <c r="W2191" s="20"/>
      <c r="X2191" s="20"/>
      <c r="Y2191" s="20"/>
      <c r="Z2191" s="20"/>
      <c r="AA2191" s="20"/>
      <c r="AB2191" s="20"/>
      <c r="AC2191" s="20"/>
      <c r="AD2191" s="20"/>
      <c r="AE2191" s="20"/>
      <c r="AF2191" s="20"/>
      <c r="AG2191" s="20"/>
      <c r="AH2191" s="20"/>
    </row>
    <row r="2192">
      <c r="A2192" s="34">
        <v>155695.0</v>
      </c>
      <c r="B2192" s="35" t="s">
        <v>9108</v>
      </c>
      <c r="C2192" s="35" t="s">
        <v>9109</v>
      </c>
      <c r="D2192" s="35" t="s">
        <v>8450</v>
      </c>
      <c r="E2192" s="35" t="s">
        <v>24</v>
      </c>
      <c r="F2192" s="34">
        <v>46516.0</v>
      </c>
      <c r="G2192" s="34">
        <v>5.74522202E9</v>
      </c>
      <c r="H2192" s="51" t="s">
        <v>9110</v>
      </c>
      <c r="I2192" s="14" t="s">
        <v>754</v>
      </c>
      <c r="J2192" s="105">
        <v>44558.0</v>
      </c>
      <c r="K2192" s="105">
        <v>44558.0</v>
      </c>
      <c r="L2192" s="16">
        <v>1.0</v>
      </c>
      <c r="M2192" s="16" t="s">
        <v>7</v>
      </c>
      <c r="N2192" s="16" t="s">
        <v>4</v>
      </c>
      <c r="O2192" s="17" t="s">
        <v>153</v>
      </c>
      <c r="P2192" s="17" t="s">
        <v>153</v>
      </c>
      <c r="Q2192" s="17" t="s">
        <v>6</v>
      </c>
      <c r="R2192" s="17" t="s">
        <v>6</v>
      </c>
      <c r="S2192" s="17" t="s">
        <v>8433</v>
      </c>
      <c r="T2192" s="14" t="s">
        <v>9111</v>
      </c>
      <c r="U2192" s="14" t="s">
        <v>87</v>
      </c>
      <c r="V2192" s="18"/>
      <c r="W2192" s="20"/>
      <c r="X2192" s="20"/>
      <c r="Y2192" s="20"/>
      <c r="Z2192" s="20"/>
      <c r="AA2192" s="20"/>
      <c r="AB2192" s="20"/>
      <c r="AC2192" s="20"/>
      <c r="AD2192" s="20"/>
      <c r="AE2192" s="20"/>
      <c r="AF2192" s="20"/>
      <c r="AG2192" s="20"/>
      <c r="AH2192" s="20"/>
    </row>
    <row r="2193">
      <c r="A2193" s="30">
        <v>155697.0</v>
      </c>
      <c r="B2193" s="31" t="s">
        <v>9112</v>
      </c>
      <c r="C2193" s="31" t="s">
        <v>9113</v>
      </c>
      <c r="D2193" s="31" t="s">
        <v>6814</v>
      </c>
      <c r="E2193" s="31" t="s">
        <v>24</v>
      </c>
      <c r="F2193" s="30">
        <v>47129.0</v>
      </c>
      <c r="G2193" s="30">
        <v>8.122828406E9</v>
      </c>
      <c r="H2193" s="42" t="s">
        <v>9114</v>
      </c>
      <c r="I2193" s="25" t="s">
        <v>754</v>
      </c>
      <c r="J2193" s="89">
        <v>44558.0</v>
      </c>
      <c r="K2193" s="89">
        <v>44558.0</v>
      </c>
      <c r="L2193" s="27">
        <v>1.0</v>
      </c>
      <c r="M2193" s="27" t="s">
        <v>7</v>
      </c>
      <c r="N2193" s="27" t="s">
        <v>7</v>
      </c>
      <c r="O2193" s="44">
        <f>410*30</f>
        <v>12300</v>
      </c>
      <c r="P2193" s="44">
        <f>218*30</f>
        <v>6540</v>
      </c>
      <c r="Q2193" s="28" t="s">
        <v>6</v>
      </c>
      <c r="R2193" s="28" t="s">
        <v>6</v>
      </c>
      <c r="S2193" s="28" t="s">
        <v>6</v>
      </c>
      <c r="T2193" s="25" t="s">
        <v>9115</v>
      </c>
      <c r="U2193" s="25" t="s">
        <v>87</v>
      </c>
      <c r="V2193" s="29"/>
      <c r="W2193" s="20"/>
      <c r="X2193" s="20"/>
      <c r="Y2193" s="20"/>
      <c r="Z2193" s="20"/>
      <c r="AA2193" s="20"/>
      <c r="AB2193" s="20"/>
      <c r="AC2193" s="20"/>
      <c r="AD2193" s="20"/>
      <c r="AE2193" s="20"/>
      <c r="AF2193" s="20"/>
      <c r="AG2193" s="20"/>
      <c r="AH2193" s="20"/>
    </row>
    <row r="2194">
      <c r="A2194" s="34">
        <v>155700.0</v>
      </c>
      <c r="B2194" s="35" t="s">
        <v>9116</v>
      </c>
      <c r="C2194" s="35" t="s">
        <v>9117</v>
      </c>
      <c r="D2194" s="35" t="s">
        <v>9118</v>
      </c>
      <c r="E2194" s="35" t="s">
        <v>24</v>
      </c>
      <c r="F2194" s="34">
        <v>46513.0</v>
      </c>
      <c r="G2194" s="34">
        <v>5.749351742E9</v>
      </c>
      <c r="H2194" s="51" t="s">
        <v>9119</v>
      </c>
      <c r="I2194" s="14" t="s">
        <v>754</v>
      </c>
      <c r="J2194" s="105">
        <v>44558.0</v>
      </c>
      <c r="K2194" s="105">
        <v>44607.0</v>
      </c>
      <c r="L2194" s="16">
        <v>1.0</v>
      </c>
      <c r="M2194" s="16" t="s">
        <v>7</v>
      </c>
      <c r="N2194" s="16" t="s">
        <v>7</v>
      </c>
      <c r="O2194" s="49">
        <f>269*30</f>
        <v>8070</v>
      </c>
      <c r="P2194" s="17" t="s">
        <v>6</v>
      </c>
      <c r="Q2194" s="17" t="s">
        <v>6</v>
      </c>
      <c r="R2194" s="17" t="s">
        <v>9120</v>
      </c>
      <c r="S2194" s="49">
        <f>269*30</f>
        <v>8070</v>
      </c>
      <c r="T2194" s="14" t="s">
        <v>9121</v>
      </c>
      <c r="U2194" s="14" t="s">
        <v>87</v>
      </c>
      <c r="V2194" s="18"/>
      <c r="W2194" s="20"/>
      <c r="X2194" s="20"/>
      <c r="Y2194" s="20"/>
      <c r="Z2194" s="20"/>
      <c r="AA2194" s="20"/>
      <c r="AB2194" s="20"/>
      <c r="AC2194" s="20"/>
      <c r="AD2194" s="20"/>
      <c r="AE2194" s="20"/>
      <c r="AF2194" s="20"/>
      <c r="AG2194" s="20"/>
      <c r="AH2194" s="20"/>
    </row>
    <row r="2195">
      <c r="A2195" s="30">
        <v>155702.0</v>
      </c>
      <c r="B2195" s="31" t="s">
        <v>9122</v>
      </c>
      <c r="C2195" s="31" t="s">
        <v>9123</v>
      </c>
      <c r="D2195" s="31" t="s">
        <v>9124</v>
      </c>
      <c r="E2195" s="31" t="s">
        <v>24</v>
      </c>
      <c r="F2195" s="30">
        <v>46970.0</v>
      </c>
      <c r="G2195" s="30">
        <v>7.656895E9</v>
      </c>
      <c r="H2195" s="42" t="s">
        <v>9125</v>
      </c>
      <c r="I2195" s="25" t="s">
        <v>754</v>
      </c>
      <c r="J2195" s="89">
        <v>44558.0</v>
      </c>
      <c r="K2195" s="89">
        <v>44608.0</v>
      </c>
      <c r="L2195" s="27">
        <v>3.0</v>
      </c>
      <c r="M2195" s="27" t="s">
        <v>7</v>
      </c>
      <c r="N2195" s="28" t="s">
        <v>6</v>
      </c>
      <c r="O2195" s="28" t="s">
        <v>6</v>
      </c>
      <c r="P2195" s="28" t="s">
        <v>6</v>
      </c>
      <c r="Q2195" s="28" t="s">
        <v>6</v>
      </c>
      <c r="R2195" s="28" t="s">
        <v>6</v>
      </c>
      <c r="S2195" s="28" t="s">
        <v>6</v>
      </c>
      <c r="T2195" s="25" t="s">
        <v>9126</v>
      </c>
      <c r="U2195" s="25" t="s">
        <v>87</v>
      </c>
      <c r="V2195" s="29"/>
      <c r="W2195" s="20"/>
      <c r="X2195" s="20"/>
      <c r="Y2195" s="20"/>
      <c r="Z2195" s="20"/>
      <c r="AA2195" s="20"/>
      <c r="AB2195" s="20"/>
      <c r="AC2195" s="20"/>
      <c r="AD2195" s="20"/>
      <c r="AE2195" s="20"/>
      <c r="AF2195" s="20"/>
      <c r="AG2195" s="20"/>
      <c r="AH2195" s="20"/>
    </row>
    <row r="2196">
      <c r="A2196" s="34">
        <v>155707.0</v>
      </c>
      <c r="B2196" s="35" t="s">
        <v>9127</v>
      </c>
      <c r="C2196" s="35" t="s">
        <v>9128</v>
      </c>
      <c r="D2196" s="35" t="s">
        <v>8828</v>
      </c>
      <c r="E2196" s="35" t="s">
        <v>24</v>
      </c>
      <c r="F2196" s="34">
        <v>46711.0</v>
      </c>
      <c r="G2196" s="34">
        <v>2.605893173E9</v>
      </c>
      <c r="H2196" s="51" t="s">
        <v>9129</v>
      </c>
      <c r="I2196" s="14" t="s">
        <v>754</v>
      </c>
      <c r="J2196" s="105">
        <v>44558.0</v>
      </c>
      <c r="K2196" s="105">
        <v>44558.0</v>
      </c>
      <c r="L2196" s="16">
        <v>2.0</v>
      </c>
      <c r="M2196" s="16" t="s">
        <v>7</v>
      </c>
      <c r="N2196" s="16" t="s">
        <v>4</v>
      </c>
      <c r="O2196" s="49">
        <f>346*30</f>
        <v>10380</v>
      </c>
      <c r="P2196" s="49">
        <f>292.85*30</f>
        <v>8785.5</v>
      </c>
      <c r="Q2196" s="17" t="s">
        <v>6</v>
      </c>
      <c r="R2196" s="17" t="s">
        <v>6</v>
      </c>
      <c r="S2196" s="17" t="s">
        <v>9130</v>
      </c>
      <c r="T2196" s="14" t="s">
        <v>9131</v>
      </c>
      <c r="U2196" s="14" t="s">
        <v>87</v>
      </c>
      <c r="V2196" s="18"/>
      <c r="W2196" s="20"/>
      <c r="X2196" s="20"/>
      <c r="Y2196" s="20"/>
      <c r="Z2196" s="20"/>
      <c r="AA2196" s="20"/>
      <c r="AB2196" s="20"/>
      <c r="AC2196" s="20"/>
      <c r="AD2196" s="20"/>
      <c r="AE2196" s="20"/>
      <c r="AF2196" s="20"/>
      <c r="AG2196" s="20"/>
      <c r="AH2196" s="20"/>
    </row>
    <row r="2197">
      <c r="A2197" s="30">
        <v>155715.0</v>
      </c>
      <c r="B2197" s="31" t="s">
        <v>9132</v>
      </c>
      <c r="C2197" s="31" t="s">
        <v>9133</v>
      </c>
      <c r="D2197" s="31" t="s">
        <v>4034</v>
      </c>
      <c r="E2197" s="31" t="s">
        <v>24</v>
      </c>
      <c r="F2197" s="30">
        <v>47274.0</v>
      </c>
      <c r="G2197" s="30">
        <v>8.125225927E9</v>
      </c>
      <c r="H2197" s="42" t="s">
        <v>9134</v>
      </c>
      <c r="I2197" s="25" t="s">
        <v>754</v>
      </c>
      <c r="J2197" s="89">
        <v>44558.0</v>
      </c>
      <c r="K2197" s="89">
        <v>44558.0</v>
      </c>
      <c r="L2197" s="27">
        <v>1.0</v>
      </c>
      <c r="M2197" s="27" t="s">
        <v>7</v>
      </c>
      <c r="N2197" s="27" t="s">
        <v>4</v>
      </c>
      <c r="O2197" s="44">
        <f>265*30</f>
        <v>7950</v>
      </c>
      <c r="P2197" s="44">
        <f>235*30</f>
        <v>7050</v>
      </c>
      <c r="Q2197" s="28">
        <v>3150.0</v>
      </c>
      <c r="R2197" s="28" t="s">
        <v>9135</v>
      </c>
      <c r="S2197" s="28" t="s">
        <v>9136</v>
      </c>
      <c r="T2197" s="25" t="s">
        <v>9137</v>
      </c>
      <c r="U2197" s="25" t="s">
        <v>87</v>
      </c>
      <c r="V2197" s="29"/>
      <c r="W2197" s="20"/>
      <c r="X2197" s="20"/>
      <c r="Y2197" s="20"/>
      <c r="Z2197" s="20"/>
      <c r="AA2197" s="20"/>
      <c r="AB2197" s="20"/>
      <c r="AC2197" s="20"/>
      <c r="AD2197" s="20"/>
      <c r="AE2197" s="20"/>
      <c r="AF2197" s="20"/>
      <c r="AG2197" s="20"/>
      <c r="AH2197" s="20"/>
    </row>
    <row r="2198">
      <c r="A2198" s="34">
        <v>155716.0</v>
      </c>
      <c r="B2198" s="35" t="s">
        <v>9138</v>
      </c>
      <c r="C2198" s="35" t="s">
        <v>9139</v>
      </c>
      <c r="D2198" s="35" t="s">
        <v>8470</v>
      </c>
      <c r="E2198" s="35" t="s">
        <v>24</v>
      </c>
      <c r="F2198" s="34">
        <v>47711.0</v>
      </c>
      <c r="G2198" s="34">
        <v>8.124764912E9</v>
      </c>
      <c r="H2198" s="51" t="s">
        <v>9140</v>
      </c>
      <c r="I2198" s="14" t="s">
        <v>754</v>
      </c>
      <c r="J2198" s="105">
        <v>44558.0</v>
      </c>
      <c r="K2198" s="105">
        <v>44608.0</v>
      </c>
      <c r="L2198" s="16">
        <v>2.0</v>
      </c>
      <c r="M2198" s="16" t="s">
        <v>7</v>
      </c>
      <c r="N2198" s="17" t="s">
        <v>153</v>
      </c>
      <c r="O2198" s="17" t="s">
        <v>153</v>
      </c>
      <c r="P2198" s="17" t="s">
        <v>153</v>
      </c>
      <c r="Q2198" s="17" t="s">
        <v>6</v>
      </c>
      <c r="R2198" s="17" t="s">
        <v>9141</v>
      </c>
      <c r="S2198" s="17" t="s">
        <v>153</v>
      </c>
      <c r="T2198" s="14" t="s">
        <v>9142</v>
      </c>
      <c r="U2198" s="14" t="s">
        <v>92</v>
      </c>
      <c r="V2198" s="18"/>
      <c r="W2198" s="20"/>
      <c r="X2198" s="20"/>
      <c r="Y2198" s="20"/>
      <c r="Z2198" s="20"/>
      <c r="AA2198" s="20"/>
      <c r="AB2198" s="20"/>
      <c r="AC2198" s="20"/>
      <c r="AD2198" s="20"/>
      <c r="AE2198" s="20"/>
      <c r="AF2198" s="20"/>
      <c r="AG2198" s="20"/>
      <c r="AH2198" s="20"/>
    </row>
    <row r="2199">
      <c r="A2199" s="30">
        <v>155717.0</v>
      </c>
      <c r="B2199" s="31" t="s">
        <v>9143</v>
      </c>
      <c r="C2199" s="31" t="s">
        <v>9144</v>
      </c>
      <c r="D2199" s="31" t="s">
        <v>8409</v>
      </c>
      <c r="E2199" s="31" t="s">
        <v>24</v>
      </c>
      <c r="F2199" s="30">
        <v>46222.0</v>
      </c>
      <c r="G2199" s="30">
        <v>3.179231518E9</v>
      </c>
      <c r="H2199" s="42" t="s">
        <v>9145</v>
      </c>
      <c r="I2199" s="25" t="s">
        <v>754</v>
      </c>
      <c r="J2199" s="89">
        <v>44558.0</v>
      </c>
      <c r="K2199" s="43"/>
      <c r="L2199" s="27">
        <v>2.0</v>
      </c>
      <c r="M2199" s="27" t="s">
        <v>7</v>
      </c>
      <c r="N2199" s="43"/>
      <c r="O2199" s="44"/>
      <c r="P2199" s="44"/>
      <c r="Q2199" s="28" t="s">
        <v>6</v>
      </c>
      <c r="R2199" s="28" t="s">
        <v>6</v>
      </c>
      <c r="S2199" s="44"/>
      <c r="T2199" s="25" t="s">
        <v>9146</v>
      </c>
      <c r="U2199" s="25" t="s">
        <v>92</v>
      </c>
      <c r="V2199" s="29"/>
      <c r="W2199" s="20"/>
      <c r="X2199" s="20"/>
      <c r="Y2199" s="20"/>
      <c r="Z2199" s="20"/>
      <c r="AA2199" s="20"/>
      <c r="AB2199" s="20"/>
      <c r="AC2199" s="20"/>
      <c r="AD2199" s="20"/>
      <c r="AE2199" s="20"/>
      <c r="AF2199" s="20"/>
      <c r="AG2199" s="20"/>
      <c r="AH2199" s="20"/>
    </row>
    <row r="2200">
      <c r="A2200" s="34">
        <v>155718.0</v>
      </c>
      <c r="B2200" s="35" t="s">
        <v>9147</v>
      </c>
      <c r="C2200" s="35" t="s">
        <v>9148</v>
      </c>
      <c r="D2200" s="35" t="s">
        <v>8393</v>
      </c>
      <c r="E2200" s="35" t="s">
        <v>24</v>
      </c>
      <c r="F2200" s="34">
        <v>46011.0</v>
      </c>
      <c r="G2200" s="34">
        <v>7.652032409E9</v>
      </c>
      <c r="H2200" s="51" t="s">
        <v>9149</v>
      </c>
      <c r="I2200" s="14" t="s">
        <v>754</v>
      </c>
      <c r="J2200" s="105">
        <v>44558.0</v>
      </c>
      <c r="K2200" s="105">
        <v>44558.0</v>
      </c>
      <c r="L2200" s="16">
        <v>1.0</v>
      </c>
      <c r="M2200" s="16" t="s">
        <v>7</v>
      </c>
      <c r="N2200" s="16" t="s">
        <v>4</v>
      </c>
      <c r="O2200" s="49">
        <f>275*30</f>
        <v>8250</v>
      </c>
      <c r="P2200" s="49">
        <f>235*30</f>
        <v>7050</v>
      </c>
      <c r="Q2200" s="17" t="s">
        <v>6</v>
      </c>
      <c r="R2200" s="17" t="s">
        <v>6</v>
      </c>
      <c r="S2200" s="17" t="s">
        <v>6</v>
      </c>
      <c r="T2200" s="14" t="s">
        <v>9150</v>
      </c>
      <c r="U2200" s="14" t="s">
        <v>87</v>
      </c>
      <c r="V2200" s="18"/>
      <c r="W2200" s="20"/>
      <c r="X2200" s="20"/>
      <c r="Y2200" s="20"/>
      <c r="Z2200" s="20"/>
      <c r="AA2200" s="20"/>
      <c r="AB2200" s="20"/>
      <c r="AC2200" s="20"/>
      <c r="AD2200" s="20"/>
      <c r="AE2200" s="20"/>
      <c r="AF2200" s="20"/>
      <c r="AG2200" s="20"/>
      <c r="AH2200" s="20"/>
    </row>
    <row r="2201">
      <c r="A2201" s="30">
        <v>155719.0</v>
      </c>
      <c r="B2201" s="31" t="s">
        <v>9151</v>
      </c>
      <c r="C2201" s="31" t="s">
        <v>9152</v>
      </c>
      <c r="D2201" s="31" t="s">
        <v>9153</v>
      </c>
      <c r="E2201" s="31" t="s">
        <v>24</v>
      </c>
      <c r="F2201" s="30">
        <v>47922.0</v>
      </c>
      <c r="G2201" s="30">
        <v>2.192752531E9</v>
      </c>
      <c r="H2201" s="42" t="s">
        <v>9154</v>
      </c>
      <c r="I2201" s="25" t="s">
        <v>754</v>
      </c>
      <c r="J2201" s="89">
        <v>44558.0</v>
      </c>
      <c r="K2201" s="43"/>
      <c r="L2201" s="27">
        <v>2.0</v>
      </c>
      <c r="M2201" s="27" t="s">
        <v>7</v>
      </c>
      <c r="N2201" s="43"/>
      <c r="O2201" s="44"/>
      <c r="P2201" s="44"/>
      <c r="Q2201" s="28" t="s">
        <v>6</v>
      </c>
      <c r="R2201" s="28" t="s">
        <v>6</v>
      </c>
      <c r="S2201" s="44"/>
      <c r="T2201" s="25" t="s">
        <v>9155</v>
      </c>
      <c r="U2201" s="25" t="s">
        <v>92</v>
      </c>
      <c r="V2201" s="29"/>
      <c r="W2201" s="20"/>
      <c r="X2201" s="20"/>
      <c r="Y2201" s="20"/>
      <c r="Z2201" s="20"/>
      <c r="AA2201" s="20"/>
      <c r="AB2201" s="20"/>
      <c r="AC2201" s="20"/>
      <c r="AD2201" s="20"/>
      <c r="AE2201" s="20"/>
      <c r="AF2201" s="20"/>
      <c r="AG2201" s="20"/>
      <c r="AH2201" s="20"/>
    </row>
    <row r="2202">
      <c r="A2202" s="34">
        <v>155727.0</v>
      </c>
      <c r="B2202" s="35" t="s">
        <v>9156</v>
      </c>
      <c r="C2202" s="35" t="s">
        <v>9157</v>
      </c>
      <c r="D2202" s="35" t="s">
        <v>6485</v>
      </c>
      <c r="E2202" s="35" t="s">
        <v>24</v>
      </c>
      <c r="F2202" s="34">
        <v>47421.0</v>
      </c>
      <c r="G2202" s="34">
        <v>8.122788195E9</v>
      </c>
      <c r="H2202" s="51" t="s">
        <v>9158</v>
      </c>
      <c r="I2202" s="14" t="s">
        <v>754</v>
      </c>
      <c r="J2202" s="105">
        <v>44558.0</v>
      </c>
      <c r="K2202" s="105">
        <v>44558.0</v>
      </c>
      <c r="L2202" s="16">
        <v>1.0</v>
      </c>
      <c r="M2202" s="16" t="s">
        <v>7</v>
      </c>
      <c r="N2202" s="16" t="s">
        <v>7</v>
      </c>
      <c r="O2202" s="49">
        <f>249*30</f>
        <v>7470</v>
      </c>
      <c r="P2202" s="49">
        <f>214*30</f>
        <v>6420</v>
      </c>
      <c r="Q2202" s="17">
        <v>3356.0</v>
      </c>
      <c r="R2202" s="17" t="s">
        <v>6</v>
      </c>
      <c r="S2202" s="17">
        <v>5245.0</v>
      </c>
      <c r="T2202" s="14" t="s">
        <v>9159</v>
      </c>
      <c r="U2202" s="14" t="s">
        <v>87</v>
      </c>
      <c r="V2202" s="18"/>
      <c r="W2202" s="20"/>
      <c r="X2202" s="20"/>
      <c r="Y2202" s="20"/>
      <c r="Z2202" s="20"/>
      <c r="AA2202" s="20"/>
      <c r="AB2202" s="20"/>
      <c r="AC2202" s="20"/>
      <c r="AD2202" s="20"/>
      <c r="AE2202" s="20"/>
      <c r="AF2202" s="20"/>
      <c r="AG2202" s="20"/>
      <c r="AH2202" s="20"/>
    </row>
    <row r="2203">
      <c r="A2203" s="30">
        <v>155729.0</v>
      </c>
      <c r="B2203" s="31" t="s">
        <v>9160</v>
      </c>
      <c r="C2203" s="31" t="s">
        <v>9161</v>
      </c>
      <c r="D2203" s="31" t="s">
        <v>601</v>
      </c>
      <c r="E2203" s="31" t="s">
        <v>24</v>
      </c>
      <c r="F2203" s="30">
        <v>46773.0</v>
      </c>
      <c r="G2203" s="30">
        <v>2.60623644E9</v>
      </c>
      <c r="H2203" s="42" t="s">
        <v>9162</v>
      </c>
      <c r="I2203" s="25" t="s">
        <v>754</v>
      </c>
      <c r="J2203" s="89">
        <v>44558.0</v>
      </c>
      <c r="K2203" s="89">
        <v>44558.0</v>
      </c>
      <c r="L2203" s="27">
        <v>1.0</v>
      </c>
      <c r="M2203" s="27" t="s">
        <v>7</v>
      </c>
      <c r="N2203" s="27" t="s">
        <v>7</v>
      </c>
      <c r="O2203" s="28" t="s">
        <v>153</v>
      </c>
      <c r="P2203" s="28" t="s">
        <v>153</v>
      </c>
      <c r="Q2203" s="28" t="s">
        <v>153</v>
      </c>
      <c r="R2203" s="28" t="s">
        <v>153</v>
      </c>
      <c r="S2203" s="28" t="s">
        <v>153</v>
      </c>
      <c r="T2203" s="25" t="s">
        <v>9163</v>
      </c>
      <c r="U2203" s="25" t="s">
        <v>87</v>
      </c>
      <c r="V2203" s="29"/>
      <c r="W2203" s="20"/>
      <c r="X2203" s="20"/>
      <c r="Y2203" s="20"/>
      <c r="Z2203" s="20"/>
      <c r="AA2203" s="20"/>
      <c r="AB2203" s="20"/>
      <c r="AC2203" s="20"/>
      <c r="AD2203" s="20"/>
      <c r="AE2203" s="20"/>
      <c r="AF2203" s="20"/>
      <c r="AG2203" s="20"/>
      <c r="AH2203" s="20"/>
    </row>
    <row r="2204">
      <c r="A2204" s="34">
        <v>155736.0</v>
      </c>
      <c r="B2204" s="35" t="s">
        <v>9164</v>
      </c>
      <c r="C2204" s="35" t="s">
        <v>9165</v>
      </c>
      <c r="D2204" s="35" t="s">
        <v>8567</v>
      </c>
      <c r="E2204" s="35" t="s">
        <v>24</v>
      </c>
      <c r="F2204" s="34">
        <v>46135.0</v>
      </c>
      <c r="G2204" s="34">
        <v>7.656534397E9</v>
      </c>
      <c r="H2204" s="51" t="s">
        <v>9166</v>
      </c>
      <c r="I2204" s="14" t="s">
        <v>754</v>
      </c>
      <c r="J2204" s="105">
        <v>44558.0</v>
      </c>
      <c r="K2204" s="105">
        <v>44608.0</v>
      </c>
      <c r="L2204" s="16">
        <v>2.0</v>
      </c>
      <c r="M2204" s="16" t="s">
        <v>7</v>
      </c>
      <c r="N2204" s="16" t="s">
        <v>7</v>
      </c>
      <c r="O2204" s="49">
        <f>226*30</f>
        <v>6780</v>
      </c>
      <c r="P2204" s="49">
        <f>171*30</f>
        <v>5130</v>
      </c>
      <c r="Q2204" s="17">
        <v>3593.0</v>
      </c>
      <c r="R2204" s="17" t="s">
        <v>6</v>
      </c>
      <c r="S2204" s="17" t="s">
        <v>9167</v>
      </c>
      <c r="T2204" s="14" t="s">
        <v>9168</v>
      </c>
      <c r="U2204" s="14" t="s">
        <v>87</v>
      </c>
      <c r="V2204" s="18"/>
      <c r="W2204" s="20"/>
      <c r="X2204" s="20"/>
      <c r="Y2204" s="20"/>
      <c r="Z2204" s="20"/>
      <c r="AA2204" s="20"/>
      <c r="AB2204" s="20"/>
      <c r="AC2204" s="20"/>
      <c r="AD2204" s="20"/>
      <c r="AE2204" s="20"/>
      <c r="AF2204" s="20"/>
      <c r="AG2204" s="20"/>
      <c r="AH2204" s="20"/>
    </row>
    <row r="2205">
      <c r="A2205" s="30">
        <v>155738.0</v>
      </c>
      <c r="B2205" s="31" t="s">
        <v>9169</v>
      </c>
      <c r="C2205" s="31" t="s">
        <v>9170</v>
      </c>
      <c r="D2205" s="31" t="s">
        <v>8465</v>
      </c>
      <c r="E2205" s="31" t="s">
        <v>24</v>
      </c>
      <c r="F2205" s="30">
        <v>46601.0</v>
      </c>
      <c r="G2205" s="30">
        <v>5.742330165E9</v>
      </c>
      <c r="H2205" s="42" t="s">
        <v>9171</v>
      </c>
      <c r="I2205" s="25" t="s">
        <v>754</v>
      </c>
      <c r="J2205" s="89">
        <v>44558.0</v>
      </c>
      <c r="K2205" s="43"/>
      <c r="L2205" s="27">
        <v>3.0</v>
      </c>
      <c r="M2205" s="27" t="s">
        <v>7</v>
      </c>
      <c r="N2205" s="43"/>
      <c r="O2205" s="44"/>
      <c r="P2205" s="44"/>
      <c r="Q2205" s="28" t="s">
        <v>153</v>
      </c>
      <c r="R2205" s="28" t="s">
        <v>6</v>
      </c>
      <c r="S2205" s="44"/>
      <c r="T2205" s="25" t="s">
        <v>9172</v>
      </c>
      <c r="U2205" s="25" t="s">
        <v>92</v>
      </c>
      <c r="V2205" s="29"/>
      <c r="W2205" s="20"/>
      <c r="X2205" s="20"/>
      <c r="Y2205" s="20"/>
      <c r="Z2205" s="20"/>
      <c r="AA2205" s="20"/>
      <c r="AB2205" s="20"/>
      <c r="AC2205" s="20"/>
      <c r="AD2205" s="20"/>
      <c r="AE2205" s="20"/>
      <c r="AF2205" s="20"/>
      <c r="AG2205" s="20"/>
      <c r="AH2205" s="20"/>
    </row>
    <row r="2206">
      <c r="A2206" s="34">
        <v>155741.0</v>
      </c>
      <c r="B2206" s="35" t="s">
        <v>9173</v>
      </c>
      <c r="C2206" s="35" t="s">
        <v>9174</v>
      </c>
      <c r="D2206" s="35" t="s">
        <v>8409</v>
      </c>
      <c r="E2206" s="35" t="s">
        <v>24</v>
      </c>
      <c r="F2206" s="34">
        <v>46203.0</v>
      </c>
      <c r="G2206" s="34">
        <v>3.177878951E9</v>
      </c>
      <c r="H2206" s="51" t="s">
        <v>9175</v>
      </c>
      <c r="I2206" s="14" t="s">
        <v>754</v>
      </c>
      <c r="J2206" s="105">
        <v>44558.0</v>
      </c>
      <c r="K2206" s="105">
        <v>44608.0</v>
      </c>
      <c r="L2206" s="16">
        <v>2.0</v>
      </c>
      <c r="M2206" s="16" t="s">
        <v>7</v>
      </c>
      <c r="N2206" s="17" t="s">
        <v>6</v>
      </c>
      <c r="O2206" s="17" t="s">
        <v>6</v>
      </c>
      <c r="P2206" s="17" t="s">
        <v>6</v>
      </c>
      <c r="Q2206" s="17" t="s">
        <v>6</v>
      </c>
      <c r="R2206" s="17" t="s">
        <v>6</v>
      </c>
      <c r="S2206" s="17" t="s">
        <v>6</v>
      </c>
      <c r="T2206" s="14" t="s">
        <v>9176</v>
      </c>
      <c r="U2206" s="14" t="s">
        <v>87</v>
      </c>
      <c r="V2206" s="18"/>
      <c r="W2206" s="20"/>
      <c r="X2206" s="20"/>
      <c r="Y2206" s="20"/>
      <c r="Z2206" s="20"/>
      <c r="AA2206" s="20"/>
      <c r="AB2206" s="20"/>
      <c r="AC2206" s="20"/>
      <c r="AD2206" s="20"/>
      <c r="AE2206" s="20"/>
      <c r="AF2206" s="20"/>
      <c r="AG2206" s="20"/>
      <c r="AH2206" s="20"/>
    </row>
    <row r="2207">
      <c r="A2207" s="30">
        <v>155742.0</v>
      </c>
      <c r="B2207" s="31" t="s">
        <v>9177</v>
      </c>
      <c r="C2207" s="31" t="s">
        <v>9178</v>
      </c>
      <c r="D2207" s="31" t="s">
        <v>904</v>
      </c>
      <c r="E2207" s="31" t="s">
        <v>24</v>
      </c>
      <c r="F2207" s="30">
        <v>47006.0</v>
      </c>
      <c r="G2207" s="30">
        <v>8.12934509E9</v>
      </c>
      <c r="H2207" s="42" t="s">
        <v>9179</v>
      </c>
      <c r="I2207" s="25" t="s">
        <v>754</v>
      </c>
      <c r="J2207" s="89">
        <v>44558.0</v>
      </c>
      <c r="K2207" s="89">
        <v>44558.0</v>
      </c>
      <c r="L2207" s="27">
        <v>1.0</v>
      </c>
      <c r="M2207" s="27" t="s">
        <v>7</v>
      </c>
      <c r="N2207" s="27" t="s">
        <v>7</v>
      </c>
      <c r="O2207" s="44">
        <f>292*30</f>
        <v>8760</v>
      </c>
      <c r="P2207" s="44">
        <f>242*30</f>
        <v>7260</v>
      </c>
      <c r="Q2207" s="28" t="s">
        <v>9180</v>
      </c>
      <c r="R2207" s="28" t="s">
        <v>6</v>
      </c>
      <c r="S2207" s="28">
        <v>6255.0</v>
      </c>
      <c r="T2207" s="25" t="s">
        <v>9181</v>
      </c>
      <c r="U2207" s="25" t="s">
        <v>87</v>
      </c>
      <c r="V2207" s="29"/>
      <c r="W2207" s="20"/>
      <c r="X2207" s="20"/>
      <c r="Y2207" s="20"/>
      <c r="Z2207" s="20"/>
      <c r="AA2207" s="20"/>
      <c r="AB2207" s="20"/>
      <c r="AC2207" s="20"/>
      <c r="AD2207" s="20"/>
      <c r="AE2207" s="20"/>
      <c r="AF2207" s="20"/>
      <c r="AG2207" s="20"/>
      <c r="AH2207" s="20"/>
    </row>
    <row r="2208">
      <c r="A2208" s="34">
        <v>155743.0</v>
      </c>
      <c r="B2208" s="35" t="s">
        <v>9182</v>
      </c>
      <c r="C2208" s="35" t="s">
        <v>9183</v>
      </c>
      <c r="D2208" s="35" t="s">
        <v>1950</v>
      </c>
      <c r="E2208" s="35" t="s">
        <v>24</v>
      </c>
      <c r="F2208" s="34">
        <v>47944.0</v>
      </c>
      <c r="G2208" s="34">
        <v>7.65884147E9</v>
      </c>
      <c r="H2208" s="51" t="s">
        <v>9184</v>
      </c>
      <c r="I2208" s="14" t="s">
        <v>754</v>
      </c>
      <c r="J2208" s="105">
        <v>44559.0</v>
      </c>
      <c r="K2208" s="105">
        <v>44559.0</v>
      </c>
      <c r="L2208" s="16">
        <v>1.0</v>
      </c>
      <c r="M2208" s="16" t="s">
        <v>7</v>
      </c>
      <c r="N2208" s="16" t="s">
        <v>7</v>
      </c>
      <c r="O2208" s="49">
        <f>245*30</f>
        <v>7350</v>
      </c>
      <c r="P2208" s="49">
        <f>215*30</f>
        <v>6450</v>
      </c>
      <c r="Q2208" s="17" t="s">
        <v>6</v>
      </c>
      <c r="R2208" s="17" t="s">
        <v>6</v>
      </c>
      <c r="S2208" s="17" t="s">
        <v>6</v>
      </c>
      <c r="T2208" s="14" t="s">
        <v>9185</v>
      </c>
      <c r="U2208" s="14" t="s">
        <v>87</v>
      </c>
      <c r="V2208" s="18"/>
      <c r="W2208" s="20"/>
      <c r="X2208" s="20"/>
      <c r="Y2208" s="20"/>
      <c r="Z2208" s="20"/>
      <c r="AA2208" s="20"/>
      <c r="AB2208" s="20"/>
      <c r="AC2208" s="20"/>
      <c r="AD2208" s="20"/>
      <c r="AE2208" s="20"/>
      <c r="AF2208" s="20"/>
      <c r="AG2208" s="20"/>
      <c r="AH2208" s="20"/>
    </row>
    <row r="2209">
      <c r="A2209" s="30">
        <v>155744.0</v>
      </c>
      <c r="B2209" s="31" t="s">
        <v>8957</v>
      </c>
      <c r="C2209" s="31" t="s">
        <v>9186</v>
      </c>
      <c r="D2209" s="31" t="s">
        <v>9187</v>
      </c>
      <c r="E2209" s="31" t="s">
        <v>24</v>
      </c>
      <c r="F2209" s="30">
        <v>46755.0</v>
      </c>
      <c r="G2209" s="30">
        <v>2.603472256E9</v>
      </c>
      <c r="H2209" s="42" t="s">
        <v>9188</v>
      </c>
      <c r="I2209" s="25" t="s">
        <v>754</v>
      </c>
      <c r="J2209" s="89">
        <v>44559.0</v>
      </c>
      <c r="K2209" s="89">
        <v>44559.0</v>
      </c>
      <c r="L2209" s="27">
        <v>1.0</v>
      </c>
      <c r="M2209" s="27" t="s">
        <v>7</v>
      </c>
      <c r="N2209" s="27" t="s">
        <v>7</v>
      </c>
      <c r="O2209" s="44">
        <f>303*30</f>
        <v>9090</v>
      </c>
      <c r="P2209" s="44">
        <f>267*30</f>
        <v>8010</v>
      </c>
      <c r="Q2209" s="28" t="s">
        <v>6</v>
      </c>
      <c r="R2209" s="28" t="s">
        <v>6</v>
      </c>
      <c r="S2209" s="28" t="s">
        <v>8433</v>
      </c>
      <c r="T2209" s="25" t="s">
        <v>9189</v>
      </c>
      <c r="U2209" s="25" t="s">
        <v>87</v>
      </c>
      <c r="V2209" s="29"/>
      <c r="W2209" s="20"/>
      <c r="X2209" s="20"/>
      <c r="Y2209" s="20"/>
      <c r="Z2209" s="20"/>
      <c r="AA2209" s="20"/>
      <c r="AB2209" s="20"/>
      <c r="AC2209" s="20"/>
      <c r="AD2209" s="20"/>
      <c r="AE2209" s="20"/>
      <c r="AF2209" s="20"/>
      <c r="AG2209" s="20"/>
      <c r="AH2209" s="20"/>
    </row>
    <row r="2210">
      <c r="A2210" s="34">
        <v>155745.0</v>
      </c>
      <c r="B2210" s="35" t="s">
        <v>9190</v>
      </c>
      <c r="C2210" s="35" t="s">
        <v>9191</v>
      </c>
      <c r="D2210" s="35" t="s">
        <v>9192</v>
      </c>
      <c r="E2210" s="35" t="s">
        <v>24</v>
      </c>
      <c r="F2210" s="34">
        <v>46556.0</v>
      </c>
      <c r="G2210" s="34">
        <v>5.742871838E9</v>
      </c>
      <c r="H2210" s="51" t="s">
        <v>9193</v>
      </c>
      <c r="I2210" s="14" t="s">
        <v>754</v>
      </c>
      <c r="J2210" s="105">
        <v>44559.0</v>
      </c>
      <c r="K2210" s="105">
        <v>44608.0</v>
      </c>
      <c r="L2210" s="16">
        <v>3.0</v>
      </c>
      <c r="M2210" s="16" t="s">
        <v>7</v>
      </c>
      <c r="N2210" s="16" t="s">
        <v>4</v>
      </c>
      <c r="O2210" s="49">
        <f>385*30</f>
        <v>11550</v>
      </c>
      <c r="P2210" s="49">
        <f>348*30</f>
        <v>10440</v>
      </c>
      <c r="Q2210" s="17" t="s">
        <v>9194</v>
      </c>
      <c r="R2210" s="49" t="s">
        <v>9195</v>
      </c>
      <c r="S2210" s="49">
        <f>408*30</f>
        <v>12240</v>
      </c>
      <c r="T2210" s="14" t="s">
        <v>9196</v>
      </c>
      <c r="U2210" s="14" t="s">
        <v>87</v>
      </c>
      <c r="V2210" s="18"/>
      <c r="W2210" s="20"/>
      <c r="X2210" s="20"/>
      <c r="Y2210" s="20"/>
      <c r="Z2210" s="20"/>
      <c r="AA2210" s="20"/>
      <c r="AB2210" s="20"/>
      <c r="AC2210" s="20"/>
      <c r="AD2210" s="20"/>
      <c r="AE2210" s="20"/>
      <c r="AF2210" s="20"/>
      <c r="AG2210" s="20"/>
      <c r="AH2210" s="20"/>
    </row>
    <row r="2211">
      <c r="A2211" s="30">
        <v>155747.0</v>
      </c>
      <c r="B2211" s="31" t="s">
        <v>9197</v>
      </c>
      <c r="C2211" s="31" t="s">
        <v>9198</v>
      </c>
      <c r="D2211" s="31" t="s">
        <v>327</v>
      </c>
      <c r="E2211" s="31" t="s">
        <v>24</v>
      </c>
      <c r="F2211" s="30">
        <v>46733.0</v>
      </c>
      <c r="G2211" s="30">
        <v>2.607243311E9</v>
      </c>
      <c r="H2211" s="42" t="s">
        <v>9199</v>
      </c>
      <c r="I2211" s="25" t="s">
        <v>754</v>
      </c>
      <c r="J2211" s="89">
        <v>44559.0</v>
      </c>
      <c r="K2211" s="89">
        <v>44559.0</v>
      </c>
      <c r="L2211" s="27">
        <v>2.0</v>
      </c>
      <c r="M2211" s="27" t="s">
        <v>7</v>
      </c>
      <c r="N2211" s="27" t="s">
        <v>7</v>
      </c>
      <c r="O2211" s="44">
        <f>278*30</f>
        <v>8340</v>
      </c>
      <c r="P2211" s="44">
        <f>247*30</f>
        <v>7410</v>
      </c>
      <c r="Q2211" s="28" t="s">
        <v>9200</v>
      </c>
      <c r="R2211" s="28" t="s">
        <v>9201</v>
      </c>
      <c r="S2211" s="28" t="s">
        <v>153</v>
      </c>
      <c r="T2211" s="25" t="s">
        <v>9202</v>
      </c>
      <c r="U2211" s="25" t="s">
        <v>87</v>
      </c>
      <c r="V2211" s="29"/>
      <c r="W2211" s="20"/>
      <c r="X2211" s="20"/>
      <c r="Y2211" s="20"/>
      <c r="Z2211" s="20"/>
      <c r="AA2211" s="20"/>
      <c r="AB2211" s="20"/>
      <c r="AC2211" s="20"/>
      <c r="AD2211" s="20"/>
      <c r="AE2211" s="20"/>
      <c r="AF2211" s="20"/>
      <c r="AG2211" s="20"/>
      <c r="AH2211" s="20"/>
    </row>
    <row r="2212">
      <c r="A2212" s="34">
        <v>155753.0</v>
      </c>
      <c r="B2212" s="35" t="s">
        <v>9203</v>
      </c>
      <c r="C2212" s="35" t="s">
        <v>9204</v>
      </c>
      <c r="D2212" s="35" t="s">
        <v>8691</v>
      </c>
      <c r="E2212" s="35" t="s">
        <v>24</v>
      </c>
      <c r="F2212" s="34">
        <v>47170.0</v>
      </c>
      <c r="G2212" s="34">
        <v>8.127522694E9</v>
      </c>
      <c r="H2212" s="51" t="s">
        <v>9205</v>
      </c>
      <c r="I2212" s="14" t="s">
        <v>754</v>
      </c>
      <c r="J2212" s="105">
        <v>44559.0</v>
      </c>
      <c r="K2212" s="105">
        <v>44559.0</v>
      </c>
      <c r="L2212" s="16">
        <v>1.0</v>
      </c>
      <c r="M2212" s="16" t="s">
        <v>7</v>
      </c>
      <c r="N2212" s="16" t="s">
        <v>4</v>
      </c>
      <c r="O2212" s="49">
        <f>251*30</f>
        <v>7530</v>
      </c>
      <c r="P2212" s="49">
        <f>198*30</f>
        <v>5940</v>
      </c>
      <c r="Q2212" s="17">
        <v>4700.0</v>
      </c>
      <c r="R2212" s="17" t="s">
        <v>6</v>
      </c>
      <c r="S2212" s="17" t="s">
        <v>6</v>
      </c>
      <c r="T2212" s="14" t="s">
        <v>9206</v>
      </c>
      <c r="U2212" s="14" t="s">
        <v>87</v>
      </c>
      <c r="V2212" s="18"/>
      <c r="W2212" s="20"/>
      <c r="X2212" s="20"/>
      <c r="Y2212" s="20"/>
      <c r="Z2212" s="20"/>
      <c r="AA2212" s="20"/>
      <c r="AB2212" s="20"/>
      <c r="AC2212" s="20"/>
      <c r="AD2212" s="20"/>
      <c r="AE2212" s="20"/>
      <c r="AF2212" s="20"/>
      <c r="AG2212" s="20"/>
      <c r="AH2212" s="20"/>
    </row>
    <row r="2213">
      <c r="A2213" s="30">
        <v>155755.0</v>
      </c>
      <c r="B2213" s="31" t="s">
        <v>9207</v>
      </c>
      <c r="C2213" s="31" t="s">
        <v>9208</v>
      </c>
      <c r="D2213" s="31" t="s">
        <v>8533</v>
      </c>
      <c r="E2213" s="31" t="s">
        <v>24</v>
      </c>
      <c r="F2213" s="30">
        <v>46815.0</v>
      </c>
      <c r="G2213" s="30">
        <v>2.607499655E9</v>
      </c>
      <c r="H2213" s="42" t="s">
        <v>9209</v>
      </c>
      <c r="I2213" s="25" t="s">
        <v>754</v>
      </c>
      <c r="J2213" s="89">
        <v>44559.0</v>
      </c>
      <c r="K2213" s="89">
        <v>44606.0</v>
      </c>
      <c r="L2213" s="27">
        <v>1.0</v>
      </c>
      <c r="M2213" s="27" t="s">
        <v>7</v>
      </c>
      <c r="N2213" s="27" t="s">
        <v>7</v>
      </c>
      <c r="O2213" s="28" t="s">
        <v>9210</v>
      </c>
      <c r="P2213" s="28">
        <f>222.5*30</f>
        <v>6675</v>
      </c>
      <c r="Q2213" s="28" t="s">
        <v>9211</v>
      </c>
      <c r="R2213" s="28" t="s">
        <v>9212</v>
      </c>
      <c r="S2213" s="28" t="s">
        <v>8433</v>
      </c>
      <c r="T2213" s="25" t="s">
        <v>9213</v>
      </c>
      <c r="U2213" s="25" t="s">
        <v>87</v>
      </c>
      <c r="V2213" s="29"/>
      <c r="W2213" s="20"/>
      <c r="X2213" s="20"/>
      <c r="Y2213" s="20"/>
      <c r="Z2213" s="20"/>
      <c r="AA2213" s="20"/>
      <c r="AB2213" s="20"/>
      <c r="AC2213" s="20"/>
      <c r="AD2213" s="20"/>
      <c r="AE2213" s="20"/>
      <c r="AF2213" s="20"/>
      <c r="AG2213" s="20"/>
      <c r="AH2213" s="20"/>
    </row>
    <row r="2214">
      <c r="A2214" s="34">
        <v>155757.0</v>
      </c>
      <c r="B2214" s="35" t="s">
        <v>9214</v>
      </c>
      <c r="C2214" s="35" t="s">
        <v>9215</v>
      </c>
      <c r="D2214" s="35" t="s">
        <v>8409</v>
      </c>
      <c r="E2214" s="35" t="s">
        <v>24</v>
      </c>
      <c r="F2214" s="34">
        <v>46237.0</v>
      </c>
      <c r="G2214" s="34">
        <v>3.1788993E9</v>
      </c>
      <c r="H2214" s="51" t="s">
        <v>9216</v>
      </c>
      <c r="I2214" s="14" t="s">
        <v>754</v>
      </c>
      <c r="J2214" s="105">
        <v>44559.0</v>
      </c>
      <c r="K2214" s="48"/>
      <c r="L2214" s="16">
        <v>2.0</v>
      </c>
      <c r="M2214" s="16" t="s">
        <v>7</v>
      </c>
      <c r="N2214" s="48"/>
      <c r="O2214" s="49"/>
      <c r="P2214" s="49"/>
      <c r="Q2214" s="17" t="s">
        <v>153</v>
      </c>
      <c r="R2214" s="17" t="s">
        <v>6</v>
      </c>
      <c r="S2214" s="49"/>
      <c r="T2214" s="14" t="s">
        <v>9217</v>
      </c>
      <c r="U2214" s="14" t="s">
        <v>92</v>
      </c>
      <c r="V2214" s="18"/>
      <c r="W2214" s="20"/>
      <c r="X2214" s="20"/>
      <c r="Y2214" s="20"/>
      <c r="Z2214" s="20"/>
      <c r="AA2214" s="20"/>
      <c r="AB2214" s="20"/>
      <c r="AC2214" s="20"/>
      <c r="AD2214" s="20"/>
      <c r="AE2214" s="20"/>
      <c r="AF2214" s="20"/>
      <c r="AG2214" s="20"/>
      <c r="AH2214" s="20"/>
    </row>
    <row r="2215">
      <c r="A2215" s="30">
        <v>155758.0</v>
      </c>
      <c r="B2215" s="31" t="s">
        <v>9218</v>
      </c>
      <c r="C2215" s="31" t="s">
        <v>9219</v>
      </c>
      <c r="D2215" s="31" t="s">
        <v>8567</v>
      </c>
      <c r="E2215" s="31" t="s">
        <v>24</v>
      </c>
      <c r="F2215" s="30">
        <v>46135.0</v>
      </c>
      <c r="G2215" s="30">
        <v>7.656535148E9</v>
      </c>
      <c r="H2215" s="42" t="s">
        <v>9220</v>
      </c>
      <c r="I2215" s="25" t="s">
        <v>754</v>
      </c>
      <c r="J2215" s="89">
        <v>44559.0</v>
      </c>
      <c r="K2215" s="89">
        <v>44608.0</v>
      </c>
      <c r="L2215" s="27">
        <v>2.0</v>
      </c>
      <c r="M2215" s="27" t="s">
        <v>7</v>
      </c>
      <c r="N2215" s="27" t="s">
        <v>7</v>
      </c>
      <c r="O2215" s="28" t="s">
        <v>9221</v>
      </c>
      <c r="P2215" s="28" t="s">
        <v>9222</v>
      </c>
      <c r="Q2215" s="28" t="s">
        <v>9223</v>
      </c>
      <c r="R2215" s="28" t="s">
        <v>9224</v>
      </c>
      <c r="S2215" s="28" t="s">
        <v>9225</v>
      </c>
      <c r="T2215" s="138" t="s">
        <v>9226</v>
      </c>
      <c r="U2215" s="25" t="s">
        <v>87</v>
      </c>
      <c r="V2215" s="29"/>
      <c r="W2215" s="20"/>
      <c r="X2215" s="20"/>
      <c r="Y2215" s="20"/>
      <c r="Z2215" s="20"/>
      <c r="AA2215" s="20"/>
      <c r="AB2215" s="20"/>
      <c r="AC2215" s="20"/>
      <c r="AD2215" s="20"/>
      <c r="AE2215" s="20"/>
      <c r="AF2215" s="20"/>
      <c r="AG2215" s="20"/>
      <c r="AH2215" s="20"/>
    </row>
    <row r="2216">
      <c r="A2216" s="34">
        <v>155759.0</v>
      </c>
      <c r="B2216" s="35" t="s">
        <v>9227</v>
      </c>
      <c r="C2216" s="35" t="s">
        <v>9228</v>
      </c>
      <c r="D2216" s="35" t="s">
        <v>4294</v>
      </c>
      <c r="E2216" s="35" t="s">
        <v>24</v>
      </c>
      <c r="F2216" s="34">
        <v>47362.0</v>
      </c>
      <c r="G2216" s="34">
        <v>7.655295796E9</v>
      </c>
      <c r="H2216" s="51" t="s">
        <v>9229</v>
      </c>
      <c r="I2216" s="14" t="s">
        <v>754</v>
      </c>
      <c r="J2216" s="105">
        <v>44559.0</v>
      </c>
      <c r="K2216" s="105">
        <v>44559.0</v>
      </c>
      <c r="L2216" s="16">
        <v>1.0</v>
      </c>
      <c r="M2216" s="16" t="s">
        <v>7</v>
      </c>
      <c r="N2216" s="16" t="s">
        <v>7</v>
      </c>
      <c r="O2216" s="49">
        <f>242*30</f>
        <v>7260</v>
      </c>
      <c r="P2216" s="49">
        <f>172*30</f>
        <v>5160</v>
      </c>
      <c r="Q2216" s="17">
        <v>4388.0</v>
      </c>
      <c r="R2216" s="17" t="s">
        <v>6</v>
      </c>
      <c r="S2216" s="17">
        <v>6379.0</v>
      </c>
      <c r="T2216" s="14" t="s">
        <v>9230</v>
      </c>
      <c r="U2216" s="14" t="s">
        <v>87</v>
      </c>
      <c r="V2216" s="18"/>
      <c r="W2216" s="20"/>
      <c r="X2216" s="20"/>
      <c r="Y2216" s="20"/>
      <c r="Z2216" s="20"/>
      <c r="AA2216" s="20"/>
      <c r="AB2216" s="20"/>
      <c r="AC2216" s="20"/>
      <c r="AD2216" s="20"/>
      <c r="AE2216" s="20"/>
      <c r="AF2216" s="20"/>
      <c r="AG2216" s="20"/>
      <c r="AH2216" s="20"/>
    </row>
    <row r="2217">
      <c r="A2217" s="30">
        <v>155761.0</v>
      </c>
      <c r="B2217" s="31" t="s">
        <v>9231</v>
      </c>
      <c r="C2217" s="31" t="s">
        <v>9232</v>
      </c>
      <c r="D2217" s="31" t="s">
        <v>9233</v>
      </c>
      <c r="E2217" s="31" t="s">
        <v>24</v>
      </c>
      <c r="F2217" s="30">
        <v>46112.0</v>
      </c>
      <c r="G2217" s="30">
        <v>3.178528585E9</v>
      </c>
      <c r="H2217" s="42" t="s">
        <v>9234</v>
      </c>
      <c r="I2217" s="25" t="s">
        <v>754</v>
      </c>
      <c r="J2217" s="89">
        <v>44559.0</v>
      </c>
      <c r="K2217" s="89">
        <v>44559.0</v>
      </c>
      <c r="L2217" s="27">
        <v>1.0</v>
      </c>
      <c r="M2217" s="27" t="s">
        <v>7</v>
      </c>
      <c r="N2217" s="27" t="s">
        <v>4</v>
      </c>
      <c r="O2217" s="28" t="s">
        <v>6</v>
      </c>
      <c r="P2217" s="44">
        <f>250*30</f>
        <v>7500</v>
      </c>
      <c r="Q2217" s="28" t="s">
        <v>6</v>
      </c>
      <c r="R2217" s="28" t="s">
        <v>6</v>
      </c>
      <c r="S2217" s="28">
        <v>7500.0</v>
      </c>
      <c r="T2217" s="25" t="s">
        <v>9235</v>
      </c>
      <c r="U2217" s="25" t="s">
        <v>87</v>
      </c>
      <c r="V2217" s="29"/>
      <c r="W2217" s="20"/>
      <c r="X2217" s="20"/>
      <c r="Y2217" s="20"/>
      <c r="Z2217" s="20"/>
      <c r="AA2217" s="20"/>
      <c r="AB2217" s="20"/>
      <c r="AC2217" s="20"/>
      <c r="AD2217" s="20"/>
      <c r="AE2217" s="20"/>
      <c r="AF2217" s="20"/>
      <c r="AG2217" s="20"/>
      <c r="AH2217" s="20"/>
    </row>
    <row r="2218">
      <c r="A2218" s="34">
        <v>155762.0</v>
      </c>
      <c r="B2218" s="35" t="s">
        <v>9236</v>
      </c>
      <c r="C2218" s="35" t="s">
        <v>9237</v>
      </c>
      <c r="D2218" s="35" t="s">
        <v>1889</v>
      </c>
      <c r="E2218" s="35" t="s">
        <v>24</v>
      </c>
      <c r="F2218" s="34">
        <v>47374.0</v>
      </c>
      <c r="G2218" s="34">
        <v>7.659665705E9</v>
      </c>
      <c r="H2218" s="51" t="s">
        <v>9238</v>
      </c>
      <c r="I2218" s="14" t="s">
        <v>754</v>
      </c>
      <c r="J2218" s="105">
        <v>44559.0</v>
      </c>
      <c r="K2218" s="105">
        <v>44608.0</v>
      </c>
      <c r="L2218" s="16">
        <v>2.0</v>
      </c>
      <c r="M2218" s="16" t="s">
        <v>7</v>
      </c>
      <c r="N2218" s="16" t="s">
        <v>7</v>
      </c>
      <c r="O2218" s="49">
        <f>263*30</f>
        <v>7890</v>
      </c>
      <c r="P2218" s="49">
        <f>229*30</f>
        <v>6870</v>
      </c>
      <c r="Q2218" s="17" t="s">
        <v>9239</v>
      </c>
      <c r="R2218" s="17" t="s">
        <v>6</v>
      </c>
      <c r="S2218" s="17" t="s">
        <v>6</v>
      </c>
      <c r="T2218" s="14" t="s">
        <v>9240</v>
      </c>
      <c r="U2218" s="14" t="s">
        <v>87</v>
      </c>
      <c r="V2218" s="18"/>
      <c r="W2218" s="20"/>
      <c r="X2218" s="20"/>
      <c r="Y2218" s="20"/>
      <c r="Z2218" s="20"/>
      <c r="AA2218" s="20"/>
      <c r="AB2218" s="20"/>
      <c r="AC2218" s="20"/>
      <c r="AD2218" s="20"/>
      <c r="AE2218" s="20"/>
      <c r="AF2218" s="20"/>
      <c r="AG2218" s="20"/>
      <c r="AH2218" s="20"/>
    </row>
    <row r="2219">
      <c r="A2219" s="30">
        <v>155764.0</v>
      </c>
      <c r="B2219" s="31" t="s">
        <v>9241</v>
      </c>
      <c r="C2219" s="31" t="s">
        <v>9242</v>
      </c>
      <c r="D2219" s="31" t="s">
        <v>9017</v>
      </c>
      <c r="E2219" s="31" t="s">
        <v>24</v>
      </c>
      <c r="F2219" s="30">
        <v>46410.0</v>
      </c>
      <c r="G2219" s="30">
        <v>2.197560744E9</v>
      </c>
      <c r="H2219" s="42" t="s">
        <v>9243</v>
      </c>
      <c r="I2219" s="25" t="s">
        <v>754</v>
      </c>
      <c r="J2219" s="89">
        <v>44559.0</v>
      </c>
      <c r="K2219" s="89">
        <v>44559.0</v>
      </c>
      <c r="L2219" s="27">
        <v>1.0</v>
      </c>
      <c r="M2219" s="27" t="s">
        <v>7</v>
      </c>
      <c r="N2219" s="27" t="s">
        <v>4</v>
      </c>
      <c r="O2219" s="28" t="s">
        <v>6</v>
      </c>
      <c r="P2219" s="44">
        <f>289*30</f>
        <v>8670</v>
      </c>
      <c r="Q2219" s="44">
        <f>109*30</f>
        <v>3270</v>
      </c>
      <c r="R2219" s="28" t="s">
        <v>6</v>
      </c>
      <c r="S2219" s="28" t="s">
        <v>9244</v>
      </c>
      <c r="T2219" s="25" t="s">
        <v>9245</v>
      </c>
      <c r="U2219" s="25" t="s">
        <v>87</v>
      </c>
      <c r="V2219" s="29"/>
      <c r="W2219" s="20"/>
      <c r="X2219" s="20"/>
      <c r="Y2219" s="20"/>
      <c r="Z2219" s="20"/>
      <c r="AA2219" s="20"/>
      <c r="AB2219" s="20"/>
      <c r="AC2219" s="20"/>
      <c r="AD2219" s="20"/>
      <c r="AE2219" s="20"/>
      <c r="AF2219" s="20"/>
      <c r="AG2219" s="20"/>
      <c r="AH2219" s="20"/>
    </row>
    <row r="2220">
      <c r="A2220" s="34">
        <v>155765.0</v>
      </c>
      <c r="B2220" s="35" t="s">
        <v>9246</v>
      </c>
      <c r="C2220" s="35" t="s">
        <v>9247</v>
      </c>
      <c r="D2220" s="35" t="s">
        <v>9248</v>
      </c>
      <c r="E2220" s="35" t="s">
        <v>24</v>
      </c>
      <c r="F2220" s="34">
        <v>47150.0</v>
      </c>
      <c r="G2220" s="34">
        <v>8.1294183E9</v>
      </c>
      <c r="H2220" s="51" t="s">
        <v>9249</v>
      </c>
      <c r="I2220" s="14" t="s">
        <v>754</v>
      </c>
      <c r="J2220" s="105">
        <v>44559.0</v>
      </c>
      <c r="K2220" s="48"/>
      <c r="L2220" s="16">
        <v>2.0</v>
      </c>
      <c r="M2220" s="16" t="s">
        <v>7</v>
      </c>
      <c r="N2220" s="48"/>
      <c r="O2220" s="49"/>
      <c r="P2220" s="49"/>
      <c r="Q2220" s="17" t="s">
        <v>6</v>
      </c>
      <c r="R2220" s="17" t="s">
        <v>6</v>
      </c>
      <c r="S2220" s="49"/>
      <c r="T2220" s="14" t="s">
        <v>9250</v>
      </c>
      <c r="U2220" s="14" t="s">
        <v>92</v>
      </c>
      <c r="V2220" s="18"/>
      <c r="W2220" s="20"/>
      <c r="X2220" s="20"/>
      <c r="Y2220" s="20"/>
      <c r="Z2220" s="20"/>
      <c r="AA2220" s="20"/>
      <c r="AB2220" s="20"/>
      <c r="AC2220" s="20"/>
      <c r="AD2220" s="20"/>
      <c r="AE2220" s="20"/>
      <c r="AF2220" s="20"/>
      <c r="AG2220" s="20"/>
      <c r="AH2220" s="20"/>
    </row>
    <row r="2221">
      <c r="A2221" s="30">
        <v>155766.0</v>
      </c>
      <c r="B2221" s="31" t="s">
        <v>9251</v>
      </c>
      <c r="C2221" s="31" t="s">
        <v>9252</v>
      </c>
      <c r="D2221" s="31" t="s">
        <v>9039</v>
      </c>
      <c r="E2221" s="31" t="s">
        <v>24</v>
      </c>
      <c r="F2221" s="30">
        <v>47172.0</v>
      </c>
      <c r="G2221" s="30">
        <v>8.122464866E9</v>
      </c>
      <c r="H2221" s="42" t="s">
        <v>9253</v>
      </c>
      <c r="I2221" s="25" t="s">
        <v>754</v>
      </c>
      <c r="J2221" s="89">
        <v>44559.0</v>
      </c>
      <c r="K2221" s="89">
        <v>44608.0</v>
      </c>
      <c r="L2221" s="27">
        <v>2.0</v>
      </c>
      <c r="M2221" s="27" t="s">
        <v>7</v>
      </c>
      <c r="N2221" s="27" t="s">
        <v>7</v>
      </c>
      <c r="O2221" s="44">
        <f t="shared" ref="O2221:P2221" si="12">263*30</f>
        <v>7890</v>
      </c>
      <c r="P2221" s="44">
        <f t="shared" si="12"/>
        <v>7890</v>
      </c>
      <c r="Q2221" s="28" t="s">
        <v>6</v>
      </c>
      <c r="R2221" s="28" t="s">
        <v>6</v>
      </c>
      <c r="S2221" s="28" t="s">
        <v>6</v>
      </c>
      <c r="T2221" s="25" t="s">
        <v>9254</v>
      </c>
      <c r="U2221" s="25" t="s">
        <v>87</v>
      </c>
      <c r="V2221" s="29"/>
      <c r="W2221" s="20"/>
      <c r="X2221" s="20"/>
      <c r="Y2221" s="20"/>
      <c r="Z2221" s="20"/>
      <c r="AA2221" s="20"/>
      <c r="AB2221" s="20"/>
      <c r="AC2221" s="20"/>
      <c r="AD2221" s="20"/>
      <c r="AE2221" s="20"/>
      <c r="AF2221" s="20"/>
      <c r="AG2221" s="20"/>
      <c r="AH2221" s="20"/>
    </row>
    <row r="2222">
      <c r="A2222" s="34">
        <v>155767.0</v>
      </c>
      <c r="B2222" s="35" t="s">
        <v>9255</v>
      </c>
      <c r="C2222" s="35" t="s">
        <v>9256</v>
      </c>
      <c r="D2222" s="35" t="s">
        <v>6657</v>
      </c>
      <c r="E2222" s="35" t="s">
        <v>24</v>
      </c>
      <c r="F2222" s="34">
        <v>46140.0</v>
      </c>
      <c r="G2222" s="34">
        <v>3.174627067E9</v>
      </c>
      <c r="H2222" s="51" t="s">
        <v>9257</v>
      </c>
      <c r="I2222" s="14" t="s">
        <v>754</v>
      </c>
      <c r="J2222" s="105">
        <v>44559.0</v>
      </c>
      <c r="K2222" s="105">
        <v>44608.0</v>
      </c>
      <c r="L2222" s="16">
        <v>2.0</v>
      </c>
      <c r="M2222" s="16" t="s">
        <v>7</v>
      </c>
      <c r="N2222" s="16" t="s">
        <v>7</v>
      </c>
      <c r="O2222" s="49">
        <f>291*30</f>
        <v>8730</v>
      </c>
      <c r="P2222" s="49">
        <f>232*30</f>
        <v>6960</v>
      </c>
      <c r="Q2222" s="17" t="s">
        <v>9258</v>
      </c>
      <c r="R2222" s="17">
        <v>2313.0</v>
      </c>
      <c r="S2222" s="17">
        <v>5251.0</v>
      </c>
      <c r="T2222" s="14" t="s">
        <v>9259</v>
      </c>
      <c r="U2222" s="14" t="s">
        <v>87</v>
      </c>
      <c r="V2222" s="18"/>
      <c r="W2222" s="20"/>
      <c r="X2222" s="20"/>
      <c r="Y2222" s="20"/>
      <c r="Z2222" s="20"/>
      <c r="AA2222" s="20"/>
      <c r="AB2222" s="20"/>
      <c r="AC2222" s="20"/>
      <c r="AD2222" s="20"/>
      <c r="AE2222" s="20"/>
      <c r="AF2222" s="20"/>
      <c r="AG2222" s="20"/>
      <c r="AH2222" s="20"/>
    </row>
    <row r="2223">
      <c r="A2223" s="30">
        <v>155771.0</v>
      </c>
      <c r="B2223" s="31" t="s">
        <v>9260</v>
      </c>
      <c r="C2223" s="31" t="s">
        <v>9261</v>
      </c>
      <c r="D2223" s="31" t="s">
        <v>5885</v>
      </c>
      <c r="E2223" s="31" t="s">
        <v>24</v>
      </c>
      <c r="F2223" s="30">
        <v>46131.0</v>
      </c>
      <c r="G2223" s="30">
        <v>3.177367185E9</v>
      </c>
      <c r="H2223" s="42" t="s">
        <v>9262</v>
      </c>
      <c r="I2223" s="25" t="s">
        <v>754</v>
      </c>
      <c r="J2223" s="89">
        <v>44559.0</v>
      </c>
      <c r="K2223" s="43"/>
      <c r="L2223" s="27">
        <v>2.0</v>
      </c>
      <c r="M2223" s="27" t="s">
        <v>7</v>
      </c>
      <c r="N2223" s="43"/>
      <c r="O2223" s="44"/>
      <c r="P2223" s="44"/>
      <c r="Q2223" s="28" t="s">
        <v>153</v>
      </c>
      <c r="R2223" s="28" t="s">
        <v>153</v>
      </c>
      <c r="S2223" s="44"/>
      <c r="T2223" s="25" t="s">
        <v>9263</v>
      </c>
      <c r="U2223" s="25" t="s">
        <v>92</v>
      </c>
      <c r="V2223" s="29"/>
      <c r="W2223" s="20"/>
      <c r="X2223" s="20"/>
      <c r="Y2223" s="20"/>
      <c r="Z2223" s="20"/>
      <c r="AA2223" s="20"/>
      <c r="AB2223" s="20"/>
      <c r="AC2223" s="20"/>
      <c r="AD2223" s="20"/>
      <c r="AE2223" s="20"/>
      <c r="AF2223" s="20"/>
      <c r="AG2223" s="20"/>
      <c r="AH2223" s="20"/>
    </row>
    <row r="2224">
      <c r="A2224" s="34">
        <v>155772.0</v>
      </c>
      <c r="B2224" s="35" t="s">
        <v>9264</v>
      </c>
      <c r="C2224" s="35" t="s">
        <v>9265</v>
      </c>
      <c r="D2224" s="35" t="s">
        <v>8611</v>
      </c>
      <c r="E2224" s="35" t="s">
        <v>24</v>
      </c>
      <c r="F2224" s="34">
        <v>47802.0</v>
      </c>
      <c r="G2224" s="34">
        <v>8.122320406E9</v>
      </c>
      <c r="H2224" s="51" t="s">
        <v>9266</v>
      </c>
      <c r="I2224" s="14" t="s">
        <v>754</v>
      </c>
      <c r="J2224" s="105">
        <v>44560.0</v>
      </c>
      <c r="K2224" s="105">
        <v>44560.0</v>
      </c>
      <c r="L2224" s="16">
        <v>1.0</v>
      </c>
      <c r="M2224" s="16" t="s">
        <v>7</v>
      </c>
      <c r="N2224" s="16" t="s">
        <v>7</v>
      </c>
      <c r="O2224" s="49">
        <f>265*30</f>
        <v>7950</v>
      </c>
      <c r="P2224" s="49">
        <f>255*30</f>
        <v>7650</v>
      </c>
      <c r="Q2224" s="17">
        <v>4387.0</v>
      </c>
      <c r="R2224" s="17" t="s">
        <v>6</v>
      </c>
      <c r="S2224" s="17" t="s">
        <v>9267</v>
      </c>
      <c r="T2224" s="14" t="s">
        <v>9268</v>
      </c>
      <c r="U2224" s="14" t="s">
        <v>87</v>
      </c>
      <c r="V2224" s="18"/>
      <c r="W2224" s="20"/>
      <c r="X2224" s="20"/>
      <c r="Y2224" s="20"/>
      <c r="Z2224" s="20"/>
      <c r="AA2224" s="20"/>
      <c r="AB2224" s="20"/>
      <c r="AC2224" s="20"/>
      <c r="AD2224" s="20"/>
      <c r="AE2224" s="20"/>
      <c r="AF2224" s="20"/>
      <c r="AG2224" s="20"/>
      <c r="AH2224" s="20"/>
    </row>
    <row r="2225">
      <c r="A2225" s="30">
        <v>155775.0</v>
      </c>
      <c r="B2225" s="31" t="s">
        <v>9269</v>
      </c>
      <c r="C2225" s="31" t="s">
        <v>9270</v>
      </c>
      <c r="D2225" s="31" t="s">
        <v>9271</v>
      </c>
      <c r="E2225" s="31" t="s">
        <v>24</v>
      </c>
      <c r="F2225" s="30">
        <v>47906.0</v>
      </c>
      <c r="G2225" s="30">
        <v>7.654632571E9</v>
      </c>
      <c r="H2225" s="42" t="s">
        <v>9272</v>
      </c>
      <c r="I2225" s="25" t="s">
        <v>754</v>
      </c>
      <c r="J2225" s="89">
        <v>44560.0</v>
      </c>
      <c r="K2225" s="89">
        <v>44560.0</v>
      </c>
      <c r="L2225" s="27">
        <v>1.0</v>
      </c>
      <c r="M2225" s="27" t="s">
        <v>7</v>
      </c>
      <c r="N2225" s="27" t="s">
        <v>7</v>
      </c>
      <c r="O2225" s="44">
        <f>335*30</f>
        <v>10050</v>
      </c>
      <c r="P2225" s="44">
        <f>240*30</f>
        <v>7200</v>
      </c>
      <c r="Q2225" s="28">
        <v>3954.0</v>
      </c>
      <c r="R2225" s="28" t="s">
        <v>6</v>
      </c>
      <c r="S2225" s="28" t="s">
        <v>6</v>
      </c>
      <c r="T2225" s="25" t="s">
        <v>9273</v>
      </c>
      <c r="U2225" s="25" t="s">
        <v>87</v>
      </c>
      <c r="V2225" s="29"/>
      <c r="W2225" s="20"/>
      <c r="X2225" s="20"/>
      <c r="Y2225" s="20"/>
      <c r="Z2225" s="20"/>
      <c r="AA2225" s="20"/>
      <c r="AB2225" s="20"/>
      <c r="AC2225" s="20"/>
      <c r="AD2225" s="20"/>
      <c r="AE2225" s="20"/>
      <c r="AF2225" s="20"/>
      <c r="AG2225" s="20"/>
      <c r="AH2225" s="20"/>
    </row>
    <row r="2226">
      <c r="A2226" s="34">
        <v>155777.0</v>
      </c>
      <c r="B2226" s="35" t="s">
        <v>9274</v>
      </c>
      <c r="C2226" s="35" t="s">
        <v>9275</v>
      </c>
      <c r="D2226" s="35" t="s">
        <v>696</v>
      </c>
      <c r="E2226" s="35" t="s">
        <v>24</v>
      </c>
      <c r="F2226" s="34">
        <v>47905.0</v>
      </c>
      <c r="G2226" s="34">
        <v>7.6544766E9</v>
      </c>
      <c r="H2226" s="51" t="s">
        <v>9276</v>
      </c>
      <c r="I2226" s="14" t="s">
        <v>754</v>
      </c>
      <c r="J2226" s="105">
        <v>44560.0</v>
      </c>
      <c r="K2226" s="105">
        <v>44560.0</v>
      </c>
      <c r="L2226" s="16">
        <v>1.0</v>
      </c>
      <c r="M2226" s="16" t="s">
        <v>7</v>
      </c>
      <c r="N2226" s="16" t="s">
        <v>7</v>
      </c>
      <c r="O2226" s="49">
        <f>326*30</f>
        <v>9780</v>
      </c>
      <c r="P2226" s="49">
        <f>258*30</f>
        <v>7740</v>
      </c>
      <c r="Q2226" s="17" t="s">
        <v>9277</v>
      </c>
      <c r="R2226" s="17" t="s">
        <v>6</v>
      </c>
      <c r="S2226" s="17">
        <v>6532.0</v>
      </c>
      <c r="T2226" s="14" t="s">
        <v>9278</v>
      </c>
      <c r="U2226" s="14" t="s">
        <v>87</v>
      </c>
      <c r="V2226" s="18"/>
      <c r="W2226" s="20"/>
      <c r="X2226" s="20"/>
      <c r="Y2226" s="20"/>
      <c r="Z2226" s="20"/>
      <c r="AA2226" s="20"/>
      <c r="AB2226" s="20"/>
      <c r="AC2226" s="20"/>
      <c r="AD2226" s="20"/>
      <c r="AE2226" s="20"/>
      <c r="AF2226" s="20"/>
      <c r="AG2226" s="20"/>
      <c r="AH2226" s="20"/>
    </row>
    <row r="2227">
      <c r="A2227" s="30">
        <v>155779.0</v>
      </c>
      <c r="B2227" s="31" t="s">
        <v>9279</v>
      </c>
      <c r="C2227" s="31" t="s">
        <v>9280</v>
      </c>
      <c r="D2227" s="31" t="s">
        <v>9281</v>
      </c>
      <c r="E2227" s="31" t="s">
        <v>24</v>
      </c>
      <c r="F2227" s="30">
        <v>46060.0</v>
      </c>
      <c r="G2227" s="30">
        <v>3.177703644E9</v>
      </c>
      <c r="H2227" s="42" t="s">
        <v>9282</v>
      </c>
      <c r="I2227" s="25" t="s">
        <v>754</v>
      </c>
      <c r="J2227" s="89">
        <v>44560.0</v>
      </c>
      <c r="K2227" s="89">
        <v>44608.0</v>
      </c>
      <c r="L2227" s="27">
        <v>2.0</v>
      </c>
      <c r="M2227" s="27" t="s">
        <v>7</v>
      </c>
      <c r="N2227" s="27" t="s">
        <v>7</v>
      </c>
      <c r="O2227" s="44">
        <f>257*30</f>
        <v>7710</v>
      </c>
      <c r="P2227" s="44">
        <f>192*30</f>
        <v>5760</v>
      </c>
      <c r="Q2227" s="28" t="s">
        <v>9283</v>
      </c>
      <c r="R2227" s="28" t="s">
        <v>6</v>
      </c>
      <c r="S2227" s="28">
        <v>5605.0</v>
      </c>
      <c r="T2227" s="25" t="s">
        <v>9284</v>
      </c>
      <c r="U2227" s="25" t="s">
        <v>87</v>
      </c>
      <c r="V2227" s="29"/>
      <c r="W2227" s="20"/>
      <c r="X2227" s="20"/>
      <c r="Y2227" s="20"/>
      <c r="Z2227" s="20"/>
      <c r="AA2227" s="20"/>
      <c r="AB2227" s="20"/>
      <c r="AC2227" s="20"/>
      <c r="AD2227" s="20"/>
      <c r="AE2227" s="20"/>
      <c r="AF2227" s="20"/>
      <c r="AG2227" s="20"/>
      <c r="AH2227" s="20"/>
    </row>
    <row r="2228">
      <c r="A2228" s="34">
        <v>155783.0</v>
      </c>
      <c r="B2228" s="35" t="s">
        <v>9285</v>
      </c>
      <c r="C2228" s="35" t="s">
        <v>9286</v>
      </c>
      <c r="D2228" s="35" t="s">
        <v>8450</v>
      </c>
      <c r="E2228" s="35" t="s">
        <v>24</v>
      </c>
      <c r="F2228" s="34">
        <v>46514.0</v>
      </c>
      <c r="G2228" s="34">
        <v>5.742060086E9</v>
      </c>
      <c r="H2228" s="51" t="s">
        <v>9287</v>
      </c>
      <c r="I2228" s="14" t="s">
        <v>754</v>
      </c>
      <c r="J2228" s="105">
        <v>44560.0</v>
      </c>
      <c r="K2228" s="105">
        <v>44608.0</v>
      </c>
      <c r="L2228" s="16">
        <v>2.0</v>
      </c>
      <c r="M2228" s="16" t="s">
        <v>7</v>
      </c>
      <c r="N2228" s="16" t="s">
        <v>7</v>
      </c>
      <c r="O2228" s="49">
        <f>304*30</f>
        <v>9120</v>
      </c>
      <c r="P2228" s="49">
        <f>265*30</f>
        <v>7950</v>
      </c>
      <c r="Q2228" s="17" t="s">
        <v>9288</v>
      </c>
      <c r="R2228" s="17" t="s">
        <v>6</v>
      </c>
      <c r="S2228" s="17">
        <v>5693.0</v>
      </c>
      <c r="T2228" s="14" t="s">
        <v>9289</v>
      </c>
      <c r="U2228" s="14" t="s">
        <v>87</v>
      </c>
      <c r="V2228" s="18"/>
      <c r="W2228" s="20"/>
      <c r="X2228" s="20"/>
      <c r="Y2228" s="20"/>
      <c r="Z2228" s="20"/>
      <c r="AA2228" s="20"/>
      <c r="AB2228" s="20"/>
      <c r="AC2228" s="20"/>
      <c r="AD2228" s="20"/>
      <c r="AE2228" s="20"/>
      <c r="AF2228" s="20"/>
      <c r="AG2228" s="20"/>
      <c r="AH2228" s="20"/>
    </row>
    <row r="2229">
      <c r="A2229" s="30">
        <v>155784.0</v>
      </c>
      <c r="B2229" s="31" t="s">
        <v>9290</v>
      </c>
      <c r="C2229" s="31" t="s">
        <v>9291</v>
      </c>
      <c r="D2229" s="31" t="s">
        <v>8476</v>
      </c>
      <c r="E2229" s="31" t="s">
        <v>24</v>
      </c>
      <c r="F2229" s="30">
        <v>46545.0</v>
      </c>
      <c r="G2229" s="30">
        <v>5.7430772E9</v>
      </c>
      <c r="H2229" s="42" t="s">
        <v>9292</v>
      </c>
      <c r="I2229" s="25" t="s">
        <v>754</v>
      </c>
      <c r="J2229" s="89">
        <v>44560.0</v>
      </c>
      <c r="K2229" s="43"/>
      <c r="L2229" s="27">
        <v>2.0</v>
      </c>
      <c r="M2229" s="27" t="s">
        <v>7</v>
      </c>
      <c r="N2229" s="43"/>
      <c r="O2229" s="44"/>
      <c r="P2229" s="44"/>
      <c r="Q2229" s="28" t="s">
        <v>6</v>
      </c>
      <c r="R2229" s="28" t="s">
        <v>6</v>
      </c>
      <c r="S2229" s="44"/>
      <c r="T2229" s="25" t="s">
        <v>9293</v>
      </c>
      <c r="U2229" s="25" t="s">
        <v>92</v>
      </c>
      <c r="V2229" s="29"/>
      <c r="W2229" s="20"/>
      <c r="X2229" s="20"/>
      <c r="Y2229" s="20"/>
      <c r="Z2229" s="20"/>
      <c r="AA2229" s="20"/>
      <c r="AB2229" s="20"/>
      <c r="AC2229" s="20"/>
      <c r="AD2229" s="20"/>
      <c r="AE2229" s="20"/>
      <c r="AF2229" s="20"/>
      <c r="AG2229" s="20"/>
      <c r="AH2229" s="20"/>
    </row>
    <row r="2230">
      <c r="A2230" s="34">
        <v>155787.0</v>
      </c>
      <c r="B2230" s="35" t="s">
        <v>9294</v>
      </c>
      <c r="C2230" s="35" t="s">
        <v>9295</v>
      </c>
      <c r="D2230" s="35" t="s">
        <v>9271</v>
      </c>
      <c r="E2230" s="35" t="s">
        <v>24</v>
      </c>
      <c r="F2230" s="34">
        <v>47906.0</v>
      </c>
      <c r="G2230" s="34">
        <v>7.654631502E9</v>
      </c>
      <c r="H2230" s="51" t="s">
        <v>9296</v>
      </c>
      <c r="I2230" s="14" t="s">
        <v>754</v>
      </c>
      <c r="J2230" s="105">
        <v>44560.0</v>
      </c>
      <c r="K2230" s="105">
        <v>44560.0</v>
      </c>
      <c r="L2230" s="16">
        <v>1.0</v>
      </c>
      <c r="M2230" s="16" t="s">
        <v>7</v>
      </c>
      <c r="N2230" s="16" t="s">
        <v>153</v>
      </c>
      <c r="O2230" s="16" t="s">
        <v>153</v>
      </c>
      <c r="P2230" s="16" t="s">
        <v>153</v>
      </c>
      <c r="Q2230" s="16" t="s">
        <v>153</v>
      </c>
      <c r="R2230" s="16" t="s">
        <v>153</v>
      </c>
      <c r="S2230" s="16" t="s">
        <v>153</v>
      </c>
      <c r="T2230" s="14" t="s">
        <v>9297</v>
      </c>
      <c r="U2230" s="14" t="s">
        <v>87</v>
      </c>
      <c r="V2230" s="18"/>
      <c r="W2230" s="20"/>
      <c r="X2230" s="20"/>
      <c r="Y2230" s="20"/>
      <c r="Z2230" s="20"/>
      <c r="AA2230" s="20"/>
      <c r="AB2230" s="20"/>
      <c r="AC2230" s="20"/>
      <c r="AD2230" s="20"/>
      <c r="AE2230" s="20"/>
      <c r="AF2230" s="20"/>
      <c r="AG2230" s="20"/>
      <c r="AH2230" s="20"/>
    </row>
    <row r="2231">
      <c r="A2231" s="30">
        <v>155791.0</v>
      </c>
      <c r="B2231" s="31" t="s">
        <v>9298</v>
      </c>
      <c r="C2231" s="31" t="s">
        <v>9299</v>
      </c>
      <c r="D2231" s="31" t="s">
        <v>9124</v>
      </c>
      <c r="E2231" s="31" t="s">
        <v>24</v>
      </c>
      <c r="F2231" s="30">
        <v>46970.0</v>
      </c>
      <c r="G2231" s="30">
        <v>7.654728049E9</v>
      </c>
      <c r="H2231" s="42" t="s">
        <v>9300</v>
      </c>
      <c r="I2231" s="25" t="s">
        <v>754</v>
      </c>
      <c r="J2231" s="89">
        <v>44560.0</v>
      </c>
      <c r="K2231" s="89">
        <v>44608.0</v>
      </c>
      <c r="L2231" s="27">
        <v>2.0</v>
      </c>
      <c r="M2231" s="27" t="s">
        <v>7</v>
      </c>
      <c r="N2231" s="27" t="s">
        <v>7</v>
      </c>
      <c r="O2231" s="44">
        <f>262*30</f>
        <v>7860</v>
      </c>
      <c r="P2231" s="44">
        <f>220*30</f>
        <v>6600</v>
      </c>
      <c r="Q2231" s="28" t="s">
        <v>9301</v>
      </c>
      <c r="R2231" s="28" t="s">
        <v>9302</v>
      </c>
      <c r="S2231" s="28" t="s">
        <v>8433</v>
      </c>
      <c r="T2231" s="25" t="s">
        <v>9303</v>
      </c>
      <c r="U2231" s="25" t="s">
        <v>87</v>
      </c>
      <c r="V2231" s="29"/>
      <c r="W2231" s="20"/>
      <c r="X2231" s="20"/>
      <c r="Y2231" s="20"/>
      <c r="Z2231" s="20"/>
      <c r="AA2231" s="20"/>
      <c r="AB2231" s="20"/>
      <c r="AC2231" s="20"/>
      <c r="AD2231" s="20"/>
      <c r="AE2231" s="20"/>
      <c r="AF2231" s="20"/>
      <c r="AG2231" s="20"/>
      <c r="AH2231" s="20"/>
    </row>
    <row r="2232">
      <c r="A2232" s="34">
        <v>155793.0</v>
      </c>
      <c r="B2232" s="35" t="s">
        <v>9304</v>
      </c>
      <c r="C2232" s="35" t="s">
        <v>9305</v>
      </c>
      <c r="D2232" s="35" t="s">
        <v>9306</v>
      </c>
      <c r="E2232" s="35" t="s">
        <v>24</v>
      </c>
      <c r="F2232" s="34">
        <v>46037.0</v>
      </c>
      <c r="G2232" s="34">
        <v>3.178134444E9</v>
      </c>
      <c r="H2232" s="51" t="s">
        <v>9307</v>
      </c>
      <c r="I2232" s="14" t="s">
        <v>754</v>
      </c>
      <c r="J2232" s="105">
        <v>44560.0</v>
      </c>
      <c r="K2232" s="105">
        <v>44608.0</v>
      </c>
      <c r="L2232" s="16">
        <v>2.0</v>
      </c>
      <c r="M2232" s="16" t="s">
        <v>7</v>
      </c>
      <c r="N2232" s="48"/>
      <c r="O2232" s="49"/>
      <c r="P2232" s="49"/>
      <c r="Q2232" s="17" t="s">
        <v>9308</v>
      </c>
      <c r="R2232" s="17" t="s">
        <v>9309</v>
      </c>
      <c r="S2232" s="49"/>
      <c r="T2232" s="14" t="s">
        <v>9310</v>
      </c>
      <c r="U2232" s="14" t="s">
        <v>92</v>
      </c>
      <c r="V2232" s="18"/>
      <c r="W2232" s="20"/>
      <c r="X2232" s="20"/>
      <c r="Y2232" s="20"/>
      <c r="Z2232" s="20"/>
      <c r="AA2232" s="20"/>
      <c r="AB2232" s="20"/>
      <c r="AC2232" s="20"/>
      <c r="AD2232" s="20"/>
      <c r="AE2232" s="20"/>
      <c r="AF2232" s="20"/>
      <c r="AG2232" s="20"/>
      <c r="AH2232" s="20"/>
    </row>
    <row r="2233">
      <c r="A2233" s="30">
        <v>155795.0</v>
      </c>
      <c r="B2233" s="31" t="s">
        <v>9311</v>
      </c>
      <c r="C2233" s="31" t="s">
        <v>9312</v>
      </c>
      <c r="D2233" s="31" t="s">
        <v>8550</v>
      </c>
      <c r="E2233" s="31" t="s">
        <v>24</v>
      </c>
      <c r="F2233" s="30">
        <v>46383.0</v>
      </c>
      <c r="G2233" s="30">
        <v>2.194621778E9</v>
      </c>
      <c r="H2233" s="42" t="s">
        <v>9313</v>
      </c>
      <c r="I2233" s="25" t="s">
        <v>754</v>
      </c>
      <c r="J2233" s="89">
        <v>44560.0</v>
      </c>
      <c r="K2233" s="89">
        <v>44608.0</v>
      </c>
      <c r="L2233" s="27">
        <v>2.0</v>
      </c>
      <c r="M2233" s="27" t="s">
        <v>7</v>
      </c>
      <c r="N2233" s="27" t="s">
        <v>7</v>
      </c>
      <c r="O2233" s="28" t="s">
        <v>9314</v>
      </c>
      <c r="P2233" s="44">
        <f>253*30</f>
        <v>7590</v>
      </c>
      <c r="Q2233" s="28" t="s">
        <v>9315</v>
      </c>
      <c r="R2233" s="28" t="s">
        <v>6</v>
      </c>
      <c r="S2233" s="28">
        <v>6080.0</v>
      </c>
      <c r="T2233" s="25" t="s">
        <v>9316</v>
      </c>
      <c r="U2233" s="25" t="s">
        <v>87</v>
      </c>
      <c r="V2233" s="29"/>
      <c r="W2233" s="20"/>
      <c r="X2233" s="20"/>
      <c r="Y2233" s="20"/>
      <c r="Z2233" s="20"/>
      <c r="AA2233" s="20"/>
      <c r="AB2233" s="20"/>
      <c r="AC2233" s="20"/>
      <c r="AD2233" s="20"/>
      <c r="AE2233" s="20"/>
      <c r="AF2233" s="20"/>
      <c r="AG2233" s="20"/>
      <c r="AH2233" s="20"/>
    </row>
    <row r="2234">
      <c r="A2234" s="34">
        <v>155798.0</v>
      </c>
      <c r="B2234" s="35" t="s">
        <v>9317</v>
      </c>
      <c r="C2234" s="35" t="s">
        <v>9318</v>
      </c>
      <c r="D2234" s="35" t="s">
        <v>8533</v>
      </c>
      <c r="E2234" s="35" t="s">
        <v>24</v>
      </c>
      <c r="F2234" s="34">
        <v>46845.0</v>
      </c>
      <c r="G2234" s="34">
        <v>2.603732111E9</v>
      </c>
      <c r="H2234" s="51" t="s">
        <v>9319</v>
      </c>
      <c r="I2234" s="14" t="s">
        <v>754</v>
      </c>
      <c r="J2234" s="105">
        <v>44560.0</v>
      </c>
      <c r="K2234" s="48"/>
      <c r="L2234" s="16">
        <v>2.0</v>
      </c>
      <c r="M2234" s="16" t="s">
        <v>7</v>
      </c>
      <c r="N2234" s="48"/>
      <c r="O2234" s="49"/>
      <c r="P2234" s="49"/>
      <c r="Q2234" s="17" t="s">
        <v>6</v>
      </c>
      <c r="R2234" s="17" t="s">
        <v>6</v>
      </c>
      <c r="S2234" s="49"/>
      <c r="T2234" s="14" t="s">
        <v>9320</v>
      </c>
      <c r="U2234" s="14" t="s">
        <v>92</v>
      </c>
      <c r="V2234" s="18"/>
      <c r="W2234" s="20"/>
      <c r="X2234" s="20"/>
      <c r="Y2234" s="20"/>
      <c r="Z2234" s="20"/>
      <c r="AA2234" s="20"/>
      <c r="AB2234" s="20"/>
      <c r="AC2234" s="20"/>
      <c r="AD2234" s="20"/>
      <c r="AE2234" s="20"/>
      <c r="AF2234" s="20"/>
      <c r="AG2234" s="20"/>
      <c r="AH2234" s="20"/>
    </row>
    <row r="2235">
      <c r="A2235" s="30">
        <v>155802.0</v>
      </c>
      <c r="B2235" s="31" t="s">
        <v>9321</v>
      </c>
      <c r="C2235" s="31" t="s">
        <v>9322</v>
      </c>
      <c r="D2235" s="31" t="s">
        <v>9323</v>
      </c>
      <c r="E2235" s="31" t="s">
        <v>24</v>
      </c>
      <c r="F2235" s="30">
        <v>47876.0</v>
      </c>
      <c r="G2235" s="30">
        <v>8.125354001E9</v>
      </c>
      <c r="H2235" s="42" t="s">
        <v>9324</v>
      </c>
      <c r="I2235" s="25" t="s">
        <v>754</v>
      </c>
      <c r="J2235" s="89">
        <v>44560.0</v>
      </c>
      <c r="K2235" s="43"/>
      <c r="L2235" s="27">
        <v>2.0</v>
      </c>
      <c r="M2235" s="27" t="s">
        <v>7</v>
      </c>
      <c r="N2235" s="43"/>
      <c r="O2235" s="44"/>
      <c r="P2235" s="44"/>
      <c r="Q2235" s="28" t="s">
        <v>6</v>
      </c>
      <c r="R2235" s="28" t="s">
        <v>6</v>
      </c>
      <c r="S2235" s="44"/>
      <c r="T2235" s="25" t="s">
        <v>9325</v>
      </c>
      <c r="U2235" s="25" t="s">
        <v>92</v>
      </c>
      <c r="V2235" s="29"/>
      <c r="W2235" s="20"/>
      <c r="X2235" s="20"/>
      <c r="Y2235" s="20"/>
      <c r="Z2235" s="20"/>
      <c r="AA2235" s="20"/>
      <c r="AB2235" s="20"/>
      <c r="AC2235" s="20"/>
      <c r="AD2235" s="20"/>
      <c r="AE2235" s="20"/>
      <c r="AF2235" s="20"/>
      <c r="AG2235" s="20"/>
      <c r="AH2235" s="20"/>
    </row>
    <row r="2236">
      <c r="A2236" s="34">
        <v>155808.0</v>
      </c>
      <c r="B2236" s="35" t="s">
        <v>9326</v>
      </c>
      <c r="C2236" s="35" t="s">
        <v>9327</v>
      </c>
      <c r="D2236" s="35" t="s">
        <v>9328</v>
      </c>
      <c r="E2236" s="35" t="s">
        <v>24</v>
      </c>
      <c r="F2236" s="34">
        <v>46074.0</v>
      </c>
      <c r="G2236" s="34">
        <v>3.178048044E9</v>
      </c>
      <c r="H2236" s="51" t="s">
        <v>9329</v>
      </c>
      <c r="I2236" s="14" t="s">
        <v>754</v>
      </c>
      <c r="J2236" s="105">
        <v>44560.0</v>
      </c>
      <c r="K2236" s="105">
        <v>44560.0</v>
      </c>
      <c r="L2236" s="16">
        <v>1.0</v>
      </c>
      <c r="M2236" s="16" t="s">
        <v>7</v>
      </c>
      <c r="N2236" s="16" t="s">
        <v>4</v>
      </c>
      <c r="O2236" s="49">
        <f>248*30</f>
        <v>7440</v>
      </c>
      <c r="P2236" s="49">
        <f>199*30</f>
        <v>5970</v>
      </c>
      <c r="Q2236" s="17" t="s">
        <v>153</v>
      </c>
      <c r="R2236" s="17" t="s">
        <v>153</v>
      </c>
      <c r="S2236" s="17" t="s">
        <v>153</v>
      </c>
      <c r="T2236" s="14" t="s">
        <v>9330</v>
      </c>
      <c r="U2236" s="14" t="s">
        <v>87</v>
      </c>
      <c r="V2236" s="18"/>
      <c r="W2236" s="20"/>
      <c r="X2236" s="20"/>
      <c r="Y2236" s="20"/>
      <c r="Z2236" s="20"/>
      <c r="AA2236" s="20"/>
      <c r="AB2236" s="20"/>
      <c r="AC2236" s="20"/>
      <c r="AD2236" s="20"/>
      <c r="AE2236" s="20"/>
      <c r="AF2236" s="20"/>
      <c r="AG2236" s="20"/>
      <c r="AH2236" s="20"/>
    </row>
    <row r="2237">
      <c r="A2237" s="30">
        <v>155809.0</v>
      </c>
      <c r="B2237" s="31" t="s">
        <v>9331</v>
      </c>
      <c r="C2237" s="31" t="s">
        <v>9332</v>
      </c>
      <c r="D2237" s="31" t="s">
        <v>8533</v>
      </c>
      <c r="E2237" s="31" t="s">
        <v>24</v>
      </c>
      <c r="F2237" s="30">
        <v>46845.0</v>
      </c>
      <c r="G2237" s="30">
        <v>2.60471477E9</v>
      </c>
      <c r="H2237" s="42" t="s">
        <v>9333</v>
      </c>
      <c r="I2237" s="25" t="s">
        <v>754</v>
      </c>
      <c r="J2237" s="89">
        <v>44560.0</v>
      </c>
      <c r="K2237" s="43"/>
      <c r="L2237" s="27">
        <v>2.0</v>
      </c>
      <c r="M2237" s="27" t="s">
        <v>7</v>
      </c>
      <c r="N2237" s="43"/>
      <c r="O2237" s="44"/>
      <c r="P2237" s="44"/>
      <c r="Q2237" s="28" t="s">
        <v>6</v>
      </c>
      <c r="R2237" s="28" t="s">
        <v>6</v>
      </c>
      <c r="S2237" s="44"/>
      <c r="T2237" s="25" t="s">
        <v>9334</v>
      </c>
      <c r="U2237" s="25" t="s">
        <v>92</v>
      </c>
      <c r="V2237" s="29"/>
      <c r="W2237" s="20"/>
      <c r="X2237" s="20"/>
      <c r="Y2237" s="20"/>
      <c r="Z2237" s="20"/>
      <c r="AA2237" s="20"/>
      <c r="AB2237" s="20"/>
      <c r="AC2237" s="20"/>
      <c r="AD2237" s="20"/>
      <c r="AE2237" s="20"/>
      <c r="AF2237" s="20"/>
      <c r="AG2237" s="20"/>
      <c r="AH2237" s="20"/>
    </row>
    <row r="2238">
      <c r="A2238" s="34">
        <v>155811.0</v>
      </c>
      <c r="B2238" s="35" t="s">
        <v>9335</v>
      </c>
      <c r="C2238" s="35" t="s">
        <v>9336</v>
      </c>
      <c r="D2238" s="35" t="s">
        <v>8409</v>
      </c>
      <c r="E2238" s="35" t="s">
        <v>24</v>
      </c>
      <c r="F2238" s="34">
        <v>46234.0</v>
      </c>
      <c r="G2238" s="34">
        <v>3.172732144E9</v>
      </c>
      <c r="H2238" s="51" t="s">
        <v>9337</v>
      </c>
      <c r="I2238" s="14" t="s">
        <v>754</v>
      </c>
      <c r="J2238" s="105">
        <v>44560.0</v>
      </c>
      <c r="K2238" s="105">
        <v>44560.0</v>
      </c>
      <c r="L2238" s="16">
        <v>1.0</v>
      </c>
      <c r="M2238" s="16" t="s">
        <v>7</v>
      </c>
      <c r="N2238" s="16" t="s">
        <v>4</v>
      </c>
      <c r="O2238" s="49">
        <f>277*30</f>
        <v>8310</v>
      </c>
      <c r="P2238" s="17" t="s">
        <v>6</v>
      </c>
      <c r="Q2238" s="17">
        <v>3900.0</v>
      </c>
      <c r="R2238" s="17" t="s">
        <v>6</v>
      </c>
      <c r="S2238" s="17">
        <v>5800.0</v>
      </c>
      <c r="T2238" s="14" t="s">
        <v>9338</v>
      </c>
      <c r="U2238" s="14" t="s">
        <v>87</v>
      </c>
      <c r="V2238" s="18"/>
      <c r="W2238" s="20"/>
      <c r="X2238" s="20"/>
      <c r="Y2238" s="20"/>
      <c r="Z2238" s="20"/>
      <c r="AA2238" s="20"/>
      <c r="AB2238" s="20"/>
      <c r="AC2238" s="20"/>
      <c r="AD2238" s="20"/>
      <c r="AE2238" s="20"/>
      <c r="AF2238" s="20"/>
      <c r="AG2238" s="20"/>
      <c r="AH2238" s="20"/>
    </row>
    <row r="2239">
      <c r="A2239" s="30">
        <v>155813.0</v>
      </c>
      <c r="B2239" s="31" t="s">
        <v>9339</v>
      </c>
      <c r="C2239" s="31" t="s">
        <v>9340</v>
      </c>
      <c r="D2239" s="31" t="s">
        <v>9248</v>
      </c>
      <c r="E2239" s="31" t="s">
        <v>24</v>
      </c>
      <c r="F2239" s="30">
        <v>47150.0</v>
      </c>
      <c r="G2239" s="30">
        <v>8.12542672E9</v>
      </c>
      <c r="H2239" s="42" t="s">
        <v>9341</v>
      </c>
      <c r="I2239" s="25" t="s">
        <v>754</v>
      </c>
      <c r="J2239" s="89">
        <v>44560.0</v>
      </c>
      <c r="K2239" s="89">
        <v>44608.0</v>
      </c>
      <c r="L2239" s="27">
        <v>2.0</v>
      </c>
      <c r="M2239" s="27" t="s">
        <v>7</v>
      </c>
      <c r="N2239" s="27" t="s">
        <v>7</v>
      </c>
      <c r="O2239" s="28" t="s">
        <v>9342</v>
      </c>
      <c r="P2239" s="44">
        <f>252*30</f>
        <v>7560</v>
      </c>
      <c r="Q2239" s="28" t="s">
        <v>9343</v>
      </c>
      <c r="R2239" s="28">
        <v>2470.0</v>
      </c>
      <c r="S2239" s="28" t="s">
        <v>6</v>
      </c>
      <c r="T2239" s="25" t="s">
        <v>9344</v>
      </c>
      <c r="U2239" s="25" t="s">
        <v>87</v>
      </c>
      <c r="V2239" s="29"/>
      <c r="W2239" s="20"/>
      <c r="X2239" s="20"/>
      <c r="Y2239" s="20"/>
      <c r="Z2239" s="20"/>
      <c r="AA2239" s="20"/>
      <c r="AB2239" s="20"/>
      <c r="AC2239" s="20"/>
      <c r="AD2239" s="20"/>
      <c r="AE2239" s="20"/>
      <c r="AF2239" s="20"/>
      <c r="AG2239" s="20"/>
      <c r="AH2239" s="20"/>
    </row>
    <row r="2240">
      <c r="A2240" s="34">
        <v>155814.0</v>
      </c>
      <c r="B2240" s="35" t="s">
        <v>9345</v>
      </c>
      <c r="C2240" s="35" t="s">
        <v>9346</v>
      </c>
      <c r="D2240" s="35" t="s">
        <v>8751</v>
      </c>
      <c r="E2240" s="35" t="s">
        <v>24</v>
      </c>
      <c r="F2240" s="34">
        <v>46123.0</v>
      </c>
      <c r="G2240" s="34">
        <v>3.172717052E9</v>
      </c>
      <c r="H2240" s="51" t="s">
        <v>9347</v>
      </c>
      <c r="I2240" s="14" t="s">
        <v>754</v>
      </c>
      <c r="J2240" s="105">
        <v>44560.0</v>
      </c>
      <c r="K2240" s="105">
        <v>44608.0</v>
      </c>
      <c r="L2240" s="16">
        <v>2.0</v>
      </c>
      <c r="M2240" s="16" t="s">
        <v>7</v>
      </c>
      <c r="N2240" s="16" t="s">
        <v>7</v>
      </c>
      <c r="O2240" s="17">
        <v>9000.0</v>
      </c>
      <c r="P2240" s="49">
        <f>230*30</f>
        <v>6900</v>
      </c>
      <c r="Q2240" s="17" t="s">
        <v>6</v>
      </c>
      <c r="R2240" s="17" t="s">
        <v>6</v>
      </c>
      <c r="S2240" s="17" t="s">
        <v>6</v>
      </c>
      <c r="T2240" s="14" t="s">
        <v>9348</v>
      </c>
      <c r="U2240" s="14" t="s">
        <v>87</v>
      </c>
      <c r="V2240" s="18"/>
      <c r="W2240" s="20"/>
      <c r="X2240" s="20"/>
      <c r="Y2240" s="20"/>
      <c r="Z2240" s="20"/>
      <c r="AA2240" s="20"/>
      <c r="AB2240" s="20"/>
      <c r="AC2240" s="20"/>
      <c r="AD2240" s="20"/>
      <c r="AE2240" s="20"/>
      <c r="AF2240" s="20"/>
      <c r="AG2240" s="20"/>
      <c r="AH2240" s="20"/>
    </row>
    <row r="2241">
      <c r="A2241" s="30">
        <v>155816.0</v>
      </c>
      <c r="B2241" s="31" t="s">
        <v>9349</v>
      </c>
      <c r="C2241" s="31" t="s">
        <v>9350</v>
      </c>
      <c r="D2241" s="31" t="s">
        <v>8409</v>
      </c>
      <c r="E2241" s="31" t="s">
        <v>24</v>
      </c>
      <c r="F2241" s="30">
        <v>46218.0</v>
      </c>
      <c r="G2241" s="30">
        <v>3.173536E9</v>
      </c>
      <c r="H2241" s="42" t="s">
        <v>9351</v>
      </c>
      <c r="I2241" s="25" t="s">
        <v>754</v>
      </c>
      <c r="J2241" s="89">
        <v>44560.0</v>
      </c>
      <c r="K2241" s="89">
        <v>44560.0</v>
      </c>
      <c r="L2241" s="27">
        <v>1.0</v>
      </c>
      <c r="M2241" s="27" t="s">
        <v>7</v>
      </c>
      <c r="N2241" s="27" t="s">
        <v>7</v>
      </c>
      <c r="O2241" s="44">
        <f>254*30</f>
        <v>7620</v>
      </c>
      <c r="P2241" s="44">
        <f>206*30</f>
        <v>6180</v>
      </c>
      <c r="Q2241" s="28">
        <v>3709.0</v>
      </c>
      <c r="R2241" s="28" t="s">
        <v>6</v>
      </c>
      <c r="S2241" s="28" t="s">
        <v>6</v>
      </c>
      <c r="T2241" s="25" t="s">
        <v>9352</v>
      </c>
      <c r="U2241" s="25" t="s">
        <v>87</v>
      </c>
      <c r="V2241" s="29"/>
      <c r="W2241" s="20"/>
      <c r="X2241" s="20"/>
      <c r="Y2241" s="20"/>
      <c r="Z2241" s="20"/>
      <c r="AA2241" s="20"/>
      <c r="AB2241" s="20"/>
      <c r="AC2241" s="20"/>
      <c r="AD2241" s="20"/>
      <c r="AE2241" s="20"/>
      <c r="AF2241" s="20"/>
      <c r="AG2241" s="20"/>
      <c r="AH2241" s="20"/>
    </row>
    <row r="2242">
      <c r="A2242" s="34">
        <v>155817.0</v>
      </c>
      <c r="B2242" s="35" t="s">
        <v>9353</v>
      </c>
      <c r="C2242" s="35" t="s">
        <v>9354</v>
      </c>
      <c r="D2242" s="35" t="s">
        <v>8985</v>
      </c>
      <c r="E2242" s="35" t="s">
        <v>24</v>
      </c>
      <c r="F2242" s="34">
        <v>46032.0</v>
      </c>
      <c r="G2242" s="34">
        <v>3.1781018E9</v>
      </c>
      <c r="H2242" s="51" t="s">
        <v>9355</v>
      </c>
      <c r="I2242" s="14" t="s">
        <v>754</v>
      </c>
      <c r="J2242" s="105">
        <v>44560.0</v>
      </c>
      <c r="K2242" s="105">
        <v>44608.0</v>
      </c>
      <c r="L2242" s="16">
        <v>3.0</v>
      </c>
      <c r="M2242" s="16" t="s">
        <v>7</v>
      </c>
      <c r="N2242" s="16" t="s">
        <v>7</v>
      </c>
      <c r="O2242" s="49">
        <f>397*30</f>
        <v>11910</v>
      </c>
      <c r="P2242" s="17" t="s">
        <v>6</v>
      </c>
      <c r="Q2242" s="17" t="s">
        <v>9356</v>
      </c>
      <c r="R2242" s="17" t="s">
        <v>9357</v>
      </c>
      <c r="S2242" s="17" t="s">
        <v>8433</v>
      </c>
      <c r="T2242" s="139" t="s">
        <v>9358</v>
      </c>
      <c r="U2242" s="14" t="s">
        <v>87</v>
      </c>
      <c r="V2242" s="18"/>
      <c r="W2242" s="20"/>
      <c r="X2242" s="20"/>
      <c r="Y2242" s="20"/>
      <c r="Z2242" s="20"/>
      <c r="AA2242" s="20"/>
      <c r="AB2242" s="20"/>
      <c r="AC2242" s="20"/>
      <c r="AD2242" s="20"/>
      <c r="AE2242" s="20"/>
      <c r="AF2242" s="20"/>
      <c r="AG2242" s="20"/>
      <c r="AH2242" s="20"/>
    </row>
    <row r="2243">
      <c r="A2243" s="30">
        <v>155819.0</v>
      </c>
      <c r="B2243" s="31" t="s">
        <v>9359</v>
      </c>
      <c r="C2243" s="31" t="s">
        <v>9360</v>
      </c>
      <c r="D2243" s="31" t="s">
        <v>8430</v>
      </c>
      <c r="E2243" s="31" t="s">
        <v>24</v>
      </c>
      <c r="F2243" s="30">
        <v>46902.0</v>
      </c>
      <c r="G2243" s="30">
        <v>7.654554443E9</v>
      </c>
      <c r="H2243" s="42" t="s">
        <v>9361</v>
      </c>
      <c r="I2243" s="25" t="s">
        <v>754</v>
      </c>
      <c r="J2243" s="89">
        <v>44560.0</v>
      </c>
      <c r="K2243" s="89">
        <v>44560.0</v>
      </c>
      <c r="L2243" s="27">
        <v>1.0</v>
      </c>
      <c r="M2243" s="27" t="s">
        <v>7</v>
      </c>
      <c r="N2243" s="27" t="s">
        <v>7</v>
      </c>
      <c r="O2243" s="44">
        <f>350*30</f>
        <v>10500</v>
      </c>
      <c r="P2243" s="28">
        <f>300*30</f>
        <v>9000</v>
      </c>
      <c r="Q2243" s="28" t="s">
        <v>9362</v>
      </c>
      <c r="R2243" s="28" t="s">
        <v>6</v>
      </c>
      <c r="S2243" s="28" t="s">
        <v>6</v>
      </c>
      <c r="T2243" s="25" t="s">
        <v>9363</v>
      </c>
      <c r="U2243" s="25" t="s">
        <v>87</v>
      </c>
      <c r="V2243" s="29"/>
      <c r="W2243" s="20"/>
      <c r="X2243" s="20"/>
      <c r="Y2243" s="20"/>
      <c r="Z2243" s="20"/>
      <c r="AA2243" s="20"/>
      <c r="AB2243" s="20"/>
      <c r="AC2243" s="20"/>
      <c r="AD2243" s="20"/>
      <c r="AE2243" s="20"/>
      <c r="AF2243" s="20"/>
      <c r="AG2243" s="20"/>
      <c r="AH2243" s="20"/>
    </row>
    <row r="2244">
      <c r="A2244" s="34">
        <v>155820.0</v>
      </c>
      <c r="B2244" s="35" t="s">
        <v>9364</v>
      </c>
      <c r="C2244" s="35" t="s">
        <v>9365</v>
      </c>
      <c r="D2244" s="35" t="s">
        <v>8470</v>
      </c>
      <c r="E2244" s="35" t="s">
        <v>24</v>
      </c>
      <c r="F2244" s="34">
        <v>47714.0</v>
      </c>
      <c r="G2244" s="34">
        <v>8.124643607E9</v>
      </c>
      <c r="H2244" s="51" t="s">
        <v>9366</v>
      </c>
      <c r="I2244" s="14" t="s">
        <v>754</v>
      </c>
      <c r="J2244" s="105">
        <v>44560.0</v>
      </c>
      <c r="K2244" s="105">
        <v>44560.0</v>
      </c>
      <c r="L2244" s="16">
        <v>1.0</v>
      </c>
      <c r="M2244" s="16" t="s">
        <v>7</v>
      </c>
      <c r="N2244" s="16" t="s">
        <v>7</v>
      </c>
      <c r="O2244" s="49">
        <f>235*30</f>
        <v>7050</v>
      </c>
      <c r="P2244" s="17" t="s">
        <v>6</v>
      </c>
      <c r="Q2244" s="17" t="s">
        <v>6</v>
      </c>
      <c r="R2244" s="17" t="s">
        <v>9367</v>
      </c>
      <c r="S2244" s="17" t="s">
        <v>6</v>
      </c>
      <c r="T2244" s="14" t="s">
        <v>9368</v>
      </c>
      <c r="U2244" s="14" t="s">
        <v>87</v>
      </c>
      <c r="V2244" s="18"/>
      <c r="W2244" s="20"/>
      <c r="X2244" s="20"/>
      <c r="Y2244" s="20"/>
      <c r="Z2244" s="20"/>
      <c r="AA2244" s="20"/>
      <c r="AB2244" s="20"/>
      <c r="AC2244" s="20"/>
      <c r="AD2244" s="20"/>
      <c r="AE2244" s="20"/>
      <c r="AF2244" s="20"/>
      <c r="AG2244" s="20"/>
      <c r="AH2244" s="20"/>
    </row>
    <row r="2245">
      <c r="A2245" s="30">
        <v>155821.0</v>
      </c>
      <c r="B2245" s="31" t="s">
        <v>9369</v>
      </c>
      <c r="C2245" s="31" t="s">
        <v>9370</v>
      </c>
      <c r="D2245" s="31" t="s">
        <v>8801</v>
      </c>
      <c r="E2245" s="31" t="s">
        <v>24</v>
      </c>
      <c r="F2245" s="30">
        <v>46143.0</v>
      </c>
      <c r="G2245" s="30">
        <v>3.175353344E9</v>
      </c>
      <c r="H2245" s="42" t="s">
        <v>9371</v>
      </c>
      <c r="I2245" s="25" t="s">
        <v>754</v>
      </c>
      <c r="J2245" s="89">
        <v>44560.0</v>
      </c>
      <c r="K2245" s="89">
        <v>44560.0</v>
      </c>
      <c r="L2245" s="27">
        <v>1.0</v>
      </c>
      <c r="M2245" s="27" t="s">
        <v>7</v>
      </c>
      <c r="N2245" s="27" t="s">
        <v>153</v>
      </c>
      <c r="O2245" s="27" t="s">
        <v>153</v>
      </c>
      <c r="P2245" s="27" t="s">
        <v>153</v>
      </c>
      <c r="Q2245" s="27" t="s">
        <v>153</v>
      </c>
      <c r="R2245" s="27" t="s">
        <v>153</v>
      </c>
      <c r="S2245" s="27" t="s">
        <v>153</v>
      </c>
      <c r="T2245" s="25" t="s">
        <v>9372</v>
      </c>
      <c r="U2245" s="25" t="s">
        <v>87</v>
      </c>
      <c r="V2245" s="29"/>
      <c r="W2245" s="20"/>
      <c r="X2245" s="20"/>
      <c r="Y2245" s="20"/>
      <c r="Z2245" s="20"/>
      <c r="AA2245" s="20"/>
      <c r="AB2245" s="20"/>
      <c r="AC2245" s="20"/>
      <c r="AD2245" s="20"/>
      <c r="AE2245" s="20"/>
      <c r="AF2245" s="20"/>
      <c r="AG2245" s="20"/>
      <c r="AH2245" s="20"/>
    </row>
    <row r="2246">
      <c r="A2246" s="34">
        <v>155825.0</v>
      </c>
      <c r="B2246" s="35" t="s">
        <v>9373</v>
      </c>
      <c r="C2246" s="35" t="s">
        <v>9374</v>
      </c>
      <c r="D2246" s="35" t="s">
        <v>8409</v>
      </c>
      <c r="E2246" s="35" t="s">
        <v>24</v>
      </c>
      <c r="F2246" s="34">
        <v>46260.0</v>
      </c>
      <c r="G2246" s="34">
        <v>3.174155767E9</v>
      </c>
      <c r="H2246" s="78" t="s">
        <v>9375</v>
      </c>
      <c r="I2246" s="14" t="s">
        <v>754</v>
      </c>
      <c r="J2246" s="105">
        <v>44560.0</v>
      </c>
      <c r="K2246" s="105">
        <v>44608.0</v>
      </c>
      <c r="L2246" s="16">
        <v>2.0</v>
      </c>
      <c r="M2246" s="16" t="s">
        <v>7</v>
      </c>
      <c r="N2246" s="16" t="s">
        <v>7</v>
      </c>
      <c r="O2246" s="17" t="s">
        <v>6</v>
      </c>
      <c r="P2246" s="17" t="s">
        <v>6</v>
      </c>
      <c r="Q2246" s="17" t="s">
        <v>6</v>
      </c>
      <c r="R2246" s="17" t="s">
        <v>6</v>
      </c>
      <c r="S2246" s="17" t="s">
        <v>6</v>
      </c>
      <c r="T2246" s="14" t="s">
        <v>9376</v>
      </c>
      <c r="U2246" s="14" t="s">
        <v>87</v>
      </c>
      <c r="V2246" s="18"/>
      <c r="W2246" s="20"/>
      <c r="X2246" s="20"/>
      <c r="Y2246" s="20"/>
      <c r="Z2246" s="20"/>
      <c r="AA2246" s="20"/>
      <c r="AB2246" s="20"/>
      <c r="AC2246" s="20"/>
      <c r="AD2246" s="20"/>
      <c r="AE2246" s="20"/>
      <c r="AF2246" s="20"/>
      <c r="AG2246" s="20"/>
      <c r="AH2246" s="20"/>
    </row>
    <row r="2247">
      <c r="A2247" s="30">
        <v>155826.0</v>
      </c>
      <c r="B2247" s="31" t="s">
        <v>9377</v>
      </c>
      <c r="C2247" s="31" t="s">
        <v>9378</v>
      </c>
      <c r="D2247" s="31" t="s">
        <v>8409</v>
      </c>
      <c r="E2247" s="31" t="s">
        <v>24</v>
      </c>
      <c r="F2247" s="30">
        <v>46254.0</v>
      </c>
      <c r="G2247" s="30">
        <v>3.172915404E9</v>
      </c>
      <c r="H2247" s="42" t="s">
        <v>9379</v>
      </c>
      <c r="I2247" s="25" t="s">
        <v>754</v>
      </c>
      <c r="J2247" s="89">
        <v>44560.0</v>
      </c>
      <c r="K2247" s="89">
        <v>44608.0</v>
      </c>
      <c r="L2247" s="27">
        <v>2.0</v>
      </c>
      <c r="M2247" s="27" t="s">
        <v>7</v>
      </c>
      <c r="N2247" s="27" t="s">
        <v>7</v>
      </c>
      <c r="O2247" s="44">
        <f>443*30</f>
        <v>13290</v>
      </c>
      <c r="P2247" s="28" t="s">
        <v>6</v>
      </c>
      <c r="Q2247" s="28" t="s">
        <v>6</v>
      </c>
      <c r="R2247" s="28" t="s">
        <v>6</v>
      </c>
      <c r="S2247" s="28" t="s">
        <v>6</v>
      </c>
      <c r="T2247" s="25" t="s">
        <v>9380</v>
      </c>
      <c r="U2247" s="25" t="s">
        <v>87</v>
      </c>
      <c r="V2247" s="29"/>
      <c r="W2247" s="20"/>
      <c r="X2247" s="20"/>
      <c r="Y2247" s="20"/>
      <c r="Z2247" s="20"/>
      <c r="AA2247" s="20"/>
      <c r="AB2247" s="20"/>
      <c r="AC2247" s="20"/>
      <c r="AD2247" s="20"/>
      <c r="AE2247" s="20"/>
      <c r="AF2247" s="20"/>
      <c r="AG2247" s="20"/>
      <c r="AH2247" s="20"/>
    </row>
    <row r="2248">
      <c r="A2248" s="34">
        <v>155827.0</v>
      </c>
      <c r="B2248" s="35" t="s">
        <v>9381</v>
      </c>
      <c r="C2248" s="35" t="s">
        <v>9382</v>
      </c>
      <c r="D2248" s="35" t="s">
        <v>8533</v>
      </c>
      <c r="E2248" s="35" t="s">
        <v>24</v>
      </c>
      <c r="F2248" s="34">
        <v>46804.0</v>
      </c>
      <c r="G2248" s="34">
        <v>2.6044373E9</v>
      </c>
      <c r="H2248" s="51" t="s">
        <v>9383</v>
      </c>
      <c r="I2248" s="14" t="s">
        <v>754</v>
      </c>
      <c r="J2248" s="105">
        <v>44560.0</v>
      </c>
      <c r="K2248" s="48"/>
      <c r="L2248" s="16">
        <v>1.0</v>
      </c>
      <c r="M2248" s="16" t="s">
        <v>7</v>
      </c>
      <c r="N2248" s="48"/>
      <c r="O2248" s="49"/>
      <c r="P2248" s="49"/>
      <c r="Q2248" s="49"/>
      <c r="R2248" s="49"/>
      <c r="S2248" s="49"/>
      <c r="T2248" s="14" t="s">
        <v>9384</v>
      </c>
      <c r="U2248" s="14" t="s">
        <v>87</v>
      </c>
      <c r="V2248" s="18"/>
      <c r="W2248" s="20"/>
      <c r="X2248" s="20"/>
      <c r="Y2248" s="20"/>
      <c r="Z2248" s="20"/>
      <c r="AA2248" s="20"/>
      <c r="AB2248" s="20"/>
      <c r="AC2248" s="20"/>
      <c r="AD2248" s="20"/>
      <c r="AE2248" s="20"/>
      <c r="AF2248" s="20"/>
      <c r="AG2248" s="20"/>
      <c r="AH2248" s="20"/>
    </row>
    <row r="2249">
      <c r="A2249" s="30">
        <v>155833.0</v>
      </c>
      <c r="B2249" s="31" t="s">
        <v>9385</v>
      </c>
      <c r="C2249" s="31" t="s">
        <v>9386</v>
      </c>
      <c r="D2249" s="31" t="s">
        <v>8985</v>
      </c>
      <c r="E2249" s="31" t="s">
        <v>24</v>
      </c>
      <c r="F2249" s="30">
        <v>46032.0</v>
      </c>
      <c r="G2249" s="30">
        <v>3.1756972E9</v>
      </c>
      <c r="H2249" s="42" t="s">
        <v>9387</v>
      </c>
      <c r="I2249" s="25" t="s">
        <v>754</v>
      </c>
      <c r="J2249" s="89">
        <v>44560.0</v>
      </c>
      <c r="K2249" s="89">
        <v>44560.0</v>
      </c>
      <c r="L2249" s="27">
        <v>1.0</v>
      </c>
      <c r="M2249" s="27" t="s">
        <v>7</v>
      </c>
      <c r="N2249" s="27" t="s">
        <v>7</v>
      </c>
      <c r="O2249" s="44">
        <f>243*30</f>
        <v>7290</v>
      </c>
      <c r="P2249" s="44">
        <f>196*30</f>
        <v>5880</v>
      </c>
      <c r="Q2249" s="28" t="s">
        <v>9388</v>
      </c>
      <c r="R2249" s="28" t="s">
        <v>6</v>
      </c>
      <c r="S2249" s="28">
        <v>6271.0</v>
      </c>
      <c r="T2249" s="25" t="s">
        <v>9389</v>
      </c>
      <c r="U2249" s="25" t="s">
        <v>87</v>
      </c>
      <c r="V2249" s="29"/>
      <c r="W2249" s="20"/>
      <c r="X2249" s="20"/>
      <c r="Y2249" s="20"/>
      <c r="Z2249" s="20"/>
      <c r="AA2249" s="20"/>
      <c r="AB2249" s="20"/>
      <c r="AC2249" s="20"/>
      <c r="AD2249" s="20"/>
      <c r="AE2249" s="20"/>
      <c r="AF2249" s="20"/>
      <c r="AG2249" s="20"/>
      <c r="AH2249" s="20"/>
    </row>
    <row r="2250">
      <c r="A2250" s="34">
        <v>155835.0</v>
      </c>
      <c r="B2250" s="35" t="s">
        <v>9390</v>
      </c>
      <c r="C2250" s="35" t="s">
        <v>9391</v>
      </c>
      <c r="D2250" s="35" t="s">
        <v>8971</v>
      </c>
      <c r="E2250" s="35" t="s">
        <v>24</v>
      </c>
      <c r="F2250" s="34">
        <v>46307.0</v>
      </c>
      <c r="G2250" s="34">
        <v>2.1932387E9</v>
      </c>
      <c r="H2250" s="51" t="s">
        <v>9392</v>
      </c>
      <c r="I2250" s="14" t="s">
        <v>754</v>
      </c>
      <c r="J2250" s="105">
        <v>44560.0</v>
      </c>
      <c r="K2250" s="105">
        <v>44608.0</v>
      </c>
      <c r="L2250" s="16">
        <v>2.0</v>
      </c>
      <c r="M2250" s="16" t="s">
        <v>7</v>
      </c>
      <c r="N2250" s="16" t="s">
        <v>7</v>
      </c>
      <c r="O2250" s="49">
        <f>385*30</f>
        <v>11550</v>
      </c>
      <c r="P2250" s="49">
        <f>285*30</f>
        <v>8550</v>
      </c>
      <c r="Q2250" s="17" t="s">
        <v>6</v>
      </c>
      <c r="R2250" s="17" t="s">
        <v>6</v>
      </c>
      <c r="S2250" s="17" t="s">
        <v>6</v>
      </c>
      <c r="T2250" s="14" t="s">
        <v>9393</v>
      </c>
      <c r="U2250" s="14" t="s">
        <v>87</v>
      </c>
      <c r="V2250" s="18"/>
      <c r="W2250" s="20"/>
      <c r="X2250" s="20"/>
      <c r="Y2250" s="20"/>
      <c r="Z2250" s="20"/>
      <c r="AA2250" s="20"/>
      <c r="AB2250" s="20"/>
      <c r="AC2250" s="20"/>
      <c r="AD2250" s="20"/>
      <c r="AE2250" s="20"/>
      <c r="AF2250" s="20"/>
      <c r="AG2250" s="20"/>
      <c r="AH2250" s="20"/>
    </row>
    <row r="2251">
      <c r="A2251" s="30">
        <v>155838.0</v>
      </c>
      <c r="B2251" s="31" t="s">
        <v>9394</v>
      </c>
      <c r="C2251" s="31" t="s">
        <v>9395</v>
      </c>
      <c r="D2251" s="31" t="s">
        <v>7575</v>
      </c>
      <c r="E2251" s="31" t="s">
        <v>24</v>
      </c>
      <c r="F2251" s="30">
        <v>47403.0</v>
      </c>
      <c r="G2251" s="30">
        <v>8.128250551E9</v>
      </c>
      <c r="H2251" s="42" t="s">
        <v>9396</v>
      </c>
      <c r="I2251" s="25" t="s">
        <v>754</v>
      </c>
      <c r="J2251" s="89">
        <v>44560.0</v>
      </c>
      <c r="K2251" s="89">
        <v>44560.0</v>
      </c>
      <c r="L2251" s="27">
        <v>1.0</v>
      </c>
      <c r="M2251" s="27" t="s">
        <v>7</v>
      </c>
      <c r="N2251" s="27" t="s">
        <v>7</v>
      </c>
      <c r="O2251" s="44">
        <f>258*30</f>
        <v>7740</v>
      </c>
      <c r="P2251" s="44">
        <f>224*30</f>
        <v>6720</v>
      </c>
      <c r="Q2251" s="28" t="s">
        <v>9397</v>
      </c>
      <c r="R2251" s="28" t="s">
        <v>6</v>
      </c>
      <c r="S2251" s="28" t="s">
        <v>9398</v>
      </c>
      <c r="T2251" s="25" t="s">
        <v>9389</v>
      </c>
      <c r="U2251" s="25" t="s">
        <v>87</v>
      </c>
      <c r="V2251" s="29"/>
      <c r="W2251" s="20"/>
      <c r="X2251" s="20"/>
      <c r="Y2251" s="20"/>
      <c r="Z2251" s="20"/>
      <c r="AA2251" s="20"/>
      <c r="AB2251" s="20"/>
      <c r="AC2251" s="20"/>
      <c r="AD2251" s="20"/>
      <c r="AE2251" s="20"/>
      <c r="AF2251" s="20"/>
      <c r="AG2251" s="20"/>
      <c r="AH2251" s="20"/>
    </row>
    <row r="2252">
      <c r="A2252" s="34">
        <v>155840.0</v>
      </c>
      <c r="B2252" s="35" t="s">
        <v>9399</v>
      </c>
      <c r="C2252" s="35" t="s">
        <v>9400</v>
      </c>
      <c r="D2252" s="35" t="s">
        <v>8604</v>
      </c>
      <c r="E2252" s="35" t="s">
        <v>24</v>
      </c>
      <c r="F2252" s="34">
        <v>46311.0</v>
      </c>
      <c r="G2252" s="34">
        <v>2.1951547E9</v>
      </c>
      <c r="H2252" s="78" t="s">
        <v>9401</v>
      </c>
      <c r="I2252" s="14" t="s">
        <v>754</v>
      </c>
      <c r="J2252" s="105">
        <v>44560.0</v>
      </c>
      <c r="K2252" s="48"/>
      <c r="L2252" s="16">
        <v>2.0</v>
      </c>
      <c r="M2252" s="16" t="s">
        <v>7</v>
      </c>
      <c r="N2252" s="48"/>
      <c r="O2252" s="49"/>
      <c r="P2252" s="49"/>
      <c r="Q2252" s="17" t="s">
        <v>6</v>
      </c>
      <c r="R2252" s="17" t="s">
        <v>6</v>
      </c>
      <c r="S2252" s="49"/>
      <c r="T2252" s="14" t="s">
        <v>9402</v>
      </c>
      <c r="U2252" s="14" t="s">
        <v>92</v>
      </c>
      <c r="V2252" s="18"/>
      <c r="W2252" s="20"/>
      <c r="X2252" s="20"/>
      <c r="Y2252" s="20"/>
      <c r="Z2252" s="20"/>
      <c r="AA2252" s="20"/>
      <c r="AB2252" s="20"/>
      <c r="AC2252" s="20"/>
      <c r="AD2252" s="20"/>
      <c r="AE2252" s="20"/>
      <c r="AF2252" s="20"/>
      <c r="AG2252" s="20"/>
      <c r="AH2252" s="20"/>
    </row>
    <row r="2253">
      <c r="A2253" s="30">
        <v>155844.0</v>
      </c>
      <c r="B2253" s="31" t="s">
        <v>9403</v>
      </c>
      <c r="C2253" s="31" t="s">
        <v>9404</v>
      </c>
      <c r="D2253" s="31" t="s">
        <v>9405</v>
      </c>
      <c r="E2253" s="31" t="s">
        <v>24</v>
      </c>
      <c r="F2253" s="30">
        <v>46304.0</v>
      </c>
      <c r="G2253" s="30">
        <v>2.1930467E9</v>
      </c>
      <c r="H2253" s="42" t="s">
        <v>9406</v>
      </c>
      <c r="I2253" s="25" t="s">
        <v>754</v>
      </c>
      <c r="J2253" s="89">
        <v>44560.0</v>
      </c>
      <c r="K2253" s="89">
        <v>44560.0</v>
      </c>
      <c r="L2253" s="27">
        <v>1.0</v>
      </c>
      <c r="M2253" s="27" t="s">
        <v>7</v>
      </c>
      <c r="N2253" s="27" t="s">
        <v>4</v>
      </c>
      <c r="O2253" s="44">
        <f>345*30</f>
        <v>10350</v>
      </c>
      <c r="P2253" s="28" t="s">
        <v>6</v>
      </c>
      <c r="Q2253" s="28" t="s">
        <v>9407</v>
      </c>
      <c r="R2253" s="28" t="s">
        <v>6</v>
      </c>
      <c r="S2253" s="28" t="s">
        <v>6</v>
      </c>
      <c r="T2253" s="25" t="s">
        <v>9408</v>
      </c>
      <c r="U2253" s="25" t="s">
        <v>87</v>
      </c>
      <c r="V2253" s="29"/>
      <c r="W2253" s="20"/>
      <c r="X2253" s="20"/>
      <c r="Y2253" s="20"/>
      <c r="Z2253" s="20"/>
      <c r="AA2253" s="20"/>
      <c r="AB2253" s="20"/>
      <c r="AC2253" s="20"/>
      <c r="AD2253" s="20"/>
      <c r="AE2253" s="20"/>
      <c r="AF2253" s="20"/>
      <c r="AG2253" s="20"/>
      <c r="AH2253" s="20"/>
    </row>
    <row r="2254">
      <c r="A2254" s="34">
        <v>155845.0</v>
      </c>
      <c r="B2254" s="35" t="s">
        <v>9409</v>
      </c>
      <c r="C2254" s="35" t="s">
        <v>9410</v>
      </c>
      <c r="D2254" s="35" t="s">
        <v>9411</v>
      </c>
      <c r="E2254" s="35" t="s">
        <v>24</v>
      </c>
      <c r="F2254" s="34">
        <v>46407.0</v>
      </c>
      <c r="G2254" s="34">
        <v>2.198822563E9</v>
      </c>
      <c r="H2254" s="51" t="s">
        <v>9412</v>
      </c>
      <c r="I2254" s="14" t="s">
        <v>754</v>
      </c>
      <c r="J2254" s="105">
        <v>44560.0</v>
      </c>
      <c r="K2254" s="48"/>
      <c r="L2254" s="16">
        <v>2.0</v>
      </c>
      <c r="M2254" s="16" t="s">
        <v>7</v>
      </c>
      <c r="N2254" s="48"/>
      <c r="O2254" s="49"/>
      <c r="P2254" s="49"/>
      <c r="Q2254" s="17" t="s">
        <v>6</v>
      </c>
      <c r="R2254" s="17" t="s">
        <v>6</v>
      </c>
      <c r="S2254" s="49"/>
      <c r="T2254" s="14" t="s">
        <v>9413</v>
      </c>
      <c r="U2254" s="14" t="s">
        <v>92</v>
      </c>
      <c r="V2254" s="18"/>
      <c r="W2254" s="20"/>
      <c r="X2254" s="20"/>
      <c r="Y2254" s="20"/>
      <c r="Z2254" s="20"/>
      <c r="AA2254" s="20"/>
      <c r="AB2254" s="20"/>
      <c r="AC2254" s="20"/>
      <c r="AD2254" s="20"/>
      <c r="AE2254" s="20"/>
      <c r="AF2254" s="20"/>
      <c r="AG2254" s="20"/>
      <c r="AH2254" s="20"/>
    </row>
    <row r="2255">
      <c r="A2255" s="30">
        <v>155848.0</v>
      </c>
      <c r="B2255" s="31" t="s">
        <v>9414</v>
      </c>
      <c r="C2255" s="31" t="s">
        <v>9415</v>
      </c>
      <c r="D2255" s="31" t="s">
        <v>1277</v>
      </c>
      <c r="E2255" s="31" t="s">
        <v>24</v>
      </c>
      <c r="F2255" s="30">
        <v>46122.0</v>
      </c>
      <c r="G2255" s="30">
        <v>3.177458774E9</v>
      </c>
      <c r="H2255" s="42" t="s">
        <v>9416</v>
      </c>
      <c r="I2255" s="25" t="s">
        <v>754</v>
      </c>
      <c r="J2255" s="89">
        <v>44560.0</v>
      </c>
      <c r="K2255" s="43"/>
      <c r="L2255" s="27">
        <v>2.0</v>
      </c>
      <c r="M2255" s="27" t="s">
        <v>7</v>
      </c>
      <c r="N2255" s="43"/>
      <c r="O2255" s="44"/>
      <c r="P2255" s="44"/>
      <c r="Q2255" s="28" t="s">
        <v>6</v>
      </c>
      <c r="R2255" s="28" t="s">
        <v>6</v>
      </c>
      <c r="S2255" s="44"/>
      <c r="T2255" s="25" t="s">
        <v>9417</v>
      </c>
      <c r="U2255" s="25" t="s">
        <v>92</v>
      </c>
      <c r="V2255" s="29"/>
      <c r="W2255" s="20"/>
      <c r="X2255" s="20"/>
      <c r="Y2255" s="20"/>
      <c r="Z2255" s="20"/>
      <c r="AA2255" s="20"/>
      <c r="AB2255" s="20"/>
      <c r="AC2255" s="20"/>
      <c r="AD2255" s="20"/>
      <c r="AE2255" s="20"/>
      <c r="AF2255" s="20"/>
      <c r="AG2255" s="20"/>
      <c r="AH2255" s="20"/>
    </row>
    <row r="2256">
      <c r="A2256" s="34">
        <v>155849.0</v>
      </c>
      <c r="B2256" s="35" t="s">
        <v>9418</v>
      </c>
      <c r="C2256" s="35" t="s">
        <v>9419</v>
      </c>
      <c r="D2256" s="35" t="s">
        <v>565</v>
      </c>
      <c r="E2256" s="35" t="s">
        <v>24</v>
      </c>
      <c r="F2256" s="34">
        <v>47250.0</v>
      </c>
      <c r="G2256" s="34">
        <v>8.12265008E9</v>
      </c>
      <c r="H2256" s="51" t="s">
        <v>9420</v>
      </c>
      <c r="I2256" s="14" t="s">
        <v>754</v>
      </c>
      <c r="J2256" s="105">
        <v>44560.0</v>
      </c>
      <c r="K2256" s="105">
        <v>44560.0</v>
      </c>
      <c r="L2256" s="16">
        <v>1.0</v>
      </c>
      <c r="M2256" s="16" t="s">
        <v>7</v>
      </c>
      <c r="N2256" s="16" t="s">
        <v>7</v>
      </c>
      <c r="O2256" s="49">
        <f>287*30</f>
        <v>8610</v>
      </c>
      <c r="P2256" s="49">
        <f>219*30</f>
        <v>6570</v>
      </c>
      <c r="Q2256" s="17" t="s">
        <v>9421</v>
      </c>
      <c r="R2256" s="17" t="s">
        <v>9422</v>
      </c>
      <c r="S2256" s="17" t="s">
        <v>6</v>
      </c>
      <c r="T2256" s="14" t="s">
        <v>9423</v>
      </c>
      <c r="U2256" s="14" t="s">
        <v>87</v>
      </c>
      <c r="V2256" s="18"/>
      <c r="W2256" s="20"/>
      <c r="X2256" s="20"/>
      <c r="Y2256" s="20"/>
      <c r="Z2256" s="20"/>
      <c r="AA2256" s="20"/>
      <c r="AB2256" s="20"/>
      <c r="AC2256" s="20"/>
      <c r="AD2256" s="20"/>
      <c r="AE2256" s="20"/>
      <c r="AF2256" s="20"/>
      <c r="AG2256" s="20"/>
      <c r="AH2256" s="20"/>
    </row>
    <row r="2257">
      <c r="A2257" s="30">
        <v>155853.0</v>
      </c>
      <c r="B2257" s="31" t="s">
        <v>9424</v>
      </c>
      <c r="C2257" s="31" t="s">
        <v>9425</v>
      </c>
      <c r="D2257" s="31" t="s">
        <v>9426</v>
      </c>
      <c r="E2257" s="31" t="s">
        <v>24</v>
      </c>
      <c r="F2257" s="30">
        <v>46373.0</v>
      </c>
      <c r="G2257" s="30">
        <v>2.195254658E9</v>
      </c>
      <c r="H2257" s="42" t="s">
        <v>9427</v>
      </c>
      <c r="I2257" s="25" t="s">
        <v>754</v>
      </c>
      <c r="J2257" s="89">
        <v>44560.0</v>
      </c>
      <c r="K2257" s="43"/>
      <c r="L2257" s="27">
        <v>2.0</v>
      </c>
      <c r="M2257" s="27" t="s">
        <v>7</v>
      </c>
      <c r="N2257" s="43"/>
      <c r="O2257" s="44"/>
      <c r="P2257" s="44"/>
      <c r="Q2257" s="28" t="s">
        <v>6</v>
      </c>
      <c r="R2257" s="28" t="s">
        <v>6</v>
      </c>
      <c r="S2257" s="28"/>
      <c r="T2257" s="25" t="s">
        <v>9417</v>
      </c>
      <c r="U2257" s="25" t="s">
        <v>92</v>
      </c>
      <c r="V2257" s="29"/>
      <c r="W2257" s="20"/>
      <c r="X2257" s="20"/>
      <c r="Y2257" s="20"/>
      <c r="Z2257" s="20"/>
      <c r="AA2257" s="20"/>
      <c r="AB2257" s="20"/>
      <c r="AC2257" s="20"/>
      <c r="AD2257" s="20"/>
      <c r="AE2257" s="20"/>
      <c r="AF2257" s="20"/>
      <c r="AG2257" s="20"/>
      <c r="AH2257" s="20"/>
    </row>
    <row r="2258">
      <c r="A2258" s="69">
        <v>1.5E65</v>
      </c>
      <c r="B2258" s="35" t="s">
        <v>9428</v>
      </c>
      <c r="C2258" s="35" t="s">
        <v>9429</v>
      </c>
      <c r="D2258" s="35" t="s">
        <v>8627</v>
      </c>
      <c r="E2258" s="35" t="s">
        <v>24</v>
      </c>
      <c r="F2258" s="34">
        <v>47303.0</v>
      </c>
      <c r="G2258" s="34">
        <v>7.652891915E9</v>
      </c>
      <c r="H2258" s="51" t="s">
        <v>9430</v>
      </c>
      <c r="I2258" s="14" t="s">
        <v>754</v>
      </c>
      <c r="J2258" s="105">
        <v>44560.0</v>
      </c>
      <c r="K2258" s="105">
        <v>44608.0</v>
      </c>
      <c r="L2258" s="16">
        <v>2.0</v>
      </c>
      <c r="M2258" s="16" t="s">
        <v>7</v>
      </c>
      <c r="N2258" s="16" t="s">
        <v>7</v>
      </c>
      <c r="O2258" s="17" t="s">
        <v>6</v>
      </c>
      <c r="P2258" s="17" t="s">
        <v>6</v>
      </c>
      <c r="Q2258" s="17" t="s">
        <v>6</v>
      </c>
      <c r="R2258" s="17" t="s">
        <v>6</v>
      </c>
      <c r="S2258" s="17" t="s">
        <v>6</v>
      </c>
      <c r="T2258" s="14" t="s">
        <v>9431</v>
      </c>
      <c r="U2258" s="14" t="s">
        <v>87</v>
      </c>
      <c r="V2258" s="18"/>
      <c r="W2258" s="20"/>
      <c r="X2258" s="20"/>
      <c r="Y2258" s="20"/>
      <c r="Z2258" s="20"/>
      <c r="AA2258" s="20"/>
      <c r="AB2258" s="20"/>
      <c r="AC2258" s="20"/>
      <c r="AD2258" s="20"/>
      <c r="AE2258" s="20"/>
      <c r="AF2258" s="20"/>
      <c r="AG2258" s="20"/>
      <c r="AH2258" s="20"/>
    </row>
    <row r="2259">
      <c r="A2259" s="31" t="s">
        <v>9432</v>
      </c>
      <c r="B2259" s="31" t="s">
        <v>9433</v>
      </c>
      <c r="C2259" s="31" t="s">
        <v>9434</v>
      </c>
      <c r="D2259" s="31" t="s">
        <v>9435</v>
      </c>
      <c r="E2259" s="31" t="s">
        <v>24</v>
      </c>
      <c r="F2259" s="30">
        <v>46160.0</v>
      </c>
      <c r="G2259" s="30">
        <v>8.125974418E9</v>
      </c>
      <c r="H2259" s="42" t="s">
        <v>9436</v>
      </c>
      <c r="I2259" s="25" t="s">
        <v>754</v>
      </c>
      <c r="J2259" s="89">
        <v>44560.0</v>
      </c>
      <c r="K2259" s="43"/>
      <c r="L2259" s="27">
        <v>2.0</v>
      </c>
      <c r="M2259" s="27" t="s">
        <v>7</v>
      </c>
      <c r="N2259" s="43"/>
      <c r="O2259" s="44"/>
      <c r="P2259" s="44"/>
      <c r="Q2259" s="28" t="s">
        <v>6</v>
      </c>
      <c r="R2259" s="28" t="s">
        <v>6</v>
      </c>
      <c r="S2259" s="44"/>
      <c r="T2259" s="25" t="s">
        <v>9437</v>
      </c>
      <c r="U2259" s="25" t="s">
        <v>92</v>
      </c>
      <c r="V2259" s="29"/>
      <c r="W2259" s="20"/>
      <c r="X2259" s="20"/>
      <c r="Y2259" s="20"/>
      <c r="Z2259" s="20"/>
      <c r="AA2259" s="20"/>
      <c r="AB2259" s="20"/>
      <c r="AC2259" s="20"/>
      <c r="AD2259" s="20"/>
      <c r="AE2259" s="20"/>
      <c r="AF2259" s="20"/>
      <c r="AG2259" s="20"/>
      <c r="AH2259" s="20"/>
    </row>
    <row r="2260">
      <c r="A2260" s="34">
        <v>175044.0</v>
      </c>
      <c r="B2260" s="35" t="s">
        <v>9438</v>
      </c>
      <c r="C2260" s="35" t="s">
        <v>9439</v>
      </c>
      <c r="D2260" s="35" t="s">
        <v>9440</v>
      </c>
      <c r="E2260" s="35" t="s">
        <v>25</v>
      </c>
      <c r="F2260" s="34">
        <v>66611.0</v>
      </c>
      <c r="G2260" s="34">
        <v>7.852671666E9</v>
      </c>
      <c r="H2260" s="51" t="s">
        <v>9441</v>
      </c>
      <c r="I2260" s="14" t="s">
        <v>7113</v>
      </c>
      <c r="J2260" s="105">
        <v>44552.0</v>
      </c>
      <c r="K2260" s="105">
        <v>44552.0</v>
      </c>
      <c r="L2260" s="16">
        <v>1.0</v>
      </c>
      <c r="M2260" s="16" t="s">
        <v>7</v>
      </c>
      <c r="N2260" s="16" t="s">
        <v>7</v>
      </c>
      <c r="O2260" s="54">
        <v>21000.0</v>
      </c>
      <c r="P2260" s="54">
        <v>15000.0</v>
      </c>
      <c r="Q2260" s="54" t="s">
        <v>5</v>
      </c>
      <c r="R2260" s="54" t="s">
        <v>5</v>
      </c>
      <c r="S2260" s="54">
        <v>21000.0</v>
      </c>
      <c r="T2260" s="14" t="s">
        <v>4323</v>
      </c>
      <c r="U2260" s="14" t="s">
        <v>87</v>
      </c>
      <c r="V2260" s="18"/>
      <c r="W2260" s="20"/>
      <c r="X2260" s="20"/>
      <c r="Y2260" s="20"/>
      <c r="Z2260" s="20"/>
      <c r="AA2260" s="20"/>
      <c r="AB2260" s="20"/>
      <c r="AC2260" s="20"/>
      <c r="AD2260" s="20"/>
      <c r="AE2260" s="20"/>
      <c r="AF2260" s="20"/>
      <c r="AG2260" s="20"/>
      <c r="AH2260" s="20"/>
    </row>
    <row r="2261">
      <c r="A2261" s="30">
        <v>175078.0</v>
      </c>
      <c r="B2261" s="31" t="s">
        <v>9442</v>
      </c>
      <c r="C2261" s="31" t="s">
        <v>9443</v>
      </c>
      <c r="D2261" s="31" t="s">
        <v>9444</v>
      </c>
      <c r="E2261" s="31" t="s">
        <v>25</v>
      </c>
      <c r="F2261" s="30">
        <v>67208.0</v>
      </c>
      <c r="G2261" s="30">
        <v>3.166859291E9</v>
      </c>
      <c r="H2261" s="42" t="s">
        <v>9445</v>
      </c>
      <c r="I2261" s="25" t="s">
        <v>7113</v>
      </c>
      <c r="J2261" s="89">
        <v>44552.0</v>
      </c>
      <c r="K2261" s="43"/>
      <c r="L2261" s="27">
        <v>2.0</v>
      </c>
      <c r="M2261" s="43"/>
      <c r="N2261" s="43"/>
      <c r="O2261" s="44"/>
      <c r="P2261" s="44"/>
      <c r="Q2261" s="44"/>
      <c r="R2261" s="44"/>
      <c r="S2261" s="44"/>
      <c r="T2261" s="58"/>
      <c r="U2261" s="25" t="s">
        <v>92</v>
      </c>
      <c r="V2261" s="29"/>
      <c r="W2261" s="20"/>
      <c r="X2261" s="20"/>
      <c r="Y2261" s="20"/>
      <c r="Z2261" s="20"/>
      <c r="AA2261" s="20"/>
      <c r="AB2261" s="20"/>
      <c r="AC2261" s="20"/>
      <c r="AD2261" s="20"/>
      <c r="AE2261" s="20"/>
      <c r="AF2261" s="20"/>
      <c r="AG2261" s="20"/>
      <c r="AH2261" s="20"/>
    </row>
    <row r="2262">
      <c r="A2262" s="34">
        <v>175100.0</v>
      </c>
      <c r="B2262" s="35" t="s">
        <v>9446</v>
      </c>
      <c r="C2262" s="35" t="s">
        <v>9447</v>
      </c>
      <c r="D2262" s="35" t="s">
        <v>9448</v>
      </c>
      <c r="E2262" s="35" t="s">
        <v>25</v>
      </c>
      <c r="F2262" s="34">
        <v>66502.0</v>
      </c>
      <c r="G2262" s="34">
        <v>7.855397671E9</v>
      </c>
      <c r="H2262" s="51" t="s">
        <v>9449</v>
      </c>
      <c r="I2262" s="14" t="s">
        <v>7113</v>
      </c>
      <c r="J2262" s="105">
        <v>44552.0</v>
      </c>
      <c r="K2262" s="105">
        <v>44552.0</v>
      </c>
      <c r="L2262" s="16">
        <v>1.0</v>
      </c>
      <c r="M2262" s="16" t="s">
        <v>7</v>
      </c>
      <c r="N2262" s="16" t="s">
        <v>7</v>
      </c>
      <c r="O2262" s="17">
        <v>8400.0</v>
      </c>
      <c r="P2262" s="17">
        <v>7800.0</v>
      </c>
      <c r="Q2262" s="17">
        <v>5500.0</v>
      </c>
      <c r="R2262" s="17">
        <v>2800.0</v>
      </c>
      <c r="S2262" s="17" t="s">
        <v>5</v>
      </c>
      <c r="T2262" s="14" t="s">
        <v>9450</v>
      </c>
      <c r="U2262" s="14" t="s">
        <v>87</v>
      </c>
      <c r="V2262" s="18"/>
      <c r="W2262" s="20"/>
      <c r="X2262" s="20"/>
      <c r="Y2262" s="20"/>
      <c r="Z2262" s="20"/>
      <c r="AA2262" s="20"/>
      <c r="AB2262" s="20"/>
      <c r="AC2262" s="20"/>
      <c r="AD2262" s="20"/>
      <c r="AE2262" s="20"/>
      <c r="AF2262" s="20"/>
      <c r="AG2262" s="20"/>
      <c r="AH2262" s="20"/>
    </row>
    <row r="2263">
      <c r="A2263" s="30">
        <v>175113.0</v>
      </c>
      <c r="B2263" s="31" t="s">
        <v>9451</v>
      </c>
      <c r="C2263" s="31" t="s">
        <v>9452</v>
      </c>
      <c r="D2263" s="31" t="s">
        <v>9440</v>
      </c>
      <c r="E2263" s="31" t="s">
        <v>25</v>
      </c>
      <c r="F2263" s="30">
        <v>66607.0</v>
      </c>
      <c r="G2263" s="30">
        <v>7.852338918E9</v>
      </c>
      <c r="H2263" s="42" t="s">
        <v>9453</v>
      </c>
      <c r="I2263" s="25" t="s">
        <v>7113</v>
      </c>
      <c r="J2263" s="89">
        <v>44552.0</v>
      </c>
      <c r="K2263" s="89">
        <v>44552.0</v>
      </c>
      <c r="L2263" s="27">
        <v>1.0</v>
      </c>
      <c r="M2263" s="27" t="s">
        <v>7</v>
      </c>
      <c r="N2263" s="27" t="s">
        <v>7</v>
      </c>
      <c r="O2263" s="47">
        <v>204.0</v>
      </c>
      <c r="P2263" s="47">
        <v>204.0</v>
      </c>
      <c r="Q2263" s="47" t="s">
        <v>5</v>
      </c>
      <c r="R2263" s="47" t="s">
        <v>5</v>
      </c>
      <c r="S2263" s="47" t="s">
        <v>5</v>
      </c>
      <c r="T2263" s="25" t="s">
        <v>9454</v>
      </c>
      <c r="U2263" s="25" t="s">
        <v>87</v>
      </c>
      <c r="V2263" s="29"/>
      <c r="W2263" s="20"/>
      <c r="X2263" s="20"/>
      <c r="Y2263" s="20"/>
      <c r="Z2263" s="20"/>
      <c r="AA2263" s="20"/>
      <c r="AB2263" s="20"/>
      <c r="AC2263" s="20"/>
      <c r="AD2263" s="20"/>
      <c r="AE2263" s="20"/>
      <c r="AF2263" s="20"/>
      <c r="AG2263" s="20"/>
      <c r="AH2263" s="20"/>
    </row>
    <row r="2264">
      <c r="A2264" s="34">
        <v>175118.0</v>
      </c>
      <c r="B2264" s="35" t="s">
        <v>9455</v>
      </c>
      <c r="C2264" s="35" t="s">
        <v>9456</v>
      </c>
      <c r="D2264" s="35" t="s">
        <v>9444</v>
      </c>
      <c r="E2264" s="35" t="s">
        <v>25</v>
      </c>
      <c r="F2264" s="34">
        <v>67213.0</v>
      </c>
      <c r="G2264" s="34">
        <v>3.1626975E9</v>
      </c>
      <c r="H2264" s="51" t="s">
        <v>9457</v>
      </c>
      <c r="I2264" s="14" t="s">
        <v>7113</v>
      </c>
      <c r="J2264" s="105">
        <v>44552.0</v>
      </c>
      <c r="K2264" s="105">
        <v>44552.0</v>
      </c>
      <c r="L2264" s="16">
        <v>1.0</v>
      </c>
      <c r="M2264" s="16" t="s">
        <v>7</v>
      </c>
      <c r="N2264" s="16" t="s">
        <v>7</v>
      </c>
      <c r="O2264" s="54" t="s">
        <v>5</v>
      </c>
      <c r="P2264" s="54" t="s">
        <v>5</v>
      </c>
      <c r="Q2264" s="54">
        <v>3500.0</v>
      </c>
      <c r="R2264" s="54">
        <v>2750.0</v>
      </c>
      <c r="S2264" s="54">
        <v>5900.0</v>
      </c>
      <c r="T2264" s="64"/>
      <c r="U2264" s="14" t="s">
        <v>87</v>
      </c>
      <c r="V2264" s="18"/>
      <c r="W2264" s="20"/>
      <c r="X2264" s="20"/>
      <c r="Y2264" s="20"/>
      <c r="Z2264" s="20"/>
      <c r="AA2264" s="20"/>
      <c r="AB2264" s="20"/>
      <c r="AC2264" s="20"/>
      <c r="AD2264" s="20"/>
      <c r="AE2264" s="20"/>
      <c r="AF2264" s="20"/>
      <c r="AG2264" s="20"/>
      <c r="AH2264" s="20"/>
    </row>
    <row r="2265">
      <c r="A2265" s="30">
        <v>175123.0</v>
      </c>
      <c r="B2265" s="31" t="s">
        <v>9458</v>
      </c>
      <c r="C2265" s="31" t="s">
        <v>9459</v>
      </c>
      <c r="D2265" s="31" t="s">
        <v>9460</v>
      </c>
      <c r="E2265" s="31" t="s">
        <v>25</v>
      </c>
      <c r="F2265" s="30">
        <v>66203.0</v>
      </c>
      <c r="G2265" s="30">
        <v>9.1338408E9</v>
      </c>
      <c r="H2265" s="42" t="s">
        <v>9461</v>
      </c>
      <c r="I2265" s="25" t="s">
        <v>7113</v>
      </c>
      <c r="J2265" s="89">
        <v>44552.0</v>
      </c>
      <c r="K2265" s="89">
        <v>44552.0</v>
      </c>
      <c r="L2265" s="27">
        <v>1.0</v>
      </c>
      <c r="M2265" s="27" t="s">
        <v>7</v>
      </c>
      <c r="N2265" s="27" t="s">
        <v>7</v>
      </c>
      <c r="O2265" s="47">
        <v>15000.0</v>
      </c>
      <c r="P2265" s="47">
        <v>7500.0</v>
      </c>
      <c r="Q2265" s="47" t="s">
        <v>5</v>
      </c>
      <c r="R2265" s="47" t="s">
        <v>5</v>
      </c>
      <c r="S2265" s="47" t="s">
        <v>5</v>
      </c>
      <c r="T2265" s="25" t="s">
        <v>4323</v>
      </c>
      <c r="U2265" s="25" t="s">
        <v>87</v>
      </c>
      <c r="V2265" s="29"/>
      <c r="W2265" s="20"/>
      <c r="X2265" s="20"/>
      <c r="Y2265" s="20"/>
      <c r="Z2265" s="20"/>
      <c r="AA2265" s="20"/>
      <c r="AB2265" s="20"/>
      <c r="AC2265" s="20"/>
      <c r="AD2265" s="20"/>
      <c r="AE2265" s="20"/>
      <c r="AF2265" s="20"/>
      <c r="AG2265" s="20"/>
      <c r="AH2265" s="20"/>
    </row>
    <row r="2266">
      <c r="A2266" s="34">
        <v>175124.0</v>
      </c>
      <c r="B2266" s="35" t="s">
        <v>9462</v>
      </c>
      <c r="C2266" s="35" t="s">
        <v>9463</v>
      </c>
      <c r="D2266" s="35" t="s">
        <v>926</v>
      </c>
      <c r="E2266" s="35" t="s">
        <v>25</v>
      </c>
      <c r="F2266" s="34">
        <v>67042.0</v>
      </c>
      <c r="G2266" s="34">
        <v>3.16321414E9</v>
      </c>
      <c r="H2266" s="51" t="s">
        <v>9464</v>
      </c>
      <c r="I2266" s="14" t="s">
        <v>7113</v>
      </c>
      <c r="J2266" s="105">
        <v>44552.0</v>
      </c>
      <c r="K2266" s="105">
        <v>44552.0</v>
      </c>
      <c r="L2266" s="16">
        <v>1.0</v>
      </c>
      <c r="M2266" s="16" t="s">
        <v>5</v>
      </c>
      <c r="N2266" s="16" t="s">
        <v>5</v>
      </c>
      <c r="O2266" s="54" t="s">
        <v>5</v>
      </c>
      <c r="P2266" s="54" t="s">
        <v>5</v>
      </c>
      <c r="Q2266" s="54" t="s">
        <v>5</v>
      </c>
      <c r="R2266" s="54" t="s">
        <v>5</v>
      </c>
      <c r="S2266" s="54" t="s">
        <v>5</v>
      </c>
      <c r="T2266" s="14" t="s">
        <v>9465</v>
      </c>
      <c r="U2266" s="14" t="s">
        <v>87</v>
      </c>
      <c r="V2266" s="18"/>
      <c r="W2266" s="20"/>
      <c r="X2266" s="20"/>
      <c r="Y2266" s="20"/>
      <c r="Z2266" s="20"/>
      <c r="AA2266" s="20"/>
      <c r="AB2266" s="20"/>
      <c r="AC2266" s="20"/>
      <c r="AD2266" s="20"/>
      <c r="AE2266" s="20"/>
      <c r="AF2266" s="20"/>
      <c r="AG2266" s="20"/>
      <c r="AH2266" s="20"/>
    </row>
    <row r="2267">
      <c r="A2267" s="30">
        <v>175126.0</v>
      </c>
      <c r="B2267" s="31" t="s">
        <v>9466</v>
      </c>
      <c r="C2267" s="31" t="s">
        <v>9467</v>
      </c>
      <c r="D2267" s="31" t="s">
        <v>9468</v>
      </c>
      <c r="E2267" s="31" t="s">
        <v>25</v>
      </c>
      <c r="F2267" s="30">
        <v>66441.0</v>
      </c>
      <c r="G2267" s="30">
        <v>7.857622162E9</v>
      </c>
      <c r="H2267" s="42" t="s">
        <v>9469</v>
      </c>
      <c r="I2267" s="25" t="s">
        <v>7113</v>
      </c>
      <c r="J2267" s="89">
        <v>44552.0</v>
      </c>
      <c r="K2267" s="89">
        <v>44552.0</v>
      </c>
      <c r="L2267" s="27">
        <v>1.0</v>
      </c>
      <c r="M2267" s="27" t="s">
        <v>7</v>
      </c>
      <c r="N2267" s="27" t="s">
        <v>7</v>
      </c>
      <c r="O2267" s="47">
        <v>7650.0</v>
      </c>
      <c r="P2267" s="47">
        <v>7050.0</v>
      </c>
      <c r="Q2267" s="47">
        <v>2900.0</v>
      </c>
      <c r="R2267" s="47" t="s">
        <v>5</v>
      </c>
      <c r="S2267" s="47" t="s">
        <v>5</v>
      </c>
      <c r="T2267" s="25" t="s">
        <v>9470</v>
      </c>
      <c r="U2267" s="25" t="s">
        <v>87</v>
      </c>
      <c r="V2267" s="29"/>
      <c r="W2267" s="20"/>
      <c r="X2267" s="20"/>
      <c r="Y2267" s="20"/>
      <c r="Z2267" s="20"/>
      <c r="AA2267" s="20"/>
      <c r="AB2267" s="20"/>
      <c r="AC2267" s="20"/>
      <c r="AD2267" s="20"/>
      <c r="AE2267" s="20"/>
      <c r="AF2267" s="20"/>
      <c r="AG2267" s="20"/>
      <c r="AH2267" s="20"/>
    </row>
    <row r="2268">
      <c r="A2268" s="34">
        <v>175133.0</v>
      </c>
      <c r="B2268" s="35" t="s">
        <v>9471</v>
      </c>
      <c r="C2268" s="35" t="s">
        <v>9472</v>
      </c>
      <c r="D2268" s="35" t="s">
        <v>9473</v>
      </c>
      <c r="E2268" s="35" t="s">
        <v>25</v>
      </c>
      <c r="F2268" s="34">
        <v>67060.0</v>
      </c>
      <c r="G2268" s="34">
        <v>3.165243211E9</v>
      </c>
      <c r="H2268" s="51" t="s">
        <v>9474</v>
      </c>
      <c r="I2268" s="14" t="s">
        <v>7113</v>
      </c>
      <c r="J2268" s="105">
        <v>44552.0</v>
      </c>
      <c r="K2268" s="48"/>
      <c r="L2268" s="16">
        <v>2.0</v>
      </c>
      <c r="M2268" s="48"/>
      <c r="N2268" s="48"/>
      <c r="O2268" s="17"/>
      <c r="P2268" s="49"/>
      <c r="Q2268" s="49"/>
      <c r="R2268" s="49"/>
      <c r="S2268" s="49"/>
      <c r="T2268" s="14" t="s">
        <v>9475</v>
      </c>
      <c r="U2268" s="14" t="s">
        <v>92</v>
      </c>
      <c r="V2268" s="18"/>
      <c r="W2268" s="20"/>
      <c r="X2268" s="20"/>
      <c r="Y2268" s="20"/>
      <c r="Z2268" s="20"/>
      <c r="AA2268" s="20"/>
      <c r="AB2268" s="20"/>
      <c r="AC2268" s="20"/>
      <c r="AD2268" s="20"/>
      <c r="AE2268" s="20"/>
      <c r="AF2268" s="20"/>
      <c r="AG2268" s="20"/>
      <c r="AH2268" s="20"/>
    </row>
    <row r="2269">
      <c r="A2269" s="30">
        <v>175135.0</v>
      </c>
      <c r="B2269" s="31" t="s">
        <v>9476</v>
      </c>
      <c r="C2269" s="31" t="s">
        <v>9477</v>
      </c>
      <c r="D2269" s="31" t="s">
        <v>9478</v>
      </c>
      <c r="E2269" s="31" t="s">
        <v>25</v>
      </c>
      <c r="F2269" s="30">
        <v>66104.0</v>
      </c>
      <c r="G2269" s="30">
        <v>9.1333402E9</v>
      </c>
      <c r="H2269" s="42" t="s">
        <v>9479</v>
      </c>
      <c r="I2269" s="25" t="s">
        <v>7113</v>
      </c>
      <c r="J2269" s="89">
        <v>44552.0</v>
      </c>
      <c r="K2269" s="89">
        <v>44552.0</v>
      </c>
      <c r="L2269" s="27">
        <v>1.0</v>
      </c>
      <c r="M2269" s="27" t="s">
        <v>7</v>
      </c>
      <c r="N2269" s="27" t="s">
        <v>7</v>
      </c>
      <c r="O2269" s="28" t="s">
        <v>5</v>
      </c>
      <c r="P2269" s="28">
        <v>6060.0</v>
      </c>
      <c r="Q2269" s="28" t="s">
        <v>5</v>
      </c>
      <c r="R2269" s="28" t="s">
        <v>5</v>
      </c>
      <c r="S2269" s="28" t="s">
        <v>5</v>
      </c>
      <c r="T2269" s="25" t="s">
        <v>9480</v>
      </c>
      <c r="U2269" s="25" t="s">
        <v>87</v>
      </c>
      <c r="V2269" s="29"/>
      <c r="W2269" s="20"/>
      <c r="X2269" s="20"/>
      <c r="Y2269" s="20"/>
      <c r="Z2269" s="20"/>
      <c r="AA2269" s="20"/>
      <c r="AB2269" s="20"/>
      <c r="AC2269" s="20"/>
      <c r="AD2269" s="20"/>
      <c r="AE2269" s="20"/>
      <c r="AF2269" s="20"/>
      <c r="AG2269" s="20"/>
      <c r="AH2269" s="20"/>
    </row>
    <row r="2270">
      <c r="A2270" s="34">
        <v>175145.0</v>
      </c>
      <c r="B2270" s="35" t="s">
        <v>9481</v>
      </c>
      <c r="C2270" s="35" t="s">
        <v>9482</v>
      </c>
      <c r="D2270" s="35" t="s">
        <v>9483</v>
      </c>
      <c r="E2270" s="35" t="s">
        <v>25</v>
      </c>
      <c r="F2270" s="34">
        <v>66524.0</v>
      </c>
      <c r="G2270" s="34">
        <v>7.856657124E9</v>
      </c>
      <c r="H2270" s="51" t="s">
        <v>9484</v>
      </c>
      <c r="I2270" s="14" t="s">
        <v>7113</v>
      </c>
      <c r="J2270" s="105">
        <v>44552.0</v>
      </c>
      <c r="K2270" s="105">
        <v>44552.0</v>
      </c>
      <c r="L2270" s="16">
        <v>1.0</v>
      </c>
      <c r="M2270" s="16" t="s">
        <v>7</v>
      </c>
      <c r="N2270" s="16" t="s">
        <v>4</v>
      </c>
      <c r="O2270" s="54" t="s">
        <v>5</v>
      </c>
      <c r="P2270" s="54" t="s">
        <v>5</v>
      </c>
      <c r="Q2270" s="54" t="s">
        <v>5</v>
      </c>
      <c r="R2270" s="54" t="s">
        <v>5</v>
      </c>
      <c r="S2270" s="54" t="s">
        <v>5</v>
      </c>
      <c r="T2270" s="14" t="s">
        <v>9485</v>
      </c>
      <c r="U2270" s="14" t="s">
        <v>87</v>
      </c>
      <c r="V2270" s="18"/>
      <c r="W2270" s="20"/>
      <c r="X2270" s="20"/>
      <c r="Y2270" s="20"/>
      <c r="Z2270" s="20"/>
      <c r="AA2270" s="20"/>
      <c r="AB2270" s="20"/>
      <c r="AC2270" s="20"/>
      <c r="AD2270" s="20"/>
      <c r="AE2270" s="20"/>
      <c r="AF2270" s="20"/>
      <c r="AG2270" s="20"/>
      <c r="AH2270" s="20"/>
    </row>
    <row r="2271">
      <c r="A2271" s="30">
        <v>175154.0</v>
      </c>
      <c r="B2271" s="31" t="s">
        <v>9486</v>
      </c>
      <c r="C2271" s="31" t="s">
        <v>9487</v>
      </c>
      <c r="D2271" s="31" t="s">
        <v>9440</v>
      </c>
      <c r="E2271" s="31" t="s">
        <v>25</v>
      </c>
      <c r="F2271" s="30">
        <v>66604.0</v>
      </c>
      <c r="G2271" s="30">
        <v>7.8544005E9</v>
      </c>
      <c r="H2271" s="42" t="s">
        <v>9488</v>
      </c>
      <c r="I2271" s="25" t="s">
        <v>7113</v>
      </c>
      <c r="J2271" s="89">
        <v>44552.0</v>
      </c>
      <c r="K2271" s="89">
        <v>44552.0</v>
      </c>
      <c r="L2271" s="27">
        <v>1.0</v>
      </c>
      <c r="M2271" s="27" t="s">
        <v>7</v>
      </c>
      <c r="N2271" s="27" t="s">
        <v>7</v>
      </c>
      <c r="O2271" s="47">
        <v>10800.0</v>
      </c>
      <c r="P2271" s="47">
        <v>9800.0</v>
      </c>
      <c r="Q2271" s="47" t="s">
        <v>5</v>
      </c>
      <c r="R2271" s="47" t="s">
        <v>5</v>
      </c>
      <c r="S2271" s="47" t="s">
        <v>5</v>
      </c>
      <c r="T2271" s="25" t="s">
        <v>9489</v>
      </c>
      <c r="U2271" s="25" t="s">
        <v>87</v>
      </c>
      <c r="V2271" s="29"/>
      <c r="W2271" s="20"/>
      <c r="X2271" s="20"/>
      <c r="Y2271" s="20"/>
      <c r="Z2271" s="20"/>
      <c r="AA2271" s="20"/>
      <c r="AB2271" s="20"/>
      <c r="AC2271" s="20"/>
      <c r="AD2271" s="20"/>
      <c r="AE2271" s="20"/>
      <c r="AF2271" s="20"/>
      <c r="AG2271" s="20"/>
      <c r="AH2271" s="20"/>
    </row>
    <row r="2272">
      <c r="A2272" s="34">
        <v>175157.0</v>
      </c>
      <c r="B2272" s="35" t="s">
        <v>9490</v>
      </c>
      <c r="C2272" s="35" t="s">
        <v>9491</v>
      </c>
      <c r="D2272" s="35" t="s">
        <v>9492</v>
      </c>
      <c r="E2272" s="35" t="s">
        <v>25</v>
      </c>
      <c r="F2272" s="34">
        <v>67002.0</v>
      </c>
      <c r="G2272" s="34">
        <v>3.167331349E9</v>
      </c>
      <c r="H2272" s="51" t="s">
        <v>9493</v>
      </c>
      <c r="I2272" s="14" t="s">
        <v>7113</v>
      </c>
      <c r="J2272" s="105">
        <v>44552.0</v>
      </c>
      <c r="K2272" s="48"/>
      <c r="L2272" s="16">
        <v>2.0</v>
      </c>
      <c r="M2272" s="16"/>
      <c r="N2272" s="16"/>
      <c r="O2272" s="49"/>
      <c r="P2272" s="49"/>
      <c r="Q2272" s="49"/>
      <c r="R2272" s="49"/>
      <c r="S2272" s="49"/>
      <c r="T2272" s="64"/>
      <c r="U2272" s="14" t="s">
        <v>92</v>
      </c>
      <c r="V2272" s="18"/>
      <c r="W2272" s="20"/>
      <c r="X2272" s="20"/>
      <c r="Y2272" s="20"/>
      <c r="Z2272" s="20"/>
      <c r="AA2272" s="20"/>
      <c r="AB2272" s="20"/>
      <c r="AC2272" s="20"/>
      <c r="AD2272" s="20"/>
      <c r="AE2272" s="20"/>
      <c r="AF2272" s="20"/>
      <c r="AG2272" s="20"/>
      <c r="AH2272" s="20"/>
    </row>
    <row r="2273">
      <c r="A2273" s="30">
        <v>175162.0</v>
      </c>
      <c r="B2273" s="31" t="s">
        <v>9494</v>
      </c>
      <c r="C2273" s="31" t="s">
        <v>9495</v>
      </c>
      <c r="D2273" s="31" t="s">
        <v>9496</v>
      </c>
      <c r="E2273" s="31" t="s">
        <v>25</v>
      </c>
      <c r="F2273" s="30">
        <v>66048.0</v>
      </c>
      <c r="G2273" s="30">
        <v>9.137721844E9</v>
      </c>
      <c r="H2273" s="42" t="s">
        <v>9497</v>
      </c>
      <c r="I2273" s="25" t="s">
        <v>7113</v>
      </c>
      <c r="J2273" s="89">
        <v>44552.0</v>
      </c>
      <c r="K2273" s="89">
        <v>44552.0</v>
      </c>
      <c r="L2273" s="27">
        <v>1.0</v>
      </c>
      <c r="M2273" s="27" t="s">
        <v>7</v>
      </c>
      <c r="N2273" s="27" t="s">
        <v>7</v>
      </c>
      <c r="O2273" s="47">
        <v>6000.0</v>
      </c>
      <c r="P2273" s="47">
        <v>5700.0</v>
      </c>
      <c r="Q2273" s="47" t="s">
        <v>5</v>
      </c>
      <c r="R2273" s="47" t="s">
        <v>5</v>
      </c>
      <c r="S2273" s="47" t="s">
        <v>5</v>
      </c>
      <c r="T2273" s="25" t="s">
        <v>9498</v>
      </c>
      <c r="U2273" s="25" t="s">
        <v>87</v>
      </c>
      <c r="V2273" s="29"/>
      <c r="W2273" s="20"/>
      <c r="X2273" s="20"/>
      <c r="Y2273" s="20"/>
      <c r="Z2273" s="20"/>
      <c r="AA2273" s="20"/>
      <c r="AB2273" s="20"/>
      <c r="AC2273" s="20"/>
      <c r="AD2273" s="20"/>
      <c r="AE2273" s="20"/>
      <c r="AF2273" s="20"/>
      <c r="AG2273" s="20"/>
      <c r="AH2273" s="20"/>
    </row>
    <row r="2274">
      <c r="A2274" s="34">
        <v>175163.0</v>
      </c>
      <c r="B2274" s="35" t="s">
        <v>9499</v>
      </c>
      <c r="C2274" s="35" t="s">
        <v>9500</v>
      </c>
      <c r="D2274" s="35" t="s">
        <v>9501</v>
      </c>
      <c r="E2274" s="35" t="s">
        <v>25</v>
      </c>
      <c r="F2274" s="34">
        <v>67905.0</v>
      </c>
      <c r="G2274" s="34">
        <v>6.206296291E9</v>
      </c>
      <c r="H2274" s="51" t="s">
        <v>9502</v>
      </c>
      <c r="I2274" s="14" t="s">
        <v>7113</v>
      </c>
      <c r="J2274" s="105">
        <v>44552.0</v>
      </c>
      <c r="K2274" s="105">
        <v>44552.0</v>
      </c>
      <c r="L2274" s="16">
        <v>1.0</v>
      </c>
      <c r="M2274" s="16" t="s">
        <v>7</v>
      </c>
      <c r="N2274" s="16" t="s">
        <v>4</v>
      </c>
      <c r="O2274" s="54" t="s">
        <v>5</v>
      </c>
      <c r="P2274" s="54" t="s">
        <v>5</v>
      </c>
      <c r="Q2274" s="54" t="s">
        <v>5</v>
      </c>
      <c r="R2274" s="54" t="s">
        <v>5</v>
      </c>
      <c r="S2274" s="54" t="s">
        <v>5</v>
      </c>
      <c r="T2274" s="14" t="s">
        <v>9503</v>
      </c>
      <c r="U2274" s="14" t="s">
        <v>87</v>
      </c>
      <c r="V2274" s="18"/>
      <c r="W2274" s="20"/>
      <c r="X2274" s="20"/>
      <c r="Y2274" s="20"/>
      <c r="Z2274" s="20"/>
      <c r="AA2274" s="20"/>
      <c r="AB2274" s="20"/>
      <c r="AC2274" s="20"/>
      <c r="AD2274" s="20"/>
      <c r="AE2274" s="20"/>
      <c r="AF2274" s="20"/>
      <c r="AG2274" s="20"/>
      <c r="AH2274" s="20"/>
    </row>
    <row r="2275">
      <c r="A2275" s="30">
        <v>175168.0</v>
      </c>
      <c r="B2275" s="31" t="s">
        <v>9504</v>
      </c>
      <c r="C2275" s="31" t="s">
        <v>9505</v>
      </c>
      <c r="D2275" s="31" t="s">
        <v>9444</v>
      </c>
      <c r="E2275" s="31" t="s">
        <v>25</v>
      </c>
      <c r="F2275" s="30">
        <v>67206.0</v>
      </c>
      <c r="G2275" s="30">
        <v>3.166848018E9</v>
      </c>
      <c r="H2275" s="42" t="s">
        <v>9506</v>
      </c>
      <c r="I2275" s="25" t="s">
        <v>7113</v>
      </c>
      <c r="J2275" s="89">
        <v>44552.0</v>
      </c>
      <c r="K2275" s="43"/>
      <c r="L2275" s="27">
        <v>2.0</v>
      </c>
      <c r="M2275" s="27"/>
      <c r="N2275" s="27"/>
      <c r="O2275" s="44"/>
      <c r="P2275" s="44"/>
      <c r="Q2275" s="44"/>
      <c r="R2275" s="44"/>
      <c r="S2275" s="44"/>
      <c r="T2275" s="25"/>
      <c r="U2275" s="25" t="s">
        <v>92</v>
      </c>
      <c r="V2275" s="29"/>
      <c r="W2275" s="20"/>
      <c r="X2275" s="20"/>
      <c r="Y2275" s="20"/>
      <c r="Z2275" s="20"/>
      <c r="AA2275" s="20"/>
      <c r="AB2275" s="20"/>
      <c r="AC2275" s="20"/>
      <c r="AD2275" s="20"/>
      <c r="AE2275" s="20"/>
      <c r="AF2275" s="20"/>
      <c r="AG2275" s="20"/>
      <c r="AH2275" s="20"/>
    </row>
    <row r="2276">
      <c r="A2276" s="34">
        <v>175171.0</v>
      </c>
      <c r="B2276" s="35" t="s">
        <v>9507</v>
      </c>
      <c r="C2276" s="35" t="s">
        <v>9508</v>
      </c>
      <c r="D2276" s="35" t="s">
        <v>9440</v>
      </c>
      <c r="E2276" s="35" t="s">
        <v>25</v>
      </c>
      <c r="F2276" s="34">
        <v>66611.0</v>
      </c>
      <c r="G2276" s="34">
        <v>7.85267296E9</v>
      </c>
      <c r="H2276" s="51" t="s">
        <v>9509</v>
      </c>
      <c r="I2276" s="14" t="s">
        <v>7113</v>
      </c>
      <c r="J2276" s="105">
        <v>44552.0</v>
      </c>
      <c r="K2276" s="105">
        <v>44552.0</v>
      </c>
      <c r="L2276" s="16">
        <v>1.0</v>
      </c>
      <c r="M2276" s="16" t="s">
        <v>7</v>
      </c>
      <c r="N2276" s="16" t="s">
        <v>7</v>
      </c>
      <c r="O2276" s="54">
        <v>9090.0</v>
      </c>
      <c r="P2276" s="54">
        <v>8730.0</v>
      </c>
      <c r="Q2276" s="54" t="s">
        <v>5</v>
      </c>
      <c r="R2276" s="54" t="s">
        <v>5</v>
      </c>
      <c r="S2276" s="54" t="s">
        <v>5</v>
      </c>
      <c r="T2276" s="14" t="s">
        <v>4323</v>
      </c>
      <c r="U2276" s="14" t="s">
        <v>87</v>
      </c>
      <c r="V2276" s="18"/>
      <c r="W2276" s="20"/>
      <c r="X2276" s="20"/>
      <c r="Y2276" s="20"/>
      <c r="Z2276" s="20"/>
      <c r="AA2276" s="20"/>
      <c r="AB2276" s="20"/>
      <c r="AC2276" s="20"/>
      <c r="AD2276" s="20"/>
      <c r="AE2276" s="20"/>
      <c r="AF2276" s="20"/>
      <c r="AG2276" s="20"/>
      <c r="AH2276" s="20"/>
    </row>
    <row r="2277">
      <c r="A2277" s="30">
        <v>175172.0</v>
      </c>
      <c r="B2277" s="31" t="s">
        <v>9510</v>
      </c>
      <c r="C2277" s="31" t="s">
        <v>9511</v>
      </c>
      <c r="D2277" s="31" t="s">
        <v>9440</v>
      </c>
      <c r="E2277" s="31" t="s">
        <v>25</v>
      </c>
      <c r="F2277" s="30">
        <v>66614.0</v>
      </c>
      <c r="G2277" s="30">
        <v>7.852716808E9</v>
      </c>
      <c r="H2277" s="42" t="s">
        <v>9512</v>
      </c>
      <c r="I2277" s="25" t="s">
        <v>7113</v>
      </c>
      <c r="J2277" s="89">
        <v>44552.0</v>
      </c>
      <c r="K2277" s="89">
        <v>44552.0</v>
      </c>
      <c r="L2277" s="27">
        <v>1.0</v>
      </c>
      <c r="M2277" s="27" t="s">
        <v>5</v>
      </c>
      <c r="N2277" s="27" t="s">
        <v>5</v>
      </c>
      <c r="O2277" s="47" t="s">
        <v>5</v>
      </c>
      <c r="P2277" s="47" t="s">
        <v>5</v>
      </c>
      <c r="Q2277" s="47" t="s">
        <v>5</v>
      </c>
      <c r="R2277" s="47" t="s">
        <v>5</v>
      </c>
      <c r="S2277" s="47" t="s">
        <v>5</v>
      </c>
      <c r="T2277" s="25" t="s">
        <v>3317</v>
      </c>
      <c r="U2277" s="25" t="s">
        <v>87</v>
      </c>
      <c r="V2277" s="29"/>
      <c r="W2277" s="20"/>
      <c r="X2277" s="20"/>
      <c r="Y2277" s="20"/>
      <c r="Z2277" s="20"/>
      <c r="AA2277" s="20"/>
      <c r="AB2277" s="20"/>
      <c r="AC2277" s="20"/>
      <c r="AD2277" s="20"/>
      <c r="AE2277" s="20"/>
      <c r="AF2277" s="20"/>
      <c r="AG2277" s="20"/>
      <c r="AH2277" s="20"/>
    </row>
    <row r="2278">
      <c r="A2278" s="34">
        <v>175173.0</v>
      </c>
      <c r="B2278" s="35" t="s">
        <v>9513</v>
      </c>
      <c r="C2278" s="35" t="s">
        <v>9514</v>
      </c>
      <c r="D2278" s="35" t="s">
        <v>9515</v>
      </c>
      <c r="E2278" s="35" t="s">
        <v>25</v>
      </c>
      <c r="F2278" s="34">
        <v>66801.0</v>
      </c>
      <c r="G2278" s="34">
        <v>6.203439285E9</v>
      </c>
      <c r="H2278" s="51" t="s">
        <v>9516</v>
      </c>
      <c r="I2278" s="14" t="s">
        <v>7113</v>
      </c>
      <c r="J2278" s="105">
        <v>44552.0</v>
      </c>
      <c r="K2278" s="48"/>
      <c r="L2278" s="16">
        <v>1.0</v>
      </c>
      <c r="M2278" s="48"/>
      <c r="N2278" s="48"/>
      <c r="O2278" s="49"/>
      <c r="P2278" s="49"/>
      <c r="Q2278" s="49"/>
      <c r="R2278" s="49"/>
      <c r="S2278" s="49"/>
      <c r="T2278" s="64"/>
      <c r="U2278" s="14" t="s">
        <v>92</v>
      </c>
      <c r="V2278" s="18"/>
      <c r="W2278" s="20"/>
      <c r="X2278" s="20"/>
      <c r="Y2278" s="20"/>
      <c r="Z2278" s="20"/>
      <c r="AA2278" s="20"/>
      <c r="AB2278" s="20"/>
      <c r="AC2278" s="20"/>
      <c r="AD2278" s="20"/>
      <c r="AE2278" s="20"/>
      <c r="AF2278" s="20"/>
      <c r="AG2278" s="20"/>
      <c r="AH2278" s="20"/>
    </row>
    <row r="2279">
      <c r="A2279" s="30">
        <v>175174.0</v>
      </c>
      <c r="B2279" s="31" t="s">
        <v>9517</v>
      </c>
      <c r="C2279" s="31" t="s">
        <v>9518</v>
      </c>
      <c r="D2279" s="31" t="s">
        <v>9448</v>
      </c>
      <c r="E2279" s="31" t="s">
        <v>25</v>
      </c>
      <c r="F2279" s="30">
        <v>66502.0</v>
      </c>
      <c r="G2279" s="30">
        <v>7.85537461E9</v>
      </c>
      <c r="H2279" s="42" t="s">
        <v>9519</v>
      </c>
      <c r="I2279" s="25" t="s">
        <v>7113</v>
      </c>
      <c r="J2279" s="89">
        <v>44552.0</v>
      </c>
      <c r="K2279" s="43"/>
      <c r="L2279" s="27">
        <v>1.0</v>
      </c>
      <c r="M2279" s="43"/>
      <c r="N2279" s="43"/>
      <c r="O2279" s="44"/>
      <c r="P2279" s="44"/>
      <c r="Q2279" s="44"/>
      <c r="R2279" s="44"/>
      <c r="S2279" s="44"/>
      <c r="T2279" s="25"/>
      <c r="U2279" s="25" t="s">
        <v>92</v>
      </c>
      <c r="V2279" s="29"/>
      <c r="W2279" s="20"/>
      <c r="X2279" s="20"/>
      <c r="Y2279" s="20"/>
      <c r="Z2279" s="20"/>
      <c r="AA2279" s="20"/>
      <c r="AB2279" s="20"/>
      <c r="AC2279" s="20"/>
      <c r="AD2279" s="20"/>
      <c r="AE2279" s="20"/>
      <c r="AF2279" s="20"/>
      <c r="AG2279" s="20"/>
      <c r="AH2279" s="20"/>
    </row>
    <row r="2280">
      <c r="A2280" s="34">
        <v>175175.0</v>
      </c>
      <c r="B2280" s="35" t="s">
        <v>9520</v>
      </c>
      <c r="C2280" s="35" t="s">
        <v>9521</v>
      </c>
      <c r="D2280" s="35" t="s">
        <v>9522</v>
      </c>
      <c r="E2280" s="35" t="s">
        <v>25</v>
      </c>
      <c r="F2280" s="34">
        <v>67846.0</v>
      </c>
      <c r="G2280" s="34">
        <v>6.202759651E9</v>
      </c>
      <c r="H2280" s="51" t="s">
        <v>9523</v>
      </c>
      <c r="I2280" s="14" t="s">
        <v>7113</v>
      </c>
      <c r="J2280" s="105">
        <v>44552.0</v>
      </c>
      <c r="K2280" s="105">
        <v>44552.0</v>
      </c>
      <c r="L2280" s="16">
        <v>1.0</v>
      </c>
      <c r="M2280" s="16" t="s">
        <v>7</v>
      </c>
      <c r="N2280" s="16" t="s">
        <v>7</v>
      </c>
      <c r="O2280" s="17">
        <v>8070.0</v>
      </c>
      <c r="P2280" s="17">
        <v>6600.0</v>
      </c>
      <c r="Q2280" s="17" t="s">
        <v>5</v>
      </c>
      <c r="R2280" s="17">
        <v>2900.0</v>
      </c>
      <c r="S2280" s="17" t="s">
        <v>5</v>
      </c>
      <c r="T2280" s="14" t="s">
        <v>9524</v>
      </c>
      <c r="U2280" s="14" t="s">
        <v>87</v>
      </c>
      <c r="V2280" s="18"/>
      <c r="W2280" s="20"/>
      <c r="X2280" s="20"/>
      <c r="Y2280" s="20"/>
      <c r="Z2280" s="20"/>
      <c r="AA2280" s="20"/>
      <c r="AB2280" s="20"/>
      <c r="AC2280" s="20"/>
      <c r="AD2280" s="20"/>
      <c r="AE2280" s="20"/>
      <c r="AF2280" s="20"/>
      <c r="AG2280" s="20"/>
      <c r="AH2280" s="20"/>
    </row>
    <row r="2281">
      <c r="A2281" s="30">
        <v>175176.0</v>
      </c>
      <c r="B2281" s="31" t="s">
        <v>9525</v>
      </c>
      <c r="C2281" s="31" t="s">
        <v>9526</v>
      </c>
      <c r="D2281" s="31" t="s">
        <v>9527</v>
      </c>
      <c r="E2281" s="31" t="s">
        <v>25</v>
      </c>
      <c r="F2281" s="30">
        <v>66212.0</v>
      </c>
      <c r="G2281" s="30">
        <v>9.136425545E9</v>
      </c>
      <c r="H2281" s="42" t="s">
        <v>9528</v>
      </c>
      <c r="I2281" s="25" t="s">
        <v>7113</v>
      </c>
      <c r="J2281" s="89">
        <v>44552.0</v>
      </c>
      <c r="K2281" s="89">
        <v>44552.0</v>
      </c>
      <c r="L2281" s="27">
        <v>1.0</v>
      </c>
      <c r="M2281" s="27" t="s">
        <v>7</v>
      </c>
      <c r="N2281" s="27" t="s">
        <v>7</v>
      </c>
      <c r="O2281" s="28">
        <v>8250.0</v>
      </c>
      <c r="P2281" s="28">
        <v>7650.0</v>
      </c>
      <c r="Q2281" s="28" t="s">
        <v>5</v>
      </c>
      <c r="R2281" s="28" t="s">
        <v>5</v>
      </c>
      <c r="S2281" s="28">
        <v>8250.0</v>
      </c>
      <c r="T2281" s="25" t="s">
        <v>9529</v>
      </c>
      <c r="U2281" s="25" t="s">
        <v>87</v>
      </c>
      <c r="V2281" s="29"/>
      <c r="W2281" s="20"/>
      <c r="X2281" s="20"/>
      <c r="Y2281" s="20"/>
      <c r="Z2281" s="20"/>
      <c r="AA2281" s="20"/>
      <c r="AB2281" s="20"/>
      <c r="AC2281" s="20"/>
      <c r="AD2281" s="20"/>
      <c r="AE2281" s="20"/>
      <c r="AF2281" s="20"/>
      <c r="AG2281" s="20"/>
      <c r="AH2281" s="20"/>
    </row>
    <row r="2282">
      <c r="A2282" s="34">
        <v>175180.0</v>
      </c>
      <c r="B2282" s="35" t="s">
        <v>9530</v>
      </c>
      <c r="C2282" s="35" t="s">
        <v>9531</v>
      </c>
      <c r="D2282" s="35" t="s">
        <v>9527</v>
      </c>
      <c r="E2282" s="35" t="s">
        <v>25</v>
      </c>
      <c r="F2282" s="34">
        <v>66207.0</v>
      </c>
      <c r="G2282" s="34">
        <v>9.133832569E9</v>
      </c>
      <c r="H2282" s="51" t="s">
        <v>9532</v>
      </c>
      <c r="I2282" s="14" t="s">
        <v>7113</v>
      </c>
      <c r="J2282" s="105">
        <v>44552.0</v>
      </c>
      <c r="K2282" s="105">
        <v>44552.0</v>
      </c>
      <c r="L2282" s="16">
        <v>2.0</v>
      </c>
      <c r="M2282" s="16" t="s">
        <v>7</v>
      </c>
      <c r="N2282" s="16" t="s">
        <v>7</v>
      </c>
      <c r="O2282" s="54">
        <v>9900.0</v>
      </c>
      <c r="P2282" s="54">
        <v>8550.0</v>
      </c>
      <c r="Q2282" s="60"/>
      <c r="R2282" s="54" t="s">
        <v>5</v>
      </c>
      <c r="S2282" s="54">
        <v>9900.0</v>
      </c>
      <c r="T2282" s="14" t="s">
        <v>9533</v>
      </c>
      <c r="U2282" s="14" t="s">
        <v>87</v>
      </c>
      <c r="V2282" s="18"/>
      <c r="W2282" s="20"/>
      <c r="X2282" s="20"/>
      <c r="Y2282" s="20"/>
      <c r="Z2282" s="20"/>
      <c r="AA2282" s="20"/>
      <c r="AB2282" s="20"/>
      <c r="AC2282" s="20"/>
      <c r="AD2282" s="20"/>
      <c r="AE2282" s="20"/>
      <c r="AF2282" s="20"/>
      <c r="AG2282" s="20"/>
      <c r="AH2282" s="20"/>
    </row>
    <row r="2283">
      <c r="A2283" s="30">
        <v>175181.0</v>
      </c>
      <c r="B2283" s="31" t="s">
        <v>9534</v>
      </c>
      <c r="C2283" s="31" t="s">
        <v>9535</v>
      </c>
      <c r="D2283" s="31" t="s">
        <v>9444</v>
      </c>
      <c r="E2283" s="31" t="s">
        <v>25</v>
      </c>
      <c r="F2283" s="30">
        <v>67226.0</v>
      </c>
      <c r="G2283" s="30">
        <v>3.166361111E9</v>
      </c>
      <c r="H2283" s="42" t="s">
        <v>9536</v>
      </c>
      <c r="I2283" s="25" t="s">
        <v>7113</v>
      </c>
      <c r="J2283" s="89">
        <v>44552.0</v>
      </c>
      <c r="K2283" s="43"/>
      <c r="L2283" s="27">
        <v>1.0</v>
      </c>
      <c r="M2283" s="27"/>
      <c r="N2283" s="43"/>
      <c r="O2283" s="44"/>
      <c r="P2283" s="44"/>
      <c r="Q2283" s="44"/>
      <c r="R2283" s="44"/>
      <c r="S2283" s="44"/>
      <c r="T2283" s="58"/>
      <c r="U2283" s="25" t="s">
        <v>92</v>
      </c>
      <c r="V2283" s="29"/>
      <c r="W2283" s="20"/>
      <c r="X2283" s="20"/>
      <c r="Y2283" s="20"/>
      <c r="Z2283" s="20"/>
      <c r="AA2283" s="20"/>
      <c r="AB2283" s="20"/>
      <c r="AC2283" s="20"/>
      <c r="AD2283" s="20"/>
      <c r="AE2283" s="20"/>
      <c r="AF2283" s="20"/>
      <c r="AG2283" s="20"/>
      <c r="AH2283" s="20"/>
    </row>
    <row r="2284">
      <c r="A2284" s="34">
        <v>175182.0</v>
      </c>
      <c r="B2284" s="35" t="s">
        <v>9537</v>
      </c>
      <c r="C2284" s="35" t="s">
        <v>9538</v>
      </c>
      <c r="D2284" s="35" t="s">
        <v>9527</v>
      </c>
      <c r="E2284" s="35" t="s">
        <v>25</v>
      </c>
      <c r="F2284" s="34">
        <v>66210.0</v>
      </c>
      <c r="G2284" s="34">
        <v>9.13469421E9</v>
      </c>
      <c r="H2284" s="51" t="s">
        <v>9539</v>
      </c>
      <c r="I2284" s="14" t="s">
        <v>7113</v>
      </c>
      <c r="J2284" s="105">
        <v>44552.0</v>
      </c>
      <c r="K2284" s="48"/>
      <c r="L2284" s="16">
        <v>2.0</v>
      </c>
      <c r="M2284" s="48"/>
      <c r="N2284" s="48"/>
      <c r="O2284" s="49"/>
      <c r="P2284" s="49"/>
      <c r="Q2284" s="49"/>
      <c r="R2284" s="49"/>
      <c r="S2284" s="49"/>
      <c r="T2284" s="14"/>
      <c r="U2284" s="14" t="s">
        <v>92</v>
      </c>
      <c r="V2284" s="18"/>
      <c r="W2284" s="20"/>
      <c r="X2284" s="20"/>
      <c r="Y2284" s="20"/>
      <c r="Z2284" s="20"/>
      <c r="AA2284" s="20"/>
      <c r="AB2284" s="20"/>
      <c r="AC2284" s="20"/>
      <c r="AD2284" s="20"/>
      <c r="AE2284" s="20"/>
      <c r="AF2284" s="20"/>
      <c r="AG2284" s="20"/>
      <c r="AH2284" s="20"/>
    </row>
    <row r="2285">
      <c r="A2285" s="30">
        <v>175183.0</v>
      </c>
      <c r="B2285" s="31" t="s">
        <v>9540</v>
      </c>
      <c r="C2285" s="31" t="s">
        <v>9541</v>
      </c>
      <c r="D2285" s="31" t="s">
        <v>9527</v>
      </c>
      <c r="E2285" s="31" t="s">
        <v>25</v>
      </c>
      <c r="F2285" s="30">
        <v>66209.0</v>
      </c>
      <c r="G2285" s="30">
        <v>9.133451745E9</v>
      </c>
      <c r="H2285" s="42" t="s">
        <v>9542</v>
      </c>
      <c r="I2285" s="25" t="s">
        <v>7113</v>
      </c>
      <c r="J2285" s="89">
        <v>44552.0</v>
      </c>
      <c r="K2285" s="43"/>
      <c r="L2285" s="27">
        <v>1.0</v>
      </c>
      <c r="M2285" s="43"/>
      <c r="N2285" s="43"/>
      <c r="O2285" s="44"/>
      <c r="P2285" s="44"/>
      <c r="Q2285" s="44"/>
      <c r="R2285" s="44"/>
      <c r="S2285" s="44"/>
      <c r="T2285" s="25"/>
      <c r="U2285" s="25" t="s">
        <v>92</v>
      </c>
      <c r="V2285" s="29"/>
      <c r="W2285" s="20"/>
      <c r="X2285" s="20"/>
      <c r="Y2285" s="20"/>
      <c r="Z2285" s="20"/>
      <c r="AA2285" s="20"/>
      <c r="AB2285" s="20"/>
      <c r="AC2285" s="20"/>
      <c r="AD2285" s="20"/>
      <c r="AE2285" s="20"/>
      <c r="AF2285" s="20"/>
      <c r="AG2285" s="20"/>
      <c r="AH2285" s="20"/>
    </row>
    <row r="2286">
      <c r="A2286" s="34">
        <v>175184.0</v>
      </c>
      <c r="B2286" s="35" t="s">
        <v>9543</v>
      </c>
      <c r="C2286" s="35" t="s">
        <v>9544</v>
      </c>
      <c r="D2286" s="35" t="s">
        <v>9545</v>
      </c>
      <c r="E2286" s="35" t="s">
        <v>25</v>
      </c>
      <c r="F2286" s="34">
        <v>67401.0</v>
      </c>
      <c r="G2286" s="34">
        <v>7.858256954E9</v>
      </c>
      <c r="H2286" s="51" t="s">
        <v>9546</v>
      </c>
      <c r="I2286" s="14" t="s">
        <v>7113</v>
      </c>
      <c r="J2286" s="105">
        <v>44552.0</v>
      </c>
      <c r="K2286" s="48"/>
      <c r="L2286" s="16">
        <v>1.0</v>
      </c>
      <c r="M2286" s="48"/>
      <c r="N2286" s="48"/>
      <c r="O2286" s="49"/>
      <c r="P2286" s="49"/>
      <c r="Q2286" s="49"/>
      <c r="R2286" s="49"/>
      <c r="S2286" s="49"/>
      <c r="T2286" s="64"/>
      <c r="U2286" s="14" t="s">
        <v>92</v>
      </c>
      <c r="V2286" s="18"/>
      <c r="W2286" s="20"/>
      <c r="X2286" s="20"/>
      <c r="Y2286" s="20"/>
      <c r="Z2286" s="20"/>
      <c r="AA2286" s="20"/>
      <c r="AB2286" s="20"/>
      <c r="AC2286" s="20"/>
      <c r="AD2286" s="20"/>
      <c r="AE2286" s="20"/>
      <c r="AF2286" s="20"/>
      <c r="AG2286" s="20"/>
      <c r="AH2286" s="20"/>
    </row>
    <row r="2287">
      <c r="A2287" s="30">
        <v>175191.0</v>
      </c>
      <c r="B2287" s="31" t="s">
        <v>9547</v>
      </c>
      <c r="C2287" s="31" t="s">
        <v>9548</v>
      </c>
      <c r="D2287" s="31" t="s">
        <v>9448</v>
      </c>
      <c r="E2287" s="31" t="s">
        <v>25</v>
      </c>
      <c r="F2287" s="30">
        <v>66503.0</v>
      </c>
      <c r="G2287" s="30">
        <v>7.857760065E9</v>
      </c>
      <c r="H2287" s="42" t="s">
        <v>9549</v>
      </c>
      <c r="I2287" s="25" t="s">
        <v>7113</v>
      </c>
      <c r="J2287" s="89">
        <v>44552.0</v>
      </c>
      <c r="K2287" s="89">
        <v>44552.0</v>
      </c>
      <c r="L2287" s="27">
        <v>1.0</v>
      </c>
      <c r="M2287" s="27" t="s">
        <v>7</v>
      </c>
      <c r="N2287" s="27" t="s">
        <v>7</v>
      </c>
      <c r="O2287" s="47" t="s">
        <v>5</v>
      </c>
      <c r="P2287" s="47">
        <v>7980.0</v>
      </c>
      <c r="Q2287" s="47">
        <v>5400.0</v>
      </c>
      <c r="R2287" s="47" t="s">
        <v>5</v>
      </c>
      <c r="S2287" s="47">
        <v>6575.0</v>
      </c>
      <c r="T2287" s="25" t="s">
        <v>1146</v>
      </c>
      <c r="U2287" s="25" t="s">
        <v>87</v>
      </c>
      <c r="V2287" s="29"/>
      <c r="W2287" s="20"/>
      <c r="X2287" s="20"/>
      <c r="Y2287" s="20"/>
      <c r="Z2287" s="20"/>
      <c r="AA2287" s="20"/>
      <c r="AB2287" s="20"/>
      <c r="AC2287" s="20"/>
      <c r="AD2287" s="20"/>
      <c r="AE2287" s="20"/>
      <c r="AF2287" s="20"/>
      <c r="AG2287" s="20"/>
      <c r="AH2287" s="20"/>
    </row>
    <row r="2288">
      <c r="A2288" s="34">
        <v>175200.0</v>
      </c>
      <c r="B2288" s="35" t="s">
        <v>9550</v>
      </c>
      <c r="C2288" s="35" t="s">
        <v>9551</v>
      </c>
      <c r="D2288" s="35" t="s">
        <v>9545</v>
      </c>
      <c r="E2288" s="35" t="s">
        <v>25</v>
      </c>
      <c r="F2288" s="34">
        <v>67401.0</v>
      </c>
      <c r="G2288" s="34">
        <v>7.858255471E9</v>
      </c>
      <c r="H2288" s="51" t="s">
        <v>9552</v>
      </c>
      <c r="I2288" s="14" t="s">
        <v>7113</v>
      </c>
      <c r="J2288" s="105">
        <v>44552.0</v>
      </c>
      <c r="K2288" s="48"/>
      <c r="L2288" s="16">
        <v>1.0</v>
      </c>
      <c r="M2288" s="48"/>
      <c r="N2288" s="48"/>
      <c r="O2288" s="49"/>
      <c r="P2288" s="49"/>
      <c r="Q2288" s="49"/>
      <c r="R2288" s="49"/>
      <c r="S2288" s="49"/>
      <c r="T2288" s="64"/>
      <c r="U2288" s="14" t="s">
        <v>92</v>
      </c>
      <c r="V2288" s="18"/>
      <c r="W2288" s="20"/>
      <c r="X2288" s="20"/>
      <c r="Y2288" s="20"/>
      <c r="Z2288" s="20"/>
      <c r="AA2288" s="20"/>
      <c r="AB2288" s="20"/>
      <c r="AC2288" s="20"/>
      <c r="AD2288" s="20"/>
      <c r="AE2288" s="20"/>
      <c r="AF2288" s="20"/>
      <c r="AG2288" s="20"/>
      <c r="AH2288" s="20"/>
    </row>
    <row r="2289">
      <c r="A2289" s="30">
        <v>175207.0</v>
      </c>
      <c r="B2289" s="31" t="s">
        <v>9553</v>
      </c>
      <c r="C2289" s="31" t="s">
        <v>9554</v>
      </c>
      <c r="D2289" s="31" t="s">
        <v>9555</v>
      </c>
      <c r="E2289" s="31" t="s">
        <v>25</v>
      </c>
      <c r="F2289" s="30">
        <v>67801.0</v>
      </c>
      <c r="G2289" s="30">
        <v>6.202277512E9</v>
      </c>
      <c r="H2289" s="42" t="s">
        <v>9556</v>
      </c>
      <c r="I2289" s="25" t="s">
        <v>7113</v>
      </c>
      <c r="J2289" s="89">
        <v>44552.0</v>
      </c>
      <c r="K2289" s="43"/>
      <c r="L2289" s="27">
        <v>1.0</v>
      </c>
      <c r="M2289" s="43"/>
      <c r="N2289" s="43"/>
      <c r="O2289" s="44"/>
      <c r="P2289" s="44"/>
      <c r="Q2289" s="44"/>
      <c r="R2289" s="44"/>
      <c r="S2289" s="44"/>
      <c r="T2289" s="25"/>
      <c r="U2289" s="25" t="s">
        <v>92</v>
      </c>
      <c r="V2289" s="29"/>
      <c r="W2289" s="20"/>
      <c r="X2289" s="20"/>
      <c r="Y2289" s="20"/>
      <c r="Z2289" s="20"/>
      <c r="AA2289" s="20"/>
      <c r="AB2289" s="20"/>
      <c r="AC2289" s="20"/>
      <c r="AD2289" s="20"/>
      <c r="AE2289" s="20"/>
      <c r="AF2289" s="20"/>
      <c r="AG2289" s="20"/>
      <c r="AH2289" s="20"/>
    </row>
    <row r="2290">
      <c r="A2290" s="34">
        <v>175210.0</v>
      </c>
      <c r="B2290" s="35" t="s">
        <v>9557</v>
      </c>
      <c r="C2290" s="35" t="s">
        <v>9558</v>
      </c>
      <c r="D2290" s="35" t="s">
        <v>9559</v>
      </c>
      <c r="E2290" s="35" t="s">
        <v>25</v>
      </c>
      <c r="F2290" s="34">
        <v>67357.0</v>
      </c>
      <c r="G2290" s="34">
        <v>6.20421111E9</v>
      </c>
      <c r="H2290" s="51" t="s">
        <v>9560</v>
      </c>
      <c r="I2290" s="14" t="s">
        <v>7113</v>
      </c>
      <c r="J2290" s="105">
        <v>44552.0</v>
      </c>
      <c r="K2290" s="48"/>
      <c r="L2290" s="16">
        <v>1.0</v>
      </c>
      <c r="M2290" s="48"/>
      <c r="N2290" s="48"/>
      <c r="O2290" s="49"/>
      <c r="P2290" s="49"/>
      <c r="Q2290" s="49"/>
      <c r="R2290" s="49"/>
      <c r="S2290" s="49"/>
      <c r="T2290" s="64"/>
      <c r="U2290" s="14" t="s">
        <v>92</v>
      </c>
      <c r="V2290" s="18"/>
      <c r="W2290" s="20"/>
      <c r="X2290" s="20"/>
      <c r="Y2290" s="20"/>
      <c r="Z2290" s="20"/>
      <c r="AA2290" s="20"/>
      <c r="AB2290" s="20"/>
      <c r="AC2290" s="20"/>
      <c r="AD2290" s="20"/>
      <c r="AE2290" s="20"/>
      <c r="AF2290" s="20"/>
      <c r="AG2290" s="20"/>
      <c r="AH2290" s="20"/>
    </row>
    <row r="2291">
      <c r="A2291" s="30">
        <v>175214.0</v>
      </c>
      <c r="B2291" s="31" t="s">
        <v>9561</v>
      </c>
      <c r="C2291" s="31" t="s">
        <v>9562</v>
      </c>
      <c r="D2291" s="31" t="s">
        <v>9563</v>
      </c>
      <c r="E2291" s="31" t="s">
        <v>25</v>
      </c>
      <c r="F2291" s="30">
        <v>66720.0</v>
      </c>
      <c r="G2291" s="30">
        <v>6.20431494E9</v>
      </c>
      <c r="H2291" s="42" t="s">
        <v>9564</v>
      </c>
      <c r="I2291" s="25" t="s">
        <v>7113</v>
      </c>
      <c r="J2291" s="89">
        <v>44552.0</v>
      </c>
      <c r="K2291" s="43"/>
      <c r="L2291" s="27">
        <v>1.0</v>
      </c>
      <c r="M2291" s="43"/>
      <c r="N2291" s="43"/>
      <c r="O2291" s="44"/>
      <c r="P2291" s="44"/>
      <c r="Q2291" s="44"/>
      <c r="R2291" s="44"/>
      <c r="S2291" s="44"/>
      <c r="T2291" s="58"/>
      <c r="U2291" s="25" t="s">
        <v>92</v>
      </c>
      <c r="V2291" s="29"/>
      <c r="W2291" s="20"/>
      <c r="X2291" s="20"/>
      <c r="Y2291" s="20"/>
      <c r="Z2291" s="20"/>
      <c r="AA2291" s="20"/>
      <c r="AB2291" s="20"/>
      <c r="AC2291" s="20"/>
      <c r="AD2291" s="20"/>
      <c r="AE2291" s="20"/>
      <c r="AF2291" s="20"/>
      <c r="AG2291" s="20"/>
      <c r="AH2291" s="20"/>
    </row>
    <row r="2292">
      <c r="A2292" s="34">
        <v>175215.0</v>
      </c>
      <c r="B2292" s="35" t="s">
        <v>9565</v>
      </c>
      <c r="C2292" s="35" t="s">
        <v>9566</v>
      </c>
      <c r="D2292" s="35" t="s">
        <v>9567</v>
      </c>
      <c r="E2292" s="35" t="s">
        <v>25</v>
      </c>
      <c r="F2292" s="34">
        <v>66086.0</v>
      </c>
      <c r="G2292" s="34">
        <v>9.133698705E9</v>
      </c>
      <c r="H2292" s="51" t="s">
        <v>9568</v>
      </c>
      <c r="I2292" s="14" t="s">
        <v>7113</v>
      </c>
      <c r="J2292" s="105">
        <v>44552.0</v>
      </c>
      <c r="K2292" s="105">
        <v>44552.0</v>
      </c>
      <c r="L2292" s="16">
        <v>2.0</v>
      </c>
      <c r="M2292" s="16" t="s">
        <v>7</v>
      </c>
      <c r="N2292" s="16" t="s">
        <v>7</v>
      </c>
      <c r="O2292" s="54">
        <v>6900.0</v>
      </c>
      <c r="P2292" s="54">
        <v>6150.0</v>
      </c>
      <c r="Q2292" s="54" t="s">
        <v>5</v>
      </c>
      <c r="R2292" s="54" t="s">
        <v>5</v>
      </c>
      <c r="S2292" s="54" t="s">
        <v>5</v>
      </c>
      <c r="T2292" s="14" t="s">
        <v>9569</v>
      </c>
      <c r="U2292" s="14" t="s">
        <v>87</v>
      </c>
      <c r="V2292" s="18"/>
      <c r="W2292" s="20"/>
      <c r="X2292" s="20"/>
      <c r="Y2292" s="20"/>
      <c r="Z2292" s="20"/>
      <c r="AA2292" s="20"/>
      <c r="AB2292" s="20"/>
      <c r="AC2292" s="20"/>
      <c r="AD2292" s="20"/>
      <c r="AE2292" s="20"/>
      <c r="AF2292" s="20"/>
      <c r="AG2292" s="20"/>
      <c r="AH2292" s="20"/>
    </row>
    <row r="2293">
      <c r="A2293" s="30">
        <v>175216.0</v>
      </c>
      <c r="B2293" s="31" t="s">
        <v>9570</v>
      </c>
      <c r="C2293" s="31" t="s">
        <v>9571</v>
      </c>
      <c r="D2293" s="31" t="s">
        <v>9572</v>
      </c>
      <c r="E2293" s="31" t="s">
        <v>25</v>
      </c>
      <c r="F2293" s="30">
        <v>66090.0</v>
      </c>
      <c r="G2293" s="30">
        <v>7.859893141E9</v>
      </c>
      <c r="H2293" s="42" t="s">
        <v>9573</v>
      </c>
      <c r="I2293" s="25" t="s">
        <v>7113</v>
      </c>
      <c r="J2293" s="89">
        <v>44552.0</v>
      </c>
      <c r="K2293" s="89">
        <v>44552.0</v>
      </c>
      <c r="L2293" s="27">
        <v>2.0</v>
      </c>
      <c r="M2293" s="27" t="s">
        <v>7</v>
      </c>
      <c r="N2293" s="27" t="s">
        <v>7</v>
      </c>
      <c r="O2293" s="47">
        <v>5850.0</v>
      </c>
      <c r="P2293" s="47">
        <v>5460.0</v>
      </c>
      <c r="Q2293" s="47" t="s">
        <v>5</v>
      </c>
      <c r="R2293" s="47" t="s">
        <v>5</v>
      </c>
      <c r="S2293" s="47" t="s">
        <v>5</v>
      </c>
      <c r="T2293" s="25" t="s">
        <v>9569</v>
      </c>
      <c r="U2293" s="25" t="s">
        <v>87</v>
      </c>
      <c r="V2293" s="29"/>
      <c r="W2293" s="20"/>
      <c r="X2293" s="20"/>
      <c r="Y2293" s="20"/>
      <c r="Z2293" s="20"/>
      <c r="AA2293" s="20"/>
      <c r="AB2293" s="20"/>
      <c r="AC2293" s="20"/>
      <c r="AD2293" s="20"/>
      <c r="AE2293" s="20"/>
      <c r="AF2293" s="20"/>
      <c r="AG2293" s="20"/>
      <c r="AH2293" s="20"/>
    </row>
    <row r="2294">
      <c r="A2294" s="34">
        <v>175218.0</v>
      </c>
      <c r="B2294" s="35" t="s">
        <v>9574</v>
      </c>
      <c r="C2294" s="35" t="s">
        <v>9575</v>
      </c>
      <c r="D2294" s="35" t="s">
        <v>9576</v>
      </c>
      <c r="E2294" s="35" t="s">
        <v>25</v>
      </c>
      <c r="F2294" s="34">
        <v>67037.0</v>
      </c>
      <c r="G2294" s="34">
        <v>3.167883739E9</v>
      </c>
      <c r="H2294" s="78" t="s">
        <v>9577</v>
      </c>
      <c r="I2294" s="14" t="s">
        <v>7113</v>
      </c>
      <c r="J2294" s="105">
        <v>44552.0</v>
      </c>
      <c r="K2294" s="105">
        <v>44552.0</v>
      </c>
      <c r="L2294" s="16">
        <v>1.0</v>
      </c>
      <c r="M2294" s="16" t="s">
        <v>7</v>
      </c>
      <c r="N2294" s="16" t="s">
        <v>7</v>
      </c>
      <c r="O2294" s="54">
        <v>6150.0</v>
      </c>
      <c r="P2294" s="54">
        <v>5700.0</v>
      </c>
      <c r="Q2294" s="54" t="s">
        <v>5</v>
      </c>
      <c r="R2294" s="54" t="s">
        <v>5</v>
      </c>
      <c r="S2294" s="54" t="s">
        <v>5</v>
      </c>
      <c r="T2294" s="14" t="s">
        <v>9569</v>
      </c>
      <c r="U2294" s="14" t="s">
        <v>87</v>
      </c>
      <c r="V2294" s="18"/>
      <c r="W2294" s="20"/>
      <c r="X2294" s="20"/>
      <c r="Y2294" s="20"/>
      <c r="Z2294" s="20"/>
      <c r="AA2294" s="20"/>
      <c r="AB2294" s="20"/>
      <c r="AC2294" s="20"/>
      <c r="AD2294" s="20"/>
      <c r="AE2294" s="20"/>
      <c r="AF2294" s="20"/>
      <c r="AG2294" s="20"/>
      <c r="AH2294" s="20"/>
    </row>
    <row r="2295">
      <c r="A2295" s="30">
        <v>175219.0</v>
      </c>
      <c r="B2295" s="31" t="s">
        <v>9578</v>
      </c>
      <c r="C2295" s="31" t="s">
        <v>9579</v>
      </c>
      <c r="D2295" s="31" t="s">
        <v>9580</v>
      </c>
      <c r="E2295" s="31" t="s">
        <v>25</v>
      </c>
      <c r="F2295" s="30">
        <v>66111.0</v>
      </c>
      <c r="G2295" s="30">
        <v>9.134225832E9</v>
      </c>
      <c r="H2295" s="42" t="s">
        <v>9581</v>
      </c>
      <c r="I2295" s="25" t="s">
        <v>7113</v>
      </c>
      <c r="J2295" s="89">
        <v>44552.0</v>
      </c>
      <c r="K2295" s="89">
        <v>44552.0</v>
      </c>
      <c r="L2295" s="27">
        <v>1.0</v>
      </c>
      <c r="M2295" s="27" t="s">
        <v>7</v>
      </c>
      <c r="N2295" s="27" t="s">
        <v>7</v>
      </c>
      <c r="O2295" s="47">
        <v>7140.0</v>
      </c>
      <c r="P2295" s="47">
        <v>7140.0</v>
      </c>
      <c r="Q2295" s="47" t="s">
        <v>5</v>
      </c>
      <c r="R2295" s="47" t="s">
        <v>5</v>
      </c>
      <c r="S2295" s="47" t="s">
        <v>5</v>
      </c>
      <c r="T2295" s="25" t="s">
        <v>9569</v>
      </c>
      <c r="U2295" s="25" t="s">
        <v>87</v>
      </c>
      <c r="V2295" s="29"/>
      <c r="W2295" s="20"/>
      <c r="X2295" s="20"/>
      <c r="Y2295" s="20"/>
      <c r="Z2295" s="20"/>
      <c r="AA2295" s="20"/>
      <c r="AB2295" s="20"/>
      <c r="AC2295" s="20"/>
      <c r="AD2295" s="20"/>
      <c r="AE2295" s="20"/>
      <c r="AF2295" s="20"/>
      <c r="AG2295" s="20"/>
      <c r="AH2295" s="20"/>
    </row>
    <row r="2296">
      <c r="A2296" s="34">
        <v>175224.0</v>
      </c>
      <c r="B2296" s="35" t="s">
        <v>9582</v>
      </c>
      <c r="C2296" s="35" t="s">
        <v>9583</v>
      </c>
      <c r="D2296" s="35" t="s">
        <v>9584</v>
      </c>
      <c r="E2296" s="35" t="s">
        <v>25</v>
      </c>
      <c r="F2296" s="34">
        <v>66755.0</v>
      </c>
      <c r="G2296" s="34">
        <v>6.2023743E9</v>
      </c>
      <c r="H2296" s="51" t="s">
        <v>9585</v>
      </c>
      <c r="I2296" s="14" t="s">
        <v>7113</v>
      </c>
      <c r="J2296" s="105">
        <v>44553.0</v>
      </c>
      <c r="K2296" s="105">
        <v>44553.0</v>
      </c>
      <c r="L2296" s="16">
        <v>1.0</v>
      </c>
      <c r="M2296" s="16" t="s">
        <v>7</v>
      </c>
      <c r="N2296" s="16" t="s">
        <v>7</v>
      </c>
      <c r="O2296" s="54">
        <v>6480.0</v>
      </c>
      <c r="P2296" s="54">
        <v>6300.0</v>
      </c>
      <c r="Q2296" s="54" t="s">
        <v>5</v>
      </c>
      <c r="R2296" s="54" t="s">
        <v>5</v>
      </c>
      <c r="S2296" s="54" t="s">
        <v>5</v>
      </c>
      <c r="T2296" s="14" t="s">
        <v>9569</v>
      </c>
      <c r="U2296" s="14" t="s">
        <v>87</v>
      </c>
      <c r="V2296" s="18"/>
      <c r="W2296" s="20"/>
      <c r="X2296" s="20"/>
      <c r="Y2296" s="20"/>
      <c r="Z2296" s="20"/>
      <c r="AA2296" s="20"/>
      <c r="AB2296" s="20"/>
      <c r="AC2296" s="20"/>
      <c r="AD2296" s="20"/>
      <c r="AE2296" s="20"/>
      <c r="AF2296" s="20"/>
      <c r="AG2296" s="20"/>
      <c r="AH2296" s="20"/>
    </row>
    <row r="2297">
      <c r="A2297" s="30">
        <v>175229.0</v>
      </c>
      <c r="B2297" s="31" t="s">
        <v>9586</v>
      </c>
      <c r="C2297" s="31" t="s">
        <v>9587</v>
      </c>
      <c r="D2297" s="31" t="s">
        <v>9580</v>
      </c>
      <c r="E2297" s="31" t="s">
        <v>25</v>
      </c>
      <c r="F2297" s="30">
        <v>66111.0</v>
      </c>
      <c r="G2297" s="30">
        <v>9.134225952E9</v>
      </c>
      <c r="H2297" s="42" t="s">
        <v>9588</v>
      </c>
      <c r="I2297" s="25" t="s">
        <v>7113</v>
      </c>
      <c r="J2297" s="89">
        <v>44553.0</v>
      </c>
      <c r="K2297" s="89">
        <v>44553.0</v>
      </c>
      <c r="L2297" s="27">
        <v>1.0</v>
      </c>
      <c r="M2297" s="27" t="s">
        <v>7</v>
      </c>
      <c r="N2297" s="27" t="s">
        <v>7</v>
      </c>
      <c r="O2297" s="47" t="s">
        <v>5</v>
      </c>
      <c r="P2297" s="47">
        <v>6300.0</v>
      </c>
      <c r="Q2297" s="47" t="s">
        <v>5</v>
      </c>
      <c r="R2297" s="47" t="s">
        <v>5</v>
      </c>
      <c r="S2297" s="47" t="s">
        <v>5</v>
      </c>
      <c r="T2297" s="25" t="s">
        <v>9569</v>
      </c>
      <c r="U2297" s="25" t="s">
        <v>87</v>
      </c>
      <c r="V2297" s="29"/>
      <c r="W2297" s="20"/>
      <c r="X2297" s="20"/>
      <c r="Y2297" s="20"/>
      <c r="Z2297" s="20"/>
      <c r="AA2297" s="20"/>
      <c r="AB2297" s="20"/>
      <c r="AC2297" s="20"/>
      <c r="AD2297" s="20"/>
      <c r="AE2297" s="20"/>
      <c r="AF2297" s="20"/>
      <c r="AG2297" s="20"/>
      <c r="AH2297" s="20"/>
    </row>
    <row r="2298">
      <c r="A2298" s="34">
        <v>175233.0</v>
      </c>
      <c r="B2298" s="35" t="s">
        <v>9589</v>
      </c>
      <c r="C2298" s="35" t="s">
        <v>9590</v>
      </c>
      <c r="D2298" s="35" t="s">
        <v>8282</v>
      </c>
      <c r="E2298" s="35" t="s">
        <v>25</v>
      </c>
      <c r="F2298" s="34">
        <v>66739.0</v>
      </c>
      <c r="G2298" s="34">
        <v>6.207831383E9</v>
      </c>
      <c r="H2298" s="51" t="s">
        <v>9591</v>
      </c>
      <c r="I2298" s="14" t="s">
        <v>7113</v>
      </c>
      <c r="J2298" s="105">
        <v>44553.0</v>
      </c>
      <c r="K2298" s="105">
        <v>44553.0</v>
      </c>
      <c r="L2298" s="16">
        <v>1.0</v>
      </c>
      <c r="M2298" s="16" t="s">
        <v>7</v>
      </c>
      <c r="N2298" s="16" t="s">
        <v>7</v>
      </c>
      <c r="O2298" s="54">
        <v>6510.0</v>
      </c>
      <c r="P2298" s="54">
        <v>6300.0</v>
      </c>
      <c r="Q2298" s="54" t="s">
        <v>5</v>
      </c>
      <c r="R2298" s="54" t="s">
        <v>5</v>
      </c>
      <c r="S2298" s="54" t="s">
        <v>5</v>
      </c>
      <c r="T2298" s="14" t="s">
        <v>9592</v>
      </c>
      <c r="U2298" s="14" t="s">
        <v>87</v>
      </c>
      <c r="V2298" s="18"/>
      <c r="W2298" s="20"/>
      <c r="X2298" s="20"/>
      <c r="Y2298" s="20"/>
      <c r="Z2298" s="20"/>
      <c r="AA2298" s="20"/>
      <c r="AB2298" s="20"/>
      <c r="AC2298" s="20"/>
      <c r="AD2298" s="20"/>
      <c r="AE2298" s="20"/>
      <c r="AF2298" s="20"/>
      <c r="AG2298" s="20"/>
      <c r="AH2298" s="20"/>
    </row>
    <row r="2299">
      <c r="A2299" s="30">
        <v>175235.0</v>
      </c>
      <c r="B2299" s="31" t="s">
        <v>9593</v>
      </c>
      <c r="C2299" s="31" t="s">
        <v>9594</v>
      </c>
      <c r="D2299" s="31" t="s">
        <v>9595</v>
      </c>
      <c r="E2299" s="31" t="s">
        <v>25</v>
      </c>
      <c r="F2299" s="30">
        <v>67550.0</v>
      </c>
      <c r="G2299" s="30">
        <v>6.202856914E9</v>
      </c>
      <c r="H2299" s="42" t="s">
        <v>9596</v>
      </c>
      <c r="I2299" s="25" t="s">
        <v>7113</v>
      </c>
      <c r="J2299" s="89">
        <v>44553.0</v>
      </c>
      <c r="K2299" s="43"/>
      <c r="L2299" s="27">
        <v>1.0</v>
      </c>
      <c r="M2299" s="43"/>
      <c r="N2299" s="43"/>
      <c r="O2299" s="44"/>
      <c r="P2299" s="44"/>
      <c r="Q2299" s="44"/>
      <c r="R2299" s="44"/>
      <c r="S2299" s="44"/>
      <c r="T2299" s="58"/>
      <c r="U2299" s="25" t="s">
        <v>92</v>
      </c>
      <c r="V2299" s="29"/>
      <c r="W2299" s="20"/>
      <c r="X2299" s="20"/>
      <c r="Y2299" s="20"/>
      <c r="Z2299" s="20"/>
      <c r="AA2299" s="20"/>
      <c r="AB2299" s="20"/>
      <c r="AC2299" s="20"/>
      <c r="AD2299" s="20"/>
      <c r="AE2299" s="20"/>
      <c r="AF2299" s="20"/>
      <c r="AG2299" s="20"/>
      <c r="AH2299" s="20"/>
    </row>
    <row r="2300">
      <c r="A2300" s="34">
        <v>175237.0</v>
      </c>
      <c r="B2300" s="35" t="s">
        <v>9597</v>
      </c>
      <c r="C2300" s="35" t="s">
        <v>9598</v>
      </c>
      <c r="D2300" s="35" t="s">
        <v>9599</v>
      </c>
      <c r="E2300" s="35" t="s">
        <v>25</v>
      </c>
      <c r="F2300" s="34">
        <v>67337.0</v>
      </c>
      <c r="G2300" s="34">
        <v>6.202513705E9</v>
      </c>
      <c r="H2300" s="51" t="s">
        <v>9600</v>
      </c>
      <c r="I2300" s="14" t="s">
        <v>7113</v>
      </c>
      <c r="J2300" s="105">
        <v>44553.0</v>
      </c>
      <c r="K2300" s="105">
        <v>44553.0</v>
      </c>
      <c r="L2300" s="16">
        <v>1.0</v>
      </c>
      <c r="M2300" s="16" t="s">
        <v>7</v>
      </c>
      <c r="N2300" s="16" t="s">
        <v>7</v>
      </c>
      <c r="O2300" s="54">
        <v>5310.0</v>
      </c>
      <c r="P2300" s="54">
        <v>5010.0</v>
      </c>
      <c r="Q2300" s="54" t="s">
        <v>5</v>
      </c>
      <c r="R2300" s="54" t="s">
        <v>5</v>
      </c>
      <c r="S2300" s="54" t="s">
        <v>5</v>
      </c>
      <c r="T2300" s="14" t="s">
        <v>9569</v>
      </c>
      <c r="U2300" s="14" t="s">
        <v>87</v>
      </c>
      <c r="V2300" s="18"/>
      <c r="W2300" s="20"/>
      <c r="X2300" s="20"/>
      <c r="Y2300" s="20"/>
      <c r="Z2300" s="20"/>
      <c r="AA2300" s="20"/>
      <c r="AB2300" s="20"/>
      <c r="AC2300" s="20"/>
      <c r="AD2300" s="20"/>
      <c r="AE2300" s="20"/>
      <c r="AF2300" s="20"/>
      <c r="AG2300" s="20"/>
      <c r="AH2300" s="20"/>
    </row>
    <row r="2301">
      <c r="A2301" s="30">
        <v>175239.0</v>
      </c>
      <c r="B2301" s="31" t="s">
        <v>9601</v>
      </c>
      <c r="C2301" s="31" t="s">
        <v>9602</v>
      </c>
      <c r="D2301" s="31" t="s">
        <v>9603</v>
      </c>
      <c r="E2301" s="31" t="s">
        <v>25</v>
      </c>
      <c r="F2301" s="30">
        <v>66846.0</v>
      </c>
      <c r="G2301" s="30">
        <v>6.207675172E9</v>
      </c>
      <c r="H2301" s="42" t="s">
        <v>9604</v>
      </c>
      <c r="I2301" s="25" t="s">
        <v>7113</v>
      </c>
      <c r="J2301" s="89">
        <v>44553.0</v>
      </c>
      <c r="K2301" s="43"/>
      <c r="L2301" s="27">
        <v>1.0</v>
      </c>
      <c r="M2301" s="43"/>
      <c r="N2301" s="43"/>
      <c r="O2301" s="44"/>
      <c r="P2301" s="44"/>
      <c r="Q2301" s="44"/>
      <c r="R2301" s="44"/>
      <c r="S2301" s="44"/>
      <c r="T2301" s="58"/>
      <c r="U2301" s="25" t="s">
        <v>92</v>
      </c>
      <c r="V2301" s="29"/>
      <c r="W2301" s="20"/>
      <c r="X2301" s="20"/>
      <c r="Y2301" s="20"/>
      <c r="Z2301" s="20"/>
      <c r="AA2301" s="20"/>
      <c r="AB2301" s="20"/>
      <c r="AC2301" s="20"/>
      <c r="AD2301" s="20"/>
      <c r="AE2301" s="20"/>
      <c r="AF2301" s="20"/>
      <c r="AG2301" s="20"/>
      <c r="AH2301" s="20"/>
    </row>
    <row r="2302">
      <c r="A2302" s="34">
        <v>175241.0</v>
      </c>
      <c r="B2302" s="35" t="s">
        <v>9605</v>
      </c>
      <c r="C2302" s="35" t="s">
        <v>9606</v>
      </c>
      <c r="D2302" s="35" t="s">
        <v>9607</v>
      </c>
      <c r="E2302" s="35" t="s">
        <v>25</v>
      </c>
      <c r="F2302" s="34">
        <v>66534.0</v>
      </c>
      <c r="G2302" s="34">
        <v>7.852843411E9</v>
      </c>
      <c r="H2302" s="51" t="s">
        <v>9608</v>
      </c>
      <c r="I2302" s="14" t="s">
        <v>7113</v>
      </c>
      <c r="J2302" s="105">
        <v>44553.0</v>
      </c>
      <c r="K2302" s="105">
        <v>44553.0</v>
      </c>
      <c r="L2302" s="16">
        <v>1.0</v>
      </c>
      <c r="M2302" s="16" t="s">
        <v>7</v>
      </c>
      <c r="N2302" s="16" t="s">
        <v>7</v>
      </c>
      <c r="O2302" s="54">
        <v>6480.0</v>
      </c>
      <c r="P2302" s="54" t="s">
        <v>5</v>
      </c>
      <c r="Q2302" s="54" t="s">
        <v>5</v>
      </c>
      <c r="R2302" s="54" t="s">
        <v>5</v>
      </c>
      <c r="S2302" s="54" t="s">
        <v>5</v>
      </c>
      <c r="T2302" s="14" t="s">
        <v>9609</v>
      </c>
      <c r="U2302" s="14" t="s">
        <v>87</v>
      </c>
      <c r="V2302" s="18"/>
      <c r="W2302" s="20"/>
      <c r="X2302" s="20"/>
      <c r="Y2302" s="20"/>
      <c r="Z2302" s="20"/>
      <c r="AA2302" s="20"/>
      <c r="AB2302" s="20"/>
      <c r="AC2302" s="20"/>
      <c r="AD2302" s="20"/>
      <c r="AE2302" s="20"/>
      <c r="AF2302" s="20"/>
      <c r="AG2302" s="20"/>
      <c r="AH2302" s="20"/>
    </row>
    <row r="2303">
      <c r="A2303" s="30">
        <v>175243.0</v>
      </c>
      <c r="B2303" s="31" t="s">
        <v>9610</v>
      </c>
      <c r="C2303" s="31" t="s">
        <v>9611</v>
      </c>
      <c r="D2303" s="31" t="s">
        <v>9612</v>
      </c>
      <c r="E2303" s="31" t="s">
        <v>25</v>
      </c>
      <c r="F2303" s="30">
        <v>66030.0</v>
      </c>
      <c r="G2303" s="30">
        <v>9.13856652E9</v>
      </c>
      <c r="H2303" s="42" t="s">
        <v>9613</v>
      </c>
      <c r="I2303" s="25" t="s">
        <v>7113</v>
      </c>
      <c r="J2303" s="89">
        <v>44553.0</v>
      </c>
      <c r="K2303" s="43"/>
      <c r="L2303" s="27">
        <v>1.0</v>
      </c>
      <c r="M2303" s="43"/>
      <c r="N2303" s="43"/>
      <c r="O2303" s="44"/>
      <c r="P2303" s="44"/>
      <c r="Q2303" s="44"/>
      <c r="R2303" s="44"/>
      <c r="S2303" s="44"/>
      <c r="T2303" s="58"/>
      <c r="U2303" s="25" t="s">
        <v>92</v>
      </c>
      <c r="V2303" s="29"/>
      <c r="W2303" s="20"/>
      <c r="X2303" s="20"/>
      <c r="Y2303" s="20"/>
      <c r="Z2303" s="20"/>
      <c r="AA2303" s="20"/>
      <c r="AB2303" s="20"/>
      <c r="AC2303" s="20"/>
      <c r="AD2303" s="20"/>
      <c r="AE2303" s="20"/>
      <c r="AF2303" s="20"/>
      <c r="AG2303" s="20"/>
      <c r="AH2303" s="20"/>
    </row>
    <row r="2304">
      <c r="A2304" s="34">
        <v>175246.0</v>
      </c>
      <c r="B2304" s="35" t="s">
        <v>9614</v>
      </c>
      <c r="C2304" s="35" t="s">
        <v>9615</v>
      </c>
      <c r="D2304" s="35" t="s">
        <v>7426</v>
      </c>
      <c r="E2304" s="35" t="s">
        <v>25</v>
      </c>
      <c r="F2304" s="34">
        <v>66935.0</v>
      </c>
      <c r="G2304" s="34">
        <v>7.855275636E9</v>
      </c>
      <c r="H2304" s="51" t="s">
        <v>9616</v>
      </c>
      <c r="I2304" s="14" t="s">
        <v>7113</v>
      </c>
      <c r="J2304" s="105">
        <v>44553.0</v>
      </c>
      <c r="K2304" s="105">
        <v>44553.0</v>
      </c>
      <c r="L2304" s="16">
        <v>1.0</v>
      </c>
      <c r="M2304" s="16" t="s">
        <v>7</v>
      </c>
      <c r="N2304" s="16" t="s">
        <v>7</v>
      </c>
      <c r="O2304" s="54">
        <v>5910.0</v>
      </c>
      <c r="P2304" s="54">
        <v>4800.0</v>
      </c>
      <c r="Q2304" s="54" t="s">
        <v>5</v>
      </c>
      <c r="R2304" s="54" t="s">
        <v>5</v>
      </c>
      <c r="S2304" s="54" t="s">
        <v>5</v>
      </c>
      <c r="T2304" s="14" t="s">
        <v>4574</v>
      </c>
      <c r="U2304" s="14" t="s">
        <v>87</v>
      </c>
      <c r="V2304" s="18"/>
      <c r="W2304" s="20"/>
      <c r="X2304" s="20"/>
      <c r="Y2304" s="20"/>
      <c r="Z2304" s="20"/>
      <c r="AA2304" s="20"/>
      <c r="AB2304" s="20"/>
      <c r="AC2304" s="20"/>
      <c r="AD2304" s="20"/>
      <c r="AE2304" s="20"/>
      <c r="AF2304" s="20"/>
      <c r="AG2304" s="20"/>
      <c r="AH2304" s="20"/>
    </row>
    <row r="2305">
      <c r="A2305" s="30">
        <v>175255.0</v>
      </c>
      <c r="B2305" s="31" t="s">
        <v>9617</v>
      </c>
      <c r="C2305" s="31" t="s">
        <v>9618</v>
      </c>
      <c r="D2305" s="31" t="s">
        <v>9440</v>
      </c>
      <c r="E2305" s="31" t="s">
        <v>25</v>
      </c>
      <c r="F2305" s="30">
        <v>66604.0</v>
      </c>
      <c r="G2305" s="30">
        <v>7.8527167E9</v>
      </c>
      <c r="H2305" s="42" t="s">
        <v>9619</v>
      </c>
      <c r="I2305" s="25" t="s">
        <v>7113</v>
      </c>
      <c r="J2305" s="89">
        <v>44553.0</v>
      </c>
      <c r="K2305" s="43"/>
      <c r="L2305" s="27">
        <v>1.0</v>
      </c>
      <c r="M2305" s="43"/>
      <c r="N2305" s="43"/>
      <c r="O2305" s="44"/>
      <c r="P2305" s="44"/>
      <c r="Q2305" s="44"/>
      <c r="R2305" s="44"/>
      <c r="S2305" s="44"/>
      <c r="T2305" s="58"/>
      <c r="U2305" s="25" t="s">
        <v>92</v>
      </c>
      <c r="V2305" s="29"/>
      <c r="W2305" s="20"/>
      <c r="X2305" s="20"/>
      <c r="Y2305" s="20"/>
      <c r="Z2305" s="20"/>
      <c r="AA2305" s="20"/>
      <c r="AB2305" s="20"/>
      <c r="AC2305" s="20"/>
      <c r="AD2305" s="20"/>
      <c r="AE2305" s="20"/>
      <c r="AF2305" s="20"/>
      <c r="AG2305" s="20"/>
      <c r="AH2305" s="20"/>
    </row>
    <row r="2306">
      <c r="A2306" s="34">
        <v>175267.0</v>
      </c>
      <c r="B2306" s="35" t="s">
        <v>9620</v>
      </c>
      <c r="C2306" s="35" t="s">
        <v>9621</v>
      </c>
      <c r="D2306" s="35" t="s">
        <v>9622</v>
      </c>
      <c r="E2306" s="35" t="s">
        <v>25</v>
      </c>
      <c r="F2306" s="34">
        <v>66216.0</v>
      </c>
      <c r="G2306" s="34">
        <v>9.136312146E9</v>
      </c>
      <c r="H2306" s="51" t="s">
        <v>9623</v>
      </c>
      <c r="I2306" s="14" t="s">
        <v>7113</v>
      </c>
      <c r="J2306" s="105">
        <v>44553.0</v>
      </c>
      <c r="K2306" s="48"/>
      <c r="L2306" s="16">
        <v>1.0</v>
      </c>
      <c r="M2306" s="48"/>
      <c r="N2306" s="48"/>
      <c r="O2306" s="49"/>
      <c r="P2306" s="49"/>
      <c r="Q2306" s="49"/>
      <c r="R2306" s="49"/>
      <c r="S2306" s="49"/>
      <c r="T2306" s="64"/>
      <c r="U2306" s="14" t="s">
        <v>92</v>
      </c>
      <c r="V2306" s="18"/>
      <c r="W2306" s="20"/>
      <c r="X2306" s="20"/>
      <c r="Y2306" s="20"/>
      <c r="Z2306" s="20"/>
      <c r="AA2306" s="20"/>
      <c r="AB2306" s="20"/>
      <c r="AC2306" s="20"/>
      <c r="AD2306" s="20"/>
      <c r="AE2306" s="20"/>
      <c r="AF2306" s="20"/>
      <c r="AG2306" s="20"/>
      <c r="AH2306" s="20"/>
    </row>
    <row r="2307">
      <c r="A2307" s="30">
        <v>175272.0</v>
      </c>
      <c r="B2307" s="31" t="s">
        <v>9624</v>
      </c>
      <c r="C2307" s="31" t="s">
        <v>9625</v>
      </c>
      <c r="D2307" s="31" t="s">
        <v>9626</v>
      </c>
      <c r="E2307" s="31" t="s">
        <v>25</v>
      </c>
      <c r="F2307" s="30">
        <v>67487.0</v>
      </c>
      <c r="G2307" s="30">
        <v>7.854615417E9</v>
      </c>
      <c r="H2307" s="42" t="s">
        <v>9627</v>
      </c>
      <c r="I2307" s="25" t="s">
        <v>7113</v>
      </c>
      <c r="J2307" s="89">
        <v>44553.0</v>
      </c>
      <c r="K2307" s="89">
        <v>44553.0</v>
      </c>
      <c r="L2307" s="27">
        <v>1.0</v>
      </c>
      <c r="M2307" s="27" t="s">
        <v>7</v>
      </c>
      <c r="N2307" s="27" t="s">
        <v>7</v>
      </c>
      <c r="O2307" s="47">
        <v>7100.0</v>
      </c>
      <c r="P2307" s="47">
        <v>6700.0</v>
      </c>
      <c r="Q2307" s="47" t="s">
        <v>5</v>
      </c>
      <c r="R2307" s="47" t="s">
        <v>5</v>
      </c>
      <c r="S2307" s="47" t="s">
        <v>5</v>
      </c>
      <c r="T2307" s="25" t="s">
        <v>9628</v>
      </c>
      <c r="U2307" s="25" t="s">
        <v>87</v>
      </c>
      <c r="V2307" s="29"/>
      <c r="W2307" s="20"/>
      <c r="X2307" s="20"/>
      <c r="Y2307" s="20"/>
      <c r="Z2307" s="20"/>
      <c r="AA2307" s="20"/>
      <c r="AB2307" s="20"/>
      <c r="AC2307" s="20"/>
      <c r="AD2307" s="20"/>
      <c r="AE2307" s="20"/>
      <c r="AF2307" s="20"/>
      <c r="AG2307" s="20"/>
      <c r="AH2307" s="20"/>
    </row>
    <row r="2308">
      <c r="A2308" s="34">
        <v>175273.0</v>
      </c>
      <c r="B2308" s="35" t="s">
        <v>9629</v>
      </c>
      <c r="C2308" s="35" t="s">
        <v>9630</v>
      </c>
      <c r="D2308" s="35" t="s">
        <v>9444</v>
      </c>
      <c r="E2308" s="35" t="s">
        <v>25</v>
      </c>
      <c r="F2308" s="34">
        <v>67218.0</v>
      </c>
      <c r="G2308" s="34">
        <v>3.166837588E9</v>
      </c>
      <c r="H2308" s="51" t="s">
        <v>9631</v>
      </c>
      <c r="I2308" s="14" t="s">
        <v>7113</v>
      </c>
      <c r="J2308" s="105">
        <v>44553.0</v>
      </c>
      <c r="K2308" s="105">
        <v>44553.0</v>
      </c>
      <c r="L2308" s="16">
        <v>1.0</v>
      </c>
      <c r="M2308" s="16" t="s">
        <v>7</v>
      </c>
      <c r="N2308" s="16" t="s">
        <v>7</v>
      </c>
      <c r="O2308" s="54">
        <v>6840.0</v>
      </c>
      <c r="P2308" s="54">
        <v>6720.0</v>
      </c>
      <c r="Q2308" s="54" t="s">
        <v>5</v>
      </c>
      <c r="R2308" s="54" t="s">
        <v>5</v>
      </c>
      <c r="S2308" s="54" t="s">
        <v>5</v>
      </c>
      <c r="T2308" s="14" t="s">
        <v>4323</v>
      </c>
      <c r="U2308" s="14" t="s">
        <v>87</v>
      </c>
      <c r="V2308" s="18"/>
      <c r="W2308" s="20"/>
      <c r="X2308" s="20"/>
      <c r="Y2308" s="20"/>
      <c r="Z2308" s="20"/>
      <c r="AA2308" s="20"/>
      <c r="AB2308" s="20"/>
      <c r="AC2308" s="20"/>
      <c r="AD2308" s="20"/>
      <c r="AE2308" s="20"/>
      <c r="AF2308" s="20"/>
      <c r="AG2308" s="20"/>
      <c r="AH2308" s="20"/>
    </row>
    <row r="2309">
      <c r="A2309" s="30">
        <v>175274.0</v>
      </c>
      <c r="B2309" s="31" t="s">
        <v>9632</v>
      </c>
      <c r="C2309" s="31" t="s">
        <v>9633</v>
      </c>
      <c r="D2309" s="31" t="s">
        <v>9444</v>
      </c>
      <c r="E2309" s="31" t="s">
        <v>25</v>
      </c>
      <c r="F2309" s="30">
        <v>67203.0</v>
      </c>
      <c r="G2309" s="30">
        <v>3.169428471E9</v>
      </c>
      <c r="H2309" s="42" t="s">
        <v>9634</v>
      </c>
      <c r="I2309" s="25" t="s">
        <v>7113</v>
      </c>
      <c r="J2309" s="89">
        <v>44553.0</v>
      </c>
      <c r="K2309" s="43"/>
      <c r="L2309" s="27">
        <v>2.0</v>
      </c>
      <c r="M2309" s="43"/>
      <c r="N2309" s="43"/>
      <c r="O2309" s="44"/>
      <c r="P2309" s="44"/>
      <c r="Q2309" s="44"/>
      <c r="R2309" s="44"/>
      <c r="S2309" s="44"/>
      <c r="T2309" s="58"/>
      <c r="U2309" s="25" t="s">
        <v>92</v>
      </c>
      <c r="V2309" s="29"/>
      <c r="W2309" s="20"/>
      <c r="X2309" s="20"/>
      <c r="Y2309" s="20"/>
      <c r="Z2309" s="20"/>
      <c r="AA2309" s="20"/>
      <c r="AB2309" s="20"/>
      <c r="AC2309" s="20"/>
      <c r="AD2309" s="20"/>
      <c r="AE2309" s="20"/>
      <c r="AF2309" s="20"/>
      <c r="AG2309" s="20"/>
      <c r="AH2309" s="20"/>
    </row>
    <row r="2310">
      <c r="A2310" s="34">
        <v>175275.0</v>
      </c>
      <c r="B2310" s="35" t="s">
        <v>9635</v>
      </c>
      <c r="C2310" s="35" t="s">
        <v>9636</v>
      </c>
      <c r="D2310" s="35" t="s">
        <v>9637</v>
      </c>
      <c r="E2310" s="35" t="s">
        <v>25</v>
      </c>
      <c r="F2310" s="34">
        <v>67547.0</v>
      </c>
      <c r="G2310" s="34">
        <v>6.206592156E9</v>
      </c>
      <c r="H2310" s="51" t="s">
        <v>9638</v>
      </c>
      <c r="I2310" s="14" t="s">
        <v>7113</v>
      </c>
      <c r="J2310" s="105">
        <v>44553.0</v>
      </c>
      <c r="K2310" s="105">
        <v>44553.0</v>
      </c>
      <c r="L2310" s="16">
        <v>1.0</v>
      </c>
      <c r="M2310" s="16" t="s">
        <v>7</v>
      </c>
      <c r="N2310" s="16" t="s">
        <v>7</v>
      </c>
      <c r="O2310" s="54">
        <v>5910.0</v>
      </c>
      <c r="P2310" s="54">
        <v>5610.0</v>
      </c>
      <c r="Q2310" s="54" t="s">
        <v>5</v>
      </c>
      <c r="R2310" s="54" t="s">
        <v>5</v>
      </c>
      <c r="S2310" s="54" t="s">
        <v>5</v>
      </c>
      <c r="T2310" s="14" t="s">
        <v>9639</v>
      </c>
      <c r="U2310" s="14" t="s">
        <v>87</v>
      </c>
      <c r="V2310" s="18"/>
      <c r="W2310" s="20"/>
      <c r="X2310" s="20"/>
      <c r="Y2310" s="20"/>
      <c r="Z2310" s="20"/>
      <c r="AA2310" s="20"/>
      <c r="AB2310" s="20"/>
      <c r="AC2310" s="20"/>
      <c r="AD2310" s="20"/>
      <c r="AE2310" s="20"/>
      <c r="AF2310" s="20"/>
      <c r="AG2310" s="20"/>
      <c r="AH2310" s="20"/>
    </row>
    <row r="2311">
      <c r="A2311" s="30">
        <v>175280.0</v>
      </c>
      <c r="B2311" s="31" t="s">
        <v>9640</v>
      </c>
      <c r="C2311" s="31" t="s">
        <v>9641</v>
      </c>
      <c r="D2311" s="31" t="s">
        <v>9515</v>
      </c>
      <c r="E2311" s="31" t="s">
        <v>25</v>
      </c>
      <c r="F2311" s="30">
        <v>66801.0</v>
      </c>
      <c r="G2311" s="30">
        <v>6.20342328E9</v>
      </c>
      <c r="H2311" s="61" t="s">
        <v>9642</v>
      </c>
      <c r="I2311" s="25" t="s">
        <v>7113</v>
      </c>
      <c r="J2311" s="89">
        <v>44553.0</v>
      </c>
      <c r="K2311" s="89">
        <v>44553.0</v>
      </c>
      <c r="L2311" s="27">
        <v>1.0</v>
      </c>
      <c r="M2311" s="27" t="s">
        <v>7</v>
      </c>
      <c r="N2311" s="27" t="s">
        <v>4</v>
      </c>
      <c r="O2311" s="47">
        <v>6990.0</v>
      </c>
      <c r="P2311" s="47">
        <v>6540.0</v>
      </c>
      <c r="Q2311" s="47" t="s">
        <v>5</v>
      </c>
      <c r="R2311" s="47" t="s">
        <v>5</v>
      </c>
      <c r="S2311" s="47" t="s">
        <v>5</v>
      </c>
      <c r="T2311" s="25" t="s">
        <v>9643</v>
      </c>
      <c r="U2311" s="25" t="s">
        <v>87</v>
      </c>
      <c r="V2311" s="29"/>
      <c r="W2311" s="20"/>
      <c r="X2311" s="20"/>
      <c r="Y2311" s="20"/>
      <c r="Z2311" s="20"/>
      <c r="AA2311" s="20"/>
      <c r="AB2311" s="20"/>
      <c r="AC2311" s="20"/>
      <c r="AD2311" s="20"/>
      <c r="AE2311" s="20"/>
      <c r="AF2311" s="20"/>
      <c r="AG2311" s="20"/>
      <c r="AH2311" s="20"/>
    </row>
    <row r="2312">
      <c r="A2312" s="34">
        <v>175281.0</v>
      </c>
      <c r="B2312" s="35" t="s">
        <v>9644</v>
      </c>
      <c r="C2312" s="35" t="s">
        <v>9645</v>
      </c>
      <c r="D2312" s="35" t="s">
        <v>9478</v>
      </c>
      <c r="E2312" s="35" t="s">
        <v>25</v>
      </c>
      <c r="F2312" s="34">
        <v>66104.0</v>
      </c>
      <c r="G2312" s="34">
        <v>9.13299177E9</v>
      </c>
      <c r="H2312" s="51" t="s">
        <v>9646</v>
      </c>
      <c r="I2312" s="14" t="s">
        <v>7113</v>
      </c>
      <c r="J2312" s="105">
        <v>44553.0</v>
      </c>
      <c r="K2312" s="48"/>
      <c r="L2312" s="16">
        <v>1.0</v>
      </c>
      <c r="M2312" s="48"/>
      <c r="N2312" s="48"/>
      <c r="O2312" s="49"/>
      <c r="P2312" s="49"/>
      <c r="Q2312" s="49"/>
      <c r="R2312" s="49"/>
      <c r="S2312" s="49"/>
      <c r="U2312" s="14" t="s">
        <v>92</v>
      </c>
      <c r="V2312" s="18"/>
      <c r="W2312" s="20"/>
      <c r="X2312" s="20"/>
      <c r="Y2312" s="20"/>
      <c r="Z2312" s="20"/>
      <c r="AA2312" s="20"/>
      <c r="AB2312" s="20"/>
      <c r="AC2312" s="20"/>
      <c r="AD2312" s="20"/>
      <c r="AE2312" s="20"/>
      <c r="AF2312" s="20"/>
      <c r="AG2312" s="20"/>
      <c r="AH2312" s="20"/>
    </row>
    <row r="2313">
      <c r="A2313" s="30">
        <v>175282.0</v>
      </c>
      <c r="B2313" s="31" t="s">
        <v>9647</v>
      </c>
      <c r="C2313" s="31" t="s">
        <v>9648</v>
      </c>
      <c r="D2313" s="31" t="s">
        <v>9649</v>
      </c>
      <c r="E2313" s="31" t="s">
        <v>25</v>
      </c>
      <c r="F2313" s="30">
        <v>67467.0</v>
      </c>
      <c r="G2313" s="30">
        <v>7.853922162E9</v>
      </c>
      <c r="H2313" s="42" t="s">
        <v>9650</v>
      </c>
      <c r="I2313" s="25" t="s">
        <v>7113</v>
      </c>
      <c r="J2313" s="89">
        <v>44553.0</v>
      </c>
      <c r="K2313" s="43"/>
      <c r="L2313" s="27">
        <v>3.0</v>
      </c>
      <c r="M2313" s="43"/>
      <c r="N2313" s="43"/>
      <c r="O2313" s="44"/>
      <c r="P2313" s="44"/>
      <c r="Q2313" s="44"/>
      <c r="R2313" s="44"/>
      <c r="S2313" s="44"/>
      <c r="T2313" s="58"/>
      <c r="U2313" s="25" t="s">
        <v>92</v>
      </c>
      <c r="V2313" s="29"/>
      <c r="W2313" s="20"/>
      <c r="X2313" s="20"/>
      <c r="Y2313" s="20"/>
      <c r="Z2313" s="20"/>
      <c r="AA2313" s="20"/>
      <c r="AB2313" s="20"/>
      <c r="AC2313" s="20"/>
      <c r="AD2313" s="20"/>
      <c r="AE2313" s="20"/>
      <c r="AF2313" s="20"/>
      <c r="AG2313" s="20"/>
      <c r="AH2313" s="20"/>
    </row>
    <row r="2314">
      <c r="A2314" s="34">
        <v>175287.0</v>
      </c>
      <c r="B2314" s="35" t="s">
        <v>9651</v>
      </c>
      <c r="C2314" s="35" t="s">
        <v>9652</v>
      </c>
      <c r="D2314" s="35" t="s">
        <v>2281</v>
      </c>
      <c r="E2314" s="35" t="s">
        <v>25</v>
      </c>
      <c r="F2314" s="34">
        <v>67045.0</v>
      </c>
      <c r="G2314" s="34">
        <v>6.205837418E9</v>
      </c>
      <c r="H2314" s="51" t="s">
        <v>9653</v>
      </c>
      <c r="I2314" s="14" t="s">
        <v>7113</v>
      </c>
      <c r="J2314" s="105">
        <v>44553.0</v>
      </c>
      <c r="K2314" s="105">
        <v>44553.0</v>
      </c>
      <c r="L2314" s="16">
        <v>1.0</v>
      </c>
      <c r="M2314" s="16" t="s">
        <v>7</v>
      </c>
      <c r="N2314" s="16" t="s">
        <v>7</v>
      </c>
      <c r="O2314" s="54">
        <v>7110.0</v>
      </c>
      <c r="P2314" s="54" t="s">
        <v>5</v>
      </c>
      <c r="Q2314" s="54" t="s">
        <v>5</v>
      </c>
      <c r="R2314" s="54" t="s">
        <v>5</v>
      </c>
      <c r="S2314" s="54">
        <v>7110.0</v>
      </c>
      <c r="T2314" s="14" t="s">
        <v>9654</v>
      </c>
      <c r="U2314" s="14" t="s">
        <v>87</v>
      </c>
      <c r="V2314" s="18"/>
      <c r="W2314" s="20"/>
      <c r="X2314" s="20"/>
      <c r="Y2314" s="20"/>
      <c r="Z2314" s="20"/>
      <c r="AA2314" s="20"/>
      <c r="AB2314" s="20"/>
      <c r="AC2314" s="20"/>
      <c r="AD2314" s="20"/>
      <c r="AE2314" s="20"/>
      <c r="AF2314" s="20"/>
      <c r="AG2314" s="20"/>
      <c r="AH2314" s="20"/>
    </row>
    <row r="2315">
      <c r="A2315" s="30">
        <v>175291.0</v>
      </c>
      <c r="B2315" s="31" t="s">
        <v>9655</v>
      </c>
      <c r="C2315" s="31" t="s">
        <v>9656</v>
      </c>
      <c r="D2315" s="31" t="s">
        <v>9657</v>
      </c>
      <c r="E2315" s="31" t="s">
        <v>25</v>
      </c>
      <c r="F2315" s="30">
        <v>67530.0</v>
      </c>
      <c r="G2315" s="30">
        <v>6.207922448E9</v>
      </c>
      <c r="H2315" s="61" t="s">
        <v>9658</v>
      </c>
      <c r="I2315" s="25" t="s">
        <v>7113</v>
      </c>
      <c r="J2315" s="89">
        <v>44553.0</v>
      </c>
      <c r="K2315" s="89">
        <v>44553.0</v>
      </c>
      <c r="L2315" s="27">
        <v>1.0</v>
      </c>
      <c r="M2315" s="27" t="s">
        <v>7</v>
      </c>
      <c r="N2315" s="27" t="s">
        <v>7</v>
      </c>
      <c r="O2315" s="47">
        <v>6990.0</v>
      </c>
      <c r="P2315" s="47">
        <v>6090.0</v>
      </c>
      <c r="Q2315" s="47" t="s">
        <v>5</v>
      </c>
      <c r="R2315" s="47" t="s">
        <v>5</v>
      </c>
      <c r="S2315" s="47" t="s">
        <v>5</v>
      </c>
      <c r="T2315" s="25" t="s">
        <v>4798</v>
      </c>
      <c r="U2315" s="25" t="s">
        <v>87</v>
      </c>
      <c r="V2315" s="29"/>
      <c r="W2315" s="20"/>
      <c r="X2315" s="20"/>
      <c r="Y2315" s="20"/>
      <c r="Z2315" s="20"/>
      <c r="AA2315" s="20"/>
      <c r="AB2315" s="20"/>
      <c r="AC2315" s="20"/>
      <c r="AD2315" s="20"/>
      <c r="AE2315" s="20"/>
      <c r="AF2315" s="20"/>
      <c r="AG2315" s="20"/>
      <c r="AH2315" s="20"/>
    </row>
    <row r="2316">
      <c r="A2316" s="34">
        <v>175294.0</v>
      </c>
      <c r="B2316" s="35" t="s">
        <v>9659</v>
      </c>
      <c r="C2316" s="35" t="s">
        <v>9660</v>
      </c>
      <c r="D2316" s="35" t="s">
        <v>9661</v>
      </c>
      <c r="E2316" s="35" t="s">
        <v>25</v>
      </c>
      <c r="F2316" s="34">
        <v>67052.0</v>
      </c>
      <c r="G2316" s="34">
        <v>3.167948635E9</v>
      </c>
      <c r="H2316" s="51" t="s">
        <v>9662</v>
      </c>
      <c r="I2316" s="14" t="s">
        <v>7113</v>
      </c>
      <c r="J2316" s="105">
        <v>44553.0</v>
      </c>
      <c r="K2316" s="48"/>
      <c r="L2316" s="16">
        <v>1.0</v>
      </c>
      <c r="M2316" s="48"/>
      <c r="N2316" s="48"/>
      <c r="O2316" s="49"/>
      <c r="P2316" s="49"/>
      <c r="Q2316" s="49"/>
      <c r="R2316" s="49"/>
      <c r="S2316" s="49"/>
      <c r="T2316" s="64"/>
      <c r="U2316" s="14" t="s">
        <v>92</v>
      </c>
      <c r="V2316" s="18"/>
      <c r="W2316" s="20"/>
      <c r="X2316" s="20"/>
      <c r="Y2316" s="20"/>
      <c r="Z2316" s="20"/>
      <c r="AA2316" s="20"/>
      <c r="AB2316" s="20"/>
      <c r="AC2316" s="20"/>
      <c r="AD2316" s="20"/>
      <c r="AE2316" s="20"/>
      <c r="AF2316" s="20"/>
      <c r="AG2316" s="20"/>
      <c r="AH2316" s="20"/>
    </row>
    <row r="2317">
      <c r="A2317" s="30">
        <v>175300.0</v>
      </c>
      <c r="B2317" s="31" t="s">
        <v>9663</v>
      </c>
      <c r="C2317" s="31" t="s">
        <v>9664</v>
      </c>
      <c r="D2317" s="31" t="s">
        <v>9545</v>
      </c>
      <c r="E2317" s="31" t="s">
        <v>25</v>
      </c>
      <c r="F2317" s="30">
        <v>67401.0</v>
      </c>
      <c r="G2317" s="30">
        <v>7.858251366E9</v>
      </c>
      <c r="H2317" s="42" t="s">
        <v>9665</v>
      </c>
      <c r="I2317" s="25" t="s">
        <v>7113</v>
      </c>
      <c r="J2317" s="89">
        <v>44553.0</v>
      </c>
      <c r="K2317" s="43"/>
      <c r="L2317" s="27">
        <v>1.0</v>
      </c>
      <c r="M2317" s="43"/>
      <c r="N2317" s="43"/>
      <c r="O2317" s="44"/>
      <c r="P2317" s="44"/>
      <c r="Q2317" s="44"/>
      <c r="R2317" s="44"/>
      <c r="S2317" s="44"/>
      <c r="T2317" s="58"/>
      <c r="U2317" s="25" t="s">
        <v>92</v>
      </c>
      <c r="V2317" s="29"/>
      <c r="W2317" s="20"/>
      <c r="X2317" s="20"/>
      <c r="Y2317" s="20"/>
      <c r="Z2317" s="20"/>
      <c r="AA2317" s="20"/>
      <c r="AB2317" s="20"/>
      <c r="AC2317" s="20"/>
      <c r="AD2317" s="20"/>
      <c r="AE2317" s="20"/>
      <c r="AF2317" s="20"/>
      <c r="AG2317" s="20"/>
      <c r="AH2317" s="20"/>
    </row>
    <row r="2318">
      <c r="A2318" s="34">
        <v>175301.0</v>
      </c>
      <c r="B2318" s="35" t="s">
        <v>9666</v>
      </c>
      <c r="C2318" s="35" t="s">
        <v>9667</v>
      </c>
      <c r="D2318" s="35" t="s">
        <v>9444</v>
      </c>
      <c r="E2318" s="35" t="s">
        <v>25</v>
      </c>
      <c r="F2318" s="34">
        <v>67212.0</v>
      </c>
      <c r="G2318" s="34">
        <v>3.169427456E9</v>
      </c>
      <c r="H2318" s="51" t="s">
        <v>9668</v>
      </c>
      <c r="I2318" s="14" t="s">
        <v>7113</v>
      </c>
      <c r="J2318" s="105">
        <v>44553.0</v>
      </c>
      <c r="K2318" s="48"/>
      <c r="L2318" s="16">
        <v>1.0</v>
      </c>
      <c r="M2318" s="48"/>
      <c r="N2318" s="48"/>
      <c r="O2318" s="49"/>
      <c r="P2318" s="49"/>
      <c r="Q2318" s="49"/>
      <c r="R2318" s="49"/>
      <c r="S2318" s="49"/>
      <c r="T2318" s="64"/>
      <c r="U2318" s="14" t="s">
        <v>92</v>
      </c>
      <c r="V2318" s="18"/>
      <c r="W2318" s="20"/>
      <c r="X2318" s="20"/>
      <c r="Y2318" s="20"/>
      <c r="Z2318" s="20"/>
      <c r="AA2318" s="20"/>
      <c r="AB2318" s="20"/>
      <c r="AC2318" s="20"/>
      <c r="AD2318" s="20"/>
      <c r="AE2318" s="20"/>
      <c r="AF2318" s="20"/>
      <c r="AG2318" s="20"/>
      <c r="AH2318" s="20"/>
    </row>
    <row r="2319">
      <c r="A2319" s="30">
        <v>175302.0</v>
      </c>
      <c r="B2319" s="31" t="s">
        <v>9669</v>
      </c>
      <c r="C2319" s="31" t="s">
        <v>9670</v>
      </c>
      <c r="D2319" s="31" t="s">
        <v>6721</v>
      </c>
      <c r="E2319" s="31" t="s">
        <v>25</v>
      </c>
      <c r="F2319" s="30">
        <v>67114.0</v>
      </c>
      <c r="G2319" s="30">
        <v>3.1628354E9</v>
      </c>
      <c r="H2319" s="61" t="s">
        <v>9671</v>
      </c>
      <c r="I2319" s="25" t="s">
        <v>7113</v>
      </c>
      <c r="J2319" s="89">
        <v>44553.0</v>
      </c>
      <c r="K2319" s="43"/>
      <c r="L2319" s="27">
        <v>1.0</v>
      </c>
      <c r="M2319" s="43"/>
      <c r="N2319" s="43"/>
      <c r="O2319" s="44"/>
      <c r="P2319" s="44"/>
      <c r="Q2319" s="44"/>
      <c r="R2319" s="44"/>
      <c r="S2319" s="44"/>
      <c r="T2319" s="58"/>
      <c r="U2319" s="25" t="s">
        <v>92</v>
      </c>
      <c r="V2319" s="29"/>
      <c r="W2319" s="20"/>
      <c r="X2319" s="20"/>
      <c r="Y2319" s="20"/>
      <c r="Z2319" s="20"/>
      <c r="AA2319" s="20"/>
      <c r="AB2319" s="20"/>
      <c r="AC2319" s="20"/>
      <c r="AD2319" s="20"/>
      <c r="AE2319" s="20"/>
      <c r="AF2319" s="20"/>
      <c r="AG2319" s="20"/>
      <c r="AH2319" s="20"/>
    </row>
    <row r="2320">
      <c r="A2320" s="34">
        <v>175303.0</v>
      </c>
      <c r="B2320" s="35" t="s">
        <v>9672</v>
      </c>
      <c r="C2320" s="35" t="s">
        <v>9673</v>
      </c>
      <c r="D2320" s="35" t="s">
        <v>9559</v>
      </c>
      <c r="E2320" s="35" t="s">
        <v>25</v>
      </c>
      <c r="F2320" s="34">
        <v>67357.0</v>
      </c>
      <c r="G2320" s="34">
        <v>6.20421145E9</v>
      </c>
      <c r="H2320" s="51" t="s">
        <v>9674</v>
      </c>
      <c r="I2320" s="14" t="s">
        <v>7113</v>
      </c>
      <c r="J2320" s="105">
        <v>44553.0</v>
      </c>
      <c r="K2320" s="105">
        <v>44553.0</v>
      </c>
      <c r="L2320" s="16">
        <v>1.0</v>
      </c>
      <c r="M2320" s="16" t="s">
        <v>7</v>
      </c>
      <c r="N2320" s="16" t="s">
        <v>7</v>
      </c>
      <c r="O2320" s="54">
        <v>217.0</v>
      </c>
      <c r="P2320" s="54">
        <v>207.0</v>
      </c>
      <c r="Q2320" s="54">
        <v>3103.0</v>
      </c>
      <c r="R2320" s="54">
        <v>1478.0</v>
      </c>
      <c r="S2320" s="54" t="s">
        <v>5</v>
      </c>
      <c r="T2320" s="64"/>
      <c r="U2320" s="14" t="s">
        <v>87</v>
      </c>
      <c r="V2320" s="18"/>
      <c r="W2320" s="20"/>
      <c r="X2320" s="20"/>
      <c r="Y2320" s="20"/>
      <c r="Z2320" s="20"/>
      <c r="AA2320" s="20"/>
      <c r="AB2320" s="20"/>
      <c r="AC2320" s="20"/>
      <c r="AD2320" s="20"/>
      <c r="AE2320" s="20"/>
      <c r="AF2320" s="20"/>
      <c r="AG2320" s="20"/>
      <c r="AH2320" s="20"/>
    </row>
    <row r="2321">
      <c r="A2321" s="30">
        <v>175304.0</v>
      </c>
      <c r="B2321" s="31" t="s">
        <v>9675</v>
      </c>
      <c r="C2321" s="31" t="s">
        <v>9676</v>
      </c>
      <c r="D2321" s="31" t="s">
        <v>9515</v>
      </c>
      <c r="E2321" s="31" t="s">
        <v>25</v>
      </c>
      <c r="F2321" s="30">
        <v>66801.0</v>
      </c>
      <c r="G2321" s="30">
        <v>6.203432613E9</v>
      </c>
      <c r="H2321" s="42" t="s">
        <v>9677</v>
      </c>
      <c r="I2321" s="25" t="s">
        <v>7113</v>
      </c>
      <c r="J2321" s="89">
        <v>44557.0</v>
      </c>
      <c r="K2321" s="43"/>
      <c r="L2321" s="27">
        <v>1.0</v>
      </c>
      <c r="M2321" s="43"/>
      <c r="N2321" s="43"/>
      <c r="O2321" s="44"/>
      <c r="P2321" s="44"/>
      <c r="Q2321" s="44"/>
      <c r="R2321" s="44"/>
      <c r="S2321" s="44"/>
      <c r="T2321" s="58"/>
      <c r="U2321" s="25" t="s">
        <v>92</v>
      </c>
      <c r="V2321" s="29"/>
      <c r="W2321" s="20"/>
      <c r="X2321" s="20"/>
      <c r="Y2321" s="20"/>
      <c r="Z2321" s="20"/>
      <c r="AA2321" s="20"/>
      <c r="AB2321" s="20"/>
      <c r="AC2321" s="20"/>
      <c r="AD2321" s="20"/>
      <c r="AE2321" s="20"/>
      <c r="AF2321" s="20"/>
      <c r="AG2321" s="20"/>
      <c r="AH2321" s="20"/>
    </row>
    <row r="2322">
      <c r="A2322" s="34">
        <v>175305.0</v>
      </c>
      <c r="B2322" s="35" t="s">
        <v>9678</v>
      </c>
      <c r="C2322" s="35" t="s">
        <v>9679</v>
      </c>
      <c r="D2322" s="35" t="s">
        <v>9680</v>
      </c>
      <c r="E2322" s="35" t="s">
        <v>25</v>
      </c>
      <c r="F2322" s="34">
        <v>66049.0</v>
      </c>
      <c r="G2322" s="34">
        <v>7.858414262E9</v>
      </c>
      <c r="H2322" s="51" t="s">
        <v>9681</v>
      </c>
      <c r="I2322" s="14" t="s">
        <v>7113</v>
      </c>
      <c r="J2322" s="105">
        <v>44557.0</v>
      </c>
      <c r="K2322" s="105">
        <v>44557.0</v>
      </c>
      <c r="L2322" s="16">
        <v>1.0</v>
      </c>
      <c r="M2322" s="16" t="s">
        <v>7</v>
      </c>
      <c r="N2322" s="16" t="s">
        <v>7</v>
      </c>
      <c r="O2322" s="54">
        <v>10500.0</v>
      </c>
      <c r="P2322" s="54">
        <v>9750.0</v>
      </c>
      <c r="Q2322" s="54">
        <v>5525.0</v>
      </c>
      <c r="R2322" s="54" t="s">
        <v>5</v>
      </c>
      <c r="S2322" s="54" t="s">
        <v>5</v>
      </c>
      <c r="T2322" s="14" t="s">
        <v>9682</v>
      </c>
      <c r="U2322" s="14" t="s">
        <v>87</v>
      </c>
      <c r="V2322" s="18"/>
      <c r="W2322" s="20"/>
      <c r="X2322" s="20"/>
      <c r="Y2322" s="20"/>
      <c r="Z2322" s="20"/>
      <c r="AA2322" s="20"/>
      <c r="AB2322" s="20"/>
      <c r="AC2322" s="20"/>
      <c r="AD2322" s="20"/>
      <c r="AE2322" s="20"/>
      <c r="AF2322" s="20"/>
      <c r="AG2322" s="20"/>
      <c r="AH2322" s="20"/>
    </row>
    <row r="2323">
      <c r="A2323" s="30">
        <v>175306.0</v>
      </c>
      <c r="B2323" s="31" t="s">
        <v>9683</v>
      </c>
      <c r="C2323" s="31" t="s">
        <v>9684</v>
      </c>
      <c r="D2323" s="31" t="s">
        <v>9555</v>
      </c>
      <c r="E2323" s="31" t="s">
        <v>25</v>
      </c>
      <c r="F2323" s="30">
        <v>67801.0</v>
      </c>
      <c r="G2323" s="30">
        <v>6.202251928E9</v>
      </c>
      <c r="H2323" s="42" t="s">
        <v>9685</v>
      </c>
      <c r="I2323" s="25" t="s">
        <v>7113</v>
      </c>
      <c r="J2323" s="89">
        <v>44557.0</v>
      </c>
      <c r="K2323" s="89">
        <v>44557.0</v>
      </c>
      <c r="L2323" s="27">
        <v>1.0</v>
      </c>
      <c r="M2323" s="27" t="s">
        <v>7</v>
      </c>
      <c r="N2323" s="27" t="s">
        <v>7</v>
      </c>
      <c r="O2323" s="47">
        <v>8100.0</v>
      </c>
      <c r="P2323" s="47">
        <v>7560.0</v>
      </c>
      <c r="Q2323" s="47">
        <v>3800.0</v>
      </c>
      <c r="R2323" s="47">
        <v>2178.0</v>
      </c>
      <c r="S2323" s="47" t="s">
        <v>5</v>
      </c>
      <c r="T2323" s="25" t="s">
        <v>9686</v>
      </c>
      <c r="U2323" s="25" t="s">
        <v>87</v>
      </c>
      <c r="V2323" s="29"/>
      <c r="W2323" s="20"/>
      <c r="X2323" s="20"/>
      <c r="Y2323" s="20"/>
      <c r="Z2323" s="20"/>
      <c r="AA2323" s="20"/>
      <c r="AB2323" s="20"/>
      <c r="AC2323" s="20"/>
      <c r="AD2323" s="20"/>
      <c r="AE2323" s="20"/>
      <c r="AF2323" s="20"/>
      <c r="AG2323" s="20"/>
      <c r="AH2323" s="20"/>
    </row>
    <row r="2324">
      <c r="A2324" s="34">
        <v>175310.0</v>
      </c>
      <c r="B2324" s="35" t="s">
        <v>9687</v>
      </c>
      <c r="C2324" s="35" t="s">
        <v>9688</v>
      </c>
      <c r="D2324" s="35" t="s">
        <v>9689</v>
      </c>
      <c r="E2324" s="35" t="s">
        <v>25</v>
      </c>
      <c r="F2324" s="34">
        <v>67432.0</v>
      </c>
      <c r="G2324" s="34">
        <v>7.856325646E9</v>
      </c>
      <c r="H2324" s="51" t="s">
        <v>9690</v>
      </c>
      <c r="I2324" s="14" t="s">
        <v>7113</v>
      </c>
      <c r="J2324" s="105">
        <v>44557.0</v>
      </c>
      <c r="K2324" s="105">
        <v>44557.0</v>
      </c>
      <c r="L2324" s="16">
        <v>1.0</v>
      </c>
      <c r="M2324" s="16" t="s">
        <v>7</v>
      </c>
      <c r="N2324" s="16" t="s">
        <v>7</v>
      </c>
      <c r="O2324" s="54">
        <v>7530.0</v>
      </c>
      <c r="P2324" s="54">
        <v>238.0</v>
      </c>
      <c r="Q2324" s="54">
        <v>6000.0</v>
      </c>
      <c r="R2324" s="54">
        <v>2600.0</v>
      </c>
      <c r="S2324" s="54" t="s">
        <v>5</v>
      </c>
      <c r="T2324" s="14" t="s">
        <v>9691</v>
      </c>
      <c r="U2324" s="14" t="s">
        <v>87</v>
      </c>
      <c r="V2324" s="18"/>
      <c r="W2324" s="20"/>
      <c r="X2324" s="20"/>
      <c r="Y2324" s="20"/>
      <c r="Z2324" s="20"/>
      <c r="AA2324" s="20"/>
      <c r="AB2324" s="20"/>
      <c r="AC2324" s="20"/>
      <c r="AD2324" s="20"/>
      <c r="AE2324" s="20"/>
      <c r="AF2324" s="20"/>
      <c r="AG2324" s="20"/>
      <c r="AH2324" s="20"/>
    </row>
    <row r="2325">
      <c r="A2325" s="30">
        <v>175315.0</v>
      </c>
      <c r="B2325" s="31" t="s">
        <v>9692</v>
      </c>
      <c r="C2325" s="31" t="s">
        <v>9693</v>
      </c>
      <c r="D2325" s="31" t="s">
        <v>9694</v>
      </c>
      <c r="E2325" s="31" t="s">
        <v>25</v>
      </c>
      <c r="F2325" s="30">
        <v>67124.0</v>
      </c>
      <c r="G2325" s="30">
        <v>6.206726541E9</v>
      </c>
      <c r="H2325" s="42" t="s">
        <v>9695</v>
      </c>
      <c r="I2325" s="25" t="s">
        <v>7113</v>
      </c>
      <c r="J2325" s="89">
        <v>44557.0</v>
      </c>
      <c r="K2325" s="89">
        <v>44557.0</v>
      </c>
      <c r="L2325" s="27">
        <v>1.0</v>
      </c>
      <c r="M2325" s="27" t="s">
        <v>7</v>
      </c>
      <c r="N2325" s="27" t="s">
        <v>7</v>
      </c>
      <c r="O2325" s="47">
        <v>215.0</v>
      </c>
      <c r="P2325" s="47">
        <v>7140.0</v>
      </c>
      <c r="Q2325" s="47">
        <v>215.0</v>
      </c>
      <c r="R2325" s="47">
        <v>215.0</v>
      </c>
      <c r="S2325" s="47" t="s">
        <v>5</v>
      </c>
      <c r="T2325" s="25" t="s">
        <v>9696</v>
      </c>
      <c r="U2325" s="25" t="s">
        <v>87</v>
      </c>
      <c r="V2325" s="29"/>
      <c r="W2325" s="20"/>
      <c r="X2325" s="20"/>
      <c r="Y2325" s="20"/>
      <c r="Z2325" s="20"/>
      <c r="AA2325" s="20"/>
      <c r="AB2325" s="20"/>
      <c r="AC2325" s="20"/>
      <c r="AD2325" s="20"/>
      <c r="AE2325" s="20"/>
      <c r="AF2325" s="20"/>
      <c r="AG2325" s="20"/>
      <c r="AH2325" s="20"/>
    </row>
    <row r="2326">
      <c r="A2326" s="34">
        <v>175324.0</v>
      </c>
      <c r="B2326" s="35" t="s">
        <v>9697</v>
      </c>
      <c r="C2326" s="35" t="s">
        <v>9698</v>
      </c>
      <c r="D2326" s="35" t="s">
        <v>926</v>
      </c>
      <c r="E2326" s="35" t="s">
        <v>25</v>
      </c>
      <c r="F2326" s="34">
        <v>67042.0</v>
      </c>
      <c r="G2326" s="34">
        <v>3.163214444E9</v>
      </c>
      <c r="H2326" s="51" t="s">
        <v>9699</v>
      </c>
      <c r="I2326" s="14" t="s">
        <v>7113</v>
      </c>
      <c r="J2326" s="105">
        <v>44557.0</v>
      </c>
      <c r="K2326" s="105">
        <v>44557.0</v>
      </c>
      <c r="L2326" s="16">
        <v>1.0</v>
      </c>
      <c r="M2326" s="16" t="s">
        <v>7</v>
      </c>
      <c r="N2326" s="16" t="s">
        <v>7</v>
      </c>
      <c r="O2326" s="54">
        <v>7320.0</v>
      </c>
      <c r="P2326" s="54">
        <v>6810.0</v>
      </c>
      <c r="Q2326" s="54" t="s">
        <v>5</v>
      </c>
      <c r="R2326" s="54" t="s">
        <v>5</v>
      </c>
      <c r="S2326" s="54" t="s">
        <v>5</v>
      </c>
      <c r="T2326" s="14" t="s">
        <v>9700</v>
      </c>
      <c r="U2326" s="14" t="s">
        <v>87</v>
      </c>
      <c r="V2326" s="18"/>
      <c r="W2326" s="20"/>
      <c r="X2326" s="20"/>
      <c r="Y2326" s="20"/>
      <c r="Z2326" s="20"/>
      <c r="AA2326" s="20"/>
      <c r="AB2326" s="20"/>
      <c r="AC2326" s="20"/>
      <c r="AD2326" s="20"/>
      <c r="AE2326" s="20"/>
      <c r="AF2326" s="20"/>
      <c r="AG2326" s="20"/>
      <c r="AH2326" s="20"/>
    </row>
    <row r="2327">
      <c r="A2327" s="30">
        <v>175328.0</v>
      </c>
      <c r="B2327" s="31" t="s">
        <v>9701</v>
      </c>
      <c r="C2327" s="31" t="s">
        <v>9702</v>
      </c>
      <c r="D2327" s="31" t="s">
        <v>9703</v>
      </c>
      <c r="E2327" s="31" t="s">
        <v>25</v>
      </c>
      <c r="F2327" s="30">
        <v>67637.0</v>
      </c>
      <c r="G2327" s="30">
        <v>7.857263101E9</v>
      </c>
      <c r="H2327" s="61" t="s">
        <v>9704</v>
      </c>
      <c r="I2327" s="25" t="s">
        <v>7113</v>
      </c>
      <c r="J2327" s="89">
        <v>44557.0</v>
      </c>
      <c r="K2327" s="43"/>
      <c r="L2327" s="27">
        <v>1.0</v>
      </c>
      <c r="M2327" s="27"/>
      <c r="N2327" s="27"/>
      <c r="O2327" s="44"/>
      <c r="P2327" s="44"/>
      <c r="Q2327" s="44"/>
      <c r="R2327" s="44"/>
      <c r="S2327" s="44"/>
      <c r="T2327" s="58"/>
      <c r="U2327" s="25" t="s">
        <v>92</v>
      </c>
      <c r="V2327" s="29"/>
      <c r="W2327" s="20"/>
      <c r="X2327" s="20"/>
      <c r="Y2327" s="20"/>
      <c r="Z2327" s="20"/>
      <c r="AA2327" s="20"/>
      <c r="AB2327" s="20"/>
      <c r="AC2327" s="20"/>
      <c r="AD2327" s="20"/>
      <c r="AE2327" s="20"/>
      <c r="AF2327" s="20"/>
      <c r="AG2327" s="20"/>
      <c r="AH2327" s="20"/>
    </row>
    <row r="2328">
      <c r="A2328" s="34">
        <v>175333.0</v>
      </c>
      <c r="B2328" s="35" t="s">
        <v>9705</v>
      </c>
      <c r="C2328" s="35" t="s">
        <v>9706</v>
      </c>
      <c r="D2328" s="35" t="s">
        <v>6458</v>
      </c>
      <c r="E2328" s="35" t="s">
        <v>25</v>
      </c>
      <c r="F2328" s="34">
        <v>66066.0</v>
      </c>
      <c r="G2328" s="34">
        <v>7.858632108E9</v>
      </c>
      <c r="H2328" s="51" t="s">
        <v>9707</v>
      </c>
      <c r="I2328" s="14" t="s">
        <v>7113</v>
      </c>
      <c r="J2328" s="105">
        <v>44557.0</v>
      </c>
      <c r="K2328" s="105">
        <v>44557.0</v>
      </c>
      <c r="L2328" s="16">
        <v>1.0</v>
      </c>
      <c r="M2328" s="16" t="s">
        <v>7</v>
      </c>
      <c r="N2328" s="16" t="s">
        <v>7</v>
      </c>
      <c r="O2328" s="54">
        <v>7170.0</v>
      </c>
      <c r="P2328" s="54">
        <v>6060.0</v>
      </c>
      <c r="Q2328" s="54" t="s">
        <v>5</v>
      </c>
      <c r="R2328" s="54" t="s">
        <v>5</v>
      </c>
      <c r="S2328" s="54">
        <v>7650.0</v>
      </c>
      <c r="T2328" s="14" t="s">
        <v>9708</v>
      </c>
      <c r="U2328" s="14" t="s">
        <v>87</v>
      </c>
      <c r="V2328" s="18"/>
      <c r="W2328" s="20"/>
      <c r="X2328" s="20"/>
      <c r="Y2328" s="20"/>
      <c r="Z2328" s="20"/>
      <c r="AA2328" s="20"/>
      <c r="AB2328" s="20"/>
      <c r="AC2328" s="20"/>
      <c r="AD2328" s="20"/>
      <c r="AE2328" s="20"/>
      <c r="AF2328" s="20"/>
      <c r="AG2328" s="20"/>
      <c r="AH2328" s="20"/>
    </row>
    <row r="2329">
      <c r="A2329" s="30">
        <v>175335.0</v>
      </c>
      <c r="B2329" s="31" t="s">
        <v>9709</v>
      </c>
      <c r="C2329" s="31" t="s">
        <v>9710</v>
      </c>
      <c r="D2329" s="31" t="s">
        <v>9711</v>
      </c>
      <c r="E2329" s="31" t="s">
        <v>25</v>
      </c>
      <c r="F2329" s="30">
        <v>67335.0</v>
      </c>
      <c r="G2329" s="30">
        <v>6.203362102E9</v>
      </c>
      <c r="H2329" s="42" t="s">
        <v>9712</v>
      </c>
      <c r="I2329" s="25" t="s">
        <v>7113</v>
      </c>
      <c r="J2329" s="89">
        <v>44557.0</v>
      </c>
      <c r="K2329" s="43"/>
      <c r="L2329" s="27">
        <v>1.0</v>
      </c>
      <c r="M2329" s="43"/>
      <c r="N2329" s="43"/>
      <c r="O2329" s="44"/>
      <c r="P2329" s="44"/>
      <c r="Q2329" s="44"/>
      <c r="R2329" s="44"/>
      <c r="S2329" s="44"/>
      <c r="T2329" s="58"/>
      <c r="U2329" s="25" t="s">
        <v>92</v>
      </c>
      <c r="V2329" s="29"/>
      <c r="W2329" s="20"/>
      <c r="X2329" s="20"/>
      <c r="Y2329" s="20"/>
      <c r="Z2329" s="20"/>
      <c r="AA2329" s="20"/>
      <c r="AB2329" s="20"/>
      <c r="AC2329" s="20"/>
      <c r="AD2329" s="20"/>
      <c r="AE2329" s="20"/>
      <c r="AF2329" s="20"/>
      <c r="AG2329" s="20"/>
      <c r="AH2329" s="20"/>
    </row>
    <row r="2330">
      <c r="A2330" s="34">
        <v>175336.0</v>
      </c>
      <c r="B2330" s="35" t="s">
        <v>9713</v>
      </c>
      <c r="C2330" s="35" t="s">
        <v>9714</v>
      </c>
      <c r="D2330" s="35" t="s">
        <v>5532</v>
      </c>
      <c r="E2330" s="35" t="s">
        <v>25</v>
      </c>
      <c r="F2330" s="34">
        <v>67554.0</v>
      </c>
      <c r="G2330" s="34">
        <v>6.202575163E9</v>
      </c>
      <c r="H2330" s="51" t="s">
        <v>9715</v>
      </c>
      <c r="I2330" s="14" t="s">
        <v>7113</v>
      </c>
      <c r="J2330" s="105">
        <v>44557.0</v>
      </c>
      <c r="K2330" s="48"/>
      <c r="L2330" s="16">
        <v>2.0</v>
      </c>
      <c r="M2330" s="48"/>
      <c r="N2330" s="48"/>
      <c r="O2330" s="49"/>
      <c r="P2330" s="49"/>
      <c r="Q2330" s="49"/>
      <c r="R2330" s="49"/>
      <c r="S2330" s="49"/>
      <c r="T2330" s="64"/>
      <c r="U2330" s="14" t="s">
        <v>92</v>
      </c>
      <c r="V2330" s="18"/>
      <c r="W2330" s="20"/>
      <c r="X2330" s="20"/>
      <c r="Y2330" s="20"/>
      <c r="Z2330" s="20"/>
      <c r="AA2330" s="20"/>
      <c r="AB2330" s="20"/>
      <c r="AC2330" s="20"/>
      <c r="AD2330" s="20"/>
      <c r="AE2330" s="20"/>
      <c r="AF2330" s="20"/>
      <c r="AG2330" s="20"/>
      <c r="AH2330" s="20"/>
    </row>
    <row r="2331">
      <c r="A2331" s="30">
        <v>175338.0</v>
      </c>
      <c r="B2331" s="31" t="s">
        <v>9716</v>
      </c>
      <c r="C2331" s="31" t="s">
        <v>9717</v>
      </c>
      <c r="D2331" s="31" t="s">
        <v>9718</v>
      </c>
      <c r="E2331" s="31" t="s">
        <v>25</v>
      </c>
      <c r="F2331" s="30">
        <v>66006.0</v>
      </c>
      <c r="G2331" s="30">
        <v>7.855946492E9</v>
      </c>
      <c r="H2331" s="42" t="s">
        <v>9719</v>
      </c>
      <c r="I2331" s="25" t="s">
        <v>7113</v>
      </c>
      <c r="J2331" s="89">
        <v>44557.0</v>
      </c>
      <c r="K2331" s="43"/>
      <c r="L2331" s="27">
        <v>1.0</v>
      </c>
      <c r="M2331" s="43"/>
      <c r="N2331" s="43"/>
      <c r="O2331" s="44"/>
      <c r="P2331" s="44"/>
      <c r="Q2331" s="44"/>
      <c r="R2331" s="44"/>
      <c r="S2331" s="44"/>
      <c r="T2331" s="58"/>
      <c r="U2331" s="25" t="s">
        <v>92</v>
      </c>
      <c r="V2331" s="29"/>
      <c r="W2331" s="20"/>
      <c r="X2331" s="20"/>
      <c r="Y2331" s="20"/>
      <c r="Z2331" s="20"/>
      <c r="AA2331" s="20"/>
      <c r="AB2331" s="20"/>
      <c r="AC2331" s="20"/>
      <c r="AD2331" s="20"/>
      <c r="AE2331" s="20"/>
      <c r="AF2331" s="20"/>
      <c r="AG2331" s="20"/>
      <c r="AH2331" s="20"/>
    </row>
    <row r="2332">
      <c r="A2332" s="34">
        <v>175340.0</v>
      </c>
      <c r="B2332" s="35" t="s">
        <v>9720</v>
      </c>
      <c r="C2332" s="35" t="s">
        <v>9721</v>
      </c>
      <c r="D2332" s="35" t="s">
        <v>9440</v>
      </c>
      <c r="E2332" s="35" t="s">
        <v>25</v>
      </c>
      <c r="F2332" s="34">
        <v>66614.0</v>
      </c>
      <c r="G2332" s="34">
        <v>7.85478944E9</v>
      </c>
      <c r="H2332" s="51" t="s">
        <v>9722</v>
      </c>
      <c r="I2332" s="14" t="s">
        <v>7113</v>
      </c>
      <c r="J2332" s="105">
        <v>44557.0</v>
      </c>
      <c r="K2332" s="48"/>
      <c r="L2332" s="16">
        <v>1.0</v>
      </c>
      <c r="M2332" s="16"/>
      <c r="N2332" s="16"/>
      <c r="O2332" s="49"/>
      <c r="P2332" s="49"/>
      <c r="Q2332" s="49"/>
      <c r="R2332" s="49"/>
      <c r="S2332" s="49"/>
      <c r="T2332" s="64"/>
      <c r="U2332" s="14" t="s">
        <v>92</v>
      </c>
      <c r="V2332" s="18"/>
      <c r="W2332" s="20"/>
      <c r="X2332" s="20"/>
      <c r="Y2332" s="20"/>
      <c r="Z2332" s="20"/>
      <c r="AA2332" s="20"/>
      <c r="AB2332" s="20"/>
      <c r="AC2332" s="20"/>
      <c r="AD2332" s="20"/>
      <c r="AE2332" s="20"/>
      <c r="AF2332" s="20"/>
      <c r="AG2332" s="20"/>
      <c r="AH2332" s="20"/>
    </row>
    <row r="2333">
      <c r="A2333" s="30">
        <v>175343.0</v>
      </c>
      <c r="B2333" s="31" t="s">
        <v>9723</v>
      </c>
      <c r="C2333" s="31" t="s">
        <v>9724</v>
      </c>
      <c r="D2333" s="31" t="s">
        <v>9725</v>
      </c>
      <c r="E2333" s="31" t="s">
        <v>25</v>
      </c>
      <c r="F2333" s="30">
        <v>66208.0</v>
      </c>
      <c r="G2333" s="30">
        <v>9.133832085E9</v>
      </c>
      <c r="H2333" s="42" t="s">
        <v>9726</v>
      </c>
      <c r="I2333" s="25" t="s">
        <v>7113</v>
      </c>
      <c r="J2333" s="89">
        <v>44557.0</v>
      </c>
      <c r="K2333" s="43"/>
      <c r="L2333" s="27">
        <v>1.0</v>
      </c>
      <c r="M2333" s="43"/>
      <c r="N2333" s="43"/>
      <c r="O2333" s="44"/>
      <c r="P2333" s="44"/>
      <c r="Q2333" s="44"/>
      <c r="R2333" s="44"/>
      <c r="S2333" s="44"/>
      <c r="T2333" s="58"/>
      <c r="U2333" s="25" t="s">
        <v>92</v>
      </c>
      <c r="V2333" s="29"/>
      <c r="W2333" s="20"/>
      <c r="X2333" s="20"/>
      <c r="Y2333" s="20"/>
      <c r="Z2333" s="20"/>
      <c r="AA2333" s="20"/>
      <c r="AB2333" s="20"/>
      <c r="AC2333" s="20"/>
      <c r="AD2333" s="20"/>
      <c r="AE2333" s="20"/>
      <c r="AF2333" s="20"/>
      <c r="AG2333" s="20"/>
      <c r="AH2333" s="20"/>
    </row>
    <row r="2334">
      <c r="A2334" s="34">
        <v>175344.0</v>
      </c>
      <c r="B2334" s="35" t="s">
        <v>9727</v>
      </c>
      <c r="C2334" s="35" t="s">
        <v>9728</v>
      </c>
      <c r="D2334" s="35" t="s">
        <v>9444</v>
      </c>
      <c r="E2334" s="35" t="s">
        <v>25</v>
      </c>
      <c r="F2334" s="34">
        <v>67212.0</v>
      </c>
      <c r="G2334" s="34">
        <v>3.169453606E9</v>
      </c>
      <c r="H2334" s="51" t="s">
        <v>9729</v>
      </c>
      <c r="I2334" s="14" t="s">
        <v>7113</v>
      </c>
      <c r="J2334" s="105">
        <v>44557.0</v>
      </c>
      <c r="K2334" s="105">
        <v>44557.0</v>
      </c>
      <c r="L2334" s="16">
        <v>1.0</v>
      </c>
      <c r="M2334" s="16" t="s">
        <v>7</v>
      </c>
      <c r="N2334" s="16" t="s">
        <v>7</v>
      </c>
      <c r="O2334" s="54" t="s">
        <v>5</v>
      </c>
      <c r="P2334" s="54">
        <v>5730.0</v>
      </c>
      <c r="Q2334" s="54" t="s">
        <v>5</v>
      </c>
      <c r="R2334" s="54" t="s">
        <v>5</v>
      </c>
      <c r="S2334" s="54" t="s">
        <v>5</v>
      </c>
      <c r="T2334" s="14" t="s">
        <v>9730</v>
      </c>
      <c r="U2334" s="14" t="s">
        <v>87</v>
      </c>
      <c r="V2334" s="18"/>
      <c r="W2334" s="20"/>
      <c r="X2334" s="20"/>
      <c r="Y2334" s="20"/>
      <c r="Z2334" s="20"/>
      <c r="AA2334" s="20"/>
      <c r="AB2334" s="20"/>
      <c r="AC2334" s="20"/>
      <c r="AD2334" s="20"/>
      <c r="AE2334" s="20"/>
      <c r="AF2334" s="20"/>
      <c r="AG2334" s="20"/>
      <c r="AH2334" s="20"/>
    </row>
    <row r="2335">
      <c r="A2335" s="30">
        <v>175346.0</v>
      </c>
      <c r="B2335" s="31" t="s">
        <v>9731</v>
      </c>
      <c r="C2335" s="31" t="s">
        <v>9732</v>
      </c>
      <c r="D2335" s="31" t="s">
        <v>5693</v>
      </c>
      <c r="E2335" s="31" t="s">
        <v>25</v>
      </c>
      <c r="F2335" s="30">
        <v>66401.0</v>
      </c>
      <c r="G2335" s="30">
        <v>7.857653318E9</v>
      </c>
      <c r="H2335" s="42" t="s">
        <v>9733</v>
      </c>
      <c r="I2335" s="25" t="s">
        <v>7113</v>
      </c>
      <c r="J2335" s="89">
        <v>44557.0</v>
      </c>
      <c r="K2335" s="89">
        <v>44557.0</v>
      </c>
      <c r="L2335" s="27">
        <v>1.0</v>
      </c>
      <c r="M2335" s="27" t="s">
        <v>7</v>
      </c>
      <c r="N2335" s="27" t="s">
        <v>7</v>
      </c>
      <c r="O2335" s="47">
        <v>8070.0</v>
      </c>
      <c r="P2335" s="47">
        <v>7500.0</v>
      </c>
      <c r="Q2335" s="47">
        <v>5425.0</v>
      </c>
      <c r="R2335" s="47" t="s">
        <v>5</v>
      </c>
      <c r="S2335" s="47" t="s">
        <v>5</v>
      </c>
      <c r="T2335" s="58"/>
      <c r="U2335" s="25" t="s">
        <v>87</v>
      </c>
      <c r="V2335" s="29"/>
      <c r="W2335" s="20"/>
      <c r="X2335" s="20"/>
      <c r="Y2335" s="20"/>
      <c r="Z2335" s="20"/>
      <c r="AA2335" s="20"/>
      <c r="AB2335" s="20"/>
      <c r="AC2335" s="20"/>
      <c r="AD2335" s="20"/>
      <c r="AE2335" s="20"/>
      <c r="AF2335" s="20"/>
      <c r="AG2335" s="20"/>
      <c r="AH2335" s="20"/>
    </row>
    <row r="2336">
      <c r="A2336" s="34">
        <v>175355.0</v>
      </c>
      <c r="B2336" s="35" t="s">
        <v>9734</v>
      </c>
      <c r="C2336" s="35" t="s">
        <v>9735</v>
      </c>
      <c r="D2336" s="35" t="s">
        <v>9736</v>
      </c>
      <c r="E2336" s="35" t="s">
        <v>25</v>
      </c>
      <c r="F2336" s="34">
        <v>66061.0</v>
      </c>
      <c r="G2336" s="34">
        <v>9.134778227E9</v>
      </c>
      <c r="H2336" s="51" t="s">
        <v>9737</v>
      </c>
      <c r="I2336" s="14" t="s">
        <v>7113</v>
      </c>
      <c r="J2336" s="105">
        <v>44557.0</v>
      </c>
      <c r="K2336" s="48"/>
      <c r="L2336" s="16">
        <v>1.0</v>
      </c>
      <c r="M2336" s="48"/>
      <c r="N2336" s="48"/>
      <c r="O2336" s="49"/>
      <c r="P2336" s="49"/>
      <c r="Q2336" s="49"/>
      <c r="R2336" s="49"/>
      <c r="S2336" s="49"/>
      <c r="T2336" s="64"/>
      <c r="U2336" s="14" t="s">
        <v>92</v>
      </c>
      <c r="V2336" s="18"/>
      <c r="W2336" s="20"/>
      <c r="X2336" s="20"/>
      <c r="Y2336" s="20"/>
      <c r="Z2336" s="20"/>
      <c r="AA2336" s="20"/>
      <c r="AB2336" s="20"/>
      <c r="AC2336" s="20"/>
      <c r="AD2336" s="20"/>
      <c r="AE2336" s="20"/>
      <c r="AF2336" s="20"/>
      <c r="AG2336" s="20"/>
      <c r="AH2336" s="20"/>
    </row>
    <row r="2337">
      <c r="A2337" s="30">
        <v>175357.0</v>
      </c>
      <c r="B2337" s="31" t="s">
        <v>9738</v>
      </c>
      <c r="C2337" s="31" t="s">
        <v>9739</v>
      </c>
      <c r="D2337" s="31" t="s">
        <v>9740</v>
      </c>
      <c r="E2337" s="31" t="s">
        <v>25</v>
      </c>
      <c r="F2337" s="30">
        <v>67152.0</v>
      </c>
      <c r="G2337" s="30">
        <v>6.203262232E9</v>
      </c>
      <c r="H2337" s="42" t="s">
        <v>9741</v>
      </c>
      <c r="I2337" s="25" t="s">
        <v>7113</v>
      </c>
      <c r="J2337" s="89">
        <v>44557.0</v>
      </c>
      <c r="K2337" s="89">
        <v>44557.0</v>
      </c>
      <c r="L2337" s="27">
        <v>1.0</v>
      </c>
      <c r="M2337" s="27" t="s">
        <v>7</v>
      </c>
      <c r="N2337" s="27" t="s">
        <v>7</v>
      </c>
      <c r="O2337" s="47">
        <v>5850.0</v>
      </c>
      <c r="P2337" s="47">
        <v>5700.0</v>
      </c>
      <c r="Q2337" s="47" t="s">
        <v>5</v>
      </c>
      <c r="R2337" s="47" t="s">
        <v>5</v>
      </c>
      <c r="S2337" s="47" t="s">
        <v>5</v>
      </c>
      <c r="T2337" s="25" t="s">
        <v>4807</v>
      </c>
      <c r="U2337" s="25" t="s">
        <v>87</v>
      </c>
      <c r="V2337" s="29"/>
      <c r="W2337" s="20"/>
      <c r="X2337" s="20"/>
      <c r="Y2337" s="20"/>
      <c r="Z2337" s="20"/>
      <c r="AA2337" s="20"/>
      <c r="AB2337" s="20"/>
      <c r="AC2337" s="20"/>
      <c r="AD2337" s="20"/>
      <c r="AE2337" s="20"/>
      <c r="AF2337" s="20"/>
      <c r="AG2337" s="20"/>
      <c r="AH2337" s="20"/>
    </row>
    <row r="2338">
      <c r="A2338" s="34">
        <v>175359.0</v>
      </c>
      <c r="B2338" s="35" t="s">
        <v>9742</v>
      </c>
      <c r="C2338" s="35" t="s">
        <v>9743</v>
      </c>
      <c r="D2338" s="35" t="s">
        <v>9744</v>
      </c>
      <c r="E2338" s="35" t="s">
        <v>25</v>
      </c>
      <c r="F2338" s="34">
        <v>66547.0</v>
      </c>
      <c r="G2338" s="34">
        <v>7.854569482E9</v>
      </c>
      <c r="H2338" s="51" t="s">
        <v>9745</v>
      </c>
      <c r="I2338" s="14" t="s">
        <v>7113</v>
      </c>
      <c r="J2338" s="105">
        <v>44557.0</v>
      </c>
      <c r="K2338" s="105">
        <v>44557.0</v>
      </c>
      <c r="L2338" s="16">
        <v>1.0</v>
      </c>
      <c r="M2338" s="16" t="s">
        <v>7</v>
      </c>
      <c r="N2338" s="16" t="s">
        <v>7</v>
      </c>
      <c r="O2338" s="54">
        <v>7000.0</v>
      </c>
      <c r="P2338" s="54" t="s">
        <v>5</v>
      </c>
      <c r="Q2338" s="54" t="s">
        <v>5</v>
      </c>
      <c r="R2338" s="54" t="s">
        <v>5</v>
      </c>
      <c r="S2338" s="54" t="s">
        <v>5</v>
      </c>
      <c r="T2338" s="14" t="s">
        <v>9746</v>
      </c>
      <c r="U2338" s="14" t="s">
        <v>87</v>
      </c>
      <c r="V2338" s="18"/>
      <c r="W2338" s="20"/>
      <c r="X2338" s="20"/>
      <c r="Y2338" s="20"/>
      <c r="Z2338" s="20"/>
      <c r="AA2338" s="20"/>
      <c r="AB2338" s="20"/>
      <c r="AC2338" s="20"/>
      <c r="AD2338" s="20"/>
      <c r="AE2338" s="20"/>
      <c r="AF2338" s="20"/>
      <c r="AG2338" s="20"/>
      <c r="AH2338" s="20"/>
    </row>
    <row r="2339">
      <c r="A2339" s="30">
        <v>175369.0</v>
      </c>
      <c r="B2339" s="31" t="s">
        <v>9747</v>
      </c>
      <c r="C2339" s="31" t="s">
        <v>9748</v>
      </c>
      <c r="D2339" s="31" t="s">
        <v>9749</v>
      </c>
      <c r="E2339" s="31" t="s">
        <v>25</v>
      </c>
      <c r="F2339" s="30">
        <v>67548.0</v>
      </c>
      <c r="G2339" s="30">
        <v>7.852222574E9</v>
      </c>
      <c r="H2339" s="42" t="s">
        <v>9750</v>
      </c>
      <c r="I2339" s="25" t="s">
        <v>7113</v>
      </c>
      <c r="J2339" s="89">
        <v>44557.0</v>
      </c>
      <c r="K2339" s="89"/>
      <c r="L2339" s="27">
        <v>1.0</v>
      </c>
      <c r="M2339" s="27"/>
      <c r="N2339" s="27"/>
      <c r="O2339" s="28"/>
      <c r="P2339" s="28"/>
      <c r="Q2339" s="28"/>
      <c r="R2339" s="28"/>
      <c r="S2339" s="28"/>
      <c r="T2339" s="25"/>
      <c r="U2339" s="25" t="s">
        <v>92</v>
      </c>
      <c r="V2339" s="29"/>
      <c r="W2339" s="20"/>
      <c r="X2339" s="20"/>
      <c r="Y2339" s="20"/>
      <c r="Z2339" s="20"/>
      <c r="AA2339" s="20"/>
      <c r="AB2339" s="20"/>
      <c r="AC2339" s="20"/>
      <c r="AD2339" s="20"/>
      <c r="AE2339" s="20"/>
      <c r="AF2339" s="20"/>
      <c r="AG2339" s="20"/>
      <c r="AH2339" s="20"/>
    </row>
    <row r="2340">
      <c r="A2340" s="34">
        <v>175376.0</v>
      </c>
      <c r="B2340" s="35" t="s">
        <v>7843</v>
      </c>
      <c r="C2340" s="35" t="s">
        <v>9751</v>
      </c>
      <c r="D2340" s="35" t="s">
        <v>9607</v>
      </c>
      <c r="E2340" s="35" t="s">
        <v>25</v>
      </c>
      <c r="F2340" s="34">
        <v>66534.0</v>
      </c>
      <c r="G2340" s="34">
        <v>7.852843471E9</v>
      </c>
      <c r="H2340" s="51" t="s">
        <v>9752</v>
      </c>
      <c r="I2340" s="14" t="s">
        <v>7113</v>
      </c>
      <c r="J2340" s="105">
        <v>44557.0</v>
      </c>
      <c r="K2340" s="105">
        <v>44557.0</v>
      </c>
      <c r="L2340" s="16">
        <v>1.0</v>
      </c>
      <c r="M2340" s="16" t="s">
        <v>7</v>
      </c>
      <c r="N2340" s="16" t="s">
        <v>7</v>
      </c>
      <c r="O2340" s="54">
        <v>6330.0</v>
      </c>
      <c r="P2340" s="54">
        <v>5790.0</v>
      </c>
      <c r="Q2340" s="54">
        <v>4800.0</v>
      </c>
      <c r="R2340" s="54">
        <v>900.0</v>
      </c>
      <c r="S2340" s="54" t="s">
        <v>5</v>
      </c>
      <c r="T2340" s="14" t="s">
        <v>9753</v>
      </c>
      <c r="U2340" s="14" t="s">
        <v>87</v>
      </c>
      <c r="V2340" s="18"/>
      <c r="W2340" s="20"/>
      <c r="X2340" s="20"/>
      <c r="Y2340" s="20"/>
      <c r="Z2340" s="20"/>
      <c r="AA2340" s="20"/>
      <c r="AB2340" s="20"/>
      <c r="AC2340" s="20"/>
      <c r="AD2340" s="20"/>
      <c r="AE2340" s="20"/>
      <c r="AF2340" s="20"/>
      <c r="AG2340" s="20"/>
      <c r="AH2340" s="20"/>
    </row>
    <row r="2341">
      <c r="A2341" s="30">
        <v>175377.0</v>
      </c>
      <c r="B2341" s="31" t="s">
        <v>9754</v>
      </c>
      <c r="C2341" s="31" t="s">
        <v>9755</v>
      </c>
      <c r="D2341" s="31" t="s">
        <v>9555</v>
      </c>
      <c r="E2341" s="31" t="s">
        <v>25</v>
      </c>
      <c r="F2341" s="30">
        <v>67801.0</v>
      </c>
      <c r="G2341" s="30">
        <v>6.202278551E9</v>
      </c>
      <c r="H2341" s="42" t="s">
        <v>9756</v>
      </c>
      <c r="I2341" s="25" t="s">
        <v>7113</v>
      </c>
      <c r="J2341" s="89">
        <v>44557.0</v>
      </c>
      <c r="K2341" s="43"/>
      <c r="L2341" s="27">
        <v>1.0</v>
      </c>
      <c r="M2341" s="43"/>
      <c r="N2341" s="43"/>
      <c r="O2341" s="44"/>
      <c r="P2341" s="44"/>
      <c r="Q2341" s="44"/>
      <c r="R2341" s="44"/>
      <c r="S2341" s="44"/>
      <c r="T2341" s="58"/>
      <c r="U2341" s="25" t="s">
        <v>92</v>
      </c>
      <c r="V2341" s="29"/>
      <c r="W2341" s="20"/>
      <c r="X2341" s="20"/>
      <c r="Y2341" s="20"/>
      <c r="Z2341" s="20"/>
      <c r="AA2341" s="20"/>
      <c r="AB2341" s="20"/>
      <c r="AC2341" s="20"/>
      <c r="AD2341" s="20"/>
      <c r="AE2341" s="20"/>
      <c r="AF2341" s="20"/>
      <c r="AG2341" s="20"/>
      <c r="AH2341" s="20"/>
    </row>
    <row r="2342">
      <c r="A2342" s="34">
        <v>175379.0</v>
      </c>
      <c r="B2342" s="35" t="s">
        <v>9757</v>
      </c>
      <c r="C2342" s="35" t="s">
        <v>9758</v>
      </c>
      <c r="D2342" s="35" t="s">
        <v>9759</v>
      </c>
      <c r="E2342" s="35" t="s">
        <v>25</v>
      </c>
      <c r="F2342" s="34">
        <v>67505.0</v>
      </c>
      <c r="G2342" s="34">
        <v>6.206637175E9</v>
      </c>
      <c r="H2342" s="51" t="s">
        <v>9760</v>
      </c>
      <c r="I2342" s="14" t="s">
        <v>7113</v>
      </c>
      <c r="J2342" s="105">
        <v>44557.0</v>
      </c>
      <c r="K2342" s="105">
        <v>44557.0</v>
      </c>
      <c r="L2342" s="16">
        <v>1.0</v>
      </c>
      <c r="M2342" s="16" t="s">
        <v>5</v>
      </c>
      <c r="N2342" s="16" t="s">
        <v>5</v>
      </c>
      <c r="O2342" s="54" t="s">
        <v>5</v>
      </c>
      <c r="P2342" s="54" t="s">
        <v>5</v>
      </c>
      <c r="Q2342" s="54" t="s">
        <v>5</v>
      </c>
      <c r="R2342" s="54" t="s">
        <v>5</v>
      </c>
      <c r="S2342" s="54" t="s">
        <v>5</v>
      </c>
      <c r="T2342" s="14" t="s">
        <v>7567</v>
      </c>
      <c r="U2342" s="14" t="s">
        <v>87</v>
      </c>
      <c r="V2342" s="18"/>
      <c r="W2342" s="20"/>
      <c r="X2342" s="20"/>
      <c r="Y2342" s="20"/>
      <c r="Z2342" s="20"/>
      <c r="AA2342" s="20"/>
      <c r="AB2342" s="20"/>
      <c r="AC2342" s="20"/>
      <c r="AD2342" s="20"/>
      <c r="AE2342" s="20"/>
      <c r="AF2342" s="20"/>
      <c r="AG2342" s="20"/>
      <c r="AH2342" s="20"/>
    </row>
    <row r="2343">
      <c r="A2343" s="30">
        <v>175380.0</v>
      </c>
      <c r="B2343" s="31" t="s">
        <v>9761</v>
      </c>
      <c r="C2343" s="31" t="s">
        <v>9762</v>
      </c>
      <c r="D2343" s="31" t="s">
        <v>9763</v>
      </c>
      <c r="E2343" s="31" t="s">
        <v>25</v>
      </c>
      <c r="F2343" s="30">
        <v>67460.0</v>
      </c>
      <c r="G2343" s="30">
        <v>6.202410919E9</v>
      </c>
      <c r="H2343" s="42" t="s">
        <v>9764</v>
      </c>
      <c r="I2343" s="25" t="s">
        <v>7113</v>
      </c>
      <c r="J2343" s="89">
        <v>44557.0</v>
      </c>
      <c r="K2343" s="89">
        <v>44557.0</v>
      </c>
      <c r="L2343" s="27">
        <v>1.0</v>
      </c>
      <c r="M2343" s="47" t="s">
        <v>5</v>
      </c>
      <c r="N2343" s="47" t="s">
        <v>5</v>
      </c>
      <c r="O2343" s="47" t="s">
        <v>5</v>
      </c>
      <c r="P2343" s="47" t="s">
        <v>5</v>
      </c>
      <c r="Q2343" s="47" t="s">
        <v>5</v>
      </c>
      <c r="R2343" s="47" t="s">
        <v>5</v>
      </c>
      <c r="S2343" s="47" t="s">
        <v>5</v>
      </c>
      <c r="T2343" s="25" t="s">
        <v>7567</v>
      </c>
      <c r="U2343" s="25" t="s">
        <v>87</v>
      </c>
      <c r="V2343" s="29"/>
      <c r="W2343" s="20"/>
      <c r="X2343" s="20"/>
      <c r="Y2343" s="20"/>
      <c r="Z2343" s="20"/>
      <c r="AA2343" s="20"/>
      <c r="AB2343" s="20"/>
      <c r="AC2343" s="20"/>
      <c r="AD2343" s="20"/>
      <c r="AE2343" s="20"/>
      <c r="AF2343" s="20"/>
      <c r="AG2343" s="20"/>
      <c r="AH2343" s="20"/>
    </row>
    <row r="2344">
      <c r="A2344" s="34">
        <v>175385.0</v>
      </c>
      <c r="B2344" s="35" t="s">
        <v>9765</v>
      </c>
      <c r="C2344" s="35" t="s">
        <v>9766</v>
      </c>
      <c r="D2344" s="35" t="s">
        <v>6721</v>
      </c>
      <c r="E2344" s="35" t="s">
        <v>25</v>
      </c>
      <c r="F2344" s="34">
        <v>67114.0</v>
      </c>
      <c r="G2344" s="34">
        <v>3.16283477E9</v>
      </c>
      <c r="H2344" s="51" t="s">
        <v>9767</v>
      </c>
      <c r="I2344" s="14" t="s">
        <v>7113</v>
      </c>
      <c r="J2344" s="105">
        <v>44557.0</v>
      </c>
      <c r="K2344" s="48"/>
      <c r="L2344" s="16">
        <v>1.0</v>
      </c>
      <c r="M2344" s="48"/>
      <c r="N2344" s="48"/>
      <c r="O2344" s="49"/>
      <c r="P2344" s="49"/>
      <c r="Q2344" s="49"/>
      <c r="R2344" s="49"/>
      <c r="S2344" s="49"/>
      <c r="T2344" s="64"/>
      <c r="U2344" s="14" t="s">
        <v>92</v>
      </c>
      <c r="V2344" s="18"/>
      <c r="W2344" s="20"/>
      <c r="X2344" s="20"/>
      <c r="Y2344" s="20"/>
      <c r="Z2344" s="20"/>
      <c r="AA2344" s="20"/>
      <c r="AB2344" s="20"/>
      <c r="AC2344" s="20"/>
      <c r="AD2344" s="20"/>
      <c r="AE2344" s="20"/>
      <c r="AF2344" s="20"/>
      <c r="AG2344" s="20"/>
      <c r="AH2344" s="20"/>
    </row>
    <row r="2345">
      <c r="A2345" s="30">
        <v>175386.0</v>
      </c>
      <c r="B2345" s="31" t="s">
        <v>9768</v>
      </c>
      <c r="C2345" s="31" t="s">
        <v>9769</v>
      </c>
      <c r="D2345" s="31" t="s">
        <v>9770</v>
      </c>
      <c r="E2345" s="31" t="s">
        <v>25</v>
      </c>
      <c r="F2345" s="30">
        <v>67062.0</v>
      </c>
      <c r="G2345" s="30">
        <v>6.2032704E9</v>
      </c>
      <c r="H2345" s="42" t="s">
        <v>9771</v>
      </c>
      <c r="I2345" s="25" t="s">
        <v>7113</v>
      </c>
      <c r="J2345" s="89">
        <v>44557.0</v>
      </c>
      <c r="K2345" s="43"/>
      <c r="L2345" s="27">
        <v>1.0</v>
      </c>
      <c r="M2345" s="43"/>
      <c r="N2345" s="43"/>
      <c r="O2345" s="44"/>
      <c r="P2345" s="44"/>
      <c r="Q2345" s="44"/>
      <c r="R2345" s="44"/>
      <c r="S2345" s="44"/>
      <c r="T2345" s="58"/>
      <c r="U2345" s="25" t="s">
        <v>92</v>
      </c>
      <c r="V2345" s="29"/>
      <c r="W2345" s="20"/>
      <c r="X2345" s="20"/>
      <c r="Y2345" s="20"/>
      <c r="Z2345" s="20"/>
      <c r="AA2345" s="20"/>
      <c r="AB2345" s="20"/>
      <c r="AC2345" s="20"/>
      <c r="AD2345" s="20"/>
      <c r="AE2345" s="20"/>
      <c r="AF2345" s="20"/>
      <c r="AG2345" s="20"/>
      <c r="AH2345" s="20"/>
    </row>
    <row r="2346">
      <c r="A2346" s="34">
        <v>175387.0</v>
      </c>
      <c r="B2346" s="35" t="s">
        <v>9772</v>
      </c>
      <c r="C2346" s="35" t="s">
        <v>9773</v>
      </c>
      <c r="D2346" s="35" t="s">
        <v>7667</v>
      </c>
      <c r="E2346" s="35" t="s">
        <v>25</v>
      </c>
      <c r="F2346" s="34">
        <v>67063.0</v>
      </c>
      <c r="G2346" s="34">
        <v>6.209472301E9</v>
      </c>
      <c r="H2346" s="51" t="s">
        <v>9774</v>
      </c>
      <c r="I2346" s="14" t="s">
        <v>7113</v>
      </c>
      <c r="J2346" s="105">
        <v>44557.0</v>
      </c>
      <c r="K2346" s="48"/>
      <c r="L2346" s="16">
        <v>1.0</v>
      </c>
      <c r="M2346" s="48"/>
      <c r="N2346" s="48"/>
      <c r="O2346" s="49"/>
      <c r="P2346" s="49"/>
      <c r="Q2346" s="49"/>
      <c r="R2346" s="49"/>
      <c r="S2346" s="49"/>
      <c r="T2346" s="64"/>
      <c r="U2346" s="14" t="s">
        <v>92</v>
      </c>
      <c r="V2346" s="18"/>
      <c r="W2346" s="20"/>
      <c r="X2346" s="20"/>
      <c r="Y2346" s="20"/>
      <c r="Z2346" s="20"/>
      <c r="AA2346" s="20"/>
      <c r="AB2346" s="20"/>
      <c r="AC2346" s="20"/>
      <c r="AD2346" s="20"/>
      <c r="AE2346" s="20"/>
      <c r="AF2346" s="20"/>
      <c r="AG2346" s="20"/>
      <c r="AH2346" s="20"/>
    </row>
    <row r="2347">
      <c r="A2347" s="30">
        <v>175389.0</v>
      </c>
      <c r="B2347" s="31" t="s">
        <v>9775</v>
      </c>
      <c r="C2347" s="31" t="s">
        <v>9776</v>
      </c>
      <c r="D2347" s="31" t="s">
        <v>9777</v>
      </c>
      <c r="E2347" s="31" t="s">
        <v>25</v>
      </c>
      <c r="F2347" s="30">
        <v>66783.0</v>
      </c>
      <c r="G2347" s="30">
        <v>6.206252111E9</v>
      </c>
      <c r="H2347" s="42" t="s">
        <v>9778</v>
      </c>
      <c r="I2347" s="25" t="s">
        <v>7113</v>
      </c>
      <c r="J2347" s="89">
        <v>44557.0</v>
      </c>
      <c r="K2347" s="89">
        <v>44557.0</v>
      </c>
      <c r="L2347" s="27">
        <v>1.0</v>
      </c>
      <c r="M2347" s="27" t="s">
        <v>7</v>
      </c>
      <c r="N2347" s="27" t="s">
        <v>7</v>
      </c>
      <c r="O2347" s="28" t="s">
        <v>5</v>
      </c>
      <c r="P2347" s="28">
        <v>5400.0</v>
      </c>
      <c r="Q2347" s="28" t="s">
        <v>5</v>
      </c>
      <c r="R2347" s="28" t="s">
        <v>5</v>
      </c>
      <c r="S2347" s="28" t="s">
        <v>5</v>
      </c>
      <c r="T2347" s="25" t="s">
        <v>9779</v>
      </c>
      <c r="U2347" s="25" t="s">
        <v>92</v>
      </c>
      <c r="V2347" s="29"/>
      <c r="W2347" s="20"/>
      <c r="X2347" s="20"/>
      <c r="Y2347" s="20"/>
      <c r="Z2347" s="20"/>
      <c r="AA2347" s="20"/>
      <c r="AB2347" s="20"/>
      <c r="AC2347" s="20"/>
      <c r="AD2347" s="20"/>
      <c r="AE2347" s="20"/>
      <c r="AF2347" s="20"/>
      <c r="AG2347" s="20"/>
      <c r="AH2347" s="20"/>
    </row>
    <row r="2348">
      <c r="A2348" s="34">
        <v>175399.0</v>
      </c>
      <c r="B2348" s="35" t="s">
        <v>9780</v>
      </c>
      <c r="C2348" s="35" t="s">
        <v>9781</v>
      </c>
      <c r="D2348" s="35" t="s">
        <v>9782</v>
      </c>
      <c r="E2348" s="35" t="s">
        <v>25</v>
      </c>
      <c r="F2348" s="34">
        <v>67025.0</v>
      </c>
      <c r="G2348" s="34">
        <v>3.165403691E9</v>
      </c>
      <c r="H2348" s="140" t="s">
        <v>9783</v>
      </c>
      <c r="I2348" s="14" t="s">
        <v>7113</v>
      </c>
      <c r="J2348" s="105">
        <v>44557.0</v>
      </c>
      <c r="K2348" s="48"/>
      <c r="L2348" s="16">
        <v>1.0</v>
      </c>
      <c r="M2348" s="48"/>
      <c r="N2348" s="48"/>
      <c r="O2348" s="49"/>
      <c r="P2348" s="49"/>
      <c r="Q2348" s="49"/>
      <c r="R2348" s="49"/>
      <c r="S2348" s="49"/>
      <c r="T2348" s="64"/>
      <c r="U2348" s="14" t="s">
        <v>92</v>
      </c>
      <c r="V2348" s="18"/>
      <c r="W2348" s="20"/>
      <c r="X2348" s="20"/>
      <c r="Y2348" s="20"/>
      <c r="Z2348" s="20"/>
      <c r="AA2348" s="20"/>
      <c r="AB2348" s="20"/>
      <c r="AC2348" s="20"/>
      <c r="AD2348" s="20"/>
      <c r="AE2348" s="20"/>
      <c r="AF2348" s="20"/>
      <c r="AG2348" s="20"/>
      <c r="AH2348" s="20"/>
    </row>
    <row r="2349">
      <c r="A2349" s="30">
        <v>175402.0</v>
      </c>
      <c r="B2349" s="31" t="s">
        <v>4049</v>
      </c>
      <c r="C2349" s="31" t="s">
        <v>9784</v>
      </c>
      <c r="D2349" s="31" t="s">
        <v>9785</v>
      </c>
      <c r="E2349" s="31" t="s">
        <v>25</v>
      </c>
      <c r="F2349" s="30">
        <v>67117.0</v>
      </c>
      <c r="G2349" s="30">
        <v>3.1628429E9</v>
      </c>
      <c r="H2349" s="42" t="s">
        <v>9786</v>
      </c>
      <c r="I2349" s="25" t="s">
        <v>7113</v>
      </c>
      <c r="J2349" s="89">
        <v>44557.0</v>
      </c>
      <c r="K2349" s="43"/>
      <c r="L2349" s="27">
        <v>1.0</v>
      </c>
      <c r="M2349" s="43"/>
      <c r="N2349" s="43"/>
      <c r="O2349" s="44"/>
      <c r="P2349" s="44"/>
      <c r="Q2349" s="44"/>
      <c r="R2349" s="44"/>
      <c r="S2349" s="44"/>
      <c r="T2349" s="58"/>
      <c r="U2349" s="25" t="s">
        <v>92</v>
      </c>
      <c r="V2349" s="29"/>
      <c r="W2349" s="20"/>
      <c r="X2349" s="20"/>
      <c r="Y2349" s="20"/>
      <c r="Z2349" s="20"/>
      <c r="AA2349" s="20"/>
      <c r="AB2349" s="20"/>
      <c r="AC2349" s="20"/>
      <c r="AD2349" s="20"/>
      <c r="AE2349" s="20"/>
      <c r="AF2349" s="20"/>
      <c r="AG2349" s="20"/>
      <c r="AH2349" s="20"/>
    </row>
    <row r="2350">
      <c r="A2350" s="34">
        <v>175403.0</v>
      </c>
      <c r="B2350" s="35" t="s">
        <v>9787</v>
      </c>
      <c r="C2350" s="35" t="s">
        <v>9788</v>
      </c>
      <c r="D2350" s="35" t="s">
        <v>9789</v>
      </c>
      <c r="E2350" s="35" t="s">
        <v>25</v>
      </c>
      <c r="F2350" s="34">
        <v>67053.0</v>
      </c>
      <c r="G2350" s="34">
        <v>6.203672291E9</v>
      </c>
      <c r="H2350" s="51" t="s">
        <v>9790</v>
      </c>
      <c r="I2350" s="14" t="s">
        <v>7113</v>
      </c>
      <c r="J2350" s="105">
        <v>44557.0</v>
      </c>
      <c r="K2350" s="105">
        <v>44557.0</v>
      </c>
      <c r="L2350" s="16">
        <v>1.0</v>
      </c>
      <c r="M2350" s="16" t="s">
        <v>5</v>
      </c>
      <c r="N2350" s="16" t="s">
        <v>5</v>
      </c>
      <c r="O2350" s="54" t="s">
        <v>5</v>
      </c>
      <c r="P2350" s="54" t="s">
        <v>5</v>
      </c>
      <c r="Q2350" s="54" t="s">
        <v>5</v>
      </c>
      <c r="R2350" s="54" t="s">
        <v>5</v>
      </c>
      <c r="S2350" s="54" t="s">
        <v>5</v>
      </c>
      <c r="T2350" s="14" t="s">
        <v>7567</v>
      </c>
      <c r="U2350" s="14" t="s">
        <v>87</v>
      </c>
      <c r="V2350" s="18"/>
      <c r="W2350" s="20"/>
      <c r="X2350" s="20"/>
      <c r="Y2350" s="20"/>
      <c r="Z2350" s="20"/>
      <c r="AA2350" s="20"/>
      <c r="AB2350" s="20"/>
      <c r="AC2350" s="20"/>
      <c r="AD2350" s="20"/>
      <c r="AE2350" s="20"/>
      <c r="AF2350" s="20"/>
      <c r="AG2350" s="20"/>
      <c r="AH2350" s="20"/>
    </row>
    <row r="2351">
      <c r="A2351" s="30">
        <v>175404.0</v>
      </c>
      <c r="B2351" s="31" t="s">
        <v>9791</v>
      </c>
      <c r="C2351" s="31" t="s">
        <v>9792</v>
      </c>
      <c r="D2351" s="31" t="s">
        <v>9793</v>
      </c>
      <c r="E2351" s="31" t="s">
        <v>25</v>
      </c>
      <c r="F2351" s="30">
        <v>67522.0</v>
      </c>
      <c r="G2351" s="30">
        <v>6.205432251E9</v>
      </c>
      <c r="H2351" s="42" t="s">
        <v>9794</v>
      </c>
      <c r="I2351" s="25" t="s">
        <v>7113</v>
      </c>
      <c r="J2351" s="89">
        <v>44557.0</v>
      </c>
      <c r="K2351" s="43"/>
      <c r="L2351" s="27">
        <v>1.0</v>
      </c>
      <c r="M2351" s="43"/>
      <c r="N2351" s="43"/>
      <c r="O2351" s="44"/>
      <c r="P2351" s="44"/>
      <c r="Q2351" s="44"/>
      <c r="R2351" s="44"/>
      <c r="S2351" s="44"/>
      <c r="T2351" s="58"/>
      <c r="U2351" s="25" t="s">
        <v>92</v>
      </c>
      <c r="V2351" s="29"/>
      <c r="W2351" s="20"/>
      <c r="X2351" s="20"/>
      <c r="Y2351" s="20"/>
      <c r="Z2351" s="20"/>
      <c r="AA2351" s="20"/>
      <c r="AB2351" s="20"/>
      <c r="AC2351" s="20"/>
      <c r="AD2351" s="20"/>
      <c r="AE2351" s="20"/>
      <c r="AF2351" s="20"/>
      <c r="AG2351" s="20"/>
      <c r="AH2351" s="20"/>
    </row>
    <row r="2352">
      <c r="A2352" s="34">
        <v>175406.0</v>
      </c>
      <c r="B2352" s="35" t="s">
        <v>6708</v>
      </c>
      <c r="C2352" s="35" t="s">
        <v>9795</v>
      </c>
      <c r="D2352" s="35" t="s">
        <v>9796</v>
      </c>
      <c r="E2352" s="35" t="s">
        <v>25</v>
      </c>
      <c r="F2352" s="34">
        <v>67546.0</v>
      </c>
      <c r="G2352" s="34">
        <v>6.205856411E9</v>
      </c>
      <c r="H2352" s="51" t="s">
        <v>9797</v>
      </c>
      <c r="I2352" s="14" t="s">
        <v>7113</v>
      </c>
      <c r="J2352" s="105">
        <v>44557.0</v>
      </c>
      <c r="K2352" s="105">
        <v>44557.0</v>
      </c>
      <c r="L2352" s="16">
        <v>1.0</v>
      </c>
      <c r="M2352" s="16" t="s">
        <v>5</v>
      </c>
      <c r="N2352" s="16" t="s">
        <v>5</v>
      </c>
      <c r="O2352" s="54" t="s">
        <v>5</v>
      </c>
      <c r="P2352" s="54" t="s">
        <v>5</v>
      </c>
      <c r="Q2352" s="54" t="s">
        <v>5</v>
      </c>
      <c r="R2352" s="54" t="s">
        <v>5</v>
      </c>
      <c r="S2352" s="54" t="s">
        <v>5</v>
      </c>
      <c r="T2352" s="14" t="s">
        <v>7567</v>
      </c>
      <c r="U2352" s="14" t="s">
        <v>87</v>
      </c>
      <c r="V2352" s="18"/>
      <c r="W2352" s="20"/>
      <c r="X2352" s="20"/>
      <c r="Y2352" s="20"/>
      <c r="Z2352" s="20"/>
      <c r="AA2352" s="20"/>
      <c r="AB2352" s="20"/>
      <c r="AC2352" s="20"/>
      <c r="AD2352" s="20"/>
      <c r="AE2352" s="20"/>
      <c r="AF2352" s="20"/>
      <c r="AG2352" s="20"/>
      <c r="AH2352" s="20"/>
    </row>
    <row r="2353">
      <c r="A2353" s="30">
        <v>175410.0</v>
      </c>
      <c r="B2353" s="31" t="s">
        <v>9798</v>
      </c>
      <c r="C2353" s="31" t="s">
        <v>9799</v>
      </c>
      <c r="D2353" s="31" t="s">
        <v>9800</v>
      </c>
      <c r="E2353" s="31" t="s">
        <v>25</v>
      </c>
      <c r="F2353" s="30">
        <v>67226.0</v>
      </c>
      <c r="G2353" s="30">
        <v>3.16744202E9</v>
      </c>
      <c r="H2353" s="42" t="s">
        <v>9801</v>
      </c>
      <c r="I2353" s="25" t="s">
        <v>7113</v>
      </c>
      <c r="J2353" s="89">
        <v>44557.0</v>
      </c>
      <c r="K2353" s="89">
        <v>44557.0</v>
      </c>
      <c r="L2353" s="27">
        <v>1.0</v>
      </c>
      <c r="M2353" s="27" t="s">
        <v>7</v>
      </c>
      <c r="N2353" s="27" t="s">
        <v>7</v>
      </c>
      <c r="O2353" s="47">
        <v>8460.0</v>
      </c>
      <c r="P2353" s="47">
        <v>7680.0</v>
      </c>
      <c r="Q2353" s="47" t="s">
        <v>5</v>
      </c>
      <c r="R2353" s="47" t="s">
        <v>5</v>
      </c>
      <c r="S2353" s="47" t="s">
        <v>5</v>
      </c>
      <c r="T2353" s="25" t="s">
        <v>4574</v>
      </c>
      <c r="U2353" s="25" t="s">
        <v>87</v>
      </c>
      <c r="V2353" s="29"/>
      <c r="W2353" s="20"/>
      <c r="X2353" s="20"/>
      <c r="Y2353" s="20"/>
      <c r="Z2353" s="20"/>
      <c r="AA2353" s="20"/>
      <c r="AB2353" s="20"/>
      <c r="AC2353" s="20"/>
      <c r="AD2353" s="20"/>
      <c r="AE2353" s="20"/>
      <c r="AF2353" s="20"/>
      <c r="AG2353" s="20"/>
      <c r="AH2353" s="20"/>
    </row>
    <row r="2354">
      <c r="A2354" s="34">
        <v>175411.0</v>
      </c>
      <c r="B2354" s="35" t="s">
        <v>9802</v>
      </c>
      <c r="C2354" s="35" t="s">
        <v>9803</v>
      </c>
      <c r="D2354" s="35" t="s">
        <v>9804</v>
      </c>
      <c r="E2354" s="35" t="s">
        <v>25</v>
      </c>
      <c r="F2354" s="34">
        <v>66020.0</v>
      </c>
      <c r="G2354" s="34">
        <v>9.137735517E9</v>
      </c>
      <c r="H2354" s="51" t="s">
        <v>9805</v>
      </c>
      <c r="I2354" s="14" t="s">
        <v>7113</v>
      </c>
      <c r="J2354" s="105">
        <v>44557.0</v>
      </c>
      <c r="K2354" s="105">
        <v>44557.0</v>
      </c>
      <c r="L2354" s="16">
        <v>2.0</v>
      </c>
      <c r="M2354" s="16" t="s">
        <v>7</v>
      </c>
      <c r="N2354" s="16" t="s">
        <v>7</v>
      </c>
      <c r="O2354" s="54" t="s">
        <v>5</v>
      </c>
      <c r="P2354" s="54">
        <v>5970.0</v>
      </c>
      <c r="Q2354" s="54" t="s">
        <v>5</v>
      </c>
      <c r="R2354" s="54" t="s">
        <v>5</v>
      </c>
      <c r="S2354" s="54" t="s">
        <v>5</v>
      </c>
      <c r="T2354" s="14" t="s">
        <v>9806</v>
      </c>
      <c r="U2354" s="14" t="s">
        <v>87</v>
      </c>
      <c r="V2354" s="18"/>
      <c r="W2354" s="20"/>
      <c r="X2354" s="20"/>
      <c r="Y2354" s="20"/>
      <c r="Z2354" s="20"/>
      <c r="AA2354" s="20"/>
      <c r="AB2354" s="20"/>
      <c r="AC2354" s="20"/>
      <c r="AD2354" s="20"/>
      <c r="AE2354" s="20"/>
      <c r="AF2354" s="20"/>
      <c r="AG2354" s="20"/>
      <c r="AH2354" s="20"/>
    </row>
    <row r="2355">
      <c r="A2355" s="30">
        <v>175412.0</v>
      </c>
      <c r="B2355" s="31" t="s">
        <v>9807</v>
      </c>
      <c r="C2355" s="31" t="s">
        <v>9808</v>
      </c>
      <c r="D2355" s="31" t="s">
        <v>2404</v>
      </c>
      <c r="E2355" s="31" t="s">
        <v>25</v>
      </c>
      <c r="F2355" s="30">
        <v>66035.0</v>
      </c>
      <c r="G2355" s="30">
        <v>7.854423217E9</v>
      </c>
      <c r="H2355" s="42" t="s">
        <v>9809</v>
      </c>
      <c r="I2355" s="25" t="s">
        <v>7113</v>
      </c>
      <c r="J2355" s="89">
        <v>44557.0</v>
      </c>
      <c r="K2355" s="89">
        <v>44557.0</v>
      </c>
      <c r="L2355" s="27">
        <v>1.0</v>
      </c>
      <c r="M2355" s="27" t="s">
        <v>7</v>
      </c>
      <c r="N2355" s="27" t="s">
        <v>7</v>
      </c>
      <c r="O2355" s="47">
        <v>5400.0</v>
      </c>
      <c r="P2355" s="47">
        <v>5250.0</v>
      </c>
      <c r="Q2355" s="47" t="s">
        <v>5</v>
      </c>
      <c r="R2355" s="47" t="s">
        <v>5</v>
      </c>
      <c r="S2355" s="47">
        <v>195.0</v>
      </c>
      <c r="T2355" s="25" t="s">
        <v>4574</v>
      </c>
      <c r="U2355" s="25" t="s">
        <v>87</v>
      </c>
      <c r="V2355" s="29"/>
      <c r="W2355" s="20"/>
      <c r="X2355" s="20"/>
      <c r="Y2355" s="20"/>
      <c r="Z2355" s="20"/>
      <c r="AA2355" s="20"/>
      <c r="AB2355" s="20"/>
      <c r="AC2355" s="20"/>
      <c r="AD2355" s="20"/>
      <c r="AE2355" s="20"/>
      <c r="AF2355" s="20"/>
      <c r="AG2355" s="20"/>
      <c r="AH2355" s="20"/>
    </row>
    <row r="2356">
      <c r="A2356" s="34">
        <v>175413.0</v>
      </c>
      <c r="B2356" s="35" t="s">
        <v>9810</v>
      </c>
      <c r="C2356" s="35" t="s">
        <v>9811</v>
      </c>
      <c r="D2356" s="35" t="s">
        <v>9812</v>
      </c>
      <c r="E2356" s="35" t="s">
        <v>25</v>
      </c>
      <c r="F2356" s="34">
        <v>66071.0</v>
      </c>
      <c r="G2356" s="34">
        <v>9.132943345E9</v>
      </c>
      <c r="H2356" s="51" t="s">
        <v>9813</v>
      </c>
      <c r="I2356" s="14" t="s">
        <v>7113</v>
      </c>
      <c r="J2356" s="105">
        <v>44557.0</v>
      </c>
      <c r="K2356" s="48"/>
      <c r="L2356" s="16">
        <v>1.0</v>
      </c>
      <c r="M2356" s="48"/>
      <c r="N2356" s="48"/>
      <c r="O2356" s="49"/>
      <c r="P2356" s="49"/>
      <c r="Q2356" s="49"/>
      <c r="R2356" s="49"/>
      <c r="S2356" s="49"/>
      <c r="T2356" s="14"/>
      <c r="U2356" s="14" t="s">
        <v>92</v>
      </c>
      <c r="V2356" s="18"/>
      <c r="W2356" s="20"/>
      <c r="X2356" s="20"/>
      <c r="Y2356" s="20"/>
      <c r="Z2356" s="20"/>
      <c r="AA2356" s="20"/>
      <c r="AB2356" s="20"/>
      <c r="AC2356" s="20"/>
      <c r="AD2356" s="20"/>
      <c r="AE2356" s="20"/>
      <c r="AF2356" s="20"/>
      <c r="AG2356" s="20"/>
      <c r="AH2356" s="20"/>
    </row>
    <row r="2357">
      <c r="A2357" s="30">
        <v>175414.0</v>
      </c>
      <c r="B2357" s="31" t="s">
        <v>9814</v>
      </c>
      <c r="C2357" s="31" t="s">
        <v>9815</v>
      </c>
      <c r="D2357" s="31" t="s">
        <v>9816</v>
      </c>
      <c r="E2357" s="31" t="s">
        <v>25</v>
      </c>
      <c r="F2357" s="30">
        <v>67107.0</v>
      </c>
      <c r="G2357" s="30">
        <v>6.203452901E9</v>
      </c>
      <c r="H2357" s="42" t="s">
        <v>9817</v>
      </c>
      <c r="I2357" s="25" t="s">
        <v>7113</v>
      </c>
      <c r="J2357" s="89">
        <v>44558.0</v>
      </c>
      <c r="K2357" s="43"/>
      <c r="L2357" s="27">
        <v>1.0</v>
      </c>
      <c r="M2357" s="43"/>
      <c r="N2357" s="43"/>
      <c r="O2357" s="44"/>
      <c r="P2357" s="44"/>
      <c r="Q2357" s="44"/>
      <c r="R2357" s="44"/>
      <c r="S2357" s="44"/>
      <c r="T2357" s="58"/>
      <c r="U2357" s="25" t="s">
        <v>92</v>
      </c>
      <c r="V2357" s="29"/>
      <c r="W2357" s="20"/>
      <c r="X2357" s="20"/>
      <c r="Y2357" s="20"/>
      <c r="Z2357" s="20"/>
      <c r="AA2357" s="20"/>
      <c r="AB2357" s="20"/>
      <c r="AC2357" s="20"/>
      <c r="AD2357" s="20"/>
      <c r="AE2357" s="20"/>
      <c r="AF2357" s="20"/>
      <c r="AG2357" s="20"/>
      <c r="AH2357" s="20"/>
    </row>
    <row r="2358">
      <c r="A2358" s="34">
        <v>175415.0</v>
      </c>
      <c r="B2358" s="35" t="s">
        <v>9818</v>
      </c>
      <c r="C2358" s="35" t="s">
        <v>9819</v>
      </c>
      <c r="D2358" s="35" t="s">
        <v>9559</v>
      </c>
      <c r="E2358" s="35" t="s">
        <v>25</v>
      </c>
      <c r="F2358" s="34">
        <v>67357.0</v>
      </c>
      <c r="G2358" s="34">
        <v>6.20421143E9</v>
      </c>
      <c r="H2358" s="51" t="s">
        <v>9820</v>
      </c>
      <c r="I2358" s="14" t="s">
        <v>7113</v>
      </c>
      <c r="J2358" s="105">
        <v>44558.0</v>
      </c>
      <c r="K2358" s="105">
        <v>44558.0</v>
      </c>
      <c r="L2358" s="16">
        <v>1.0</v>
      </c>
      <c r="M2358" s="16" t="s">
        <v>7</v>
      </c>
      <c r="N2358" s="16" t="s">
        <v>7</v>
      </c>
      <c r="O2358" s="54">
        <v>6300.0</v>
      </c>
      <c r="P2358" s="54">
        <v>5850.0</v>
      </c>
      <c r="Q2358" s="54" t="s">
        <v>5</v>
      </c>
      <c r="R2358" s="54" t="s">
        <v>5</v>
      </c>
      <c r="S2358" s="54" t="s">
        <v>5</v>
      </c>
      <c r="T2358" s="14" t="s">
        <v>4574</v>
      </c>
      <c r="U2358" s="14" t="s">
        <v>87</v>
      </c>
      <c r="V2358" s="18"/>
      <c r="W2358" s="20"/>
      <c r="X2358" s="20"/>
      <c r="Y2358" s="20"/>
      <c r="Z2358" s="20"/>
      <c r="AA2358" s="20"/>
      <c r="AB2358" s="20"/>
      <c r="AC2358" s="20"/>
      <c r="AD2358" s="20"/>
      <c r="AE2358" s="20"/>
      <c r="AF2358" s="20"/>
      <c r="AG2358" s="20"/>
      <c r="AH2358" s="20"/>
    </row>
    <row r="2359">
      <c r="A2359" s="30">
        <v>175420.0</v>
      </c>
      <c r="B2359" s="31" t="s">
        <v>9821</v>
      </c>
      <c r="C2359" s="31" t="s">
        <v>9822</v>
      </c>
      <c r="D2359" s="31" t="s">
        <v>9823</v>
      </c>
      <c r="E2359" s="31" t="s">
        <v>25</v>
      </c>
      <c r="F2359" s="30">
        <v>66901.0</v>
      </c>
      <c r="G2359" s="30">
        <v>7.852431347E9</v>
      </c>
      <c r="H2359" s="42" t="s">
        <v>9824</v>
      </c>
      <c r="I2359" s="25" t="s">
        <v>7113</v>
      </c>
      <c r="J2359" s="89">
        <v>44558.0</v>
      </c>
      <c r="K2359" s="43"/>
      <c r="L2359" s="27">
        <v>1.0</v>
      </c>
      <c r="M2359" s="43"/>
      <c r="N2359" s="43"/>
      <c r="O2359" s="44"/>
      <c r="P2359" s="44"/>
      <c r="Q2359" s="44"/>
      <c r="R2359" s="44"/>
      <c r="S2359" s="44"/>
      <c r="T2359" s="58"/>
      <c r="U2359" s="25" t="s">
        <v>92</v>
      </c>
      <c r="V2359" s="29"/>
      <c r="W2359" s="20"/>
      <c r="X2359" s="20"/>
      <c r="Y2359" s="20"/>
      <c r="Z2359" s="20"/>
      <c r="AA2359" s="20"/>
      <c r="AB2359" s="20"/>
      <c r="AC2359" s="20"/>
      <c r="AD2359" s="20"/>
      <c r="AE2359" s="20"/>
      <c r="AF2359" s="20"/>
      <c r="AG2359" s="20"/>
      <c r="AH2359" s="20"/>
    </row>
    <row r="2360">
      <c r="A2360" s="34">
        <v>175423.0</v>
      </c>
      <c r="B2360" s="35" t="s">
        <v>9825</v>
      </c>
      <c r="C2360" s="35" t="s">
        <v>9826</v>
      </c>
      <c r="D2360" s="35" t="s">
        <v>9545</v>
      </c>
      <c r="E2360" s="35" t="s">
        <v>25</v>
      </c>
      <c r="F2360" s="34">
        <v>67401.0</v>
      </c>
      <c r="G2360" s="34">
        <v>7.858252201E9</v>
      </c>
      <c r="H2360" s="51" t="s">
        <v>9827</v>
      </c>
      <c r="I2360" s="14" t="s">
        <v>7113</v>
      </c>
      <c r="J2360" s="105">
        <v>44558.0</v>
      </c>
      <c r="K2360" s="48"/>
      <c r="L2360" s="16">
        <v>1.0</v>
      </c>
      <c r="M2360" s="16"/>
      <c r="N2360" s="16"/>
      <c r="O2360" s="49"/>
      <c r="P2360" s="49"/>
      <c r="Q2360" s="49"/>
      <c r="R2360" s="49"/>
      <c r="S2360" s="49"/>
      <c r="T2360" s="64"/>
      <c r="U2360" s="14" t="s">
        <v>92</v>
      </c>
      <c r="V2360" s="18"/>
      <c r="W2360" s="20"/>
      <c r="X2360" s="20"/>
      <c r="Y2360" s="20"/>
      <c r="Z2360" s="20"/>
      <c r="AA2360" s="20"/>
      <c r="AB2360" s="20"/>
      <c r="AC2360" s="20"/>
      <c r="AD2360" s="20"/>
      <c r="AE2360" s="20"/>
      <c r="AF2360" s="20"/>
      <c r="AG2360" s="20"/>
      <c r="AH2360" s="20"/>
    </row>
    <row r="2361">
      <c r="A2361" s="30">
        <v>175424.0</v>
      </c>
      <c r="B2361" s="31" t="s">
        <v>9828</v>
      </c>
      <c r="C2361" s="31" t="s">
        <v>9829</v>
      </c>
      <c r="D2361" s="31" t="s">
        <v>5323</v>
      </c>
      <c r="E2361" s="31" t="s">
        <v>25</v>
      </c>
      <c r="F2361" s="30">
        <v>67010.0</v>
      </c>
      <c r="G2361" s="30">
        <v>3.167756333E9</v>
      </c>
      <c r="H2361" s="42" t="s">
        <v>9830</v>
      </c>
      <c r="I2361" s="25" t="s">
        <v>7113</v>
      </c>
      <c r="J2361" s="89">
        <v>44558.0</v>
      </c>
      <c r="K2361" s="43"/>
      <c r="L2361" s="27">
        <v>1.0</v>
      </c>
      <c r="M2361" s="43"/>
      <c r="N2361" s="43"/>
      <c r="O2361" s="44"/>
      <c r="P2361" s="44"/>
      <c r="Q2361" s="44"/>
      <c r="R2361" s="44"/>
      <c r="S2361" s="44"/>
      <c r="T2361" s="58"/>
      <c r="U2361" s="25" t="s">
        <v>92</v>
      </c>
      <c r="V2361" s="29"/>
      <c r="W2361" s="20"/>
      <c r="X2361" s="20"/>
      <c r="Y2361" s="20"/>
      <c r="Z2361" s="20"/>
      <c r="AA2361" s="20"/>
      <c r="AB2361" s="20"/>
      <c r="AC2361" s="20"/>
      <c r="AD2361" s="20"/>
      <c r="AE2361" s="20"/>
      <c r="AF2361" s="20"/>
      <c r="AG2361" s="20"/>
      <c r="AH2361" s="20"/>
    </row>
    <row r="2362">
      <c r="A2362" s="34">
        <v>175426.0</v>
      </c>
      <c r="B2362" s="35" t="s">
        <v>9831</v>
      </c>
      <c r="C2362" s="35" t="s">
        <v>9832</v>
      </c>
      <c r="D2362" s="35" t="s">
        <v>9833</v>
      </c>
      <c r="E2362" s="35" t="s">
        <v>25</v>
      </c>
      <c r="F2362" s="34">
        <v>66538.0</v>
      </c>
      <c r="G2362" s="34">
        <v>7.853362156E9</v>
      </c>
      <c r="H2362" s="51" t="s">
        <v>9834</v>
      </c>
      <c r="I2362" s="14" t="s">
        <v>7113</v>
      </c>
      <c r="J2362" s="105">
        <v>44558.0</v>
      </c>
      <c r="K2362" s="48"/>
      <c r="L2362" s="16">
        <v>1.0</v>
      </c>
      <c r="M2362" s="48"/>
      <c r="N2362" s="48"/>
      <c r="O2362" s="49"/>
      <c r="P2362" s="49"/>
      <c r="Q2362" s="49"/>
      <c r="R2362" s="49"/>
      <c r="S2362" s="49"/>
      <c r="T2362" s="64"/>
      <c r="U2362" s="14" t="s">
        <v>92</v>
      </c>
      <c r="V2362" s="18"/>
      <c r="W2362" s="20"/>
      <c r="X2362" s="20"/>
      <c r="Y2362" s="20"/>
      <c r="Z2362" s="20"/>
      <c r="AA2362" s="20"/>
      <c r="AB2362" s="20"/>
      <c r="AC2362" s="20"/>
      <c r="AD2362" s="20"/>
      <c r="AE2362" s="20"/>
      <c r="AF2362" s="20"/>
      <c r="AG2362" s="20"/>
      <c r="AH2362" s="20"/>
    </row>
    <row r="2363">
      <c r="A2363" s="30">
        <v>175433.0</v>
      </c>
      <c r="B2363" s="31" t="s">
        <v>9835</v>
      </c>
      <c r="C2363" s="31" t="s">
        <v>9836</v>
      </c>
      <c r="D2363" s="31" t="s">
        <v>9837</v>
      </c>
      <c r="E2363" s="31" t="s">
        <v>25</v>
      </c>
      <c r="F2363" s="30">
        <v>66032.0</v>
      </c>
      <c r="G2363" s="30">
        <v>7.854482434E9</v>
      </c>
      <c r="H2363" s="42" t="s">
        <v>9838</v>
      </c>
      <c r="I2363" s="25" t="s">
        <v>7113</v>
      </c>
      <c r="J2363" s="89">
        <v>44558.0</v>
      </c>
      <c r="K2363" s="43"/>
      <c r="L2363" s="27">
        <v>1.0</v>
      </c>
      <c r="M2363" s="43"/>
      <c r="N2363" s="43"/>
      <c r="O2363" s="44"/>
      <c r="P2363" s="44"/>
      <c r="Q2363" s="44"/>
      <c r="R2363" s="44"/>
      <c r="S2363" s="44"/>
      <c r="T2363" s="58"/>
      <c r="U2363" s="25" t="s">
        <v>92</v>
      </c>
      <c r="V2363" s="29"/>
      <c r="W2363" s="20"/>
      <c r="X2363" s="20"/>
      <c r="Y2363" s="20"/>
      <c r="Z2363" s="20"/>
      <c r="AA2363" s="20"/>
      <c r="AB2363" s="20"/>
      <c r="AC2363" s="20"/>
      <c r="AD2363" s="20"/>
      <c r="AE2363" s="20"/>
      <c r="AF2363" s="20"/>
      <c r="AG2363" s="20"/>
      <c r="AH2363" s="20"/>
    </row>
    <row r="2364">
      <c r="A2364" s="34">
        <v>175434.0</v>
      </c>
      <c r="B2364" s="35" t="s">
        <v>9839</v>
      </c>
      <c r="C2364" s="35" t="s">
        <v>9840</v>
      </c>
      <c r="D2364" s="35" t="s">
        <v>9841</v>
      </c>
      <c r="E2364" s="35" t="s">
        <v>25</v>
      </c>
      <c r="F2364" s="34">
        <v>67356.0</v>
      </c>
      <c r="G2364" s="34">
        <v>6.207954429E9</v>
      </c>
      <c r="H2364" s="51" t="s">
        <v>9842</v>
      </c>
      <c r="I2364" s="14" t="s">
        <v>7113</v>
      </c>
      <c r="J2364" s="105">
        <v>44558.0</v>
      </c>
      <c r="K2364" s="105">
        <v>44558.0</v>
      </c>
      <c r="L2364" s="16">
        <v>1.0</v>
      </c>
      <c r="M2364" s="16" t="s">
        <v>7</v>
      </c>
      <c r="N2364" s="16" t="s">
        <v>7</v>
      </c>
      <c r="O2364" s="54">
        <v>6150.0</v>
      </c>
      <c r="P2364" s="54">
        <v>5850.0</v>
      </c>
      <c r="Q2364" s="54" t="s">
        <v>5</v>
      </c>
      <c r="R2364" s="54" t="s">
        <v>5</v>
      </c>
      <c r="S2364" s="54" t="s">
        <v>5</v>
      </c>
      <c r="T2364" s="14" t="s">
        <v>4574</v>
      </c>
      <c r="U2364" s="14" t="s">
        <v>87</v>
      </c>
      <c r="V2364" s="18"/>
      <c r="W2364" s="20"/>
      <c r="X2364" s="20"/>
      <c r="Y2364" s="20"/>
      <c r="Z2364" s="20"/>
      <c r="AA2364" s="20"/>
      <c r="AB2364" s="20"/>
      <c r="AC2364" s="20"/>
      <c r="AD2364" s="20"/>
      <c r="AE2364" s="20"/>
      <c r="AF2364" s="20"/>
      <c r="AG2364" s="20"/>
      <c r="AH2364" s="20"/>
    </row>
    <row r="2365">
      <c r="A2365" s="30">
        <v>175435.0</v>
      </c>
      <c r="B2365" s="31" t="s">
        <v>9843</v>
      </c>
      <c r="C2365" s="31" t="s">
        <v>9844</v>
      </c>
      <c r="D2365" s="31" t="s">
        <v>9845</v>
      </c>
      <c r="E2365" s="31" t="s">
        <v>25</v>
      </c>
      <c r="F2365" s="30">
        <v>66436.0</v>
      </c>
      <c r="G2365" s="30">
        <v>7.853643164E9</v>
      </c>
      <c r="H2365" s="42" t="s">
        <v>9846</v>
      </c>
      <c r="I2365" s="25" t="s">
        <v>7113</v>
      </c>
      <c r="J2365" s="89">
        <v>44558.0</v>
      </c>
      <c r="K2365" s="89">
        <v>44558.0</v>
      </c>
      <c r="L2365" s="27">
        <v>1.0</v>
      </c>
      <c r="M2365" s="27" t="s">
        <v>7</v>
      </c>
      <c r="N2365" s="27" t="s">
        <v>7</v>
      </c>
      <c r="O2365" s="47">
        <v>5790.0</v>
      </c>
      <c r="P2365" s="47">
        <v>5490.0</v>
      </c>
      <c r="Q2365" s="47" t="s">
        <v>5</v>
      </c>
      <c r="R2365" s="47" t="s">
        <v>5</v>
      </c>
      <c r="S2365" s="47" t="s">
        <v>5</v>
      </c>
      <c r="T2365" s="25" t="s">
        <v>4574</v>
      </c>
      <c r="U2365" s="25" t="s">
        <v>87</v>
      </c>
      <c r="V2365" s="29"/>
      <c r="W2365" s="20"/>
      <c r="X2365" s="20"/>
      <c r="Y2365" s="20"/>
      <c r="Z2365" s="20"/>
      <c r="AA2365" s="20"/>
      <c r="AB2365" s="20"/>
      <c r="AC2365" s="20"/>
      <c r="AD2365" s="20"/>
      <c r="AE2365" s="20"/>
      <c r="AF2365" s="20"/>
      <c r="AG2365" s="20"/>
      <c r="AH2365" s="20"/>
    </row>
    <row r="2366">
      <c r="A2366" s="34">
        <v>175437.0</v>
      </c>
      <c r="B2366" s="35" t="s">
        <v>9847</v>
      </c>
      <c r="C2366" s="35" t="s">
        <v>9848</v>
      </c>
      <c r="D2366" s="35" t="s">
        <v>9763</v>
      </c>
      <c r="E2366" s="35" t="s">
        <v>25</v>
      </c>
      <c r="F2366" s="34">
        <v>67460.0</v>
      </c>
      <c r="G2366" s="34">
        <v>6.20241536E9</v>
      </c>
      <c r="H2366" s="51" t="s">
        <v>9849</v>
      </c>
      <c r="I2366" s="14" t="s">
        <v>7113</v>
      </c>
      <c r="J2366" s="105">
        <v>44558.0</v>
      </c>
      <c r="K2366" s="105">
        <v>44558.0</v>
      </c>
      <c r="L2366" s="16">
        <v>1.0</v>
      </c>
      <c r="M2366" s="16" t="s">
        <v>7</v>
      </c>
      <c r="N2366" s="16" t="s">
        <v>7</v>
      </c>
      <c r="O2366" s="54">
        <v>5550.0</v>
      </c>
      <c r="P2366" s="54" t="s">
        <v>5</v>
      </c>
      <c r="Q2366" s="54" t="s">
        <v>5</v>
      </c>
      <c r="R2366" s="54" t="s">
        <v>5</v>
      </c>
      <c r="S2366" s="54" t="s">
        <v>5</v>
      </c>
      <c r="T2366" s="14" t="s">
        <v>9850</v>
      </c>
      <c r="U2366" s="14" t="s">
        <v>87</v>
      </c>
      <c r="V2366" s="18"/>
      <c r="W2366" s="20"/>
      <c r="X2366" s="20"/>
      <c r="Y2366" s="20"/>
      <c r="Z2366" s="20"/>
      <c r="AA2366" s="20"/>
      <c r="AB2366" s="20"/>
      <c r="AC2366" s="20"/>
      <c r="AD2366" s="20"/>
      <c r="AE2366" s="20"/>
      <c r="AF2366" s="20"/>
      <c r="AG2366" s="20"/>
      <c r="AH2366" s="20"/>
    </row>
    <row r="2367">
      <c r="A2367" s="30">
        <v>175439.0</v>
      </c>
      <c r="B2367" s="31" t="s">
        <v>9851</v>
      </c>
      <c r="C2367" s="31" t="s">
        <v>9852</v>
      </c>
      <c r="D2367" s="31" t="s">
        <v>9833</v>
      </c>
      <c r="E2367" s="31" t="s">
        <v>25</v>
      </c>
      <c r="F2367" s="30">
        <v>66538.0</v>
      </c>
      <c r="G2367" s="30">
        <v>7.853363528E9</v>
      </c>
      <c r="H2367" s="42" t="s">
        <v>9853</v>
      </c>
      <c r="I2367" s="25" t="s">
        <v>7113</v>
      </c>
      <c r="J2367" s="89">
        <v>44558.0</v>
      </c>
      <c r="K2367" s="89">
        <v>44558.0</v>
      </c>
      <c r="L2367" s="27">
        <v>1.0</v>
      </c>
      <c r="M2367" s="27" t="s">
        <v>7</v>
      </c>
      <c r="N2367" s="27" t="s">
        <v>7</v>
      </c>
      <c r="O2367" s="47">
        <v>6450.0</v>
      </c>
      <c r="P2367" s="47">
        <v>5310.0</v>
      </c>
      <c r="Q2367" s="47" t="s">
        <v>5</v>
      </c>
      <c r="R2367" s="47" t="s">
        <v>5</v>
      </c>
      <c r="S2367" s="47" t="s">
        <v>5</v>
      </c>
      <c r="T2367" s="25" t="s">
        <v>9854</v>
      </c>
      <c r="U2367" s="25" t="s">
        <v>87</v>
      </c>
      <c r="V2367" s="29"/>
      <c r="W2367" s="20"/>
      <c r="X2367" s="20"/>
      <c r="Y2367" s="20"/>
      <c r="Z2367" s="20"/>
      <c r="AA2367" s="20"/>
      <c r="AB2367" s="20"/>
      <c r="AC2367" s="20"/>
      <c r="AD2367" s="20"/>
      <c r="AE2367" s="20"/>
      <c r="AF2367" s="20"/>
      <c r="AG2367" s="20"/>
      <c r="AH2367" s="20"/>
    </row>
    <row r="2368">
      <c r="A2368" s="34">
        <v>175441.0</v>
      </c>
      <c r="B2368" s="35" t="s">
        <v>9855</v>
      </c>
      <c r="C2368" s="35" t="s">
        <v>9856</v>
      </c>
      <c r="D2368" s="35" t="s">
        <v>9527</v>
      </c>
      <c r="E2368" s="35" t="s">
        <v>25</v>
      </c>
      <c r="F2368" s="34">
        <v>66209.0</v>
      </c>
      <c r="G2368" s="34">
        <v>9.1331726E9</v>
      </c>
      <c r="H2368" s="51" t="s">
        <v>9857</v>
      </c>
      <c r="I2368" s="14" t="s">
        <v>7113</v>
      </c>
      <c r="J2368" s="105">
        <v>44558.0</v>
      </c>
      <c r="K2368" s="48"/>
      <c r="L2368" s="16">
        <v>1.0</v>
      </c>
      <c r="M2368" s="48"/>
      <c r="N2368" s="48"/>
      <c r="O2368" s="49"/>
      <c r="P2368" s="49"/>
      <c r="Q2368" s="49"/>
      <c r="R2368" s="49"/>
      <c r="S2368" s="49"/>
      <c r="T2368" s="64"/>
      <c r="U2368" s="14" t="s">
        <v>92</v>
      </c>
      <c r="V2368" s="18"/>
      <c r="W2368" s="20"/>
      <c r="X2368" s="20"/>
      <c r="Y2368" s="20"/>
      <c r="Z2368" s="20"/>
      <c r="AA2368" s="20"/>
      <c r="AB2368" s="20"/>
      <c r="AC2368" s="20"/>
      <c r="AD2368" s="20"/>
      <c r="AE2368" s="20"/>
      <c r="AF2368" s="20"/>
      <c r="AG2368" s="20"/>
      <c r="AH2368" s="20"/>
    </row>
    <row r="2369">
      <c r="A2369" s="30">
        <v>175444.0</v>
      </c>
      <c r="B2369" s="31" t="s">
        <v>9858</v>
      </c>
      <c r="C2369" s="31" t="s">
        <v>9859</v>
      </c>
      <c r="D2369" s="31" t="s">
        <v>1889</v>
      </c>
      <c r="E2369" s="31" t="s">
        <v>25</v>
      </c>
      <c r="F2369" s="30">
        <v>66080.0</v>
      </c>
      <c r="G2369" s="30">
        <v>7.858356135E9</v>
      </c>
      <c r="H2369" s="42" t="s">
        <v>9860</v>
      </c>
      <c r="I2369" s="25" t="s">
        <v>7113</v>
      </c>
      <c r="J2369" s="89">
        <v>44558.0</v>
      </c>
      <c r="K2369" s="89">
        <v>44558.0</v>
      </c>
      <c r="L2369" s="27">
        <v>1.0</v>
      </c>
      <c r="M2369" s="27" t="s">
        <v>7</v>
      </c>
      <c r="N2369" s="27" t="s">
        <v>7</v>
      </c>
      <c r="O2369" s="47">
        <v>6750.0</v>
      </c>
      <c r="P2369" s="47">
        <v>6300.0</v>
      </c>
      <c r="Q2369" s="47" t="s">
        <v>5</v>
      </c>
      <c r="R2369" s="47" t="s">
        <v>5</v>
      </c>
      <c r="S2369" s="47">
        <v>6300.0</v>
      </c>
      <c r="T2369" s="25" t="s">
        <v>4574</v>
      </c>
      <c r="U2369" s="25" t="s">
        <v>87</v>
      </c>
      <c r="V2369" s="29"/>
      <c r="W2369" s="20"/>
      <c r="X2369" s="20"/>
      <c r="Y2369" s="20"/>
      <c r="Z2369" s="20"/>
      <c r="AA2369" s="20"/>
      <c r="AB2369" s="20"/>
      <c r="AC2369" s="20"/>
      <c r="AD2369" s="20"/>
      <c r="AE2369" s="20"/>
      <c r="AF2369" s="20"/>
      <c r="AG2369" s="20"/>
      <c r="AH2369" s="20"/>
    </row>
    <row r="2370">
      <c r="A2370" s="34">
        <v>175445.0</v>
      </c>
      <c r="B2370" s="35" t="s">
        <v>9861</v>
      </c>
      <c r="C2370" s="35" t="s">
        <v>9862</v>
      </c>
      <c r="D2370" s="35" t="s">
        <v>9680</v>
      </c>
      <c r="E2370" s="35" t="s">
        <v>25</v>
      </c>
      <c r="F2370" s="34">
        <v>66049.0</v>
      </c>
      <c r="G2370" s="34">
        <v>7.857492E9</v>
      </c>
      <c r="H2370" s="51" t="s">
        <v>9863</v>
      </c>
      <c r="I2370" s="14" t="s">
        <v>7113</v>
      </c>
      <c r="J2370" s="105">
        <v>44558.0</v>
      </c>
      <c r="K2370" s="105">
        <v>44558.0</v>
      </c>
      <c r="L2370" s="16">
        <v>1.0</v>
      </c>
      <c r="M2370" s="16" t="s">
        <v>7</v>
      </c>
      <c r="N2370" s="16" t="s">
        <v>7</v>
      </c>
      <c r="O2370" s="54" t="s">
        <v>5</v>
      </c>
      <c r="P2370" s="54">
        <v>9570.0</v>
      </c>
      <c r="Q2370" s="54" t="s">
        <v>5</v>
      </c>
      <c r="R2370" s="54" t="s">
        <v>5</v>
      </c>
      <c r="S2370" s="54" t="s">
        <v>5</v>
      </c>
      <c r="T2370" s="14" t="s">
        <v>9864</v>
      </c>
      <c r="U2370" s="14" t="s">
        <v>87</v>
      </c>
      <c r="V2370" s="18"/>
      <c r="W2370" s="20"/>
      <c r="X2370" s="20"/>
      <c r="Y2370" s="20"/>
      <c r="Z2370" s="20"/>
      <c r="AA2370" s="20"/>
      <c r="AB2370" s="20"/>
      <c r="AC2370" s="20"/>
      <c r="AD2370" s="20"/>
      <c r="AE2370" s="20"/>
      <c r="AF2370" s="20"/>
      <c r="AG2370" s="20"/>
      <c r="AH2370" s="20"/>
    </row>
    <row r="2371">
      <c r="A2371" s="30">
        <v>175446.0</v>
      </c>
      <c r="B2371" s="31" t="s">
        <v>9865</v>
      </c>
      <c r="C2371" s="31" t="s">
        <v>9866</v>
      </c>
      <c r="D2371" s="31" t="s">
        <v>9867</v>
      </c>
      <c r="E2371" s="31" t="s">
        <v>25</v>
      </c>
      <c r="F2371" s="30">
        <v>67056.0</v>
      </c>
      <c r="G2371" s="30">
        <v>3.168353535E9</v>
      </c>
      <c r="H2371" s="42" t="s">
        <v>9868</v>
      </c>
      <c r="I2371" s="25" t="s">
        <v>7113</v>
      </c>
      <c r="J2371" s="89">
        <v>44558.0</v>
      </c>
      <c r="K2371" s="43"/>
      <c r="L2371" s="27">
        <v>1.0</v>
      </c>
      <c r="M2371" s="43"/>
      <c r="N2371" s="43"/>
      <c r="O2371" s="44"/>
      <c r="P2371" s="44"/>
      <c r="Q2371" s="44"/>
      <c r="R2371" s="44"/>
      <c r="S2371" s="44"/>
      <c r="T2371" s="58"/>
      <c r="U2371" s="25" t="s">
        <v>92</v>
      </c>
      <c r="V2371" s="29"/>
      <c r="W2371" s="20"/>
      <c r="X2371" s="20"/>
      <c r="Y2371" s="20"/>
      <c r="Z2371" s="20"/>
      <c r="AA2371" s="20"/>
      <c r="AB2371" s="20"/>
      <c r="AC2371" s="20"/>
      <c r="AD2371" s="20"/>
      <c r="AE2371" s="20"/>
      <c r="AF2371" s="20"/>
      <c r="AG2371" s="20"/>
      <c r="AH2371" s="20"/>
    </row>
    <row r="2372">
      <c r="A2372" s="34">
        <v>175448.0</v>
      </c>
      <c r="B2372" s="35" t="s">
        <v>9869</v>
      </c>
      <c r="C2372" s="35" t="s">
        <v>9870</v>
      </c>
      <c r="D2372" s="35" t="s">
        <v>9736</v>
      </c>
      <c r="E2372" s="35" t="s">
        <v>25</v>
      </c>
      <c r="F2372" s="34">
        <v>66061.0</v>
      </c>
      <c r="G2372" s="34">
        <v>9.1359961E9</v>
      </c>
      <c r="H2372" s="51" t="s">
        <v>9871</v>
      </c>
      <c r="I2372" s="14" t="s">
        <v>7113</v>
      </c>
      <c r="J2372" s="105">
        <v>44558.0</v>
      </c>
      <c r="K2372" s="48"/>
      <c r="L2372" s="16">
        <v>1.0</v>
      </c>
      <c r="M2372" s="48"/>
      <c r="N2372" s="48"/>
      <c r="O2372" s="49"/>
      <c r="P2372" s="49"/>
      <c r="Q2372" s="49"/>
      <c r="R2372" s="49"/>
      <c r="S2372" s="49"/>
      <c r="T2372" s="64"/>
      <c r="U2372" s="14" t="s">
        <v>92</v>
      </c>
      <c r="V2372" s="18"/>
      <c r="W2372" s="20"/>
      <c r="X2372" s="20"/>
      <c r="Y2372" s="20"/>
      <c r="Z2372" s="20"/>
      <c r="AA2372" s="20"/>
      <c r="AB2372" s="20"/>
      <c r="AC2372" s="20"/>
      <c r="AD2372" s="20"/>
      <c r="AE2372" s="20"/>
      <c r="AF2372" s="20"/>
      <c r="AG2372" s="20"/>
      <c r="AH2372" s="20"/>
    </row>
    <row r="2373">
      <c r="A2373" s="30">
        <v>175451.0</v>
      </c>
      <c r="B2373" s="31" t="s">
        <v>9872</v>
      </c>
      <c r="C2373" s="31" t="s">
        <v>9873</v>
      </c>
      <c r="D2373" s="31" t="s">
        <v>9874</v>
      </c>
      <c r="E2373" s="31" t="s">
        <v>25</v>
      </c>
      <c r="F2373" s="30">
        <v>67154.0</v>
      </c>
      <c r="G2373" s="30">
        <v>3.167992181E9</v>
      </c>
      <c r="H2373" s="42" t="s">
        <v>9875</v>
      </c>
      <c r="I2373" s="25" t="s">
        <v>7113</v>
      </c>
      <c r="J2373" s="89">
        <v>44558.0</v>
      </c>
      <c r="K2373" s="43"/>
      <c r="L2373" s="27">
        <v>1.0</v>
      </c>
      <c r="M2373" s="43"/>
      <c r="N2373" s="43"/>
      <c r="O2373" s="44"/>
      <c r="P2373" s="44"/>
      <c r="Q2373" s="44"/>
      <c r="R2373" s="44"/>
      <c r="S2373" s="44"/>
      <c r="T2373" s="58"/>
      <c r="U2373" s="25" t="s">
        <v>92</v>
      </c>
      <c r="V2373" s="29"/>
      <c r="W2373" s="20"/>
      <c r="X2373" s="20"/>
      <c r="Y2373" s="20"/>
      <c r="Z2373" s="20"/>
      <c r="AA2373" s="20"/>
      <c r="AB2373" s="20"/>
      <c r="AC2373" s="20"/>
      <c r="AD2373" s="20"/>
      <c r="AE2373" s="20"/>
      <c r="AF2373" s="20"/>
      <c r="AG2373" s="20"/>
      <c r="AH2373" s="20"/>
    </row>
    <row r="2374">
      <c r="A2374" s="34">
        <v>175455.0</v>
      </c>
      <c r="B2374" s="35" t="s">
        <v>9876</v>
      </c>
      <c r="C2374" s="35" t="s">
        <v>9877</v>
      </c>
      <c r="D2374" s="35" t="s">
        <v>9878</v>
      </c>
      <c r="E2374" s="35" t="s">
        <v>25</v>
      </c>
      <c r="F2374" s="34">
        <v>66423.0</v>
      </c>
      <c r="G2374" s="34">
        <v>7.854492294E9</v>
      </c>
      <c r="H2374" s="51" t="s">
        <v>9879</v>
      </c>
      <c r="I2374" s="14" t="s">
        <v>7113</v>
      </c>
      <c r="J2374" s="105">
        <v>44558.0</v>
      </c>
      <c r="K2374" s="105">
        <v>44558.0</v>
      </c>
      <c r="L2374" s="16">
        <v>1.0</v>
      </c>
      <c r="M2374" s="16" t="s">
        <v>5</v>
      </c>
      <c r="N2374" s="16" t="s">
        <v>5</v>
      </c>
      <c r="O2374" s="54" t="s">
        <v>5</v>
      </c>
      <c r="P2374" s="54" t="s">
        <v>5</v>
      </c>
      <c r="Q2374" s="54" t="s">
        <v>5</v>
      </c>
      <c r="R2374" s="54" t="s">
        <v>5</v>
      </c>
      <c r="S2374" s="54" t="s">
        <v>5</v>
      </c>
      <c r="T2374" s="14" t="s">
        <v>9880</v>
      </c>
      <c r="U2374" s="14" t="s">
        <v>87</v>
      </c>
      <c r="V2374" s="18"/>
      <c r="W2374" s="20"/>
      <c r="X2374" s="20"/>
      <c r="Y2374" s="20"/>
      <c r="Z2374" s="20"/>
      <c r="AA2374" s="20"/>
      <c r="AB2374" s="20"/>
      <c r="AC2374" s="20"/>
      <c r="AD2374" s="20"/>
      <c r="AE2374" s="20"/>
      <c r="AF2374" s="20"/>
      <c r="AG2374" s="20"/>
      <c r="AH2374" s="20"/>
    </row>
    <row r="2375">
      <c r="A2375" s="30">
        <v>175459.0</v>
      </c>
      <c r="B2375" s="31" t="s">
        <v>9881</v>
      </c>
      <c r="C2375" s="31" t="s">
        <v>9882</v>
      </c>
      <c r="D2375" s="31" t="s">
        <v>9501</v>
      </c>
      <c r="E2375" s="31" t="s">
        <v>25</v>
      </c>
      <c r="F2375" s="30">
        <v>67901.0</v>
      </c>
      <c r="G2375" s="30">
        <v>6.20624013E9</v>
      </c>
      <c r="H2375" s="42" t="s">
        <v>9883</v>
      </c>
      <c r="I2375" s="25" t="s">
        <v>7113</v>
      </c>
      <c r="J2375" s="89">
        <v>44558.0</v>
      </c>
      <c r="K2375" s="89">
        <v>44558.0</v>
      </c>
      <c r="L2375" s="27">
        <v>1.0</v>
      </c>
      <c r="M2375" s="27" t="s">
        <v>7</v>
      </c>
      <c r="N2375" s="27" t="s">
        <v>7</v>
      </c>
      <c r="O2375" s="47">
        <v>4950.0</v>
      </c>
      <c r="P2375" s="47">
        <v>7500.0</v>
      </c>
      <c r="Q2375" s="47" t="s">
        <v>5</v>
      </c>
      <c r="R2375" s="47" t="s">
        <v>5</v>
      </c>
      <c r="S2375" s="47" t="s">
        <v>5</v>
      </c>
      <c r="T2375" s="25" t="s">
        <v>4574</v>
      </c>
      <c r="U2375" s="25" t="s">
        <v>87</v>
      </c>
      <c r="V2375" s="29"/>
      <c r="W2375" s="20"/>
      <c r="X2375" s="20"/>
      <c r="Y2375" s="20"/>
      <c r="Z2375" s="20"/>
      <c r="AA2375" s="20"/>
      <c r="AB2375" s="20"/>
      <c r="AC2375" s="20"/>
      <c r="AD2375" s="20"/>
      <c r="AE2375" s="20"/>
      <c r="AF2375" s="20"/>
      <c r="AG2375" s="20"/>
      <c r="AH2375" s="20"/>
    </row>
    <row r="2376">
      <c r="A2376" s="34">
        <v>175463.0</v>
      </c>
      <c r="B2376" s="35" t="s">
        <v>9884</v>
      </c>
      <c r="C2376" s="35" t="s">
        <v>9885</v>
      </c>
      <c r="D2376" s="35" t="s">
        <v>9440</v>
      </c>
      <c r="E2376" s="35" t="s">
        <v>25</v>
      </c>
      <c r="F2376" s="34">
        <v>66614.0</v>
      </c>
      <c r="G2376" s="34">
        <v>7.852730886E9</v>
      </c>
      <c r="H2376" s="51" t="s">
        <v>9886</v>
      </c>
      <c r="I2376" s="14" t="s">
        <v>7113</v>
      </c>
      <c r="J2376" s="105">
        <v>44558.0</v>
      </c>
      <c r="K2376" s="48"/>
      <c r="L2376" s="16">
        <v>1.0</v>
      </c>
      <c r="M2376" s="48"/>
      <c r="N2376" s="48"/>
      <c r="O2376" s="49"/>
      <c r="P2376" s="49"/>
      <c r="Q2376" s="49"/>
      <c r="R2376" s="49"/>
      <c r="S2376" s="49"/>
      <c r="T2376" s="64"/>
      <c r="U2376" s="14" t="s">
        <v>92</v>
      </c>
      <c r="V2376" s="18"/>
      <c r="W2376" s="20"/>
      <c r="X2376" s="20"/>
      <c r="Y2376" s="20"/>
      <c r="Z2376" s="20"/>
      <c r="AA2376" s="20"/>
      <c r="AB2376" s="20"/>
      <c r="AC2376" s="20"/>
      <c r="AD2376" s="20"/>
      <c r="AE2376" s="20"/>
      <c r="AF2376" s="20"/>
      <c r="AG2376" s="20"/>
      <c r="AH2376" s="20"/>
    </row>
    <row r="2377">
      <c r="A2377" s="30">
        <v>175464.0</v>
      </c>
      <c r="B2377" s="31" t="s">
        <v>9887</v>
      </c>
      <c r="C2377" s="31" t="s">
        <v>9888</v>
      </c>
      <c r="D2377" s="31" t="s">
        <v>6500</v>
      </c>
      <c r="E2377" s="31" t="s">
        <v>25</v>
      </c>
      <c r="F2377" s="30">
        <v>67301.0</v>
      </c>
      <c r="G2377" s="30">
        <v>6.203318789E9</v>
      </c>
      <c r="H2377" s="42" t="s">
        <v>9889</v>
      </c>
      <c r="I2377" s="25" t="s">
        <v>7113</v>
      </c>
      <c r="J2377" s="89">
        <v>44558.0</v>
      </c>
      <c r="K2377" s="43"/>
      <c r="L2377" s="27">
        <v>1.0</v>
      </c>
      <c r="M2377" s="43"/>
      <c r="N2377" s="43"/>
      <c r="O2377" s="44"/>
      <c r="P2377" s="44"/>
      <c r="Q2377" s="44"/>
      <c r="R2377" s="44"/>
      <c r="S2377" s="44"/>
      <c r="T2377" s="58"/>
      <c r="U2377" s="25" t="s">
        <v>92</v>
      </c>
      <c r="V2377" s="29"/>
      <c r="W2377" s="20"/>
      <c r="X2377" s="20"/>
      <c r="Y2377" s="20"/>
      <c r="Z2377" s="20"/>
      <c r="AA2377" s="20"/>
      <c r="AB2377" s="20"/>
      <c r="AC2377" s="20"/>
      <c r="AD2377" s="20"/>
      <c r="AE2377" s="20"/>
      <c r="AF2377" s="20"/>
      <c r="AG2377" s="20"/>
      <c r="AH2377" s="20"/>
    </row>
    <row r="2378">
      <c r="A2378" s="34">
        <v>175465.0</v>
      </c>
      <c r="B2378" s="35" t="s">
        <v>9890</v>
      </c>
      <c r="C2378" s="35" t="s">
        <v>9891</v>
      </c>
      <c r="D2378" s="35" t="s">
        <v>9892</v>
      </c>
      <c r="E2378" s="35" t="s">
        <v>25</v>
      </c>
      <c r="F2378" s="34">
        <v>66762.0</v>
      </c>
      <c r="G2378" s="34">
        <v>6.20235002E9</v>
      </c>
      <c r="H2378" s="51" t="s">
        <v>9893</v>
      </c>
      <c r="I2378" s="14" t="s">
        <v>7113</v>
      </c>
      <c r="J2378" s="105">
        <v>44558.0</v>
      </c>
      <c r="K2378" s="105">
        <v>44558.0</v>
      </c>
      <c r="L2378" s="16">
        <v>1.0</v>
      </c>
      <c r="M2378" s="16" t="s">
        <v>7</v>
      </c>
      <c r="N2378" s="16" t="s">
        <v>7</v>
      </c>
      <c r="O2378" s="54">
        <v>7410.0</v>
      </c>
      <c r="P2378" s="54">
        <v>7110.0</v>
      </c>
      <c r="Q2378" s="54">
        <v>4474.0</v>
      </c>
      <c r="R2378" s="54" t="s">
        <v>5</v>
      </c>
      <c r="S2378" s="54" t="s">
        <v>5</v>
      </c>
      <c r="T2378" s="14" t="s">
        <v>4574</v>
      </c>
      <c r="U2378" s="14" t="s">
        <v>87</v>
      </c>
      <c r="V2378" s="18"/>
      <c r="W2378" s="20"/>
      <c r="X2378" s="20"/>
      <c r="Y2378" s="20"/>
      <c r="Z2378" s="20"/>
      <c r="AA2378" s="20"/>
      <c r="AB2378" s="20"/>
      <c r="AC2378" s="20"/>
      <c r="AD2378" s="20"/>
      <c r="AE2378" s="20"/>
      <c r="AF2378" s="20"/>
      <c r="AG2378" s="20"/>
      <c r="AH2378" s="20"/>
    </row>
    <row r="2379">
      <c r="A2379" s="30">
        <v>175468.0</v>
      </c>
      <c r="B2379" s="31" t="s">
        <v>9894</v>
      </c>
      <c r="C2379" s="31" t="s">
        <v>9895</v>
      </c>
      <c r="D2379" s="31" t="s">
        <v>9896</v>
      </c>
      <c r="E2379" s="31" t="s">
        <v>25</v>
      </c>
      <c r="F2379" s="30">
        <v>66771.0</v>
      </c>
      <c r="G2379" s="30">
        <v>6.2044924E9</v>
      </c>
      <c r="H2379" s="42" t="s">
        <v>9897</v>
      </c>
      <c r="I2379" s="25" t="s">
        <v>7113</v>
      </c>
      <c r="J2379" s="89">
        <v>44558.0</v>
      </c>
      <c r="K2379" s="43"/>
      <c r="L2379" s="27">
        <v>1.0</v>
      </c>
      <c r="M2379" s="43"/>
      <c r="N2379" s="43"/>
      <c r="O2379" s="44"/>
      <c r="P2379" s="44"/>
      <c r="Q2379" s="44"/>
      <c r="R2379" s="44"/>
      <c r="S2379" s="44"/>
      <c r="T2379" s="58"/>
      <c r="U2379" s="25" t="s">
        <v>92</v>
      </c>
      <c r="V2379" s="29"/>
      <c r="W2379" s="20"/>
      <c r="X2379" s="20"/>
      <c r="Y2379" s="20"/>
      <c r="Z2379" s="20"/>
      <c r="AA2379" s="20"/>
      <c r="AB2379" s="20"/>
      <c r="AC2379" s="20"/>
      <c r="AD2379" s="20"/>
      <c r="AE2379" s="20"/>
      <c r="AF2379" s="20"/>
      <c r="AG2379" s="20"/>
      <c r="AH2379" s="20"/>
    </row>
    <row r="2380">
      <c r="A2380" s="34">
        <v>175470.0</v>
      </c>
      <c r="B2380" s="35" t="s">
        <v>9898</v>
      </c>
      <c r="C2380" s="35" t="s">
        <v>9899</v>
      </c>
      <c r="D2380" s="35" t="s">
        <v>9900</v>
      </c>
      <c r="E2380" s="35" t="s">
        <v>25</v>
      </c>
      <c r="F2380" s="34">
        <v>66713.0</v>
      </c>
      <c r="G2380" s="34">
        <v>6.208483797E9</v>
      </c>
      <c r="H2380" s="51" t="s">
        <v>9901</v>
      </c>
      <c r="I2380" s="14" t="s">
        <v>7113</v>
      </c>
      <c r="J2380" s="105">
        <v>44558.0</v>
      </c>
      <c r="K2380" s="105">
        <v>44558.0</v>
      </c>
      <c r="L2380" s="16">
        <v>1.0</v>
      </c>
      <c r="M2380" s="16" t="s">
        <v>7</v>
      </c>
      <c r="N2380" s="16" t="s">
        <v>7</v>
      </c>
      <c r="O2380" s="54">
        <v>6960.0</v>
      </c>
      <c r="P2380" s="54">
        <v>6510.0</v>
      </c>
      <c r="Q2380" s="54" t="s">
        <v>5</v>
      </c>
      <c r="R2380" s="54" t="s">
        <v>5</v>
      </c>
      <c r="S2380" s="54" t="s">
        <v>5</v>
      </c>
      <c r="T2380" s="14" t="s">
        <v>4323</v>
      </c>
      <c r="U2380" s="14" t="s">
        <v>87</v>
      </c>
      <c r="V2380" s="18"/>
      <c r="W2380" s="20"/>
      <c r="X2380" s="20"/>
      <c r="Y2380" s="20"/>
      <c r="Z2380" s="20"/>
      <c r="AA2380" s="20"/>
      <c r="AB2380" s="20"/>
      <c r="AC2380" s="20"/>
      <c r="AD2380" s="20"/>
      <c r="AE2380" s="20"/>
      <c r="AF2380" s="20"/>
      <c r="AG2380" s="20"/>
      <c r="AH2380" s="20"/>
    </row>
    <row r="2381">
      <c r="A2381" s="30">
        <v>175473.0</v>
      </c>
      <c r="B2381" s="31" t="s">
        <v>9902</v>
      </c>
      <c r="C2381" s="31" t="s">
        <v>9903</v>
      </c>
      <c r="D2381" s="31" t="s">
        <v>9904</v>
      </c>
      <c r="E2381" s="31" t="s">
        <v>25</v>
      </c>
      <c r="F2381" s="30">
        <v>67445.0</v>
      </c>
      <c r="G2381" s="30">
        <v>7.855682251E9</v>
      </c>
      <c r="H2381" s="61" t="s">
        <v>9905</v>
      </c>
      <c r="I2381" s="25" t="s">
        <v>7113</v>
      </c>
      <c r="J2381" s="89">
        <v>44558.0</v>
      </c>
      <c r="K2381" s="89">
        <v>44558.0</v>
      </c>
      <c r="L2381" s="27">
        <v>1.0</v>
      </c>
      <c r="M2381" s="27" t="s">
        <v>7</v>
      </c>
      <c r="N2381" s="27" t="s">
        <v>7</v>
      </c>
      <c r="O2381" s="47">
        <v>5610.0</v>
      </c>
      <c r="P2381" s="47">
        <v>5310.0</v>
      </c>
      <c r="Q2381" s="47" t="s">
        <v>5</v>
      </c>
      <c r="R2381" s="47" t="s">
        <v>5</v>
      </c>
      <c r="S2381" s="47" t="s">
        <v>5</v>
      </c>
      <c r="T2381" s="25" t="s">
        <v>4323</v>
      </c>
      <c r="U2381" s="25" t="s">
        <v>87</v>
      </c>
      <c r="V2381" s="29"/>
      <c r="W2381" s="20"/>
      <c r="X2381" s="20"/>
      <c r="Y2381" s="20"/>
      <c r="Z2381" s="20"/>
      <c r="AA2381" s="20"/>
      <c r="AB2381" s="20"/>
      <c r="AC2381" s="20"/>
      <c r="AD2381" s="20"/>
      <c r="AE2381" s="20"/>
      <c r="AF2381" s="20"/>
      <c r="AG2381" s="20"/>
      <c r="AH2381" s="20"/>
    </row>
    <row r="2382">
      <c r="A2382" s="34">
        <v>175474.0</v>
      </c>
      <c r="B2382" s="35" t="s">
        <v>9906</v>
      </c>
      <c r="C2382" s="35" t="s">
        <v>9907</v>
      </c>
      <c r="D2382" s="35" t="s">
        <v>9908</v>
      </c>
      <c r="E2382" s="35" t="s">
        <v>25</v>
      </c>
      <c r="F2382" s="34">
        <v>67431.0</v>
      </c>
      <c r="G2382" s="34">
        <v>7.859226525E9</v>
      </c>
      <c r="H2382" s="51" t="s">
        <v>9909</v>
      </c>
      <c r="I2382" s="14" t="s">
        <v>7113</v>
      </c>
      <c r="J2382" s="105">
        <v>44558.0</v>
      </c>
      <c r="K2382" s="105">
        <v>44558.0</v>
      </c>
      <c r="L2382" s="16">
        <v>1.0</v>
      </c>
      <c r="M2382" s="16" t="s">
        <v>7</v>
      </c>
      <c r="N2382" s="16" t="s">
        <v>7</v>
      </c>
      <c r="O2382" s="54">
        <v>6150.0</v>
      </c>
      <c r="P2382" s="54">
        <v>5850.0</v>
      </c>
      <c r="Q2382" s="54" t="s">
        <v>5</v>
      </c>
      <c r="R2382" s="54">
        <v>995.0</v>
      </c>
      <c r="S2382" s="54" t="s">
        <v>5</v>
      </c>
      <c r="T2382" s="14" t="s">
        <v>9910</v>
      </c>
      <c r="U2382" s="14" t="s">
        <v>87</v>
      </c>
      <c r="V2382" s="18"/>
      <c r="W2382" s="20"/>
      <c r="X2382" s="20"/>
      <c r="Y2382" s="20"/>
      <c r="Z2382" s="20"/>
      <c r="AA2382" s="20"/>
      <c r="AB2382" s="20"/>
      <c r="AC2382" s="20"/>
      <c r="AD2382" s="20"/>
      <c r="AE2382" s="20"/>
      <c r="AF2382" s="20"/>
      <c r="AG2382" s="20"/>
      <c r="AH2382" s="20"/>
    </row>
    <row r="2383">
      <c r="A2383" s="30">
        <v>175475.0</v>
      </c>
      <c r="B2383" s="31" t="s">
        <v>9911</v>
      </c>
      <c r="C2383" s="31" t="s">
        <v>9912</v>
      </c>
      <c r="D2383" s="31" t="s">
        <v>597</v>
      </c>
      <c r="E2383" s="31" t="s">
        <v>25</v>
      </c>
      <c r="F2383" s="30">
        <v>67441.0</v>
      </c>
      <c r="G2383" s="30">
        <v>7.852638278E9</v>
      </c>
      <c r="H2383" s="42" t="s">
        <v>9913</v>
      </c>
      <c r="I2383" s="25" t="s">
        <v>7113</v>
      </c>
      <c r="J2383" s="89">
        <v>44558.0</v>
      </c>
      <c r="K2383" s="89">
        <v>44558.0</v>
      </c>
      <c r="L2383" s="27">
        <v>1.0</v>
      </c>
      <c r="M2383" s="27" t="s">
        <v>7</v>
      </c>
      <c r="N2383" s="27" t="s">
        <v>7</v>
      </c>
      <c r="O2383" s="47">
        <v>5940.0</v>
      </c>
      <c r="P2383" s="47">
        <v>5640.0</v>
      </c>
      <c r="Q2383" s="47" t="s">
        <v>5</v>
      </c>
      <c r="R2383" s="47" t="s">
        <v>5</v>
      </c>
      <c r="S2383" s="47" t="s">
        <v>5</v>
      </c>
      <c r="T2383" s="25" t="s">
        <v>4323</v>
      </c>
      <c r="U2383" s="25" t="s">
        <v>87</v>
      </c>
      <c r="V2383" s="29"/>
      <c r="W2383" s="20"/>
      <c r="X2383" s="20"/>
      <c r="Y2383" s="20"/>
      <c r="Z2383" s="20"/>
      <c r="AA2383" s="20"/>
      <c r="AB2383" s="20"/>
      <c r="AC2383" s="20"/>
      <c r="AD2383" s="20"/>
      <c r="AE2383" s="20"/>
      <c r="AF2383" s="20"/>
      <c r="AG2383" s="20"/>
      <c r="AH2383" s="20"/>
    </row>
    <row r="2384">
      <c r="A2384" s="34">
        <v>175480.0</v>
      </c>
      <c r="B2384" s="35" t="s">
        <v>9914</v>
      </c>
      <c r="C2384" s="35" t="s">
        <v>9915</v>
      </c>
      <c r="D2384" s="35" t="s">
        <v>6327</v>
      </c>
      <c r="E2384" s="35" t="s">
        <v>25</v>
      </c>
      <c r="F2384" s="34">
        <v>67646.0</v>
      </c>
      <c r="G2384" s="34">
        <v>7.856894201E9</v>
      </c>
      <c r="H2384" s="51" t="s">
        <v>9916</v>
      </c>
      <c r="I2384" s="14" t="s">
        <v>7113</v>
      </c>
      <c r="J2384" s="105">
        <v>44558.0</v>
      </c>
      <c r="K2384" s="105">
        <v>44558.0</v>
      </c>
      <c r="L2384" s="16">
        <v>1.0</v>
      </c>
      <c r="M2384" s="16" t="s">
        <v>7</v>
      </c>
      <c r="N2384" s="16" t="s">
        <v>7</v>
      </c>
      <c r="O2384" s="54">
        <v>5610.0</v>
      </c>
      <c r="P2384" s="54">
        <v>5310.0</v>
      </c>
      <c r="Q2384" s="54" t="s">
        <v>5</v>
      </c>
      <c r="R2384" s="54" t="s">
        <v>5</v>
      </c>
      <c r="S2384" s="54" t="s">
        <v>5</v>
      </c>
      <c r="T2384" s="14" t="s">
        <v>4323</v>
      </c>
      <c r="U2384" s="14" t="s">
        <v>87</v>
      </c>
      <c r="V2384" s="18"/>
      <c r="W2384" s="20"/>
      <c r="X2384" s="20"/>
      <c r="Y2384" s="20"/>
      <c r="Z2384" s="20"/>
      <c r="AA2384" s="20"/>
      <c r="AB2384" s="20"/>
      <c r="AC2384" s="20"/>
      <c r="AD2384" s="20"/>
      <c r="AE2384" s="20"/>
      <c r="AF2384" s="20"/>
      <c r="AG2384" s="20"/>
      <c r="AH2384" s="20"/>
    </row>
    <row r="2385">
      <c r="A2385" s="30">
        <v>175481.0</v>
      </c>
      <c r="B2385" s="31" t="s">
        <v>9917</v>
      </c>
      <c r="C2385" s="31" t="s">
        <v>9918</v>
      </c>
      <c r="D2385" s="31" t="s">
        <v>9919</v>
      </c>
      <c r="E2385" s="31" t="s">
        <v>25</v>
      </c>
      <c r="F2385" s="30">
        <v>67108.0</v>
      </c>
      <c r="G2385" s="30">
        <v>3.166672431E9</v>
      </c>
      <c r="H2385" s="42" t="s">
        <v>9920</v>
      </c>
      <c r="I2385" s="25" t="s">
        <v>7113</v>
      </c>
      <c r="J2385" s="89">
        <v>44558.0</v>
      </c>
      <c r="K2385" s="89">
        <v>44558.0</v>
      </c>
      <c r="L2385" s="27">
        <v>1.0</v>
      </c>
      <c r="M2385" s="27" t="s">
        <v>5</v>
      </c>
      <c r="N2385" s="27" t="s">
        <v>5</v>
      </c>
      <c r="O2385" s="47" t="s">
        <v>5</v>
      </c>
      <c r="P2385" s="47" t="s">
        <v>5</v>
      </c>
      <c r="Q2385" s="47" t="s">
        <v>5</v>
      </c>
      <c r="R2385" s="47" t="s">
        <v>5</v>
      </c>
      <c r="S2385" s="47" t="s">
        <v>5</v>
      </c>
      <c r="T2385" s="25" t="s">
        <v>9921</v>
      </c>
      <c r="U2385" s="25" t="s">
        <v>87</v>
      </c>
      <c r="V2385" s="29"/>
      <c r="W2385" s="20"/>
      <c r="X2385" s="20"/>
      <c r="Y2385" s="20"/>
      <c r="Z2385" s="20"/>
      <c r="AA2385" s="20"/>
      <c r="AB2385" s="20"/>
      <c r="AC2385" s="20"/>
      <c r="AD2385" s="20"/>
      <c r="AE2385" s="20"/>
      <c r="AF2385" s="20"/>
      <c r="AG2385" s="20"/>
      <c r="AH2385" s="20"/>
    </row>
    <row r="2386">
      <c r="A2386" s="34">
        <v>175487.0</v>
      </c>
      <c r="B2386" s="35" t="s">
        <v>9922</v>
      </c>
      <c r="C2386" s="35" t="s">
        <v>9923</v>
      </c>
      <c r="D2386" s="35" t="s">
        <v>9444</v>
      </c>
      <c r="E2386" s="35" t="s">
        <v>25</v>
      </c>
      <c r="F2386" s="34">
        <v>67213.0</v>
      </c>
      <c r="G2386" s="34">
        <v>3.162624473E9</v>
      </c>
      <c r="H2386" s="51" t="s">
        <v>9924</v>
      </c>
      <c r="I2386" s="14" t="s">
        <v>7113</v>
      </c>
      <c r="J2386" s="105">
        <v>44558.0</v>
      </c>
      <c r="K2386" s="105">
        <v>44558.0</v>
      </c>
      <c r="L2386" s="16">
        <v>1.0</v>
      </c>
      <c r="M2386" s="16" t="s">
        <v>5</v>
      </c>
      <c r="N2386" s="16" t="s">
        <v>5</v>
      </c>
      <c r="O2386" s="54" t="s">
        <v>5</v>
      </c>
      <c r="P2386" s="54" t="s">
        <v>5</v>
      </c>
      <c r="Q2386" s="54" t="s">
        <v>5</v>
      </c>
      <c r="R2386" s="54" t="s">
        <v>5</v>
      </c>
      <c r="S2386" s="54" t="s">
        <v>5</v>
      </c>
      <c r="T2386" s="14" t="s">
        <v>9925</v>
      </c>
      <c r="U2386" s="14" t="s">
        <v>87</v>
      </c>
      <c r="V2386" s="18"/>
      <c r="W2386" s="20"/>
      <c r="X2386" s="20"/>
      <c r="Y2386" s="20"/>
      <c r="Z2386" s="20"/>
      <c r="AA2386" s="20"/>
      <c r="AB2386" s="20"/>
      <c r="AC2386" s="20"/>
      <c r="AD2386" s="20"/>
      <c r="AE2386" s="20"/>
      <c r="AF2386" s="20"/>
      <c r="AG2386" s="20"/>
      <c r="AH2386" s="20"/>
    </row>
    <row r="2387">
      <c r="A2387" s="30">
        <v>175488.0</v>
      </c>
      <c r="B2387" s="31" t="s">
        <v>9926</v>
      </c>
      <c r="C2387" s="31" t="s">
        <v>9927</v>
      </c>
      <c r="D2387" s="31" t="s">
        <v>627</v>
      </c>
      <c r="E2387" s="31" t="s">
        <v>25</v>
      </c>
      <c r="F2387" s="30">
        <v>67156.0</v>
      </c>
      <c r="G2387" s="30">
        <v>6.20221929E9</v>
      </c>
      <c r="H2387" s="42" t="s">
        <v>9928</v>
      </c>
      <c r="I2387" s="25" t="s">
        <v>7113</v>
      </c>
      <c r="J2387" s="89">
        <v>44558.0</v>
      </c>
      <c r="K2387" s="43"/>
      <c r="L2387" s="27">
        <v>1.0</v>
      </c>
      <c r="M2387" s="43"/>
      <c r="N2387" s="43"/>
      <c r="O2387" s="44"/>
      <c r="P2387" s="44"/>
      <c r="Q2387" s="44"/>
      <c r="R2387" s="44"/>
      <c r="S2387" s="44"/>
      <c r="T2387" s="58"/>
      <c r="U2387" s="25" t="s">
        <v>92</v>
      </c>
      <c r="V2387" s="29"/>
      <c r="W2387" s="20"/>
      <c r="X2387" s="20"/>
      <c r="Y2387" s="20"/>
      <c r="Z2387" s="20"/>
      <c r="AA2387" s="20"/>
      <c r="AB2387" s="20"/>
      <c r="AC2387" s="20"/>
      <c r="AD2387" s="20"/>
      <c r="AE2387" s="20"/>
      <c r="AF2387" s="20"/>
      <c r="AG2387" s="20"/>
      <c r="AH2387" s="20"/>
    </row>
    <row r="2388">
      <c r="A2388" s="34">
        <v>175492.0</v>
      </c>
      <c r="B2388" s="35" t="s">
        <v>9929</v>
      </c>
      <c r="C2388" s="35" t="s">
        <v>9930</v>
      </c>
      <c r="D2388" s="35" t="s">
        <v>9931</v>
      </c>
      <c r="E2388" s="35" t="s">
        <v>25</v>
      </c>
      <c r="F2388" s="34">
        <v>66938.0</v>
      </c>
      <c r="G2388" s="34">
        <v>7.854462818E9</v>
      </c>
      <c r="H2388" s="51" t="s">
        <v>9932</v>
      </c>
      <c r="I2388" s="14" t="s">
        <v>7113</v>
      </c>
      <c r="J2388" s="105">
        <v>44558.0</v>
      </c>
      <c r="K2388" s="105">
        <v>44558.0</v>
      </c>
      <c r="L2388" s="16">
        <v>1.0</v>
      </c>
      <c r="M2388" s="16" t="s">
        <v>7</v>
      </c>
      <c r="N2388" s="16" t="s">
        <v>7</v>
      </c>
      <c r="O2388" s="54">
        <v>5190.0</v>
      </c>
      <c r="P2388" s="54">
        <v>4890.0</v>
      </c>
      <c r="Q2388" s="54" t="s">
        <v>5</v>
      </c>
      <c r="R2388" s="54" t="s">
        <v>5</v>
      </c>
      <c r="S2388" s="54" t="s">
        <v>5</v>
      </c>
      <c r="T2388" s="14" t="s">
        <v>4798</v>
      </c>
      <c r="U2388" s="14" t="s">
        <v>87</v>
      </c>
      <c r="V2388" s="18"/>
      <c r="W2388" s="20"/>
      <c r="X2388" s="20"/>
      <c r="Y2388" s="20"/>
      <c r="Z2388" s="20"/>
      <c r="AA2388" s="20"/>
      <c r="AB2388" s="20"/>
      <c r="AC2388" s="20"/>
      <c r="AD2388" s="20"/>
      <c r="AE2388" s="20"/>
      <c r="AF2388" s="20"/>
      <c r="AG2388" s="20"/>
      <c r="AH2388" s="20"/>
    </row>
    <row r="2389">
      <c r="A2389" s="30">
        <v>175494.0</v>
      </c>
      <c r="B2389" s="31" t="s">
        <v>9933</v>
      </c>
      <c r="C2389" s="31" t="s">
        <v>9934</v>
      </c>
      <c r="D2389" s="31" t="s">
        <v>9935</v>
      </c>
      <c r="E2389" s="31" t="s">
        <v>25</v>
      </c>
      <c r="F2389" s="30">
        <v>66953.0</v>
      </c>
      <c r="G2389" s="30">
        <v>7.853485551E9</v>
      </c>
      <c r="H2389" s="42" t="s">
        <v>9936</v>
      </c>
      <c r="I2389" s="25" t="s">
        <v>7113</v>
      </c>
      <c r="J2389" s="89">
        <v>44558.0</v>
      </c>
      <c r="K2389" s="89">
        <v>44558.0</v>
      </c>
      <c r="L2389" s="27">
        <v>1.0</v>
      </c>
      <c r="M2389" s="27" t="s">
        <v>7</v>
      </c>
      <c r="N2389" s="27" t="s">
        <v>7</v>
      </c>
      <c r="O2389" s="47">
        <v>5520.0</v>
      </c>
      <c r="P2389" s="47" t="s">
        <v>5</v>
      </c>
      <c r="Q2389" s="47" t="s">
        <v>5</v>
      </c>
      <c r="R2389" s="47" t="s">
        <v>5</v>
      </c>
      <c r="S2389" s="47" t="s">
        <v>5</v>
      </c>
      <c r="T2389" s="25" t="s">
        <v>4798</v>
      </c>
      <c r="U2389" s="25" t="s">
        <v>87</v>
      </c>
      <c r="V2389" s="29"/>
      <c r="W2389" s="20"/>
      <c r="X2389" s="20"/>
      <c r="Y2389" s="20"/>
      <c r="Z2389" s="20"/>
      <c r="AA2389" s="20"/>
      <c r="AB2389" s="20"/>
      <c r="AC2389" s="20"/>
      <c r="AD2389" s="20"/>
      <c r="AE2389" s="20"/>
      <c r="AF2389" s="20"/>
      <c r="AG2389" s="20"/>
      <c r="AH2389" s="20"/>
    </row>
    <row r="2390">
      <c r="A2390" s="34">
        <v>175498.0</v>
      </c>
      <c r="B2390" s="35" t="s">
        <v>9937</v>
      </c>
      <c r="C2390" s="35" t="s">
        <v>9938</v>
      </c>
      <c r="D2390" s="35" t="s">
        <v>9939</v>
      </c>
      <c r="E2390" s="35" t="s">
        <v>25</v>
      </c>
      <c r="F2390" s="34">
        <v>67601.0</v>
      </c>
      <c r="G2390" s="34">
        <v>7.856283241E9</v>
      </c>
      <c r="H2390" s="51" t="s">
        <v>9940</v>
      </c>
      <c r="I2390" s="14" t="s">
        <v>7113</v>
      </c>
      <c r="J2390" s="105">
        <v>44558.0</v>
      </c>
      <c r="K2390" s="105">
        <v>44558.0</v>
      </c>
      <c r="L2390" s="16">
        <v>1.0</v>
      </c>
      <c r="M2390" s="16" t="s">
        <v>7</v>
      </c>
      <c r="N2390" s="16" t="s">
        <v>7</v>
      </c>
      <c r="O2390" s="54">
        <v>7380.0</v>
      </c>
      <c r="P2390" s="54">
        <v>7050.0</v>
      </c>
      <c r="Q2390" s="54">
        <v>3714.0</v>
      </c>
      <c r="R2390" s="54" t="s">
        <v>5</v>
      </c>
      <c r="S2390" s="54" t="s">
        <v>5</v>
      </c>
      <c r="T2390" s="14" t="s">
        <v>9941</v>
      </c>
      <c r="U2390" s="14" t="s">
        <v>87</v>
      </c>
      <c r="V2390" s="18"/>
      <c r="W2390" s="20"/>
      <c r="X2390" s="20"/>
      <c r="Y2390" s="20"/>
      <c r="Z2390" s="20"/>
      <c r="AA2390" s="20"/>
      <c r="AB2390" s="20"/>
      <c r="AC2390" s="20"/>
      <c r="AD2390" s="20"/>
      <c r="AE2390" s="20"/>
      <c r="AF2390" s="20"/>
      <c r="AG2390" s="20"/>
      <c r="AH2390" s="20"/>
    </row>
    <row r="2391">
      <c r="A2391" s="30">
        <v>175499.0</v>
      </c>
      <c r="B2391" s="31" t="s">
        <v>9942</v>
      </c>
      <c r="C2391" s="31" t="s">
        <v>9943</v>
      </c>
      <c r="D2391" s="31" t="s">
        <v>9725</v>
      </c>
      <c r="E2391" s="31" t="s">
        <v>25</v>
      </c>
      <c r="F2391" s="30">
        <v>66208.0</v>
      </c>
      <c r="G2391" s="30">
        <v>9.132621611E9</v>
      </c>
      <c r="H2391" s="42" t="s">
        <v>9944</v>
      </c>
      <c r="I2391" s="25" t="s">
        <v>7113</v>
      </c>
      <c r="J2391" s="89">
        <v>44558.0</v>
      </c>
      <c r="K2391" s="43"/>
      <c r="L2391" s="27">
        <v>1.0</v>
      </c>
      <c r="M2391" s="43"/>
      <c r="N2391" s="43"/>
      <c r="O2391" s="44"/>
      <c r="P2391" s="44"/>
      <c r="Q2391" s="44"/>
      <c r="R2391" s="44"/>
      <c r="S2391" s="44"/>
      <c r="T2391" s="58"/>
      <c r="U2391" s="25" t="s">
        <v>92</v>
      </c>
      <c r="V2391" s="29"/>
      <c r="W2391" s="20"/>
      <c r="X2391" s="20"/>
      <c r="Y2391" s="20"/>
      <c r="Z2391" s="20"/>
      <c r="AA2391" s="20"/>
      <c r="AB2391" s="20"/>
      <c r="AC2391" s="20"/>
      <c r="AD2391" s="20"/>
      <c r="AE2391" s="20"/>
      <c r="AF2391" s="20"/>
      <c r="AG2391" s="20"/>
      <c r="AH2391" s="20"/>
    </row>
    <row r="2392">
      <c r="A2392" s="34">
        <v>175503.0</v>
      </c>
      <c r="B2392" s="35" t="s">
        <v>9945</v>
      </c>
      <c r="C2392" s="35" t="s">
        <v>9946</v>
      </c>
      <c r="D2392" s="35" t="s">
        <v>9736</v>
      </c>
      <c r="E2392" s="35" t="s">
        <v>25</v>
      </c>
      <c r="F2392" s="34">
        <v>66062.0</v>
      </c>
      <c r="G2392" s="34">
        <v>9.13906099E9</v>
      </c>
      <c r="H2392" s="51" t="s">
        <v>9947</v>
      </c>
      <c r="I2392" s="14" t="s">
        <v>7113</v>
      </c>
      <c r="J2392" s="105">
        <v>44558.0</v>
      </c>
      <c r="K2392" s="48"/>
      <c r="L2392" s="16">
        <v>1.0</v>
      </c>
      <c r="M2392" s="48"/>
      <c r="N2392" s="48"/>
      <c r="O2392" s="49"/>
      <c r="P2392" s="49"/>
      <c r="Q2392" s="49"/>
      <c r="R2392" s="49"/>
      <c r="S2392" s="49"/>
      <c r="T2392" s="64"/>
      <c r="U2392" s="14" t="s">
        <v>92</v>
      </c>
      <c r="V2392" s="18"/>
      <c r="W2392" s="20"/>
      <c r="X2392" s="20"/>
      <c r="Y2392" s="20"/>
      <c r="Z2392" s="20"/>
      <c r="AA2392" s="20"/>
      <c r="AB2392" s="20"/>
      <c r="AC2392" s="20"/>
      <c r="AD2392" s="20"/>
      <c r="AE2392" s="20"/>
      <c r="AF2392" s="20"/>
      <c r="AG2392" s="20"/>
      <c r="AH2392" s="20"/>
    </row>
    <row r="2393">
      <c r="A2393" s="30">
        <v>175504.0</v>
      </c>
      <c r="B2393" s="31" t="s">
        <v>9948</v>
      </c>
      <c r="C2393" s="31" t="s">
        <v>9949</v>
      </c>
      <c r="D2393" s="31" t="s">
        <v>9950</v>
      </c>
      <c r="E2393" s="31" t="s">
        <v>25</v>
      </c>
      <c r="F2393" s="30">
        <v>67031.0</v>
      </c>
      <c r="G2393" s="30">
        <v>6.204562285E9</v>
      </c>
      <c r="H2393" s="42" t="s">
        <v>9951</v>
      </c>
      <c r="I2393" s="25" t="s">
        <v>7113</v>
      </c>
      <c r="J2393" s="89">
        <v>44558.0</v>
      </c>
      <c r="K2393" s="89">
        <v>44558.0</v>
      </c>
      <c r="L2393" s="27">
        <v>2.0</v>
      </c>
      <c r="M2393" s="27" t="s">
        <v>7</v>
      </c>
      <c r="N2393" s="27" t="s">
        <v>7</v>
      </c>
      <c r="O2393" s="47">
        <v>5910.0</v>
      </c>
      <c r="P2393" s="47">
        <v>5580.0</v>
      </c>
      <c r="Q2393" s="47" t="s">
        <v>5</v>
      </c>
      <c r="R2393" s="47" t="s">
        <v>5</v>
      </c>
      <c r="S2393" s="47" t="s">
        <v>5</v>
      </c>
      <c r="T2393" s="25" t="s">
        <v>4807</v>
      </c>
      <c r="U2393" s="25" t="s">
        <v>87</v>
      </c>
      <c r="V2393" s="29"/>
      <c r="W2393" s="20"/>
      <c r="X2393" s="20"/>
      <c r="Y2393" s="20"/>
      <c r="Z2393" s="20"/>
      <c r="AA2393" s="20"/>
      <c r="AB2393" s="20"/>
      <c r="AC2393" s="20"/>
      <c r="AD2393" s="20"/>
      <c r="AE2393" s="20"/>
      <c r="AF2393" s="20"/>
      <c r="AG2393" s="20"/>
      <c r="AH2393" s="20"/>
    </row>
    <row r="2394">
      <c r="A2394" s="34">
        <v>175507.0</v>
      </c>
      <c r="B2394" s="35" t="s">
        <v>9952</v>
      </c>
      <c r="C2394" s="35" t="s">
        <v>9953</v>
      </c>
      <c r="D2394" s="35" t="s">
        <v>9954</v>
      </c>
      <c r="E2394" s="35" t="s">
        <v>25</v>
      </c>
      <c r="F2394" s="34">
        <v>67456.0</v>
      </c>
      <c r="G2394" s="34">
        <v>7.852272334E9</v>
      </c>
      <c r="H2394" s="51" t="s">
        <v>9955</v>
      </c>
      <c r="I2394" s="14" t="s">
        <v>7113</v>
      </c>
      <c r="J2394" s="105">
        <v>44558.0</v>
      </c>
      <c r="K2394" s="48"/>
      <c r="L2394" s="16">
        <v>1.0</v>
      </c>
      <c r="M2394" s="48"/>
      <c r="N2394" s="48"/>
      <c r="O2394" s="49"/>
      <c r="P2394" s="49"/>
      <c r="Q2394" s="49"/>
      <c r="R2394" s="49"/>
      <c r="S2394" s="49"/>
      <c r="T2394" s="64"/>
      <c r="U2394" s="14" t="s">
        <v>92</v>
      </c>
      <c r="V2394" s="18"/>
      <c r="W2394" s="20"/>
      <c r="X2394" s="20"/>
      <c r="Y2394" s="20"/>
      <c r="Z2394" s="20"/>
      <c r="AA2394" s="20"/>
      <c r="AB2394" s="20"/>
      <c r="AC2394" s="20"/>
      <c r="AD2394" s="20"/>
      <c r="AE2394" s="20"/>
      <c r="AF2394" s="20"/>
      <c r="AG2394" s="20"/>
      <c r="AH2394" s="20"/>
    </row>
    <row r="2395">
      <c r="A2395" s="30">
        <v>175508.0</v>
      </c>
      <c r="B2395" s="31" t="s">
        <v>9956</v>
      </c>
      <c r="C2395" s="31" t="s">
        <v>9957</v>
      </c>
      <c r="D2395" s="31" t="s">
        <v>9958</v>
      </c>
      <c r="E2395" s="31" t="s">
        <v>25</v>
      </c>
      <c r="F2395" s="30">
        <v>66434.0</v>
      </c>
      <c r="G2395" s="30">
        <v>7.857427465E9</v>
      </c>
      <c r="H2395" s="42" t="s">
        <v>9959</v>
      </c>
      <c r="I2395" s="25" t="s">
        <v>7113</v>
      </c>
      <c r="J2395" s="89">
        <v>44558.0</v>
      </c>
      <c r="K2395" s="89">
        <v>44558.0</v>
      </c>
      <c r="L2395" s="27">
        <v>1.0</v>
      </c>
      <c r="M2395" s="27" t="s">
        <v>7</v>
      </c>
      <c r="N2395" s="27" t="s">
        <v>7</v>
      </c>
      <c r="O2395" s="47">
        <v>5940.0</v>
      </c>
      <c r="P2395" s="47">
        <v>5520.0</v>
      </c>
      <c r="Q2395" s="47">
        <v>3300.0</v>
      </c>
      <c r="R2395" s="47" t="s">
        <v>5</v>
      </c>
      <c r="S2395" s="47">
        <v>199.0</v>
      </c>
      <c r="T2395" s="25" t="s">
        <v>4807</v>
      </c>
      <c r="U2395" s="25" t="s">
        <v>87</v>
      </c>
      <c r="V2395" s="29"/>
      <c r="W2395" s="20"/>
      <c r="X2395" s="20"/>
      <c r="Y2395" s="20"/>
      <c r="Z2395" s="20"/>
      <c r="AA2395" s="20"/>
      <c r="AB2395" s="20"/>
      <c r="AC2395" s="20"/>
      <c r="AD2395" s="20"/>
      <c r="AE2395" s="20"/>
      <c r="AF2395" s="20"/>
      <c r="AG2395" s="20"/>
      <c r="AH2395" s="20"/>
    </row>
    <row r="2396">
      <c r="A2396" s="34">
        <v>175509.0</v>
      </c>
      <c r="B2396" s="35" t="s">
        <v>9960</v>
      </c>
      <c r="C2396" s="35" t="s">
        <v>9961</v>
      </c>
      <c r="D2396" s="35" t="s">
        <v>9962</v>
      </c>
      <c r="E2396" s="35" t="s">
        <v>25</v>
      </c>
      <c r="F2396" s="34">
        <v>67457.0</v>
      </c>
      <c r="G2396" s="34">
        <v>6.208976266E9</v>
      </c>
      <c r="H2396" s="51" t="s">
        <v>9963</v>
      </c>
      <c r="I2396" s="14" t="s">
        <v>7113</v>
      </c>
      <c r="J2396" s="105">
        <v>44558.0</v>
      </c>
      <c r="K2396" s="48"/>
      <c r="L2396" s="16">
        <v>1.0</v>
      </c>
      <c r="M2396" s="48"/>
      <c r="N2396" s="48"/>
      <c r="O2396" s="49"/>
      <c r="P2396" s="49"/>
      <c r="Q2396" s="49"/>
      <c r="R2396" s="49"/>
      <c r="S2396" s="49"/>
      <c r="T2396" s="64"/>
      <c r="U2396" s="14" t="s">
        <v>92</v>
      </c>
      <c r="V2396" s="18"/>
      <c r="W2396" s="20"/>
      <c r="X2396" s="20"/>
      <c r="Y2396" s="20"/>
      <c r="Z2396" s="20"/>
      <c r="AA2396" s="20"/>
      <c r="AB2396" s="20"/>
      <c r="AC2396" s="20"/>
      <c r="AD2396" s="20"/>
      <c r="AE2396" s="20"/>
      <c r="AF2396" s="20"/>
      <c r="AG2396" s="20"/>
      <c r="AH2396" s="20"/>
    </row>
    <row r="2397">
      <c r="A2397" s="30">
        <v>175516.0</v>
      </c>
      <c r="B2397" s="31" t="s">
        <v>9964</v>
      </c>
      <c r="C2397" s="31" t="s">
        <v>9965</v>
      </c>
      <c r="D2397" s="31" t="s">
        <v>627</v>
      </c>
      <c r="E2397" s="31" t="s">
        <v>25</v>
      </c>
      <c r="F2397" s="30">
        <v>67156.0</v>
      </c>
      <c r="G2397" s="30">
        <v>6.202219479E9</v>
      </c>
      <c r="H2397" s="42" t="s">
        <v>9966</v>
      </c>
      <c r="I2397" s="25" t="s">
        <v>7113</v>
      </c>
      <c r="J2397" s="89">
        <v>44558.0</v>
      </c>
      <c r="K2397" s="89">
        <v>44558.0</v>
      </c>
      <c r="L2397" s="27">
        <v>1.0</v>
      </c>
      <c r="M2397" s="27" t="s">
        <v>7</v>
      </c>
      <c r="N2397" s="27" t="s">
        <v>7</v>
      </c>
      <c r="O2397" s="47" t="s">
        <v>5</v>
      </c>
      <c r="P2397" s="47">
        <v>5604.0</v>
      </c>
      <c r="Q2397" s="47" t="s">
        <v>5</v>
      </c>
      <c r="R2397" s="47" t="s">
        <v>5</v>
      </c>
      <c r="S2397" s="47" t="s">
        <v>5</v>
      </c>
      <c r="T2397" s="25" t="s">
        <v>9967</v>
      </c>
      <c r="U2397" s="25" t="s">
        <v>87</v>
      </c>
      <c r="V2397" s="29"/>
      <c r="W2397" s="20"/>
      <c r="X2397" s="20"/>
      <c r="Y2397" s="20"/>
      <c r="Z2397" s="20"/>
      <c r="AA2397" s="20"/>
      <c r="AB2397" s="20"/>
      <c r="AC2397" s="20"/>
      <c r="AD2397" s="20"/>
      <c r="AE2397" s="20"/>
      <c r="AF2397" s="20"/>
      <c r="AG2397" s="20"/>
      <c r="AH2397" s="20"/>
    </row>
    <row r="2398">
      <c r="A2398" s="34">
        <v>175517.0</v>
      </c>
      <c r="B2398" s="35" t="s">
        <v>9968</v>
      </c>
      <c r="C2398" s="35" t="s">
        <v>9969</v>
      </c>
      <c r="D2398" s="35" t="s">
        <v>9527</v>
      </c>
      <c r="E2398" s="35" t="s">
        <v>25</v>
      </c>
      <c r="F2398" s="34">
        <v>66209.0</v>
      </c>
      <c r="G2398" s="34">
        <v>9.136632888E9</v>
      </c>
      <c r="H2398" s="51" t="s">
        <v>9970</v>
      </c>
      <c r="I2398" s="14" t="s">
        <v>7113</v>
      </c>
      <c r="J2398" s="105">
        <v>44558.0</v>
      </c>
      <c r="K2398" s="48"/>
      <c r="L2398" s="16">
        <v>1.0</v>
      </c>
      <c r="M2398" s="48"/>
      <c r="N2398" s="48"/>
      <c r="O2398" s="49"/>
      <c r="P2398" s="49"/>
      <c r="Q2398" s="49"/>
      <c r="R2398" s="49"/>
      <c r="S2398" s="49"/>
      <c r="T2398" s="64"/>
      <c r="U2398" s="14" t="s">
        <v>92</v>
      </c>
      <c r="V2398" s="18"/>
      <c r="W2398" s="20"/>
      <c r="X2398" s="20"/>
      <c r="Y2398" s="20"/>
      <c r="Z2398" s="20"/>
      <c r="AA2398" s="20"/>
      <c r="AB2398" s="20"/>
      <c r="AC2398" s="20"/>
      <c r="AD2398" s="20"/>
      <c r="AE2398" s="20"/>
      <c r="AF2398" s="20"/>
      <c r="AG2398" s="20"/>
      <c r="AH2398" s="20"/>
    </row>
    <row r="2399">
      <c r="A2399" s="30">
        <v>175522.0</v>
      </c>
      <c r="B2399" s="31" t="s">
        <v>9971</v>
      </c>
      <c r="C2399" s="31" t="s">
        <v>9972</v>
      </c>
      <c r="D2399" s="31" t="s">
        <v>9657</v>
      </c>
      <c r="E2399" s="31" t="s">
        <v>25</v>
      </c>
      <c r="F2399" s="30">
        <v>67530.0</v>
      </c>
      <c r="G2399" s="30">
        <v>6.207922165E9</v>
      </c>
      <c r="H2399" s="42" t="s">
        <v>9973</v>
      </c>
      <c r="I2399" s="25" t="s">
        <v>7113</v>
      </c>
      <c r="J2399" s="89">
        <v>44558.0</v>
      </c>
      <c r="K2399" s="89">
        <v>44558.0</v>
      </c>
      <c r="L2399" s="27">
        <v>1.0</v>
      </c>
      <c r="M2399" s="27" t="s">
        <v>7</v>
      </c>
      <c r="N2399" s="27" t="s">
        <v>7</v>
      </c>
      <c r="O2399" s="47">
        <v>5700.0</v>
      </c>
      <c r="P2399" s="47">
        <v>5550.0</v>
      </c>
      <c r="Q2399" s="47" t="s">
        <v>5</v>
      </c>
      <c r="R2399" s="47" t="s">
        <v>5</v>
      </c>
      <c r="S2399" s="47">
        <v>190.0</v>
      </c>
      <c r="T2399" s="25" t="s">
        <v>4807</v>
      </c>
      <c r="U2399" s="25" t="s">
        <v>87</v>
      </c>
      <c r="V2399" s="29"/>
      <c r="W2399" s="20"/>
      <c r="X2399" s="20"/>
      <c r="Y2399" s="20"/>
      <c r="Z2399" s="20"/>
      <c r="AA2399" s="20"/>
      <c r="AB2399" s="20"/>
      <c r="AC2399" s="20"/>
      <c r="AD2399" s="20"/>
      <c r="AE2399" s="20"/>
      <c r="AF2399" s="20"/>
      <c r="AG2399" s="20"/>
      <c r="AH2399" s="20"/>
    </row>
    <row r="2400">
      <c r="A2400" s="34">
        <v>175525.0</v>
      </c>
      <c r="B2400" s="35" t="s">
        <v>9974</v>
      </c>
      <c r="C2400" s="35" t="s">
        <v>9975</v>
      </c>
      <c r="D2400" s="35" t="s">
        <v>9976</v>
      </c>
      <c r="E2400" s="35" t="s">
        <v>25</v>
      </c>
      <c r="F2400" s="34">
        <v>67871.0</v>
      </c>
      <c r="G2400" s="34">
        <v>6.208725871E9</v>
      </c>
      <c r="H2400" s="51" t="s">
        <v>9977</v>
      </c>
      <c r="I2400" s="14" t="s">
        <v>7113</v>
      </c>
      <c r="J2400" s="105">
        <v>44558.0</v>
      </c>
      <c r="K2400" s="105">
        <v>44558.0</v>
      </c>
      <c r="L2400" s="16">
        <v>1.0</v>
      </c>
      <c r="M2400" s="16" t="s">
        <v>7</v>
      </c>
      <c r="N2400" s="16" t="s">
        <v>7</v>
      </c>
      <c r="O2400" s="54">
        <v>7290.0</v>
      </c>
      <c r="P2400" s="54">
        <v>6390.0</v>
      </c>
      <c r="Q2400" s="54" t="s">
        <v>5</v>
      </c>
      <c r="R2400" s="54">
        <v>1725.0</v>
      </c>
      <c r="S2400" s="54" t="s">
        <v>5</v>
      </c>
      <c r="T2400" s="14" t="s">
        <v>9978</v>
      </c>
      <c r="U2400" s="14" t="s">
        <v>87</v>
      </c>
      <c r="V2400" s="18"/>
      <c r="W2400" s="20"/>
      <c r="X2400" s="20"/>
      <c r="Y2400" s="20"/>
      <c r="Z2400" s="20"/>
      <c r="AA2400" s="20"/>
      <c r="AB2400" s="20"/>
      <c r="AC2400" s="20"/>
      <c r="AD2400" s="20"/>
      <c r="AE2400" s="20"/>
      <c r="AF2400" s="20"/>
      <c r="AG2400" s="20"/>
      <c r="AH2400" s="20"/>
    </row>
    <row r="2401">
      <c r="A2401" s="30">
        <v>175526.0</v>
      </c>
      <c r="B2401" s="31" t="s">
        <v>9979</v>
      </c>
      <c r="C2401" s="31" t="s">
        <v>9980</v>
      </c>
      <c r="D2401" s="31" t="s">
        <v>1950</v>
      </c>
      <c r="E2401" s="31" t="s">
        <v>25</v>
      </c>
      <c r="F2401" s="30">
        <v>67844.0</v>
      </c>
      <c r="G2401" s="30">
        <v>6.206465215E9</v>
      </c>
      <c r="H2401" s="42" t="s">
        <v>9981</v>
      </c>
      <c r="I2401" s="25" t="s">
        <v>7113</v>
      </c>
      <c r="J2401" s="89">
        <v>44558.0</v>
      </c>
      <c r="K2401" s="43"/>
      <c r="L2401" s="27">
        <v>1.0</v>
      </c>
      <c r="M2401" s="43"/>
      <c r="N2401" s="43"/>
      <c r="O2401" s="44"/>
      <c r="P2401" s="44"/>
      <c r="Q2401" s="44"/>
      <c r="R2401" s="44"/>
      <c r="S2401" s="44"/>
      <c r="T2401" s="58"/>
      <c r="U2401" s="25" t="s">
        <v>92</v>
      </c>
      <c r="V2401" s="29"/>
      <c r="W2401" s="20"/>
      <c r="X2401" s="20"/>
      <c r="Y2401" s="20"/>
      <c r="Z2401" s="20"/>
      <c r="AA2401" s="20"/>
      <c r="AB2401" s="20"/>
      <c r="AC2401" s="20"/>
      <c r="AD2401" s="20"/>
      <c r="AE2401" s="20"/>
      <c r="AF2401" s="20"/>
      <c r="AG2401" s="20"/>
      <c r="AH2401" s="20"/>
    </row>
    <row r="2402">
      <c r="A2402" s="34">
        <v>175528.0</v>
      </c>
      <c r="B2402" s="35" t="s">
        <v>9982</v>
      </c>
      <c r="C2402" s="35" t="s">
        <v>9983</v>
      </c>
      <c r="D2402" s="35" t="s">
        <v>9984</v>
      </c>
      <c r="E2402" s="35" t="s">
        <v>25</v>
      </c>
      <c r="F2402" s="34">
        <v>67867.0</v>
      </c>
      <c r="G2402" s="34">
        <v>6.208462241E9</v>
      </c>
      <c r="H2402" s="51" t="s">
        <v>9985</v>
      </c>
      <c r="I2402" s="14" t="s">
        <v>7113</v>
      </c>
      <c r="J2402" s="105">
        <v>44558.0</v>
      </c>
      <c r="K2402" s="48"/>
      <c r="L2402" s="16">
        <v>1.0</v>
      </c>
      <c r="M2402" s="48"/>
      <c r="N2402" s="48"/>
      <c r="O2402" s="49"/>
      <c r="P2402" s="49"/>
      <c r="Q2402" s="49"/>
      <c r="R2402" s="49"/>
      <c r="S2402" s="49"/>
      <c r="T2402" s="64"/>
      <c r="U2402" s="14" t="s">
        <v>92</v>
      </c>
      <c r="V2402" s="18"/>
      <c r="W2402" s="20"/>
      <c r="X2402" s="20"/>
      <c r="Y2402" s="20"/>
      <c r="Z2402" s="20"/>
      <c r="AA2402" s="20"/>
      <c r="AB2402" s="20"/>
      <c r="AC2402" s="20"/>
      <c r="AD2402" s="20"/>
      <c r="AE2402" s="20"/>
      <c r="AF2402" s="20"/>
      <c r="AG2402" s="20"/>
      <c r="AH2402" s="20"/>
    </row>
    <row r="2403">
      <c r="A2403" s="30">
        <v>175529.0</v>
      </c>
      <c r="B2403" s="31" t="s">
        <v>9986</v>
      </c>
      <c r="C2403" s="31" t="s">
        <v>9987</v>
      </c>
      <c r="D2403" s="31" t="s">
        <v>9988</v>
      </c>
      <c r="E2403" s="31" t="s">
        <v>25</v>
      </c>
      <c r="F2403" s="30">
        <v>67576.0</v>
      </c>
      <c r="G2403" s="30">
        <v>6.205493541E9</v>
      </c>
      <c r="H2403" s="42" t="s">
        <v>9989</v>
      </c>
      <c r="I2403" s="25" t="s">
        <v>7113</v>
      </c>
      <c r="J2403" s="89">
        <v>44558.0</v>
      </c>
      <c r="K2403" s="89">
        <v>44558.0</v>
      </c>
      <c r="L2403" s="27">
        <v>2.0</v>
      </c>
      <c r="M2403" s="27" t="s">
        <v>5</v>
      </c>
      <c r="N2403" s="27" t="s">
        <v>5</v>
      </c>
      <c r="O2403" s="47" t="s">
        <v>5</v>
      </c>
      <c r="P2403" s="47" t="s">
        <v>5</v>
      </c>
      <c r="Q2403" s="47" t="s">
        <v>5</v>
      </c>
      <c r="R2403" s="47" t="s">
        <v>5</v>
      </c>
      <c r="S2403" s="47" t="s">
        <v>5</v>
      </c>
      <c r="T2403" s="25" t="s">
        <v>9921</v>
      </c>
      <c r="U2403" s="25" t="s">
        <v>87</v>
      </c>
      <c r="V2403" s="29"/>
      <c r="W2403" s="20"/>
      <c r="X2403" s="20"/>
      <c r="Y2403" s="20"/>
      <c r="Z2403" s="20"/>
      <c r="AA2403" s="20"/>
      <c r="AB2403" s="20"/>
      <c r="AC2403" s="20"/>
      <c r="AD2403" s="20"/>
      <c r="AE2403" s="20"/>
      <c r="AF2403" s="20"/>
      <c r="AG2403" s="20"/>
      <c r="AH2403" s="20"/>
    </row>
    <row r="2404">
      <c r="A2404" s="34">
        <v>175533.0</v>
      </c>
      <c r="B2404" s="35" t="s">
        <v>9990</v>
      </c>
      <c r="C2404" s="35" t="s">
        <v>9991</v>
      </c>
      <c r="D2404" s="35" t="s">
        <v>6424</v>
      </c>
      <c r="E2404" s="35" t="s">
        <v>25</v>
      </c>
      <c r="F2404" s="34">
        <v>66043.0</v>
      </c>
      <c r="G2404" s="34">
        <v>9.135348336E9</v>
      </c>
      <c r="H2404" s="51" t="s">
        <v>9992</v>
      </c>
      <c r="I2404" s="14" t="s">
        <v>7113</v>
      </c>
      <c r="J2404" s="105">
        <v>44558.0</v>
      </c>
      <c r="K2404" s="48"/>
      <c r="L2404" s="16">
        <v>1.0</v>
      </c>
      <c r="M2404" s="48"/>
      <c r="N2404" s="48"/>
      <c r="O2404" s="49"/>
      <c r="P2404" s="49"/>
      <c r="Q2404" s="49"/>
      <c r="R2404" s="49"/>
      <c r="S2404" s="49"/>
      <c r="T2404" s="64"/>
      <c r="U2404" s="14" t="s">
        <v>92</v>
      </c>
      <c r="V2404" s="18"/>
      <c r="W2404" s="20"/>
      <c r="X2404" s="20"/>
      <c r="Y2404" s="20"/>
      <c r="Z2404" s="20"/>
      <c r="AA2404" s="20"/>
      <c r="AB2404" s="20"/>
      <c r="AC2404" s="20"/>
      <c r="AD2404" s="20"/>
      <c r="AE2404" s="20"/>
      <c r="AF2404" s="20"/>
      <c r="AG2404" s="20"/>
      <c r="AH2404" s="20"/>
    </row>
    <row r="2405">
      <c r="A2405" s="30">
        <v>175536.0</v>
      </c>
      <c r="B2405" s="31" t="s">
        <v>9993</v>
      </c>
      <c r="C2405" s="31" t="s">
        <v>9994</v>
      </c>
      <c r="D2405" s="31" t="s">
        <v>9995</v>
      </c>
      <c r="E2405" s="31" t="s">
        <v>25</v>
      </c>
      <c r="F2405" s="30">
        <v>66215.0</v>
      </c>
      <c r="G2405" s="30">
        <v>9.133072E9</v>
      </c>
      <c r="H2405" s="42" t="s">
        <v>9996</v>
      </c>
      <c r="I2405" s="25" t="s">
        <v>7113</v>
      </c>
      <c r="J2405" s="89">
        <v>44558.0</v>
      </c>
      <c r="K2405" s="43"/>
      <c r="L2405" s="27">
        <v>1.0</v>
      </c>
      <c r="M2405" s="43"/>
      <c r="N2405" s="43"/>
      <c r="O2405" s="44"/>
      <c r="P2405" s="44"/>
      <c r="Q2405" s="44"/>
      <c r="R2405" s="44"/>
      <c r="S2405" s="44"/>
      <c r="T2405" s="58"/>
      <c r="U2405" s="25" t="s">
        <v>92</v>
      </c>
      <c r="V2405" s="29"/>
      <c r="W2405" s="20"/>
      <c r="X2405" s="20"/>
      <c r="Y2405" s="20"/>
      <c r="Z2405" s="20"/>
      <c r="AA2405" s="20"/>
      <c r="AB2405" s="20"/>
      <c r="AC2405" s="20"/>
      <c r="AD2405" s="20"/>
      <c r="AE2405" s="20"/>
      <c r="AF2405" s="20"/>
      <c r="AG2405" s="20"/>
      <c r="AH2405" s="20"/>
    </row>
    <row r="2406">
      <c r="A2406" s="34">
        <v>175540.0</v>
      </c>
      <c r="B2406" s="35" t="s">
        <v>9997</v>
      </c>
      <c r="C2406" s="35" t="s">
        <v>9998</v>
      </c>
      <c r="D2406" s="35" t="s">
        <v>9736</v>
      </c>
      <c r="E2406" s="35" t="s">
        <v>25</v>
      </c>
      <c r="F2406" s="34">
        <v>66062.0</v>
      </c>
      <c r="G2406" s="34">
        <v>9.133223111E9</v>
      </c>
      <c r="H2406" s="51" t="s">
        <v>9999</v>
      </c>
      <c r="I2406" s="14" t="s">
        <v>7113</v>
      </c>
      <c r="J2406" s="105">
        <v>44558.0</v>
      </c>
      <c r="K2406" s="105">
        <v>44558.0</v>
      </c>
      <c r="L2406" s="16">
        <v>2.0</v>
      </c>
      <c r="M2406" s="16" t="s">
        <v>7</v>
      </c>
      <c r="N2406" s="16" t="s">
        <v>7</v>
      </c>
      <c r="O2406" s="54">
        <v>9990.0</v>
      </c>
      <c r="P2406" s="54">
        <v>7710.0</v>
      </c>
      <c r="Q2406" s="54" t="s">
        <v>5</v>
      </c>
      <c r="R2406" s="54" t="s">
        <v>5</v>
      </c>
      <c r="S2406" s="54" t="s">
        <v>5</v>
      </c>
      <c r="T2406" s="14" t="s">
        <v>4798</v>
      </c>
      <c r="U2406" s="14" t="s">
        <v>87</v>
      </c>
      <c r="V2406" s="18"/>
      <c r="W2406" s="20"/>
      <c r="X2406" s="20"/>
      <c r="Y2406" s="20"/>
      <c r="Z2406" s="20"/>
      <c r="AA2406" s="20"/>
      <c r="AB2406" s="20"/>
      <c r="AC2406" s="20"/>
      <c r="AD2406" s="20"/>
      <c r="AE2406" s="20"/>
      <c r="AF2406" s="20"/>
      <c r="AG2406" s="20"/>
      <c r="AH2406" s="20"/>
    </row>
    <row r="2407">
      <c r="A2407" s="30">
        <v>175542.0</v>
      </c>
      <c r="B2407" s="31" t="s">
        <v>10000</v>
      </c>
      <c r="C2407" s="31" t="s">
        <v>10001</v>
      </c>
      <c r="D2407" s="31" t="s">
        <v>9527</v>
      </c>
      <c r="E2407" s="31" t="s">
        <v>25</v>
      </c>
      <c r="F2407" s="30">
        <v>66207.0</v>
      </c>
      <c r="G2407" s="30">
        <v>9.1389084E9</v>
      </c>
      <c r="H2407" s="42" t="s">
        <v>10002</v>
      </c>
      <c r="I2407" s="25" t="s">
        <v>7113</v>
      </c>
      <c r="J2407" s="89">
        <v>44558.0</v>
      </c>
      <c r="K2407" s="89">
        <v>44558.0</v>
      </c>
      <c r="L2407" s="27">
        <v>1.0</v>
      </c>
      <c r="M2407" s="27" t="s">
        <v>7</v>
      </c>
      <c r="N2407" s="27" t="s">
        <v>7</v>
      </c>
      <c r="O2407" s="47">
        <v>18750.0</v>
      </c>
      <c r="P2407" s="47" t="s">
        <v>5</v>
      </c>
      <c r="Q2407" s="47" t="s">
        <v>5</v>
      </c>
      <c r="R2407" s="47" t="s">
        <v>5</v>
      </c>
      <c r="S2407" s="47" t="s">
        <v>5</v>
      </c>
      <c r="T2407" s="25" t="s">
        <v>10003</v>
      </c>
      <c r="U2407" s="25" t="s">
        <v>87</v>
      </c>
      <c r="V2407" s="29"/>
      <c r="W2407" s="20"/>
      <c r="X2407" s="20"/>
      <c r="Y2407" s="20"/>
      <c r="Z2407" s="20"/>
      <c r="AA2407" s="20"/>
      <c r="AB2407" s="20"/>
      <c r="AC2407" s="20"/>
      <c r="AD2407" s="20"/>
      <c r="AE2407" s="20"/>
      <c r="AF2407" s="20"/>
      <c r="AG2407" s="20"/>
      <c r="AH2407" s="20"/>
    </row>
    <row r="2408">
      <c r="A2408" s="34">
        <v>175543.0</v>
      </c>
      <c r="B2408" s="35" t="s">
        <v>10004</v>
      </c>
      <c r="C2408" s="35" t="s">
        <v>10005</v>
      </c>
      <c r="D2408" s="35" t="s">
        <v>9444</v>
      </c>
      <c r="E2408" s="35" t="s">
        <v>25</v>
      </c>
      <c r="F2408" s="34">
        <v>67203.0</v>
      </c>
      <c r="G2408" s="34">
        <v>3.169427E9</v>
      </c>
      <c r="H2408" s="51" t="s">
        <v>10006</v>
      </c>
      <c r="I2408" s="14" t="s">
        <v>7113</v>
      </c>
      <c r="J2408" s="105">
        <v>44558.0</v>
      </c>
      <c r="K2408" s="48"/>
      <c r="L2408" s="16">
        <v>1.0</v>
      </c>
      <c r="M2408" s="48"/>
      <c r="N2408" s="48"/>
      <c r="O2408" s="49"/>
      <c r="P2408" s="49"/>
      <c r="Q2408" s="49"/>
      <c r="R2408" s="49"/>
      <c r="S2408" s="49"/>
      <c r="T2408" s="64"/>
      <c r="U2408" s="14" t="s">
        <v>92</v>
      </c>
      <c r="V2408" s="18"/>
      <c r="W2408" s="20"/>
      <c r="X2408" s="20"/>
      <c r="Y2408" s="20"/>
      <c r="Z2408" s="20"/>
      <c r="AA2408" s="20"/>
      <c r="AB2408" s="20"/>
      <c r="AC2408" s="20"/>
      <c r="AD2408" s="20"/>
      <c r="AE2408" s="20"/>
      <c r="AF2408" s="20"/>
      <c r="AG2408" s="20"/>
      <c r="AH2408" s="20"/>
    </row>
    <row r="2409">
      <c r="A2409" s="30">
        <v>175545.0</v>
      </c>
      <c r="B2409" s="31" t="s">
        <v>10007</v>
      </c>
      <c r="C2409" s="31" t="s">
        <v>10008</v>
      </c>
      <c r="D2409" s="31" t="s">
        <v>10009</v>
      </c>
      <c r="E2409" s="31" t="s">
        <v>25</v>
      </c>
      <c r="F2409" s="30">
        <v>67035.0</v>
      </c>
      <c r="G2409" s="30">
        <v>6.202982781E9</v>
      </c>
      <c r="H2409" s="42" t="s">
        <v>10010</v>
      </c>
      <c r="I2409" s="25" t="s">
        <v>7113</v>
      </c>
      <c r="J2409" s="89">
        <v>44558.0</v>
      </c>
      <c r="K2409" s="89">
        <v>44558.0</v>
      </c>
      <c r="L2409" s="27">
        <v>1.0</v>
      </c>
      <c r="M2409" s="27" t="s">
        <v>7</v>
      </c>
      <c r="N2409" s="27" t="s">
        <v>7</v>
      </c>
      <c r="O2409" s="47">
        <v>6270.0</v>
      </c>
      <c r="P2409" s="47">
        <v>5940.0</v>
      </c>
      <c r="Q2409" s="47" t="s">
        <v>5</v>
      </c>
      <c r="R2409" s="47" t="s">
        <v>5</v>
      </c>
      <c r="S2409" s="47" t="s">
        <v>5</v>
      </c>
      <c r="T2409" s="25" t="s">
        <v>4798</v>
      </c>
      <c r="U2409" s="25" t="s">
        <v>87</v>
      </c>
      <c r="V2409" s="29"/>
      <c r="W2409" s="20"/>
      <c r="X2409" s="20"/>
      <c r="Y2409" s="20"/>
      <c r="Z2409" s="20"/>
      <c r="AA2409" s="20"/>
      <c r="AB2409" s="20"/>
      <c r="AC2409" s="20"/>
      <c r="AD2409" s="20"/>
      <c r="AE2409" s="20"/>
      <c r="AF2409" s="20"/>
      <c r="AG2409" s="20"/>
      <c r="AH2409" s="20"/>
    </row>
    <row r="2410">
      <c r="A2410" s="34">
        <v>175546.0</v>
      </c>
      <c r="B2410" s="35" t="s">
        <v>10011</v>
      </c>
      <c r="C2410" s="35" t="s">
        <v>10012</v>
      </c>
      <c r="D2410" s="35" t="s">
        <v>10013</v>
      </c>
      <c r="E2410" s="35" t="s">
        <v>25</v>
      </c>
      <c r="F2410" s="34">
        <v>66439.0</v>
      </c>
      <c r="G2410" s="34">
        <v>7.854862697E9</v>
      </c>
      <c r="H2410" s="51" t="s">
        <v>10014</v>
      </c>
      <c r="I2410" s="14" t="s">
        <v>7113</v>
      </c>
      <c r="J2410" s="105">
        <v>44559.0</v>
      </c>
      <c r="K2410" s="105">
        <v>44559.0</v>
      </c>
      <c r="L2410" s="16">
        <v>1.0</v>
      </c>
      <c r="M2410" s="16" t="s">
        <v>7</v>
      </c>
      <c r="N2410" s="16" t="s">
        <v>7</v>
      </c>
      <c r="O2410" s="54">
        <v>5550.0</v>
      </c>
      <c r="P2410" s="54" t="s">
        <v>5</v>
      </c>
      <c r="Q2410" s="54">
        <v>3100.0</v>
      </c>
      <c r="R2410" s="54" t="s">
        <v>5</v>
      </c>
      <c r="S2410" s="54" t="s">
        <v>5</v>
      </c>
      <c r="T2410" s="14" t="s">
        <v>10015</v>
      </c>
      <c r="U2410" s="14" t="s">
        <v>87</v>
      </c>
      <c r="V2410" s="18"/>
      <c r="W2410" s="20"/>
      <c r="X2410" s="20"/>
      <c r="Y2410" s="20"/>
      <c r="Z2410" s="20"/>
      <c r="AA2410" s="20"/>
      <c r="AB2410" s="20"/>
      <c r="AC2410" s="20"/>
      <c r="AD2410" s="20"/>
      <c r="AE2410" s="20"/>
      <c r="AF2410" s="20"/>
      <c r="AG2410" s="20"/>
      <c r="AH2410" s="20"/>
    </row>
    <row r="2411">
      <c r="A2411" s="30">
        <v>175549.0</v>
      </c>
      <c r="B2411" s="31" t="s">
        <v>10016</v>
      </c>
      <c r="C2411" s="31" t="s">
        <v>10017</v>
      </c>
      <c r="D2411" s="31" t="s">
        <v>9527</v>
      </c>
      <c r="E2411" s="31" t="s">
        <v>25</v>
      </c>
      <c r="F2411" s="30">
        <v>66213.0</v>
      </c>
      <c r="G2411" s="30">
        <v>9.138510215E9</v>
      </c>
      <c r="H2411" s="42" t="s">
        <v>10018</v>
      </c>
      <c r="I2411" s="25" t="s">
        <v>7113</v>
      </c>
      <c r="J2411" s="89">
        <v>44559.0</v>
      </c>
      <c r="K2411" s="89">
        <v>44559.0</v>
      </c>
      <c r="L2411" s="27">
        <v>1.0</v>
      </c>
      <c r="M2411" s="27" t="s">
        <v>7</v>
      </c>
      <c r="N2411" s="27" t="s">
        <v>7</v>
      </c>
      <c r="O2411" s="47" t="s">
        <v>5</v>
      </c>
      <c r="P2411" s="47">
        <v>10500.0</v>
      </c>
      <c r="Q2411" s="47" t="s">
        <v>5</v>
      </c>
      <c r="R2411" s="47" t="s">
        <v>5</v>
      </c>
      <c r="S2411" s="47" t="s">
        <v>5</v>
      </c>
      <c r="T2411" s="25" t="s">
        <v>10019</v>
      </c>
      <c r="U2411" s="25" t="s">
        <v>87</v>
      </c>
      <c r="V2411" s="29"/>
      <c r="W2411" s="20"/>
      <c r="X2411" s="20"/>
      <c r="Y2411" s="20"/>
      <c r="Z2411" s="20"/>
      <c r="AA2411" s="20"/>
      <c r="AB2411" s="20"/>
      <c r="AC2411" s="20"/>
      <c r="AD2411" s="20"/>
      <c r="AE2411" s="20"/>
      <c r="AF2411" s="20"/>
      <c r="AG2411" s="20"/>
      <c r="AH2411" s="20"/>
    </row>
    <row r="2412">
      <c r="A2412" s="34">
        <v>175552.0</v>
      </c>
      <c r="B2412" s="35" t="s">
        <v>10020</v>
      </c>
      <c r="C2412" s="35" t="s">
        <v>10021</v>
      </c>
      <c r="D2412" s="35" t="s">
        <v>8450</v>
      </c>
      <c r="E2412" s="35" t="s">
        <v>25</v>
      </c>
      <c r="F2412" s="34">
        <v>67950.0</v>
      </c>
      <c r="G2412" s="34">
        <v>6.206972728E9</v>
      </c>
      <c r="H2412" s="51" t="s">
        <v>10022</v>
      </c>
      <c r="I2412" s="14" t="s">
        <v>7113</v>
      </c>
      <c r="J2412" s="105">
        <v>44559.0</v>
      </c>
      <c r="K2412" s="105">
        <v>44559.0</v>
      </c>
      <c r="L2412" s="16">
        <v>1.0</v>
      </c>
      <c r="M2412" s="16" t="s">
        <v>7</v>
      </c>
      <c r="N2412" s="16" t="s">
        <v>7</v>
      </c>
      <c r="O2412" s="54" t="s">
        <v>5</v>
      </c>
      <c r="P2412" s="54" t="s">
        <v>5</v>
      </c>
      <c r="Q2412" s="54" t="s">
        <v>5</v>
      </c>
      <c r="R2412" s="54">
        <v>1500.0</v>
      </c>
      <c r="S2412" s="54" t="s">
        <v>5</v>
      </c>
      <c r="T2412" s="14" t="s">
        <v>10023</v>
      </c>
      <c r="U2412" s="14" t="s">
        <v>87</v>
      </c>
      <c r="V2412" s="18"/>
      <c r="W2412" s="20"/>
      <c r="X2412" s="20"/>
      <c r="Y2412" s="20"/>
      <c r="Z2412" s="20"/>
      <c r="AA2412" s="20"/>
      <c r="AB2412" s="20"/>
      <c r="AC2412" s="20"/>
      <c r="AD2412" s="20"/>
      <c r="AE2412" s="20"/>
      <c r="AF2412" s="20"/>
      <c r="AG2412" s="20"/>
      <c r="AH2412" s="20"/>
    </row>
    <row r="2413">
      <c r="A2413" s="30">
        <v>175553.0</v>
      </c>
      <c r="B2413" s="31" t="s">
        <v>10024</v>
      </c>
      <c r="C2413" s="31" t="s">
        <v>10025</v>
      </c>
      <c r="D2413" s="31" t="s">
        <v>9816</v>
      </c>
      <c r="E2413" s="31" t="s">
        <v>25</v>
      </c>
      <c r="F2413" s="30">
        <v>67107.0</v>
      </c>
      <c r="G2413" s="30">
        <v>6.203456364E9</v>
      </c>
      <c r="H2413" s="42" t="s">
        <v>10026</v>
      </c>
      <c r="I2413" s="25" t="s">
        <v>7113</v>
      </c>
      <c r="J2413" s="89">
        <v>44559.0</v>
      </c>
      <c r="K2413" s="89">
        <v>44559.0</v>
      </c>
      <c r="L2413" s="27">
        <v>1.0</v>
      </c>
      <c r="M2413" s="27" t="s">
        <v>5</v>
      </c>
      <c r="N2413" s="27" t="s">
        <v>5</v>
      </c>
      <c r="O2413" s="47" t="s">
        <v>5</v>
      </c>
      <c r="P2413" s="47" t="s">
        <v>5</v>
      </c>
      <c r="Q2413" s="47" t="s">
        <v>5</v>
      </c>
      <c r="R2413" s="47" t="s">
        <v>5</v>
      </c>
      <c r="S2413" s="47" t="s">
        <v>5</v>
      </c>
      <c r="T2413" s="25" t="s">
        <v>7567</v>
      </c>
      <c r="U2413" s="25" t="s">
        <v>87</v>
      </c>
      <c r="V2413" s="29"/>
      <c r="W2413" s="20"/>
      <c r="X2413" s="20"/>
      <c r="Y2413" s="20"/>
      <c r="Z2413" s="20"/>
      <c r="AA2413" s="20"/>
      <c r="AB2413" s="20"/>
      <c r="AC2413" s="20"/>
      <c r="AD2413" s="20"/>
      <c r="AE2413" s="20"/>
      <c r="AF2413" s="20"/>
      <c r="AG2413" s="20"/>
      <c r="AH2413" s="20"/>
    </row>
    <row r="2414">
      <c r="A2414" s="34">
        <v>175554.0</v>
      </c>
      <c r="B2414" s="35" t="s">
        <v>10027</v>
      </c>
      <c r="C2414" s="35" t="s">
        <v>10028</v>
      </c>
      <c r="D2414" s="35" t="s">
        <v>10029</v>
      </c>
      <c r="E2414" s="35" t="s">
        <v>25</v>
      </c>
      <c r="F2414" s="34">
        <v>67701.0</v>
      </c>
      <c r="G2414" s="34">
        <v>7.854628295E9</v>
      </c>
      <c r="H2414" s="51" t="s">
        <v>10030</v>
      </c>
      <c r="I2414" s="14" t="s">
        <v>7113</v>
      </c>
      <c r="J2414" s="105">
        <v>44559.0</v>
      </c>
      <c r="K2414" s="105">
        <v>44559.0</v>
      </c>
      <c r="L2414" s="16">
        <v>1.0</v>
      </c>
      <c r="M2414" s="16" t="s">
        <v>7</v>
      </c>
      <c r="N2414" s="16" t="s">
        <v>7</v>
      </c>
      <c r="O2414" s="54">
        <v>6750.0</v>
      </c>
      <c r="P2414" s="54">
        <v>6300.0</v>
      </c>
      <c r="Q2414" s="54" t="s">
        <v>5</v>
      </c>
      <c r="R2414" s="54" t="s">
        <v>5</v>
      </c>
      <c r="S2414" s="54" t="s">
        <v>5</v>
      </c>
      <c r="T2414" s="14" t="s">
        <v>4323</v>
      </c>
      <c r="U2414" s="14" t="s">
        <v>87</v>
      </c>
      <c r="V2414" s="18"/>
      <c r="W2414" s="20"/>
      <c r="X2414" s="20"/>
      <c r="Y2414" s="20"/>
      <c r="Z2414" s="20"/>
      <c r="AA2414" s="20"/>
      <c r="AB2414" s="20"/>
      <c r="AC2414" s="20"/>
      <c r="AD2414" s="20"/>
      <c r="AE2414" s="20"/>
      <c r="AF2414" s="20"/>
      <c r="AG2414" s="20"/>
      <c r="AH2414" s="20"/>
    </row>
    <row r="2415">
      <c r="A2415" s="30">
        <v>175555.0</v>
      </c>
      <c r="B2415" s="31" t="s">
        <v>10031</v>
      </c>
      <c r="C2415" s="31" t="s">
        <v>10032</v>
      </c>
      <c r="D2415" s="31" t="s">
        <v>9440</v>
      </c>
      <c r="E2415" s="31" t="s">
        <v>25</v>
      </c>
      <c r="F2415" s="30">
        <v>66615.0</v>
      </c>
      <c r="G2415" s="30">
        <v>7.852722124E9</v>
      </c>
      <c r="H2415" s="42" t="s">
        <v>10033</v>
      </c>
      <c r="I2415" s="25" t="s">
        <v>7113</v>
      </c>
      <c r="J2415" s="89">
        <v>44559.0</v>
      </c>
      <c r="K2415" s="89">
        <v>44559.0</v>
      </c>
      <c r="L2415" s="27">
        <v>1.0</v>
      </c>
      <c r="M2415" s="27" t="s">
        <v>7</v>
      </c>
      <c r="N2415" s="27" t="s">
        <v>7</v>
      </c>
      <c r="O2415" s="47">
        <v>10500.0</v>
      </c>
      <c r="P2415" s="47">
        <v>8250.0</v>
      </c>
      <c r="Q2415" s="47">
        <v>6700.0</v>
      </c>
      <c r="R2415" s="47" t="s">
        <v>5</v>
      </c>
      <c r="S2415" s="47" t="s">
        <v>5</v>
      </c>
      <c r="T2415" s="25" t="s">
        <v>10034</v>
      </c>
      <c r="U2415" s="25" t="s">
        <v>87</v>
      </c>
      <c r="V2415" s="29"/>
      <c r="W2415" s="20"/>
      <c r="X2415" s="20"/>
      <c r="Y2415" s="20"/>
      <c r="Z2415" s="20"/>
      <c r="AA2415" s="20"/>
      <c r="AB2415" s="20"/>
      <c r="AC2415" s="20"/>
      <c r="AD2415" s="20"/>
      <c r="AE2415" s="20"/>
      <c r="AF2415" s="20"/>
      <c r="AG2415" s="20"/>
      <c r="AH2415" s="20"/>
    </row>
    <row r="2416">
      <c r="A2416" s="34">
        <v>175558.0</v>
      </c>
      <c r="B2416" s="35" t="s">
        <v>10035</v>
      </c>
      <c r="C2416" s="35" t="s">
        <v>10036</v>
      </c>
      <c r="D2416" s="35" t="s">
        <v>10037</v>
      </c>
      <c r="E2416" s="35" t="s">
        <v>25</v>
      </c>
      <c r="F2416" s="34">
        <v>66224.0</v>
      </c>
      <c r="G2416" s="34">
        <v>9.1324936E9</v>
      </c>
      <c r="H2416" s="51" t="s">
        <v>10038</v>
      </c>
      <c r="I2416" s="14" t="s">
        <v>7113</v>
      </c>
      <c r="J2416" s="105">
        <v>44559.0</v>
      </c>
      <c r="K2416" s="48"/>
      <c r="L2416" s="16">
        <v>1.0</v>
      </c>
      <c r="M2416" s="48"/>
      <c r="N2416" s="48"/>
      <c r="O2416" s="49"/>
      <c r="P2416" s="49"/>
      <c r="Q2416" s="49"/>
      <c r="R2416" s="49"/>
      <c r="S2416" s="49"/>
      <c r="T2416" s="64"/>
      <c r="U2416" s="14" t="s">
        <v>92</v>
      </c>
      <c r="V2416" s="18"/>
      <c r="W2416" s="20"/>
      <c r="X2416" s="20"/>
      <c r="Y2416" s="20"/>
      <c r="Z2416" s="20"/>
      <c r="AA2416" s="20"/>
      <c r="AB2416" s="20"/>
      <c r="AC2416" s="20"/>
      <c r="AD2416" s="20"/>
      <c r="AE2416" s="20"/>
      <c r="AF2416" s="20"/>
      <c r="AG2416" s="20"/>
      <c r="AH2416" s="20"/>
    </row>
    <row r="2417">
      <c r="A2417" s="30">
        <v>175562.0</v>
      </c>
      <c r="B2417" s="31" t="s">
        <v>10039</v>
      </c>
      <c r="C2417" s="31" t="s">
        <v>10040</v>
      </c>
      <c r="D2417" s="31" t="s">
        <v>9522</v>
      </c>
      <c r="E2417" s="31" t="s">
        <v>25</v>
      </c>
      <c r="F2417" s="30">
        <v>67846.0</v>
      </c>
      <c r="G2417" s="30">
        <v>6.2037147E9</v>
      </c>
      <c r="H2417" s="42" t="s">
        <v>10041</v>
      </c>
      <c r="I2417" s="25" t="s">
        <v>7113</v>
      </c>
      <c r="J2417" s="89">
        <v>44559.0</v>
      </c>
      <c r="K2417" s="43"/>
      <c r="L2417" s="27">
        <v>1.0</v>
      </c>
      <c r="M2417" s="43"/>
      <c r="N2417" s="43"/>
      <c r="O2417" s="44"/>
      <c r="P2417" s="44"/>
      <c r="Q2417" s="44"/>
      <c r="R2417" s="44"/>
      <c r="S2417" s="44"/>
      <c r="T2417" s="58"/>
      <c r="U2417" s="25" t="s">
        <v>92</v>
      </c>
      <c r="V2417" s="29"/>
      <c r="W2417" s="20"/>
      <c r="X2417" s="20"/>
      <c r="Y2417" s="20"/>
      <c r="Z2417" s="20"/>
      <c r="AA2417" s="20"/>
      <c r="AB2417" s="20"/>
      <c r="AC2417" s="20"/>
      <c r="AD2417" s="20"/>
      <c r="AE2417" s="20"/>
      <c r="AF2417" s="20"/>
      <c r="AG2417" s="20"/>
      <c r="AH2417" s="20"/>
    </row>
    <row r="2418">
      <c r="A2418" s="34">
        <v>175565.0</v>
      </c>
      <c r="B2418" s="35" t="s">
        <v>10042</v>
      </c>
      <c r="C2418" s="35" t="s">
        <v>10043</v>
      </c>
      <c r="D2418" s="35" t="s">
        <v>10044</v>
      </c>
      <c r="E2418" s="35" t="s">
        <v>25</v>
      </c>
      <c r="F2418" s="34">
        <v>66967.0</v>
      </c>
      <c r="G2418" s="34">
        <v>7.852826722E9</v>
      </c>
      <c r="H2418" s="51" t="s">
        <v>10045</v>
      </c>
      <c r="I2418" s="14" t="s">
        <v>7113</v>
      </c>
      <c r="J2418" s="105">
        <v>44559.0</v>
      </c>
      <c r="K2418" s="105">
        <v>44559.0</v>
      </c>
      <c r="L2418" s="16">
        <v>1.0</v>
      </c>
      <c r="M2418" s="16" t="s">
        <v>7</v>
      </c>
      <c r="N2418" s="16" t="s">
        <v>7</v>
      </c>
      <c r="O2418" s="54">
        <v>7260.0</v>
      </c>
      <c r="P2418" s="54">
        <v>7020.0</v>
      </c>
      <c r="Q2418" s="54">
        <v>4318.0</v>
      </c>
      <c r="R2418" s="54" t="s">
        <v>5</v>
      </c>
      <c r="S2418" s="54" t="s">
        <v>5</v>
      </c>
      <c r="T2418" s="14" t="s">
        <v>4574</v>
      </c>
      <c r="U2418" s="14" t="s">
        <v>87</v>
      </c>
      <c r="V2418" s="18"/>
      <c r="W2418" s="20"/>
      <c r="X2418" s="20"/>
      <c r="Y2418" s="20"/>
      <c r="Z2418" s="20"/>
      <c r="AA2418" s="20"/>
      <c r="AB2418" s="20"/>
      <c r="AC2418" s="20"/>
      <c r="AD2418" s="20"/>
      <c r="AE2418" s="20"/>
      <c r="AF2418" s="20"/>
      <c r="AG2418" s="20"/>
      <c r="AH2418" s="20"/>
    </row>
    <row r="2419">
      <c r="A2419" s="30">
        <v>175566.0</v>
      </c>
      <c r="B2419" s="31" t="s">
        <v>10046</v>
      </c>
      <c r="C2419" s="31" t="s">
        <v>10047</v>
      </c>
      <c r="D2419" s="31" t="s">
        <v>9694</v>
      </c>
      <c r="E2419" s="31" t="s">
        <v>25</v>
      </c>
      <c r="F2419" s="30">
        <v>67124.0</v>
      </c>
      <c r="G2419" s="30">
        <v>6.20330985E9</v>
      </c>
      <c r="H2419" s="42" t="s">
        <v>10048</v>
      </c>
      <c r="I2419" s="25" t="s">
        <v>7113</v>
      </c>
      <c r="J2419" s="89">
        <v>44559.0</v>
      </c>
      <c r="K2419" s="89">
        <v>44559.0</v>
      </c>
      <c r="L2419" s="27">
        <v>1.0</v>
      </c>
      <c r="M2419" s="27" t="s">
        <v>7</v>
      </c>
      <c r="N2419" s="27" t="s">
        <v>7</v>
      </c>
      <c r="O2419" s="47">
        <v>7440.0</v>
      </c>
      <c r="P2419" s="47">
        <v>6690.0</v>
      </c>
      <c r="Q2419" s="47">
        <v>7440.0</v>
      </c>
      <c r="R2419" s="47" t="s">
        <v>5</v>
      </c>
      <c r="S2419" s="47" t="s">
        <v>5</v>
      </c>
      <c r="T2419" s="25" t="s">
        <v>10049</v>
      </c>
      <c r="U2419" s="25" t="s">
        <v>87</v>
      </c>
      <c r="V2419" s="29"/>
      <c r="W2419" s="20"/>
      <c r="X2419" s="20"/>
      <c r="Y2419" s="20"/>
      <c r="Z2419" s="20"/>
      <c r="AA2419" s="20"/>
      <c r="AB2419" s="20"/>
      <c r="AC2419" s="20"/>
      <c r="AD2419" s="20"/>
      <c r="AE2419" s="20"/>
      <c r="AF2419" s="20"/>
      <c r="AG2419" s="20"/>
      <c r="AH2419" s="20"/>
    </row>
    <row r="2420">
      <c r="A2420" s="34">
        <v>175567.0</v>
      </c>
      <c r="B2420" s="35" t="s">
        <v>10050</v>
      </c>
      <c r="C2420" s="35" t="s">
        <v>10051</v>
      </c>
      <c r="D2420" s="35" t="s">
        <v>10052</v>
      </c>
      <c r="E2420" s="35" t="s">
        <v>25</v>
      </c>
      <c r="F2420" s="34">
        <v>67748.0</v>
      </c>
      <c r="G2420" s="34">
        <v>7.856728109E9</v>
      </c>
      <c r="H2420" s="51" t="s">
        <v>10053</v>
      </c>
      <c r="I2420" s="14" t="s">
        <v>7113</v>
      </c>
      <c r="J2420" s="105">
        <v>44559.0</v>
      </c>
      <c r="K2420" s="105">
        <v>44559.0</v>
      </c>
      <c r="L2420" s="16">
        <v>1.0</v>
      </c>
      <c r="M2420" s="16" t="s">
        <v>7</v>
      </c>
      <c r="N2420" s="16" t="s">
        <v>7</v>
      </c>
      <c r="O2420" s="54">
        <v>6600.0</v>
      </c>
      <c r="P2420" s="54">
        <v>6450.0</v>
      </c>
      <c r="Q2420" s="54" t="s">
        <v>5</v>
      </c>
      <c r="R2420" s="54" t="s">
        <v>5</v>
      </c>
      <c r="S2420" s="54" t="s">
        <v>5</v>
      </c>
      <c r="T2420" s="14" t="s">
        <v>10054</v>
      </c>
      <c r="U2420" s="14" t="s">
        <v>87</v>
      </c>
      <c r="V2420" s="18"/>
      <c r="W2420" s="20"/>
      <c r="X2420" s="20"/>
      <c r="Y2420" s="20"/>
      <c r="Z2420" s="20"/>
      <c r="AA2420" s="20"/>
      <c r="AB2420" s="20"/>
      <c r="AC2420" s="20"/>
      <c r="AD2420" s="20"/>
      <c r="AE2420" s="20"/>
      <c r="AF2420" s="20"/>
      <c r="AG2420" s="20"/>
      <c r="AH2420" s="20"/>
    </row>
    <row r="2421">
      <c r="A2421" s="65">
        <v>1.7E12</v>
      </c>
      <c r="B2421" s="31" t="s">
        <v>10055</v>
      </c>
      <c r="C2421" s="31" t="s">
        <v>10056</v>
      </c>
      <c r="D2421" s="31" t="s">
        <v>10057</v>
      </c>
      <c r="E2421" s="31" t="s">
        <v>25</v>
      </c>
      <c r="F2421" s="30">
        <v>67861.0</v>
      </c>
      <c r="G2421" s="30">
        <v>6.203752233E9</v>
      </c>
      <c r="H2421" s="42" t="s">
        <v>10058</v>
      </c>
      <c r="I2421" s="25" t="s">
        <v>7113</v>
      </c>
      <c r="J2421" s="89">
        <v>44559.0</v>
      </c>
      <c r="K2421" s="89">
        <v>44559.0</v>
      </c>
      <c r="L2421" s="27">
        <v>1.0</v>
      </c>
      <c r="M2421" s="27" t="s">
        <v>7</v>
      </c>
      <c r="N2421" s="27" t="s">
        <v>4</v>
      </c>
      <c r="O2421" s="47">
        <v>6300.0</v>
      </c>
      <c r="P2421" s="47">
        <v>6000.0</v>
      </c>
      <c r="Q2421" s="47" t="s">
        <v>5</v>
      </c>
      <c r="R2421" s="47" t="s">
        <v>5</v>
      </c>
      <c r="S2421" s="47" t="s">
        <v>5</v>
      </c>
      <c r="T2421" s="25" t="s">
        <v>10059</v>
      </c>
      <c r="U2421" s="25" t="s">
        <v>87</v>
      </c>
      <c r="V2421" s="29"/>
      <c r="W2421" s="20"/>
      <c r="X2421" s="20"/>
      <c r="Y2421" s="20"/>
      <c r="Z2421" s="20"/>
      <c r="AA2421" s="20"/>
      <c r="AB2421" s="20"/>
      <c r="AC2421" s="20"/>
      <c r="AD2421" s="20"/>
      <c r="AE2421" s="20"/>
      <c r="AF2421" s="20"/>
      <c r="AG2421" s="20"/>
      <c r="AH2421" s="20"/>
    </row>
    <row r="2422">
      <c r="A2422" s="69">
        <v>1.7E198</v>
      </c>
      <c r="B2422" s="35" t="s">
        <v>10060</v>
      </c>
      <c r="C2422" s="35" t="s">
        <v>10061</v>
      </c>
      <c r="D2422" s="35" t="s">
        <v>3569</v>
      </c>
      <c r="E2422" s="35" t="s">
        <v>25</v>
      </c>
      <c r="F2422" s="34">
        <v>67663.0</v>
      </c>
      <c r="G2422" s="34">
        <v>7.854344536E9</v>
      </c>
      <c r="H2422" s="51" t="s">
        <v>10062</v>
      </c>
      <c r="I2422" s="14" t="s">
        <v>7113</v>
      </c>
      <c r="J2422" s="105">
        <v>44559.0</v>
      </c>
      <c r="K2422" s="48"/>
      <c r="L2422" s="16">
        <v>1.0</v>
      </c>
      <c r="M2422" s="48"/>
      <c r="N2422" s="48"/>
      <c r="O2422" s="49"/>
      <c r="P2422" s="49"/>
      <c r="Q2422" s="49"/>
      <c r="R2422" s="49"/>
      <c r="S2422" s="49"/>
      <c r="T2422" s="64"/>
      <c r="U2422" s="14" t="s">
        <v>92</v>
      </c>
      <c r="V2422" s="18"/>
      <c r="W2422" s="20"/>
      <c r="X2422" s="20"/>
      <c r="Y2422" s="20"/>
      <c r="Z2422" s="20"/>
      <c r="AA2422" s="20"/>
      <c r="AB2422" s="20"/>
      <c r="AC2422" s="20"/>
      <c r="AD2422" s="20"/>
      <c r="AE2422" s="20"/>
      <c r="AF2422" s="20"/>
      <c r="AG2422" s="20"/>
      <c r="AH2422" s="20"/>
    </row>
    <row r="2423">
      <c r="A2423" s="65">
        <v>1.7E211</v>
      </c>
      <c r="B2423" s="31" t="s">
        <v>10063</v>
      </c>
      <c r="C2423" s="31" t="s">
        <v>10064</v>
      </c>
      <c r="D2423" s="31" t="s">
        <v>10065</v>
      </c>
      <c r="E2423" s="31" t="s">
        <v>25</v>
      </c>
      <c r="F2423" s="30">
        <v>66866.0</v>
      </c>
      <c r="G2423" s="30">
        <v>6.209832165E9</v>
      </c>
      <c r="H2423" s="42" t="s">
        <v>10066</v>
      </c>
      <c r="I2423" s="25" t="s">
        <v>7113</v>
      </c>
      <c r="J2423" s="89">
        <v>44559.0</v>
      </c>
      <c r="K2423" s="43"/>
      <c r="L2423" s="27">
        <v>1.0</v>
      </c>
      <c r="M2423" s="43"/>
      <c r="N2423" s="43"/>
      <c r="O2423" s="44"/>
      <c r="P2423" s="44"/>
      <c r="Q2423" s="44"/>
      <c r="R2423" s="44"/>
      <c r="S2423" s="44"/>
      <c r="T2423" s="58"/>
      <c r="U2423" s="25" t="s">
        <v>92</v>
      </c>
      <c r="V2423" s="29"/>
      <c r="W2423" s="20"/>
      <c r="X2423" s="20"/>
      <c r="Y2423" s="20"/>
      <c r="Z2423" s="20"/>
      <c r="AA2423" s="20"/>
      <c r="AB2423" s="20"/>
      <c r="AC2423" s="20"/>
      <c r="AD2423" s="20"/>
      <c r="AE2423" s="20"/>
      <c r="AF2423" s="20"/>
      <c r="AG2423" s="20"/>
      <c r="AH2423" s="20"/>
    </row>
    <row r="2424">
      <c r="A2424" s="69">
        <v>1.7E295</v>
      </c>
      <c r="B2424" s="35" t="s">
        <v>10067</v>
      </c>
      <c r="C2424" s="35" t="s">
        <v>10068</v>
      </c>
      <c r="D2424" s="35" t="s">
        <v>8910</v>
      </c>
      <c r="E2424" s="35" t="s">
        <v>25</v>
      </c>
      <c r="F2424" s="34">
        <v>66097.0</v>
      </c>
      <c r="G2424" s="34">
        <v>9.13774434E9</v>
      </c>
      <c r="H2424" s="51" t="s">
        <v>10069</v>
      </c>
      <c r="I2424" s="14" t="s">
        <v>7113</v>
      </c>
      <c r="J2424" s="105">
        <v>44559.0</v>
      </c>
      <c r="K2424" s="105">
        <v>44559.0</v>
      </c>
      <c r="L2424" s="16">
        <v>1.0</v>
      </c>
      <c r="M2424" s="16" t="s">
        <v>7</v>
      </c>
      <c r="N2424" s="16" t="s">
        <v>7</v>
      </c>
      <c r="O2424" s="54">
        <v>6712.5</v>
      </c>
      <c r="P2424" s="54">
        <v>6180.0</v>
      </c>
      <c r="Q2424" s="54">
        <v>3328.3</v>
      </c>
      <c r="R2424" s="54" t="s">
        <v>5</v>
      </c>
      <c r="S2424" s="54" t="s">
        <v>5</v>
      </c>
      <c r="T2424" s="64"/>
      <c r="U2424" s="14" t="s">
        <v>87</v>
      </c>
      <c r="V2424" s="18"/>
      <c r="W2424" s="20"/>
      <c r="X2424" s="20"/>
      <c r="Y2424" s="20"/>
      <c r="Z2424" s="20"/>
      <c r="AA2424" s="20"/>
      <c r="AB2424" s="20"/>
      <c r="AC2424" s="20"/>
      <c r="AD2424" s="20"/>
      <c r="AE2424" s="20"/>
      <c r="AF2424" s="20"/>
      <c r="AG2424" s="20"/>
      <c r="AH2424" s="20"/>
    </row>
    <row r="2425">
      <c r="A2425" s="31" t="s">
        <v>10070</v>
      </c>
      <c r="B2425" s="31" t="s">
        <v>10071</v>
      </c>
      <c r="C2425" s="31" t="s">
        <v>10072</v>
      </c>
      <c r="D2425" s="31" t="s">
        <v>10073</v>
      </c>
      <c r="E2425" s="31" t="s">
        <v>25</v>
      </c>
      <c r="F2425" s="30">
        <v>67870.0</v>
      </c>
      <c r="G2425" s="30">
        <v>6.206492761E9</v>
      </c>
      <c r="H2425" s="42" t="s">
        <v>10074</v>
      </c>
      <c r="I2425" s="25" t="s">
        <v>7113</v>
      </c>
      <c r="J2425" s="89">
        <v>44559.0</v>
      </c>
      <c r="K2425" s="43"/>
      <c r="L2425" s="27">
        <v>1.0</v>
      </c>
      <c r="M2425" s="43"/>
      <c r="N2425" s="43"/>
      <c r="O2425" s="44"/>
      <c r="P2425" s="44"/>
      <c r="Q2425" s="44"/>
      <c r="R2425" s="44"/>
      <c r="S2425" s="44"/>
      <c r="T2425" s="58"/>
      <c r="U2425" s="25" t="s">
        <v>92</v>
      </c>
      <c r="V2425" s="29"/>
      <c r="W2425" s="20"/>
      <c r="X2425" s="20"/>
      <c r="Y2425" s="20"/>
      <c r="Z2425" s="20"/>
      <c r="AA2425" s="20"/>
      <c r="AB2425" s="20"/>
      <c r="AC2425" s="20"/>
      <c r="AD2425" s="20"/>
      <c r="AE2425" s="20"/>
      <c r="AF2425" s="20"/>
      <c r="AG2425" s="20"/>
      <c r="AH2425" s="20"/>
    </row>
    <row r="2426">
      <c r="A2426" s="35" t="s">
        <v>10075</v>
      </c>
      <c r="B2426" s="35" t="s">
        <v>10076</v>
      </c>
      <c r="C2426" s="35" t="s">
        <v>10077</v>
      </c>
      <c r="D2426" s="35" t="s">
        <v>10078</v>
      </c>
      <c r="E2426" s="35" t="s">
        <v>25</v>
      </c>
      <c r="F2426" s="34">
        <v>67740.0</v>
      </c>
      <c r="G2426" s="34">
        <v>7.856753281E9</v>
      </c>
      <c r="H2426" s="51" t="s">
        <v>10079</v>
      </c>
      <c r="I2426" s="14" t="s">
        <v>7113</v>
      </c>
      <c r="J2426" s="105">
        <v>44559.0</v>
      </c>
      <c r="K2426" s="48"/>
      <c r="L2426" s="16">
        <v>1.0</v>
      </c>
      <c r="M2426" s="48"/>
      <c r="N2426" s="48"/>
      <c r="O2426" s="49"/>
      <c r="P2426" s="49"/>
      <c r="Q2426" s="49"/>
      <c r="R2426" s="49"/>
      <c r="S2426" s="49"/>
      <c r="T2426" s="64"/>
      <c r="U2426" s="14" t="s">
        <v>92</v>
      </c>
      <c r="V2426" s="18"/>
      <c r="W2426" s="20"/>
      <c r="X2426" s="20"/>
      <c r="Y2426" s="20"/>
      <c r="Z2426" s="20"/>
      <c r="AA2426" s="20"/>
      <c r="AB2426" s="20"/>
      <c r="AC2426" s="20"/>
      <c r="AD2426" s="20"/>
      <c r="AE2426" s="20"/>
      <c r="AF2426" s="20"/>
      <c r="AG2426" s="20"/>
      <c r="AH2426" s="20"/>
    </row>
    <row r="2427">
      <c r="A2427" s="31" t="s">
        <v>10080</v>
      </c>
      <c r="B2427" s="31" t="s">
        <v>10081</v>
      </c>
      <c r="C2427" s="31" t="s">
        <v>10082</v>
      </c>
      <c r="D2427" s="31" t="s">
        <v>10083</v>
      </c>
      <c r="E2427" s="31" t="s">
        <v>25</v>
      </c>
      <c r="F2427" s="30">
        <v>67855.0</v>
      </c>
      <c r="G2427" s="30">
        <v>6.20492625E9</v>
      </c>
      <c r="H2427" s="42" t="s">
        <v>10084</v>
      </c>
      <c r="I2427" s="25" t="s">
        <v>7113</v>
      </c>
      <c r="J2427" s="89">
        <v>44559.0</v>
      </c>
      <c r="K2427" s="43"/>
      <c r="L2427" s="27">
        <v>1.0</v>
      </c>
      <c r="M2427" s="43"/>
      <c r="N2427" s="43"/>
      <c r="O2427" s="44"/>
      <c r="P2427" s="44"/>
      <c r="Q2427" s="44"/>
      <c r="R2427" s="44"/>
      <c r="S2427" s="44"/>
      <c r="T2427" s="58"/>
      <c r="U2427" s="25" t="s">
        <v>92</v>
      </c>
      <c r="V2427" s="29"/>
      <c r="W2427" s="20"/>
      <c r="X2427" s="20"/>
      <c r="Y2427" s="20"/>
      <c r="Z2427" s="20"/>
      <c r="AA2427" s="20"/>
      <c r="AB2427" s="20"/>
      <c r="AC2427" s="20"/>
      <c r="AD2427" s="20"/>
      <c r="AE2427" s="20"/>
      <c r="AF2427" s="20"/>
      <c r="AG2427" s="20"/>
      <c r="AH2427" s="20"/>
    </row>
    <row r="2428">
      <c r="A2428" s="35" t="s">
        <v>10085</v>
      </c>
      <c r="B2428" s="35" t="s">
        <v>10086</v>
      </c>
      <c r="C2428" s="35" t="s">
        <v>10087</v>
      </c>
      <c r="D2428" s="35" t="s">
        <v>10088</v>
      </c>
      <c r="E2428" s="35" t="s">
        <v>25</v>
      </c>
      <c r="F2428" s="34">
        <v>67865.0</v>
      </c>
      <c r="G2428" s="34">
        <v>6.208854238E9</v>
      </c>
      <c r="H2428" s="51" t="s">
        <v>10089</v>
      </c>
      <c r="I2428" s="14" t="s">
        <v>7113</v>
      </c>
      <c r="J2428" s="105">
        <v>44559.0</v>
      </c>
      <c r="K2428" s="105">
        <v>44559.0</v>
      </c>
      <c r="L2428" s="16">
        <v>1.0</v>
      </c>
      <c r="M2428" s="16" t="s">
        <v>7</v>
      </c>
      <c r="N2428" s="16" t="s">
        <v>7</v>
      </c>
      <c r="O2428" s="54">
        <v>4770.0</v>
      </c>
      <c r="P2428" s="54">
        <v>4320.0</v>
      </c>
      <c r="Q2428" s="54" t="s">
        <v>5</v>
      </c>
      <c r="R2428" s="54" t="s">
        <v>5</v>
      </c>
      <c r="S2428" s="54" t="s">
        <v>5</v>
      </c>
      <c r="T2428" s="14" t="s">
        <v>10090</v>
      </c>
      <c r="U2428" s="14" t="s">
        <v>87</v>
      </c>
      <c r="V2428" s="18"/>
      <c r="W2428" s="20"/>
      <c r="X2428" s="20"/>
      <c r="Y2428" s="20"/>
      <c r="Z2428" s="20"/>
      <c r="AA2428" s="20"/>
      <c r="AB2428" s="20"/>
      <c r="AC2428" s="20"/>
      <c r="AD2428" s="20"/>
      <c r="AE2428" s="20"/>
      <c r="AF2428" s="20"/>
      <c r="AG2428" s="20"/>
      <c r="AH2428" s="20"/>
    </row>
    <row r="2429">
      <c r="A2429" s="31" t="s">
        <v>10091</v>
      </c>
      <c r="B2429" s="31" t="s">
        <v>10092</v>
      </c>
      <c r="C2429" s="31" t="s">
        <v>10093</v>
      </c>
      <c r="D2429" s="31" t="s">
        <v>6748</v>
      </c>
      <c r="E2429" s="31" t="s">
        <v>25</v>
      </c>
      <c r="F2429" s="30">
        <v>66871.0</v>
      </c>
      <c r="G2429" s="30">
        <v>7.857332744E9</v>
      </c>
      <c r="H2429" s="42" t="s">
        <v>10094</v>
      </c>
      <c r="I2429" s="25" t="s">
        <v>7113</v>
      </c>
      <c r="J2429" s="89">
        <v>44559.0</v>
      </c>
      <c r="K2429" s="89">
        <v>44559.0</v>
      </c>
      <c r="L2429" s="27">
        <v>1.0</v>
      </c>
      <c r="M2429" s="27" t="s">
        <v>7</v>
      </c>
      <c r="N2429" s="27" t="s">
        <v>7</v>
      </c>
      <c r="O2429" s="47">
        <v>5550.0</v>
      </c>
      <c r="P2429" s="47" t="s">
        <v>5</v>
      </c>
      <c r="Q2429" s="47" t="s">
        <v>5</v>
      </c>
      <c r="R2429" s="47" t="s">
        <v>5</v>
      </c>
      <c r="S2429" s="47" t="s">
        <v>5</v>
      </c>
      <c r="T2429" s="25" t="s">
        <v>883</v>
      </c>
      <c r="U2429" s="25" t="s">
        <v>87</v>
      </c>
      <c r="V2429" s="29"/>
      <c r="W2429" s="20"/>
      <c r="X2429" s="20"/>
      <c r="Y2429" s="20"/>
      <c r="Z2429" s="20"/>
      <c r="AA2429" s="20"/>
      <c r="AB2429" s="20"/>
      <c r="AC2429" s="20"/>
      <c r="AD2429" s="20"/>
      <c r="AE2429" s="20"/>
      <c r="AF2429" s="20"/>
      <c r="AG2429" s="20"/>
      <c r="AH2429" s="20"/>
    </row>
    <row r="2430">
      <c r="A2430" s="35" t="s">
        <v>10095</v>
      </c>
      <c r="B2430" s="35" t="s">
        <v>10096</v>
      </c>
      <c r="C2430" s="35" t="s">
        <v>10097</v>
      </c>
      <c r="D2430" s="35" t="s">
        <v>9440</v>
      </c>
      <c r="E2430" s="35" t="s">
        <v>25</v>
      </c>
      <c r="F2430" s="34">
        <v>66607.0</v>
      </c>
      <c r="G2430" s="34">
        <v>7.852346147E9</v>
      </c>
      <c r="H2430" s="51" t="s">
        <v>10098</v>
      </c>
      <c r="I2430" s="14" t="s">
        <v>7113</v>
      </c>
      <c r="J2430" s="105">
        <v>44559.0</v>
      </c>
      <c r="K2430" s="48"/>
      <c r="L2430" s="16">
        <v>1.0</v>
      </c>
      <c r="M2430" s="16" t="s">
        <v>7</v>
      </c>
      <c r="N2430" s="16" t="s">
        <v>7</v>
      </c>
      <c r="O2430" s="54">
        <v>5000.0</v>
      </c>
      <c r="P2430" s="54" t="s">
        <v>5</v>
      </c>
      <c r="Q2430" s="54" t="s">
        <v>5</v>
      </c>
      <c r="R2430" s="54" t="s">
        <v>5</v>
      </c>
      <c r="S2430" s="54" t="s">
        <v>5</v>
      </c>
      <c r="T2430" s="14" t="s">
        <v>10099</v>
      </c>
      <c r="U2430" s="14" t="s">
        <v>87</v>
      </c>
      <c r="V2430" s="18"/>
      <c r="W2430" s="20"/>
      <c r="X2430" s="20"/>
      <c r="Y2430" s="20"/>
      <c r="Z2430" s="20"/>
      <c r="AA2430" s="20"/>
      <c r="AB2430" s="20"/>
      <c r="AC2430" s="20"/>
      <c r="AD2430" s="20"/>
      <c r="AE2430" s="20"/>
      <c r="AF2430" s="20"/>
      <c r="AG2430" s="20"/>
      <c r="AH2430" s="20"/>
    </row>
    <row r="2431">
      <c r="A2431" s="31" t="s">
        <v>10100</v>
      </c>
      <c r="B2431" s="31" t="s">
        <v>10101</v>
      </c>
      <c r="C2431" s="31" t="s">
        <v>10102</v>
      </c>
      <c r="D2431" s="31" t="s">
        <v>10103</v>
      </c>
      <c r="E2431" s="31" t="s">
        <v>25</v>
      </c>
      <c r="F2431" s="30">
        <v>67860.0</v>
      </c>
      <c r="G2431" s="30">
        <v>6.203557836E9</v>
      </c>
      <c r="H2431" s="42" t="s">
        <v>10104</v>
      </c>
      <c r="I2431" s="25" t="s">
        <v>7113</v>
      </c>
      <c r="J2431" s="89">
        <v>44559.0</v>
      </c>
      <c r="K2431" s="89">
        <v>44559.0</v>
      </c>
      <c r="L2431" s="27">
        <v>1.0</v>
      </c>
      <c r="M2431" s="27" t="s">
        <v>7</v>
      </c>
      <c r="N2431" s="27" t="s">
        <v>4</v>
      </c>
      <c r="O2431" s="47" t="s">
        <v>5</v>
      </c>
      <c r="P2431" s="47">
        <v>7290.0</v>
      </c>
      <c r="Q2431" s="47" t="s">
        <v>5</v>
      </c>
      <c r="R2431" s="47" t="s">
        <v>5</v>
      </c>
      <c r="S2431" s="47">
        <v>7590.0</v>
      </c>
      <c r="T2431" s="25" t="s">
        <v>10105</v>
      </c>
      <c r="U2431" s="25" t="s">
        <v>87</v>
      </c>
      <c r="V2431" s="29"/>
      <c r="W2431" s="20"/>
      <c r="X2431" s="20"/>
      <c r="Y2431" s="20"/>
      <c r="Z2431" s="20"/>
      <c r="AA2431" s="20"/>
      <c r="AB2431" s="20"/>
      <c r="AC2431" s="20"/>
      <c r="AD2431" s="20"/>
      <c r="AE2431" s="20"/>
      <c r="AF2431" s="20"/>
      <c r="AG2431" s="20"/>
      <c r="AH2431" s="20"/>
    </row>
    <row r="2432">
      <c r="A2432" s="35" t="s">
        <v>10106</v>
      </c>
      <c r="B2432" s="35" t="s">
        <v>10107</v>
      </c>
      <c r="C2432" s="35" t="s">
        <v>10108</v>
      </c>
      <c r="D2432" s="35" t="s">
        <v>10109</v>
      </c>
      <c r="E2432" s="35" t="s">
        <v>25</v>
      </c>
      <c r="F2432" s="34">
        <v>67951.0</v>
      </c>
      <c r="G2432" s="34">
        <v>6.205442023E9</v>
      </c>
      <c r="H2432" s="51" t="s">
        <v>10110</v>
      </c>
      <c r="I2432" s="14" t="s">
        <v>7113</v>
      </c>
      <c r="J2432" s="105">
        <v>44559.0</v>
      </c>
      <c r="K2432" s="48"/>
      <c r="L2432" s="16">
        <v>1.0</v>
      </c>
      <c r="M2432" s="48"/>
      <c r="N2432" s="48"/>
      <c r="O2432" s="49"/>
      <c r="P2432" s="49"/>
      <c r="Q2432" s="49"/>
      <c r="R2432" s="49"/>
      <c r="S2432" s="66"/>
      <c r="T2432" s="64"/>
      <c r="U2432" s="14" t="s">
        <v>92</v>
      </c>
      <c r="V2432" s="18"/>
      <c r="W2432" s="20"/>
      <c r="X2432" s="20"/>
      <c r="Y2432" s="20"/>
      <c r="Z2432" s="20"/>
      <c r="AA2432" s="20"/>
      <c r="AB2432" s="20"/>
      <c r="AC2432" s="20"/>
      <c r="AD2432" s="20"/>
      <c r="AE2432" s="20"/>
      <c r="AF2432" s="20"/>
      <c r="AG2432" s="20"/>
      <c r="AH2432" s="20"/>
    </row>
    <row r="2433">
      <c r="A2433" s="31" t="s">
        <v>10111</v>
      </c>
      <c r="B2433" s="31" t="s">
        <v>10112</v>
      </c>
      <c r="C2433" s="31" t="s">
        <v>10113</v>
      </c>
      <c r="D2433" s="31" t="s">
        <v>10114</v>
      </c>
      <c r="E2433" s="31" t="s">
        <v>25</v>
      </c>
      <c r="F2433" s="30">
        <v>66002.0</v>
      </c>
      <c r="G2433" s="30">
        <v>9.1336062E9</v>
      </c>
      <c r="H2433" s="42" t="s">
        <v>10115</v>
      </c>
      <c r="I2433" s="25" t="s">
        <v>7113</v>
      </c>
      <c r="J2433" s="89">
        <v>44559.0</v>
      </c>
      <c r="K2433" s="43"/>
      <c r="L2433" s="27">
        <v>1.0</v>
      </c>
      <c r="M2433" s="43"/>
      <c r="N2433" s="43"/>
      <c r="O2433" s="44"/>
      <c r="P2433" s="44"/>
      <c r="Q2433" s="44"/>
      <c r="R2433" s="44"/>
      <c r="S2433" s="141"/>
      <c r="T2433" s="58"/>
      <c r="U2433" s="25" t="s">
        <v>92</v>
      </c>
      <c r="V2433" s="29"/>
      <c r="W2433" s="20"/>
      <c r="X2433" s="20"/>
      <c r="Y2433" s="20"/>
      <c r="Z2433" s="20"/>
      <c r="AA2433" s="20"/>
      <c r="AB2433" s="20"/>
      <c r="AC2433" s="20"/>
      <c r="AD2433" s="20"/>
      <c r="AE2433" s="20"/>
      <c r="AF2433" s="20"/>
      <c r="AG2433" s="20"/>
      <c r="AH2433" s="20"/>
    </row>
    <row r="2434">
      <c r="A2434" s="35" t="s">
        <v>10116</v>
      </c>
      <c r="B2434" s="35" t="s">
        <v>10117</v>
      </c>
      <c r="C2434" s="35" t="s">
        <v>10118</v>
      </c>
      <c r="D2434" s="35" t="s">
        <v>10119</v>
      </c>
      <c r="E2434" s="35" t="s">
        <v>25</v>
      </c>
      <c r="F2434" s="34">
        <v>67665.0</v>
      </c>
      <c r="G2434" s="34">
        <v>7.854833131E9</v>
      </c>
      <c r="H2434" s="51" t="s">
        <v>10120</v>
      </c>
      <c r="I2434" s="14" t="s">
        <v>7113</v>
      </c>
      <c r="J2434" s="105">
        <v>44559.0</v>
      </c>
      <c r="K2434" s="48"/>
      <c r="L2434" s="16">
        <v>1.0</v>
      </c>
      <c r="M2434" s="48"/>
      <c r="N2434" s="48"/>
      <c r="O2434" s="49"/>
      <c r="P2434" s="49"/>
      <c r="Q2434" s="49"/>
      <c r="R2434" s="49"/>
      <c r="S2434" s="49"/>
      <c r="T2434" s="64"/>
      <c r="U2434" s="14" t="s">
        <v>92</v>
      </c>
      <c r="V2434" s="18"/>
      <c r="W2434" s="20"/>
      <c r="X2434" s="20"/>
      <c r="Y2434" s="20"/>
      <c r="Z2434" s="20"/>
      <c r="AA2434" s="20"/>
      <c r="AB2434" s="20"/>
      <c r="AC2434" s="20"/>
      <c r="AD2434" s="20"/>
      <c r="AE2434" s="20"/>
      <c r="AF2434" s="20"/>
      <c r="AG2434" s="20"/>
      <c r="AH2434" s="20"/>
    </row>
    <row r="2435">
      <c r="A2435" s="31" t="s">
        <v>10121</v>
      </c>
      <c r="B2435" s="31" t="s">
        <v>10122</v>
      </c>
      <c r="C2435" s="31" t="s">
        <v>10123</v>
      </c>
      <c r="D2435" s="31" t="s">
        <v>10124</v>
      </c>
      <c r="E2435" s="31" t="s">
        <v>25</v>
      </c>
      <c r="F2435" s="30">
        <v>67003.0</v>
      </c>
      <c r="G2435" s="30">
        <v>6.208425187E9</v>
      </c>
      <c r="H2435" s="42" t="s">
        <v>10125</v>
      </c>
      <c r="I2435" s="25" t="s">
        <v>7113</v>
      </c>
      <c r="J2435" s="89">
        <v>44559.0</v>
      </c>
      <c r="K2435" s="43"/>
      <c r="L2435" s="27">
        <v>2.0</v>
      </c>
      <c r="M2435" s="43"/>
      <c r="N2435" s="43"/>
      <c r="O2435" s="44"/>
      <c r="P2435" s="44"/>
      <c r="Q2435" s="44"/>
      <c r="R2435" s="44"/>
      <c r="S2435" s="44"/>
      <c r="T2435" s="58"/>
      <c r="U2435" s="25" t="s">
        <v>92</v>
      </c>
      <c r="V2435" s="29"/>
      <c r="W2435" s="20"/>
      <c r="X2435" s="20"/>
      <c r="Y2435" s="20"/>
      <c r="Z2435" s="20"/>
      <c r="AA2435" s="20"/>
      <c r="AB2435" s="20"/>
      <c r="AC2435" s="20"/>
      <c r="AD2435" s="20"/>
      <c r="AE2435" s="20"/>
      <c r="AF2435" s="20"/>
      <c r="AG2435" s="20"/>
      <c r="AH2435" s="20"/>
    </row>
    <row r="2436">
      <c r="A2436" s="35" t="s">
        <v>10126</v>
      </c>
      <c r="B2436" s="35" t="s">
        <v>10127</v>
      </c>
      <c r="C2436" s="35" t="s">
        <v>10128</v>
      </c>
      <c r="D2436" s="35" t="s">
        <v>10129</v>
      </c>
      <c r="E2436" s="35" t="s">
        <v>25</v>
      </c>
      <c r="F2436" s="34">
        <v>67661.0</v>
      </c>
      <c r="G2436" s="34">
        <v>7.855432131E9</v>
      </c>
      <c r="H2436" s="51" t="s">
        <v>10130</v>
      </c>
      <c r="I2436" s="14" t="s">
        <v>7113</v>
      </c>
      <c r="J2436" s="105">
        <v>44559.0</v>
      </c>
      <c r="K2436" s="48"/>
      <c r="L2436" s="16">
        <v>1.0</v>
      </c>
      <c r="M2436" s="16" t="s">
        <v>7</v>
      </c>
      <c r="N2436" s="16" t="s">
        <v>7</v>
      </c>
      <c r="O2436" s="54">
        <v>5850.0</v>
      </c>
      <c r="P2436" s="54">
        <v>5550.0</v>
      </c>
      <c r="Q2436" s="54">
        <v>3600.0</v>
      </c>
      <c r="R2436" s="54" t="s">
        <v>5</v>
      </c>
      <c r="S2436" s="54" t="s">
        <v>5</v>
      </c>
      <c r="T2436" s="14" t="s">
        <v>4323</v>
      </c>
      <c r="U2436" s="14" t="s">
        <v>87</v>
      </c>
      <c r="V2436" s="18"/>
      <c r="W2436" s="20"/>
      <c r="X2436" s="20"/>
      <c r="Y2436" s="20"/>
      <c r="Z2436" s="20"/>
      <c r="AA2436" s="20"/>
      <c r="AB2436" s="20"/>
      <c r="AC2436" s="20"/>
      <c r="AD2436" s="20"/>
      <c r="AE2436" s="20"/>
      <c r="AF2436" s="20"/>
      <c r="AG2436" s="20"/>
      <c r="AH2436" s="20"/>
    </row>
    <row r="2437">
      <c r="A2437" s="30">
        <v>185003.0</v>
      </c>
      <c r="B2437" s="31" t="s">
        <v>10131</v>
      </c>
      <c r="C2437" s="31" t="s">
        <v>10132</v>
      </c>
      <c r="D2437" s="31" t="s">
        <v>10133</v>
      </c>
      <c r="E2437" s="31" t="s">
        <v>26</v>
      </c>
      <c r="F2437" s="30">
        <v>40743.0</v>
      </c>
      <c r="G2437" s="30">
        <v>6.068644155E9</v>
      </c>
      <c r="H2437" s="42" t="s">
        <v>10134</v>
      </c>
      <c r="I2437" s="25" t="s">
        <v>4409</v>
      </c>
      <c r="J2437" s="89">
        <v>44574.0</v>
      </c>
      <c r="K2437" s="89">
        <v>44574.0</v>
      </c>
      <c r="L2437" s="27">
        <v>1.0</v>
      </c>
      <c r="M2437" s="27" t="s">
        <v>7</v>
      </c>
      <c r="N2437" s="27" t="s">
        <v>4</v>
      </c>
      <c r="O2437" s="47">
        <v>7500.0</v>
      </c>
      <c r="P2437" s="47">
        <v>7200.0</v>
      </c>
      <c r="Q2437" s="47">
        <v>2300.0</v>
      </c>
      <c r="R2437" s="47" t="s">
        <v>5</v>
      </c>
      <c r="S2437" s="47">
        <v>7500.0</v>
      </c>
      <c r="T2437" s="25" t="s">
        <v>10135</v>
      </c>
      <c r="U2437" s="25" t="s">
        <v>87</v>
      </c>
      <c r="V2437" s="29"/>
      <c r="W2437" s="20"/>
      <c r="X2437" s="20"/>
      <c r="Y2437" s="20"/>
      <c r="Z2437" s="20"/>
      <c r="AA2437" s="20"/>
      <c r="AB2437" s="20"/>
      <c r="AC2437" s="20"/>
      <c r="AD2437" s="20"/>
      <c r="AE2437" s="20"/>
      <c r="AF2437" s="20"/>
      <c r="AG2437" s="20"/>
      <c r="AH2437" s="20"/>
    </row>
    <row r="2438">
      <c r="A2438" s="34">
        <v>185006.0</v>
      </c>
      <c r="B2438" s="35" t="s">
        <v>10136</v>
      </c>
      <c r="C2438" s="35" t="s">
        <v>10137</v>
      </c>
      <c r="D2438" s="35" t="s">
        <v>9435</v>
      </c>
      <c r="E2438" s="35" t="s">
        <v>26</v>
      </c>
      <c r="F2438" s="34">
        <v>42261.0</v>
      </c>
      <c r="G2438" s="34">
        <v>2.705263368E9</v>
      </c>
      <c r="H2438" s="51" t="s">
        <v>10138</v>
      </c>
      <c r="I2438" s="14" t="s">
        <v>4409</v>
      </c>
      <c r="J2438" s="105">
        <v>44574.0</v>
      </c>
      <c r="K2438" s="48"/>
      <c r="L2438" s="16">
        <v>2.0</v>
      </c>
      <c r="M2438" s="48"/>
      <c r="N2438" s="48"/>
      <c r="O2438" s="17"/>
      <c r="P2438" s="49"/>
      <c r="Q2438" s="49"/>
      <c r="R2438" s="49"/>
      <c r="S2438" s="49"/>
      <c r="T2438" s="14" t="s">
        <v>10139</v>
      </c>
      <c r="U2438" s="14" t="s">
        <v>92</v>
      </c>
      <c r="V2438" s="18"/>
      <c r="W2438" s="20"/>
      <c r="X2438" s="20"/>
      <c r="Y2438" s="20"/>
      <c r="Z2438" s="20"/>
      <c r="AA2438" s="20"/>
      <c r="AB2438" s="20"/>
      <c r="AC2438" s="20"/>
      <c r="AD2438" s="20"/>
      <c r="AE2438" s="20"/>
      <c r="AF2438" s="20"/>
      <c r="AG2438" s="20"/>
      <c r="AH2438" s="20"/>
    </row>
    <row r="2439">
      <c r="A2439" s="30">
        <v>185008.0</v>
      </c>
      <c r="B2439" s="31" t="s">
        <v>10140</v>
      </c>
      <c r="C2439" s="31" t="s">
        <v>10141</v>
      </c>
      <c r="D2439" s="31" t="s">
        <v>516</v>
      </c>
      <c r="E2439" s="31" t="s">
        <v>26</v>
      </c>
      <c r="F2439" s="30">
        <v>42345.0</v>
      </c>
      <c r="G2439" s="30">
        <v>2.703388433E9</v>
      </c>
      <c r="H2439" s="42" t="s">
        <v>10142</v>
      </c>
      <c r="I2439" s="25" t="s">
        <v>4409</v>
      </c>
      <c r="J2439" s="89">
        <v>44574.0</v>
      </c>
      <c r="K2439" s="43"/>
      <c r="L2439" s="27">
        <v>2.0</v>
      </c>
      <c r="M2439" s="43"/>
      <c r="N2439" s="43"/>
      <c r="O2439" s="44"/>
      <c r="P2439" s="44"/>
      <c r="Q2439" s="44"/>
      <c r="R2439" s="44"/>
      <c r="S2439" s="44"/>
      <c r="T2439" s="25" t="s">
        <v>10143</v>
      </c>
      <c r="U2439" s="25" t="s">
        <v>92</v>
      </c>
      <c r="V2439" s="29"/>
      <c r="W2439" s="20"/>
      <c r="X2439" s="20"/>
      <c r="Y2439" s="20"/>
      <c r="Z2439" s="20"/>
      <c r="AA2439" s="20"/>
      <c r="AB2439" s="20"/>
      <c r="AC2439" s="20"/>
      <c r="AD2439" s="20"/>
      <c r="AE2439" s="20"/>
      <c r="AF2439" s="20"/>
      <c r="AG2439" s="20"/>
      <c r="AH2439" s="20"/>
    </row>
    <row r="2440">
      <c r="A2440" s="34">
        <v>185012.0</v>
      </c>
      <c r="B2440" s="35" t="s">
        <v>10144</v>
      </c>
      <c r="C2440" s="35" t="s">
        <v>10145</v>
      </c>
      <c r="D2440" s="35" t="s">
        <v>10146</v>
      </c>
      <c r="E2440" s="35" t="s">
        <v>26</v>
      </c>
      <c r="F2440" s="34">
        <v>42431.0</v>
      </c>
      <c r="G2440" s="34">
        <v>2.708211813E9</v>
      </c>
      <c r="H2440" s="51" t="s">
        <v>10147</v>
      </c>
      <c r="I2440" s="14" t="s">
        <v>4409</v>
      </c>
      <c r="J2440" s="105">
        <v>44574.0</v>
      </c>
      <c r="K2440" s="105">
        <v>44574.0</v>
      </c>
      <c r="L2440" s="16">
        <v>1.0</v>
      </c>
      <c r="M2440" s="16" t="s">
        <v>7</v>
      </c>
      <c r="N2440" s="16" t="s">
        <v>7</v>
      </c>
      <c r="O2440" s="54">
        <v>6420.0</v>
      </c>
      <c r="P2440" s="54">
        <v>5880.0</v>
      </c>
      <c r="Q2440" s="54" t="s">
        <v>5</v>
      </c>
      <c r="R2440" s="54" t="s">
        <v>5</v>
      </c>
      <c r="S2440" s="54" t="s">
        <v>5</v>
      </c>
      <c r="T2440" s="14" t="s">
        <v>10148</v>
      </c>
      <c r="U2440" s="14" t="s">
        <v>87</v>
      </c>
      <c r="V2440" s="18"/>
      <c r="W2440" s="20"/>
      <c r="X2440" s="20"/>
      <c r="Y2440" s="20"/>
      <c r="Z2440" s="20"/>
      <c r="AA2440" s="20"/>
      <c r="AB2440" s="20"/>
      <c r="AC2440" s="20"/>
      <c r="AD2440" s="20"/>
      <c r="AE2440" s="20"/>
      <c r="AF2440" s="20"/>
      <c r="AG2440" s="20"/>
      <c r="AH2440" s="20"/>
    </row>
    <row r="2441">
      <c r="A2441" s="30">
        <v>185015.0</v>
      </c>
      <c r="B2441" s="31" t="s">
        <v>10149</v>
      </c>
      <c r="C2441" s="31" t="s">
        <v>10150</v>
      </c>
      <c r="D2441" s="31" t="s">
        <v>10146</v>
      </c>
      <c r="E2441" s="31" t="s">
        <v>26</v>
      </c>
      <c r="F2441" s="30">
        <v>42431.0</v>
      </c>
      <c r="G2441" s="30">
        <v>2.708215564E9</v>
      </c>
      <c r="H2441" s="42" t="s">
        <v>10151</v>
      </c>
      <c r="I2441" s="25" t="s">
        <v>4409</v>
      </c>
      <c r="J2441" s="89">
        <v>44574.0</v>
      </c>
      <c r="K2441" s="89">
        <v>44627.0</v>
      </c>
      <c r="L2441" s="27">
        <v>2.0</v>
      </c>
      <c r="M2441" s="27" t="s">
        <v>7</v>
      </c>
      <c r="N2441" s="27" t="s">
        <v>7</v>
      </c>
      <c r="O2441" s="28">
        <v>9750.0</v>
      </c>
      <c r="P2441" s="28">
        <v>7890.0</v>
      </c>
      <c r="Q2441" s="28" t="s">
        <v>5</v>
      </c>
      <c r="R2441" s="28" t="s">
        <v>5</v>
      </c>
      <c r="S2441" s="28" t="s">
        <v>5</v>
      </c>
      <c r="T2441" s="25" t="s">
        <v>10152</v>
      </c>
      <c r="U2441" s="25" t="s">
        <v>87</v>
      </c>
      <c r="V2441" s="29"/>
      <c r="W2441" s="20"/>
      <c r="X2441" s="20"/>
      <c r="Y2441" s="20"/>
      <c r="Z2441" s="20"/>
      <c r="AA2441" s="20"/>
      <c r="AB2441" s="20"/>
      <c r="AC2441" s="20"/>
      <c r="AD2441" s="20"/>
      <c r="AE2441" s="20"/>
      <c r="AF2441" s="20"/>
      <c r="AG2441" s="20"/>
      <c r="AH2441" s="20"/>
    </row>
    <row r="2442">
      <c r="A2442" s="34">
        <v>185028.0</v>
      </c>
      <c r="B2442" s="35" t="s">
        <v>10153</v>
      </c>
      <c r="C2442" s="35" t="s">
        <v>10154</v>
      </c>
      <c r="D2442" s="35" t="s">
        <v>1073</v>
      </c>
      <c r="E2442" s="35" t="s">
        <v>26</v>
      </c>
      <c r="F2442" s="34">
        <v>40311.0</v>
      </c>
      <c r="G2442" s="34">
        <v>8.592893492E9</v>
      </c>
      <c r="H2442" s="142" t="s">
        <v>10155</v>
      </c>
      <c r="I2442" s="14" t="s">
        <v>4409</v>
      </c>
      <c r="J2442" s="105">
        <v>44574.0</v>
      </c>
      <c r="K2442" s="105">
        <v>44627.0</v>
      </c>
      <c r="L2442" s="16">
        <v>2.0</v>
      </c>
      <c r="M2442" s="16"/>
      <c r="N2442" s="48"/>
      <c r="O2442" s="49"/>
      <c r="P2442" s="49"/>
      <c r="Q2442" s="49"/>
      <c r="R2442" s="49"/>
      <c r="S2442" s="49"/>
      <c r="T2442" s="14" t="s">
        <v>10156</v>
      </c>
      <c r="U2442" s="14" t="s">
        <v>87</v>
      </c>
      <c r="V2442" s="18"/>
      <c r="W2442" s="20"/>
      <c r="X2442" s="20"/>
      <c r="Y2442" s="20"/>
      <c r="Z2442" s="20"/>
      <c r="AA2442" s="20"/>
      <c r="AB2442" s="20"/>
      <c r="AC2442" s="20"/>
      <c r="AD2442" s="20"/>
      <c r="AE2442" s="20"/>
      <c r="AF2442" s="20"/>
      <c r="AG2442" s="20"/>
      <c r="AH2442" s="20"/>
    </row>
    <row r="2443">
      <c r="A2443" s="30">
        <v>185039.0</v>
      </c>
      <c r="B2443" s="31" t="s">
        <v>10157</v>
      </c>
      <c r="C2443" s="31" t="s">
        <v>10158</v>
      </c>
      <c r="D2443" s="31" t="s">
        <v>3487</v>
      </c>
      <c r="E2443" s="31" t="s">
        <v>26</v>
      </c>
      <c r="F2443" s="30">
        <v>40205.0</v>
      </c>
      <c r="G2443" s="30">
        <v>5.02451733E9</v>
      </c>
      <c r="H2443" s="42" t="s">
        <v>10159</v>
      </c>
      <c r="I2443" s="25" t="s">
        <v>4409</v>
      </c>
      <c r="J2443" s="89">
        <v>44574.0</v>
      </c>
      <c r="K2443" s="89">
        <v>44574.0</v>
      </c>
      <c r="L2443" s="27">
        <v>1.0</v>
      </c>
      <c r="M2443" s="27" t="s">
        <v>5</v>
      </c>
      <c r="N2443" s="27" t="s">
        <v>5</v>
      </c>
      <c r="O2443" s="47" t="s">
        <v>5</v>
      </c>
      <c r="P2443" s="47" t="s">
        <v>5</v>
      </c>
      <c r="Q2443" s="47" t="s">
        <v>5</v>
      </c>
      <c r="R2443" s="47" t="s">
        <v>5</v>
      </c>
      <c r="S2443" s="47" t="s">
        <v>5</v>
      </c>
      <c r="T2443" s="25" t="s">
        <v>7567</v>
      </c>
      <c r="U2443" s="25" t="s">
        <v>87</v>
      </c>
      <c r="V2443" s="29"/>
      <c r="W2443" s="20"/>
      <c r="X2443" s="20"/>
      <c r="Y2443" s="20"/>
      <c r="Z2443" s="20"/>
      <c r="AA2443" s="20"/>
      <c r="AB2443" s="20"/>
      <c r="AC2443" s="20"/>
      <c r="AD2443" s="20"/>
      <c r="AE2443" s="20"/>
      <c r="AF2443" s="20"/>
      <c r="AG2443" s="20"/>
      <c r="AH2443" s="20"/>
    </row>
    <row r="2444">
      <c r="A2444" s="34">
        <v>185042.0</v>
      </c>
      <c r="B2444" s="35" t="s">
        <v>10160</v>
      </c>
      <c r="C2444" s="35" t="s">
        <v>10161</v>
      </c>
      <c r="D2444" s="35" t="s">
        <v>10162</v>
      </c>
      <c r="E2444" s="35" t="s">
        <v>26</v>
      </c>
      <c r="F2444" s="34">
        <v>42719.0</v>
      </c>
      <c r="G2444" s="34">
        <v>2.704654321E9</v>
      </c>
      <c r="H2444" s="125" t="s">
        <v>10163</v>
      </c>
      <c r="I2444" s="14" t="s">
        <v>4409</v>
      </c>
      <c r="J2444" s="105">
        <v>44574.0</v>
      </c>
      <c r="K2444" s="48"/>
      <c r="L2444" s="16">
        <v>2.0</v>
      </c>
      <c r="M2444" s="48"/>
      <c r="N2444" s="48"/>
      <c r="O2444" s="49"/>
      <c r="P2444" s="49"/>
      <c r="Q2444" s="49"/>
      <c r="R2444" s="49"/>
      <c r="S2444" s="49"/>
      <c r="T2444" s="14" t="s">
        <v>10139</v>
      </c>
      <c r="U2444" s="14" t="s">
        <v>92</v>
      </c>
      <c r="V2444" s="18"/>
      <c r="W2444" s="20"/>
      <c r="X2444" s="20"/>
      <c r="Y2444" s="20"/>
      <c r="Z2444" s="20"/>
      <c r="AA2444" s="20"/>
      <c r="AB2444" s="20"/>
      <c r="AC2444" s="20"/>
      <c r="AD2444" s="20"/>
      <c r="AE2444" s="20"/>
      <c r="AF2444" s="20"/>
      <c r="AG2444" s="20"/>
      <c r="AH2444" s="20"/>
    </row>
    <row r="2445">
      <c r="A2445" s="30">
        <v>185046.0</v>
      </c>
      <c r="B2445" s="31" t="s">
        <v>10164</v>
      </c>
      <c r="C2445" s="31" t="s">
        <v>10165</v>
      </c>
      <c r="D2445" s="31" t="s">
        <v>981</v>
      </c>
      <c r="E2445" s="31" t="s">
        <v>26</v>
      </c>
      <c r="F2445" s="30">
        <v>42078.0</v>
      </c>
      <c r="G2445" s="30">
        <v>2.709884572E9</v>
      </c>
      <c r="H2445" s="42" t="s">
        <v>10166</v>
      </c>
      <c r="I2445" s="25" t="s">
        <v>4409</v>
      </c>
      <c r="J2445" s="89">
        <v>44574.0</v>
      </c>
      <c r="K2445" s="89">
        <v>44574.0</v>
      </c>
      <c r="L2445" s="27">
        <v>1.0</v>
      </c>
      <c r="M2445" s="27" t="s">
        <v>7</v>
      </c>
      <c r="N2445" s="27" t="s">
        <v>7</v>
      </c>
      <c r="O2445" s="47">
        <v>8340.0</v>
      </c>
      <c r="P2445" s="47">
        <v>7710.0</v>
      </c>
      <c r="Q2445" s="47" t="s">
        <v>5</v>
      </c>
      <c r="R2445" s="47" t="s">
        <v>5</v>
      </c>
      <c r="S2445" s="47" t="s">
        <v>5</v>
      </c>
      <c r="T2445" s="25" t="s">
        <v>10167</v>
      </c>
      <c r="U2445" s="25" t="s">
        <v>87</v>
      </c>
      <c r="V2445" s="29"/>
      <c r="W2445" s="20"/>
      <c r="X2445" s="20"/>
      <c r="Y2445" s="20"/>
      <c r="Z2445" s="20"/>
      <c r="AA2445" s="20"/>
      <c r="AB2445" s="20"/>
      <c r="AC2445" s="20"/>
      <c r="AD2445" s="20"/>
      <c r="AE2445" s="20"/>
      <c r="AF2445" s="20"/>
      <c r="AG2445" s="20"/>
      <c r="AH2445" s="20"/>
    </row>
    <row r="2446">
      <c r="A2446" s="34">
        <v>185047.0</v>
      </c>
      <c r="B2446" s="35" t="s">
        <v>10168</v>
      </c>
      <c r="C2446" s="35" t="s">
        <v>10169</v>
      </c>
      <c r="D2446" s="35" t="s">
        <v>10170</v>
      </c>
      <c r="E2446" s="35" t="s">
        <v>26</v>
      </c>
      <c r="F2446" s="34">
        <v>42041.0</v>
      </c>
      <c r="G2446" s="34">
        <v>2.704721971E9</v>
      </c>
      <c r="H2446" s="51" t="s">
        <v>10171</v>
      </c>
      <c r="I2446" s="14" t="s">
        <v>4409</v>
      </c>
      <c r="J2446" s="105">
        <v>44574.0</v>
      </c>
      <c r="K2446" s="105">
        <v>44574.0</v>
      </c>
      <c r="L2446" s="16">
        <v>1.0</v>
      </c>
      <c r="M2446" s="16" t="s">
        <v>7</v>
      </c>
      <c r="N2446" s="16" t="s">
        <v>7</v>
      </c>
      <c r="O2446" s="54">
        <v>7200.0</v>
      </c>
      <c r="P2446" s="54">
        <v>6480.0</v>
      </c>
      <c r="Q2446" s="54" t="s">
        <v>5</v>
      </c>
      <c r="R2446" s="54" t="s">
        <v>5</v>
      </c>
      <c r="S2446" s="54" t="s">
        <v>5</v>
      </c>
      <c r="T2446" s="14" t="s">
        <v>4323</v>
      </c>
      <c r="U2446" s="14" t="s">
        <v>87</v>
      </c>
      <c r="V2446" s="18"/>
      <c r="W2446" s="20"/>
      <c r="X2446" s="20"/>
      <c r="Y2446" s="20"/>
      <c r="Z2446" s="20"/>
      <c r="AA2446" s="20"/>
      <c r="AB2446" s="20"/>
      <c r="AC2446" s="20"/>
      <c r="AD2446" s="20"/>
      <c r="AE2446" s="20"/>
      <c r="AF2446" s="20"/>
      <c r="AG2446" s="20"/>
      <c r="AH2446" s="20"/>
    </row>
    <row r="2447">
      <c r="A2447" s="30">
        <v>185048.0</v>
      </c>
      <c r="B2447" s="31" t="s">
        <v>10172</v>
      </c>
      <c r="C2447" s="31" t="s">
        <v>10173</v>
      </c>
      <c r="D2447" s="31" t="s">
        <v>10174</v>
      </c>
      <c r="E2447" s="31" t="s">
        <v>26</v>
      </c>
      <c r="F2447" s="30">
        <v>42101.0</v>
      </c>
      <c r="G2447" s="30">
        <v>2.708421641E9</v>
      </c>
      <c r="H2447" s="143" t="s">
        <v>10175</v>
      </c>
      <c r="I2447" s="25" t="s">
        <v>4409</v>
      </c>
      <c r="J2447" s="89">
        <v>44574.0</v>
      </c>
      <c r="K2447" s="89">
        <v>44574.0</v>
      </c>
      <c r="L2447" s="27">
        <v>1.0</v>
      </c>
      <c r="M2447" s="27" t="s">
        <v>7</v>
      </c>
      <c r="N2447" s="27" t="s">
        <v>4</v>
      </c>
      <c r="O2447" s="47">
        <v>9900.0</v>
      </c>
      <c r="P2447" s="47">
        <v>9450.0</v>
      </c>
      <c r="Q2447" s="47" t="s">
        <v>5</v>
      </c>
      <c r="R2447" s="47" t="s">
        <v>5</v>
      </c>
      <c r="S2447" s="47" t="s">
        <v>5</v>
      </c>
      <c r="T2447" s="25" t="s">
        <v>10176</v>
      </c>
      <c r="U2447" s="25" t="s">
        <v>87</v>
      </c>
      <c r="V2447" s="29"/>
      <c r="W2447" s="20"/>
      <c r="X2447" s="20"/>
      <c r="Y2447" s="20"/>
      <c r="Z2447" s="20"/>
      <c r="AA2447" s="20"/>
      <c r="AB2447" s="20"/>
      <c r="AC2447" s="20"/>
      <c r="AD2447" s="20"/>
      <c r="AE2447" s="20"/>
      <c r="AF2447" s="20"/>
      <c r="AG2447" s="20"/>
      <c r="AH2447" s="20"/>
    </row>
    <row r="2448">
      <c r="A2448" s="34">
        <v>185049.0</v>
      </c>
      <c r="B2448" s="35" t="s">
        <v>10177</v>
      </c>
      <c r="C2448" s="35" t="s">
        <v>10178</v>
      </c>
      <c r="D2448" s="35" t="s">
        <v>734</v>
      </c>
      <c r="E2448" s="35" t="s">
        <v>26</v>
      </c>
      <c r="F2448" s="34">
        <v>42206.0</v>
      </c>
      <c r="G2448" s="34">
        <v>2.705424111E9</v>
      </c>
      <c r="H2448" s="51" t="s">
        <v>10179</v>
      </c>
      <c r="I2448" s="14" t="s">
        <v>4409</v>
      </c>
      <c r="J2448" s="105">
        <v>44574.0</v>
      </c>
      <c r="K2448" s="105">
        <v>44574.0</v>
      </c>
      <c r="L2448" s="16">
        <v>1.0</v>
      </c>
      <c r="M2448" s="16" t="s">
        <v>7</v>
      </c>
      <c r="N2448" s="16" t="s">
        <v>7</v>
      </c>
      <c r="O2448" s="54">
        <v>9000.0</v>
      </c>
      <c r="P2448" s="54">
        <v>7500.0</v>
      </c>
      <c r="Q2448" s="54" t="s">
        <v>5</v>
      </c>
      <c r="R2448" s="54" t="s">
        <v>5</v>
      </c>
      <c r="S2448" s="54" t="s">
        <v>5</v>
      </c>
      <c r="T2448" s="14" t="s">
        <v>4323</v>
      </c>
      <c r="U2448" s="14" t="s">
        <v>87</v>
      </c>
      <c r="V2448" s="18"/>
      <c r="W2448" s="20"/>
      <c r="X2448" s="20"/>
      <c r="Y2448" s="20"/>
      <c r="Z2448" s="20"/>
      <c r="AA2448" s="20"/>
      <c r="AB2448" s="20"/>
      <c r="AC2448" s="20"/>
      <c r="AD2448" s="20"/>
      <c r="AE2448" s="20"/>
      <c r="AF2448" s="20"/>
      <c r="AG2448" s="20"/>
      <c r="AH2448" s="20"/>
    </row>
    <row r="2449">
      <c r="A2449" s="30">
        <v>185052.0</v>
      </c>
      <c r="B2449" s="31" t="s">
        <v>10180</v>
      </c>
      <c r="C2449" s="31" t="s">
        <v>10181</v>
      </c>
      <c r="D2449" s="31" t="s">
        <v>10182</v>
      </c>
      <c r="E2449" s="31" t="s">
        <v>26</v>
      </c>
      <c r="F2449" s="30">
        <v>42728.0</v>
      </c>
      <c r="G2449" s="30">
        <v>2.703842153E9</v>
      </c>
      <c r="H2449" s="143" t="s">
        <v>10183</v>
      </c>
      <c r="I2449" s="25" t="s">
        <v>4409</v>
      </c>
      <c r="J2449" s="89">
        <v>44574.0</v>
      </c>
      <c r="K2449" s="43"/>
      <c r="L2449" s="27">
        <v>2.0</v>
      </c>
      <c r="M2449" s="43"/>
      <c r="N2449" s="43"/>
      <c r="O2449" s="44"/>
      <c r="P2449" s="44"/>
      <c r="Q2449" s="44"/>
      <c r="R2449" s="44"/>
      <c r="S2449" s="44"/>
      <c r="T2449" s="25" t="s">
        <v>10139</v>
      </c>
      <c r="U2449" s="25" t="s">
        <v>92</v>
      </c>
      <c r="V2449" s="29"/>
      <c r="W2449" s="20"/>
      <c r="X2449" s="20"/>
      <c r="Y2449" s="20"/>
      <c r="Z2449" s="20"/>
      <c r="AA2449" s="20"/>
      <c r="AB2449" s="20"/>
      <c r="AC2449" s="20"/>
      <c r="AD2449" s="20"/>
      <c r="AE2449" s="20"/>
      <c r="AF2449" s="20"/>
      <c r="AG2449" s="20"/>
      <c r="AH2449" s="20"/>
    </row>
    <row r="2450">
      <c r="A2450" s="34">
        <v>185057.0</v>
      </c>
      <c r="B2450" s="35" t="s">
        <v>10184</v>
      </c>
      <c r="C2450" s="35" t="s">
        <v>10185</v>
      </c>
      <c r="D2450" s="35" t="s">
        <v>10186</v>
      </c>
      <c r="E2450" s="35" t="s">
        <v>26</v>
      </c>
      <c r="F2450" s="34">
        <v>42748.0</v>
      </c>
      <c r="G2450" s="34">
        <v>2.703583103E9</v>
      </c>
      <c r="H2450" s="51" t="s">
        <v>10187</v>
      </c>
      <c r="I2450" s="14" t="s">
        <v>4409</v>
      </c>
      <c r="J2450" s="105">
        <v>44574.0</v>
      </c>
      <c r="K2450" s="105">
        <v>44574.0</v>
      </c>
      <c r="L2450" s="16">
        <v>1.0</v>
      </c>
      <c r="M2450" s="16" t="s">
        <v>7</v>
      </c>
      <c r="N2450" s="16" t="s">
        <v>4</v>
      </c>
      <c r="O2450" s="54">
        <v>10140.0</v>
      </c>
      <c r="P2450" s="54">
        <v>8040.0</v>
      </c>
      <c r="Q2450" s="54" t="s">
        <v>5</v>
      </c>
      <c r="R2450" s="54" t="s">
        <v>5</v>
      </c>
      <c r="S2450" s="54" t="s">
        <v>5</v>
      </c>
      <c r="T2450" s="14" t="s">
        <v>10188</v>
      </c>
      <c r="U2450" s="14" t="s">
        <v>87</v>
      </c>
      <c r="V2450" s="18"/>
      <c r="W2450" s="20"/>
      <c r="X2450" s="20"/>
      <c r="Y2450" s="20"/>
      <c r="Z2450" s="20"/>
      <c r="AA2450" s="20"/>
      <c r="AB2450" s="20"/>
      <c r="AC2450" s="20"/>
      <c r="AD2450" s="20"/>
      <c r="AE2450" s="20"/>
      <c r="AF2450" s="20"/>
      <c r="AG2450" s="20"/>
      <c r="AH2450" s="20"/>
    </row>
    <row r="2451">
      <c r="A2451" s="30">
        <v>185065.0</v>
      </c>
      <c r="B2451" s="31" t="s">
        <v>10189</v>
      </c>
      <c r="C2451" s="31" t="s">
        <v>10190</v>
      </c>
      <c r="D2451" s="31" t="s">
        <v>2143</v>
      </c>
      <c r="E2451" s="31" t="s">
        <v>26</v>
      </c>
      <c r="F2451" s="30">
        <v>40444.0</v>
      </c>
      <c r="G2451" s="30">
        <v>8.597926844E9</v>
      </c>
      <c r="H2451" s="42" t="s">
        <v>10191</v>
      </c>
      <c r="I2451" s="25" t="s">
        <v>4409</v>
      </c>
      <c r="J2451" s="89">
        <v>44574.0</v>
      </c>
      <c r="K2451" s="89">
        <v>44574.0</v>
      </c>
      <c r="L2451" s="27">
        <v>1.0</v>
      </c>
      <c r="M2451" s="27" t="s">
        <v>7</v>
      </c>
      <c r="N2451" s="27" t="s">
        <v>7</v>
      </c>
      <c r="O2451" s="47">
        <v>6450.0</v>
      </c>
      <c r="P2451" s="47">
        <v>6150.0</v>
      </c>
      <c r="Q2451" s="47" t="s">
        <v>5</v>
      </c>
      <c r="R2451" s="47" t="s">
        <v>5</v>
      </c>
      <c r="S2451" s="47" t="s">
        <v>5</v>
      </c>
      <c r="T2451" s="25" t="s">
        <v>2658</v>
      </c>
      <c r="U2451" s="25" t="s">
        <v>87</v>
      </c>
      <c r="V2451" s="29"/>
      <c r="W2451" s="20"/>
      <c r="X2451" s="20"/>
      <c r="Y2451" s="20"/>
      <c r="Z2451" s="20"/>
      <c r="AA2451" s="20"/>
      <c r="AB2451" s="20"/>
      <c r="AC2451" s="20"/>
      <c r="AD2451" s="20"/>
      <c r="AE2451" s="20"/>
      <c r="AF2451" s="20"/>
      <c r="AG2451" s="20"/>
      <c r="AH2451" s="20"/>
    </row>
    <row r="2452">
      <c r="A2452" s="34">
        <v>185069.0</v>
      </c>
      <c r="B2452" s="35" t="s">
        <v>10192</v>
      </c>
      <c r="C2452" s="35" t="s">
        <v>10193</v>
      </c>
      <c r="D2452" s="35" t="s">
        <v>10194</v>
      </c>
      <c r="E2452" s="35" t="s">
        <v>26</v>
      </c>
      <c r="F2452" s="34">
        <v>40502.0</v>
      </c>
      <c r="G2452" s="34">
        <v>8.592662126E9</v>
      </c>
      <c r="H2452" s="51" t="s">
        <v>10195</v>
      </c>
      <c r="I2452" s="14" t="s">
        <v>4409</v>
      </c>
      <c r="J2452" s="105">
        <v>44574.0</v>
      </c>
      <c r="K2452" s="48"/>
      <c r="L2452" s="16">
        <v>2.0</v>
      </c>
      <c r="M2452" s="16"/>
      <c r="N2452" s="48"/>
      <c r="O2452" s="49"/>
      <c r="P2452" s="49"/>
      <c r="Q2452" s="49"/>
      <c r="R2452" s="49"/>
      <c r="S2452" s="49"/>
      <c r="T2452" s="14" t="s">
        <v>10139</v>
      </c>
      <c r="U2452" s="14" t="s">
        <v>92</v>
      </c>
      <c r="V2452" s="18"/>
      <c r="W2452" s="20"/>
      <c r="X2452" s="20"/>
      <c r="Y2452" s="20"/>
      <c r="Z2452" s="20"/>
      <c r="AA2452" s="20"/>
      <c r="AB2452" s="20"/>
      <c r="AC2452" s="20"/>
      <c r="AD2452" s="20"/>
      <c r="AE2452" s="20"/>
      <c r="AF2452" s="20"/>
      <c r="AG2452" s="20"/>
      <c r="AH2452" s="20"/>
    </row>
    <row r="2453">
      <c r="A2453" s="30">
        <v>185087.0</v>
      </c>
      <c r="B2453" s="31" t="s">
        <v>10196</v>
      </c>
      <c r="C2453" s="31" t="s">
        <v>10197</v>
      </c>
      <c r="D2453" s="31" t="s">
        <v>10198</v>
      </c>
      <c r="E2453" s="31" t="s">
        <v>26</v>
      </c>
      <c r="F2453" s="30">
        <v>42301.0</v>
      </c>
      <c r="G2453" s="30">
        <v>2.706853141E9</v>
      </c>
      <c r="H2453" s="42" t="s">
        <v>10199</v>
      </c>
      <c r="I2453" s="25" t="s">
        <v>4409</v>
      </c>
      <c r="J2453" s="89">
        <v>44574.0</v>
      </c>
      <c r="K2453" s="89">
        <v>44574.0</v>
      </c>
      <c r="L2453" s="27">
        <v>1.0</v>
      </c>
      <c r="M2453" s="27" t="s">
        <v>7</v>
      </c>
      <c r="N2453" s="27" t="s">
        <v>7</v>
      </c>
      <c r="O2453" s="47">
        <v>6300.0</v>
      </c>
      <c r="P2453" s="47">
        <v>5400.0</v>
      </c>
      <c r="Q2453" s="47" t="s">
        <v>5</v>
      </c>
      <c r="R2453" s="47" t="s">
        <v>5</v>
      </c>
      <c r="S2453" s="47" t="s">
        <v>5</v>
      </c>
      <c r="T2453" s="25" t="s">
        <v>10200</v>
      </c>
      <c r="U2453" s="25" t="s">
        <v>87</v>
      </c>
      <c r="V2453" s="29"/>
      <c r="W2453" s="20"/>
      <c r="X2453" s="20"/>
      <c r="Y2453" s="20"/>
      <c r="Z2453" s="20"/>
      <c r="AA2453" s="20"/>
      <c r="AB2453" s="20"/>
      <c r="AC2453" s="20"/>
      <c r="AD2453" s="20"/>
      <c r="AE2453" s="20"/>
      <c r="AF2453" s="20"/>
      <c r="AG2453" s="20"/>
      <c r="AH2453" s="20"/>
    </row>
    <row r="2454">
      <c r="A2454" s="34">
        <v>185089.0</v>
      </c>
      <c r="B2454" s="35" t="s">
        <v>10201</v>
      </c>
      <c r="C2454" s="35" t="s">
        <v>10202</v>
      </c>
      <c r="D2454" s="35" t="s">
        <v>10174</v>
      </c>
      <c r="E2454" s="35" t="s">
        <v>26</v>
      </c>
      <c r="F2454" s="34">
        <v>42101.0</v>
      </c>
      <c r="G2454" s="34">
        <v>2.708433296E9</v>
      </c>
      <c r="H2454" s="51" t="s">
        <v>10203</v>
      </c>
      <c r="I2454" s="14" t="s">
        <v>4409</v>
      </c>
      <c r="J2454" s="105">
        <v>44574.0</v>
      </c>
      <c r="K2454" s="48"/>
      <c r="L2454" s="16">
        <v>2.0</v>
      </c>
      <c r="M2454" s="48"/>
      <c r="N2454" s="48"/>
      <c r="O2454" s="49"/>
      <c r="P2454" s="49"/>
      <c r="Q2454" s="49"/>
      <c r="R2454" s="49"/>
      <c r="S2454" s="49"/>
      <c r="T2454" s="14" t="s">
        <v>10139</v>
      </c>
      <c r="U2454" s="14" t="s">
        <v>92</v>
      </c>
      <c r="V2454" s="18"/>
      <c r="W2454" s="20"/>
      <c r="X2454" s="20"/>
      <c r="Y2454" s="20"/>
      <c r="Z2454" s="20"/>
      <c r="AA2454" s="20"/>
      <c r="AB2454" s="20"/>
      <c r="AC2454" s="20"/>
      <c r="AD2454" s="20"/>
      <c r="AE2454" s="20"/>
      <c r="AF2454" s="20"/>
      <c r="AG2454" s="20"/>
      <c r="AH2454" s="20"/>
    </row>
    <row r="2455">
      <c r="A2455" s="30">
        <v>185093.0</v>
      </c>
      <c r="B2455" s="31" t="s">
        <v>10204</v>
      </c>
      <c r="C2455" s="31" t="s">
        <v>10205</v>
      </c>
      <c r="D2455" s="31" t="s">
        <v>10206</v>
      </c>
      <c r="E2455" s="31" t="s">
        <v>26</v>
      </c>
      <c r="F2455" s="30">
        <v>42141.0</v>
      </c>
      <c r="G2455" s="30">
        <v>2.706516126E9</v>
      </c>
      <c r="H2455" s="42" t="s">
        <v>10207</v>
      </c>
      <c r="I2455" s="25" t="s">
        <v>4409</v>
      </c>
      <c r="J2455" s="89">
        <v>44574.0</v>
      </c>
      <c r="K2455" s="43"/>
      <c r="L2455" s="27">
        <v>2.0</v>
      </c>
      <c r="M2455" s="43"/>
      <c r="N2455" s="43"/>
      <c r="O2455" s="44"/>
      <c r="P2455" s="44"/>
      <c r="Q2455" s="44"/>
      <c r="R2455" s="44"/>
      <c r="S2455" s="44"/>
      <c r="T2455" s="25" t="s">
        <v>10139</v>
      </c>
      <c r="U2455" s="25" t="s">
        <v>92</v>
      </c>
      <c r="V2455" s="29"/>
      <c r="W2455" s="20"/>
      <c r="X2455" s="20"/>
      <c r="Y2455" s="20"/>
      <c r="Z2455" s="20"/>
      <c r="AA2455" s="20"/>
      <c r="AB2455" s="20"/>
      <c r="AC2455" s="20"/>
      <c r="AD2455" s="20"/>
      <c r="AE2455" s="20"/>
      <c r="AF2455" s="20"/>
      <c r="AG2455" s="20"/>
      <c r="AH2455" s="20"/>
    </row>
    <row r="2456">
      <c r="A2456" s="34">
        <v>185094.0</v>
      </c>
      <c r="B2456" s="35" t="s">
        <v>10208</v>
      </c>
      <c r="C2456" s="35" t="s">
        <v>10209</v>
      </c>
      <c r="D2456" s="35" t="s">
        <v>10210</v>
      </c>
      <c r="E2456" s="35" t="s">
        <v>26</v>
      </c>
      <c r="F2456" s="34">
        <v>41501.0</v>
      </c>
      <c r="G2456" s="34">
        <v>6.064377327E9</v>
      </c>
      <c r="H2456" s="51" t="s">
        <v>10211</v>
      </c>
      <c r="I2456" s="14" t="s">
        <v>4409</v>
      </c>
      <c r="J2456" s="105">
        <v>44574.0</v>
      </c>
      <c r="K2456" s="48"/>
      <c r="L2456" s="16">
        <v>2.0</v>
      </c>
      <c r="M2456" s="48"/>
      <c r="N2456" s="48"/>
      <c r="O2456" s="49"/>
      <c r="P2456" s="49"/>
      <c r="Q2456" s="49"/>
      <c r="R2456" s="49"/>
      <c r="S2456" s="49"/>
      <c r="T2456" s="14" t="s">
        <v>10139</v>
      </c>
      <c r="U2456" s="14" t="s">
        <v>92</v>
      </c>
      <c r="V2456" s="18"/>
      <c r="W2456" s="20"/>
      <c r="X2456" s="20"/>
      <c r="Y2456" s="20"/>
      <c r="Z2456" s="20"/>
      <c r="AA2456" s="20"/>
      <c r="AB2456" s="20"/>
      <c r="AC2456" s="20"/>
      <c r="AD2456" s="20"/>
      <c r="AE2456" s="20"/>
      <c r="AF2456" s="20"/>
      <c r="AG2456" s="20"/>
      <c r="AH2456" s="20"/>
    </row>
    <row r="2457">
      <c r="A2457" s="30">
        <v>185095.0</v>
      </c>
      <c r="B2457" s="31" t="s">
        <v>10212</v>
      </c>
      <c r="C2457" s="31" t="s">
        <v>10213</v>
      </c>
      <c r="D2457" s="31" t="s">
        <v>3487</v>
      </c>
      <c r="E2457" s="31" t="s">
        <v>26</v>
      </c>
      <c r="F2457" s="30">
        <v>40220.0</v>
      </c>
      <c r="G2457" s="30">
        <v>5.02459912E9</v>
      </c>
      <c r="H2457" s="42" t="s">
        <v>10214</v>
      </c>
      <c r="I2457" s="25" t="s">
        <v>4409</v>
      </c>
      <c r="J2457" s="89">
        <v>44574.0</v>
      </c>
      <c r="K2457" s="43"/>
      <c r="L2457" s="27">
        <v>2.0</v>
      </c>
      <c r="M2457" s="43"/>
      <c r="N2457" s="43"/>
      <c r="O2457" s="44"/>
      <c r="P2457" s="44"/>
      <c r="Q2457" s="44"/>
      <c r="R2457" s="44"/>
      <c r="S2457" s="44"/>
      <c r="T2457" s="25" t="s">
        <v>10139</v>
      </c>
      <c r="U2457" s="25" t="s">
        <v>92</v>
      </c>
      <c r="V2457" s="29"/>
      <c r="W2457" s="20"/>
      <c r="X2457" s="20"/>
      <c r="Y2457" s="20"/>
      <c r="Z2457" s="20"/>
      <c r="AA2457" s="20"/>
      <c r="AB2457" s="20"/>
      <c r="AC2457" s="20"/>
      <c r="AD2457" s="20"/>
      <c r="AE2457" s="20"/>
      <c r="AF2457" s="20"/>
      <c r="AG2457" s="20"/>
      <c r="AH2457" s="20"/>
    </row>
    <row r="2458">
      <c r="A2458" s="34">
        <v>185096.0</v>
      </c>
      <c r="B2458" s="35" t="s">
        <v>10215</v>
      </c>
      <c r="C2458" s="35" t="s">
        <v>10216</v>
      </c>
      <c r="D2458" s="35" t="s">
        <v>3487</v>
      </c>
      <c r="E2458" s="35" t="s">
        <v>26</v>
      </c>
      <c r="F2458" s="34">
        <v>40216.0</v>
      </c>
      <c r="G2458" s="34">
        <v>5.023685827E9</v>
      </c>
      <c r="H2458" s="51" t="s">
        <v>10217</v>
      </c>
      <c r="I2458" s="14" t="s">
        <v>4409</v>
      </c>
      <c r="J2458" s="105">
        <v>44574.0</v>
      </c>
      <c r="K2458" s="105">
        <v>44627.0</v>
      </c>
      <c r="L2458" s="16">
        <v>2.0</v>
      </c>
      <c r="M2458" s="16" t="s">
        <v>7</v>
      </c>
      <c r="N2458" s="16" t="s">
        <v>7</v>
      </c>
      <c r="O2458" s="17">
        <v>7350.0</v>
      </c>
      <c r="P2458" s="17">
        <v>6900.0</v>
      </c>
      <c r="Q2458" s="17" t="s">
        <v>5</v>
      </c>
      <c r="R2458" s="17" t="s">
        <v>5</v>
      </c>
      <c r="S2458" s="17" t="s">
        <v>5</v>
      </c>
      <c r="T2458" s="14" t="s">
        <v>10152</v>
      </c>
      <c r="U2458" s="14" t="s">
        <v>87</v>
      </c>
      <c r="V2458" s="18"/>
      <c r="W2458" s="20"/>
      <c r="X2458" s="20"/>
      <c r="Y2458" s="20"/>
      <c r="Z2458" s="20"/>
      <c r="AA2458" s="20"/>
      <c r="AB2458" s="20"/>
      <c r="AC2458" s="20"/>
      <c r="AD2458" s="20"/>
      <c r="AE2458" s="20"/>
      <c r="AF2458" s="20"/>
      <c r="AG2458" s="20"/>
      <c r="AH2458" s="20"/>
    </row>
    <row r="2459">
      <c r="A2459" s="30">
        <v>185112.0</v>
      </c>
      <c r="B2459" s="31" t="s">
        <v>10218</v>
      </c>
      <c r="C2459" s="31" t="s">
        <v>10219</v>
      </c>
      <c r="D2459" s="31" t="s">
        <v>502</v>
      </c>
      <c r="E2459" s="31" t="s">
        <v>26</v>
      </c>
      <c r="F2459" s="30">
        <v>41339.0</v>
      </c>
      <c r="G2459" s="30">
        <v>6.066662456E9</v>
      </c>
      <c r="H2459" s="143" t="s">
        <v>10220</v>
      </c>
      <c r="I2459" s="25" t="s">
        <v>4409</v>
      </c>
      <c r="J2459" s="89">
        <v>44574.0</v>
      </c>
      <c r="K2459" s="89">
        <v>44574.0</v>
      </c>
      <c r="L2459" s="27">
        <v>1.0</v>
      </c>
      <c r="M2459" s="27" t="s">
        <v>5</v>
      </c>
      <c r="N2459" s="27" t="s">
        <v>5</v>
      </c>
      <c r="O2459" s="47" t="s">
        <v>5</v>
      </c>
      <c r="P2459" s="47" t="s">
        <v>5</v>
      </c>
      <c r="Q2459" s="47" t="s">
        <v>5</v>
      </c>
      <c r="R2459" s="47" t="s">
        <v>5</v>
      </c>
      <c r="S2459" s="47" t="s">
        <v>5</v>
      </c>
      <c r="T2459" s="25" t="s">
        <v>7567</v>
      </c>
      <c r="U2459" s="25" t="s">
        <v>87</v>
      </c>
      <c r="V2459" s="29"/>
      <c r="W2459" s="20"/>
      <c r="X2459" s="20"/>
      <c r="Y2459" s="20"/>
      <c r="Z2459" s="20"/>
      <c r="AA2459" s="20"/>
      <c r="AB2459" s="20"/>
      <c r="AC2459" s="20"/>
      <c r="AD2459" s="20"/>
      <c r="AE2459" s="20"/>
      <c r="AF2459" s="20"/>
      <c r="AG2459" s="20"/>
      <c r="AH2459" s="20"/>
    </row>
    <row r="2460">
      <c r="A2460" s="34">
        <v>185118.0</v>
      </c>
      <c r="B2460" s="35" t="s">
        <v>10221</v>
      </c>
      <c r="C2460" s="35" t="s">
        <v>10222</v>
      </c>
      <c r="D2460" s="35" t="s">
        <v>10223</v>
      </c>
      <c r="E2460" s="35" t="s">
        <v>26</v>
      </c>
      <c r="F2460" s="34">
        <v>42701.0</v>
      </c>
      <c r="G2460" s="34">
        <v>2.707692363E9</v>
      </c>
      <c r="H2460" s="51" t="s">
        <v>10224</v>
      </c>
      <c r="I2460" s="14" t="s">
        <v>4409</v>
      </c>
      <c r="J2460" s="105">
        <v>44574.0</v>
      </c>
      <c r="K2460" s="105">
        <v>44627.0</v>
      </c>
      <c r="L2460" s="16">
        <v>2.0</v>
      </c>
      <c r="M2460" s="16" t="s">
        <v>7</v>
      </c>
      <c r="N2460" s="16" t="s">
        <v>7</v>
      </c>
      <c r="O2460" s="17">
        <v>6930.0</v>
      </c>
      <c r="P2460" s="17">
        <v>6930.0</v>
      </c>
      <c r="Q2460" s="17" t="s">
        <v>5</v>
      </c>
      <c r="R2460" s="17" t="s">
        <v>5</v>
      </c>
      <c r="S2460" s="17" t="s">
        <v>5</v>
      </c>
      <c r="T2460" s="14" t="s">
        <v>10152</v>
      </c>
      <c r="U2460" s="14" t="s">
        <v>87</v>
      </c>
      <c r="V2460" s="18"/>
      <c r="W2460" s="20"/>
      <c r="X2460" s="20"/>
      <c r="Y2460" s="20"/>
      <c r="Z2460" s="20"/>
      <c r="AA2460" s="20"/>
      <c r="AB2460" s="20"/>
      <c r="AC2460" s="20"/>
      <c r="AD2460" s="20"/>
      <c r="AE2460" s="20"/>
      <c r="AF2460" s="20"/>
      <c r="AG2460" s="20"/>
      <c r="AH2460" s="20"/>
    </row>
    <row r="2461">
      <c r="A2461" s="30">
        <v>185124.0</v>
      </c>
      <c r="B2461" s="31" t="s">
        <v>10225</v>
      </c>
      <c r="C2461" s="31" t="s">
        <v>10226</v>
      </c>
      <c r="D2461" s="31" t="s">
        <v>10227</v>
      </c>
      <c r="E2461" s="31" t="s">
        <v>26</v>
      </c>
      <c r="F2461" s="30">
        <v>42420.0</v>
      </c>
      <c r="G2461" s="30">
        <v>2.708266436E9</v>
      </c>
      <c r="H2461" s="42" t="s">
        <v>10228</v>
      </c>
      <c r="I2461" s="25" t="s">
        <v>4409</v>
      </c>
      <c r="J2461" s="89">
        <v>44574.0</v>
      </c>
      <c r="K2461" s="89">
        <v>44627.0</v>
      </c>
      <c r="L2461" s="27">
        <v>2.0</v>
      </c>
      <c r="M2461" s="27" t="s">
        <v>7</v>
      </c>
      <c r="N2461" s="27" t="s">
        <v>7</v>
      </c>
      <c r="O2461" s="28">
        <v>8100.0</v>
      </c>
      <c r="P2461" s="28">
        <v>7590.0</v>
      </c>
      <c r="Q2461" s="28" t="s">
        <v>5</v>
      </c>
      <c r="R2461" s="28" t="s">
        <v>5</v>
      </c>
      <c r="S2461" s="28" t="s">
        <v>5</v>
      </c>
      <c r="T2461" s="25" t="s">
        <v>4574</v>
      </c>
      <c r="U2461" s="25" t="s">
        <v>87</v>
      </c>
      <c r="V2461" s="29"/>
      <c r="W2461" s="20"/>
      <c r="X2461" s="20"/>
      <c r="Y2461" s="20"/>
      <c r="Z2461" s="20"/>
      <c r="AA2461" s="20"/>
      <c r="AB2461" s="20"/>
      <c r="AC2461" s="20"/>
      <c r="AD2461" s="20"/>
      <c r="AE2461" s="20"/>
      <c r="AF2461" s="20"/>
      <c r="AG2461" s="20"/>
      <c r="AH2461" s="20"/>
    </row>
    <row r="2462">
      <c r="A2462" s="34">
        <v>185125.0</v>
      </c>
      <c r="B2462" s="35" t="s">
        <v>10229</v>
      </c>
      <c r="C2462" s="35" t="s">
        <v>10230</v>
      </c>
      <c r="D2462" s="35" t="s">
        <v>10231</v>
      </c>
      <c r="E2462" s="35" t="s">
        <v>26</v>
      </c>
      <c r="F2462" s="34">
        <v>40702.0</v>
      </c>
      <c r="G2462" s="34">
        <v>6.065288917E9</v>
      </c>
      <c r="H2462" s="51" t="s">
        <v>10232</v>
      </c>
      <c r="I2462" s="14" t="s">
        <v>4409</v>
      </c>
      <c r="J2462" s="105">
        <v>44574.0</v>
      </c>
      <c r="K2462" s="105">
        <v>44574.0</v>
      </c>
      <c r="L2462" s="16">
        <v>1.0</v>
      </c>
      <c r="M2462" s="16" t="s">
        <v>7</v>
      </c>
      <c r="N2462" s="16" t="s">
        <v>4</v>
      </c>
      <c r="O2462" s="54">
        <v>6000.0</v>
      </c>
      <c r="P2462" s="54">
        <v>5700.0</v>
      </c>
      <c r="Q2462" s="54" t="s">
        <v>5</v>
      </c>
      <c r="R2462" s="54" t="s">
        <v>5</v>
      </c>
      <c r="S2462" s="54" t="s">
        <v>5</v>
      </c>
      <c r="T2462" s="14" t="s">
        <v>10233</v>
      </c>
      <c r="U2462" s="14" t="s">
        <v>87</v>
      </c>
      <c r="V2462" s="18"/>
      <c r="W2462" s="20"/>
      <c r="X2462" s="20"/>
      <c r="Y2462" s="20"/>
      <c r="Z2462" s="20"/>
      <c r="AA2462" s="20"/>
      <c r="AB2462" s="20"/>
      <c r="AC2462" s="20"/>
      <c r="AD2462" s="20"/>
      <c r="AE2462" s="20"/>
      <c r="AF2462" s="20"/>
      <c r="AG2462" s="20"/>
      <c r="AH2462" s="20"/>
    </row>
    <row r="2463">
      <c r="A2463" s="30">
        <v>185131.0</v>
      </c>
      <c r="B2463" s="31" t="s">
        <v>10234</v>
      </c>
      <c r="C2463" s="31" t="s">
        <v>10235</v>
      </c>
      <c r="D2463" s="31" t="s">
        <v>10236</v>
      </c>
      <c r="E2463" s="31" t="s">
        <v>26</v>
      </c>
      <c r="F2463" s="30">
        <v>41230.0</v>
      </c>
      <c r="G2463" s="30">
        <v>6.066384586E9</v>
      </c>
      <c r="H2463" s="61" t="s">
        <v>10237</v>
      </c>
      <c r="I2463" s="25" t="s">
        <v>4409</v>
      </c>
      <c r="J2463" s="89">
        <v>44574.0</v>
      </c>
      <c r="K2463" s="89">
        <v>44575.0</v>
      </c>
      <c r="L2463" s="27">
        <v>1.0</v>
      </c>
      <c r="M2463" s="27" t="s">
        <v>7</v>
      </c>
      <c r="N2463" s="27" t="s">
        <v>7</v>
      </c>
      <c r="O2463" s="47" t="s">
        <v>5</v>
      </c>
      <c r="P2463" s="47">
        <v>5625.0</v>
      </c>
      <c r="Q2463" s="47" t="s">
        <v>5</v>
      </c>
      <c r="R2463" s="47" t="s">
        <v>5</v>
      </c>
      <c r="S2463" s="47" t="s">
        <v>5</v>
      </c>
      <c r="T2463" s="25" t="s">
        <v>10238</v>
      </c>
      <c r="U2463" s="25" t="s">
        <v>87</v>
      </c>
      <c r="V2463" s="29"/>
      <c r="W2463" s="20"/>
      <c r="X2463" s="20"/>
      <c r="Y2463" s="20"/>
      <c r="Z2463" s="20"/>
      <c r="AA2463" s="20"/>
      <c r="AB2463" s="20"/>
      <c r="AC2463" s="20"/>
      <c r="AD2463" s="20"/>
      <c r="AE2463" s="20"/>
      <c r="AF2463" s="20"/>
      <c r="AG2463" s="20"/>
      <c r="AH2463" s="20"/>
    </row>
    <row r="2464">
      <c r="A2464" s="34">
        <v>185132.0</v>
      </c>
      <c r="B2464" s="35" t="s">
        <v>10239</v>
      </c>
      <c r="C2464" s="35" t="s">
        <v>10240</v>
      </c>
      <c r="D2464" s="35" t="s">
        <v>3487</v>
      </c>
      <c r="E2464" s="35" t="s">
        <v>26</v>
      </c>
      <c r="F2464" s="34">
        <v>40219.0</v>
      </c>
      <c r="G2464" s="34">
        <v>5.029643381E9</v>
      </c>
      <c r="H2464" s="125" t="s">
        <v>10241</v>
      </c>
      <c r="I2464" s="14" t="s">
        <v>4409</v>
      </c>
      <c r="J2464" s="105">
        <v>44575.0</v>
      </c>
      <c r="K2464" s="105">
        <v>44575.0</v>
      </c>
      <c r="L2464" s="16">
        <v>1.0</v>
      </c>
      <c r="M2464" s="16" t="s">
        <v>7</v>
      </c>
      <c r="N2464" s="16" t="s">
        <v>7</v>
      </c>
      <c r="O2464" s="54">
        <v>9270.0</v>
      </c>
      <c r="P2464" s="54" t="s">
        <v>5</v>
      </c>
      <c r="Q2464" s="54" t="s">
        <v>5</v>
      </c>
      <c r="R2464" s="54" t="s">
        <v>5</v>
      </c>
      <c r="S2464" s="54" t="s">
        <v>5</v>
      </c>
      <c r="T2464" s="14" t="s">
        <v>5029</v>
      </c>
      <c r="U2464" s="14" t="s">
        <v>87</v>
      </c>
      <c r="V2464" s="18"/>
      <c r="W2464" s="20"/>
      <c r="X2464" s="20"/>
      <c r="Y2464" s="20"/>
      <c r="Z2464" s="20"/>
      <c r="AA2464" s="20"/>
      <c r="AB2464" s="20"/>
      <c r="AC2464" s="20"/>
      <c r="AD2464" s="20"/>
      <c r="AE2464" s="20"/>
      <c r="AF2464" s="20"/>
      <c r="AG2464" s="20"/>
      <c r="AH2464" s="20"/>
    </row>
    <row r="2465">
      <c r="A2465" s="30">
        <v>185134.0</v>
      </c>
      <c r="B2465" s="31" t="s">
        <v>10242</v>
      </c>
      <c r="C2465" s="31" t="s">
        <v>10243</v>
      </c>
      <c r="D2465" s="31" t="s">
        <v>10244</v>
      </c>
      <c r="E2465" s="31" t="s">
        <v>26</v>
      </c>
      <c r="F2465" s="30">
        <v>41702.0</v>
      </c>
      <c r="G2465" s="30">
        <v>6.064392306E9</v>
      </c>
      <c r="H2465" s="42" t="s">
        <v>10245</v>
      </c>
      <c r="I2465" s="25" t="s">
        <v>4409</v>
      </c>
      <c r="J2465" s="89">
        <v>44575.0</v>
      </c>
      <c r="K2465" s="89">
        <v>44627.0</v>
      </c>
      <c r="L2465" s="27">
        <v>2.0</v>
      </c>
      <c r="M2465" s="27" t="s">
        <v>7</v>
      </c>
      <c r="N2465" s="27" t="s">
        <v>7</v>
      </c>
      <c r="O2465" s="28">
        <v>6000.0</v>
      </c>
      <c r="P2465" s="28">
        <v>5900.0</v>
      </c>
      <c r="Q2465" s="28" t="s">
        <v>5</v>
      </c>
      <c r="R2465" s="28" t="s">
        <v>5</v>
      </c>
      <c r="S2465" s="28" t="s">
        <v>5</v>
      </c>
      <c r="T2465" s="25" t="s">
        <v>4574</v>
      </c>
      <c r="U2465" s="25" t="s">
        <v>87</v>
      </c>
      <c r="V2465" s="29"/>
      <c r="W2465" s="20"/>
      <c r="X2465" s="20"/>
      <c r="Y2465" s="20"/>
      <c r="Z2465" s="20"/>
      <c r="AA2465" s="20"/>
      <c r="AB2465" s="20"/>
      <c r="AC2465" s="20"/>
      <c r="AD2465" s="20"/>
      <c r="AE2465" s="20"/>
      <c r="AF2465" s="20"/>
      <c r="AG2465" s="20"/>
      <c r="AH2465" s="20"/>
    </row>
    <row r="2466">
      <c r="A2466" s="34">
        <v>185137.0</v>
      </c>
      <c r="B2466" s="35" t="s">
        <v>10246</v>
      </c>
      <c r="C2466" s="35" t="s">
        <v>10247</v>
      </c>
      <c r="D2466" s="35" t="s">
        <v>3487</v>
      </c>
      <c r="E2466" s="35" t="s">
        <v>26</v>
      </c>
      <c r="F2466" s="34">
        <v>40218.0</v>
      </c>
      <c r="G2466" s="34">
        <v>5.024999383E9</v>
      </c>
      <c r="H2466" s="51" t="s">
        <v>10248</v>
      </c>
      <c r="I2466" s="14" t="s">
        <v>4409</v>
      </c>
      <c r="J2466" s="105">
        <v>44575.0</v>
      </c>
      <c r="K2466" s="48"/>
      <c r="L2466" s="16">
        <v>2.0</v>
      </c>
      <c r="M2466" s="48"/>
      <c r="N2466" s="48"/>
      <c r="O2466" s="49"/>
      <c r="P2466" s="49"/>
      <c r="Q2466" s="49"/>
      <c r="R2466" s="49"/>
      <c r="S2466" s="49"/>
      <c r="T2466" s="14" t="s">
        <v>10139</v>
      </c>
      <c r="U2466" s="14" t="s">
        <v>92</v>
      </c>
      <c r="V2466" s="18"/>
      <c r="W2466" s="20"/>
      <c r="X2466" s="20"/>
      <c r="Y2466" s="20"/>
      <c r="Z2466" s="20"/>
      <c r="AA2466" s="20"/>
      <c r="AB2466" s="20"/>
      <c r="AC2466" s="20"/>
      <c r="AD2466" s="20"/>
      <c r="AE2466" s="20"/>
      <c r="AF2466" s="20"/>
      <c r="AG2466" s="20"/>
      <c r="AH2466" s="20"/>
    </row>
    <row r="2467">
      <c r="A2467" s="30">
        <v>185141.0</v>
      </c>
      <c r="B2467" s="31" t="s">
        <v>10249</v>
      </c>
      <c r="C2467" s="31" t="s">
        <v>10250</v>
      </c>
      <c r="D2467" s="31" t="s">
        <v>4273</v>
      </c>
      <c r="E2467" s="31" t="s">
        <v>26</v>
      </c>
      <c r="F2467" s="30">
        <v>40324.0</v>
      </c>
      <c r="G2467" s="30">
        <v>5.028633696E9</v>
      </c>
      <c r="H2467" s="42" t="s">
        <v>10251</v>
      </c>
      <c r="I2467" s="25" t="s">
        <v>4409</v>
      </c>
      <c r="J2467" s="89">
        <v>44575.0</v>
      </c>
      <c r="K2467" s="43"/>
      <c r="L2467" s="27">
        <v>2.0</v>
      </c>
      <c r="M2467" s="43"/>
      <c r="N2467" s="43"/>
      <c r="O2467" s="44"/>
      <c r="P2467" s="44"/>
      <c r="Q2467" s="44"/>
      <c r="R2467" s="44"/>
      <c r="S2467" s="44"/>
      <c r="T2467" s="25" t="s">
        <v>10139</v>
      </c>
      <c r="U2467" s="25" t="s">
        <v>92</v>
      </c>
      <c r="V2467" s="29"/>
      <c r="W2467" s="20"/>
      <c r="X2467" s="20"/>
      <c r="Y2467" s="20"/>
      <c r="Z2467" s="20"/>
      <c r="AA2467" s="20"/>
      <c r="AB2467" s="20"/>
      <c r="AC2467" s="20"/>
      <c r="AD2467" s="20"/>
      <c r="AE2467" s="20"/>
      <c r="AF2467" s="20"/>
      <c r="AG2467" s="20"/>
      <c r="AH2467" s="20"/>
    </row>
    <row r="2468">
      <c r="A2468" s="34">
        <v>185142.0</v>
      </c>
      <c r="B2468" s="35" t="s">
        <v>10252</v>
      </c>
      <c r="C2468" s="35" t="s">
        <v>10253</v>
      </c>
      <c r="D2468" s="35" t="s">
        <v>10254</v>
      </c>
      <c r="E2468" s="35" t="s">
        <v>26</v>
      </c>
      <c r="F2468" s="34">
        <v>42066.0</v>
      </c>
      <c r="G2468" s="34">
        <v>2.7024702E9</v>
      </c>
      <c r="H2468" s="144" t="s">
        <v>10255</v>
      </c>
      <c r="I2468" s="14" t="s">
        <v>4409</v>
      </c>
      <c r="J2468" s="105">
        <v>44574.0</v>
      </c>
      <c r="K2468" s="105">
        <v>44574.0</v>
      </c>
      <c r="L2468" s="16" t="s">
        <v>5</v>
      </c>
      <c r="M2468" s="16" t="s">
        <v>5</v>
      </c>
      <c r="N2468" s="16" t="s">
        <v>5</v>
      </c>
      <c r="O2468" s="54" t="s">
        <v>5</v>
      </c>
      <c r="P2468" s="54" t="s">
        <v>5</v>
      </c>
      <c r="Q2468" s="54" t="s">
        <v>5</v>
      </c>
      <c r="R2468" s="54" t="s">
        <v>5</v>
      </c>
      <c r="S2468" s="54" t="s">
        <v>5</v>
      </c>
      <c r="T2468" s="14" t="s">
        <v>10256</v>
      </c>
      <c r="U2468" s="14" t="s">
        <v>87</v>
      </c>
      <c r="V2468" s="18"/>
      <c r="W2468" s="20"/>
      <c r="X2468" s="20"/>
      <c r="Y2468" s="20"/>
      <c r="Z2468" s="20"/>
      <c r="AA2468" s="20"/>
      <c r="AB2468" s="20"/>
      <c r="AC2468" s="20"/>
      <c r="AD2468" s="20"/>
      <c r="AE2468" s="20"/>
      <c r="AF2468" s="20"/>
      <c r="AG2468" s="20"/>
      <c r="AH2468" s="20"/>
    </row>
    <row r="2469">
      <c r="A2469" s="30">
        <v>185144.0</v>
      </c>
      <c r="B2469" s="31" t="s">
        <v>10257</v>
      </c>
      <c r="C2469" s="31" t="s">
        <v>10258</v>
      </c>
      <c r="D2469" s="31" t="s">
        <v>10194</v>
      </c>
      <c r="E2469" s="31" t="s">
        <v>26</v>
      </c>
      <c r="F2469" s="30">
        <v>40504.0</v>
      </c>
      <c r="G2469" s="30">
        <v>8.592520871E9</v>
      </c>
      <c r="H2469" s="42" t="s">
        <v>10259</v>
      </c>
      <c r="I2469" s="25" t="s">
        <v>4409</v>
      </c>
      <c r="J2469" s="89">
        <v>44575.0</v>
      </c>
      <c r="K2469" s="89">
        <v>44627.0</v>
      </c>
      <c r="L2469" s="27">
        <v>2.0</v>
      </c>
      <c r="M2469" s="27" t="s">
        <v>7</v>
      </c>
      <c r="N2469" s="27" t="s">
        <v>4</v>
      </c>
      <c r="O2469" s="28">
        <v>9000.0</v>
      </c>
      <c r="P2469" s="28">
        <v>8750.0</v>
      </c>
      <c r="Q2469" s="28" t="s">
        <v>5</v>
      </c>
      <c r="R2469" s="28" t="s">
        <v>5</v>
      </c>
      <c r="S2469" s="28" t="s">
        <v>5</v>
      </c>
      <c r="T2469" s="25" t="s">
        <v>10260</v>
      </c>
      <c r="U2469" s="25" t="s">
        <v>87</v>
      </c>
      <c r="V2469" s="29"/>
      <c r="W2469" s="20"/>
      <c r="X2469" s="20"/>
      <c r="Y2469" s="20"/>
      <c r="Z2469" s="20"/>
      <c r="AA2469" s="20"/>
      <c r="AB2469" s="20"/>
      <c r="AC2469" s="20"/>
      <c r="AD2469" s="20"/>
      <c r="AE2469" s="20"/>
      <c r="AF2469" s="20"/>
      <c r="AG2469" s="20"/>
      <c r="AH2469" s="20"/>
    </row>
    <row r="2470">
      <c r="A2470" s="34">
        <v>185146.0</v>
      </c>
      <c r="B2470" s="35" t="s">
        <v>10261</v>
      </c>
      <c r="C2470" s="35" t="s">
        <v>10262</v>
      </c>
      <c r="D2470" s="35" t="s">
        <v>8910</v>
      </c>
      <c r="E2470" s="35" t="s">
        <v>26</v>
      </c>
      <c r="F2470" s="34">
        <v>40391.0</v>
      </c>
      <c r="G2470" s="34">
        <v>8.5974418E9</v>
      </c>
      <c r="H2470" s="51" t="s">
        <v>10263</v>
      </c>
      <c r="I2470" s="14" t="s">
        <v>4409</v>
      </c>
      <c r="J2470" s="105">
        <v>44575.0</v>
      </c>
      <c r="K2470" s="48"/>
      <c r="L2470" s="16">
        <v>2.0</v>
      </c>
      <c r="M2470" s="48"/>
      <c r="N2470" s="48"/>
      <c r="O2470" s="49"/>
      <c r="P2470" s="49"/>
      <c r="Q2470" s="49"/>
      <c r="R2470" s="49"/>
      <c r="S2470" s="49"/>
      <c r="T2470" s="14" t="s">
        <v>10139</v>
      </c>
      <c r="U2470" s="14" t="s">
        <v>92</v>
      </c>
      <c r="V2470" s="18"/>
      <c r="W2470" s="20"/>
      <c r="X2470" s="20"/>
      <c r="Y2470" s="20"/>
      <c r="Z2470" s="20"/>
      <c r="AA2470" s="20"/>
      <c r="AB2470" s="20"/>
      <c r="AC2470" s="20"/>
      <c r="AD2470" s="20"/>
      <c r="AE2470" s="20"/>
      <c r="AF2470" s="20"/>
      <c r="AG2470" s="20"/>
      <c r="AH2470" s="20"/>
    </row>
    <row r="2471">
      <c r="A2471" s="30">
        <v>185148.0</v>
      </c>
      <c r="B2471" s="31" t="s">
        <v>10264</v>
      </c>
      <c r="C2471" s="31" t="s">
        <v>10265</v>
      </c>
      <c r="D2471" s="31" t="s">
        <v>6934</v>
      </c>
      <c r="E2471" s="31" t="s">
        <v>26</v>
      </c>
      <c r="F2471" s="30">
        <v>40769.0</v>
      </c>
      <c r="G2471" s="30">
        <v>6.065494321E9</v>
      </c>
      <c r="H2471" s="42" t="s">
        <v>10266</v>
      </c>
      <c r="I2471" s="25" t="s">
        <v>4409</v>
      </c>
      <c r="J2471" s="89">
        <v>44575.0</v>
      </c>
      <c r="K2471" s="89">
        <v>44575.0</v>
      </c>
      <c r="L2471" s="27">
        <v>1.0</v>
      </c>
      <c r="M2471" s="27" t="s">
        <v>5</v>
      </c>
      <c r="N2471" s="27" t="s">
        <v>5</v>
      </c>
      <c r="O2471" s="47" t="s">
        <v>5</v>
      </c>
      <c r="P2471" s="47" t="s">
        <v>5</v>
      </c>
      <c r="Q2471" s="47" t="s">
        <v>5</v>
      </c>
      <c r="R2471" s="47" t="s">
        <v>5</v>
      </c>
      <c r="S2471" s="47" t="s">
        <v>5</v>
      </c>
      <c r="T2471" s="25" t="s">
        <v>7567</v>
      </c>
      <c r="U2471" s="25" t="s">
        <v>87</v>
      </c>
      <c r="V2471" s="29"/>
      <c r="W2471" s="20"/>
      <c r="X2471" s="20"/>
      <c r="Y2471" s="20"/>
      <c r="Z2471" s="20"/>
      <c r="AA2471" s="20"/>
      <c r="AB2471" s="20"/>
      <c r="AC2471" s="20"/>
      <c r="AD2471" s="20"/>
      <c r="AE2471" s="20"/>
      <c r="AF2471" s="20"/>
      <c r="AG2471" s="20"/>
      <c r="AH2471" s="20"/>
    </row>
    <row r="2472">
      <c r="A2472" s="34">
        <v>185149.0</v>
      </c>
      <c r="B2472" s="35" t="s">
        <v>10267</v>
      </c>
      <c r="C2472" s="35" t="s">
        <v>10268</v>
      </c>
      <c r="D2472" s="35" t="s">
        <v>10269</v>
      </c>
      <c r="E2472" s="35" t="s">
        <v>26</v>
      </c>
      <c r="F2472" s="34">
        <v>40004.0</v>
      </c>
      <c r="G2472" s="34">
        <v>5.02348422E9</v>
      </c>
      <c r="H2472" s="125" t="s">
        <v>10270</v>
      </c>
      <c r="I2472" s="14" t="s">
        <v>4409</v>
      </c>
      <c r="J2472" s="105">
        <v>44575.0</v>
      </c>
      <c r="K2472" s="48"/>
      <c r="L2472" s="16">
        <v>2.0</v>
      </c>
      <c r="M2472" s="48"/>
      <c r="N2472" s="48"/>
      <c r="O2472" s="49"/>
      <c r="P2472" s="49"/>
      <c r="Q2472" s="49"/>
      <c r="R2472" s="49"/>
      <c r="S2472" s="49"/>
      <c r="T2472" s="14" t="s">
        <v>10139</v>
      </c>
      <c r="U2472" s="14" t="s">
        <v>92</v>
      </c>
      <c r="V2472" s="18"/>
      <c r="W2472" s="20"/>
      <c r="X2472" s="20"/>
      <c r="Y2472" s="20"/>
      <c r="Z2472" s="20"/>
      <c r="AA2472" s="20"/>
      <c r="AB2472" s="20"/>
      <c r="AC2472" s="20"/>
      <c r="AD2472" s="20"/>
      <c r="AE2472" s="20"/>
      <c r="AF2472" s="20"/>
      <c r="AG2472" s="20"/>
      <c r="AH2472" s="20"/>
    </row>
    <row r="2473">
      <c r="A2473" s="30">
        <v>185150.0</v>
      </c>
      <c r="B2473" s="31" t="s">
        <v>10271</v>
      </c>
      <c r="C2473" s="31" t="s">
        <v>10272</v>
      </c>
      <c r="D2473" s="31" t="s">
        <v>10273</v>
      </c>
      <c r="E2473" s="31" t="s">
        <v>26</v>
      </c>
      <c r="F2473" s="30">
        <v>41822.0</v>
      </c>
      <c r="G2473" s="30">
        <v>6.067855011E9</v>
      </c>
      <c r="H2473" s="42" t="s">
        <v>10274</v>
      </c>
      <c r="I2473" s="25" t="s">
        <v>4409</v>
      </c>
      <c r="J2473" s="89">
        <v>44575.0</v>
      </c>
      <c r="K2473" s="89">
        <v>44575.0</v>
      </c>
      <c r="L2473" s="27">
        <v>1.0</v>
      </c>
      <c r="M2473" s="27" t="s">
        <v>7</v>
      </c>
      <c r="N2473" s="27" t="s">
        <v>7</v>
      </c>
      <c r="O2473" s="47">
        <v>6000.0</v>
      </c>
      <c r="P2473" s="47">
        <v>5700.0</v>
      </c>
      <c r="Q2473" s="47" t="s">
        <v>5</v>
      </c>
      <c r="R2473" s="47" t="s">
        <v>5</v>
      </c>
      <c r="S2473" s="47" t="s">
        <v>5</v>
      </c>
      <c r="T2473" s="25" t="s">
        <v>4323</v>
      </c>
      <c r="U2473" s="25" t="s">
        <v>87</v>
      </c>
      <c r="V2473" s="29"/>
      <c r="W2473" s="20"/>
      <c r="X2473" s="20"/>
      <c r="Y2473" s="20"/>
      <c r="Z2473" s="20"/>
      <c r="AA2473" s="20"/>
      <c r="AB2473" s="20"/>
      <c r="AC2473" s="20"/>
      <c r="AD2473" s="20"/>
      <c r="AE2473" s="20"/>
      <c r="AF2473" s="20"/>
      <c r="AG2473" s="20"/>
      <c r="AH2473" s="20"/>
    </row>
    <row r="2474">
      <c r="A2474" s="34">
        <v>185151.0</v>
      </c>
      <c r="B2474" s="35" t="s">
        <v>10275</v>
      </c>
      <c r="C2474" s="35" t="s">
        <v>10276</v>
      </c>
      <c r="D2474" s="35" t="s">
        <v>10277</v>
      </c>
      <c r="E2474" s="35" t="s">
        <v>26</v>
      </c>
      <c r="F2474" s="34">
        <v>41653.0</v>
      </c>
      <c r="G2474" s="34">
        <v>6.068869178E9</v>
      </c>
      <c r="H2474" s="51" t="s">
        <v>10278</v>
      </c>
      <c r="I2474" s="14" t="s">
        <v>4409</v>
      </c>
      <c r="J2474" s="105">
        <v>44575.0</v>
      </c>
      <c r="K2474" s="48"/>
      <c r="L2474" s="16">
        <v>1.0</v>
      </c>
      <c r="M2474" s="48"/>
      <c r="N2474" s="48"/>
      <c r="O2474" s="49"/>
      <c r="P2474" s="49"/>
      <c r="Q2474" s="49"/>
      <c r="R2474" s="49"/>
      <c r="S2474" s="49"/>
      <c r="T2474" s="14" t="s">
        <v>10139</v>
      </c>
      <c r="U2474" s="14" t="s">
        <v>92</v>
      </c>
      <c r="V2474" s="18"/>
      <c r="W2474" s="20"/>
      <c r="X2474" s="20"/>
      <c r="Y2474" s="20"/>
      <c r="Z2474" s="20"/>
      <c r="AA2474" s="20"/>
      <c r="AB2474" s="20"/>
      <c r="AC2474" s="20"/>
      <c r="AD2474" s="20"/>
      <c r="AE2474" s="20"/>
      <c r="AF2474" s="20"/>
      <c r="AG2474" s="20"/>
      <c r="AH2474" s="20"/>
    </row>
    <row r="2475">
      <c r="A2475" s="30">
        <v>185152.0</v>
      </c>
      <c r="B2475" s="31" t="s">
        <v>10279</v>
      </c>
      <c r="C2475" s="31" t="s">
        <v>10280</v>
      </c>
      <c r="D2475" s="31" t="s">
        <v>10281</v>
      </c>
      <c r="E2475" s="31" t="s">
        <v>26</v>
      </c>
      <c r="F2475" s="30">
        <v>42501.0</v>
      </c>
      <c r="G2475" s="30">
        <v>6.066797421E9</v>
      </c>
      <c r="H2475" s="42" t="s">
        <v>10282</v>
      </c>
      <c r="I2475" s="25" t="s">
        <v>4409</v>
      </c>
      <c r="J2475" s="89">
        <v>44575.0</v>
      </c>
      <c r="K2475" s="89"/>
      <c r="L2475" s="27">
        <v>1.0</v>
      </c>
      <c r="M2475" s="27"/>
      <c r="N2475" s="27"/>
      <c r="O2475" s="28"/>
      <c r="P2475" s="28"/>
      <c r="Q2475" s="28"/>
      <c r="R2475" s="28"/>
      <c r="S2475" s="28"/>
      <c r="T2475" s="25" t="s">
        <v>10139</v>
      </c>
      <c r="U2475" s="25" t="s">
        <v>92</v>
      </c>
      <c r="V2475" s="29"/>
      <c r="W2475" s="20"/>
      <c r="X2475" s="20"/>
      <c r="Y2475" s="20"/>
      <c r="Z2475" s="20"/>
      <c r="AA2475" s="20"/>
      <c r="AB2475" s="20"/>
      <c r="AC2475" s="20"/>
      <c r="AD2475" s="20"/>
      <c r="AE2475" s="20"/>
      <c r="AF2475" s="20"/>
      <c r="AG2475" s="20"/>
      <c r="AH2475" s="20"/>
    </row>
    <row r="2476">
      <c r="A2476" s="34">
        <v>185154.0</v>
      </c>
      <c r="B2476" s="35" t="s">
        <v>10283</v>
      </c>
      <c r="C2476" s="35" t="s">
        <v>10284</v>
      </c>
      <c r="D2476" s="35" t="s">
        <v>3487</v>
      </c>
      <c r="E2476" s="35" t="s">
        <v>26</v>
      </c>
      <c r="F2476" s="34">
        <v>40206.0</v>
      </c>
      <c r="G2476" s="34">
        <v>5.025961E9</v>
      </c>
      <c r="H2476" s="51" t="s">
        <v>10285</v>
      </c>
      <c r="I2476" s="14" t="s">
        <v>4409</v>
      </c>
      <c r="J2476" s="105">
        <v>44575.0</v>
      </c>
      <c r="K2476" s="105">
        <v>44575.0</v>
      </c>
      <c r="L2476" s="16">
        <v>1.0</v>
      </c>
      <c r="M2476" s="16" t="s">
        <v>7</v>
      </c>
      <c r="N2476" s="16" t="s">
        <v>4</v>
      </c>
      <c r="O2476" s="54" t="s">
        <v>5</v>
      </c>
      <c r="P2476" s="54" t="s">
        <v>5</v>
      </c>
      <c r="Q2476" s="54" t="s">
        <v>5</v>
      </c>
      <c r="R2476" s="54" t="s">
        <v>5</v>
      </c>
      <c r="S2476" s="54" t="s">
        <v>5</v>
      </c>
      <c r="T2476" s="14" t="s">
        <v>10286</v>
      </c>
      <c r="U2476" s="14" t="s">
        <v>87</v>
      </c>
      <c r="V2476" s="18"/>
      <c r="W2476" s="20"/>
      <c r="X2476" s="20"/>
      <c r="Y2476" s="20"/>
      <c r="Z2476" s="20"/>
      <c r="AA2476" s="20"/>
      <c r="AB2476" s="20"/>
      <c r="AC2476" s="20"/>
      <c r="AD2476" s="20"/>
      <c r="AE2476" s="20"/>
      <c r="AF2476" s="20"/>
      <c r="AG2476" s="20"/>
      <c r="AH2476" s="20"/>
    </row>
    <row r="2477">
      <c r="A2477" s="30">
        <v>185155.0</v>
      </c>
      <c r="B2477" s="31" t="s">
        <v>10287</v>
      </c>
      <c r="C2477" s="31" t="s">
        <v>10288</v>
      </c>
      <c r="D2477" s="31" t="s">
        <v>10289</v>
      </c>
      <c r="E2477" s="31" t="s">
        <v>26</v>
      </c>
      <c r="F2477" s="30">
        <v>40351.0</v>
      </c>
      <c r="G2477" s="30">
        <v>6.067847518E9</v>
      </c>
      <c r="H2477" s="42" t="s">
        <v>10290</v>
      </c>
      <c r="I2477" s="25" t="s">
        <v>4409</v>
      </c>
      <c r="J2477" s="89">
        <v>44575.0</v>
      </c>
      <c r="K2477" s="43"/>
      <c r="L2477" s="27">
        <v>1.0</v>
      </c>
      <c r="M2477" s="27"/>
      <c r="N2477" s="27"/>
      <c r="O2477" s="44"/>
      <c r="P2477" s="44"/>
      <c r="Q2477" s="44"/>
      <c r="R2477" s="44"/>
      <c r="S2477" s="44"/>
      <c r="T2477" s="25" t="s">
        <v>10139</v>
      </c>
      <c r="U2477" s="25" t="s">
        <v>92</v>
      </c>
      <c r="V2477" s="29"/>
      <c r="W2477" s="20"/>
      <c r="X2477" s="20"/>
      <c r="Y2477" s="20"/>
      <c r="Z2477" s="20"/>
      <c r="AA2477" s="20"/>
      <c r="AB2477" s="20"/>
      <c r="AC2477" s="20"/>
      <c r="AD2477" s="20"/>
      <c r="AE2477" s="20"/>
      <c r="AF2477" s="20"/>
      <c r="AG2477" s="20"/>
      <c r="AH2477" s="20"/>
    </row>
    <row r="2478">
      <c r="A2478" s="34">
        <v>185160.0</v>
      </c>
      <c r="B2478" s="35" t="s">
        <v>10291</v>
      </c>
      <c r="C2478" s="35" t="s">
        <v>10292</v>
      </c>
      <c r="D2478" s="35" t="s">
        <v>10194</v>
      </c>
      <c r="E2478" s="35" t="s">
        <v>26</v>
      </c>
      <c r="F2478" s="34">
        <v>40504.0</v>
      </c>
      <c r="G2478" s="34">
        <v>8.592761083E9</v>
      </c>
      <c r="H2478" s="51" t="s">
        <v>10293</v>
      </c>
      <c r="I2478" s="14" t="s">
        <v>4409</v>
      </c>
      <c r="J2478" s="105">
        <v>44575.0</v>
      </c>
      <c r="K2478" s="48"/>
      <c r="L2478" s="16">
        <v>1.0</v>
      </c>
      <c r="M2478" s="48"/>
      <c r="N2478" s="48"/>
      <c r="O2478" s="49"/>
      <c r="P2478" s="49"/>
      <c r="Q2478" s="49"/>
      <c r="R2478" s="49"/>
      <c r="S2478" s="49"/>
      <c r="T2478" s="14" t="s">
        <v>10139</v>
      </c>
      <c r="U2478" s="14" t="s">
        <v>92</v>
      </c>
      <c r="V2478" s="18"/>
      <c r="W2478" s="20"/>
      <c r="X2478" s="20"/>
      <c r="Y2478" s="20"/>
      <c r="Z2478" s="20"/>
      <c r="AA2478" s="20"/>
      <c r="AB2478" s="20"/>
      <c r="AC2478" s="20"/>
      <c r="AD2478" s="20"/>
      <c r="AE2478" s="20"/>
      <c r="AF2478" s="20"/>
      <c r="AG2478" s="20"/>
      <c r="AH2478" s="20"/>
    </row>
    <row r="2479">
      <c r="A2479" s="30">
        <v>185164.0</v>
      </c>
      <c r="B2479" s="31" t="s">
        <v>10294</v>
      </c>
      <c r="C2479" s="31" t="s">
        <v>10295</v>
      </c>
      <c r="D2479" s="31" t="s">
        <v>10296</v>
      </c>
      <c r="E2479" s="31" t="s">
        <v>26</v>
      </c>
      <c r="F2479" s="30">
        <v>40906.0</v>
      </c>
      <c r="G2479" s="30">
        <v>6.065465136E9</v>
      </c>
      <c r="H2479" s="42" t="s">
        <v>10297</v>
      </c>
      <c r="I2479" s="25" t="s">
        <v>4409</v>
      </c>
      <c r="J2479" s="89">
        <v>44575.0</v>
      </c>
      <c r="K2479" s="43"/>
      <c r="L2479" s="27">
        <v>2.0</v>
      </c>
      <c r="M2479" s="43"/>
      <c r="N2479" s="43"/>
      <c r="O2479" s="44"/>
      <c r="P2479" s="44"/>
      <c r="Q2479" s="44"/>
      <c r="R2479" s="44"/>
      <c r="S2479" s="44"/>
      <c r="T2479" s="25" t="s">
        <v>10139</v>
      </c>
      <c r="U2479" s="25" t="s">
        <v>92</v>
      </c>
      <c r="V2479" s="29"/>
      <c r="W2479" s="20"/>
      <c r="X2479" s="20"/>
      <c r="Y2479" s="20"/>
      <c r="Z2479" s="20"/>
      <c r="AA2479" s="20"/>
      <c r="AB2479" s="20"/>
      <c r="AC2479" s="20"/>
      <c r="AD2479" s="20"/>
      <c r="AE2479" s="20"/>
      <c r="AF2479" s="20"/>
      <c r="AG2479" s="20"/>
      <c r="AH2479" s="20"/>
    </row>
    <row r="2480">
      <c r="A2480" s="34">
        <v>185166.0</v>
      </c>
      <c r="B2480" s="35" t="s">
        <v>10298</v>
      </c>
      <c r="C2480" s="35" t="s">
        <v>10299</v>
      </c>
      <c r="D2480" s="35" t="s">
        <v>6634</v>
      </c>
      <c r="E2480" s="35" t="s">
        <v>26</v>
      </c>
      <c r="F2480" s="34">
        <v>40831.0</v>
      </c>
      <c r="G2480" s="34">
        <v>6.06573725E9</v>
      </c>
      <c r="H2480" s="51" t="s">
        <v>10300</v>
      </c>
      <c r="I2480" s="14" t="s">
        <v>4409</v>
      </c>
      <c r="J2480" s="105">
        <v>44575.0</v>
      </c>
      <c r="K2480" s="48"/>
      <c r="L2480" s="16">
        <v>2.0</v>
      </c>
      <c r="M2480" s="48"/>
      <c r="N2480" s="48"/>
      <c r="O2480" s="49"/>
      <c r="P2480" s="49"/>
      <c r="Q2480" s="49"/>
      <c r="R2480" s="49"/>
      <c r="S2480" s="49"/>
      <c r="T2480" s="14" t="s">
        <v>10139</v>
      </c>
      <c r="U2480" s="14" t="s">
        <v>92</v>
      </c>
      <c r="V2480" s="18"/>
      <c r="W2480" s="20"/>
      <c r="X2480" s="20"/>
      <c r="Y2480" s="20"/>
      <c r="Z2480" s="20"/>
      <c r="AA2480" s="20"/>
      <c r="AB2480" s="20"/>
      <c r="AC2480" s="20"/>
      <c r="AD2480" s="20"/>
      <c r="AE2480" s="20"/>
      <c r="AF2480" s="20"/>
      <c r="AG2480" s="20"/>
      <c r="AH2480" s="20"/>
    </row>
    <row r="2481">
      <c r="A2481" s="30">
        <v>185167.0</v>
      </c>
      <c r="B2481" s="31" t="s">
        <v>10301</v>
      </c>
      <c r="C2481" s="31" t="s">
        <v>10302</v>
      </c>
      <c r="D2481" s="31" t="s">
        <v>10303</v>
      </c>
      <c r="E2481" s="31" t="s">
        <v>26</v>
      </c>
      <c r="F2481" s="30">
        <v>42170.0</v>
      </c>
      <c r="G2481" s="30">
        <v>2.705292853E9</v>
      </c>
      <c r="H2481" s="42" t="s">
        <v>10304</v>
      </c>
      <c r="I2481" s="25" t="s">
        <v>4409</v>
      </c>
      <c r="J2481" s="89">
        <v>44575.0</v>
      </c>
      <c r="K2481" s="89">
        <v>44575.0</v>
      </c>
      <c r="L2481" s="27">
        <v>1.0</v>
      </c>
      <c r="M2481" s="27" t="s">
        <v>7</v>
      </c>
      <c r="N2481" s="27" t="s">
        <v>7</v>
      </c>
      <c r="O2481" s="47">
        <v>9000.0</v>
      </c>
      <c r="P2481" s="47">
        <v>8550.0</v>
      </c>
      <c r="Q2481" s="47" t="s">
        <v>5</v>
      </c>
      <c r="R2481" s="47" t="s">
        <v>5</v>
      </c>
      <c r="S2481" s="47" t="s">
        <v>5</v>
      </c>
      <c r="T2481" s="25" t="s">
        <v>10305</v>
      </c>
      <c r="U2481" s="25" t="s">
        <v>87</v>
      </c>
      <c r="V2481" s="29"/>
      <c r="W2481" s="20"/>
      <c r="X2481" s="20"/>
      <c r="Y2481" s="20"/>
      <c r="Z2481" s="20"/>
      <c r="AA2481" s="20"/>
      <c r="AB2481" s="20"/>
      <c r="AC2481" s="20"/>
      <c r="AD2481" s="20"/>
      <c r="AE2481" s="20"/>
      <c r="AF2481" s="20"/>
      <c r="AG2481" s="20"/>
      <c r="AH2481" s="20"/>
    </row>
    <row r="2482">
      <c r="A2482" s="34">
        <v>185168.0</v>
      </c>
      <c r="B2482" s="35" t="s">
        <v>10306</v>
      </c>
      <c r="C2482" s="35" t="s">
        <v>10307</v>
      </c>
      <c r="D2482" s="35" t="s">
        <v>10308</v>
      </c>
      <c r="E2482" s="35" t="s">
        <v>26</v>
      </c>
      <c r="F2482" s="34">
        <v>42167.0</v>
      </c>
      <c r="G2482" s="34">
        <v>2.704876135E9</v>
      </c>
      <c r="H2482" s="51" t="s">
        <v>10309</v>
      </c>
      <c r="I2482" s="14" t="s">
        <v>4409</v>
      </c>
      <c r="J2482" s="105">
        <v>44575.0</v>
      </c>
      <c r="K2482" s="105">
        <v>44627.0</v>
      </c>
      <c r="L2482" s="16">
        <v>2.0</v>
      </c>
      <c r="M2482" s="16" t="s">
        <v>4</v>
      </c>
      <c r="N2482" s="48"/>
      <c r="O2482" s="49"/>
      <c r="P2482" s="49"/>
      <c r="Q2482" s="49"/>
      <c r="R2482" s="49"/>
      <c r="S2482" s="49"/>
      <c r="T2482" s="14" t="s">
        <v>10310</v>
      </c>
      <c r="U2482" s="14" t="s">
        <v>87</v>
      </c>
      <c r="V2482" s="18"/>
      <c r="W2482" s="20"/>
      <c r="X2482" s="20"/>
      <c r="Y2482" s="20"/>
      <c r="Z2482" s="20"/>
      <c r="AA2482" s="20"/>
      <c r="AB2482" s="20"/>
      <c r="AC2482" s="20"/>
      <c r="AD2482" s="20"/>
      <c r="AE2482" s="20"/>
      <c r="AF2482" s="20"/>
      <c r="AG2482" s="20"/>
      <c r="AH2482" s="20"/>
    </row>
    <row r="2483">
      <c r="A2483" s="30">
        <v>185170.0</v>
      </c>
      <c r="B2483" s="31" t="s">
        <v>10311</v>
      </c>
      <c r="C2483" s="31" t="s">
        <v>10312</v>
      </c>
      <c r="D2483" s="31" t="s">
        <v>9034</v>
      </c>
      <c r="E2483" s="31" t="s">
        <v>26</v>
      </c>
      <c r="F2483" s="30">
        <v>40601.0</v>
      </c>
      <c r="G2483" s="30">
        <v>5.0287556E9</v>
      </c>
      <c r="H2483" s="42" t="s">
        <v>10313</v>
      </c>
      <c r="I2483" s="25" t="s">
        <v>4409</v>
      </c>
      <c r="J2483" s="89">
        <v>44575.0</v>
      </c>
      <c r="K2483" s="89">
        <v>44575.0</v>
      </c>
      <c r="L2483" s="27">
        <v>1.0</v>
      </c>
      <c r="M2483" s="27" t="s">
        <v>7</v>
      </c>
      <c r="N2483" s="27" t="s">
        <v>7</v>
      </c>
      <c r="O2483" s="47" t="s">
        <v>5</v>
      </c>
      <c r="P2483" s="47">
        <v>10650.0</v>
      </c>
      <c r="Q2483" s="47" t="s">
        <v>5</v>
      </c>
      <c r="R2483" s="47" t="s">
        <v>5</v>
      </c>
      <c r="S2483" s="47" t="s">
        <v>5</v>
      </c>
      <c r="T2483" s="25" t="s">
        <v>10314</v>
      </c>
      <c r="U2483" s="25" t="s">
        <v>87</v>
      </c>
      <c r="V2483" s="29"/>
      <c r="W2483" s="20"/>
      <c r="X2483" s="20"/>
      <c r="Y2483" s="20"/>
      <c r="Z2483" s="20"/>
      <c r="AA2483" s="20"/>
      <c r="AB2483" s="20"/>
      <c r="AC2483" s="20"/>
      <c r="AD2483" s="20"/>
      <c r="AE2483" s="20"/>
      <c r="AF2483" s="20"/>
      <c r="AG2483" s="20"/>
      <c r="AH2483" s="20"/>
    </row>
    <row r="2484">
      <c r="A2484" s="34">
        <v>185171.0</v>
      </c>
      <c r="B2484" s="35" t="s">
        <v>10315</v>
      </c>
      <c r="C2484" s="35" t="s">
        <v>10316</v>
      </c>
      <c r="D2484" s="35" t="s">
        <v>10317</v>
      </c>
      <c r="E2484" s="35" t="s">
        <v>26</v>
      </c>
      <c r="F2484" s="34">
        <v>42003.0</v>
      </c>
      <c r="G2484" s="34">
        <v>2.704436543E9</v>
      </c>
      <c r="H2484" s="51" t="s">
        <v>10318</v>
      </c>
      <c r="I2484" s="14" t="s">
        <v>4409</v>
      </c>
      <c r="J2484" s="105">
        <v>44575.0</v>
      </c>
      <c r="K2484" s="105">
        <v>44627.0</v>
      </c>
      <c r="L2484" s="16">
        <v>2.0</v>
      </c>
      <c r="M2484" s="16" t="s">
        <v>7</v>
      </c>
      <c r="N2484" s="16" t="s">
        <v>7</v>
      </c>
      <c r="O2484" s="17">
        <v>9990.0</v>
      </c>
      <c r="P2484" s="17">
        <v>7410.0</v>
      </c>
      <c r="Q2484" s="17" t="s">
        <v>5</v>
      </c>
      <c r="R2484" s="17" t="s">
        <v>5</v>
      </c>
      <c r="S2484" s="17" t="s">
        <v>5</v>
      </c>
      <c r="T2484" s="14" t="s">
        <v>4574</v>
      </c>
      <c r="U2484" s="14" t="s">
        <v>87</v>
      </c>
      <c r="V2484" s="18"/>
      <c r="W2484" s="20"/>
      <c r="X2484" s="20"/>
      <c r="Y2484" s="20"/>
      <c r="Z2484" s="20"/>
      <c r="AA2484" s="20"/>
      <c r="AB2484" s="20"/>
      <c r="AC2484" s="20"/>
      <c r="AD2484" s="20"/>
      <c r="AE2484" s="20"/>
      <c r="AF2484" s="20"/>
      <c r="AG2484" s="20"/>
      <c r="AH2484" s="20"/>
    </row>
    <row r="2485">
      <c r="A2485" s="30">
        <v>185172.0</v>
      </c>
      <c r="B2485" s="31" t="s">
        <v>10319</v>
      </c>
      <c r="C2485" s="31" t="s">
        <v>10320</v>
      </c>
      <c r="D2485" s="31" t="s">
        <v>10321</v>
      </c>
      <c r="E2485" s="31" t="s">
        <v>26</v>
      </c>
      <c r="F2485" s="30">
        <v>41503.0</v>
      </c>
      <c r="G2485" s="30">
        <v>6.062371725E9</v>
      </c>
      <c r="H2485" s="42" t="s">
        <v>10322</v>
      </c>
      <c r="I2485" s="25" t="s">
        <v>4409</v>
      </c>
      <c r="J2485" s="89">
        <v>44575.0</v>
      </c>
      <c r="K2485" s="89">
        <v>44575.0</v>
      </c>
      <c r="L2485" s="27">
        <v>1.0</v>
      </c>
      <c r="M2485" s="27" t="s">
        <v>5</v>
      </c>
      <c r="N2485" s="27" t="s">
        <v>5</v>
      </c>
      <c r="O2485" s="47" t="s">
        <v>5</v>
      </c>
      <c r="P2485" s="47" t="s">
        <v>5</v>
      </c>
      <c r="Q2485" s="47" t="s">
        <v>5</v>
      </c>
      <c r="R2485" s="47" t="s">
        <v>5</v>
      </c>
      <c r="S2485" s="47" t="s">
        <v>5</v>
      </c>
      <c r="T2485" s="25" t="s">
        <v>7567</v>
      </c>
      <c r="U2485" s="25" t="s">
        <v>87</v>
      </c>
      <c r="V2485" s="29"/>
      <c r="W2485" s="20"/>
      <c r="X2485" s="20"/>
      <c r="Y2485" s="20"/>
      <c r="Z2485" s="20"/>
      <c r="AA2485" s="20"/>
      <c r="AB2485" s="20"/>
      <c r="AC2485" s="20"/>
      <c r="AD2485" s="20"/>
      <c r="AE2485" s="20"/>
      <c r="AF2485" s="20"/>
      <c r="AG2485" s="20"/>
      <c r="AH2485" s="20"/>
    </row>
    <row r="2486">
      <c r="A2486" s="34">
        <v>185173.0</v>
      </c>
      <c r="B2486" s="35" t="s">
        <v>10323</v>
      </c>
      <c r="C2486" s="35" t="s">
        <v>10324</v>
      </c>
      <c r="D2486" s="35" t="s">
        <v>10281</v>
      </c>
      <c r="E2486" s="35" t="s">
        <v>26</v>
      </c>
      <c r="F2486" s="34">
        <v>42501.0</v>
      </c>
      <c r="G2486" s="34">
        <v>6.066785104E9</v>
      </c>
      <c r="H2486" s="125" t="s">
        <v>10325</v>
      </c>
      <c r="I2486" s="14" t="s">
        <v>4409</v>
      </c>
      <c r="J2486" s="105">
        <v>44575.0</v>
      </c>
      <c r="K2486" s="48"/>
      <c r="L2486" s="16">
        <v>2.0</v>
      </c>
      <c r="M2486" s="48"/>
      <c r="N2486" s="48"/>
      <c r="O2486" s="49"/>
      <c r="P2486" s="49"/>
      <c r="Q2486" s="49"/>
      <c r="R2486" s="49"/>
      <c r="S2486" s="49"/>
      <c r="T2486" s="14" t="s">
        <v>10139</v>
      </c>
      <c r="U2486" s="14" t="s">
        <v>92</v>
      </c>
      <c r="V2486" s="18"/>
      <c r="W2486" s="20"/>
      <c r="X2486" s="20"/>
      <c r="Y2486" s="20"/>
      <c r="Z2486" s="20"/>
      <c r="AA2486" s="20"/>
      <c r="AB2486" s="20"/>
      <c r="AC2486" s="20"/>
      <c r="AD2486" s="20"/>
      <c r="AE2486" s="20"/>
      <c r="AF2486" s="20"/>
      <c r="AG2486" s="20"/>
      <c r="AH2486" s="20"/>
    </row>
    <row r="2487">
      <c r="A2487" s="30">
        <v>185175.0</v>
      </c>
      <c r="B2487" s="31" t="s">
        <v>10326</v>
      </c>
      <c r="C2487" s="31" t="s">
        <v>10327</v>
      </c>
      <c r="D2487" s="31" t="s">
        <v>3487</v>
      </c>
      <c r="E2487" s="31" t="s">
        <v>26</v>
      </c>
      <c r="F2487" s="30">
        <v>40203.0</v>
      </c>
      <c r="G2487" s="30">
        <v>5.025893211E9</v>
      </c>
      <c r="H2487" s="145" t="s">
        <v>10328</v>
      </c>
      <c r="I2487" s="25" t="s">
        <v>4409</v>
      </c>
      <c r="J2487" s="89">
        <v>44575.0</v>
      </c>
      <c r="K2487" s="43"/>
      <c r="L2487" s="27">
        <v>2.0</v>
      </c>
      <c r="M2487" s="43"/>
      <c r="N2487" s="43"/>
      <c r="O2487" s="44"/>
      <c r="P2487" s="44"/>
      <c r="Q2487" s="44"/>
      <c r="R2487" s="44"/>
      <c r="S2487" s="44"/>
      <c r="T2487" s="25" t="s">
        <v>10139</v>
      </c>
      <c r="U2487" s="25" t="s">
        <v>92</v>
      </c>
      <c r="V2487" s="29"/>
      <c r="W2487" s="20"/>
      <c r="X2487" s="20"/>
      <c r="Y2487" s="20"/>
      <c r="Z2487" s="20"/>
      <c r="AA2487" s="20"/>
      <c r="AB2487" s="20"/>
      <c r="AC2487" s="20"/>
      <c r="AD2487" s="20"/>
      <c r="AE2487" s="20"/>
      <c r="AF2487" s="20"/>
      <c r="AG2487" s="20"/>
      <c r="AH2487" s="20"/>
    </row>
    <row r="2488">
      <c r="A2488" s="34">
        <v>185176.0</v>
      </c>
      <c r="B2488" s="35" t="s">
        <v>10329</v>
      </c>
      <c r="C2488" s="35" t="s">
        <v>10330</v>
      </c>
      <c r="D2488" s="35" t="s">
        <v>3487</v>
      </c>
      <c r="E2488" s="35" t="s">
        <v>26</v>
      </c>
      <c r="F2488" s="34">
        <v>40206.0</v>
      </c>
      <c r="G2488" s="34">
        <v>5.028971646E9</v>
      </c>
      <c r="H2488" s="146" t="s">
        <v>10331</v>
      </c>
      <c r="I2488" s="14" t="s">
        <v>4409</v>
      </c>
      <c r="J2488" s="105">
        <v>44575.0</v>
      </c>
      <c r="K2488" s="48"/>
      <c r="L2488" s="16">
        <v>2.0</v>
      </c>
      <c r="M2488" s="48"/>
      <c r="N2488" s="48"/>
      <c r="O2488" s="49"/>
      <c r="P2488" s="49"/>
      <c r="Q2488" s="49"/>
      <c r="R2488" s="49"/>
      <c r="S2488" s="49"/>
      <c r="T2488" s="14" t="s">
        <v>10139</v>
      </c>
      <c r="U2488" s="14" t="s">
        <v>92</v>
      </c>
      <c r="V2488" s="18"/>
      <c r="W2488" s="20"/>
      <c r="X2488" s="20"/>
      <c r="Y2488" s="20"/>
      <c r="Z2488" s="20"/>
      <c r="AA2488" s="20"/>
      <c r="AB2488" s="20"/>
      <c r="AC2488" s="20"/>
      <c r="AD2488" s="20"/>
      <c r="AE2488" s="20"/>
      <c r="AF2488" s="20"/>
      <c r="AG2488" s="20"/>
      <c r="AH2488" s="20"/>
    </row>
    <row r="2489">
      <c r="A2489" s="30">
        <v>185177.0</v>
      </c>
      <c r="B2489" s="31" t="s">
        <v>10332</v>
      </c>
      <c r="C2489" s="31" t="s">
        <v>10333</v>
      </c>
      <c r="D2489" s="31" t="s">
        <v>10334</v>
      </c>
      <c r="E2489" s="31" t="s">
        <v>26</v>
      </c>
      <c r="F2489" s="30">
        <v>42754.0</v>
      </c>
      <c r="G2489" s="30">
        <v>2.702594028E9</v>
      </c>
      <c r="H2489" s="42" t="s">
        <v>10335</v>
      </c>
      <c r="I2489" s="25" t="s">
        <v>4409</v>
      </c>
      <c r="J2489" s="89">
        <v>44575.0</v>
      </c>
      <c r="K2489" s="43"/>
      <c r="L2489" s="27">
        <v>2.0</v>
      </c>
      <c r="M2489" s="43"/>
      <c r="N2489" s="43"/>
      <c r="O2489" s="44"/>
      <c r="P2489" s="44"/>
      <c r="Q2489" s="44"/>
      <c r="R2489" s="44"/>
      <c r="S2489" s="44"/>
      <c r="T2489" s="25" t="s">
        <v>10139</v>
      </c>
      <c r="U2489" s="25" t="s">
        <v>92</v>
      </c>
      <c r="V2489" s="29"/>
      <c r="W2489" s="20"/>
      <c r="X2489" s="20"/>
      <c r="Y2489" s="20"/>
      <c r="Z2489" s="20"/>
      <c r="AA2489" s="20"/>
      <c r="AB2489" s="20"/>
      <c r="AC2489" s="20"/>
      <c r="AD2489" s="20"/>
      <c r="AE2489" s="20"/>
      <c r="AF2489" s="20"/>
      <c r="AG2489" s="20"/>
      <c r="AH2489" s="20"/>
    </row>
    <row r="2490">
      <c r="A2490" s="34">
        <v>185178.0</v>
      </c>
      <c r="B2490" s="35" t="s">
        <v>10336</v>
      </c>
      <c r="C2490" s="35" t="s">
        <v>10337</v>
      </c>
      <c r="D2490" s="35" t="s">
        <v>3487</v>
      </c>
      <c r="E2490" s="35" t="s">
        <v>26</v>
      </c>
      <c r="F2490" s="34">
        <v>40220.0</v>
      </c>
      <c r="G2490" s="34">
        <v>5.0245989E9</v>
      </c>
      <c r="H2490" s="51" t="s">
        <v>10338</v>
      </c>
      <c r="I2490" s="14" t="s">
        <v>4409</v>
      </c>
      <c r="J2490" s="105">
        <v>44575.0</v>
      </c>
      <c r="K2490" s="48"/>
      <c r="L2490" s="16">
        <v>2.0</v>
      </c>
      <c r="M2490" s="48"/>
      <c r="N2490" s="48"/>
      <c r="O2490" s="49"/>
      <c r="P2490" s="49"/>
      <c r="Q2490" s="49"/>
      <c r="R2490" s="49"/>
      <c r="S2490" s="49"/>
      <c r="T2490" s="14" t="s">
        <v>10139</v>
      </c>
      <c r="U2490" s="14" t="s">
        <v>92</v>
      </c>
      <c r="V2490" s="18"/>
      <c r="W2490" s="20"/>
      <c r="X2490" s="20"/>
      <c r="Y2490" s="20"/>
      <c r="Z2490" s="20"/>
      <c r="AA2490" s="20"/>
      <c r="AB2490" s="20"/>
      <c r="AC2490" s="20"/>
      <c r="AD2490" s="20"/>
      <c r="AE2490" s="20"/>
      <c r="AF2490" s="20"/>
      <c r="AG2490" s="20"/>
      <c r="AH2490" s="20"/>
    </row>
    <row r="2491">
      <c r="A2491" s="30">
        <v>185180.0</v>
      </c>
      <c r="B2491" s="31" t="s">
        <v>10339</v>
      </c>
      <c r="C2491" s="31" t="s">
        <v>10340</v>
      </c>
      <c r="D2491" s="31" t="s">
        <v>10341</v>
      </c>
      <c r="E2491" s="31" t="s">
        <v>26</v>
      </c>
      <c r="F2491" s="30">
        <v>40160.0</v>
      </c>
      <c r="G2491" s="30">
        <v>2.703512999E9</v>
      </c>
      <c r="H2491" s="42" t="s">
        <v>10342</v>
      </c>
      <c r="I2491" s="25" t="s">
        <v>4409</v>
      </c>
      <c r="J2491" s="89">
        <v>44575.0</v>
      </c>
      <c r="K2491" s="89">
        <v>44575.0</v>
      </c>
      <c r="L2491" s="27">
        <v>1.0</v>
      </c>
      <c r="M2491" s="27" t="s">
        <v>7</v>
      </c>
      <c r="N2491" s="27" t="s">
        <v>7</v>
      </c>
      <c r="O2491" s="47">
        <v>8580.0</v>
      </c>
      <c r="P2491" s="47">
        <v>7800.0</v>
      </c>
      <c r="Q2491" s="47" t="s">
        <v>5</v>
      </c>
      <c r="R2491" s="47" t="s">
        <v>5</v>
      </c>
      <c r="S2491" s="47" t="s">
        <v>5</v>
      </c>
      <c r="T2491" s="25" t="s">
        <v>4323</v>
      </c>
      <c r="U2491" s="25" t="s">
        <v>87</v>
      </c>
      <c r="V2491" s="29"/>
      <c r="W2491" s="20"/>
      <c r="X2491" s="20"/>
      <c r="Y2491" s="20"/>
      <c r="Z2491" s="20"/>
      <c r="AA2491" s="20"/>
      <c r="AB2491" s="20"/>
      <c r="AC2491" s="20"/>
      <c r="AD2491" s="20"/>
      <c r="AE2491" s="20"/>
      <c r="AF2491" s="20"/>
      <c r="AG2491" s="20"/>
      <c r="AH2491" s="20"/>
    </row>
    <row r="2492">
      <c r="A2492" s="34">
        <v>185187.0</v>
      </c>
      <c r="B2492" s="35" t="s">
        <v>10343</v>
      </c>
      <c r="C2492" s="35" t="s">
        <v>10344</v>
      </c>
      <c r="D2492" s="35" t="s">
        <v>10174</v>
      </c>
      <c r="E2492" s="35" t="s">
        <v>26</v>
      </c>
      <c r="F2492" s="34">
        <v>42104.0</v>
      </c>
      <c r="G2492" s="34">
        <v>2.707821125E9</v>
      </c>
      <c r="H2492" s="51" t="s">
        <v>10345</v>
      </c>
      <c r="I2492" s="14" t="s">
        <v>4409</v>
      </c>
      <c r="J2492" s="105">
        <v>44575.0</v>
      </c>
      <c r="K2492" s="105">
        <v>44575.0</v>
      </c>
      <c r="L2492" s="16">
        <v>1.0</v>
      </c>
      <c r="M2492" s="16" t="s">
        <v>7</v>
      </c>
      <c r="N2492" s="16" t="s">
        <v>7</v>
      </c>
      <c r="O2492" s="54">
        <v>8640.0</v>
      </c>
      <c r="P2492" s="54">
        <v>7440.0</v>
      </c>
      <c r="Q2492" s="54" t="s">
        <v>5</v>
      </c>
      <c r="R2492" s="54" t="s">
        <v>5</v>
      </c>
      <c r="S2492" s="54">
        <v>288.0</v>
      </c>
      <c r="T2492" s="14" t="s">
        <v>10346</v>
      </c>
      <c r="U2492" s="14" t="s">
        <v>87</v>
      </c>
      <c r="V2492" s="18"/>
      <c r="W2492" s="20"/>
      <c r="X2492" s="20"/>
      <c r="Y2492" s="20"/>
      <c r="Z2492" s="20"/>
      <c r="AA2492" s="20"/>
      <c r="AB2492" s="20"/>
      <c r="AC2492" s="20"/>
      <c r="AD2492" s="20"/>
      <c r="AE2492" s="20"/>
      <c r="AF2492" s="20"/>
      <c r="AG2492" s="20"/>
      <c r="AH2492" s="20"/>
    </row>
    <row r="2493">
      <c r="A2493" s="30">
        <v>185190.0</v>
      </c>
      <c r="B2493" s="31" t="s">
        <v>10347</v>
      </c>
      <c r="C2493" s="31" t="s">
        <v>10348</v>
      </c>
      <c r="D2493" s="31" t="s">
        <v>8207</v>
      </c>
      <c r="E2493" s="31" t="s">
        <v>26</v>
      </c>
      <c r="F2493" s="30">
        <v>40031.0</v>
      </c>
      <c r="G2493" s="30">
        <v>5.022225388E9</v>
      </c>
      <c r="H2493" s="42" t="s">
        <v>10349</v>
      </c>
      <c r="I2493" s="25" t="s">
        <v>4409</v>
      </c>
      <c r="J2493" s="89">
        <v>44575.0</v>
      </c>
      <c r="K2493" s="89">
        <v>44575.0</v>
      </c>
      <c r="L2493" s="27">
        <v>1.0</v>
      </c>
      <c r="M2493" s="27" t="s">
        <v>7</v>
      </c>
      <c r="N2493" s="27" t="s">
        <v>4</v>
      </c>
      <c r="O2493" s="47" t="s">
        <v>5</v>
      </c>
      <c r="P2493" s="47" t="s">
        <v>5</v>
      </c>
      <c r="Q2493" s="47" t="s">
        <v>5</v>
      </c>
      <c r="R2493" s="47" t="s">
        <v>5</v>
      </c>
      <c r="S2493" s="47" t="s">
        <v>5</v>
      </c>
      <c r="T2493" s="25" t="s">
        <v>10350</v>
      </c>
      <c r="U2493" s="25" t="s">
        <v>87</v>
      </c>
      <c r="V2493" s="29"/>
      <c r="W2493" s="20"/>
      <c r="X2493" s="20"/>
      <c r="Y2493" s="20"/>
      <c r="Z2493" s="20"/>
      <c r="AA2493" s="20"/>
      <c r="AB2493" s="20"/>
      <c r="AC2493" s="20"/>
      <c r="AD2493" s="20"/>
      <c r="AE2493" s="20"/>
      <c r="AF2493" s="20"/>
      <c r="AG2493" s="20"/>
      <c r="AH2493" s="20"/>
    </row>
    <row r="2494">
      <c r="A2494" s="34">
        <v>185193.0</v>
      </c>
      <c r="B2494" s="35" t="s">
        <v>10351</v>
      </c>
      <c r="C2494" s="35" t="s">
        <v>10352</v>
      </c>
      <c r="D2494" s="35" t="s">
        <v>10353</v>
      </c>
      <c r="E2494" s="35" t="s">
        <v>26</v>
      </c>
      <c r="F2494" s="34">
        <v>41749.0</v>
      </c>
      <c r="G2494" s="34">
        <v>6.06672294E9</v>
      </c>
      <c r="H2494" s="125" t="s">
        <v>10354</v>
      </c>
      <c r="I2494" s="14" t="s">
        <v>4409</v>
      </c>
      <c r="J2494" s="105">
        <v>44575.0</v>
      </c>
      <c r="K2494" s="105">
        <v>44575.0</v>
      </c>
      <c r="L2494" s="16">
        <v>1.0</v>
      </c>
      <c r="M2494" s="16" t="s">
        <v>7</v>
      </c>
      <c r="N2494" s="16" t="s">
        <v>7</v>
      </c>
      <c r="O2494" s="54">
        <v>8000.0</v>
      </c>
      <c r="P2494" s="54">
        <v>6000.0</v>
      </c>
      <c r="Q2494" s="54" t="s">
        <v>5</v>
      </c>
      <c r="R2494" s="54" t="s">
        <v>5</v>
      </c>
      <c r="S2494" s="54" t="s">
        <v>5</v>
      </c>
      <c r="T2494" s="14" t="s">
        <v>4323</v>
      </c>
      <c r="U2494" s="14" t="s">
        <v>87</v>
      </c>
      <c r="V2494" s="18"/>
      <c r="W2494" s="20"/>
      <c r="X2494" s="20"/>
      <c r="Y2494" s="20"/>
      <c r="Z2494" s="20"/>
      <c r="AA2494" s="20"/>
      <c r="AB2494" s="20"/>
      <c r="AC2494" s="20"/>
      <c r="AD2494" s="20"/>
      <c r="AE2494" s="20"/>
      <c r="AF2494" s="20"/>
      <c r="AG2494" s="20"/>
      <c r="AH2494" s="20"/>
    </row>
    <row r="2495">
      <c r="A2495" s="30">
        <v>185195.0</v>
      </c>
      <c r="B2495" s="31" t="s">
        <v>10355</v>
      </c>
      <c r="C2495" s="31" t="s">
        <v>10356</v>
      </c>
      <c r="D2495" s="31" t="s">
        <v>10357</v>
      </c>
      <c r="E2495" s="31" t="s">
        <v>26</v>
      </c>
      <c r="F2495" s="30">
        <v>42029.0</v>
      </c>
      <c r="G2495" s="30">
        <v>2.708986288E9</v>
      </c>
      <c r="H2495" s="42" t="s">
        <v>10358</v>
      </c>
      <c r="I2495" s="25" t="s">
        <v>4409</v>
      </c>
      <c r="J2495" s="89">
        <v>44575.0</v>
      </c>
      <c r="K2495" s="89">
        <v>44575.0</v>
      </c>
      <c r="L2495" s="27">
        <v>1.0</v>
      </c>
      <c r="M2495" s="27" t="s">
        <v>7</v>
      </c>
      <c r="N2495" s="27" t="s">
        <v>7</v>
      </c>
      <c r="O2495" s="47">
        <v>7200.0</v>
      </c>
      <c r="P2495" s="47">
        <v>6810.0</v>
      </c>
      <c r="Q2495" s="47" t="s">
        <v>5</v>
      </c>
      <c r="R2495" s="47" t="s">
        <v>5</v>
      </c>
      <c r="S2495" s="47" t="s">
        <v>5</v>
      </c>
      <c r="T2495" s="25" t="s">
        <v>10359</v>
      </c>
      <c r="U2495" s="25" t="s">
        <v>87</v>
      </c>
      <c r="V2495" s="29"/>
      <c r="W2495" s="20"/>
      <c r="X2495" s="20"/>
      <c r="Y2495" s="20"/>
      <c r="Z2495" s="20"/>
      <c r="AA2495" s="20"/>
      <c r="AB2495" s="20"/>
      <c r="AC2495" s="20"/>
      <c r="AD2495" s="20"/>
      <c r="AE2495" s="20"/>
      <c r="AF2495" s="20"/>
      <c r="AG2495" s="20"/>
      <c r="AH2495" s="20"/>
    </row>
    <row r="2496">
      <c r="A2496" s="34">
        <v>185197.0</v>
      </c>
      <c r="B2496" s="35" t="s">
        <v>10360</v>
      </c>
      <c r="C2496" s="35" t="s">
        <v>10361</v>
      </c>
      <c r="D2496" s="35" t="s">
        <v>10194</v>
      </c>
      <c r="E2496" s="35" t="s">
        <v>26</v>
      </c>
      <c r="F2496" s="34">
        <v>40515.0</v>
      </c>
      <c r="G2496" s="34">
        <v>8.592722273E9</v>
      </c>
      <c r="H2496" s="51" t="s">
        <v>10362</v>
      </c>
      <c r="I2496" s="14" t="s">
        <v>4409</v>
      </c>
      <c r="J2496" s="105">
        <v>44575.0</v>
      </c>
      <c r="K2496" s="105">
        <v>44575.0</v>
      </c>
      <c r="L2496" s="16">
        <v>1.0</v>
      </c>
      <c r="M2496" s="16" t="s">
        <v>7</v>
      </c>
      <c r="N2496" s="16" t="s">
        <v>7</v>
      </c>
      <c r="O2496" s="54">
        <v>8505.0</v>
      </c>
      <c r="P2496" s="54">
        <v>7380.0</v>
      </c>
      <c r="Q2496" s="54" t="s">
        <v>5</v>
      </c>
      <c r="R2496" s="54" t="s">
        <v>5</v>
      </c>
      <c r="S2496" s="54">
        <v>283.0</v>
      </c>
      <c r="T2496" s="14" t="s">
        <v>4323</v>
      </c>
      <c r="U2496" s="14" t="s">
        <v>87</v>
      </c>
      <c r="V2496" s="18"/>
      <c r="W2496" s="20"/>
      <c r="X2496" s="20"/>
      <c r="Y2496" s="20"/>
      <c r="Z2496" s="20"/>
      <c r="AA2496" s="20"/>
      <c r="AB2496" s="20"/>
      <c r="AC2496" s="20"/>
      <c r="AD2496" s="20"/>
      <c r="AE2496" s="20"/>
      <c r="AF2496" s="20"/>
      <c r="AG2496" s="20"/>
      <c r="AH2496" s="20"/>
    </row>
    <row r="2497">
      <c r="A2497" s="30">
        <v>185200.0</v>
      </c>
      <c r="B2497" s="31" t="s">
        <v>10363</v>
      </c>
      <c r="C2497" s="31" t="s">
        <v>10364</v>
      </c>
      <c r="D2497" s="31" t="s">
        <v>10365</v>
      </c>
      <c r="E2497" s="31" t="s">
        <v>26</v>
      </c>
      <c r="F2497" s="30">
        <v>41858.0</v>
      </c>
      <c r="G2497" s="30">
        <v>6.066331434E9</v>
      </c>
      <c r="H2497" s="42" t="s">
        <v>10366</v>
      </c>
      <c r="I2497" s="25" t="s">
        <v>4409</v>
      </c>
      <c r="J2497" s="89">
        <v>44576.0</v>
      </c>
      <c r="K2497" s="89">
        <v>44628.0</v>
      </c>
      <c r="L2497" s="27">
        <v>2.0</v>
      </c>
      <c r="M2497" s="27" t="s">
        <v>7</v>
      </c>
      <c r="N2497" s="27" t="s">
        <v>7</v>
      </c>
      <c r="O2497" s="28">
        <v>6500.0</v>
      </c>
      <c r="P2497" s="28">
        <v>6200.0</v>
      </c>
      <c r="Q2497" s="28" t="s">
        <v>5</v>
      </c>
      <c r="R2497" s="28" t="s">
        <v>5</v>
      </c>
      <c r="S2497" s="28" t="s">
        <v>5</v>
      </c>
      <c r="T2497" s="25" t="s">
        <v>4323</v>
      </c>
      <c r="U2497" s="25" t="s">
        <v>87</v>
      </c>
      <c r="V2497" s="29"/>
      <c r="W2497" s="20"/>
      <c r="X2497" s="20"/>
      <c r="Y2497" s="20"/>
      <c r="Z2497" s="20"/>
      <c r="AA2497" s="20"/>
      <c r="AB2497" s="20"/>
      <c r="AC2497" s="20"/>
      <c r="AD2497" s="20"/>
      <c r="AE2497" s="20"/>
      <c r="AF2497" s="20"/>
      <c r="AG2497" s="20"/>
      <c r="AH2497" s="20"/>
    </row>
    <row r="2498">
      <c r="A2498" s="34">
        <v>185205.0</v>
      </c>
      <c r="B2498" s="35" t="s">
        <v>10367</v>
      </c>
      <c r="C2498" s="35" t="s">
        <v>10368</v>
      </c>
      <c r="D2498" s="35" t="s">
        <v>5505</v>
      </c>
      <c r="E2498" s="35" t="s">
        <v>26</v>
      </c>
      <c r="F2498" s="34">
        <v>41045.0</v>
      </c>
      <c r="G2498" s="34">
        <v>5.027326683E9</v>
      </c>
      <c r="H2498" s="51" t="s">
        <v>10369</v>
      </c>
      <c r="I2498" s="14" t="s">
        <v>4409</v>
      </c>
      <c r="J2498" s="105">
        <v>44576.0</v>
      </c>
      <c r="K2498" s="105">
        <v>44576.0</v>
      </c>
      <c r="L2498" s="16">
        <v>2.0</v>
      </c>
      <c r="M2498" s="16" t="s">
        <v>7</v>
      </c>
      <c r="N2498" s="16" t="s">
        <v>7</v>
      </c>
      <c r="O2498" s="54">
        <v>7200.0</v>
      </c>
      <c r="P2498" s="54">
        <v>6300.0</v>
      </c>
      <c r="Q2498" s="54" t="s">
        <v>5</v>
      </c>
      <c r="R2498" s="54" t="s">
        <v>5</v>
      </c>
      <c r="S2498" s="54" t="s">
        <v>5</v>
      </c>
      <c r="T2498" s="14" t="s">
        <v>4323</v>
      </c>
      <c r="U2498" s="14" t="s">
        <v>87</v>
      </c>
      <c r="V2498" s="18"/>
      <c r="W2498" s="20"/>
      <c r="X2498" s="20"/>
      <c r="Y2498" s="20"/>
      <c r="Z2498" s="20"/>
      <c r="AA2498" s="20"/>
      <c r="AB2498" s="20"/>
      <c r="AC2498" s="20"/>
      <c r="AD2498" s="20"/>
      <c r="AE2498" s="20"/>
      <c r="AF2498" s="20"/>
      <c r="AG2498" s="20"/>
      <c r="AH2498" s="20"/>
    </row>
    <row r="2499">
      <c r="A2499" s="30">
        <v>185208.0</v>
      </c>
      <c r="B2499" s="31" t="s">
        <v>10370</v>
      </c>
      <c r="C2499" s="31" t="s">
        <v>10371</v>
      </c>
      <c r="D2499" s="31" t="s">
        <v>10372</v>
      </c>
      <c r="E2499" s="31" t="s">
        <v>26</v>
      </c>
      <c r="F2499" s="30">
        <v>41075.0</v>
      </c>
      <c r="G2499" s="30">
        <v>8.597815111E9</v>
      </c>
      <c r="H2499" s="42" t="s">
        <v>10373</v>
      </c>
      <c r="I2499" s="25" t="s">
        <v>4409</v>
      </c>
      <c r="J2499" s="89">
        <v>44576.0</v>
      </c>
      <c r="K2499" s="43"/>
      <c r="L2499" s="27">
        <v>2.0</v>
      </c>
      <c r="M2499" s="43"/>
      <c r="N2499" s="43"/>
      <c r="O2499" s="67"/>
      <c r="P2499" s="44"/>
      <c r="Q2499" s="44"/>
      <c r="R2499" s="44"/>
      <c r="S2499" s="44"/>
      <c r="T2499" s="25" t="s">
        <v>10139</v>
      </c>
      <c r="U2499" s="25" t="s">
        <v>92</v>
      </c>
      <c r="V2499" s="29"/>
      <c r="W2499" s="20"/>
      <c r="X2499" s="20"/>
      <c r="Y2499" s="20"/>
      <c r="Z2499" s="20"/>
      <c r="AA2499" s="20"/>
      <c r="AB2499" s="20"/>
      <c r="AC2499" s="20"/>
      <c r="AD2499" s="20"/>
      <c r="AE2499" s="20"/>
      <c r="AF2499" s="20"/>
      <c r="AG2499" s="20"/>
      <c r="AH2499" s="20"/>
    </row>
    <row r="2500">
      <c r="A2500" s="34">
        <v>185210.0</v>
      </c>
      <c r="B2500" s="35" t="s">
        <v>10374</v>
      </c>
      <c r="C2500" s="35" t="s">
        <v>10375</v>
      </c>
      <c r="D2500" s="35" t="s">
        <v>10376</v>
      </c>
      <c r="E2500" s="35" t="s">
        <v>26</v>
      </c>
      <c r="F2500" s="34">
        <v>40330.0</v>
      </c>
      <c r="G2500" s="34">
        <v>8.597342953E9</v>
      </c>
      <c r="H2500" s="51" t="s">
        <v>10377</v>
      </c>
      <c r="I2500" s="14" t="s">
        <v>4409</v>
      </c>
      <c r="J2500" s="105">
        <v>44576.0</v>
      </c>
      <c r="K2500" s="105">
        <v>44576.0</v>
      </c>
      <c r="L2500" s="16">
        <v>1.0</v>
      </c>
      <c r="M2500" s="16" t="s">
        <v>7</v>
      </c>
      <c r="N2500" s="16" t="s">
        <v>7</v>
      </c>
      <c r="O2500" s="54">
        <v>7500.0</v>
      </c>
      <c r="P2500" s="54">
        <v>6450.0</v>
      </c>
      <c r="Q2500" s="54">
        <v>4000.0</v>
      </c>
      <c r="R2500" s="54" t="s">
        <v>5</v>
      </c>
      <c r="S2500" s="54" t="s">
        <v>5</v>
      </c>
      <c r="T2500" s="14" t="s">
        <v>10378</v>
      </c>
      <c r="U2500" s="14" t="s">
        <v>87</v>
      </c>
      <c r="V2500" s="18"/>
      <c r="W2500" s="20"/>
      <c r="X2500" s="20"/>
      <c r="Y2500" s="20"/>
      <c r="Z2500" s="20"/>
      <c r="AA2500" s="20"/>
      <c r="AB2500" s="20"/>
      <c r="AC2500" s="20"/>
      <c r="AD2500" s="20"/>
      <c r="AE2500" s="20"/>
      <c r="AF2500" s="20"/>
      <c r="AG2500" s="20"/>
      <c r="AH2500" s="20"/>
    </row>
    <row r="2501">
      <c r="A2501" s="30">
        <v>185213.0</v>
      </c>
      <c r="B2501" s="31" t="s">
        <v>10379</v>
      </c>
      <c r="C2501" s="31" t="s">
        <v>10380</v>
      </c>
      <c r="D2501" s="31" t="s">
        <v>10381</v>
      </c>
      <c r="E2501" s="31" t="s">
        <v>26</v>
      </c>
      <c r="F2501" s="30">
        <v>41301.0</v>
      </c>
      <c r="G2501" s="30">
        <v>6.066683216E9</v>
      </c>
      <c r="H2501" s="42" t="s">
        <v>10382</v>
      </c>
      <c r="I2501" s="25" t="s">
        <v>4409</v>
      </c>
      <c r="J2501" s="89">
        <v>44576.0</v>
      </c>
      <c r="K2501" s="89">
        <v>44576.0</v>
      </c>
      <c r="L2501" s="27">
        <v>1.0</v>
      </c>
      <c r="M2501" s="27" t="s">
        <v>5</v>
      </c>
      <c r="N2501" s="27" t="s">
        <v>5</v>
      </c>
      <c r="O2501" s="47" t="s">
        <v>5</v>
      </c>
      <c r="P2501" s="47" t="s">
        <v>5</v>
      </c>
      <c r="Q2501" s="47" t="s">
        <v>5</v>
      </c>
      <c r="R2501" s="47" t="s">
        <v>5</v>
      </c>
      <c r="S2501" s="47" t="s">
        <v>5</v>
      </c>
      <c r="T2501" s="25" t="s">
        <v>7567</v>
      </c>
      <c r="U2501" s="25" t="s">
        <v>87</v>
      </c>
      <c r="V2501" s="29"/>
      <c r="W2501" s="20"/>
      <c r="X2501" s="20"/>
      <c r="Y2501" s="20"/>
      <c r="Z2501" s="20"/>
      <c r="AA2501" s="20"/>
      <c r="AB2501" s="20"/>
      <c r="AC2501" s="20"/>
      <c r="AD2501" s="20"/>
      <c r="AE2501" s="20"/>
      <c r="AF2501" s="20"/>
      <c r="AG2501" s="20"/>
      <c r="AH2501" s="20"/>
    </row>
    <row r="2502">
      <c r="A2502" s="34">
        <v>185220.0</v>
      </c>
      <c r="B2502" s="35" t="s">
        <v>10383</v>
      </c>
      <c r="C2502" s="35" t="s">
        <v>10384</v>
      </c>
      <c r="D2502" s="35" t="s">
        <v>10385</v>
      </c>
      <c r="E2502" s="35" t="s">
        <v>26</v>
      </c>
      <c r="F2502" s="34">
        <v>40356.0</v>
      </c>
      <c r="G2502" s="34">
        <v>8.598854171E9</v>
      </c>
      <c r="H2502" s="125" t="s">
        <v>10386</v>
      </c>
      <c r="I2502" s="14" t="s">
        <v>4409</v>
      </c>
      <c r="J2502" s="105">
        <v>44576.0</v>
      </c>
      <c r="K2502" s="105">
        <v>44628.0</v>
      </c>
      <c r="L2502" s="16">
        <v>3.0</v>
      </c>
      <c r="M2502" s="16" t="s">
        <v>7</v>
      </c>
      <c r="N2502" s="16" t="s">
        <v>7</v>
      </c>
      <c r="O2502" s="17">
        <v>10500.0</v>
      </c>
      <c r="P2502" s="17">
        <v>6600.0</v>
      </c>
      <c r="Q2502" s="17" t="s">
        <v>5</v>
      </c>
      <c r="R2502" s="17" t="s">
        <v>5</v>
      </c>
      <c r="S2502" s="17" t="s">
        <v>5</v>
      </c>
      <c r="T2502" s="14" t="s">
        <v>4323</v>
      </c>
      <c r="U2502" s="14" t="s">
        <v>87</v>
      </c>
      <c r="V2502" s="18"/>
      <c r="W2502" s="20"/>
      <c r="X2502" s="20"/>
      <c r="Y2502" s="20"/>
      <c r="Z2502" s="20"/>
      <c r="AA2502" s="20"/>
      <c r="AB2502" s="20"/>
      <c r="AC2502" s="20"/>
      <c r="AD2502" s="20"/>
      <c r="AE2502" s="20"/>
      <c r="AF2502" s="20"/>
      <c r="AG2502" s="20"/>
      <c r="AH2502" s="20"/>
    </row>
    <row r="2503">
      <c r="A2503" s="30">
        <v>185224.0</v>
      </c>
      <c r="B2503" s="31" t="s">
        <v>10387</v>
      </c>
      <c r="C2503" s="31" t="s">
        <v>10388</v>
      </c>
      <c r="D2503" s="31" t="s">
        <v>10174</v>
      </c>
      <c r="E2503" s="31" t="s">
        <v>26</v>
      </c>
      <c r="F2503" s="30">
        <v>42104.0</v>
      </c>
      <c r="G2503" s="30">
        <v>2.708421611E9</v>
      </c>
      <c r="H2503" s="42" t="s">
        <v>10389</v>
      </c>
      <c r="I2503" s="25" t="s">
        <v>4409</v>
      </c>
      <c r="J2503" s="89">
        <v>44576.0</v>
      </c>
      <c r="K2503" s="89">
        <v>44576.0</v>
      </c>
      <c r="L2503" s="27">
        <v>1.0</v>
      </c>
      <c r="M2503" s="27" t="s">
        <v>7</v>
      </c>
      <c r="N2503" s="27" t="s">
        <v>7</v>
      </c>
      <c r="O2503" s="47">
        <v>7440.0</v>
      </c>
      <c r="P2503" s="47">
        <v>7290.0</v>
      </c>
      <c r="Q2503" s="47" t="s">
        <v>5</v>
      </c>
      <c r="R2503" s="47" t="s">
        <v>5</v>
      </c>
      <c r="S2503" s="47" t="s">
        <v>5</v>
      </c>
      <c r="T2503" s="25" t="s">
        <v>4323</v>
      </c>
      <c r="U2503" s="25" t="s">
        <v>87</v>
      </c>
      <c r="V2503" s="29"/>
      <c r="W2503" s="20"/>
      <c r="X2503" s="20"/>
      <c r="Y2503" s="20"/>
      <c r="Z2503" s="20"/>
      <c r="AA2503" s="20"/>
      <c r="AB2503" s="20"/>
      <c r="AC2503" s="20"/>
      <c r="AD2503" s="20"/>
      <c r="AE2503" s="20"/>
      <c r="AF2503" s="20"/>
      <c r="AG2503" s="20"/>
      <c r="AH2503" s="20"/>
    </row>
    <row r="2504">
      <c r="A2504" s="34">
        <v>185225.0</v>
      </c>
      <c r="B2504" s="35" t="s">
        <v>10390</v>
      </c>
      <c r="C2504" s="35" t="s">
        <v>10391</v>
      </c>
      <c r="D2504" s="35" t="s">
        <v>5515</v>
      </c>
      <c r="E2504" s="35" t="s">
        <v>26</v>
      </c>
      <c r="F2504" s="34">
        <v>41015.0</v>
      </c>
      <c r="G2504" s="34">
        <v>8.594312244E9</v>
      </c>
      <c r="H2504" s="51" t="s">
        <v>10392</v>
      </c>
      <c r="I2504" s="14" t="s">
        <v>4409</v>
      </c>
      <c r="J2504" s="105">
        <v>44576.0</v>
      </c>
      <c r="K2504" s="48"/>
      <c r="L2504" s="16">
        <v>2.0</v>
      </c>
      <c r="M2504" s="48"/>
      <c r="N2504" s="48"/>
      <c r="O2504" s="49"/>
      <c r="P2504" s="49"/>
      <c r="Q2504" s="49"/>
      <c r="R2504" s="49"/>
      <c r="S2504" s="49"/>
      <c r="T2504" s="14"/>
      <c r="U2504" s="14" t="s">
        <v>92</v>
      </c>
      <c r="V2504" s="18"/>
      <c r="W2504" s="20"/>
      <c r="X2504" s="20"/>
      <c r="Y2504" s="20"/>
      <c r="Z2504" s="20"/>
      <c r="AA2504" s="20"/>
      <c r="AB2504" s="20"/>
      <c r="AC2504" s="20"/>
      <c r="AD2504" s="20"/>
      <c r="AE2504" s="20"/>
      <c r="AF2504" s="20"/>
      <c r="AG2504" s="20"/>
      <c r="AH2504" s="20"/>
    </row>
    <row r="2505">
      <c r="A2505" s="30">
        <v>185226.0</v>
      </c>
      <c r="B2505" s="31" t="s">
        <v>10393</v>
      </c>
      <c r="C2505" s="31" t="s">
        <v>10394</v>
      </c>
      <c r="D2505" s="31" t="s">
        <v>10198</v>
      </c>
      <c r="E2505" s="31" t="s">
        <v>26</v>
      </c>
      <c r="F2505" s="30">
        <v>42303.0</v>
      </c>
      <c r="G2505" s="30">
        <v>2.706830227E9</v>
      </c>
      <c r="H2505" s="42" t="s">
        <v>10395</v>
      </c>
      <c r="I2505" s="25" t="s">
        <v>4409</v>
      </c>
      <c r="J2505" s="89">
        <v>44576.0</v>
      </c>
      <c r="K2505" s="43"/>
      <c r="L2505" s="27">
        <v>2.0</v>
      </c>
      <c r="M2505" s="43"/>
      <c r="N2505" s="43"/>
      <c r="O2505" s="44"/>
      <c r="P2505" s="44"/>
      <c r="Q2505" s="44"/>
      <c r="R2505" s="44"/>
      <c r="S2505" s="44"/>
      <c r="T2505" s="25" t="s">
        <v>10139</v>
      </c>
      <c r="U2505" s="25" t="s">
        <v>92</v>
      </c>
      <c r="V2505" s="29"/>
      <c r="W2505" s="20"/>
      <c r="X2505" s="20"/>
      <c r="Y2505" s="20"/>
      <c r="Z2505" s="20"/>
      <c r="AA2505" s="20"/>
      <c r="AB2505" s="20"/>
      <c r="AC2505" s="20"/>
      <c r="AD2505" s="20"/>
      <c r="AE2505" s="20"/>
      <c r="AF2505" s="20"/>
      <c r="AG2505" s="20"/>
      <c r="AH2505" s="20"/>
    </row>
    <row r="2506">
      <c r="A2506" s="34">
        <v>185228.0</v>
      </c>
      <c r="B2506" s="35" t="s">
        <v>10396</v>
      </c>
      <c r="C2506" s="35" t="s">
        <v>10397</v>
      </c>
      <c r="D2506" s="35" t="s">
        <v>10398</v>
      </c>
      <c r="E2506" s="35" t="s">
        <v>26</v>
      </c>
      <c r="F2506" s="34">
        <v>42240.0</v>
      </c>
      <c r="G2506" s="34">
        <v>2.708896025E9</v>
      </c>
      <c r="H2506" s="51" t="s">
        <v>10399</v>
      </c>
      <c r="I2506" s="14" t="s">
        <v>4409</v>
      </c>
      <c r="J2506" s="105">
        <v>44576.0</v>
      </c>
      <c r="K2506" s="105">
        <v>44628.0</v>
      </c>
      <c r="L2506" s="16">
        <v>2.0</v>
      </c>
      <c r="M2506" s="16" t="s">
        <v>7</v>
      </c>
      <c r="N2506" s="16" t="s">
        <v>7</v>
      </c>
      <c r="O2506" s="17">
        <v>13050.0</v>
      </c>
      <c r="P2506" s="17">
        <v>13050.0</v>
      </c>
      <c r="Q2506" s="17" t="s">
        <v>5</v>
      </c>
      <c r="R2506" s="17" t="s">
        <v>5</v>
      </c>
      <c r="S2506" s="17" t="s">
        <v>5</v>
      </c>
      <c r="T2506" s="14" t="s">
        <v>10400</v>
      </c>
      <c r="U2506" s="14" t="s">
        <v>87</v>
      </c>
      <c r="V2506" s="18"/>
      <c r="W2506" s="20"/>
      <c r="X2506" s="20"/>
      <c r="Y2506" s="20"/>
      <c r="Z2506" s="20"/>
      <c r="AA2506" s="20"/>
      <c r="AB2506" s="20"/>
      <c r="AC2506" s="20"/>
      <c r="AD2506" s="20"/>
      <c r="AE2506" s="20"/>
      <c r="AF2506" s="20"/>
      <c r="AG2506" s="20"/>
      <c r="AH2506" s="20"/>
    </row>
    <row r="2507">
      <c r="A2507" s="30">
        <v>185229.0</v>
      </c>
      <c r="B2507" s="31" t="s">
        <v>10401</v>
      </c>
      <c r="C2507" s="31" t="s">
        <v>10402</v>
      </c>
      <c r="D2507" s="31" t="s">
        <v>10206</v>
      </c>
      <c r="E2507" s="31" t="s">
        <v>26</v>
      </c>
      <c r="F2507" s="30">
        <v>42141.0</v>
      </c>
      <c r="G2507" s="30">
        <v>2.706519131E9</v>
      </c>
      <c r="H2507" s="42" t="s">
        <v>10403</v>
      </c>
      <c r="I2507" s="25" t="s">
        <v>4409</v>
      </c>
      <c r="J2507" s="89">
        <v>44576.0</v>
      </c>
      <c r="K2507" s="89">
        <v>44628.0</v>
      </c>
      <c r="L2507" s="27">
        <v>2.0</v>
      </c>
      <c r="M2507" s="27" t="s">
        <v>7</v>
      </c>
      <c r="N2507" s="27" t="s">
        <v>7</v>
      </c>
      <c r="O2507" s="28">
        <v>6750.0</v>
      </c>
      <c r="P2507" s="28">
        <v>6420.0</v>
      </c>
      <c r="Q2507" s="28" t="s">
        <v>5</v>
      </c>
      <c r="R2507" s="28" t="s">
        <v>5</v>
      </c>
      <c r="S2507" s="28" t="s">
        <v>5</v>
      </c>
      <c r="T2507" s="25" t="s">
        <v>10404</v>
      </c>
      <c r="U2507" s="25" t="s">
        <v>87</v>
      </c>
      <c r="V2507" s="29"/>
      <c r="W2507" s="20"/>
      <c r="X2507" s="20"/>
      <c r="Y2507" s="20"/>
      <c r="Z2507" s="20"/>
      <c r="AA2507" s="20"/>
      <c r="AB2507" s="20"/>
      <c r="AC2507" s="20"/>
      <c r="AD2507" s="20"/>
      <c r="AE2507" s="20"/>
      <c r="AF2507" s="20"/>
      <c r="AG2507" s="20"/>
      <c r="AH2507" s="20"/>
    </row>
    <row r="2508">
      <c r="A2508" s="34">
        <v>185230.0</v>
      </c>
      <c r="B2508" s="35" t="s">
        <v>10405</v>
      </c>
      <c r="C2508" s="35" t="s">
        <v>10406</v>
      </c>
      <c r="D2508" s="35" t="s">
        <v>10407</v>
      </c>
      <c r="E2508" s="35" t="s">
        <v>26</v>
      </c>
      <c r="F2508" s="34">
        <v>41522.0</v>
      </c>
      <c r="G2508" s="34">
        <v>6.067544134E9</v>
      </c>
      <c r="H2508" s="51" t="s">
        <v>10408</v>
      </c>
      <c r="I2508" s="14" t="s">
        <v>4409</v>
      </c>
      <c r="J2508" s="105">
        <v>44576.0</v>
      </c>
      <c r="K2508" s="105">
        <v>44576.0</v>
      </c>
      <c r="L2508" s="16">
        <v>1.0</v>
      </c>
      <c r="M2508" s="16" t="s">
        <v>7</v>
      </c>
      <c r="N2508" s="16" t="s">
        <v>7</v>
      </c>
      <c r="O2508" s="54">
        <v>6870.0</v>
      </c>
      <c r="P2508" s="54">
        <v>6398.7</v>
      </c>
      <c r="Q2508" s="54" t="s">
        <v>5</v>
      </c>
      <c r="R2508" s="54" t="s">
        <v>5</v>
      </c>
      <c r="S2508" s="54">
        <v>8870.0</v>
      </c>
      <c r="T2508" s="14" t="s">
        <v>4323</v>
      </c>
      <c r="U2508" s="14" t="s">
        <v>87</v>
      </c>
      <c r="V2508" s="18"/>
      <c r="W2508" s="20"/>
      <c r="X2508" s="20"/>
      <c r="Y2508" s="20"/>
      <c r="Z2508" s="20"/>
      <c r="AA2508" s="20"/>
      <c r="AB2508" s="20"/>
      <c r="AC2508" s="20"/>
      <c r="AD2508" s="20"/>
      <c r="AE2508" s="20"/>
      <c r="AF2508" s="20"/>
      <c r="AG2508" s="20"/>
      <c r="AH2508" s="20"/>
    </row>
    <row r="2509">
      <c r="A2509" s="30">
        <v>185236.0</v>
      </c>
      <c r="B2509" s="31" t="s">
        <v>10409</v>
      </c>
      <c r="C2509" s="31" t="s">
        <v>10410</v>
      </c>
      <c r="D2509" s="31" t="s">
        <v>10198</v>
      </c>
      <c r="E2509" s="31" t="s">
        <v>26</v>
      </c>
      <c r="F2509" s="30">
        <v>42303.0</v>
      </c>
      <c r="G2509" s="30">
        <v>2.706840464E9</v>
      </c>
      <c r="H2509" s="42" t="s">
        <v>10411</v>
      </c>
      <c r="I2509" s="25" t="s">
        <v>4409</v>
      </c>
      <c r="J2509" s="89">
        <v>44576.0</v>
      </c>
      <c r="K2509" s="43"/>
      <c r="L2509" s="27">
        <v>2.0</v>
      </c>
      <c r="M2509" s="43"/>
      <c r="N2509" s="43"/>
      <c r="O2509" s="44"/>
      <c r="P2509" s="44"/>
      <c r="Q2509" s="44"/>
      <c r="R2509" s="44"/>
      <c r="S2509" s="44"/>
      <c r="T2509" s="25" t="s">
        <v>10139</v>
      </c>
      <c r="U2509" s="25" t="s">
        <v>92</v>
      </c>
      <c r="V2509" s="29"/>
      <c r="W2509" s="20"/>
      <c r="X2509" s="20"/>
      <c r="Y2509" s="20"/>
      <c r="Z2509" s="20"/>
      <c r="AA2509" s="20"/>
      <c r="AB2509" s="20"/>
      <c r="AC2509" s="20"/>
      <c r="AD2509" s="20"/>
      <c r="AE2509" s="20"/>
      <c r="AF2509" s="20"/>
      <c r="AG2509" s="20"/>
      <c r="AH2509" s="20"/>
    </row>
    <row r="2510">
      <c r="A2510" s="34">
        <v>185237.0</v>
      </c>
      <c r="B2510" s="35" t="s">
        <v>10412</v>
      </c>
      <c r="C2510" s="35" t="s">
        <v>10413</v>
      </c>
      <c r="D2510" s="35" t="s">
        <v>3487</v>
      </c>
      <c r="E2510" s="35" t="s">
        <v>26</v>
      </c>
      <c r="F2510" s="34">
        <v>40205.0</v>
      </c>
      <c r="G2510" s="34">
        <v>5.02451099E9</v>
      </c>
      <c r="H2510" s="51" t="s">
        <v>10414</v>
      </c>
      <c r="I2510" s="14" t="s">
        <v>4409</v>
      </c>
      <c r="J2510" s="105">
        <v>44576.0</v>
      </c>
      <c r="K2510" s="105">
        <v>44576.0</v>
      </c>
      <c r="L2510" s="16">
        <v>1.0</v>
      </c>
      <c r="M2510" s="16" t="s">
        <v>7</v>
      </c>
      <c r="N2510" s="16" t="s">
        <v>7</v>
      </c>
      <c r="O2510" s="54">
        <v>12840.0</v>
      </c>
      <c r="P2510" s="54">
        <v>5550.0</v>
      </c>
      <c r="Q2510" s="54" t="s">
        <v>5</v>
      </c>
      <c r="R2510" s="54" t="s">
        <v>5</v>
      </c>
      <c r="S2510" s="54" t="s">
        <v>5</v>
      </c>
      <c r="T2510" s="14" t="s">
        <v>4323</v>
      </c>
      <c r="U2510" s="14" t="s">
        <v>87</v>
      </c>
      <c r="V2510" s="18"/>
      <c r="W2510" s="20"/>
      <c r="X2510" s="20"/>
      <c r="Y2510" s="20"/>
      <c r="Z2510" s="20"/>
      <c r="AA2510" s="20"/>
      <c r="AB2510" s="20"/>
      <c r="AC2510" s="20"/>
      <c r="AD2510" s="20"/>
      <c r="AE2510" s="20"/>
      <c r="AF2510" s="20"/>
      <c r="AG2510" s="20"/>
      <c r="AH2510" s="20"/>
    </row>
    <row r="2511">
      <c r="A2511" s="30">
        <v>185238.0</v>
      </c>
      <c r="B2511" s="31" t="s">
        <v>10415</v>
      </c>
      <c r="C2511" s="31" t="s">
        <v>10416</v>
      </c>
      <c r="D2511" s="31" t="s">
        <v>10417</v>
      </c>
      <c r="E2511" s="31" t="s">
        <v>26</v>
      </c>
      <c r="F2511" s="30">
        <v>41179.0</v>
      </c>
      <c r="G2511" s="30">
        <v>6.067963046E9</v>
      </c>
      <c r="H2511" s="42" t="s">
        <v>10418</v>
      </c>
      <c r="I2511" s="25" t="s">
        <v>4409</v>
      </c>
      <c r="J2511" s="89">
        <v>44576.0</v>
      </c>
      <c r="K2511" s="89">
        <v>44576.0</v>
      </c>
      <c r="L2511" s="27">
        <v>1.0</v>
      </c>
      <c r="M2511" s="27" t="s">
        <v>7</v>
      </c>
      <c r="N2511" s="27" t="s">
        <v>7</v>
      </c>
      <c r="O2511" s="47">
        <v>6750.0</v>
      </c>
      <c r="P2511" s="47">
        <v>6150.0</v>
      </c>
      <c r="Q2511" s="47" t="s">
        <v>5</v>
      </c>
      <c r="R2511" s="47" t="s">
        <v>5</v>
      </c>
      <c r="S2511" s="47" t="s">
        <v>5</v>
      </c>
      <c r="T2511" s="25" t="s">
        <v>10419</v>
      </c>
      <c r="U2511" s="25" t="s">
        <v>87</v>
      </c>
      <c r="V2511" s="29"/>
      <c r="W2511" s="20"/>
      <c r="X2511" s="20"/>
      <c r="Y2511" s="20"/>
      <c r="Z2511" s="20"/>
      <c r="AA2511" s="20"/>
      <c r="AB2511" s="20"/>
      <c r="AC2511" s="20"/>
      <c r="AD2511" s="20"/>
      <c r="AE2511" s="20"/>
      <c r="AF2511" s="20"/>
      <c r="AG2511" s="20"/>
      <c r="AH2511" s="20"/>
    </row>
    <row r="2512">
      <c r="A2512" s="34">
        <v>185242.0</v>
      </c>
      <c r="B2512" s="35" t="s">
        <v>10420</v>
      </c>
      <c r="C2512" s="35" t="s">
        <v>10421</v>
      </c>
      <c r="D2512" s="35" t="s">
        <v>10422</v>
      </c>
      <c r="E2512" s="35" t="s">
        <v>26</v>
      </c>
      <c r="F2512" s="34">
        <v>40353.0</v>
      </c>
      <c r="G2512" s="34">
        <v>8.594983343E9</v>
      </c>
      <c r="H2512" s="51" t="s">
        <v>10423</v>
      </c>
      <c r="I2512" s="14" t="s">
        <v>4409</v>
      </c>
      <c r="J2512" s="105">
        <v>44576.0</v>
      </c>
      <c r="K2512" s="48"/>
      <c r="L2512" s="16">
        <v>1.0</v>
      </c>
      <c r="M2512" s="48"/>
      <c r="N2512" s="48"/>
      <c r="O2512" s="49"/>
      <c r="P2512" s="49"/>
      <c r="Q2512" s="49"/>
      <c r="R2512" s="49"/>
      <c r="S2512" s="49"/>
      <c r="T2512" s="14" t="s">
        <v>10139</v>
      </c>
      <c r="U2512" s="14" t="s">
        <v>92</v>
      </c>
      <c r="V2512" s="18"/>
      <c r="W2512" s="20"/>
      <c r="X2512" s="20"/>
      <c r="Y2512" s="20"/>
      <c r="Z2512" s="20"/>
      <c r="AA2512" s="20"/>
      <c r="AB2512" s="20"/>
      <c r="AC2512" s="20"/>
      <c r="AD2512" s="20"/>
      <c r="AE2512" s="20"/>
      <c r="AF2512" s="20"/>
      <c r="AG2512" s="20"/>
      <c r="AH2512" s="20"/>
    </row>
    <row r="2513">
      <c r="A2513" s="30">
        <v>185244.0</v>
      </c>
      <c r="B2513" s="31" t="s">
        <v>10424</v>
      </c>
      <c r="C2513" s="31" t="s">
        <v>10425</v>
      </c>
      <c r="D2513" s="31" t="s">
        <v>10426</v>
      </c>
      <c r="E2513" s="31" t="s">
        <v>26</v>
      </c>
      <c r="F2513" s="30">
        <v>40484.0</v>
      </c>
      <c r="G2513" s="30">
        <v>6.063652141E9</v>
      </c>
      <c r="H2513" s="42" t="s">
        <v>10427</v>
      </c>
      <c r="I2513" s="25" t="s">
        <v>4409</v>
      </c>
      <c r="J2513" s="89">
        <v>44576.0</v>
      </c>
      <c r="K2513" s="43"/>
      <c r="L2513" s="27">
        <v>1.0</v>
      </c>
      <c r="M2513" s="43"/>
      <c r="N2513" s="43"/>
      <c r="O2513" s="44"/>
      <c r="P2513" s="44"/>
      <c r="Q2513" s="44"/>
      <c r="R2513" s="44"/>
      <c r="S2513" s="44"/>
      <c r="T2513" s="25" t="s">
        <v>10139</v>
      </c>
      <c r="U2513" s="25" t="s">
        <v>92</v>
      </c>
      <c r="V2513" s="29"/>
      <c r="W2513" s="20"/>
      <c r="X2513" s="20"/>
      <c r="Y2513" s="20"/>
      <c r="Z2513" s="20"/>
      <c r="AA2513" s="20"/>
      <c r="AB2513" s="20"/>
      <c r="AC2513" s="20"/>
      <c r="AD2513" s="20"/>
      <c r="AE2513" s="20"/>
      <c r="AF2513" s="20"/>
      <c r="AG2513" s="20"/>
      <c r="AH2513" s="20"/>
    </row>
    <row r="2514">
      <c r="A2514" s="34">
        <v>185248.0</v>
      </c>
      <c r="B2514" s="35" t="s">
        <v>10428</v>
      </c>
      <c r="C2514" s="35" t="s">
        <v>10429</v>
      </c>
      <c r="D2514" s="35" t="s">
        <v>10194</v>
      </c>
      <c r="E2514" s="35" t="s">
        <v>26</v>
      </c>
      <c r="F2514" s="34">
        <v>40517.0</v>
      </c>
      <c r="G2514" s="34">
        <v>8.592719E9</v>
      </c>
      <c r="H2514" s="51" t="s">
        <v>10430</v>
      </c>
      <c r="I2514" s="14" t="s">
        <v>4409</v>
      </c>
      <c r="J2514" s="105">
        <v>44579.0</v>
      </c>
      <c r="K2514" s="48"/>
      <c r="L2514" s="16">
        <v>2.0</v>
      </c>
      <c r="M2514" s="48"/>
      <c r="N2514" s="48"/>
      <c r="O2514" s="49"/>
      <c r="P2514" s="49"/>
      <c r="Q2514" s="49"/>
      <c r="R2514" s="49"/>
      <c r="S2514" s="49"/>
      <c r="T2514" s="14" t="s">
        <v>10139</v>
      </c>
      <c r="U2514" s="14" t="s">
        <v>92</v>
      </c>
      <c r="V2514" s="18"/>
      <c r="W2514" s="20"/>
      <c r="X2514" s="20"/>
      <c r="Y2514" s="20"/>
      <c r="Z2514" s="20"/>
      <c r="AA2514" s="20"/>
      <c r="AB2514" s="20"/>
      <c r="AC2514" s="20"/>
      <c r="AD2514" s="20"/>
      <c r="AE2514" s="20"/>
      <c r="AF2514" s="20"/>
      <c r="AG2514" s="20"/>
      <c r="AH2514" s="20"/>
    </row>
    <row r="2515">
      <c r="A2515" s="30">
        <v>185250.0</v>
      </c>
      <c r="B2515" s="31" t="s">
        <v>10431</v>
      </c>
      <c r="C2515" s="31" t="s">
        <v>10432</v>
      </c>
      <c r="D2515" s="31" t="s">
        <v>10433</v>
      </c>
      <c r="E2515" s="31" t="s">
        <v>26</v>
      </c>
      <c r="F2515" s="30">
        <v>41139.0</v>
      </c>
      <c r="G2515" s="30">
        <v>6.068363187E9</v>
      </c>
      <c r="H2515" s="42" t="s">
        <v>10430</v>
      </c>
      <c r="I2515" s="25" t="s">
        <v>4409</v>
      </c>
      <c r="J2515" s="89">
        <v>44579.0</v>
      </c>
      <c r="K2515" s="43"/>
      <c r="L2515" s="27">
        <v>1.0</v>
      </c>
      <c r="M2515" s="43"/>
      <c r="N2515" s="43"/>
      <c r="O2515" s="44"/>
      <c r="P2515" s="44"/>
      <c r="Q2515" s="44"/>
      <c r="R2515" s="44"/>
      <c r="S2515" s="44"/>
      <c r="T2515" s="25" t="s">
        <v>10139</v>
      </c>
      <c r="U2515" s="25" t="s">
        <v>92</v>
      </c>
      <c r="V2515" s="29"/>
      <c r="W2515" s="20"/>
      <c r="X2515" s="20"/>
      <c r="Y2515" s="20"/>
      <c r="Z2515" s="20"/>
      <c r="AA2515" s="20"/>
      <c r="AB2515" s="20"/>
      <c r="AC2515" s="20"/>
      <c r="AD2515" s="20"/>
      <c r="AE2515" s="20"/>
      <c r="AF2515" s="20"/>
      <c r="AG2515" s="20"/>
      <c r="AH2515" s="20"/>
    </row>
    <row r="2516">
      <c r="A2516" s="34">
        <v>185253.0</v>
      </c>
      <c r="B2516" s="35" t="s">
        <v>10434</v>
      </c>
      <c r="C2516" s="35" t="s">
        <v>10435</v>
      </c>
      <c r="D2516" s="35" t="s">
        <v>10436</v>
      </c>
      <c r="E2516" s="35" t="s">
        <v>26</v>
      </c>
      <c r="F2516" s="34">
        <v>41143.0</v>
      </c>
      <c r="G2516" s="34">
        <v>6.064747835E9</v>
      </c>
      <c r="H2516" s="146" t="s">
        <v>10437</v>
      </c>
      <c r="I2516" s="14" t="s">
        <v>4409</v>
      </c>
      <c r="J2516" s="105">
        <v>44579.0</v>
      </c>
      <c r="K2516" s="48"/>
      <c r="L2516" s="16">
        <v>1.0</v>
      </c>
      <c r="M2516" s="48"/>
      <c r="N2516" s="48"/>
      <c r="O2516" s="49"/>
      <c r="P2516" s="49"/>
      <c r="Q2516" s="49"/>
      <c r="R2516" s="49"/>
      <c r="S2516" s="49"/>
      <c r="T2516" s="14" t="s">
        <v>10139</v>
      </c>
      <c r="U2516" s="14" t="s">
        <v>92</v>
      </c>
      <c r="V2516" s="18"/>
      <c r="W2516" s="20"/>
      <c r="X2516" s="20"/>
      <c r="Y2516" s="20"/>
      <c r="Z2516" s="20"/>
      <c r="AA2516" s="20"/>
      <c r="AB2516" s="20"/>
      <c r="AC2516" s="20"/>
      <c r="AD2516" s="20"/>
      <c r="AE2516" s="20"/>
      <c r="AF2516" s="20"/>
      <c r="AG2516" s="20"/>
      <c r="AH2516" s="20"/>
    </row>
    <row r="2517">
      <c r="A2517" s="30">
        <v>185254.0</v>
      </c>
      <c r="B2517" s="31" t="s">
        <v>10438</v>
      </c>
      <c r="C2517" s="31" t="s">
        <v>10439</v>
      </c>
      <c r="D2517" s="31" t="s">
        <v>10440</v>
      </c>
      <c r="E2517" s="31" t="s">
        <v>26</v>
      </c>
      <c r="F2517" s="30">
        <v>40360.0</v>
      </c>
      <c r="G2517" s="30">
        <v>6.066746613E9</v>
      </c>
      <c r="H2517" s="142" t="s">
        <v>10441</v>
      </c>
      <c r="I2517" s="25" t="s">
        <v>4409</v>
      </c>
      <c r="J2517" s="89">
        <v>44579.0</v>
      </c>
      <c r="K2517" s="43"/>
      <c r="L2517" s="27">
        <v>1.0</v>
      </c>
      <c r="M2517" s="43"/>
      <c r="N2517" s="43"/>
      <c r="O2517" s="44"/>
      <c r="P2517" s="44"/>
      <c r="Q2517" s="44"/>
      <c r="R2517" s="44"/>
      <c r="S2517" s="44"/>
      <c r="T2517" s="25" t="s">
        <v>10139</v>
      </c>
      <c r="U2517" s="25" t="s">
        <v>92</v>
      </c>
      <c r="V2517" s="29"/>
      <c r="W2517" s="20"/>
      <c r="X2517" s="20"/>
      <c r="Y2517" s="20"/>
      <c r="Z2517" s="20"/>
      <c r="AA2517" s="20"/>
      <c r="AB2517" s="20"/>
      <c r="AC2517" s="20"/>
      <c r="AD2517" s="20"/>
      <c r="AE2517" s="20"/>
      <c r="AF2517" s="20"/>
      <c r="AG2517" s="20"/>
      <c r="AH2517" s="20"/>
    </row>
    <row r="2518">
      <c r="A2518" s="34">
        <v>185256.0</v>
      </c>
      <c r="B2518" s="35" t="s">
        <v>10442</v>
      </c>
      <c r="C2518" s="35" t="s">
        <v>10443</v>
      </c>
      <c r="D2518" s="35" t="s">
        <v>10210</v>
      </c>
      <c r="E2518" s="35" t="s">
        <v>26</v>
      </c>
      <c r="F2518" s="34">
        <v>41501.0</v>
      </c>
      <c r="G2518" s="34">
        <v>6.06639484E9</v>
      </c>
      <c r="H2518" s="51" t="s">
        <v>10444</v>
      </c>
      <c r="I2518" s="14" t="s">
        <v>4409</v>
      </c>
      <c r="J2518" s="105">
        <v>44579.0</v>
      </c>
      <c r="K2518" s="105">
        <v>44579.0</v>
      </c>
      <c r="L2518" s="16">
        <v>1.0</v>
      </c>
      <c r="M2518" s="16" t="s">
        <v>7</v>
      </c>
      <c r="N2518" s="16" t="s">
        <v>4</v>
      </c>
      <c r="O2518" s="17">
        <v>7920.0</v>
      </c>
      <c r="P2518" s="17">
        <v>7140.0</v>
      </c>
      <c r="Q2518" s="17" t="s">
        <v>5</v>
      </c>
      <c r="R2518" s="17" t="s">
        <v>5</v>
      </c>
      <c r="S2518" s="17" t="s">
        <v>5</v>
      </c>
      <c r="T2518" s="14" t="s">
        <v>10260</v>
      </c>
      <c r="U2518" s="14" t="s">
        <v>87</v>
      </c>
      <c r="V2518" s="18"/>
      <c r="W2518" s="20"/>
      <c r="X2518" s="20"/>
      <c r="Y2518" s="20"/>
      <c r="Z2518" s="20"/>
      <c r="AA2518" s="20"/>
      <c r="AB2518" s="20"/>
      <c r="AC2518" s="20"/>
      <c r="AD2518" s="20"/>
      <c r="AE2518" s="20"/>
      <c r="AF2518" s="20"/>
      <c r="AG2518" s="20"/>
      <c r="AH2518" s="20"/>
    </row>
    <row r="2519">
      <c r="A2519" s="30">
        <v>185258.0</v>
      </c>
      <c r="B2519" s="31" t="s">
        <v>10445</v>
      </c>
      <c r="C2519" s="31" t="s">
        <v>10446</v>
      </c>
      <c r="D2519" s="31" t="s">
        <v>1206</v>
      </c>
      <c r="E2519" s="31" t="s">
        <v>26</v>
      </c>
      <c r="F2519" s="30">
        <v>42025.0</v>
      </c>
      <c r="G2519" s="30">
        <v>2.705273296E9</v>
      </c>
      <c r="H2519" s="42" t="s">
        <v>10447</v>
      </c>
      <c r="I2519" s="25" t="s">
        <v>4409</v>
      </c>
      <c r="J2519" s="89">
        <v>44579.0</v>
      </c>
      <c r="K2519" s="89">
        <v>44579.0</v>
      </c>
      <c r="L2519" s="27">
        <v>1.0</v>
      </c>
      <c r="M2519" s="27" t="s">
        <v>7</v>
      </c>
      <c r="N2519" s="27" t="s">
        <v>4</v>
      </c>
      <c r="O2519" s="28" t="s">
        <v>5</v>
      </c>
      <c r="P2519" s="28">
        <v>7080.0</v>
      </c>
      <c r="Q2519" s="28" t="s">
        <v>5</v>
      </c>
      <c r="R2519" s="28" t="s">
        <v>5</v>
      </c>
      <c r="S2519" s="28" t="s">
        <v>5</v>
      </c>
      <c r="T2519" s="25" t="s">
        <v>10448</v>
      </c>
      <c r="U2519" s="25" t="s">
        <v>87</v>
      </c>
      <c r="V2519" s="29"/>
      <c r="W2519" s="20"/>
      <c r="X2519" s="20"/>
      <c r="Y2519" s="20"/>
      <c r="Z2519" s="20"/>
      <c r="AA2519" s="20"/>
      <c r="AB2519" s="20"/>
      <c r="AC2519" s="20"/>
      <c r="AD2519" s="20"/>
      <c r="AE2519" s="20"/>
      <c r="AF2519" s="20"/>
      <c r="AG2519" s="20"/>
      <c r="AH2519" s="20"/>
    </row>
    <row r="2520">
      <c r="A2520" s="34">
        <v>185262.0</v>
      </c>
      <c r="B2520" s="35" t="s">
        <v>5015</v>
      </c>
      <c r="C2520" s="35" t="s">
        <v>10449</v>
      </c>
      <c r="D2520" s="35" t="s">
        <v>1889</v>
      </c>
      <c r="E2520" s="35" t="s">
        <v>26</v>
      </c>
      <c r="F2520" s="34">
        <v>40475.0</v>
      </c>
      <c r="G2520" s="34">
        <v>8.596233564E9</v>
      </c>
      <c r="H2520" s="51" t="s">
        <v>10450</v>
      </c>
      <c r="I2520" s="14" t="s">
        <v>4409</v>
      </c>
      <c r="J2520" s="105">
        <v>44579.0</v>
      </c>
      <c r="K2520" s="48"/>
      <c r="L2520" s="16">
        <v>1.0</v>
      </c>
      <c r="M2520" s="48"/>
      <c r="N2520" s="48"/>
      <c r="O2520" s="49"/>
      <c r="P2520" s="49"/>
      <c r="Q2520" s="49"/>
      <c r="R2520" s="49"/>
      <c r="S2520" s="49"/>
      <c r="T2520" s="14" t="s">
        <v>10139</v>
      </c>
      <c r="U2520" s="14" t="s">
        <v>92</v>
      </c>
      <c r="V2520" s="18"/>
      <c r="W2520" s="20"/>
      <c r="X2520" s="20"/>
      <c r="Y2520" s="20"/>
      <c r="Z2520" s="20"/>
      <c r="AA2520" s="20"/>
      <c r="AB2520" s="20"/>
      <c r="AC2520" s="20"/>
      <c r="AD2520" s="20"/>
      <c r="AE2520" s="20"/>
      <c r="AF2520" s="20"/>
      <c r="AG2520" s="20"/>
      <c r="AH2520" s="20"/>
    </row>
    <row r="2521">
      <c r="A2521" s="30">
        <v>185263.0</v>
      </c>
      <c r="B2521" s="31" t="s">
        <v>10451</v>
      </c>
      <c r="C2521" s="31" t="s">
        <v>10452</v>
      </c>
      <c r="D2521" s="31" t="s">
        <v>10453</v>
      </c>
      <c r="E2521" s="31" t="s">
        <v>26</v>
      </c>
      <c r="F2521" s="30">
        <v>42408.0</v>
      </c>
      <c r="G2521" s="30">
        <v>2.707972025E9</v>
      </c>
      <c r="H2521" s="42" t="s">
        <v>10454</v>
      </c>
      <c r="I2521" s="25" t="s">
        <v>4409</v>
      </c>
      <c r="J2521" s="89">
        <v>44579.0</v>
      </c>
      <c r="K2521" s="43"/>
      <c r="L2521" s="27">
        <v>1.0</v>
      </c>
      <c r="M2521" s="43"/>
      <c r="N2521" s="43"/>
      <c r="O2521" s="44"/>
      <c r="P2521" s="44"/>
      <c r="Q2521" s="44"/>
      <c r="R2521" s="44"/>
      <c r="S2521" s="44"/>
      <c r="T2521" s="25" t="s">
        <v>10139</v>
      </c>
      <c r="U2521" s="25" t="s">
        <v>92</v>
      </c>
      <c r="V2521" s="29"/>
      <c r="W2521" s="20"/>
      <c r="X2521" s="20"/>
      <c r="Y2521" s="20"/>
      <c r="Z2521" s="20"/>
      <c r="AA2521" s="20"/>
      <c r="AB2521" s="20"/>
      <c r="AC2521" s="20"/>
      <c r="AD2521" s="20"/>
      <c r="AE2521" s="20"/>
      <c r="AF2521" s="20"/>
      <c r="AG2521" s="20"/>
      <c r="AH2521" s="20"/>
    </row>
    <row r="2522">
      <c r="A2522" s="34">
        <v>185265.0</v>
      </c>
      <c r="B2522" s="35" t="s">
        <v>10455</v>
      </c>
      <c r="C2522" s="35" t="s">
        <v>10456</v>
      </c>
      <c r="D2522" s="35" t="s">
        <v>10457</v>
      </c>
      <c r="E2522" s="35" t="s">
        <v>26</v>
      </c>
      <c r="F2522" s="34">
        <v>41097.0</v>
      </c>
      <c r="G2522" s="34">
        <v>8.598247803E9</v>
      </c>
      <c r="H2522" s="51" t="s">
        <v>10458</v>
      </c>
      <c r="I2522" s="14" t="s">
        <v>4409</v>
      </c>
      <c r="J2522" s="105">
        <v>44579.0</v>
      </c>
      <c r="K2522" s="48"/>
      <c r="L2522" s="16">
        <v>2.0</v>
      </c>
      <c r="M2522" s="48"/>
      <c r="N2522" s="48"/>
      <c r="O2522" s="49"/>
      <c r="P2522" s="49"/>
      <c r="Q2522" s="49"/>
      <c r="R2522" s="49"/>
      <c r="S2522" s="49"/>
      <c r="T2522" s="14" t="s">
        <v>10139</v>
      </c>
      <c r="U2522" s="14" t="s">
        <v>92</v>
      </c>
      <c r="V2522" s="18"/>
      <c r="W2522" s="20"/>
      <c r="X2522" s="20"/>
      <c r="Y2522" s="20"/>
      <c r="Z2522" s="20"/>
      <c r="AA2522" s="20"/>
      <c r="AB2522" s="20"/>
      <c r="AC2522" s="20"/>
      <c r="AD2522" s="20"/>
      <c r="AE2522" s="20"/>
      <c r="AF2522" s="20"/>
      <c r="AG2522" s="20"/>
      <c r="AH2522" s="20"/>
    </row>
    <row r="2523">
      <c r="A2523" s="30">
        <v>185267.0</v>
      </c>
      <c r="B2523" s="31" t="s">
        <v>10459</v>
      </c>
      <c r="C2523" s="31" t="s">
        <v>10460</v>
      </c>
      <c r="D2523" s="31" t="s">
        <v>7711</v>
      </c>
      <c r="E2523" s="31" t="s">
        <v>26</v>
      </c>
      <c r="F2523" s="30">
        <v>40033.0</v>
      </c>
      <c r="G2523" s="30">
        <v>2.706923121E9</v>
      </c>
      <c r="H2523" s="42" t="s">
        <v>10461</v>
      </c>
      <c r="I2523" s="25" t="s">
        <v>4409</v>
      </c>
      <c r="J2523" s="89">
        <v>44579.0</v>
      </c>
      <c r="K2523" s="43"/>
      <c r="L2523" s="27">
        <v>1.0</v>
      </c>
      <c r="M2523" s="27"/>
      <c r="N2523" s="43"/>
      <c r="O2523" s="44"/>
      <c r="P2523" s="44"/>
      <c r="Q2523" s="44"/>
      <c r="R2523" s="44"/>
      <c r="S2523" s="44"/>
      <c r="T2523" s="25" t="s">
        <v>10139</v>
      </c>
      <c r="U2523" s="25" t="s">
        <v>92</v>
      </c>
      <c r="V2523" s="29"/>
      <c r="W2523" s="20"/>
      <c r="X2523" s="20"/>
      <c r="Y2523" s="20"/>
      <c r="Z2523" s="20"/>
      <c r="AA2523" s="20"/>
      <c r="AB2523" s="20"/>
      <c r="AC2523" s="20"/>
      <c r="AD2523" s="20"/>
      <c r="AE2523" s="20"/>
      <c r="AF2523" s="20"/>
      <c r="AG2523" s="20"/>
      <c r="AH2523" s="20"/>
    </row>
    <row r="2524">
      <c r="A2524" s="34">
        <v>185268.0</v>
      </c>
      <c r="B2524" s="35" t="s">
        <v>10462</v>
      </c>
      <c r="C2524" s="35" t="s">
        <v>10463</v>
      </c>
      <c r="D2524" s="35" t="s">
        <v>10464</v>
      </c>
      <c r="E2524" s="35" t="s">
        <v>26</v>
      </c>
      <c r="F2524" s="34">
        <v>40299.0</v>
      </c>
      <c r="G2524" s="34">
        <v>5.022677403E9</v>
      </c>
      <c r="H2524" s="51" t="s">
        <v>10465</v>
      </c>
      <c r="I2524" s="14" t="s">
        <v>4409</v>
      </c>
      <c r="J2524" s="105">
        <v>44579.0</v>
      </c>
      <c r="K2524" s="48"/>
      <c r="L2524" s="16">
        <v>1.0</v>
      </c>
      <c r="M2524" s="16"/>
      <c r="N2524" s="48"/>
      <c r="O2524" s="49"/>
      <c r="P2524" s="49"/>
      <c r="Q2524" s="49"/>
      <c r="R2524" s="49"/>
      <c r="S2524" s="49"/>
      <c r="T2524" s="14" t="s">
        <v>10139</v>
      </c>
      <c r="U2524" s="14" t="s">
        <v>92</v>
      </c>
      <c r="V2524" s="18"/>
      <c r="W2524" s="20"/>
      <c r="X2524" s="20"/>
      <c r="Y2524" s="20"/>
      <c r="Z2524" s="20"/>
      <c r="AA2524" s="20"/>
      <c r="AB2524" s="20"/>
      <c r="AC2524" s="20"/>
      <c r="AD2524" s="20"/>
      <c r="AE2524" s="20"/>
      <c r="AF2524" s="20"/>
      <c r="AG2524" s="20"/>
      <c r="AH2524" s="20"/>
    </row>
    <row r="2525">
      <c r="A2525" s="30">
        <v>185269.0</v>
      </c>
      <c r="B2525" s="31" t="s">
        <v>10466</v>
      </c>
      <c r="C2525" s="31" t="s">
        <v>10467</v>
      </c>
      <c r="D2525" s="31" t="s">
        <v>318</v>
      </c>
      <c r="E2525" s="31" t="s">
        <v>26</v>
      </c>
      <c r="F2525" s="30">
        <v>42064.0</v>
      </c>
      <c r="G2525" s="30">
        <v>2.709652218E9</v>
      </c>
      <c r="H2525" s="42" t="s">
        <v>10468</v>
      </c>
      <c r="I2525" s="25" t="s">
        <v>4409</v>
      </c>
      <c r="J2525" s="89">
        <v>44579.0</v>
      </c>
      <c r="K2525" s="89">
        <v>44579.0</v>
      </c>
      <c r="L2525" s="27">
        <v>1.0</v>
      </c>
      <c r="M2525" s="27" t="s">
        <v>7</v>
      </c>
      <c r="N2525" s="27" t="s">
        <v>7</v>
      </c>
      <c r="O2525" s="28">
        <v>8340.0</v>
      </c>
      <c r="P2525" s="28">
        <v>7710.0</v>
      </c>
      <c r="Q2525" s="28" t="s">
        <v>5</v>
      </c>
      <c r="R2525" s="28" t="s">
        <v>5</v>
      </c>
      <c r="S2525" s="28" t="s">
        <v>5</v>
      </c>
      <c r="T2525" s="25" t="s">
        <v>4323</v>
      </c>
      <c r="U2525" s="25" t="s">
        <v>87</v>
      </c>
      <c r="V2525" s="29"/>
      <c r="W2525" s="20"/>
      <c r="X2525" s="20"/>
      <c r="Y2525" s="20"/>
      <c r="Z2525" s="20"/>
      <c r="AA2525" s="20"/>
      <c r="AB2525" s="20"/>
      <c r="AC2525" s="20"/>
      <c r="AD2525" s="20"/>
      <c r="AE2525" s="20"/>
      <c r="AF2525" s="20"/>
      <c r="AG2525" s="20"/>
      <c r="AH2525" s="20"/>
    </row>
    <row r="2526">
      <c r="A2526" s="34">
        <v>185272.0</v>
      </c>
      <c r="B2526" s="35" t="s">
        <v>10469</v>
      </c>
      <c r="C2526" s="35" t="s">
        <v>10470</v>
      </c>
      <c r="D2526" s="35" t="s">
        <v>10317</v>
      </c>
      <c r="E2526" s="35" t="s">
        <v>26</v>
      </c>
      <c r="F2526" s="34">
        <v>42001.0</v>
      </c>
      <c r="G2526" s="34">
        <v>2.704426168E9</v>
      </c>
      <c r="H2526" s="51" t="s">
        <v>10468</v>
      </c>
      <c r="I2526" s="14" t="s">
        <v>4409</v>
      </c>
      <c r="J2526" s="105">
        <v>44579.0</v>
      </c>
      <c r="K2526" s="48"/>
      <c r="L2526" s="16">
        <v>1.0</v>
      </c>
      <c r="M2526" s="16"/>
      <c r="N2526" s="16"/>
      <c r="O2526" s="49"/>
      <c r="P2526" s="49"/>
      <c r="Q2526" s="49"/>
      <c r="R2526" s="49"/>
      <c r="S2526" s="49"/>
      <c r="T2526" s="14" t="s">
        <v>10139</v>
      </c>
      <c r="U2526" s="14" t="s">
        <v>92</v>
      </c>
      <c r="V2526" s="18"/>
      <c r="W2526" s="20"/>
      <c r="X2526" s="20"/>
      <c r="Y2526" s="20"/>
      <c r="Z2526" s="20"/>
      <c r="AA2526" s="20"/>
      <c r="AB2526" s="20"/>
      <c r="AC2526" s="20"/>
      <c r="AD2526" s="20"/>
      <c r="AE2526" s="20"/>
      <c r="AF2526" s="20"/>
      <c r="AG2526" s="20"/>
      <c r="AH2526" s="20"/>
    </row>
    <row r="2527">
      <c r="A2527" s="30">
        <v>185273.0</v>
      </c>
      <c r="B2527" s="31" t="s">
        <v>10471</v>
      </c>
      <c r="C2527" s="31" t="s">
        <v>10472</v>
      </c>
      <c r="D2527" s="31" t="s">
        <v>10473</v>
      </c>
      <c r="E2527" s="31" t="s">
        <v>26</v>
      </c>
      <c r="F2527" s="30">
        <v>41314.0</v>
      </c>
      <c r="G2527" s="30">
        <v>6.065936302E9</v>
      </c>
      <c r="H2527" s="42" t="s">
        <v>10474</v>
      </c>
      <c r="I2527" s="25" t="s">
        <v>4409</v>
      </c>
      <c r="J2527" s="89">
        <v>44579.0</v>
      </c>
      <c r="K2527" s="89">
        <v>44579.0</v>
      </c>
      <c r="L2527" s="27">
        <v>1.0</v>
      </c>
      <c r="M2527" s="27" t="s">
        <v>7</v>
      </c>
      <c r="N2527" s="27" t="s">
        <v>7</v>
      </c>
      <c r="O2527" s="28">
        <v>5550.0</v>
      </c>
      <c r="P2527" s="28">
        <v>5550.0</v>
      </c>
      <c r="Q2527" s="28" t="s">
        <v>5</v>
      </c>
      <c r="R2527" s="28" t="s">
        <v>5</v>
      </c>
      <c r="S2527" s="28" t="s">
        <v>5</v>
      </c>
      <c r="T2527" s="25" t="s">
        <v>4323</v>
      </c>
      <c r="U2527" s="25" t="s">
        <v>87</v>
      </c>
      <c r="V2527" s="29"/>
      <c r="W2527" s="20"/>
      <c r="X2527" s="20"/>
      <c r="Y2527" s="20"/>
      <c r="Z2527" s="20"/>
      <c r="AA2527" s="20"/>
      <c r="AB2527" s="20"/>
      <c r="AC2527" s="20"/>
      <c r="AD2527" s="20"/>
      <c r="AE2527" s="20"/>
      <c r="AF2527" s="20"/>
      <c r="AG2527" s="20"/>
      <c r="AH2527" s="20"/>
    </row>
    <row r="2528">
      <c r="A2528" s="34">
        <v>185277.0</v>
      </c>
      <c r="B2528" s="35" t="s">
        <v>10475</v>
      </c>
      <c r="C2528" s="35" t="s">
        <v>10476</v>
      </c>
      <c r="D2528" s="35" t="s">
        <v>10477</v>
      </c>
      <c r="E2528" s="35" t="s">
        <v>26</v>
      </c>
      <c r="F2528" s="34">
        <v>40342.0</v>
      </c>
      <c r="G2528" s="34">
        <v>5.028397246E9</v>
      </c>
      <c r="H2528" s="51" t="s">
        <v>10478</v>
      </c>
      <c r="I2528" s="14" t="s">
        <v>4409</v>
      </c>
      <c r="J2528" s="105">
        <v>44579.0</v>
      </c>
      <c r="K2528" s="105">
        <v>44579.0</v>
      </c>
      <c r="L2528" s="16">
        <v>1.0</v>
      </c>
      <c r="M2528" s="16" t="s">
        <v>7</v>
      </c>
      <c r="N2528" s="16" t="s">
        <v>4</v>
      </c>
      <c r="O2528" s="17">
        <v>8310.0</v>
      </c>
      <c r="P2528" s="17">
        <v>7770.0</v>
      </c>
      <c r="Q2528" s="17" t="s">
        <v>5</v>
      </c>
      <c r="R2528" s="17" t="s">
        <v>5</v>
      </c>
      <c r="S2528" s="17" t="s">
        <v>5</v>
      </c>
      <c r="T2528" s="14" t="s">
        <v>10479</v>
      </c>
      <c r="U2528" s="14" t="s">
        <v>87</v>
      </c>
      <c r="V2528" s="18"/>
      <c r="W2528" s="20"/>
      <c r="X2528" s="20"/>
      <c r="Y2528" s="20"/>
      <c r="Z2528" s="20"/>
      <c r="AA2528" s="20"/>
      <c r="AB2528" s="20"/>
      <c r="AC2528" s="20"/>
      <c r="AD2528" s="20"/>
      <c r="AE2528" s="20"/>
      <c r="AF2528" s="20"/>
      <c r="AG2528" s="20"/>
      <c r="AH2528" s="20"/>
    </row>
    <row r="2529">
      <c r="A2529" s="30">
        <v>185282.0</v>
      </c>
      <c r="B2529" s="31" t="s">
        <v>10480</v>
      </c>
      <c r="C2529" s="31" t="s">
        <v>10481</v>
      </c>
      <c r="D2529" s="31" t="s">
        <v>10482</v>
      </c>
      <c r="E2529" s="31" t="s">
        <v>26</v>
      </c>
      <c r="F2529" s="30">
        <v>41175.0</v>
      </c>
      <c r="G2529" s="30">
        <v>6.069323127E9</v>
      </c>
      <c r="H2529" s="42" t="s">
        <v>10483</v>
      </c>
      <c r="I2529" s="25" t="s">
        <v>4409</v>
      </c>
      <c r="J2529" s="89">
        <v>44579.0</v>
      </c>
      <c r="K2529" s="43"/>
      <c r="L2529" s="27">
        <v>1.0</v>
      </c>
      <c r="M2529" s="43"/>
      <c r="N2529" s="43"/>
      <c r="O2529" s="44"/>
      <c r="P2529" s="44"/>
      <c r="Q2529" s="44"/>
      <c r="R2529" s="44"/>
      <c r="S2529" s="44"/>
      <c r="T2529" s="25" t="s">
        <v>10139</v>
      </c>
      <c r="U2529" s="25" t="s">
        <v>92</v>
      </c>
      <c r="V2529" s="29"/>
      <c r="W2529" s="20"/>
      <c r="X2529" s="20"/>
      <c r="Y2529" s="20"/>
      <c r="Z2529" s="20"/>
      <c r="AA2529" s="20"/>
      <c r="AB2529" s="20"/>
      <c r="AC2529" s="20"/>
      <c r="AD2529" s="20"/>
      <c r="AE2529" s="20"/>
      <c r="AF2529" s="20"/>
      <c r="AG2529" s="20"/>
      <c r="AH2529" s="20"/>
    </row>
    <row r="2530">
      <c r="A2530" s="34">
        <v>185286.0</v>
      </c>
      <c r="B2530" s="35" t="s">
        <v>10484</v>
      </c>
      <c r="C2530" s="35" t="s">
        <v>10485</v>
      </c>
      <c r="D2530" s="35" t="s">
        <v>10486</v>
      </c>
      <c r="E2530" s="35" t="s">
        <v>26</v>
      </c>
      <c r="F2530" s="34">
        <v>42629.0</v>
      </c>
      <c r="G2530" s="34">
        <v>2.703433101E9</v>
      </c>
      <c r="H2530" s="125" t="s">
        <v>10487</v>
      </c>
      <c r="I2530" s="14" t="s">
        <v>4409</v>
      </c>
      <c r="J2530" s="105">
        <v>44579.0</v>
      </c>
      <c r="K2530" s="105">
        <v>44579.0</v>
      </c>
      <c r="L2530" s="16">
        <v>1.0</v>
      </c>
      <c r="M2530" s="16" t="s">
        <v>5</v>
      </c>
      <c r="N2530" s="16" t="s">
        <v>5</v>
      </c>
      <c r="O2530" s="17" t="s">
        <v>5</v>
      </c>
      <c r="P2530" s="17" t="s">
        <v>5</v>
      </c>
      <c r="Q2530" s="17" t="s">
        <v>5</v>
      </c>
      <c r="R2530" s="17" t="s">
        <v>5</v>
      </c>
      <c r="S2530" s="17" t="s">
        <v>5</v>
      </c>
      <c r="T2530" s="14" t="s">
        <v>10488</v>
      </c>
      <c r="U2530" s="14" t="s">
        <v>87</v>
      </c>
      <c r="V2530" s="18"/>
      <c r="W2530" s="20"/>
      <c r="X2530" s="20"/>
      <c r="Y2530" s="20"/>
      <c r="Z2530" s="20"/>
      <c r="AA2530" s="20"/>
      <c r="AB2530" s="20"/>
      <c r="AC2530" s="20"/>
      <c r="AD2530" s="20"/>
      <c r="AE2530" s="20"/>
      <c r="AF2530" s="20"/>
      <c r="AG2530" s="20"/>
      <c r="AH2530" s="20"/>
    </row>
    <row r="2531">
      <c r="A2531" s="30">
        <v>185288.0</v>
      </c>
      <c r="B2531" s="31" t="s">
        <v>10489</v>
      </c>
      <c r="C2531" s="31" t="s">
        <v>10490</v>
      </c>
      <c r="D2531" s="31" t="s">
        <v>3487</v>
      </c>
      <c r="E2531" s="31" t="s">
        <v>26</v>
      </c>
      <c r="F2531" s="30">
        <v>40272.0</v>
      </c>
      <c r="G2531" s="30">
        <v>5.029357284E9</v>
      </c>
      <c r="H2531" s="42" t="s">
        <v>10491</v>
      </c>
      <c r="I2531" s="25" t="s">
        <v>4409</v>
      </c>
      <c r="J2531" s="89">
        <v>44579.0</v>
      </c>
      <c r="K2531" s="89">
        <v>44579.0</v>
      </c>
      <c r="L2531" s="27">
        <v>1.0</v>
      </c>
      <c r="M2531" s="27" t="s">
        <v>7</v>
      </c>
      <c r="N2531" s="27" t="s">
        <v>4</v>
      </c>
      <c r="O2531" s="28" t="s">
        <v>5</v>
      </c>
      <c r="P2531" s="28">
        <v>7740.0</v>
      </c>
      <c r="Q2531" s="28" t="s">
        <v>5</v>
      </c>
      <c r="R2531" s="28" t="s">
        <v>5</v>
      </c>
      <c r="S2531" s="28" t="s">
        <v>5</v>
      </c>
      <c r="T2531" s="25" t="s">
        <v>10492</v>
      </c>
      <c r="U2531" s="25" t="s">
        <v>87</v>
      </c>
      <c r="V2531" s="29"/>
      <c r="W2531" s="20"/>
      <c r="X2531" s="20"/>
      <c r="Y2531" s="20"/>
      <c r="Z2531" s="20"/>
      <c r="AA2531" s="20"/>
      <c r="AB2531" s="20"/>
      <c r="AC2531" s="20"/>
      <c r="AD2531" s="20"/>
      <c r="AE2531" s="20"/>
      <c r="AF2531" s="20"/>
      <c r="AG2531" s="20"/>
      <c r="AH2531" s="20"/>
    </row>
    <row r="2532">
      <c r="A2532" s="34">
        <v>185290.0</v>
      </c>
      <c r="B2532" s="35" t="s">
        <v>10493</v>
      </c>
      <c r="C2532" s="35" t="s">
        <v>10494</v>
      </c>
      <c r="D2532" s="35" t="s">
        <v>3487</v>
      </c>
      <c r="E2532" s="35" t="s">
        <v>26</v>
      </c>
      <c r="F2532" s="34">
        <v>40219.0</v>
      </c>
      <c r="G2532" s="34">
        <v>5.0296866E9</v>
      </c>
      <c r="H2532" s="51" t="s">
        <v>10495</v>
      </c>
      <c r="I2532" s="14" t="s">
        <v>4409</v>
      </c>
      <c r="J2532" s="105">
        <v>44579.0</v>
      </c>
      <c r="K2532" s="48"/>
      <c r="L2532" s="16">
        <v>1.0</v>
      </c>
      <c r="M2532" s="48"/>
      <c r="N2532" s="48"/>
      <c r="O2532" s="49"/>
      <c r="P2532" s="49"/>
      <c r="Q2532" s="49"/>
      <c r="R2532" s="49"/>
      <c r="S2532" s="49"/>
      <c r="T2532" s="14" t="s">
        <v>10139</v>
      </c>
      <c r="U2532" s="14" t="s">
        <v>92</v>
      </c>
      <c r="V2532" s="18"/>
      <c r="W2532" s="20"/>
      <c r="X2532" s="20"/>
      <c r="Y2532" s="20"/>
      <c r="Z2532" s="20"/>
      <c r="AA2532" s="20"/>
      <c r="AB2532" s="20"/>
      <c r="AC2532" s="20"/>
      <c r="AD2532" s="20"/>
      <c r="AE2532" s="20"/>
      <c r="AF2532" s="20"/>
      <c r="AG2532" s="20"/>
      <c r="AH2532" s="20"/>
    </row>
    <row r="2533">
      <c r="A2533" s="30">
        <v>185291.0</v>
      </c>
      <c r="B2533" s="31" t="s">
        <v>10496</v>
      </c>
      <c r="C2533" s="31" t="s">
        <v>10497</v>
      </c>
      <c r="D2533" s="31" t="s">
        <v>10498</v>
      </c>
      <c r="E2533" s="31" t="s">
        <v>26</v>
      </c>
      <c r="F2533" s="30">
        <v>42455.0</v>
      </c>
      <c r="G2533" s="30">
        <v>2.708352533E9</v>
      </c>
      <c r="H2533" s="143" t="s">
        <v>10499</v>
      </c>
      <c r="I2533" s="25" t="s">
        <v>4409</v>
      </c>
      <c r="J2533" s="89">
        <v>44579.0</v>
      </c>
      <c r="K2533" s="43"/>
      <c r="L2533" s="27">
        <v>1.0</v>
      </c>
      <c r="M2533" s="27"/>
      <c r="N2533" s="27"/>
      <c r="O2533" s="44"/>
      <c r="P2533" s="44"/>
      <c r="Q2533" s="44"/>
      <c r="R2533" s="44"/>
      <c r="S2533" s="44"/>
      <c r="T2533" s="25" t="s">
        <v>10139</v>
      </c>
      <c r="U2533" s="25" t="s">
        <v>92</v>
      </c>
      <c r="V2533" s="29"/>
      <c r="W2533" s="20"/>
      <c r="X2533" s="20"/>
      <c r="Y2533" s="20"/>
      <c r="Z2533" s="20"/>
      <c r="AA2533" s="20"/>
      <c r="AB2533" s="20"/>
      <c r="AC2533" s="20"/>
      <c r="AD2533" s="20"/>
      <c r="AE2533" s="20"/>
      <c r="AF2533" s="20"/>
      <c r="AG2533" s="20"/>
      <c r="AH2533" s="20"/>
    </row>
    <row r="2534">
      <c r="A2534" s="34">
        <v>185297.0</v>
      </c>
      <c r="B2534" s="35" t="s">
        <v>10500</v>
      </c>
      <c r="C2534" s="35" t="s">
        <v>10501</v>
      </c>
      <c r="D2534" s="35" t="s">
        <v>10502</v>
      </c>
      <c r="E2534" s="35" t="s">
        <v>26</v>
      </c>
      <c r="F2534" s="34">
        <v>40061.0</v>
      </c>
      <c r="G2534" s="34">
        <v>8.593363974E9</v>
      </c>
      <c r="H2534" s="51" t="s">
        <v>10503</v>
      </c>
      <c r="I2534" s="14" t="s">
        <v>4409</v>
      </c>
      <c r="J2534" s="105">
        <v>44579.0</v>
      </c>
      <c r="K2534" s="48"/>
      <c r="L2534" s="16">
        <v>1.0</v>
      </c>
      <c r="M2534" s="16"/>
      <c r="N2534" s="48"/>
      <c r="O2534" s="49"/>
      <c r="P2534" s="49"/>
      <c r="Q2534" s="49"/>
      <c r="R2534" s="49"/>
      <c r="S2534" s="49"/>
      <c r="T2534" s="14" t="s">
        <v>10139</v>
      </c>
      <c r="U2534" s="14" t="s">
        <v>92</v>
      </c>
      <c r="V2534" s="18"/>
      <c r="W2534" s="20"/>
      <c r="X2534" s="20"/>
      <c r="Y2534" s="20"/>
      <c r="Z2534" s="20"/>
      <c r="AA2534" s="20"/>
      <c r="AB2534" s="20"/>
      <c r="AC2534" s="20"/>
      <c r="AD2534" s="20"/>
      <c r="AE2534" s="20"/>
      <c r="AF2534" s="20"/>
      <c r="AG2534" s="20"/>
      <c r="AH2534" s="20"/>
    </row>
    <row r="2535">
      <c r="A2535" s="30">
        <v>185300.0</v>
      </c>
      <c r="B2535" s="31" t="s">
        <v>10504</v>
      </c>
      <c r="C2535" s="31" t="s">
        <v>10505</v>
      </c>
      <c r="D2535" s="31" t="s">
        <v>3487</v>
      </c>
      <c r="E2535" s="31" t="s">
        <v>26</v>
      </c>
      <c r="F2535" s="30">
        <v>40216.0</v>
      </c>
      <c r="G2535" s="30">
        <v>5.024488622E9</v>
      </c>
      <c r="H2535" s="42" t="s">
        <v>10506</v>
      </c>
      <c r="I2535" s="25" t="s">
        <v>4409</v>
      </c>
      <c r="J2535" s="89">
        <v>44579.0</v>
      </c>
      <c r="K2535" s="43"/>
      <c r="L2535" s="27">
        <v>1.0</v>
      </c>
      <c r="M2535" s="43"/>
      <c r="N2535" s="43"/>
      <c r="O2535" s="44"/>
      <c r="P2535" s="44"/>
      <c r="Q2535" s="44"/>
      <c r="R2535" s="44"/>
      <c r="S2535" s="44"/>
      <c r="T2535" s="25" t="s">
        <v>10139</v>
      </c>
      <c r="U2535" s="25" t="s">
        <v>92</v>
      </c>
      <c r="V2535" s="29"/>
      <c r="W2535" s="20"/>
      <c r="X2535" s="20"/>
      <c r="Y2535" s="20"/>
      <c r="Z2535" s="20"/>
      <c r="AA2535" s="20"/>
      <c r="AB2535" s="20"/>
      <c r="AC2535" s="20"/>
      <c r="AD2535" s="20"/>
      <c r="AE2535" s="20"/>
      <c r="AF2535" s="20"/>
      <c r="AG2535" s="20"/>
      <c r="AH2535" s="20"/>
    </row>
    <row r="2536">
      <c r="A2536" s="34">
        <v>185301.0</v>
      </c>
      <c r="B2536" s="35" t="s">
        <v>10507</v>
      </c>
      <c r="C2536" s="35" t="s">
        <v>10508</v>
      </c>
      <c r="D2536" s="35" t="s">
        <v>3487</v>
      </c>
      <c r="E2536" s="35" t="s">
        <v>26</v>
      </c>
      <c r="F2536" s="34">
        <v>40220.0</v>
      </c>
      <c r="G2536" s="34">
        <v>5.024511401E9</v>
      </c>
      <c r="H2536" s="51" t="s">
        <v>10509</v>
      </c>
      <c r="I2536" s="14" t="s">
        <v>4409</v>
      </c>
      <c r="J2536" s="105">
        <v>44579.0</v>
      </c>
      <c r="K2536" s="105">
        <v>44579.0</v>
      </c>
      <c r="L2536" s="16">
        <v>1.0</v>
      </c>
      <c r="M2536" s="16" t="s">
        <v>5</v>
      </c>
      <c r="N2536" s="16" t="s">
        <v>5</v>
      </c>
      <c r="O2536" s="17" t="s">
        <v>5</v>
      </c>
      <c r="P2536" s="17" t="s">
        <v>5</v>
      </c>
      <c r="Q2536" s="17" t="s">
        <v>5</v>
      </c>
      <c r="R2536" s="17" t="s">
        <v>5</v>
      </c>
      <c r="S2536" s="17" t="s">
        <v>5</v>
      </c>
      <c r="T2536" s="14" t="s">
        <v>10488</v>
      </c>
      <c r="U2536" s="14" t="s">
        <v>87</v>
      </c>
      <c r="V2536" s="18"/>
      <c r="W2536" s="20"/>
      <c r="X2536" s="20"/>
      <c r="Y2536" s="20"/>
      <c r="Z2536" s="20"/>
      <c r="AA2536" s="20"/>
      <c r="AB2536" s="20"/>
      <c r="AC2536" s="20"/>
      <c r="AD2536" s="20"/>
      <c r="AE2536" s="20"/>
      <c r="AF2536" s="20"/>
      <c r="AG2536" s="20"/>
      <c r="AH2536" s="20"/>
    </row>
    <row r="2537">
      <c r="A2537" s="30">
        <v>185302.0</v>
      </c>
      <c r="B2537" s="31" t="s">
        <v>10510</v>
      </c>
      <c r="C2537" s="31" t="s">
        <v>10511</v>
      </c>
      <c r="D2537" s="31" t="s">
        <v>10512</v>
      </c>
      <c r="E2537" s="31" t="s">
        <v>26</v>
      </c>
      <c r="F2537" s="30">
        <v>40143.0</v>
      </c>
      <c r="G2537" s="30">
        <v>2.707562159E9</v>
      </c>
      <c r="H2537" s="142" t="s">
        <v>10513</v>
      </c>
      <c r="I2537" s="25" t="s">
        <v>4409</v>
      </c>
      <c r="J2537" s="89">
        <v>44579.0</v>
      </c>
      <c r="K2537" s="43"/>
      <c r="L2537" s="27">
        <v>1.0</v>
      </c>
      <c r="M2537" s="43"/>
      <c r="N2537" s="43"/>
      <c r="O2537" s="44"/>
      <c r="P2537" s="44"/>
      <c r="Q2537" s="44"/>
      <c r="R2537" s="44"/>
      <c r="S2537" s="44"/>
      <c r="T2537" s="25" t="s">
        <v>10139</v>
      </c>
      <c r="U2537" s="25" t="s">
        <v>92</v>
      </c>
      <c r="V2537" s="29"/>
      <c r="W2537" s="20"/>
      <c r="X2537" s="20"/>
      <c r="Y2537" s="20"/>
      <c r="Z2537" s="20"/>
      <c r="AA2537" s="20"/>
      <c r="AB2537" s="20"/>
      <c r="AC2537" s="20"/>
      <c r="AD2537" s="20"/>
      <c r="AE2537" s="20"/>
      <c r="AF2537" s="20"/>
      <c r="AG2537" s="20"/>
      <c r="AH2537" s="20"/>
    </row>
    <row r="2538">
      <c r="A2538" s="34">
        <v>185304.0</v>
      </c>
      <c r="B2538" s="35" t="s">
        <v>10514</v>
      </c>
      <c r="C2538" s="35" t="s">
        <v>10515</v>
      </c>
      <c r="D2538" s="35" t="s">
        <v>10277</v>
      </c>
      <c r="E2538" s="35" t="s">
        <v>26</v>
      </c>
      <c r="F2538" s="34">
        <v>41653.0</v>
      </c>
      <c r="G2538" s="34">
        <v>6.068862378E9</v>
      </c>
      <c r="H2538" s="51" t="s">
        <v>10516</v>
      </c>
      <c r="I2538" s="14" t="s">
        <v>4409</v>
      </c>
      <c r="J2538" s="105">
        <v>44580.0</v>
      </c>
      <c r="K2538" s="105">
        <v>44580.0</v>
      </c>
      <c r="L2538" s="16">
        <v>1.0</v>
      </c>
      <c r="M2538" s="16" t="s">
        <v>7</v>
      </c>
      <c r="N2538" s="16" t="s">
        <v>7</v>
      </c>
      <c r="O2538" s="17">
        <v>7170.0</v>
      </c>
      <c r="P2538" s="17">
        <v>6870.0</v>
      </c>
      <c r="Q2538" s="17" t="s">
        <v>5</v>
      </c>
      <c r="R2538" s="17" t="s">
        <v>5</v>
      </c>
      <c r="S2538" s="17" t="s">
        <v>5</v>
      </c>
      <c r="T2538" s="14" t="s">
        <v>10517</v>
      </c>
      <c r="U2538" s="14" t="s">
        <v>87</v>
      </c>
      <c r="V2538" s="18"/>
      <c r="W2538" s="20"/>
      <c r="X2538" s="20"/>
      <c r="Y2538" s="20"/>
      <c r="Z2538" s="20"/>
      <c r="AA2538" s="20"/>
      <c r="AB2538" s="20"/>
      <c r="AC2538" s="20"/>
      <c r="AD2538" s="20"/>
      <c r="AE2538" s="20"/>
      <c r="AF2538" s="20"/>
      <c r="AG2538" s="20"/>
      <c r="AH2538" s="20"/>
    </row>
    <row r="2539">
      <c r="A2539" s="30">
        <v>185305.0</v>
      </c>
      <c r="B2539" s="31" t="s">
        <v>10518</v>
      </c>
      <c r="C2539" s="31" t="s">
        <v>10519</v>
      </c>
      <c r="D2539" s="31" t="s">
        <v>3487</v>
      </c>
      <c r="E2539" s="31" t="s">
        <v>26</v>
      </c>
      <c r="F2539" s="30">
        <v>40241.0</v>
      </c>
      <c r="G2539" s="30">
        <v>5.024265531E9</v>
      </c>
      <c r="H2539" s="143" t="s">
        <v>10520</v>
      </c>
      <c r="I2539" s="25" t="s">
        <v>4409</v>
      </c>
      <c r="J2539" s="89">
        <v>44580.0</v>
      </c>
      <c r="K2539" s="43"/>
      <c r="L2539" s="27">
        <v>1.0</v>
      </c>
      <c r="M2539" s="43"/>
      <c r="N2539" s="43"/>
      <c r="O2539" s="44"/>
      <c r="P2539" s="44"/>
      <c r="Q2539" s="44"/>
      <c r="R2539" s="44"/>
      <c r="S2539" s="44"/>
      <c r="T2539" s="25" t="s">
        <v>10139</v>
      </c>
      <c r="U2539" s="25" t="s">
        <v>92</v>
      </c>
      <c r="V2539" s="29"/>
      <c r="W2539" s="20"/>
      <c r="X2539" s="20"/>
      <c r="Y2539" s="20"/>
      <c r="Z2539" s="20"/>
      <c r="AA2539" s="20"/>
      <c r="AB2539" s="20"/>
      <c r="AC2539" s="20"/>
      <c r="AD2539" s="20"/>
      <c r="AE2539" s="20"/>
      <c r="AF2539" s="20"/>
      <c r="AG2539" s="20"/>
      <c r="AH2539" s="20"/>
    </row>
    <row r="2540">
      <c r="A2540" s="34">
        <v>185310.0</v>
      </c>
      <c r="B2540" s="35" t="s">
        <v>10521</v>
      </c>
      <c r="C2540" s="35" t="s">
        <v>10522</v>
      </c>
      <c r="D2540" s="35" t="s">
        <v>3487</v>
      </c>
      <c r="E2540" s="35" t="s">
        <v>26</v>
      </c>
      <c r="F2540" s="34">
        <v>40222.0</v>
      </c>
      <c r="G2540" s="34">
        <v>5.0273678E9</v>
      </c>
      <c r="H2540" s="125" t="s">
        <v>10523</v>
      </c>
      <c r="I2540" s="14" t="s">
        <v>4409</v>
      </c>
      <c r="J2540" s="105">
        <v>44580.0</v>
      </c>
      <c r="K2540" s="48"/>
      <c r="L2540" s="16">
        <v>1.0</v>
      </c>
      <c r="M2540" s="48"/>
      <c r="N2540" s="48"/>
      <c r="O2540" s="49"/>
      <c r="P2540" s="49"/>
      <c r="Q2540" s="49"/>
      <c r="R2540" s="49"/>
      <c r="S2540" s="49"/>
      <c r="T2540" s="14" t="s">
        <v>10139</v>
      </c>
      <c r="U2540" s="14" t="s">
        <v>92</v>
      </c>
      <c r="V2540" s="18"/>
      <c r="W2540" s="20"/>
      <c r="X2540" s="20"/>
      <c r="Y2540" s="20"/>
      <c r="Z2540" s="20"/>
      <c r="AA2540" s="20"/>
      <c r="AB2540" s="20"/>
      <c r="AC2540" s="20"/>
      <c r="AD2540" s="20"/>
      <c r="AE2540" s="20"/>
      <c r="AF2540" s="20"/>
      <c r="AG2540" s="20"/>
      <c r="AH2540" s="20"/>
    </row>
    <row r="2541">
      <c r="A2541" s="30">
        <v>185312.0</v>
      </c>
      <c r="B2541" s="31" t="s">
        <v>10524</v>
      </c>
      <c r="C2541" s="31" t="s">
        <v>10525</v>
      </c>
      <c r="D2541" s="31" t="s">
        <v>10317</v>
      </c>
      <c r="E2541" s="31" t="s">
        <v>26</v>
      </c>
      <c r="F2541" s="30">
        <v>42001.0</v>
      </c>
      <c r="G2541" s="30">
        <v>2.704449661E9</v>
      </c>
      <c r="H2541" s="143" t="s">
        <v>10526</v>
      </c>
      <c r="I2541" s="25" t="s">
        <v>4409</v>
      </c>
      <c r="J2541" s="89">
        <v>44580.0</v>
      </c>
      <c r="K2541" s="43"/>
      <c r="L2541" s="27">
        <v>1.0</v>
      </c>
      <c r="M2541" s="43"/>
      <c r="N2541" s="43"/>
      <c r="O2541" s="44"/>
      <c r="P2541" s="44"/>
      <c r="Q2541" s="44"/>
      <c r="R2541" s="44"/>
      <c r="S2541" s="44"/>
      <c r="T2541" s="25" t="s">
        <v>10139</v>
      </c>
      <c r="U2541" s="25" t="s">
        <v>92</v>
      </c>
      <c r="V2541" s="29"/>
      <c r="W2541" s="20"/>
      <c r="X2541" s="20"/>
      <c r="Y2541" s="20"/>
      <c r="Z2541" s="20"/>
      <c r="AA2541" s="20"/>
      <c r="AB2541" s="20"/>
      <c r="AC2541" s="20"/>
      <c r="AD2541" s="20"/>
      <c r="AE2541" s="20"/>
      <c r="AF2541" s="20"/>
      <c r="AG2541" s="20"/>
      <c r="AH2541" s="20"/>
    </row>
    <row r="2542">
      <c r="A2542" s="34">
        <v>185313.0</v>
      </c>
      <c r="B2542" s="35" t="s">
        <v>10527</v>
      </c>
      <c r="C2542" s="35" t="s">
        <v>10528</v>
      </c>
      <c r="D2542" s="35" t="s">
        <v>200</v>
      </c>
      <c r="E2542" s="35" t="s">
        <v>26</v>
      </c>
      <c r="F2542" s="34">
        <v>42276.0</v>
      </c>
      <c r="G2542" s="34">
        <v>2.707269049E9</v>
      </c>
      <c r="H2542" s="125" t="s">
        <v>10529</v>
      </c>
      <c r="I2542" s="14" t="s">
        <v>4409</v>
      </c>
      <c r="J2542" s="105">
        <v>44580.0</v>
      </c>
      <c r="K2542" s="105">
        <v>44580.0</v>
      </c>
      <c r="L2542" s="16">
        <v>1.0</v>
      </c>
      <c r="M2542" s="16" t="s">
        <v>7</v>
      </c>
      <c r="N2542" s="16" t="s">
        <v>7</v>
      </c>
      <c r="O2542" s="17">
        <v>8700.0</v>
      </c>
      <c r="P2542" s="17">
        <v>6600.0</v>
      </c>
      <c r="Q2542" s="17" t="s">
        <v>5</v>
      </c>
      <c r="R2542" s="17" t="s">
        <v>5</v>
      </c>
      <c r="S2542" s="17" t="s">
        <v>5</v>
      </c>
      <c r="T2542" s="14" t="s">
        <v>10530</v>
      </c>
      <c r="U2542" s="14" t="s">
        <v>87</v>
      </c>
      <c r="V2542" s="18"/>
      <c r="W2542" s="20"/>
      <c r="X2542" s="20"/>
      <c r="Y2542" s="20"/>
      <c r="Z2542" s="20"/>
      <c r="AA2542" s="20"/>
      <c r="AB2542" s="20"/>
      <c r="AC2542" s="20"/>
      <c r="AD2542" s="20"/>
      <c r="AE2542" s="20"/>
      <c r="AF2542" s="20"/>
      <c r="AG2542" s="20"/>
      <c r="AH2542" s="20"/>
    </row>
    <row r="2543">
      <c r="A2543" s="30">
        <v>185315.0</v>
      </c>
      <c r="B2543" s="31" t="s">
        <v>10531</v>
      </c>
      <c r="C2543" s="31" t="s">
        <v>10532</v>
      </c>
      <c r="D2543" s="31" t="s">
        <v>10533</v>
      </c>
      <c r="E2543" s="31" t="s">
        <v>26</v>
      </c>
      <c r="F2543" s="30">
        <v>42602.0</v>
      </c>
      <c r="G2543" s="30">
        <v>6.063876623E9</v>
      </c>
      <c r="H2543" s="143" t="s">
        <v>10534</v>
      </c>
      <c r="I2543" s="25" t="s">
        <v>4409</v>
      </c>
      <c r="J2543" s="89">
        <v>44580.0</v>
      </c>
      <c r="K2543" s="89">
        <v>44580.0</v>
      </c>
      <c r="L2543" s="27">
        <v>1.0</v>
      </c>
      <c r="M2543" s="27" t="s">
        <v>7</v>
      </c>
      <c r="N2543" s="27" t="s">
        <v>7</v>
      </c>
      <c r="O2543" s="28" t="s">
        <v>5</v>
      </c>
      <c r="P2543" s="28">
        <v>6450.0</v>
      </c>
      <c r="Q2543" s="28" t="s">
        <v>5</v>
      </c>
      <c r="R2543" s="28" t="s">
        <v>5</v>
      </c>
      <c r="S2543" s="28" t="s">
        <v>5</v>
      </c>
      <c r="T2543" s="25" t="s">
        <v>10535</v>
      </c>
      <c r="U2543" s="25" t="s">
        <v>87</v>
      </c>
      <c r="V2543" s="29"/>
      <c r="W2543" s="20"/>
      <c r="X2543" s="20"/>
      <c r="Y2543" s="20"/>
      <c r="Z2543" s="20"/>
      <c r="AA2543" s="20"/>
      <c r="AB2543" s="20"/>
      <c r="AC2543" s="20"/>
      <c r="AD2543" s="20"/>
      <c r="AE2543" s="20"/>
      <c r="AF2543" s="20"/>
      <c r="AG2543" s="20"/>
      <c r="AH2543" s="20"/>
    </row>
    <row r="2544">
      <c r="A2544" s="34">
        <v>185316.0</v>
      </c>
      <c r="B2544" s="35" t="s">
        <v>10536</v>
      </c>
      <c r="C2544" s="35" t="s">
        <v>10537</v>
      </c>
      <c r="D2544" s="35" t="s">
        <v>10538</v>
      </c>
      <c r="E2544" s="35" t="s">
        <v>26</v>
      </c>
      <c r="F2544" s="34">
        <v>42445.0</v>
      </c>
      <c r="G2544" s="34">
        <v>2.703653541E9</v>
      </c>
      <c r="H2544" s="142" t="s">
        <v>10539</v>
      </c>
      <c r="I2544" s="14" t="s">
        <v>4409</v>
      </c>
      <c r="J2544" s="105">
        <v>44580.0</v>
      </c>
      <c r="K2544" s="48"/>
      <c r="L2544" s="16">
        <v>1.0</v>
      </c>
      <c r="M2544" s="48"/>
      <c r="N2544" s="48"/>
      <c r="O2544" s="49"/>
      <c r="P2544" s="49"/>
      <c r="Q2544" s="49"/>
      <c r="R2544" s="49"/>
      <c r="S2544" s="49"/>
      <c r="T2544" s="14" t="s">
        <v>10139</v>
      </c>
      <c r="U2544" s="14" t="s">
        <v>92</v>
      </c>
      <c r="V2544" s="18"/>
      <c r="W2544" s="20"/>
      <c r="X2544" s="20"/>
      <c r="Y2544" s="20"/>
      <c r="Z2544" s="20"/>
      <c r="AA2544" s="20"/>
      <c r="AB2544" s="20"/>
      <c r="AC2544" s="20"/>
      <c r="AD2544" s="20"/>
      <c r="AE2544" s="20"/>
      <c r="AF2544" s="20"/>
      <c r="AG2544" s="20"/>
      <c r="AH2544" s="20"/>
    </row>
    <row r="2545">
      <c r="A2545" s="30">
        <v>185318.0</v>
      </c>
      <c r="B2545" s="31" t="s">
        <v>10540</v>
      </c>
      <c r="C2545" s="31" t="s">
        <v>10541</v>
      </c>
      <c r="D2545" s="31" t="s">
        <v>10542</v>
      </c>
      <c r="E2545" s="31" t="s">
        <v>26</v>
      </c>
      <c r="F2545" s="30">
        <v>42055.0</v>
      </c>
      <c r="G2545" s="30">
        <v>2.703882291E9</v>
      </c>
      <c r="H2545" s="143" t="s">
        <v>10543</v>
      </c>
      <c r="I2545" s="25" t="s">
        <v>4409</v>
      </c>
      <c r="J2545" s="89">
        <v>44580.0</v>
      </c>
      <c r="K2545" s="89">
        <v>44580.0</v>
      </c>
      <c r="L2545" s="27">
        <v>1.0</v>
      </c>
      <c r="M2545" s="27" t="s">
        <v>7</v>
      </c>
      <c r="N2545" s="27" t="s">
        <v>7</v>
      </c>
      <c r="O2545" s="28">
        <v>6300.0</v>
      </c>
      <c r="P2545" s="28" t="s">
        <v>5</v>
      </c>
      <c r="Q2545" s="28" t="s">
        <v>5</v>
      </c>
      <c r="R2545" s="28" t="s">
        <v>5</v>
      </c>
      <c r="S2545" s="28" t="s">
        <v>5</v>
      </c>
      <c r="T2545" s="25" t="s">
        <v>10015</v>
      </c>
      <c r="U2545" s="25" t="s">
        <v>87</v>
      </c>
      <c r="V2545" s="29"/>
      <c r="W2545" s="20"/>
      <c r="X2545" s="20"/>
      <c r="Y2545" s="20"/>
      <c r="Z2545" s="20"/>
      <c r="AA2545" s="20"/>
      <c r="AB2545" s="20"/>
      <c r="AC2545" s="20"/>
      <c r="AD2545" s="20"/>
      <c r="AE2545" s="20"/>
      <c r="AF2545" s="20"/>
      <c r="AG2545" s="20"/>
      <c r="AH2545" s="20"/>
    </row>
    <row r="2546">
      <c r="A2546" s="34">
        <v>185325.0</v>
      </c>
      <c r="B2546" s="35" t="s">
        <v>10544</v>
      </c>
      <c r="C2546" s="35" t="s">
        <v>10545</v>
      </c>
      <c r="D2546" s="35" t="s">
        <v>10546</v>
      </c>
      <c r="E2546" s="35" t="s">
        <v>26</v>
      </c>
      <c r="F2546" s="34">
        <v>42164.0</v>
      </c>
      <c r="G2546" s="34">
        <v>2.7062228E9</v>
      </c>
      <c r="H2546" s="51" t="s">
        <v>10547</v>
      </c>
      <c r="I2546" s="14" t="s">
        <v>4409</v>
      </c>
      <c r="J2546" s="105">
        <v>44580.0</v>
      </c>
      <c r="K2546" s="48"/>
      <c r="L2546" s="16">
        <v>1.0</v>
      </c>
      <c r="M2546" s="16"/>
      <c r="N2546" s="48"/>
      <c r="O2546" s="49"/>
      <c r="P2546" s="49"/>
      <c r="Q2546" s="49"/>
      <c r="R2546" s="49"/>
      <c r="S2546" s="49"/>
      <c r="T2546" s="14" t="s">
        <v>10139</v>
      </c>
      <c r="U2546" s="14" t="s">
        <v>92</v>
      </c>
      <c r="V2546" s="18"/>
      <c r="W2546" s="20"/>
      <c r="X2546" s="20"/>
      <c r="Y2546" s="20"/>
      <c r="Z2546" s="20"/>
      <c r="AA2546" s="20"/>
      <c r="AB2546" s="20"/>
      <c r="AC2546" s="20"/>
      <c r="AD2546" s="20"/>
      <c r="AE2546" s="20"/>
      <c r="AF2546" s="20"/>
      <c r="AG2546" s="20"/>
      <c r="AH2546" s="20"/>
    </row>
    <row r="2547">
      <c r="A2547" s="30">
        <v>185326.0</v>
      </c>
      <c r="B2547" s="31" t="s">
        <v>10548</v>
      </c>
      <c r="C2547" s="31" t="s">
        <v>10549</v>
      </c>
      <c r="D2547" s="31" t="s">
        <v>1220</v>
      </c>
      <c r="E2547" s="31" t="s">
        <v>26</v>
      </c>
      <c r="F2547" s="30">
        <v>42031.0</v>
      </c>
      <c r="G2547" s="30">
        <v>2.706532461E9</v>
      </c>
      <c r="H2547" s="42" t="s">
        <v>10550</v>
      </c>
      <c r="I2547" s="25" t="s">
        <v>4409</v>
      </c>
      <c r="J2547" s="89">
        <v>44580.0</v>
      </c>
      <c r="K2547" s="43"/>
      <c r="L2547" s="27">
        <v>1.0</v>
      </c>
      <c r="M2547" s="43"/>
      <c r="N2547" s="43"/>
      <c r="O2547" s="44"/>
      <c r="P2547" s="44"/>
      <c r="Q2547" s="44"/>
      <c r="R2547" s="44"/>
      <c r="S2547" s="44"/>
      <c r="T2547" s="25" t="s">
        <v>10139</v>
      </c>
      <c r="U2547" s="25" t="s">
        <v>92</v>
      </c>
      <c r="V2547" s="29"/>
      <c r="W2547" s="20"/>
      <c r="X2547" s="20"/>
      <c r="Y2547" s="20"/>
      <c r="Z2547" s="20"/>
      <c r="AA2547" s="20"/>
      <c r="AB2547" s="20"/>
      <c r="AC2547" s="20"/>
      <c r="AD2547" s="20"/>
      <c r="AE2547" s="20"/>
      <c r="AF2547" s="20"/>
      <c r="AG2547" s="20"/>
      <c r="AH2547" s="20"/>
    </row>
    <row r="2548">
      <c r="A2548" s="34">
        <v>185330.0</v>
      </c>
      <c r="B2548" s="35" t="s">
        <v>10551</v>
      </c>
      <c r="C2548" s="35" t="s">
        <v>10552</v>
      </c>
      <c r="D2548" s="35" t="s">
        <v>10162</v>
      </c>
      <c r="E2548" s="35" t="s">
        <v>26</v>
      </c>
      <c r="F2548" s="34">
        <v>42718.0</v>
      </c>
      <c r="G2548" s="34">
        <v>2.704653506E9</v>
      </c>
      <c r="H2548" s="51" t="s">
        <v>10553</v>
      </c>
      <c r="I2548" s="14" t="s">
        <v>4409</v>
      </c>
      <c r="J2548" s="105">
        <v>44580.0</v>
      </c>
      <c r="K2548" s="48"/>
      <c r="L2548" s="16">
        <v>1.0</v>
      </c>
      <c r="M2548" s="48"/>
      <c r="N2548" s="48"/>
      <c r="O2548" s="49"/>
      <c r="P2548" s="49"/>
      <c r="Q2548" s="49"/>
      <c r="R2548" s="49"/>
      <c r="S2548" s="49"/>
      <c r="T2548" s="14" t="s">
        <v>10139</v>
      </c>
      <c r="U2548" s="14" t="s">
        <v>92</v>
      </c>
      <c r="V2548" s="18"/>
      <c r="W2548" s="20"/>
      <c r="X2548" s="20"/>
      <c r="Y2548" s="20"/>
      <c r="Z2548" s="20"/>
      <c r="AA2548" s="20"/>
      <c r="AB2548" s="20"/>
      <c r="AC2548" s="20"/>
      <c r="AD2548" s="20"/>
      <c r="AE2548" s="20"/>
      <c r="AF2548" s="20"/>
      <c r="AG2548" s="20"/>
      <c r="AH2548" s="20"/>
    </row>
    <row r="2549">
      <c r="A2549" s="30">
        <v>185333.0</v>
      </c>
      <c r="B2549" s="31" t="s">
        <v>10554</v>
      </c>
      <c r="C2549" s="31" t="s">
        <v>10555</v>
      </c>
      <c r="D2549" s="31" t="s">
        <v>3487</v>
      </c>
      <c r="E2549" s="31" t="s">
        <v>26</v>
      </c>
      <c r="F2549" s="30">
        <v>40218.0</v>
      </c>
      <c r="G2549" s="30">
        <v>5.024521579E9</v>
      </c>
      <c r="H2549" s="42" t="s">
        <v>10556</v>
      </c>
      <c r="I2549" s="25" t="s">
        <v>4409</v>
      </c>
      <c r="J2549" s="89">
        <v>44580.0</v>
      </c>
      <c r="K2549" s="89">
        <v>44580.0</v>
      </c>
      <c r="L2549" s="27">
        <v>1.0</v>
      </c>
      <c r="M2549" s="27" t="s">
        <v>7</v>
      </c>
      <c r="N2549" s="27" t="s">
        <v>4</v>
      </c>
      <c r="O2549" s="28">
        <v>6660.0</v>
      </c>
      <c r="P2549" s="28" t="s">
        <v>5</v>
      </c>
      <c r="Q2549" s="28" t="s">
        <v>5</v>
      </c>
      <c r="R2549" s="28" t="s">
        <v>5</v>
      </c>
      <c r="S2549" s="28" t="s">
        <v>5</v>
      </c>
      <c r="T2549" s="25" t="s">
        <v>10557</v>
      </c>
      <c r="U2549" s="25" t="s">
        <v>87</v>
      </c>
      <c r="V2549" s="29"/>
      <c r="W2549" s="20"/>
      <c r="X2549" s="20"/>
      <c r="Y2549" s="20"/>
      <c r="Z2549" s="20"/>
      <c r="AA2549" s="20"/>
      <c r="AB2549" s="20"/>
      <c r="AC2549" s="20"/>
      <c r="AD2549" s="20"/>
      <c r="AE2549" s="20"/>
      <c r="AF2549" s="20"/>
      <c r="AG2549" s="20"/>
      <c r="AH2549" s="20"/>
    </row>
    <row r="2550">
      <c r="A2550" s="34">
        <v>185334.0</v>
      </c>
      <c r="B2550" s="35" t="s">
        <v>10558</v>
      </c>
      <c r="C2550" s="35" t="s">
        <v>10559</v>
      </c>
      <c r="D2550" s="35" t="s">
        <v>10560</v>
      </c>
      <c r="E2550" s="35" t="s">
        <v>26</v>
      </c>
      <c r="F2550" s="34">
        <v>42320.0</v>
      </c>
      <c r="G2550" s="34">
        <v>2.702749646E9</v>
      </c>
      <c r="H2550" s="51" t="s">
        <v>10561</v>
      </c>
      <c r="I2550" s="14" t="s">
        <v>4409</v>
      </c>
      <c r="J2550" s="105">
        <v>44580.0</v>
      </c>
      <c r="K2550" s="48"/>
      <c r="L2550" s="16">
        <v>1.0</v>
      </c>
      <c r="M2550" s="48"/>
      <c r="N2550" s="48"/>
      <c r="O2550" s="49"/>
      <c r="P2550" s="49"/>
      <c r="Q2550" s="49"/>
      <c r="R2550" s="49"/>
      <c r="S2550" s="49"/>
      <c r="T2550" s="14" t="s">
        <v>10139</v>
      </c>
      <c r="U2550" s="14" t="s">
        <v>92</v>
      </c>
      <c r="V2550" s="18"/>
      <c r="W2550" s="20"/>
      <c r="X2550" s="20"/>
      <c r="Y2550" s="20"/>
      <c r="Z2550" s="20"/>
      <c r="AA2550" s="20"/>
      <c r="AB2550" s="20"/>
      <c r="AC2550" s="20"/>
      <c r="AD2550" s="20"/>
      <c r="AE2550" s="20"/>
      <c r="AF2550" s="20"/>
      <c r="AG2550" s="20"/>
      <c r="AH2550" s="20"/>
    </row>
    <row r="2551">
      <c r="A2551" s="30">
        <v>185335.0</v>
      </c>
      <c r="B2551" s="31" t="s">
        <v>10562</v>
      </c>
      <c r="C2551" s="31" t="s">
        <v>10563</v>
      </c>
      <c r="D2551" s="31" t="s">
        <v>3487</v>
      </c>
      <c r="E2551" s="31" t="s">
        <v>26</v>
      </c>
      <c r="F2551" s="30">
        <v>40214.0</v>
      </c>
      <c r="G2551" s="30">
        <v>5.023670104E9</v>
      </c>
      <c r="H2551" s="42" t="s">
        <v>10564</v>
      </c>
      <c r="I2551" s="25" t="s">
        <v>4409</v>
      </c>
      <c r="J2551" s="89">
        <v>44580.0</v>
      </c>
      <c r="K2551" s="43"/>
      <c r="L2551" s="27">
        <v>1.0</v>
      </c>
      <c r="M2551" s="43"/>
      <c r="N2551" s="43"/>
      <c r="O2551" s="44"/>
      <c r="P2551" s="44"/>
      <c r="Q2551" s="44"/>
      <c r="R2551" s="44"/>
      <c r="S2551" s="44"/>
      <c r="T2551" s="25" t="s">
        <v>10139</v>
      </c>
      <c r="U2551" s="25" t="s">
        <v>92</v>
      </c>
      <c r="V2551" s="29"/>
      <c r="W2551" s="20"/>
      <c r="X2551" s="20"/>
      <c r="Y2551" s="20"/>
      <c r="Z2551" s="20"/>
      <c r="AA2551" s="20"/>
      <c r="AB2551" s="20"/>
      <c r="AC2551" s="20"/>
      <c r="AD2551" s="20"/>
      <c r="AE2551" s="20"/>
      <c r="AF2551" s="20"/>
      <c r="AG2551" s="20"/>
      <c r="AH2551" s="20"/>
    </row>
    <row r="2552">
      <c r="A2552" s="34">
        <v>185338.0</v>
      </c>
      <c r="B2552" s="35" t="s">
        <v>10565</v>
      </c>
      <c r="C2552" s="35" t="s">
        <v>10566</v>
      </c>
      <c r="D2552" s="35" t="s">
        <v>10567</v>
      </c>
      <c r="E2552" s="35" t="s">
        <v>26</v>
      </c>
      <c r="F2552" s="34">
        <v>42266.0</v>
      </c>
      <c r="G2552" s="34">
        <v>2.704754227E9</v>
      </c>
      <c r="H2552" s="51" t="s">
        <v>10568</v>
      </c>
      <c r="I2552" s="14" t="s">
        <v>4409</v>
      </c>
      <c r="J2552" s="105">
        <v>44580.0</v>
      </c>
      <c r="K2552" s="48"/>
      <c r="L2552" s="16">
        <v>1.0</v>
      </c>
      <c r="M2552" s="48"/>
      <c r="N2552" s="48"/>
      <c r="O2552" s="49"/>
      <c r="P2552" s="49"/>
      <c r="Q2552" s="49"/>
      <c r="R2552" s="49"/>
      <c r="S2552" s="49"/>
      <c r="T2552" s="14" t="s">
        <v>10139</v>
      </c>
      <c r="U2552" s="14" t="s">
        <v>92</v>
      </c>
      <c r="V2552" s="18"/>
      <c r="W2552" s="20"/>
      <c r="X2552" s="20"/>
      <c r="Y2552" s="20"/>
      <c r="Z2552" s="20"/>
      <c r="AA2552" s="20"/>
      <c r="AB2552" s="20"/>
      <c r="AC2552" s="20"/>
      <c r="AD2552" s="20"/>
      <c r="AE2552" s="20"/>
      <c r="AF2552" s="20"/>
      <c r="AG2552" s="20"/>
      <c r="AH2552" s="20"/>
    </row>
    <row r="2553">
      <c r="A2553" s="30">
        <v>185340.0</v>
      </c>
      <c r="B2553" s="31" t="s">
        <v>10569</v>
      </c>
      <c r="C2553" s="31" t="s">
        <v>10570</v>
      </c>
      <c r="D2553" s="31" t="s">
        <v>10206</v>
      </c>
      <c r="E2553" s="31" t="s">
        <v>26</v>
      </c>
      <c r="F2553" s="30">
        <v>42141.0</v>
      </c>
      <c r="G2553" s="30">
        <v>2.706513499E9</v>
      </c>
      <c r="H2553" s="42" t="s">
        <v>10571</v>
      </c>
      <c r="I2553" s="25" t="s">
        <v>4409</v>
      </c>
      <c r="J2553" s="89">
        <v>44580.0</v>
      </c>
      <c r="K2553" s="43"/>
      <c r="L2553" s="27">
        <v>1.0</v>
      </c>
      <c r="M2553" s="43"/>
      <c r="N2553" s="43"/>
      <c r="O2553" s="44"/>
      <c r="P2553" s="44"/>
      <c r="Q2553" s="44"/>
      <c r="R2553" s="44"/>
      <c r="S2553" s="44"/>
      <c r="T2553" s="25" t="s">
        <v>10139</v>
      </c>
      <c r="U2553" s="25" t="s">
        <v>92</v>
      </c>
      <c r="V2553" s="29"/>
      <c r="W2553" s="20"/>
      <c r="X2553" s="20"/>
      <c r="Y2553" s="20"/>
      <c r="Z2553" s="20"/>
      <c r="AA2553" s="20"/>
      <c r="AB2553" s="20"/>
      <c r="AC2553" s="20"/>
      <c r="AD2553" s="20"/>
      <c r="AE2553" s="20"/>
      <c r="AF2553" s="20"/>
      <c r="AG2553" s="20"/>
      <c r="AH2553" s="20"/>
    </row>
    <row r="2554">
      <c r="A2554" s="34">
        <v>185341.0</v>
      </c>
      <c r="B2554" s="35" t="s">
        <v>10572</v>
      </c>
      <c r="C2554" s="35" t="s">
        <v>10573</v>
      </c>
      <c r="D2554" s="35" t="s">
        <v>10254</v>
      </c>
      <c r="E2554" s="35" t="s">
        <v>26</v>
      </c>
      <c r="F2554" s="34">
        <v>42066.0</v>
      </c>
      <c r="G2554" s="34">
        <v>2.702476477E9</v>
      </c>
      <c r="H2554" s="51" t="s">
        <v>10571</v>
      </c>
      <c r="I2554" s="14" t="s">
        <v>4409</v>
      </c>
      <c r="J2554" s="105">
        <v>44580.0</v>
      </c>
      <c r="K2554" s="48"/>
      <c r="L2554" s="16">
        <v>1.0</v>
      </c>
      <c r="M2554" s="48"/>
      <c r="N2554" s="48"/>
      <c r="O2554" s="49"/>
      <c r="P2554" s="49"/>
      <c r="Q2554" s="49"/>
      <c r="R2554" s="49"/>
      <c r="S2554" s="49"/>
      <c r="T2554" s="14" t="s">
        <v>10139</v>
      </c>
      <c r="U2554" s="14" t="s">
        <v>92</v>
      </c>
      <c r="V2554" s="18"/>
      <c r="W2554" s="20"/>
      <c r="X2554" s="20"/>
      <c r="Y2554" s="20"/>
      <c r="Z2554" s="20"/>
      <c r="AA2554" s="20"/>
      <c r="AB2554" s="20"/>
      <c r="AC2554" s="20"/>
      <c r="AD2554" s="20"/>
      <c r="AE2554" s="20"/>
      <c r="AF2554" s="20"/>
      <c r="AG2554" s="20"/>
      <c r="AH2554" s="20"/>
    </row>
    <row r="2555">
      <c r="A2555" s="30">
        <v>185342.0</v>
      </c>
      <c r="B2555" s="31" t="s">
        <v>10574</v>
      </c>
      <c r="C2555" s="31" t="s">
        <v>10575</v>
      </c>
      <c r="D2555" s="31" t="s">
        <v>10269</v>
      </c>
      <c r="E2555" s="31" t="s">
        <v>26</v>
      </c>
      <c r="F2555" s="30">
        <v>40004.0</v>
      </c>
      <c r="G2555" s="30">
        <v>5.02348926E9</v>
      </c>
      <c r="H2555" s="42" t="s">
        <v>10576</v>
      </c>
      <c r="I2555" s="25" t="s">
        <v>4409</v>
      </c>
      <c r="J2555" s="89">
        <v>44580.0</v>
      </c>
      <c r="K2555" s="89">
        <v>44580.0</v>
      </c>
      <c r="L2555" s="27">
        <v>1.0</v>
      </c>
      <c r="M2555" s="27" t="s">
        <v>7</v>
      </c>
      <c r="N2555" s="27" t="s">
        <v>4</v>
      </c>
      <c r="O2555" s="28">
        <v>8370.0</v>
      </c>
      <c r="P2555" s="28">
        <v>7560.0</v>
      </c>
      <c r="Q2555" s="28" t="s">
        <v>5</v>
      </c>
      <c r="R2555" s="28" t="s">
        <v>5</v>
      </c>
      <c r="S2555" s="28" t="s">
        <v>5</v>
      </c>
      <c r="T2555" s="25" t="s">
        <v>10577</v>
      </c>
      <c r="U2555" s="25" t="s">
        <v>87</v>
      </c>
      <c r="V2555" s="29"/>
      <c r="W2555" s="20"/>
      <c r="X2555" s="20"/>
      <c r="Y2555" s="20"/>
      <c r="Z2555" s="20"/>
      <c r="AA2555" s="20"/>
      <c r="AB2555" s="20"/>
      <c r="AC2555" s="20"/>
      <c r="AD2555" s="20"/>
      <c r="AE2555" s="20"/>
      <c r="AF2555" s="20"/>
      <c r="AG2555" s="20"/>
      <c r="AH2555" s="20"/>
    </row>
    <row r="2556">
      <c r="A2556" s="34">
        <v>185344.0</v>
      </c>
      <c r="B2556" s="35" t="s">
        <v>10578</v>
      </c>
      <c r="C2556" s="35" t="s">
        <v>10579</v>
      </c>
      <c r="D2556" s="35" t="s">
        <v>5323</v>
      </c>
      <c r="E2556" s="35" t="s">
        <v>26</v>
      </c>
      <c r="F2556" s="34">
        <v>41002.0</v>
      </c>
      <c r="G2556" s="34">
        <v>6.067562156E9</v>
      </c>
      <c r="H2556" s="51" t="s">
        <v>10580</v>
      </c>
      <c r="I2556" s="14" t="s">
        <v>4409</v>
      </c>
      <c r="J2556" s="105">
        <v>44580.0</v>
      </c>
      <c r="K2556" s="105">
        <v>44580.0</v>
      </c>
      <c r="L2556" s="16">
        <v>1.0</v>
      </c>
      <c r="M2556" s="16" t="s">
        <v>7</v>
      </c>
      <c r="N2556" s="16" t="s">
        <v>7</v>
      </c>
      <c r="O2556" s="17" t="s">
        <v>5</v>
      </c>
      <c r="P2556" s="17">
        <v>6900.0</v>
      </c>
      <c r="Q2556" s="17" t="s">
        <v>5</v>
      </c>
      <c r="R2556" s="17" t="s">
        <v>5</v>
      </c>
      <c r="S2556" s="17" t="s">
        <v>5</v>
      </c>
      <c r="T2556" s="14" t="s">
        <v>10581</v>
      </c>
      <c r="U2556" s="14" t="s">
        <v>87</v>
      </c>
      <c r="V2556" s="18"/>
      <c r="W2556" s="20"/>
      <c r="X2556" s="20"/>
      <c r="Y2556" s="20"/>
      <c r="Z2556" s="20"/>
      <c r="AA2556" s="20"/>
      <c r="AB2556" s="20"/>
      <c r="AC2556" s="20"/>
      <c r="AD2556" s="20"/>
      <c r="AE2556" s="20"/>
      <c r="AF2556" s="20"/>
      <c r="AG2556" s="20"/>
      <c r="AH2556" s="20"/>
    </row>
    <row r="2557">
      <c r="A2557" s="30">
        <v>185346.0</v>
      </c>
      <c r="B2557" s="31" t="s">
        <v>10582</v>
      </c>
      <c r="C2557" s="31" t="s">
        <v>10583</v>
      </c>
      <c r="D2557" s="31" t="s">
        <v>10198</v>
      </c>
      <c r="E2557" s="31" t="s">
        <v>26</v>
      </c>
      <c r="F2557" s="30">
        <v>42301.0</v>
      </c>
      <c r="G2557" s="30">
        <v>2.706844559E9</v>
      </c>
      <c r="H2557" s="42" t="s">
        <v>10584</v>
      </c>
      <c r="I2557" s="25" t="s">
        <v>4409</v>
      </c>
      <c r="J2557" s="89">
        <v>44580.0</v>
      </c>
      <c r="K2557" s="43"/>
      <c r="L2557" s="27">
        <v>1.0</v>
      </c>
      <c r="M2557" s="43"/>
      <c r="N2557" s="43"/>
      <c r="O2557" s="44"/>
      <c r="P2557" s="44"/>
      <c r="Q2557" s="44"/>
      <c r="R2557" s="44"/>
      <c r="S2557" s="44"/>
      <c r="T2557" s="58"/>
      <c r="U2557" s="25" t="s">
        <v>92</v>
      </c>
      <c r="V2557" s="29"/>
      <c r="W2557" s="20"/>
      <c r="X2557" s="20"/>
      <c r="Y2557" s="20"/>
      <c r="Z2557" s="20"/>
      <c r="AA2557" s="20"/>
      <c r="AB2557" s="20"/>
      <c r="AC2557" s="20"/>
      <c r="AD2557" s="20"/>
      <c r="AE2557" s="20"/>
      <c r="AF2557" s="20"/>
      <c r="AG2557" s="20"/>
      <c r="AH2557" s="20"/>
    </row>
    <row r="2558">
      <c r="A2558" s="34">
        <v>185349.0</v>
      </c>
      <c r="B2558" s="35" t="s">
        <v>10585</v>
      </c>
      <c r="C2558" s="35" t="s">
        <v>10586</v>
      </c>
      <c r="D2558" s="35" t="s">
        <v>3487</v>
      </c>
      <c r="E2558" s="35" t="s">
        <v>26</v>
      </c>
      <c r="F2558" s="34">
        <v>40222.0</v>
      </c>
      <c r="G2558" s="34">
        <v>5.0242656E9</v>
      </c>
      <c r="H2558" s="51" t="s">
        <v>10587</v>
      </c>
      <c r="I2558" s="14" t="s">
        <v>4409</v>
      </c>
      <c r="J2558" s="105">
        <v>44580.0</v>
      </c>
      <c r="K2558" s="48"/>
      <c r="L2558" s="16">
        <v>1.0</v>
      </c>
      <c r="M2558" s="48"/>
      <c r="N2558" s="48"/>
      <c r="O2558" s="49"/>
      <c r="P2558" s="49"/>
      <c r="Q2558" s="49"/>
      <c r="R2558" s="49"/>
      <c r="S2558" s="49"/>
      <c r="T2558" s="64"/>
      <c r="U2558" s="14" t="s">
        <v>92</v>
      </c>
      <c r="V2558" s="18"/>
      <c r="W2558" s="20"/>
      <c r="X2558" s="20"/>
      <c r="Y2558" s="20"/>
      <c r="Z2558" s="20"/>
      <c r="AA2558" s="20"/>
      <c r="AB2558" s="20"/>
      <c r="AC2558" s="20"/>
      <c r="AD2558" s="20"/>
      <c r="AE2558" s="20"/>
      <c r="AF2558" s="20"/>
      <c r="AG2558" s="20"/>
      <c r="AH2558" s="20"/>
    </row>
    <row r="2559">
      <c r="A2559" s="30">
        <v>185350.0</v>
      </c>
      <c r="B2559" s="31" t="s">
        <v>10588</v>
      </c>
      <c r="C2559" s="31" t="s">
        <v>10589</v>
      </c>
      <c r="D2559" s="31" t="s">
        <v>3487</v>
      </c>
      <c r="E2559" s="31" t="s">
        <v>26</v>
      </c>
      <c r="F2559" s="30">
        <v>40220.0</v>
      </c>
      <c r="G2559" s="30">
        <v>5.02491556E9</v>
      </c>
      <c r="H2559" s="42" t="s">
        <v>10590</v>
      </c>
      <c r="I2559" s="25" t="s">
        <v>4409</v>
      </c>
      <c r="J2559" s="89">
        <v>44580.0</v>
      </c>
      <c r="K2559" s="43"/>
      <c r="L2559" s="27">
        <v>1.0</v>
      </c>
      <c r="M2559" s="43"/>
      <c r="N2559" s="43"/>
      <c r="O2559" s="44"/>
      <c r="P2559" s="44"/>
      <c r="Q2559" s="44"/>
      <c r="R2559" s="44"/>
      <c r="S2559" s="44"/>
      <c r="T2559" s="58"/>
      <c r="U2559" s="25" t="s">
        <v>92</v>
      </c>
      <c r="V2559" s="29"/>
      <c r="W2559" s="20"/>
      <c r="X2559" s="20"/>
      <c r="Y2559" s="20"/>
      <c r="Z2559" s="20"/>
      <c r="AA2559" s="20"/>
      <c r="AB2559" s="20"/>
      <c r="AC2559" s="20"/>
      <c r="AD2559" s="20"/>
      <c r="AE2559" s="20"/>
      <c r="AF2559" s="20"/>
      <c r="AG2559" s="20"/>
      <c r="AH2559" s="20"/>
    </row>
    <row r="2560">
      <c r="A2560" s="34">
        <v>185353.0</v>
      </c>
      <c r="B2560" s="35" t="s">
        <v>10591</v>
      </c>
      <c r="C2560" s="35" t="s">
        <v>10592</v>
      </c>
      <c r="D2560" s="35" t="s">
        <v>10593</v>
      </c>
      <c r="E2560" s="35" t="s">
        <v>26</v>
      </c>
      <c r="F2560" s="34">
        <v>40108.0</v>
      </c>
      <c r="G2560" s="34">
        <v>2.7055139E9</v>
      </c>
      <c r="H2560" s="51" t="s">
        <v>10594</v>
      </c>
      <c r="I2560" s="14" t="s">
        <v>4409</v>
      </c>
      <c r="J2560" s="105">
        <v>44580.0</v>
      </c>
      <c r="K2560" s="48"/>
      <c r="L2560" s="16">
        <v>1.0</v>
      </c>
      <c r="M2560" s="48"/>
      <c r="N2560" s="48"/>
      <c r="O2560" s="49"/>
      <c r="P2560" s="49"/>
      <c r="Q2560" s="49"/>
      <c r="R2560" s="49"/>
      <c r="S2560" s="49"/>
      <c r="T2560" s="64"/>
      <c r="U2560" s="14" t="s">
        <v>92</v>
      </c>
      <c r="V2560" s="18"/>
      <c r="W2560" s="20"/>
      <c r="X2560" s="20"/>
      <c r="Y2560" s="20"/>
      <c r="Z2560" s="20"/>
      <c r="AA2560" s="20"/>
      <c r="AB2560" s="20"/>
      <c r="AC2560" s="20"/>
      <c r="AD2560" s="20"/>
      <c r="AE2560" s="20"/>
      <c r="AF2560" s="20"/>
      <c r="AG2560" s="20"/>
      <c r="AH2560" s="20"/>
    </row>
    <row r="2561">
      <c r="A2561" s="30">
        <v>185354.0</v>
      </c>
      <c r="B2561" s="31" t="s">
        <v>10595</v>
      </c>
      <c r="C2561" s="31" t="s">
        <v>10596</v>
      </c>
      <c r="D2561" s="31" t="s">
        <v>10597</v>
      </c>
      <c r="E2561" s="31" t="s">
        <v>26</v>
      </c>
      <c r="F2561" s="30">
        <v>42343.0</v>
      </c>
      <c r="G2561" s="30">
        <v>2.702763603E9</v>
      </c>
      <c r="H2561" s="42" t="s">
        <v>10598</v>
      </c>
      <c r="I2561" s="25" t="s">
        <v>4409</v>
      </c>
      <c r="J2561" s="89">
        <v>44580.0</v>
      </c>
      <c r="K2561" s="43"/>
      <c r="L2561" s="27">
        <v>1.0</v>
      </c>
      <c r="M2561" s="43"/>
      <c r="N2561" s="43"/>
      <c r="O2561" s="44"/>
      <c r="P2561" s="44"/>
      <c r="Q2561" s="44"/>
      <c r="R2561" s="44"/>
      <c r="S2561" s="44"/>
      <c r="T2561" s="58"/>
      <c r="U2561" s="25" t="s">
        <v>92</v>
      </c>
      <c r="V2561" s="29"/>
      <c r="W2561" s="20"/>
      <c r="X2561" s="20"/>
      <c r="Y2561" s="20"/>
      <c r="Z2561" s="20"/>
      <c r="AA2561" s="20"/>
      <c r="AB2561" s="20"/>
      <c r="AC2561" s="20"/>
      <c r="AD2561" s="20"/>
      <c r="AE2561" s="20"/>
      <c r="AF2561" s="20"/>
      <c r="AG2561" s="20"/>
      <c r="AH2561" s="20"/>
    </row>
    <row r="2562">
      <c r="A2562" s="34">
        <v>185358.0</v>
      </c>
      <c r="B2562" s="35" t="s">
        <v>10599</v>
      </c>
      <c r="C2562" s="35" t="s">
        <v>10600</v>
      </c>
      <c r="D2562" s="35" t="s">
        <v>6485</v>
      </c>
      <c r="E2562" s="35" t="s">
        <v>26</v>
      </c>
      <c r="F2562" s="34">
        <v>40006.0</v>
      </c>
      <c r="G2562" s="34">
        <v>5.022553244E9</v>
      </c>
      <c r="H2562" s="51" t="s">
        <v>10601</v>
      </c>
      <c r="I2562" s="14" t="s">
        <v>4409</v>
      </c>
      <c r="J2562" s="105">
        <v>44580.0</v>
      </c>
      <c r="K2562" s="48"/>
      <c r="L2562" s="16">
        <v>1.0</v>
      </c>
      <c r="M2562" s="48"/>
      <c r="N2562" s="48"/>
      <c r="O2562" s="49"/>
      <c r="P2562" s="49"/>
      <c r="Q2562" s="49"/>
      <c r="R2562" s="49"/>
      <c r="S2562" s="49"/>
      <c r="T2562" s="64"/>
      <c r="U2562" s="14" t="s">
        <v>92</v>
      </c>
      <c r="V2562" s="18"/>
      <c r="W2562" s="20"/>
      <c r="X2562" s="20"/>
      <c r="Y2562" s="20"/>
      <c r="Z2562" s="20"/>
      <c r="AA2562" s="20"/>
      <c r="AB2562" s="20"/>
      <c r="AC2562" s="20"/>
      <c r="AD2562" s="20"/>
      <c r="AE2562" s="20"/>
      <c r="AF2562" s="20"/>
      <c r="AG2562" s="20"/>
      <c r="AH2562" s="20"/>
    </row>
    <row r="2563">
      <c r="A2563" s="30">
        <v>185359.0</v>
      </c>
      <c r="B2563" s="31" t="s">
        <v>10602</v>
      </c>
      <c r="C2563" s="31" t="s">
        <v>10603</v>
      </c>
      <c r="D2563" s="31" t="s">
        <v>10604</v>
      </c>
      <c r="E2563" s="31" t="s">
        <v>26</v>
      </c>
      <c r="F2563" s="30">
        <v>41064.0</v>
      </c>
      <c r="G2563" s="30">
        <v>6.06724502E9</v>
      </c>
      <c r="H2563" s="42" t="s">
        <v>10605</v>
      </c>
      <c r="I2563" s="25" t="s">
        <v>4409</v>
      </c>
      <c r="J2563" s="89">
        <v>44580.0</v>
      </c>
      <c r="K2563" s="89">
        <v>44580.0</v>
      </c>
      <c r="L2563" s="27">
        <v>1.0</v>
      </c>
      <c r="M2563" s="27" t="s">
        <v>7</v>
      </c>
      <c r="N2563" s="27" t="s">
        <v>7</v>
      </c>
      <c r="O2563" s="28">
        <v>6450.0</v>
      </c>
      <c r="P2563" s="28">
        <v>7500.0</v>
      </c>
      <c r="Q2563" s="28" t="s">
        <v>5</v>
      </c>
      <c r="R2563" s="28" t="s">
        <v>5</v>
      </c>
      <c r="S2563" s="28" t="s">
        <v>5</v>
      </c>
      <c r="T2563" s="25" t="s">
        <v>10260</v>
      </c>
      <c r="U2563" s="25" t="s">
        <v>87</v>
      </c>
      <c r="V2563" s="29"/>
      <c r="W2563" s="20"/>
      <c r="X2563" s="20"/>
      <c r="Y2563" s="20"/>
      <c r="Z2563" s="20"/>
      <c r="AA2563" s="20"/>
      <c r="AB2563" s="20"/>
      <c r="AC2563" s="20"/>
      <c r="AD2563" s="20"/>
      <c r="AE2563" s="20"/>
      <c r="AF2563" s="20"/>
      <c r="AG2563" s="20"/>
      <c r="AH2563" s="20"/>
    </row>
    <row r="2564">
      <c r="A2564" s="34">
        <v>185360.0</v>
      </c>
      <c r="B2564" s="35" t="s">
        <v>10606</v>
      </c>
      <c r="C2564" s="35" t="s">
        <v>10607</v>
      </c>
      <c r="D2564" s="35" t="s">
        <v>8388</v>
      </c>
      <c r="E2564" s="35" t="s">
        <v>26</v>
      </c>
      <c r="F2564" s="34">
        <v>41095.0</v>
      </c>
      <c r="G2564" s="34">
        <v>8.595674548E9</v>
      </c>
      <c r="H2564" s="51" t="s">
        <v>10608</v>
      </c>
      <c r="I2564" s="14" t="s">
        <v>4409</v>
      </c>
      <c r="J2564" s="105">
        <v>44580.0</v>
      </c>
      <c r="K2564" s="105">
        <v>44580.0</v>
      </c>
      <c r="L2564" s="16">
        <v>1.0</v>
      </c>
      <c r="M2564" s="16" t="s">
        <v>7</v>
      </c>
      <c r="N2564" s="16" t="s">
        <v>4</v>
      </c>
      <c r="O2564" s="17">
        <v>7860.0</v>
      </c>
      <c r="P2564" s="17">
        <v>7260.0</v>
      </c>
      <c r="Q2564" s="17" t="s">
        <v>5</v>
      </c>
      <c r="R2564" s="17" t="s">
        <v>5</v>
      </c>
      <c r="S2564" s="17" t="s">
        <v>5</v>
      </c>
      <c r="T2564" s="14" t="s">
        <v>10260</v>
      </c>
      <c r="U2564" s="14" t="s">
        <v>87</v>
      </c>
      <c r="V2564" s="18"/>
      <c r="W2564" s="20"/>
      <c r="X2564" s="20"/>
      <c r="Y2564" s="20"/>
      <c r="Z2564" s="20"/>
      <c r="AA2564" s="20"/>
      <c r="AB2564" s="20"/>
      <c r="AC2564" s="20"/>
      <c r="AD2564" s="20"/>
      <c r="AE2564" s="20"/>
      <c r="AF2564" s="20"/>
      <c r="AG2564" s="20"/>
      <c r="AH2564" s="20"/>
    </row>
    <row r="2565">
      <c r="A2565" s="30">
        <v>185379.0</v>
      </c>
      <c r="B2565" s="31" t="s">
        <v>10609</v>
      </c>
      <c r="C2565" s="31" t="s">
        <v>10610</v>
      </c>
      <c r="D2565" s="31" t="s">
        <v>10611</v>
      </c>
      <c r="E2565" s="31" t="s">
        <v>26</v>
      </c>
      <c r="F2565" s="30">
        <v>41224.0</v>
      </c>
      <c r="G2565" s="30">
        <v>6.062980091E9</v>
      </c>
      <c r="H2565" s="42" t="s">
        <v>10612</v>
      </c>
      <c r="I2565" s="25" t="s">
        <v>4409</v>
      </c>
      <c r="J2565" s="89">
        <v>44580.0</v>
      </c>
      <c r="K2565" s="43"/>
      <c r="L2565" s="27">
        <v>1.0</v>
      </c>
      <c r="M2565" s="27"/>
      <c r="N2565" s="27"/>
      <c r="O2565" s="44"/>
      <c r="P2565" s="44"/>
      <c r="Q2565" s="44"/>
      <c r="R2565" s="44"/>
      <c r="S2565" s="44"/>
      <c r="T2565" s="58"/>
      <c r="U2565" s="25" t="s">
        <v>92</v>
      </c>
      <c r="V2565" s="29"/>
      <c r="W2565" s="20"/>
      <c r="X2565" s="20"/>
      <c r="Y2565" s="20"/>
      <c r="Z2565" s="20"/>
      <c r="AA2565" s="20"/>
      <c r="AB2565" s="20"/>
      <c r="AC2565" s="20"/>
      <c r="AD2565" s="20"/>
      <c r="AE2565" s="20"/>
      <c r="AF2565" s="20"/>
      <c r="AG2565" s="20"/>
      <c r="AH2565" s="20"/>
    </row>
    <row r="2566">
      <c r="A2566" s="34">
        <v>185382.0</v>
      </c>
      <c r="B2566" s="35" t="s">
        <v>10613</v>
      </c>
      <c r="C2566" s="35" t="s">
        <v>10614</v>
      </c>
      <c r="D2566" s="35" t="s">
        <v>10615</v>
      </c>
      <c r="E2566" s="35" t="s">
        <v>26</v>
      </c>
      <c r="F2566" s="34">
        <v>42023.0</v>
      </c>
      <c r="G2566" s="34">
        <v>2.706285424E9</v>
      </c>
      <c r="H2566" s="125" t="s">
        <v>10616</v>
      </c>
      <c r="I2566" s="14" t="s">
        <v>4409</v>
      </c>
      <c r="J2566" s="105">
        <v>44580.0</v>
      </c>
      <c r="K2566" s="105">
        <v>44580.0</v>
      </c>
      <c r="L2566" s="16">
        <v>1.0</v>
      </c>
      <c r="M2566" s="16" t="s">
        <v>7</v>
      </c>
      <c r="N2566" s="16" t="s">
        <v>4</v>
      </c>
      <c r="O2566" s="17" t="s">
        <v>5</v>
      </c>
      <c r="P2566" s="17">
        <v>8250.0</v>
      </c>
      <c r="Q2566" s="17" t="s">
        <v>5</v>
      </c>
      <c r="R2566" s="17" t="s">
        <v>5</v>
      </c>
      <c r="S2566" s="17" t="s">
        <v>5</v>
      </c>
      <c r="T2566" s="14" t="s">
        <v>10617</v>
      </c>
      <c r="U2566" s="14" t="s">
        <v>87</v>
      </c>
      <c r="V2566" s="18"/>
      <c r="W2566" s="20"/>
      <c r="X2566" s="20"/>
      <c r="Y2566" s="20"/>
      <c r="Z2566" s="20"/>
      <c r="AA2566" s="20"/>
      <c r="AB2566" s="20"/>
      <c r="AC2566" s="20"/>
      <c r="AD2566" s="20"/>
      <c r="AE2566" s="20"/>
      <c r="AF2566" s="20"/>
      <c r="AG2566" s="20"/>
      <c r="AH2566" s="20"/>
    </row>
    <row r="2567">
      <c r="A2567" s="30">
        <v>185388.0</v>
      </c>
      <c r="B2567" s="31" t="s">
        <v>10618</v>
      </c>
      <c r="C2567" s="31" t="s">
        <v>10619</v>
      </c>
      <c r="D2567" s="31" t="s">
        <v>10620</v>
      </c>
      <c r="E2567" s="31" t="s">
        <v>26</v>
      </c>
      <c r="F2567" s="30">
        <v>40041.0</v>
      </c>
      <c r="G2567" s="30">
        <v>5.028974907E9</v>
      </c>
      <c r="H2567" s="42" t="s">
        <v>10621</v>
      </c>
      <c r="I2567" s="25" t="s">
        <v>4409</v>
      </c>
      <c r="J2567" s="89">
        <v>44580.0</v>
      </c>
      <c r="K2567" s="43"/>
      <c r="L2567" s="27">
        <v>1.0</v>
      </c>
      <c r="M2567" s="43"/>
      <c r="N2567" s="43"/>
      <c r="O2567" s="44"/>
      <c r="P2567" s="44"/>
      <c r="Q2567" s="44"/>
      <c r="R2567" s="44"/>
      <c r="S2567" s="44"/>
      <c r="T2567" s="58"/>
      <c r="U2567" s="25" t="s">
        <v>92</v>
      </c>
      <c r="V2567" s="29"/>
      <c r="W2567" s="20"/>
      <c r="X2567" s="20"/>
      <c r="Y2567" s="20"/>
      <c r="Z2567" s="20"/>
      <c r="AA2567" s="20"/>
      <c r="AB2567" s="20"/>
      <c r="AC2567" s="20"/>
      <c r="AD2567" s="20"/>
      <c r="AE2567" s="20"/>
      <c r="AF2567" s="20"/>
      <c r="AG2567" s="20"/>
      <c r="AH2567" s="20"/>
    </row>
    <row r="2568">
      <c r="A2568" s="34">
        <v>185399.0</v>
      </c>
      <c r="B2568" s="35" t="s">
        <v>10622</v>
      </c>
      <c r="C2568" s="35" t="s">
        <v>10623</v>
      </c>
      <c r="D2568" s="35" t="s">
        <v>10624</v>
      </c>
      <c r="E2568" s="35" t="s">
        <v>26</v>
      </c>
      <c r="F2568" s="34">
        <v>42351.0</v>
      </c>
      <c r="G2568" s="34">
        <v>2.702956756E9</v>
      </c>
      <c r="H2568" s="51" t="s">
        <v>10625</v>
      </c>
      <c r="I2568" s="14" t="s">
        <v>4409</v>
      </c>
      <c r="J2568" s="105">
        <v>44580.0</v>
      </c>
      <c r="K2568" s="48"/>
      <c r="L2568" s="16">
        <v>1.0</v>
      </c>
      <c r="M2568" s="48"/>
      <c r="N2568" s="48"/>
      <c r="O2568" s="49"/>
      <c r="P2568" s="49"/>
      <c r="Q2568" s="49"/>
      <c r="R2568" s="49"/>
      <c r="S2568" s="49"/>
      <c r="T2568" s="64"/>
      <c r="U2568" s="14" t="s">
        <v>92</v>
      </c>
      <c r="V2568" s="18"/>
      <c r="W2568" s="20"/>
      <c r="X2568" s="20"/>
      <c r="Y2568" s="20"/>
      <c r="Z2568" s="20"/>
      <c r="AA2568" s="20"/>
      <c r="AB2568" s="20"/>
      <c r="AC2568" s="20"/>
      <c r="AD2568" s="20"/>
      <c r="AE2568" s="20"/>
      <c r="AF2568" s="20"/>
      <c r="AG2568" s="20"/>
      <c r="AH2568" s="20"/>
    </row>
    <row r="2569">
      <c r="A2569" s="30">
        <v>185401.0</v>
      </c>
      <c r="B2569" s="31" t="s">
        <v>10626</v>
      </c>
      <c r="C2569" s="31" t="s">
        <v>10627</v>
      </c>
      <c r="D2569" s="31" t="s">
        <v>10628</v>
      </c>
      <c r="E2569" s="31" t="s">
        <v>26</v>
      </c>
      <c r="F2569" s="30">
        <v>42210.0</v>
      </c>
      <c r="G2569" s="30">
        <v>2.705972335E9</v>
      </c>
      <c r="H2569" s="42" t="s">
        <v>10629</v>
      </c>
      <c r="I2569" s="25" t="s">
        <v>4409</v>
      </c>
      <c r="J2569" s="89">
        <v>44580.0</v>
      </c>
      <c r="K2569" s="89">
        <v>44580.0</v>
      </c>
      <c r="L2569" s="27">
        <v>1.0</v>
      </c>
      <c r="M2569" s="27" t="s">
        <v>7</v>
      </c>
      <c r="N2569" s="27" t="s">
        <v>7</v>
      </c>
      <c r="O2569" s="28">
        <v>11220.0</v>
      </c>
      <c r="P2569" s="28">
        <v>10290.0</v>
      </c>
      <c r="Q2569" s="28" t="s">
        <v>5</v>
      </c>
      <c r="R2569" s="28" t="s">
        <v>5</v>
      </c>
      <c r="S2569" s="28" t="s">
        <v>5</v>
      </c>
      <c r="T2569" s="25" t="s">
        <v>4807</v>
      </c>
      <c r="U2569" s="25" t="s">
        <v>87</v>
      </c>
      <c r="V2569" s="29"/>
      <c r="W2569" s="20"/>
      <c r="X2569" s="20"/>
      <c r="Y2569" s="20"/>
      <c r="Z2569" s="20"/>
      <c r="AA2569" s="20"/>
      <c r="AB2569" s="20"/>
      <c r="AC2569" s="20"/>
      <c r="AD2569" s="20"/>
      <c r="AE2569" s="20"/>
      <c r="AF2569" s="20"/>
      <c r="AG2569" s="20"/>
      <c r="AH2569" s="20"/>
    </row>
    <row r="2570">
      <c r="A2570" s="34">
        <v>185407.0</v>
      </c>
      <c r="B2570" s="35" t="s">
        <v>10630</v>
      </c>
      <c r="C2570" s="35" t="s">
        <v>10631</v>
      </c>
      <c r="D2570" s="35" t="s">
        <v>10281</v>
      </c>
      <c r="E2570" s="35" t="s">
        <v>26</v>
      </c>
      <c r="F2570" s="34">
        <v>42503.0</v>
      </c>
      <c r="G2570" s="34">
        <v>6.066797441E9</v>
      </c>
      <c r="H2570" s="51" t="s">
        <v>10632</v>
      </c>
      <c r="I2570" s="14" t="s">
        <v>4409</v>
      </c>
      <c r="J2570" s="105">
        <v>44580.0</v>
      </c>
      <c r="K2570" s="105">
        <v>44580.0</v>
      </c>
      <c r="L2570" s="16">
        <v>1.0</v>
      </c>
      <c r="M2570" s="16" t="s">
        <v>7</v>
      </c>
      <c r="N2570" s="16" t="s">
        <v>4</v>
      </c>
      <c r="O2570" s="17" t="s">
        <v>5</v>
      </c>
      <c r="P2570" s="17" t="s">
        <v>5</v>
      </c>
      <c r="Q2570" s="17" t="s">
        <v>5</v>
      </c>
      <c r="R2570" s="17" t="s">
        <v>5</v>
      </c>
      <c r="S2570" s="17" t="s">
        <v>5</v>
      </c>
      <c r="T2570" s="14" t="s">
        <v>10633</v>
      </c>
      <c r="U2570" s="14" t="s">
        <v>87</v>
      </c>
      <c r="V2570" s="18"/>
      <c r="W2570" s="20"/>
      <c r="X2570" s="20"/>
      <c r="Y2570" s="20"/>
      <c r="Z2570" s="20"/>
      <c r="AA2570" s="20"/>
      <c r="AB2570" s="20"/>
      <c r="AC2570" s="20"/>
      <c r="AD2570" s="20"/>
      <c r="AE2570" s="20"/>
      <c r="AF2570" s="20"/>
      <c r="AG2570" s="20"/>
      <c r="AH2570" s="20"/>
    </row>
    <row r="2571">
      <c r="A2571" s="30">
        <v>185409.0</v>
      </c>
      <c r="B2571" s="31" t="s">
        <v>10634</v>
      </c>
      <c r="C2571" s="31" t="s">
        <v>10635</v>
      </c>
      <c r="D2571" s="31" t="s">
        <v>7614</v>
      </c>
      <c r="E2571" s="31" t="s">
        <v>26</v>
      </c>
      <c r="F2571" s="30">
        <v>40065.0</v>
      </c>
      <c r="G2571" s="30">
        <v>5.026332454E9</v>
      </c>
      <c r="H2571" s="42" t="s">
        <v>10636</v>
      </c>
      <c r="I2571" s="25" t="s">
        <v>4409</v>
      </c>
      <c r="J2571" s="89">
        <v>44580.0</v>
      </c>
      <c r="K2571" s="43"/>
      <c r="L2571" s="27">
        <v>1.0</v>
      </c>
      <c r="M2571" s="43"/>
      <c r="N2571" s="43"/>
      <c r="O2571" s="44"/>
      <c r="P2571" s="44"/>
      <c r="Q2571" s="44"/>
      <c r="R2571" s="44"/>
      <c r="S2571" s="44"/>
      <c r="T2571" s="58"/>
      <c r="U2571" s="25" t="s">
        <v>92</v>
      </c>
      <c r="V2571" s="29"/>
      <c r="W2571" s="20"/>
      <c r="X2571" s="20"/>
      <c r="Y2571" s="20"/>
      <c r="Z2571" s="20"/>
      <c r="AA2571" s="20"/>
      <c r="AB2571" s="20"/>
      <c r="AC2571" s="20"/>
      <c r="AD2571" s="20"/>
      <c r="AE2571" s="20"/>
      <c r="AF2571" s="20"/>
      <c r="AG2571" s="20"/>
      <c r="AH2571" s="20"/>
    </row>
    <row r="2572">
      <c r="A2572" s="34">
        <v>185410.0</v>
      </c>
      <c r="B2572" s="35" t="s">
        <v>10637</v>
      </c>
      <c r="C2572" s="35" t="s">
        <v>10638</v>
      </c>
      <c r="D2572" s="35" t="s">
        <v>10542</v>
      </c>
      <c r="E2572" s="35" t="s">
        <v>26</v>
      </c>
      <c r="F2572" s="34">
        <v>42055.0</v>
      </c>
      <c r="G2572" s="34">
        <v>2.703882868E9</v>
      </c>
      <c r="H2572" s="51" t="s">
        <v>10639</v>
      </c>
      <c r="I2572" s="14" t="s">
        <v>4409</v>
      </c>
      <c r="J2572" s="105">
        <v>44580.0</v>
      </c>
      <c r="K2572" s="48"/>
      <c r="L2572" s="16">
        <v>1.0</v>
      </c>
      <c r="M2572" s="48"/>
      <c r="N2572" s="48"/>
      <c r="O2572" s="49"/>
      <c r="P2572" s="49"/>
      <c r="Q2572" s="49"/>
      <c r="R2572" s="49"/>
      <c r="S2572" s="49"/>
      <c r="T2572" s="64"/>
      <c r="U2572" s="14" t="s">
        <v>92</v>
      </c>
      <c r="V2572" s="18"/>
      <c r="W2572" s="20"/>
      <c r="X2572" s="20"/>
      <c r="Y2572" s="20"/>
      <c r="Z2572" s="20"/>
      <c r="AA2572" s="20"/>
      <c r="AB2572" s="20"/>
      <c r="AC2572" s="20"/>
      <c r="AD2572" s="20"/>
      <c r="AE2572" s="20"/>
      <c r="AF2572" s="20"/>
      <c r="AG2572" s="20"/>
      <c r="AH2572" s="20"/>
    </row>
    <row r="2573">
      <c r="A2573" s="30">
        <v>185415.0</v>
      </c>
      <c r="B2573" s="31" t="s">
        <v>10640</v>
      </c>
      <c r="C2573" s="31" t="s">
        <v>10641</v>
      </c>
      <c r="D2573" s="31" t="s">
        <v>10642</v>
      </c>
      <c r="E2573" s="31" t="s">
        <v>26</v>
      </c>
      <c r="F2573" s="30">
        <v>41171.0</v>
      </c>
      <c r="G2573" s="30">
        <v>6.0673894E9</v>
      </c>
      <c r="H2573" s="42" t="s">
        <v>10643</v>
      </c>
      <c r="I2573" s="25" t="s">
        <v>4409</v>
      </c>
      <c r="J2573" s="89">
        <v>44580.0</v>
      </c>
      <c r="K2573" s="89">
        <v>44580.0</v>
      </c>
      <c r="L2573" s="27">
        <v>1.0</v>
      </c>
      <c r="M2573" s="27" t="s">
        <v>7</v>
      </c>
      <c r="N2573" s="27" t="s">
        <v>7</v>
      </c>
      <c r="O2573" s="28">
        <v>250.0</v>
      </c>
      <c r="P2573" s="28">
        <v>220.0</v>
      </c>
      <c r="Q2573" s="28" t="s">
        <v>5</v>
      </c>
      <c r="R2573" s="28" t="s">
        <v>5</v>
      </c>
      <c r="S2573" s="28" t="s">
        <v>5</v>
      </c>
      <c r="T2573" s="25" t="s">
        <v>4323</v>
      </c>
      <c r="U2573" s="25" t="s">
        <v>87</v>
      </c>
      <c r="V2573" s="29"/>
      <c r="W2573" s="20"/>
      <c r="X2573" s="20"/>
      <c r="Y2573" s="20"/>
      <c r="Z2573" s="20"/>
      <c r="AA2573" s="20"/>
      <c r="AB2573" s="20"/>
      <c r="AC2573" s="20"/>
      <c r="AD2573" s="20"/>
      <c r="AE2573" s="20"/>
      <c r="AF2573" s="20"/>
      <c r="AG2573" s="20"/>
      <c r="AH2573" s="20"/>
    </row>
    <row r="2574">
      <c r="A2574" s="34">
        <v>185419.0</v>
      </c>
      <c r="B2574" s="35" t="s">
        <v>10644</v>
      </c>
      <c r="C2574" s="35" t="s">
        <v>10645</v>
      </c>
      <c r="D2574" s="35" t="s">
        <v>10174</v>
      </c>
      <c r="E2574" s="35" t="s">
        <v>26</v>
      </c>
      <c r="F2574" s="34">
        <v>42104.0</v>
      </c>
      <c r="G2574" s="34">
        <v>2.707966643E9</v>
      </c>
      <c r="H2574" s="51" t="s">
        <v>10646</v>
      </c>
      <c r="I2574" s="14" t="s">
        <v>4409</v>
      </c>
      <c r="J2574" s="105">
        <v>44580.0</v>
      </c>
      <c r="K2574" s="48"/>
      <c r="L2574" s="16">
        <v>1.0</v>
      </c>
      <c r="M2574" s="48"/>
      <c r="N2574" s="48"/>
      <c r="O2574" s="49"/>
      <c r="P2574" s="49"/>
      <c r="Q2574" s="49"/>
      <c r="R2574" s="49"/>
      <c r="S2574" s="49"/>
      <c r="T2574" s="64"/>
      <c r="U2574" s="14" t="s">
        <v>92</v>
      </c>
      <c r="V2574" s="18"/>
      <c r="W2574" s="20"/>
      <c r="X2574" s="20"/>
      <c r="Y2574" s="20"/>
      <c r="Z2574" s="20"/>
      <c r="AA2574" s="20"/>
      <c r="AB2574" s="20"/>
      <c r="AC2574" s="20"/>
      <c r="AD2574" s="20"/>
      <c r="AE2574" s="20"/>
      <c r="AF2574" s="20"/>
      <c r="AG2574" s="20"/>
      <c r="AH2574" s="20"/>
    </row>
    <row r="2575">
      <c r="A2575" s="30">
        <v>185422.0</v>
      </c>
      <c r="B2575" s="31" t="s">
        <v>10647</v>
      </c>
      <c r="C2575" s="31" t="s">
        <v>10648</v>
      </c>
      <c r="D2575" s="31" t="s">
        <v>10269</v>
      </c>
      <c r="E2575" s="31" t="s">
        <v>26</v>
      </c>
      <c r="F2575" s="30">
        <v>40004.0</v>
      </c>
      <c r="G2575" s="30">
        <v>5.023505E9</v>
      </c>
      <c r="H2575" s="42" t="s">
        <v>10649</v>
      </c>
      <c r="I2575" s="25" t="s">
        <v>4409</v>
      </c>
      <c r="J2575" s="89">
        <v>44580.0</v>
      </c>
      <c r="K2575" s="89">
        <v>44580.0</v>
      </c>
      <c r="L2575" s="27">
        <v>1.0</v>
      </c>
      <c r="M2575" s="27" t="s">
        <v>7</v>
      </c>
      <c r="N2575" s="27" t="s">
        <v>5</v>
      </c>
      <c r="O2575" s="28" t="s">
        <v>5</v>
      </c>
      <c r="P2575" s="28" t="s">
        <v>5</v>
      </c>
      <c r="Q2575" s="28" t="s">
        <v>5</v>
      </c>
      <c r="R2575" s="28" t="s">
        <v>5</v>
      </c>
      <c r="S2575" s="28" t="s">
        <v>5</v>
      </c>
      <c r="T2575" s="25" t="s">
        <v>10650</v>
      </c>
      <c r="U2575" s="25" t="s">
        <v>87</v>
      </c>
      <c r="V2575" s="29"/>
      <c r="W2575" s="20"/>
      <c r="X2575" s="20"/>
      <c r="Y2575" s="20"/>
      <c r="Z2575" s="20"/>
      <c r="AA2575" s="20"/>
      <c r="AB2575" s="20"/>
      <c r="AC2575" s="20"/>
      <c r="AD2575" s="20"/>
      <c r="AE2575" s="20"/>
      <c r="AF2575" s="20"/>
      <c r="AG2575" s="20"/>
      <c r="AH2575" s="20"/>
    </row>
    <row r="2576">
      <c r="A2576" s="34">
        <v>185428.0</v>
      </c>
      <c r="B2576" s="35" t="s">
        <v>10651</v>
      </c>
      <c r="C2576" s="35" t="s">
        <v>10652</v>
      </c>
      <c r="D2576" s="35" t="s">
        <v>8910</v>
      </c>
      <c r="E2576" s="35" t="s">
        <v>26</v>
      </c>
      <c r="F2576" s="34">
        <v>40391.0</v>
      </c>
      <c r="G2576" s="34">
        <v>8.597378559E9</v>
      </c>
      <c r="H2576" s="51" t="s">
        <v>10653</v>
      </c>
      <c r="I2576" s="14" t="s">
        <v>4409</v>
      </c>
      <c r="J2576" s="105">
        <v>44580.0</v>
      </c>
      <c r="K2576" s="48"/>
      <c r="L2576" s="16">
        <v>1.0</v>
      </c>
      <c r="M2576" s="48"/>
      <c r="N2576" s="48"/>
      <c r="O2576" s="49"/>
      <c r="P2576" s="49"/>
      <c r="Q2576" s="49"/>
      <c r="R2576" s="49"/>
      <c r="S2576" s="49"/>
      <c r="T2576" s="64"/>
      <c r="U2576" s="14" t="s">
        <v>92</v>
      </c>
      <c r="V2576" s="18"/>
      <c r="W2576" s="20"/>
      <c r="X2576" s="20"/>
      <c r="Y2576" s="20"/>
      <c r="Z2576" s="20"/>
      <c r="AA2576" s="20"/>
      <c r="AB2576" s="20"/>
      <c r="AC2576" s="20"/>
      <c r="AD2576" s="20"/>
      <c r="AE2576" s="20"/>
      <c r="AF2576" s="20"/>
      <c r="AG2576" s="20"/>
      <c r="AH2576" s="20"/>
    </row>
    <row r="2577">
      <c r="A2577" s="30">
        <v>185433.0</v>
      </c>
      <c r="B2577" s="31" t="s">
        <v>10654</v>
      </c>
      <c r="C2577" s="31" t="s">
        <v>10655</v>
      </c>
      <c r="D2577" s="31" t="s">
        <v>10656</v>
      </c>
      <c r="E2577" s="31" t="s">
        <v>26</v>
      </c>
      <c r="F2577" s="30">
        <v>40823.0</v>
      </c>
      <c r="G2577" s="30">
        <v>6.065895421E9</v>
      </c>
      <c r="H2577" s="42" t="s">
        <v>10657</v>
      </c>
      <c r="I2577" s="25" t="s">
        <v>4409</v>
      </c>
      <c r="J2577" s="89">
        <v>44580.0</v>
      </c>
      <c r="K2577" s="43"/>
      <c r="L2577" s="27">
        <v>1.0</v>
      </c>
      <c r="M2577" s="43"/>
      <c r="N2577" s="43"/>
      <c r="O2577" s="44"/>
      <c r="P2577" s="44"/>
      <c r="Q2577" s="44"/>
      <c r="R2577" s="44"/>
      <c r="S2577" s="44"/>
      <c r="T2577" s="58"/>
      <c r="U2577" s="25" t="s">
        <v>92</v>
      </c>
      <c r="V2577" s="29"/>
      <c r="W2577" s="20"/>
      <c r="X2577" s="20"/>
      <c r="Y2577" s="20"/>
      <c r="Z2577" s="20"/>
      <c r="AA2577" s="20"/>
      <c r="AB2577" s="20"/>
      <c r="AC2577" s="20"/>
      <c r="AD2577" s="20"/>
      <c r="AE2577" s="20"/>
      <c r="AF2577" s="20"/>
      <c r="AG2577" s="20"/>
      <c r="AH2577" s="20"/>
    </row>
    <row r="2578">
      <c r="A2578" s="34">
        <v>185435.0</v>
      </c>
      <c r="B2578" s="35" t="s">
        <v>10658</v>
      </c>
      <c r="C2578" s="35" t="s">
        <v>10659</v>
      </c>
      <c r="D2578" s="35" t="s">
        <v>10174</v>
      </c>
      <c r="E2578" s="35" t="s">
        <v>26</v>
      </c>
      <c r="F2578" s="34">
        <v>42104.0</v>
      </c>
      <c r="G2578" s="34">
        <v>2.708430587E9</v>
      </c>
      <c r="H2578" s="51" t="s">
        <v>10660</v>
      </c>
      <c r="I2578" s="14" t="s">
        <v>4409</v>
      </c>
      <c r="J2578" s="105">
        <v>44580.0</v>
      </c>
      <c r="K2578" s="105">
        <v>44580.0</v>
      </c>
      <c r="L2578" s="16">
        <v>1.0</v>
      </c>
      <c r="M2578" s="16" t="s">
        <v>7</v>
      </c>
      <c r="N2578" s="16" t="s">
        <v>7</v>
      </c>
      <c r="O2578" s="17" t="s">
        <v>5</v>
      </c>
      <c r="P2578" s="17">
        <v>8640.0</v>
      </c>
      <c r="Q2578" s="17" t="s">
        <v>5</v>
      </c>
      <c r="R2578" s="17" t="s">
        <v>5</v>
      </c>
      <c r="S2578" s="17" t="s">
        <v>5</v>
      </c>
      <c r="T2578" s="14" t="s">
        <v>10661</v>
      </c>
      <c r="U2578" s="14" t="s">
        <v>87</v>
      </c>
      <c r="V2578" s="18"/>
      <c r="W2578" s="20"/>
      <c r="X2578" s="20"/>
      <c r="Y2578" s="20"/>
      <c r="Z2578" s="20"/>
      <c r="AA2578" s="20"/>
      <c r="AB2578" s="20"/>
      <c r="AC2578" s="20"/>
      <c r="AD2578" s="20"/>
      <c r="AE2578" s="20"/>
      <c r="AF2578" s="20"/>
      <c r="AG2578" s="20"/>
      <c r="AH2578" s="20"/>
    </row>
    <row r="2579">
      <c r="A2579" s="30">
        <v>185436.0</v>
      </c>
      <c r="B2579" s="31" t="s">
        <v>10662</v>
      </c>
      <c r="C2579" s="31" t="s">
        <v>10663</v>
      </c>
      <c r="D2579" s="31" t="s">
        <v>10198</v>
      </c>
      <c r="E2579" s="31" t="s">
        <v>26</v>
      </c>
      <c r="F2579" s="30">
        <v>42303.0</v>
      </c>
      <c r="G2579" s="30">
        <v>2.706852374E9</v>
      </c>
      <c r="H2579" s="42" t="s">
        <v>10664</v>
      </c>
      <c r="I2579" s="25" t="s">
        <v>4409</v>
      </c>
      <c r="J2579" s="89">
        <v>44580.0</v>
      </c>
      <c r="K2579" s="89">
        <v>44580.0</v>
      </c>
      <c r="L2579" s="27">
        <v>1.0</v>
      </c>
      <c r="M2579" s="27" t="s">
        <v>7</v>
      </c>
      <c r="N2579" s="27" t="s">
        <v>4</v>
      </c>
      <c r="O2579" s="28">
        <v>8220.0</v>
      </c>
      <c r="P2579" s="28">
        <v>7500.0</v>
      </c>
      <c r="Q2579" s="28" t="s">
        <v>5</v>
      </c>
      <c r="R2579" s="28" t="s">
        <v>5</v>
      </c>
      <c r="S2579" s="28">
        <v>274.0</v>
      </c>
      <c r="T2579" s="25" t="s">
        <v>10665</v>
      </c>
      <c r="U2579" s="25" t="s">
        <v>87</v>
      </c>
      <c r="V2579" s="29"/>
      <c r="W2579" s="20"/>
      <c r="X2579" s="20"/>
      <c r="Y2579" s="20"/>
      <c r="Z2579" s="20"/>
      <c r="AA2579" s="20"/>
      <c r="AB2579" s="20"/>
      <c r="AC2579" s="20"/>
      <c r="AD2579" s="20"/>
      <c r="AE2579" s="20"/>
      <c r="AF2579" s="20"/>
      <c r="AG2579" s="20"/>
      <c r="AH2579" s="20"/>
    </row>
    <row r="2580">
      <c r="A2580" s="34">
        <v>185438.0</v>
      </c>
      <c r="B2580" s="35" t="s">
        <v>10666</v>
      </c>
      <c r="C2580" s="35" t="s">
        <v>10667</v>
      </c>
      <c r="D2580" s="35" t="s">
        <v>8207</v>
      </c>
      <c r="E2580" s="35" t="s">
        <v>26</v>
      </c>
      <c r="F2580" s="34">
        <v>40031.0</v>
      </c>
      <c r="G2580" s="34">
        <v>5.022223186E9</v>
      </c>
      <c r="H2580" s="51" t="s">
        <v>10668</v>
      </c>
      <c r="I2580" s="14" t="s">
        <v>4409</v>
      </c>
      <c r="J2580" s="105">
        <v>44580.0</v>
      </c>
      <c r="K2580" s="48"/>
      <c r="L2580" s="16">
        <v>1.0</v>
      </c>
      <c r="M2580" s="48"/>
      <c r="N2580" s="48"/>
      <c r="O2580" s="49"/>
      <c r="P2580" s="49"/>
      <c r="Q2580" s="49"/>
      <c r="R2580" s="49"/>
      <c r="S2580" s="49"/>
      <c r="T2580" s="64"/>
      <c r="U2580" s="14" t="s">
        <v>92</v>
      </c>
      <c r="V2580" s="18"/>
      <c r="W2580" s="20"/>
      <c r="X2580" s="20"/>
      <c r="Y2580" s="20"/>
      <c r="Z2580" s="20"/>
      <c r="AA2580" s="20"/>
      <c r="AB2580" s="20"/>
      <c r="AC2580" s="20"/>
      <c r="AD2580" s="20"/>
      <c r="AE2580" s="20"/>
      <c r="AF2580" s="20"/>
      <c r="AG2580" s="20"/>
      <c r="AH2580" s="20"/>
    </row>
    <row r="2581">
      <c r="A2581" s="30">
        <v>185440.0</v>
      </c>
      <c r="B2581" s="31" t="s">
        <v>10669</v>
      </c>
      <c r="C2581" s="31" t="s">
        <v>10670</v>
      </c>
      <c r="D2581" s="31" t="s">
        <v>10671</v>
      </c>
      <c r="E2581" s="31" t="s">
        <v>26</v>
      </c>
      <c r="F2581" s="30">
        <v>41018.0</v>
      </c>
      <c r="G2581" s="30">
        <v>8.59727933E9</v>
      </c>
      <c r="H2581" s="42" t="s">
        <v>10672</v>
      </c>
      <c r="I2581" s="25" t="s">
        <v>4409</v>
      </c>
      <c r="J2581" s="89">
        <v>44580.0</v>
      </c>
      <c r="K2581" s="43"/>
      <c r="L2581" s="27">
        <v>1.0</v>
      </c>
      <c r="M2581" s="43"/>
      <c r="N2581" s="43"/>
      <c r="O2581" s="44"/>
      <c r="P2581" s="44"/>
      <c r="Q2581" s="44"/>
      <c r="R2581" s="44"/>
      <c r="S2581" s="44"/>
      <c r="T2581" s="58"/>
      <c r="U2581" s="25" t="s">
        <v>92</v>
      </c>
      <c r="V2581" s="29"/>
      <c r="W2581" s="20"/>
      <c r="X2581" s="20"/>
      <c r="Y2581" s="20"/>
      <c r="Z2581" s="20"/>
      <c r="AA2581" s="20"/>
      <c r="AB2581" s="20"/>
      <c r="AC2581" s="20"/>
      <c r="AD2581" s="20"/>
      <c r="AE2581" s="20"/>
      <c r="AF2581" s="20"/>
      <c r="AG2581" s="20"/>
      <c r="AH2581" s="20"/>
    </row>
    <row r="2582">
      <c r="A2582" s="34">
        <v>185446.0</v>
      </c>
      <c r="B2582" s="35" t="s">
        <v>10673</v>
      </c>
      <c r="C2582" s="35" t="s">
        <v>10674</v>
      </c>
      <c r="D2582" s="35" t="s">
        <v>10194</v>
      </c>
      <c r="E2582" s="35" t="s">
        <v>26</v>
      </c>
      <c r="F2582" s="34">
        <v>40517.0</v>
      </c>
      <c r="G2582" s="34">
        <v>8.592720608E9</v>
      </c>
      <c r="H2582" s="51" t="s">
        <v>10675</v>
      </c>
      <c r="I2582" s="14" t="s">
        <v>4409</v>
      </c>
      <c r="J2582" s="105">
        <v>44580.0</v>
      </c>
      <c r="K2582" s="48"/>
      <c r="L2582" s="16">
        <v>1.0</v>
      </c>
      <c r="M2582" s="48"/>
      <c r="N2582" s="48"/>
      <c r="O2582" s="49"/>
      <c r="P2582" s="49"/>
      <c r="Q2582" s="49"/>
      <c r="R2582" s="49"/>
      <c r="S2582" s="49"/>
      <c r="T2582" s="64"/>
      <c r="U2582" s="14" t="s">
        <v>92</v>
      </c>
      <c r="V2582" s="18"/>
      <c r="W2582" s="20"/>
      <c r="X2582" s="20"/>
      <c r="Y2582" s="20"/>
      <c r="Z2582" s="20"/>
      <c r="AA2582" s="20"/>
      <c r="AB2582" s="20"/>
      <c r="AC2582" s="20"/>
      <c r="AD2582" s="20"/>
      <c r="AE2582" s="20"/>
      <c r="AF2582" s="20"/>
      <c r="AG2582" s="20"/>
      <c r="AH2582" s="20"/>
    </row>
    <row r="2583">
      <c r="A2583" s="30">
        <v>185456.0</v>
      </c>
      <c r="B2583" s="31" t="s">
        <v>10676</v>
      </c>
      <c r="C2583" s="31" t="s">
        <v>10677</v>
      </c>
      <c r="D2583" s="31" t="s">
        <v>3487</v>
      </c>
      <c r="E2583" s="31" t="s">
        <v>26</v>
      </c>
      <c r="F2583" s="30">
        <v>40205.0</v>
      </c>
      <c r="G2583" s="30">
        <v>5.024526331E9</v>
      </c>
      <c r="H2583" s="42" t="s">
        <v>10678</v>
      </c>
      <c r="I2583" s="25" t="s">
        <v>4409</v>
      </c>
      <c r="J2583" s="89">
        <v>44580.0</v>
      </c>
      <c r="K2583" s="89">
        <v>44580.0</v>
      </c>
      <c r="L2583" s="27">
        <v>1.0</v>
      </c>
      <c r="M2583" s="27" t="s">
        <v>7</v>
      </c>
      <c r="N2583" s="27" t="s">
        <v>4</v>
      </c>
      <c r="O2583" s="28">
        <v>12000.0</v>
      </c>
      <c r="P2583" s="28">
        <v>7650.0</v>
      </c>
      <c r="Q2583" s="28" t="s">
        <v>5</v>
      </c>
      <c r="R2583" s="28" t="s">
        <v>5</v>
      </c>
      <c r="S2583" s="28" t="s">
        <v>5</v>
      </c>
      <c r="T2583" s="25" t="s">
        <v>4323</v>
      </c>
      <c r="U2583" s="25" t="s">
        <v>87</v>
      </c>
      <c r="V2583" s="29"/>
      <c r="W2583" s="20"/>
      <c r="X2583" s="20"/>
      <c r="Y2583" s="20"/>
      <c r="Z2583" s="20"/>
      <c r="AA2583" s="20"/>
      <c r="AB2583" s="20"/>
      <c r="AC2583" s="20"/>
      <c r="AD2583" s="20"/>
      <c r="AE2583" s="20"/>
      <c r="AF2583" s="20"/>
      <c r="AG2583" s="20"/>
      <c r="AH2583" s="20"/>
    </row>
    <row r="2584">
      <c r="A2584" s="34">
        <v>185461.0</v>
      </c>
      <c r="B2584" s="35" t="s">
        <v>10679</v>
      </c>
      <c r="C2584" s="35" t="s">
        <v>10680</v>
      </c>
      <c r="D2584" s="35" t="s">
        <v>3487</v>
      </c>
      <c r="E2584" s="35" t="s">
        <v>26</v>
      </c>
      <c r="F2584" s="34">
        <v>40299.0</v>
      </c>
      <c r="G2584" s="34">
        <v>5.02297859E9</v>
      </c>
      <c r="H2584" s="51" t="s">
        <v>10681</v>
      </c>
      <c r="I2584" s="14" t="s">
        <v>4409</v>
      </c>
      <c r="J2584" s="105">
        <v>44580.0</v>
      </c>
      <c r="K2584" s="105">
        <v>44580.0</v>
      </c>
      <c r="L2584" s="16">
        <v>1.0</v>
      </c>
      <c r="M2584" s="16" t="s">
        <v>7</v>
      </c>
      <c r="N2584" s="16" t="s">
        <v>4</v>
      </c>
      <c r="O2584" s="17">
        <v>9540.0</v>
      </c>
      <c r="P2584" s="17">
        <v>8130.0</v>
      </c>
      <c r="Q2584" s="17">
        <v>4167.0</v>
      </c>
      <c r="R2584" s="17" t="s">
        <v>5</v>
      </c>
      <c r="S2584" s="17" t="s">
        <v>5</v>
      </c>
      <c r="T2584" s="14" t="s">
        <v>10260</v>
      </c>
      <c r="U2584" s="14" t="s">
        <v>87</v>
      </c>
      <c r="V2584" s="18"/>
      <c r="W2584" s="20"/>
      <c r="X2584" s="20"/>
      <c r="Y2584" s="20"/>
      <c r="Z2584" s="20"/>
      <c r="AA2584" s="20"/>
      <c r="AB2584" s="20"/>
      <c r="AC2584" s="20"/>
      <c r="AD2584" s="20"/>
      <c r="AE2584" s="20"/>
      <c r="AF2584" s="20"/>
      <c r="AG2584" s="20"/>
      <c r="AH2584" s="20"/>
    </row>
    <row r="2585">
      <c r="A2585" s="30">
        <v>185462.0</v>
      </c>
      <c r="B2585" s="31" t="s">
        <v>10682</v>
      </c>
      <c r="C2585" s="31" t="s">
        <v>10683</v>
      </c>
      <c r="D2585" s="31" t="s">
        <v>3487</v>
      </c>
      <c r="E2585" s="31" t="s">
        <v>26</v>
      </c>
      <c r="F2585" s="30">
        <v>40272.0</v>
      </c>
      <c r="G2585" s="30">
        <v>5.0299566E9</v>
      </c>
      <c r="H2585" s="42" t="s">
        <v>10684</v>
      </c>
      <c r="I2585" s="25" t="s">
        <v>4409</v>
      </c>
      <c r="J2585" s="89">
        <v>44580.0</v>
      </c>
      <c r="K2585" s="89">
        <v>44580.0</v>
      </c>
      <c r="L2585" s="27">
        <v>1.0</v>
      </c>
      <c r="M2585" s="27" t="s">
        <v>7</v>
      </c>
      <c r="N2585" s="27" t="s">
        <v>4</v>
      </c>
      <c r="O2585" s="28">
        <v>8490.0</v>
      </c>
      <c r="P2585" s="28" t="s">
        <v>5</v>
      </c>
      <c r="Q2585" s="28" t="s">
        <v>5</v>
      </c>
      <c r="R2585" s="28" t="s">
        <v>5</v>
      </c>
      <c r="S2585" s="28" t="s">
        <v>5</v>
      </c>
      <c r="T2585" s="25" t="s">
        <v>10260</v>
      </c>
      <c r="U2585" s="25" t="s">
        <v>87</v>
      </c>
      <c r="V2585" s="29"/>
      <c r="W2585" s="20"/>
      <c r="X2585" s="20"/>
      <c r="Y2585" s="20"/>
      <c r="Z2585" s="20"/>
      <c r="AA2585" s="20"/>
      <c r="AB2585" s="20"/>
      <c r="AC2585" s="20"/>
      <c r="AD2585" s="20"/>
      <c r="AE2585" s="20"/>
      <c r="AF2585" s="20"/>
      <c r="AG2585" s="20"/>
      <c r="AH2585" s="20"/>
    </row>
    <row r="2586">
      <c r="A2586" s="34">
        <v>185463.0</v>
      </c>
      <c r="B2586" s="35" t="s">
        <v>10685</v>
      </c>
      <c r="C2586" s="35" t="s">
        <v>10686</v>
      </c>
      <c r="D2586" s="35" t="s">
        <v>10194</v>
      </c>
      <c r="E2586" s="35" t="s">
        <v>26</v>
      </c>
      <c r="F2586" s="34">
        <v>40509.0</v>
      </c>
      <c r="G2586" s="34">
        <v>8.59263241E9</v>
      </c>
      <c r="H2586" s="51" t="s">
        <v>10687</v>
      </c>
      <c r="I2586" s="14" t="s">
        <v>4409</v>
      </c>
      <c r="J2586" s="105">
        <v>44580.0</v>
      </c>
      <c r="K2586" s="48"/>
      <c r="L2586" s="16">
        <v>1.0</v>
      </c>
      <c r="M2586" s="48"/>
      <c r="N2586" s="48"/>
      <c r="O2586" s="49"/>
      <c r="P2586" s="49"/>
      <c r="Q2586" s="49"/>
      <c r="R2586" s="49"/>
      <c r="S2586" s="49"/>
      <c r="T2586" s="64"/>
      <c r="U2586" s="14" t="s">
        <v>92</v>
      </c>
      <c r="V2586" s="18"/>
      <c r="W2586" s="20"/>
      <c r="X2586" s="20"/>
      <c r="Y2586" s="20"/>
      <c r="Z2586" s="20"/>
      <c r="AA2586" s="20"/>
      <c r="AB2586" s="20"/>
      <c r="AC2586" s="20"/>
      <c r="AD2586" s="20"/>
      <c r="AE2586" s="20"/>
      <c r="AF2586" s="20"/>
      <c r="AG2586" s="20"/>
      <c r="AH2586" s="20"/>
    </row>
    <row r="2587">
      <c r="A2587" s="30">
        <v>185465.0</v>
      </c>
      <c r="B2587" s="31" t="s">
        <v>10688</v>
      </c>
      <c r="C2587" s="31" t="s">
        <v>10689</v>
      </c>
      <c r="D2587" s="31" t="s">
        <v>10690</v>
      </c>
      <c r="E2587" s="31" t="s">
        <v>26</v>
      </c>
      <c r="F2587" s="30">
        <v>42437.0</v>
      </c>
      <c r="G2587" s="30">
        <v>2.703891133E9</v>
      </c>
      <c r="H2587" s="42" t="s">
        <v>10691</v>
      </c>
      <c r="I2587" s="25" t="s">
        <v>4409</v>
      </c>
      <c r="J2587" s="89">
        <v>44580.0</v>
      </c>
      <c r="K2587" s="89">
        <v>44580.0</v>
      </c>
      <c r="L2587" s="27">
        <v>1.0</v>
      </c>
      <c r="M2587" s="27" t="s">
        <v>7</v>
      </c>
      <c r="N2587" s="27" t="s">
        <v>7</v>
      </c>
      <c r="O2587" s="28">
        <v>6150.0</v>
      </c>
      <c r="P2587" s="28" t="s">
        <v>5</v>
      </c>
      <c r="Q2587" s="28" t="s">
        <v>5</v>
      </c>
      <c r="R2587" s="28" t="s">
        <v>5</v>
      </c>
      <c r="S2587" s="28" t="s">
        <v>5</v>
      </c>
      <c r="T2587" s="25" t="s">
        <v>4807</v>
      </c>
      <c r="U2587" s="25" t="s">
        <v>87</v>
      </c>
      <c r="V2587" s="29"/>
      <c r="W2587" s="20"/>
      <c r="X2587" s="20"/>
      <c r="Y2587" s="20"/>
      <c r="Z2587" s="20"/>
      <c r="AA2587" s="20"/>
      <c r="AB2587" s="20"/>
      <c r="AC2587" s="20"/>
      <c r="AD2587" s="20"/>
      <c r="AE2587" s="20"/>
      <c r="AF2587" s="20"/>
      <c r="AG2587" s="20"/>
      <c r="AH2587" s="20"/>
    </row>
    <row r="2588">
      <c r="A2588" s="34">
        <v>185469.0</v>
      </c>
      <c r="B2588" s="35" t="s">
        <v>10692</v>
      </c>
      <c r="C2588" s="35" t="s">
        <v>10693</v>
      </c>
      <c r="D2588" s="35" t="s">
        <v>1220</v>
      </c>
      <c r="E2588" s="35" t="s">
        <v>26</v>
      </c>
      <c r="F2588" s="34">
        <v>42031.0</v>
      </c>
      <c r="G2588" s="34">
        <v>2.706535558E9</v>
      </c>
      <c r="H2588" s="51" t="s">
        <v>10694</v>
      </c>
      <c r="I2588" s="14" t="s">
        <v>4409</v>
      </c>
      <c r="J2588" s="105">
        <v>44580.0</v>
      </c>
      <c r="K2588" s="105">
        <v>44580.0</v>
      </c>
      <c r="L2588" s="16">
        <v>1.0</v>
      </c>
      <c r="M2588" s="16" t="s">
        <v>7</v>
      </c>
      <c r="N2588" s="16" t="s">
        <v>7</v>
      </c>
      <c r="O2588" s="17">
        <v>7200.0</v>
      </c>
      <c r="P2588" s="17">
        <v>216.0</v>
      </c>
      <c r="Q2588" s="17" t="s">
        <v>5</v>
      </c>
      <c r="R2588" s="17" t="s">
        <v>5</v>
      </c>
      <c r="S2588" s="17">
        <v>240.0</v>
      </c>
      <c r="T2588" s="14" t="s">
        <v>10695</v>
      </c>
      <c r="U2588" s="14" t="s">
        <v>87</v>
      </c>
      <c r="V2588" s="18"/>
      <c r="W2588" s="20"/>
      <c r="X2588" s="20"/>
      <c r="Y2588" s="20"/>
      <c r="Z2588" s="20"/>
      <c r="AA2588" s="20"/>
      <c r="AB2588" s="20"/>
      <c r="AC2588" s="20"/>
      <c r="AD2588" s="20"/>
      <c r="AE2588" s="20"/>
      <c r="AF2588" s="20"/>
      <c r="AG2588" s="20"/>
      <c r="AH2588" s="20"/>
    </row>
    <row r="2589">
      <c r="A2589" s="30">
        <v>185470.0</v>
      </c>
      <c r="B2589" s="31" t="s">
        <v>10696</v>
      </c>
      <c r="C2589" s="31" t="s">
        <v>10697</v>
      </c>
      <c r="D2589" s="31" t="s">
        <v>10194</v>
      </c>
      <c r="E2589" s="31" t="s">
        <v>26</v>
      </c>
      <c r="F2589" s="30">
        <v>40509.0</v>
      </c>
      <c r="G2589" s="30">
        <v>8.595430337E9</v>
      </c>
      <c r="H2589" s="42" t="s">
        <v>10698</v>
      </c>
      <c r="I2589" s="25" t="s">
        <v>4409</v>
      </c>
      <c r="J2589" s="89">
        <v>44580.0</v>
      </c>
      <c r="K2589" s="89">
        <v>44580.0</v>
      </c>
      <c r="L2589" s="27">
        <v>1.0</v>
      </c>
      <c r="M2589" s="27" t="s">
        <v>7</v>
      </c>
      <c r="N2589" s="27" t="s">
        <v>4</v>
      </c>
      <c r="O2589" s="28">
        <v>12000.0</v>
      </c>
      <c r="P2589" s="28">
        <v>8580.0</v>
      </c>
      <c r="Q2589" s="28">
        <v>4367.0</v>
      </c>
      <c r="R2589" s="28" t="s">
        <v>5</v>
      </c>
      <c r="S2589" s="28" t="s">
        <v>5</v>
      </c>
      <c r="T2589" s="25" t="s">
        <v>10699</v>
      </c>
      <c r="U2589" s="25" t="s">
        <v>87</v>
      </c>
      <c r="V2589" s="29"/>
      <c r="W2589" s="20"/>
      <c r="X2589" s="20"/>
      <c r="Y2589" s="20"/>
      <c r="Z2589" s="20"/>
      <c r="AA2589" s="20"/>
      <c r="AB2589" s="20"/>
      <c r="AC2589" s="20"/>
      <c r="AD2589" s="20"/>
      <c r="AE2589" s="20"/>
      <c r="AF2589" s="20"/>
      <c r="AG2589" s="20"/>
      <c r="AH2589" s="20"/>
    </row>
    <row r="2590">
      <c r="A2590" s="34">
        <v>185471.0</v>
      </c>
      <c r="B2590" s="35" t="s">
        <v>10700</v>
      </c>
      <c r="C2590" s="35" t="s">
        <v>10701</v>
      </c>
      <c r="D2590" s="35" t="s">
        <v>10244</v>
      </c>
      <c r="E2590" s="35" t="s">
        <v>26</v>
      </c>
      <c r="F2590" s="34">
        <v>41701.0</v>
      </c>
      <c r="G2590" s="34">
        <v>6.064356196E9</v>
      </c>
      <c r="H2590" s="51" t="s">
        <v>10702</v>
      </c>
      <c r="I2590" s="14" t="s">
        <v>4409</v>
      </c>
      <c r="J2590" s="105">
        <v>44580.0</v>
      </c>
      <c r="K2590" s="105">
        <v>44580.0</v>
      </c>
      <c r="L2590" s="16">
        <v>1.0</v>
      </c>
      <c r="M2590" s="16" t="s">
        <v>7</v>
      </c>
      <c r="N2590" s="16" t="s">
        <v>4</v>
      </c>
      <c r="O2590" s="17">
        <v>4500.0</v>
      </c>
      <c r="P2590" s="17">
        <v>4000.0</v>
      </c>
      <c r="Q2590" s="17" t="s">
        <v>5</v>
      </c>
      <c r="R2590" s="17" t="s">
        <v>5</v>
      </c>
      <c r="S2590" s="17" t="s">
        <v>5</v>
      </c>
      <c r="T2590" s="14" t="s">
        <v>10703</v>
      </c>
      <c r="U2590" s="14" t="s">
        <v>87</v>
      </c>
      <c r="V2590" s="18"/>
      <c r="W2590" s="20"/>
      <c r="X2590" s="20"/>
      <c r="Y2590" s="20"/>
      <c r="Z2590" s="20"/>
      <c r="AA2590" s="20"/>
      <c r="AB2590" s="20"/>
      <c r="AC2590" s="20"/>
      <c r="AD2590" s="20"/>
      <c r="AE2590" s="20"/>
      <c r="AF2590" s="20"/>
      <c r="AG2590" s="20"/>
      <c r="AH2590" s="20"/>
    </row>
    <row r="2591">
      <c r="A2591" s="30">
        <v>185474.0</v>
      </c>
      <c r="B2591" s="31" t="s">
        <v>10704</v>
      </c>
      <c r="C2591" s="31" t="s">
        <v>10705</v>
      </c>
      <c r="D2591" s="31" t="s">
        <v>10194</v>
      </c>
      <c r="E2591" s="31" t="s">
        <v>26</v>
      </c>
      <c r="F2591" s="30">
        <v>40511.0</v>
      </c>
      <c r="G2591" s="30">
        <v>8.59277032E9</v>
      </c>
      <c r="H2591" s="42" t="s">
        <v>10706</v>
      </c>
      <c r="I2591" s="25" t="s">
        <v>4409</v>
      </c>
      <c r="J2591" s="89">
        <v>44580.0</v>
      </c>
      <c r="K2591" s="89">
        <v>44580.0</v>
      </c>
      <c r="L2591" s="27">
        <v>1.0</v>
      </c>
      <c r="M2591" s="27" t="s">
        <v>7</v>
      </c>
      <c r="N2591" s="27" t="s">
        <v>4</v>
      </c>
      <c r="O2591" s="28">
        <v>8160.0</v>
      </c>
      <c r="P2591" s="28">
        <v>6540.0</v>
      </c>
      <c r="Q2591" s="28">
        <v>4303.0</v>
      </c>
      <c r="R2591" s="28">
        <v>2800.0</v>
      </c>
      <c r="S2591" s="28">
        <v>6051.0</v>
      </c>
      <c r="T2591" s="25" t="s">
        <v>10707</v>
      </c>
      <c r="U2591" s="25" t="s">
        <v>87</v>
      </c>
      <c r="V2591" s="29"/>
      <c r="W2591" s="20"/>
      <c r="X2591" s="20"/>
      <c r="Y2591" s="20"/>
      <c r="Z2591" s="20"/>
      <c r="AA2591" s="20"/>
      <c r="AB2591" s="20"/>
      <c r="AC2591" s="20"/>
      <c r="AD2591" s="20"/>
      <c r="AE2591" s="20"/>
      <c r="AF2591" s="20"/>
      <c r="AG2591" s="20"/>
      <c r="AH2591" s="20"/>
    </row>
    <row r="2592">
      <c r="A2592" s="34">
        <v>185476.0</v>
      </c>
      <c r="B2592" s="35" t="s">
        <v>10708</v>
      </c>
      <c r="C2592" s="35" t="s">
        <v>596</v>
      </c>
      <c r="D2592" s="35" t="s">
        <v>10709</v>
      </c>
      <c r="E2592" s="35" t="s">
        <v>26</v>
      </c>
      <c r="F2592" s="34">
        <v>41076.0</v>
      </c>
      <c r="G2592" s="34">
        <v>8.5944146E9</v>
      </c>
      <c r="H2592" s="51" t="s">
        <v>10710</v>
      </c>
      <c r="I2592" s="14" t="s">
        <v>4409</v>
      </c>
      <c r="J2592" s="105">
        <v>44580.0</v>
      </c>
      <c r="K2592" s="105">
        <v>44580.0</v>
      </c>
      <c r="L2592" s="16">
        <v>1.0</v>
      </c>
      <c r="M2592" s="16" t="s">
        <v>7</v>
      </c>
      <c r="N2592" s="16" t="s">
        <v>7</v>
      </c>
      <c r="O2592" s="17">
        <v>11160.0</v>
      </c>
      <c r="P2592" s="17">
        <v>9090.0</v>
      </c>
      <c r="Q2592" s="17" t="s">
        <v>5</v>
      </c>
      <c r="R2592" s="17" t="s">
        <v>5</v>
      </c>
      <c r="S2592" s="17" t="s">
        <v>5</v>
      </c>
      <c r="T2592" s="14" t="s">
        <v>4807</v>
      </c>
      <c r="U2592" s="14" t="s">
        <v>87</v>
      </c>
      <c r="V2592" s="18"/>
      <c r="W2592" s="20"/>
      <c r="X2592" s="20"/>
      <c r="Y2592" s="20"/>
      <c r="Z2592" s="20"/>
      <c r="AA2592" s="20"/>
      <c r="AB2592" s="20"/>
      <c r="AC2592" s="20"/>
      <c r="AD2592" s="20"/>
      <c r="AE2592" s="20"/>
      <c r="AF2592" s="20"/>
      <c r="AG2592" s="20"/>
      <c r="AH2592" s="20"/>
    </row>
    <row r="2593">
      <c r="A2593" s="30">
        <v>185478.0</v>
      </c>
      <c r="B2593" s="31" t="s">
        <v>10711</v>
      </c>
      <c r="C2593" s="31" t="s">
        <v>10712</v>
      </c>
      <c r="D2593" s="31" t="s">
        <v>3487</v>
      </c>
      <c r="E2593" s="31" t="s">
        <v>26</v>
      </c>
      <c r="F2593" s="30">
        <v>40245.0</v>
      </c>
      <c r="G2593" s="30">
        <v>5.022431643E9</v>
      </c>
      <c r="H2593" s="42" t="s">
        <v>10713</v>
      </c>
      <c r="I2593" s="25" t="s">
        <v>4409</v>
      </c>
      <c r="J2593" s="89">
        <v>44580.0</v>
      </c>
      <c r="K2593" s="89">
        <v>44580.0</v>
      </c>
      <c r="L2593" s="27">
        <v>1.0</v>
      </c>
      <c r="M2593" s="27" t="s">
        <v>7</v>
      </c>
      <c r="N2593" s="27" t="s">
        <v>7</v>
      </c>
      <c r="O2593" s="28">
        <v>10500.0</v>
      </c>
      <c r="P2593" s="28">
        <v>9500.0</v>
      </c>
      <c r="Q2593" s="28">
        <v>4787.0</v>
      </c>
      <c r="R2593" s="28" t="s">
        <v>5</v>
      </c>
      <c r="S2593" s="28" t="s">
        <v>5</v>
      </c>
      <c r="T2593" s="25" t="s">
        <v>10714</v>
      </c>
      <c r="U2593" s="25" t="s">
        <v>87</v>
      </c>
      <c r="V2593" s="29"/>
      <c r="W2593" s="20"/>
      <c r="X2593" s="20"/>
      <c r="Y2593" s="20"/>
      <c r="Z2593" s="20"/>
      <c r="AA2593" s="20"/>
      <c r="AB2593" s="20"/>
      <c r="AC2593" s="20"/>
      <c r="AD2593" s="20"/>
      <c r="AE2593" s="20"/>
      <c r="AF2593" s="20"/>
      <c r="AG2593" s="20"/>
      <c r="AH2593" s="20"/>
    </row>
    <row r="2594">
      <c r="A2594" s="34">
        <v>185479.0</v>
      </c>
      <c r="B2594" s="35" t="s">
        <v>10715</v>
      </c>
      <c r="C2594" s="35" t="s">
        <v>10716</v>
      </c>
      <c r="D2594" s="35" t="s">
        <v>5764</v>
      </c>
      <c r="E2594" s="35" t="s">
        <v>26</v>
      </c>
      <c r="F2594" s="34">
        <v>40347.0</v>
      </c>
      <c r="G2594" s="34">
        <v>8.598464663E9</v>
      </c>
      <c r="H2594" s="51" t="s">
        <v>10717</v>
      </c>
      <c r="I2594" s="14" t="s">
        <v>4409</v>
      </c>
      <c r="J2594" s="105">
        <v>44580.0</v>
      </c>
      <c r="K2594" s="105">
        <v>44580.0</v>
      </c>
      <c r="L2594" s="16">
        <v>1.0</v>
      </c>
      <c r="M2594" s="16" t="s">
        <v>7</v>
      </c>
      <c r="N2594" s="16" t="s">
        <v>4</v>
      </c>
      <c r="O2594" s="17">
        <v>10500.0</v>
      </c>
      <c r="P2594" s="17" t="s">
        <v>5</v>
      </c>
      <c r="Q2594" s="17">
        <v>4231.0</v>
      </c>
      <c r="R2594" s="17">
        <v>3749.0</v>
      </c>
      <c r="S2594" s="17">
        <v>7069.0</v>
      </c>
      <c r="T2594" s="14" t="s">
        <v>10260</v>
      </c>
      <c r="U2594" s="14" t="s">
        <v>87</v>
      </c>
      <c r="V2594" s="18"/>
      <c r="W2594" s="20"/>
      <c r="X2594" s="20"/>
      <c r="Y2594" s="20"/>
      <c r="Z2594" s="20"/>
      <c r="AA2594" s="20"/>
      <c r="AB2594" s="20"/>
      <c r="AC2594" s="20"/>
      <c r="AD2594" s="20"/>
      <c r="AE2594" s="20"/>
      <c r="AF2594" s="20"/>
      <c r="AG2594" s="20"/>
      <c r="AH2594" s="20"/>
    </row>
    <row r="2595">
      <c r="A2595" s="30">
        <v>185480.0</v>
      </c>
      <c r="B2595" s="31" t="s">
        <v>10718</v>
      </c>
      <c r="C2595" s="31" t="s">
        <v>10719</v>
      </c>
      <c r="D2595" s="31" t="s">
        <v>352</v>
      </c>
      <c r="E2595" s="31" t="s">
        <v>26</v>
      </c>
      <c r="F2595" s="30">
        <v>41101.0</v>
      </c>
      <c r="G2595" s="30">
        <v>6.063274557E9</v>
      </c>
      <c r="H2595" s="42" t="s">
        <v>10720</v>
      </c>
      <c r="I2595" s="25" t="s">
        <v>4409</v>
      </c>
      <c r="J2595" s="89">
        <v>44580.0</v>
      </c>
      <c r="K2595" s="89">
        <v>44580.0</v>
      </c>
      <c r="L2595" s="27">
        <v>1.0</v>
      </c>
      <c r="M2595" s="43"/>
      <c r="N2595" s="43"/>
      <c r="O2595" s="44"/>
      <c r="P2595" s="44"/>
      <c r="Q2595" s="44"/>
      <c r="R2595" s="44"/>
      <c r="S2595" s="44"/>
      <c r="T2595" s="25" t="s">
        <v>10721</v>
      </c>
      <c r="U2595" s="25" t="s">
        <v>87</v>
      </c>
      <c r="V2595" s="29"/>
      <c r="W2595" s="20"/>
      <c r="X2595" s="20"/>
      <c r="Y2595" s="20"/>
      <c r="Z2595" s="20"/>
      <c r="AA2595" s="20"/>
      <c r="AB2595" s="20"/>
      <c r="AC2595" s="20"/>
      <c r="AD2595" s="20"/>
      <c r="AE2595" s="20"/>
      <c r="AF2595" s="20"/>
      <c r="AG2595" s="20"/>
      <c r="AH2595" s="20"/>
    </row>
    <row r="2596">
      <c r="A2596" s="34">
        <v>185481.0</v>
      </c>
      <c r="B2596" s="35" t="s">
        <v>10722</v>
      </c>
      <c r="C2596" s="35" t="s">
        <v>10723</v>
      </c>
      <c r="D2596" s="35" t="s">
        <v>10724</v>
      </c>
      <c r="E2596" s="35" t="s">
        <v>26</v>
      </c>
      <c r="F2596" s="34">
        <v>41018.0</v>
      </c>
      <c r="G2596" s="34">
        <v>8.5934202E9</v>
      </c>
      <c r="H2596" s="51" t="s">
        <v>10725</v>
      </c>
      <c r="I2596" s="14" t="s">
        <v>4409</v>
      </c>
      <c r="J2596" s="105">
        <v>44580.0</v>
      </c>
      <c r="K2596" s="48"/>
      <c r="L2596" s="16">
        <v>1.0</v>
      </c>
      <c r="M2596" s="48"/>
      <c r="N2596" s="48"/>
      <c r="O2596" s="49"/>
      <c r="P2596" s="49"/>
      <c r="Q2596" s="49"/>
      <c r="R2596" s="49"/>
      <c r="S2596" s="49"/>
      <c r="T2596" s="64"/>
      <c r="U2596" s="14" t="s">
        <v>92</v>
      </c>
      <c r="V2596" s="18"/>
      <c r="W2596" s="20"/>
      <c r="X2596" s="20"/>
      <c r="Y2596" s="20"/>
      <c r="Z2596" s="20"/>
      <c r="AA2596" s="20"/>
      <c r="AB2596" s="20"/>
      <c r="AC2596" s="20"/>
      <c r="AD2596" s="20"/>
      <c r="AE2596" s="20"/>
      <c r="AF2596" s="20"/>
      <c r="AG2596" s="20"/>
      <c r="AH2596" s="20"/>
    </row>
    <row r="2597">
      <c r="A2597" s="30">
        <v>185483.0</v>
      </c>
      <c r="B2597" s="31" t="s">
        <v>10726</v>
      </c>
      <c r="C2597" s="31" t="s">
        <v>10727</v>
      </c>
      <c r="D2597" s="31" t="s">
        <v>10341</v>
      </c>
      <c r="E2597" s="31" t="s">
        <v>26</v>
      </c>
      <c r="F2597" s="30">
        <v>40160.0</v>
      </c>
      <c r="G2597" s="30">
        <v>2.7035267E9</v>
      </c>
      <c r="H2597" s="42" t="s">
        <v>10728</v>
      </c>
      <c r="I2597" s="25" t="s">
        <v>4409</v>
      </c>
      <c r="J2597" s="89">
        <v>44580.0</v>
      </c>
      <c r="K2597" s="43"/>
      <c r="L2597" s="27">
        <v>1.0</v>
      </c>
      <c r="M2597" s="43"/>
      <c r="N2597" s="43"/>
      <c r="O2597" s="44"/>
      <c r="P2597" s="44"/>
      <c r="Q2597" s="44"/>
      <c r="R2597" s="44"/>
      <c r="S2597" s="44"/>
      <c r="T2597" s="58"/>
      <c r="U2597" s="25" t="s">
        <v>92</v>
      </c>
      <c r="V2597" s="29"/>
      <c r="W2597" s="20"/>
      <c r="X2597" s="20"/>
      <c r="Y2597" s="20"/>
      <c r="Z2597" s="20"/>
      <c r="AA2597" s="20"/>
      <c r="AB2597" s="20"/>
      <c r="AC2597" s="20"/>
      <c r="AD2597" s="20"/>
      <c r="AE2597" s="20"/>
      <c r="AF2597" s="20"/>
      <c r="AG2597" s="20"/>
      <c r="AH2597" s="20"/>
    </row>
    <row r="2598">
      <c r="A2598" s="34">
        <v>185484.0</v>
      </c>
      <c r="B2598" s="35" t="s">
        <v>10729</v>
      </c>
      <c r="C2598" s="35" t="s">
        <v>10730</v>
      </c>
      <c r="D2598" s="35" t="s">
        <v>10731</v>
      </c>
      <c r="E2598" s="35" t="s">
        <v>26</v>
      </c>
      <c r="F2598" s="34">
        <v>41001.0</v>
      </c>
      <c r="G2598" s="34">
        <v>8.59694445E9</v>
      </c>
      <c r="H2598" s="51" t="s">
        <v>10732</v>
      </c>
      <c r="I2598" s="14" t="s">
        <v>4409</v>
      </c>
      <c r="J2598" s="105">
        <v>44580.0</v>
      </c>
      <c r="K2598" s="48"/>
      <c r="L2598" s="16">
        <v>1.0</v>
      </c>
      <c r="M2598" s="48"/>
      <c r="N2598" s="48"/>
      <c r="O2598" s="49"/>
      <c r="P2598" s="49"/>
      <c r="Q2598" s="49"/>
      <c r="R2598" s="49"/>
      <c r="S2598" s="49"/>
      <c r="T2598" s="64"/>
      <c r="U2598" s="14" t="s">
        <v>92</v>
      </c>
      <c r="V2598" s="18"/>
      <c r="W2598" s="20"/>
      <c r="X2598" s="20"/>
      <c r="Y2598" s="20"/>
      <c r="Z2598" s="20"/>
      <c r="AA2598" s="20"/>
      <c r="AB2598" s="20"/>
      <c r="AC2598" s="20"/>
      <c r="AD2598" s="20"/>
      <c r="AE2598" s="20"/>
      <c r="AF2598" s="20"/>
      <c r="AG2598" s="20"/>
      <c r="AH2598" s="20"/>
    </row>
    <row r="2599">
      <c r="A2599" s="30">
        <v>185485.0</v>
      </c>
      <c r="B2599" s="31" t="s">
        <v>10733</v>
      </c>
      <c r="C2599" s="31" t="s">
        <v>10734</v>
      </c>
      <c r="D2599" s="31" t="s">
        <v>3487</v>
      </c>
      <c r="E2599" s="31" t="s">
        <v>26</v>
      </c>
      <c r="F2599" s="30">
        <v>40220.0</v>
      </c>
      <c r="G2599" s="30">
        <v>5.024914692E9</v>
      </c>
      <c r="H2599" s="42" t="s">
        <v>10735</v>
      </c>
      <c r="I2599" s="25" t="s">
        <v>4409</v>
      </c>
      <c r="J2599" s="89">
        <v>44580.0</v>
      </c>
      <c r="K2599" s="43"/>
      <c r="L2599" s="27">
        <v>1.0</v>
      </c>
      <c r="M2599" s="43"/>
      <c r="N2599" s="43"/>
      <c r="O2599" s="44"/>
      <c r="P2599" s="44"/>
      <c r="Q2599" s="44"/>
      <c r="R2599" s="44"/>
      <c r="S2599" s="44"/>
      <c r="T2599" s="58"/>
      <c r="U2599" s="25" t="s">
        <v>92</v>
      </c>
      <c r="V2599" s="29"/>
      <c r="W2599" s="20"/>
      <c r="X2599" s="20"/>
      <c r="Y2599" s="20"/>
      <c r="Z2599" s="20"/>
      <c r="AA2599" s="20"/>
      <c r="AB2599" s="20"/>
      <c r="AC2599" s="20"/>
      <c r="AD2599" s="20"/>
      <c r="AE2599" s="20"/>
      <c r="AF2599" s="20"/>
      <c r="AG2599" s="20"/>
      <c r="AH2599" s="20"/>
    </row>
    <row r="2600">
      <c r="A2600" s="34">
        <v>185487.0</v>
      </c>
      <c r="B2600" s="35" t="s">
        <v>10736</v>
      </c>
      <c r="C2600" s="35" t="s">
        <v>10737</v>
      </c>
      <c r="D2600" s="35" t="s">
        <v>10738</v>
      </c>
      <c r="E2600" s="35" t="s">
        <v>26</v>
      </c>
      <c r="F2600" s="34">
        <v>40047.0</v>
      </c>
      <c r="G2600" s="34">
        <v>5.022513821E9</v>
      </c>
      <c r="H2600" s="51" t="s">
        <v>10739</v>
      </c>
      <c r="I2600" s="14" t="s">
        <v>4409</v>
      </c>
      <c r="J2600" s="105">
        <v>44580.0</v>
      </c>
      <c r="K2600" s="105">
        <v>44580.0</v>
      </c>
      <c r="L2600" s="16">
        <v>1.0</v>
      </c>
      <c r="M2600" s="16" t="s">
        <v>7</v>
      </c>
      <c r="N2600" s="16" t="s">
        <v>7</v>
      </c>
      <c r="O2600" s="17">
        <v>9600.0</v>
      </c>
      <c r="P2600" s="17">
        <v>9180.0</v>
      </c>
      <c r="Q2600" s="17" t="s">
        <v>5</v>
      </c>
      <c r="R2600" s="17" t="s">
        <v>5</v>
      </c>
      <c r="S2600" s="17">
        <v>5668.0</v>
      </c>
      <c r="T2600" s="14" t="s">
        <v>4323</v>
      </c>
      <c r="U2600" s="14" t="s">
        <v>87</v>
      </c>
      <c r="V2600" s="64"/>
      <c r="W2600" s="20"/>
      <c r="X2600" s="20"/>
      <c r="Y2600" s="20"/>
      <c r="Z2600" s="20"/>
      <c r="AA2600" s="20"/>
      <c r="AB2600" s="20"/>
      <c r="AC2600" s="20"/>
      <c r="AD2600" s="20"/>
      <c r="AE2600" s="20"/>
      <c r="AF2600" s="20"/>
      <c r="AG2600" s="20"/>
      <c r="AH2600" s="20"/>
    </row>
    <row r="2601">
      <c r="A2601" s="30">
        <v>195136.0</v>
      </c>
      <c r="B2601" s="31" t="s">
        <v>3110</v>
      </c>
      <c r="C2601" s="31" t="s">
        <v>10740</v>
      </c>
      <c r="D2601" s="31" t="s">
        <v>10741</v>
      </c>
      <c r="E2601" s="31" t="s">
        <v>27</v>
      </c>
      <c r="F2601" s="30">
        <v>71103.0</v>
      </c>
      <c r="G2601" s="30">
        <v>3.1821282E9</v>
      </c>
      <c r="H2601" s="42" t="s">
        <v>10742</v>
      </c>
      <c r="I2601" s="25" t="s">
        <v>1194</v>
      </c>
      <c r="J2601" s="26">
        <v>44535.0</v>
      </c>
      <c r="K2601" s="43"/>
      <c r="L2601" s="27">
        <v>1.0</v>
      </c>
      <c r="M2601" s="27" t="s">
        <v>7</v>
      </c>
      <c r="N2601" s="43"/>
      <c r="O2601" s="44"/>
      <c r="P2601" s="44"/>
      <c r="Q2601" s="44"/>
      <c r="R2601" s="44"/>
      <c r="S2601" s="44"/>
      <c r="T2601" s="25" t="s">
        <v>846</v>
      </c>
      <c r="U2601" s="25" t="s">
        <v>92</v>
      </c>
      <c r="V2601" s="29"/>
      <c r="W2601" s="20"/>
      <c r="X2601" s="20"/>
      <c r="Y2601" s="20"/>
      <c r="Z2601" s="20"/>
      <c r="AA2601" s="20"/>
      <c r="AB2601" s="20"/>
      <c r="AC2601" s="20"/>
      <c r="AD2601" s="20"/>
      <c r="AE2601" s="20"/>
      <c r="AF2601" s="20"/>
      <c r="AG2601" s="20"/>
      <c r="AH2601" s="20"/>
    </row>
    <row r="2602">
      <c r="A2602" s="34">
        <v>195150.0</v>
      </c>
      <c r="B2602" s="35" t="s">
        <v>10743</v>
      </c>
      <c r="C2602" s="35" t="s">
        <v>10744</v>
      </c>
      <c r="D2602" s="35" t="s">
        <v>502</v>
      </c>
      <c r="E2602" s="35" t="s">
        <v>27</v>
      </c>
      <c r="F2602" s="34">
        <v>70748.0</v>
      </c>
      <c r="G2602" s="34">
        <v>2.256344E9</v>
      </c>
      <c r="H2602" s="14" t="s">
        <v>1193</v>
      </c>
      <c r="I2602" s="14" t="s">
        <v>1194</v>
      </c>
      <c r="J2602" s="15">
        <v>44535.0</v>
      </c>
      <c r="K2602" s="48"/>
      <c r="L2602" s="16">
        <v>1.0</v>
      </c>
      <c r="M2602" s="16" t="s">
        <v>7</v>
      </c>
      <c r="N2602" s="48"/>
      <c r="O2602" s="49"/>
      <c r="P2602" s="49"/>
      <c r="Q2602" s="49"/>
      <c r="R2602" s="49"/>
      <c r="S2602" s="49"/>
      <c r="T2602" s="14" t="s">
        <v>846</v>
      </c>
      <c r="U2602" s="14" t="s">
        <v>92</v>
      </c>
      <c r="V2602" s="18"/>
      <c r="W2602" s="20"/>
      <c r="X2602" s="20"/>
      <c r="Y2602" s="20"/>
      <c r="Z2602" s="20"/>
      <c r="AA2602" s="20"/>
      <c r="AB2602" s="20"/>
      <c r="AC2602" s="20"/>
      <c r="AD2602" s="20"/>
      <c r="AE2602" s="20"/>
      <c r="AF2602" s="20"/>
      <c r="AG2602" s="20"/>
      <c r="AH2602" s="20"/>
    </row>
    <row r="2603">
      <c r="A2603" s="30">
        <v>195156.0</v>
      </c>
      <c r="B2603" s="31" t="s">
        <v>10745</v>
      </c>
      <c r="C2603" s="31" t="s">
        <v>10746</v>
      </c>
      <c r="D2603" s="31" t="s">
        <v>10747</v>
      </c>
      <c r="E2603" s="31" t="s">
        <v>27</v>
      </c>
      <c r="F2603" s="30">
        <v>70114.0</v>
      </c>
      <c r="G2603" s="30">
        <v>5.04367564E9</v>
      </c>
      <c r="H2603" s="25" t="s">
        <v>153</v>
      </c>
      <c r="I2603" s="25" t="s">
        <v>213</v>
      </c>
      <c r="J2603" s="57">
        <v>44593.0</v>
      </c>
      <c r="K2603" s="43"/>
      <c r="L2603" s="27">
        <v>1.0</v>
      </c>
      <c r="M2603" s="27" t="s">
        <v>7</v>
      </c>
      <c r="N2603" s="43"/>
      <c r="O2603" s="44"/>
      <c r="P2603" s="44"/>
      <c r="Q2603" s="44"/>
      <c r="R2603" s="44"/>
      <c r="S2603" s="44"/>
      <c r="T2603" s="25" t="s">
        <v>10748</v>
      </c>
      <c r="U2603" s="25" t="s">
        <v>92</v>
      </c>
      <c r="V2603" s="58"/>
      <c r="W2603" s="20"/>
      <c r="X2603" s="20"/>
      <c r="Y2603" s="20"/>
      <c r="Z2603" s="20"/>
      <c r="AA2603" s="20"/>
      <c r="AB2603" s="20"/>
      <c r="AC2603" s="20"/>
      <c r="AD2603" s="20"/>
      <c r="AE2603" s="20"/>
      <c r="AF2603" s="20"/>
      <c r="AG2603" s="20"/>
      <c r="AH2603" s="20"/>
    </row>
    <row r="2604">
      <c r="A2604" s="34">
        <v>195174.0</v>
      </c>
      <c r="B2604" s="35" t="s">
        <v>10749</v>
      </c>
      <c r="C2604" s="35" t="s">
        <v>10750</v>
      </c>
      <c r="D2604" s="35" t="s">
        <v>10747</v>
      </c>
      <c r="E2604" s="35" t="s">
        <v>27</v>
      </c>
      <c r="F2604" s="34">
        <v>70115.0</v>
      </c>
      <c r="G2604" s="34">
        <v>5.048957755E9</v>
      </c>
      <c r="H2604" s="147"/>
      <c r="I2604" s="14" t="s">
        <v>213</v>
      </c>
      <c r="J2604" s="52">
        <v>44593.0</v>
      </c>
      <c r="K2604" s="52">
        <v>44593.0</v>
      </c>
      <c r="L2604" s="16" t="s">
        <v>6</v>
      </c>
      <c r="M2604" s="16" t="s">
        <v>6</v>
      </c>
      <c r="N2604" s="16" t="s">
        <v>6</v>
      </c>
      <c r="O2604" s="17" t="s">
        <v>6</v>
      </c>
      <c r="P2604" s="17" t="s">
        <v>6</v>
      </c>
      <c r="Q2604" s="17" t="s">
        <v>6</v>
      </c>
      <c r="R2604" s="17" t="s">
        <v>6</v>
      </c>
      <c r="S2604" s="17" t="s">
        <v>6</v>
      </c>
      <c r="T2604" s="14" t="s">
        <v>10751</v>
      </c>
      <c r="U2604" s="14" t="s">
        <v>87</v>
      </c>
      <c r="V2604" s="64"/>
      <c r="W2604" s="20"/>
      <c r="X2604" s="20"/>
      <c r="Y2604" s="20"/>
      <c r="Z2604" s="20"/>
      <c r="AA2604" s="20"/>
      <c r="AB2604" s="20"/>
      <c r="AC2604" s="20"/>
      <c r="AD2604" s="20"/>
      <c r="AE2604" s="20"/>
      <c r="AF2604" s="20"/>
      <c r="AG2604" s="20"/>
      <c r="AH2604" s="20"/>
    </row>
    <row r="2605">
      <c r="A2605" s="30">
        <v>195176.0</v>
      </c>
      <c r="B2605" s="31" t="s">
        <v>10752</v>
      </c>
      <c r="C2605" s="31" t="s">
        <v>10753</v>
      </c>
      <c r="D2605" s="31" t="s">
        <v>10754</v>
      </c>
      <c r="E2605" s="31" t="s">
        <v>27</v>
      </c>
      <c r="F2605" s="30">
        <v>70056.0</v>
      </c>
      <c r="G2605" s="30">
        <v>5.043939595E9</v>
      </c>
      <c r="H2605" s="25" t="s">
        <v>153</v>
      </c>
      <c r="I2605" s="25" t="s">
        <v>213</v>
      </c>
      <c r="J2605" s="57">
        <v>44593.0</v>
      </c>
      <c r="K2605" s="43"/>
      <c r="L2605" s="27">
        <v>2.0</v>
      </c>
      <c r="M2605" s="27" t="s">
        <v>4</v>
      </c>
      <c r="N2605" s="43"/>
      <c r="O2605" s="44"/>
      <c r="P2605" s="44"/>
      <c r="Q2605" s="44"/>
      <c r="R2605" s="44"/>
      <c r="S2605" s="44"/>
      <c r="T2605" s="25" t="s">
        <v>892</v>
      </c>
      <c r="U2605" s="25" t="s">
        <v>92</v>
      </c>
      <c r="V2605" s="58"/>
      <c r="W2605" s="20"/>
      <c r="X2605" s="20"/>
      <c r="Y2605" s="20"/>
      <c r="Z2605" s="20"/>
      <c r="AA2605" s="20"/>
      <c r="AB2605" s="20"/>
      <c r="AC2605" s="20"/>
      <c r="AD2605" s="20"/>
      <c r="AE2605" s="20"/>
      <c r="AF2605" s="20"/>
      <c r="AG2605" s="20"/>
      <c r="AH2605" s="20"/>
    </row>
    <row r="2606">
      <c r="A2606" s="34">
        <v>195177.0</v>
      </c>
      <c r="B2606" s="35" t="s">
        <v>10755</v>
      </c>
      <c r="C2606" s="35" t="s">
        <v>10756</v>
      </c>
      <c r="D2606" s="35" t="s">
        <v>10757</v>
      </c>
      <c r="E2606" s="35" t="s">
        <v>27</v>
      </c>
      <c r="F2606" s="34">
        <v>70458.0</v>
      </c>
      <c r="G2606" s="34">
        <v>9.856414985E9</v>
      </c>
      <c r="H2606" s="13" t="s">
        <v>10758</v>
      </c>
      <c r="I2606" s="14" t="s">
        <v>213</v>
      </c>
      <c r="J2606" s="52">
        <v>44593.0</v>
      </c>
      <c r="K2606" s="52">
        <v>44593.0</v>
      </c>
      <c r="L2606" s="16">
        <v>1.0</v>
      </c>
      <c r="M2606" s="16">
        <v>1.0</v>
      </c>
      <c r="N2606" s="16" t="s">
        <v>7</v>
      </c>
      <c r="O2606" s="49">
        <f>575*30</f>
        <v>17250</v>
      </c>
      <c r="P2606" s="17" t="s">
        <v>6</v>
      </c>
      <c r="Q2606" s="17" t="s">
        <v>6</v>
      </c>
      <c r="R2606" s="17" t="s">
        <v>6</v>
      </c>
      <c r="S2606" s="17" t="s">
        <v>6</v>
      </c>
      <c r="T2606" s="14" t="s">
        <v>10759</v>
      </c>
      <c r="U2606" s="14" t="s">
        <v>87</v>
      </c>
      <c r="V2606" s="64"/>
      <c r="W2606" s="20"/>
      <c r="X2606" s="20"/>
      <c r="Y2606" s="20"/>
      <c r="Z2606" s="20"/>
      <c r="AA2606" s="20"/>
      <c r="AB2606" s="20"/>
      <c r="AC2606" s="20"/>
      <c r="AD2606" s="20"/>
      <c r="AE2606" s="20"/>
      <c r="AF2606" s="20"/>
      <c r="AG2606" s="20"/>
      <c r="AH2606" s="20"/>
    </row>
    <row r="2607">
      <c r="A2607" s="30">
        <v>195180.0</v>
      </c>
      <c r="B2607" s="31" t="s">
        <v>10760</v>
      </c>
      <c r="C2607" s="31" t="s">
        <v>10761</v>
      </c>
      <c r="D2607" s="31" t="s">
        <v>6390</v>
      </c>
      <c r="E2607" s="31" t="s">
        <v>27</v>
      </c>
      <c r="F2607" s="30">
        <v>70121.0</v>
      </c>
      <c r="G2607" s="30">
        <v>5.043144249E9</v>
      </c>
      <c r="H2607" s="24" t="s">
        <v>10762</v>
      </c>
      <c r="I2607" s="25" t="s">
        <v>213</v>
      </c>
      <c r="J2607" s="57">
        <v>44593.0</v>
      </c>
      <c r="K2607" s="43"/>
      <c r="L2607" s="27">
        <v>1.0</v>
      </c>
      <c r="M2607" s="27" t="s">
        <v>7</v>
      </c>
      <c r="N2607" s="43"/>
      <c r="O2607" s="44"/>
      <c r="P2607" s="44"/>
      <c r="Q2607" s="44"/>
      <c r="R2607" s="44"/>
      <c r="S2607" s="44"/>
      <c r="T2607" s="58"/>
      <c r="U2607" s="25" t="s">
        <v>92</v>
      </c>
      <c r="V2607" s="58"/>
      <c r="W2607" s="20"/>
      <c r="X2607" s="20"/>
      <c r="Y2607" s="20"/>
      <c r="Z2607" s="20"/>
      <c r="AA2607" s="20"/>
      <c r="AB2607" s="20"/>
      <c r="AC2607" s="20"/>
      <c r="AD2607" s="20"/>
      <c r="AE2607" s="20"/>
      <c r="AF2607" s="20"/>
      <c r="AG2607" s="20"/>
      <c r="AH2607" s="20"/>
    </row>
    <row r="2608">
      <c r="A2608" s="34">
        <v>195184.0</v>
      </c>
      <c r="B2608" s="35" t="s">
        <v>10763</v>
      </c>
      <c r="C2608" s="35" t="s">
        <v>10764</v>
      </c>
      <c r="D2608" s="35" t="s">
        <v>10765</v>
      </c>
      <c r="E2608" s="35" t="s">
        <v>27</v>
      </c>
      <c r="F2608" s="34">
        <v>70065.0</v>
      </c>
      <c r="G2608" s="34">
        <v>5.044640604E9</v>
      </c>
      <c r="H2608" s="13" t="s">
        <v>10766</v>
      </c>
      <c r="I2608" s="14" t="s">
        <v>213</v>
      </c>
      <c r="J2608" s="52">
        <v>44593.0</v>
      </c>
      <c r="K2608" s="48"/>
      <c r="L2608" s="16">
        <v>1.0</v>
      </c>
      <c r="M2608" s="16" t="s">
        <v>7</v>
      </c>
      <c r="N2608" s="48"/>
      <c r="O2608" s="49"/>
      <c r="P2608" s="49"/>
      <c r="Q2608" s="49"/>
      <c r="R2608" s="49"/>
      <c r="S2608" s="49"/>
      <c r="T2608" s="14" t="s">
        <v>300</v>
      </c>
      <c r="U2608" s="14" t="s">
        <v>92</v>
      </c>
      <c r="V2608" s="64"/>
      <c r="W2608" s="20"/>
      <c r="X2608" s="20"/>
      <c r="Y2608" s="20"/>
      <c r="Z2608" s="20"/>
      <c r="AA2608" s="20"/>
      <c r="AB2608" s="20"/>
      <c r="AC2608" s="20"/>
      <c r="AD2608" s="20"/>
      <c r="AE2608" s="20"/>
      <c r="AF2608" s="20"/>
      <c r="AG2608" s="20"/>
      <c r="AH2608" s="20"/>
    </row>
    <row r="2609">
      <c r="A2609" s="30">
        <v>195201.0</v>
      </c>
      <c r="B2609" s="31" t="s">
        <v>10767</v>
      </c>
      <c r="C2609" s="31" t="s">
        <v>10768</v>
      </c>
      <c r="D2609" s="31" t="s">
        <v>10769</v>
      </c>
      <c r="E2609" s="31" t="s">
        <v>27</v>
      </c>
      <c r="F2609" s="30">
        <v>70360.0</v>
      </c>
      <c r="G2609" s="30">
        <v>9.858765692E9</v>
      </c>
      <c r="H2609" s="24" t="s">
        <v>10770</v>
      </c>
      <c r="I2609" s="25" t="s">
        <v>213</v>
      </c>
      <c r="J2609" s="57">
        <v>44595.0</v>
      </c>
      <c r="K2609" s="57">
        <v>44595.0</v>
      </c>
      <c r="L2609" s="27">
        <v>1.0</v>
      </c>
      <c r="M2609" s="27" t="s">
        <v>7</v>
      </c>
      <c r="N2609" s="43"/>
      <c r="O2609" s="44"/>
      <c r="P2609" s="44"/>
      <c r="Q2609" s="44"/>
      <c r="R2609" s="44"/>
      <c r="S2609" s="44"/>
      <c r="T2609" s="25" t="s">
        <v>10771</v>
      </c>
      <c r="U2609" s="25" t="s">
        <v>87</v>
      </c>
      <c r="V2609" s="58"/>
      <c r="W2609" s="20"/>
      <c r="X2609" s="20"/>
      <c r="Y2609" s="20"/>
      <c r="Z2609" s="20"/>
      <c r="AA2609" s="20"/>
      <c r="AB2609" s="20"/>
      <c r="AC2609" s="20"/>
      <c r="AD2609" s="20"/>
      <c r="AE2609" s="20"/>
      <c r="AF2609" s="20"/>
      <c r="AG2609" s="20"/>
      <c r="AH2609" s="20"/>
    </row>
    <row r="2610">
      <c r="A2610" s="34">
        <v>195210.0</v>
      </c>
      <c r="B2610" s="35" t="s">
        <v>10772</v>
      </c>
      <c r="C2610" s="35" t="s">
        <v>10773</v>
      </c>
      <c r="D2610" s="35" t="s">
        <v>10774</v>
      </c>
      <c r="E2610" s="35" t="s">
        <v>27</v>
      </c>
      <c r="F2610" s="34">
        <v>70072.0</v>
      </c>
      <c r="G2610" s="34">
        <v>5.043470777E9</v>
      </c>
      <c r="H2610" s="13" t="s">
        <v>10775</v>
      </c>
      <c r="I2610" s="14" t="s">
        <v>213</v>
      </c>
      <c r="J2610" s="52">
        <v>44595.0</v>
      </c>
      <c r="K2610" s="48"/>
      <c r="L2610" s="16">
        <v>1.0</v>
      </c>
      <c r="M2610" s="16" t="s">
        <v>7</v>
      </c>
      <c r="N2610" s="48"/>
      <c r="O2610" s="49"/>
      <c r="P2610" s="49"/>
      <c r="Q2610" s="49"/>
      <c r="R2610" s="49"/>
      <c r="S2610" s="49"/>
      <c r="T2610" s="14" t="s">
        <v>846</v>
      </c>
      <c r="U2610" s="14" t="s">
        <v>92</v>
      </c>
      <c r="V2610" s="64"/>
      <c r="W2610" s="20"/>
      <c r="X2610" s="20"/>
      <c r="Y2610" s="20"/>
      <c r="Z2610" s="20"/>
      <c r="AA2610" s="20"/>
      <c r="AB2610" s="20"/>
      <c r="AC2610" s="20"/>
      <c r="AD2610" s="20"/>
      <c r="AE2610" s="20"/>
      <c r="AF2610" s="20"/>
      <c r="AG2610" s="20"/>
      <c r="AH2610" s="20"/>
    </row>
    <row r="2611">
      <c r="A2611" s="30">
        <v>195247.0</v>
      </c>
      <c r="B2611" s="31" t="s">
        <v>10776</v>
      </c>
      <c r="C2611" s="31" t="s">
        <v>10777</v>
      </c>
      <c r="D2611" s="31" t="s">
        <v>10778</v>
      </c>
      <c r="E2611" s="31" t="s">
        <v>27</v>
      </c>
      <c r="F2611" s="30">
        <v>71111.0</v>
      </c>
      <c r="G2611" s="30">
        <v>3.18747544E9</v>
      </c>
      <c r="H2611" s="42" t="s">
        <v>10779</v>
      </c>
      <c r="I2611" s="25" t="s">
        <v>213</v>
      </c>
      <c r="J2611" s="57">
        <v>44595.0</v>
      </c>
      <c r="K2611" s="43"/>
      <c r="L2611" s="27">
        <v>1.0</v>
      </c>
      <c r="M2611" s="27" t="s">
        <v>7</v>
      </c>
      <c r="N2611" s="43"/>
      <c r="O2611" s="44"/>
      <c r="P2611" s="44"/>
      <c r="Q2611" s="44"/>
      <c r="R2611" s="44"/>
      <c r="S2611" s="44"/>
      <c r="T2611" s="25" t="s">
        <v>239</v>
      </c>
      <c r="U2611" s="25" t="s">
        <v>92</v>
      </c>
      <c r="V2611" s="58"/>
      <c r="W2611" s="20"/>
      <c r="X2611" s="20"/>
      <c r="Y2611" s="20"/>
      <c r="Z2611" s="20"/>
      <c r="AA2611" s="20"/>
      <c r="AB2611" s="20"/>
      <c r="AC2611" s="20"/>
      <c r="AD2611" s="20"/>
      <c r="AE2611" s="20"/>
      <c r="AF2611" s="20"/>
      <c r="AG2611" s="20"/>
      <c r="AH2611" s="20"/>
    </row>
    <row r="2612">
      <c r="A2612" s="34">
        <v>195248.0</v>
      </c>
      <c r="B2612" s="35" t="s">
        <v>10780</v>
      </c>
      <c r="C2612" s="35" t="s">
        <v>10781</v>
      </c>
      <c r="D2612" s="35" t="s">
        <v>10741</v>
      </c>
      <c r="E2612" s="35" t="s">
        <v>27</v>
      </c>
      <c r="F2612" s="34">
        <v>71106.0</v>
      </c>
      <c r="G2612" s="34">
        <v>3.186880961E9</v>
      </c>
      <c r="H2612" s="13" t="s">
        <v>10782</v>
      </c>
      <c r="I2612" s="14" t="s">
        <v>213</v>
      </c>
      <c r="J2612" s="52">
        <v>44595.0</v>
      </c>
      <c r="K2612" s="52">
        <v>44595.0</v>
      </c>
      <c r="L2612" s="16">
        <v>1.0</v>
      </c>
      <c r="M2612" s="16" t="s">
        <v>7</v>
      </c>
      <c r="N2612" s="16" t="s">
        <v>7</v>
      </c>
      <c r="O2612" s="17">
        <v>6909.0</v>
      </c>
      <c r="P2612" s="17">
        <v>6634.0</v>
      </c>
      <c r="Q2612" s="17" t="s">
        <v>6</v>
      </c>
      <c r="R2612" s="17" t="s">
        <v>6</v>
      </c>
      <c r="S2612" s="17">
        <v>6634.0</v>
      </c>
      <c r="T2612" s="14" t="s">
        <v>801</v>
      </c>
      <c r="U2612" s="14" t="s">
        <v>87</v>
      </c>
      <c r="V2612" s="64"/>
      <c r="W2612" s="20"/>
      <c r="X2612" s="20"/>
      <c r="Y2612" s="20"/>
      <c r="Z2612" s="20"/>
      <c r="AA2612" s="20"/>
      <c r="AB2612" s="20"/>
      <c r="AC2612" s="20"/>
      <c r="AD2612" s="20"/>
      <c r="AE2612" s="20"/>
      <c r="AF2612" s="20"/>
      <c r="AG2612" s="20"/>
      <c r="AH2612" s="20"/>
    </row>
    <row r="2613">
      <c r="A2613" s="30">
        <v>195249.0</v>
      </c>
      <c r="B2613" s="31" t="s">
        <v>10783</v>
      </c>
      <c r="C2613" s="31" t="s">
        <v>10784</v>
      </c>
      <c r="D2613" s="31" t="s">
        <v>10785</v>
      </c>
      <c r="E2613" s="31" t="s">
        <v>27</v>
      </c>
      <c r="F2613" s="30">
        <v>71467.0</v>
      </c>
      <c r="G2613" s="30">
        <v>3.187653557E9</v>
      </c>
      <c r="H2613" s="25" t="s">
        <v>153</v>
      </c>
      <c r="I2613" s="25" t="s">
        <v>213</v>
      </c>
      <c r="J2613" s="57">
        <v>44595.0</v>
      </c>
      <c r="K2613" s="57">
        <v>44595.0</v>
      </c>
      <c r="L2613" s="27">
        <v>2.0</v>
      </c>
      <c r="M2613" s="27" t="s">
        <v>7</v>
      </c>
      <c r="N2613" s="27" t="s">
        <v>7</v>
      </c>
      <c r="O2613" s="28" t="s">
        <v>6</v>
      </c>
      <c r="P2613" s="44">
        <f>203.88</f>
        <v>203.88</v>
      </c>
      <c r="Q2613" s="28" t="s">
        <v>6</v>
      </c>
      <c r="R2613" s="28" t="s">
        <v>6</v>
      </c>
      <c r="S2613" s="28" t="s">
        <v>6</v>
      </c>
      <c r="T2613" s="25" t="s">
        <v>10786</v>
      </c>
      <c r="U2613" s="25" t="s">
        <v>87</v>
      </c>
      <c r="V2613" s="58"/>
      <c r="W2613" s="20"/>
      <c r="X2613" s="20"/>
      <c r="Y2613" s="20"/>
      <c r="Z2613" s="20"/>
      <c r="AA2613" s="20"/>
      <c r="AB2613" s="20"/>
      <c r="AC2613" s="20"/>
      <c r="AD2613" s="20"/>
      <c r="AE2613" s="20"/>
      <c r="AF2613" s="20"/>
      <c r="AG2613" s="20"/>
      <c r="AH2613" s="20"/>
    </row>
    <row r="2614">
      <c r="A2614" s="34">
        <v>195258.0</v>
      </c>
      <c r="B2614" s="35" t="s">
        <v>10787</v>
      </c>
      <c r="C2614" s="35" t="s">
        <v>10788</v>
      </c>
      <c r="D2614" s="35" t="s">
        <v>10789</v>
      </c>
      <c r="E2614" s="35" t="s">
        <v>27</v>
      </c>
      <c r="F2614" s="34">
        <v>70777.0</v>
      </c>
      <c r="G2614" s="34">
        <v>2.25306003E9</v>
      </c>
      <c r="H2614" s="13" t="s">
        <v>10790</v>
      </c>
      <c r="I2614" s="14" t="s">
        <v>213</v>
      </c>
      <c r="J2614" s="52">
        <v>44595.0</v>
      </c>
      <c r="K2614" s="48"/>
      <c r="L2614" s="16">
        <v>1.0</v>
      </c>
      <c r="M2614" s="16" t="s">
        <v>7</v>
      </c>
      <c r="N2614" s="48"/>
      <c r="O2614" s="49"/>
      <c r="P2614" s="49"/>
      <c r="Q2614" s="49"/>
      <c r="R2614" s="49"/>
      <c r="S2614" s="49"/>
      <c r="T2614" s="14" t="s">
        <v>239</v>
      </c>
      <c r="U2614" s="14" t="s">
        <v>92</v>
      </c>
      <c r="V2614" s="64"/>
      <c r="W2614" s="20"/>
      <c r="X2614" s="20"/>
      <c r="Y2614" s="20"/>
      <c r="Z2614" s="20"/>
      <c r="AA2614" s="20"/>
      <c r="AB2614" s="20"/>
      <c r="AC2614" s="20"/>
      <c r="AD2614" s="20"/>
      <c r="AE2614" s="20"/>
      <c r="AF2614" s="20"/>
      <c r="AG2614" s="20"/>
      <c r="AH2614" s="20"/>
    </row>
    <row r="2615">
      <c r="A2615" s="30">
        <v>195275.0</v>
      </c>
      <c r="B2615" s="31" t="s">
        <v>10791</v>
      </c>
      <c r="C2615" s="31" t="s">
        <v>10792</v>
      </c>
      <c r="D2615" s="31" t="s">
        <v>10793</v>
      </c>
      <c r="E2615" s="31" t="s">
        <v>27</v>
      </c>
      <c r="F2615" s="30">
        <v>70301.0</v>
      </c>
      <c r="G2615" s="30">
        <v>9.854463109E9</v>
      </c>
      <c r="H2615" s="24" t="s">
        <v>10794</v>
      </c>
      <c r="I2615" s="25" t="s">
        <v>213</v>
      </c>
      <c r="J2615" s="57">
        <v>44596.0</v>
      </c>
      <c r="K2615" s="43"/>
      <c r="L2615" s="27">
        <v>2.0</v>
      </c>
      <c r="M2615" s="27" t="s">
        <v>4</v>
      </c>
      <c r="N2615" s="43"/>
      <c r="O2615" s="44"/>
      <c r="P2615" s="44"/>
      <c r="Q2615" s="44"/>
      <c r="R2615" s="44"/>
      <c r="S2615" s="44"/>
      <c r="T2615" s="25" t="s">
        <v>10795</v>
      </c>
      <c r="U2615" s="25" t="s">
        <v>92</v>
      </c>
      <c r="V2615" s="58"/>
      <c r="W2615" s="20"/>
      <c r="X2615" s="20"/>
      <c r="Y2615" s="20"/>
      <c r="Z2615" s="20"/>
      <c r="AA2615" s="20"/>
      <c r="AB2615" s="20"/>
      <c r="AC2615" s="20"/>
      <c r="AD2615" s="20"/>
      <c r="AE2615" s="20"/>
      <c r="AF2615" s="20"/>
      <c r="AG2615" s="20"/>
      <c r="AH2615" s="20"/>
    </row>
    <row r="2616">
      <c r="A2616" s="34">
        <v>195278.0</v>
      </c>
      <c r="B2616" s="35" t="s">
        <v>10796</v>
      </c>
      <c r="C2616" s="35" t="s">
        <v>10797</v>
      </c>
      <c r="D2616" s="35" t="s">
        <v>10798</v>
      </c>
      <c r="E2616" s="35" t="s">
        <v>27</v>
      </c>
      <c r="F2616" s="34">
        <v>70003.0</v>
      </c>
      <c r="G2616" s="34">
        <v>5.048858611E9</v>
      </c>
      <c r="H2616" s="51" t="s">
        <v>10799</v>
      </c>
      <c r="I2616" s="14" t="s">
        <v>213</v>
      </c>
      <c r="J2616" s="52">
        <v>44596.0</v>
      </c>
      <c r="K2616" s="48"/>
      <c r="L2616" s="16">
        <v>1.0</v>
      </c>
      <c r="M2616" s="16" t="s">
        <v>7</v>
      </c>
      <c r="N2616" s="48"/>
      <c r="O2616" s="49"/>
      <c r="P2616" s="49"/>
      <c r="Q2616" s="49"/>
      <c r="R2616" s="49"/>
      <c r="S2616" s="49"/>
      <c r="T2616" s="14" t="s">
        <v>239</v>
      </c>
      <c r="U2616" s="14" t="s">
        <v>92</v>
      </c>
      <c r="V2616" s="64"/>
      <c r="W2616" s="20"/>
      <c r="X2616" s="20"/>
      <c r="Y2616" s="20"/>
      <c r="Z2616" s="20"/>
      <c r="AA2616" s="20"/>
      <c r="AB2616" s="20"/>
      <c r="AC2616" s="20"/>
      <c r="AD2616" s="20"/>
      <c r="AE2616" s="20"/>
      <c r="AF2616" s="20"/>
      <c r="AG2616" s="20"/>
      <c r="AH2616" s="20"/>
    </row>
    <row r="2617">
      <c r="A2617" s="30">
        <v>195279.0</v>
      </c>
      <c r="B2617" s="31" t="s">
        <v>10800</v>
      </c>
      <c r="C2617" s="31" t="s">
        <v>10801</v>
      </c>
      <c r="D2617" s="31" t="s">
        <v>10802</v>
      </c>
      <c r="E2617" s="31" t="s">
        <v>27</v>
      </c>
      <c r="F2617" s="30">
        <v>70471.0</v>
      </c>
      <c r="G2617" s="30">
        <v>9.856264798E9</v>
      </c>
      <c r="H2617" s="24" t="s">
        <v>10803</v>
      </c>
      <c r="I2617" s="25" t="s">
        <v>213</v>
      </c>
      <c r="J2617" s="57">
        <v>44596.0</v>
      </c>
      <c r="K2617" s="57">
        <v>44596.0</v>
      </c>
      <c r="L2617" s="27">
        <v>1.0</v>
      </c>
      <c r="M2617" s="27" t="s">
        <v>7</v>
      </c>
      <c r="N2617" s="27" t="s">
        <v>4</v>
      </c>
      <c r="O2617" s="44">
        <f>205*30</f>
        <v>6150</v>
      </c>
      <c r="P2617" s="44">
        <f>195*30</f>
        <v>5850</v>
      </c>
      <c r="Q2617" s="28" t="s">
        <v>6</v>
      </c>
      <c r="R2617" s="28" t="s">
        <v>6</v>
      </c>
      <c r="S2617" s="44">
        <f>195*30</f>
        <v>5850</v>
      </c>
      <c r="T2617" s="58"/>
      <c r="U2617" s="25" t="s">
        <v>87</v>
      </c>
      <c r="V2617" s="58"/>
      <c r="W2617" s="20"/>
      <c r="X2617" s="20"/>
      <c r="Y2617" s="20"/>
      <c r="Z2617" s="20"/>
      <c r="AA2617" s="20"/>
      <c r="AB2617" s="20"/>
      <c r="AC2617" s="20"/>
      <c r="AD2617" s="20"/>
      <c r="AE2617" s="20"/>
      <c r="AF2617" s="20"/>
      <c r="AG2617" s="20"/>
      <c r="AH2617" s="20"/>
    </row>
    <row r="2618">
      <c r="A2618" s="34">
        <v>195281.0</v>
      </c>
      <c r="B2618" s="35" t="s">
        <v>10804</v>
      </c>
      <c r="C2618" s="35" t="s">
        <v>10805</v>
      </c>
      <c r="D2618" s="35" t="s">
        <v>10806</v>
      </c>
      <c r="E2618" s="35" t="s">
        <v>27</v>
      </c>
      <c r="F2618" s="34">
        <v>71055.0</v>
      </c>
      <c r="G2618" s="34">
        <v>3.183771011E9</v>
      </c>
      <c r="H2618" s="13" t="s">
        <v>10807</v>
      </c>
      <c r="I2618" s="14" t="s">
        <v>213</v>
      </c>
      <c r="J2618" s="52">
        <v>44596.0</v>
      </c>
      <c r="K2618" s="48"/>
      <c r="L2618" s="16">
        <v>1.0</v>
      </c>
      <c r="M2618" s="16" t="s">
        <v>7</v>
      </c>
      <c r="N2618" s="48"/>
      <c r="O2618" s="49"/>
      <c r="P2618" s="49"/>
      <c r="Q2618" s="49"/>
      <c r="R2618" s="49"/>
      <c r="S2618" s="49"/>
      <c r="T2618" s="14" t="s">
        <v>846</v>
      </c>
      <c r="U2618" s="14" t="s">
        <v>92</v>
      </c>
      <c r="V2618" s="64"/>
      <c r="W2618" s="20"/>
      <c r="X2618" s="20"/>
      <c r="Y2618" s="20"/>
      <c r="Z2618" s="20"/>
      <c r="AA2618" s="20"/>
      <c r="AB2618" s="20"/>
      <c r="AC2618" s="20"/>
      <c r="AD2618" s="20"/>
      <c r="AE2618" s="20"/>
      <c r="AF2618" s="20"/>
      <c r="AG2618" s="20"/>
      <c r="AH2618" s="20"/>
    </row>
    <row r="2619">
      <c r="A2619" s="30">
        <v>195291.0</v>
      </c>
      <c r="B2619" s="31" t="s">
        <v>10808</v>
      </c>
      <c r="C2619" s="31" t="s">
        <v>10809</v>
      </c>
      <c r="D2619" s="31" t="s">
        <v>10810</v>
      </c>
      <c r="E2619" s="31" t="s">
        <v>27</v>
      </c>
      <c r="F2619" s="30">
        <v>71334.0</v>
      </c>
      <c r="G2619" s="30">
        <v>3.187578671E9</v>
      </c>
      <c r="H2619" s="24" t="s">
        <v>10811</v>
      </c>
      <c r="I2619" s="25" t="s">
        <v>213</v>
      </c>
      <c r="J2619" s="57">
        <v>44596.0</v>
      </c>
      <c r="K2619" s="43"/>
      <c r="L2619" s="27">
        <v>1.0</v>
      </c>
      <c r="M2619" s="27" t="s">
        <v>7</v>
      </c>
      <c r="N2619" s="43"/>
      <c r="O2619" s="44"/>
      <c r="P2619" s="44"/>
      <c r="Q2619" s="44"/>
      <c r="R2619" s="44"/>
      <c r="S2619" s="44"/>
      <c r="T2619" s="25" t="s">
        <v>239</v>
      </c>
      <c r="U2619" s="25" t="s">
        <v>92</v>
      </c>
      <c r="V2619" s="58"/>
      <c r="W2619" s="20"/>
      <c r="X2619" s="20"/>
      <c r="Y2619" s="20"/>
      <c r="Z2619" s="20"/>
      <c r="AA2619" s="20"/>
      <c r="AB2619" s="20"/>
      <c r="AC2619" s="20"/>
      <c r="AD2619" s="20"/>
      <c r="AE2619" s="20"/>
      <c r="AF2619" s="20"/>
      <c r="AG2619" s="20"/>
      <c r="AH2619" s="20"/>
    </row>
    <row r="2620">
      <c r="A2620" s="34">
        <v>195301.0</v>
      </c>
      <c r="B2620" s="35" t="s">
        <v>10812</v>
      </c>
      <c r="C2620" s="35" t="s">
        <v>10813</v>
      </c>
      <c r="D2620" s="35" t="s">
        <v>10757</v>
      </c>
      <c r="E2620" s="35" t="s">
        <v>27</v>
      </c>
      <c r="F2620" s="34">
        <v>70458.0</v>
      </c>
      <c r="G2620" s="34">
        <v>9.8564369E9</v>
      </c>
      <c r="H2620" s="13" t="s">
        <v>10814</v>
      </c>
      <c r="I2620" s="14" t="s">
        <v>213</v>
      </c>
      <c r="J2620" s="52">
        <v>44596.0</v>
      </c>
      <c r="K2620" s="52">
        <v>44596.0</v>
      </c>
      <c r="L2620" s="16">
        <v>1.0</v>
      </c>
      <c r="M2620" s="16" t="s">
        <v>7</v>
      </c>
      <c r="N2620" s="16" t="s">
        <v>7</v>
      </c>
      <c r="O2620" s="49">
        <f t="shared" ref="O2620:P2620" si="13">205*30</f>
        <v>6150</v>
      </c>
      <c r="P2620" s="49">
        <f t="shared" si="13"/>
        <v>6150</v>
      </c>
      <c r="Q2620" s="17" t="s">
        <v>6</v>
      </c>
      <c r="R2620" s="17" t="s">
        <v>6</v>
      </c>
      <c r="S2620" s="17" t="s">
        <v>6</v>
      </c>
      <c r="T2620" s="14" t="s">
        <v>10815</v>
      </c>
      <c r="U2620" s="14" t="s">
        <v>87</v>
      </c>
      <c r="V2620" s="64"/>
      <c r="W2620" s="20"/>
      <c r="X2620" s="20"/>
      <c r="Y2620" s="20"/>
      <c r="Z2620" s="20"/>
      <c r="AA2620" s="20"/>
      <c r="AB2620" s="20"/>
      <c r="AC2620" s="20"/>
      <c r="AD2620" s="20"/>
      <c r="AE2620" s="20"/>
      <c r="AF2620" s="20"/>
      <c r="AG2620" s="20"/>
      <c r="AH2620" s="20"/>
    </row>
    <row r="2621">
      <c r="A2621" s="30">
        <v>195302.0</v>
      </c>
      <c r="B2621" s="31" t="s">
        <v>10816</v>
      </c>
      <c r="C2621" s="31" t="s">
        <v>10817</v>
      </c>
      <c r="D2621" s="31" t="s">
        <v>5515</v>
      </c>
      <c r="E2621" s="31" t="s">
        <v>27</v>
      </c>
      <c r="F2621" s="30">
        <v>70433.0</v>
      </c>
      <c r="G2621" s="30">
        <v>9.85643563E9</v>
      </c>
      <c r="H2621" s="24" t="s">
        <v>10818</v>
      </c>
      <c r="I2621" s="25" t="s">
        <v>213</v>
      </c>
      <c r="J2621" s="57">
        <v>44596.0</v>
      </c>
      <c r="K2621" s="43"/>
      <c r="L2621" s="27">
        <v>1.0</v>
      </c>
      <c r="M2621" s="27" t="s">
        <v>7</v>
      </c>
      <c r="N2621" s="43"/>
      <c r="O2621" s="44"/>
      <c r="P2621" s="44"/>
      <c r="Q2621" s="44"/>
      <c r="R2621" s="44"/>
      <c r="S2621" s="44"/>
      <c r="T2621" s="25" t="s">
        <v>239</v>
      </c>
      <c r="U2621" s="25" t="s">
        <v>92</v>
      </c>
      <c r="V2621" s="58"/>
      <c r="W2621" s="20"/>
      <c r="X2621" s="20"/>
      <c r="Y2621" s="20"/>
      <c r="Z2621" s="20"/>
      <c r="AA2621" s="20"/>
      <c r="AB2621" s="20"/>
      <c r="AC2621" s="20"/>
      <c r="AD2621" s="20"/>
      <c r="AE2621" s="20"/>
      <c r="AF2621" s="20"/>
      <c r="AG2621" s="20"/>
      <c r="AH2621" s="20"/>
    </row>
    <row r="2622">
      <c r="A2622" s="34">
        <v>195303.0</v>
      </c>
      <c r="B2622" s="35" t="s">
        <v>10819</v>
      </c>
      <c r="C2622" s="35" t="s">
        <v>10820</v>
      </c>
      <c r="D2622" s="35" t="s">
        <v>10821</v>
      </c>
      <c r="E2622" s="35" t="s">
        <v>27</v>
      </c>
      <c r="F2622" s="34">
        <v>70068.0</v>
      </c>
      <c r="G2622" s="34">
        <v>9.856529538E9</v>
      </c>
      <c r="H2622" s="13" t="s">
        <v>10822</v>
      </c>
      <c r="I2622" s="14" t="s">
        <v>213</v>
      </c>
      <c r="J2622" s="52">
        <v>44596.0</v>
      </c>
      <c r="K2622" s="48"/>
      <c r="L2622" s="16">
        <v>1.0</v>
      </c>
      <c r="M2622" s="16" t="s">
        <v>7</v>
      </c>
      <c r="N2622" s="48"/>
      <c r="O2622" s="49"/>
      <c r="P2622" s="49"/>
      <c r="Q2622" s="49"/>
      <c r="R2622" s="49"/>
      <c r="S2622" s="49"/>
      <c r="T2622" s="14" t="s">
        <v>846</v>
      </c>
      <c r="U2622" s="14" t="s">
        <v>92</v>
      </c>
      <c r="V2622" s="64"/>
      <c r="W2622" s="20"/>
      <c r="X2622" s="20"/>
      <c r="Y2622" s="20"/>
      <c r="Z2622" s="20"/>
      <c r="AA2622" s="20"/>
      <c r="AB2622" s="20"/>
      <c r="AC2622" s="20"/>
      <c r="AD2622" s="20"/>
      <c r="AE2622" s="20"/>
      <c r="AF2622" s="20"/>
      <c r="AG2622" s="20"/>
      <c r="AH2622" s="20"/>
    </row>
    <row r="2623">
      <c r="A2623" s="30">
        <v>195304.0</v>
      </c>
      <c r="B2623" s="31" t="s">
        <v>10823</v>
      </c>
      <c r="C2623" s="31" t="s">
        <v>10824</v>
      </c>
      <c r="D2623" s="31" t="s">
        <v>10825</v>
      </c>
      <c r="E2623" s="31" t="s">
        <v>27</v>
      </c>
      <c r="F2623" s="30">
        <v>70071.0</v>
      </c>
      <c r="G2623" s="30">
        <v>2.258695725E9</v>
      </c>
      <c r="H2623" s="24" t="s">
        <v>10826</v>
      </c>
      <c r="I2623" s="25" t="s">
        <v>213</v>
      </c>
      <c r="J2623" s="57">
        <v>44599.0</v>
      </c>
      <c r="K2623" s="43"/>
      <c r="L2623" s="27">
        <v>1.0</v>
      </c>
      <c r="M2623" s="27" t="s">
        <v>7</v>
      </c>
      <c r="N2623" s="43"/>
      <c r="O2623" s="44"/>
      <c r="P2623" s="44"/>
      <c r="Q2623" s="44"/>
      <c r="R2623" s="44"/>
      <c r="S2623" s="44"/>
      <c r="T2623" s="25" t="s">
        <v>239</v>
      </c>
      <c r="U2623" s="25" t="s">
        <v>92</v>
      </c>
      <c r="V2623" s="58"/>
      <c r="W2623" s="20"/>
      <c r="X2623" s="20"/>
      <c r="Y2623" s="20"/>
      <c r="Z2623" s="20"/>
      <c r="AA2623" s="20"/>
      <c r="AB2623" s="20"/>
      <c r="AC2623" s="20"/>
      <c r="AD2623" s="20"/>
      <c r="AE2623" s="20"/>
      <c r="AF2623" s="20"/>
      <c r="AG2623" s="20"/>
      <c r="AH2623" s="20"/>
    </row>
    <row r="2624">
      <c r="A2624" s="34">
        <v>195305.0</v>
      </c>
      <c r="B2624" s="35" t="s">
        <v>10827</v>
      </c>
      <c r="C2624" s="35" t="s">
        <v>10828</v>
      </c>
      <c r="D2624" s="35" t="s">
        <v>10829</v>
      </c>
      <c r="E2624" s="35" t="s">
        <v>27</v>
      </c>
      <c r="F2624" s="34">
        <v>70345.0</v>
      </c>
      <c r="G2624" s="34">
        <v>9.855373569E9</v>
      </c>
      <c r="H2624" s="14" t="s">
        <v>153</v>
      </c>
      <c r="I2624" s="14" t="s">
        <v>213</v>
      </c>
      <c r="J2624" s="52">
        <v>44599.0</v>
      </c>
      <c r="K2624" s="48"/>
      <c r="L2624" s="16">
        <v>3.0</v>
      </c>
      <c r="M2624" s="16" t="s">
        <v>4</v>
      </c>
      <c r="N2624" s="48"/>
      <c r="O2624" s="49"/>
      <c r="P2624" s="49"/>
      <c r="Q2624" s="49"/>
      <c r="R2624" s="49"/>
      <c r="S2624" s="49"/>
      <c r="T2624" s="14" t="s">
        <v>10830</v>
      </c>
      <c r="U2624" s="14" t="s">
        <v>92</v>
      </c>
      <c r="V2624" s="64"/>
      <c r="W2624" s="20"/>
      <c r="X2624" s="20"/>
      <c r="Y2624" s="20"/>
      <c r="Z2624" s="20"/>
      <c r="AA2624" s="20"/>
      <c r="AB2624" s="20"/>
      <c r="AC2624" s="20"/>
      <c r="AD2624" s="20"/>
      <c r="AE2624" s="20"/>
      <c r="AF2624" s="20"/>
      <c r="AG2624" s="20"/>
      <c r="AH2624" s="20"/>
    </row>
    <row r="2625">
      <c r="A2625" s="30">
        <v>195307.0</v>
      </c>
      <c r="B2625" s="31" t="s">
        <v>10831</v>
      </c>
      <c r="C2625" s="31" t="s">
        <v>10832</v>
      </c>
      <c r="D2625" s="31" t="s">
        <v>10769</v>
      </c>
      <c r="E2625" s="31" t="s">
        <v>27</v>
      </c>
      <c r="F2625" s="30">
        <v>70360.0</v>
      </c>
      <c r="G2625" s="30">
        <v>9.85876325E9</v>
      </c>
      <c r="H2625" s="25" t="s">
        <v>153</v>
      </c>
      <c r="I2625" s="25" t="s">
        <v>213</v>
      </c>
      <c r="J2625" s="57">
        <v>44599.0</v>
      </c>
      <c r="K2625" s="43"/>
      <c r="L2625" s="27">
        <v>2.0</v>
      </c>
      <c r="M2625" s="27" t="s">
        <v>4</v>
      </c>
      <c r="N2625" s="43"/>
      <c r="O2625" s="44"/>
      <c r="P2625" s="44"/>
      <c r="Q2625" s="44"/>
      <c r="R2625" s="44"/>
      <c r="S2625" s="44"/>
      <c r="T2625" s="25" t="s">
        <v>312</v>
      </c>
      <c r="U2625" s="25" t="s">
        <v>92</v>
      </c>
      <c r="V2625" s="58"/>
      <c r="W2625" s="20"/>
      <c r="X2625" s="20"/>
      <c r="Y2625" s="20"/>
      <c r="Z2625" s="20"/>
      <c r="AA2625" s="20"/>
      <c r="AB2625" s="20"/>
      <c r="AC2625" s="20"/>
      <c r="AD2625" s="20"/>
      <c r="AE2625" s="20"/>
      <c r="AF2625" s="20"/>
      <c r="AG2625" s="20"/>
      <c r="AH2625" s="20"/>
    </row>
    <row r="2626">
      <c r="A2626" s="34">
        <v>195309.0</v>
      </c>
      <c r="B2626" s="35" t="s">
        <v>10833</v>
      </c>
      <c r="C2626" s="35" t="s">
        <v>10834</v>
      </c>
      <c r="D2626" s="35" t="s">
        <v>10754</v>
      </c>
      <c r="E2626" s="35" t="s">
        <v>27</v>
      </c>
      <c r="F2626" s="34">
        <v>70056.0</v>
      </c>
      <c r="G2626" s="34">
        <v>5.043931515E9</v>
      </c>
      <c r="H2626" s="51" t="s">
        <v>10835</v>
      </c>
      <c r="I2626" s="14" t="s">
        <v>1194</v>
      </c>
      <c r="J2626" s="52">
        <v>44601.0</v>
      </c>
      <c r="K2626" s="48"/>
      <c r="L2626" s="16">
        <v>2.0</v>
      </c>
      <c r="M2626" s="16" t="s">
        <v>7</v>
      </c>
      <c r="N2626" s="48"/>
      <c r="O2626" s="49"/>
      <c r="P2626" s="49"/>
      <c r="Q2626" s="49"/>
      <c r="R2626" s="49"/>
      <c r="S2626" s="49"/>
      <c r="T2626" s="14" t="s">
        <v>10836</v>
      </c>
      <c r="U2626" s="14" t="s">
        <v>92</v>
      </c>
      <c r="V2626" s="64"/>
      <c r="W2626" s="20"/>
      <c r="X2626" s="20"/>
      <c r="Y2626" s="20"/>
      <c r="Z2626" s="20"/>
      <c r="AA2626" s="20"/>
      <c r="AB2626" s="20"/>
      <c r="AC2626" s="20"/>
      <c r="AD2626" s="20"/>
      <c r="AE2626" s="20"/>
      <c r="AF2626" s="20"/>
      <c r="AG2626" s="20"/>
      <c r="AH2626" s="20"/>
    </row>
    <row r="2627">
      <c r="A2627" s="30">
        <v>195310.0</v>
      </c>
      <c r="B2627" s="31" t="s">
        <v>10837</v>
      </c>
      <c r="C2627" s="31" t="s">
        <v>10838</v>
      </c>
      <c r="D2627" s="31" t="s">
        <v>10839</v>
      </c>
      <c r="E2627" s="31" t="s">
        <v>27</v>
      </c>
      <c r="F2627" s="30">
        <v>71449.0</v>
      </c>
      <c r="G2627" s="30">
        <v>3.182569233E9</v>
      </c>
      <c r="H2627" s="42" t="s">
        <v>10840</v>
      </c>
      <c r="I2627" s="25" t="s">
        <v>1194</v>
      </c>
      <c r="J2627" s="57">
        <v>44601.0</v>
      </c>
      <c r="K2627" s="57">
        <v>44629.0</v>
      </c>
      <c r="L2627" s="27">
        <v>2.0</v>
      </c>
      <c r="M2627" s="27" t="s">
        <v>7</v>
      </c>
      <c r="N2627" s="27" t="s">
        <v>7</v>
      </c>
      <c r="O2627" s="44">
        <f t="shared" ref="O2627:P2627" si="14">155*30</f>
        <v>4650</v>
      </c>
      <c r="P2627" s="44">
        <f t="shared" si="14"/>
        <v>4650</v>
      </c>
      <c r="Q2627" s="28" t="s">
        <v>6</v>
      </c>
      <c r="R2627" s="28" t="s">
        <v>6</v>
      </c>
      <c r="S2627" s="28" t="s">
        <v>6</v>
      </c>
      <c r="T2627" s="25" t="s">
        <v>6079</v>
      </c>
      <c r="U2627" s="25" t="s">
        <v>87</v>
      </c>
      <c r="V2627" s="58"/>
      <c r="W2627" s="20"/>
      <c r="X2627" s="20"/>
      <c r="Y2627" s="20"/>
      <c r="Z2627" s="20"/>
      <c r="AA2627" s="20"/>
      <c r="AB2627" s="20"/>
      <c r="AC2627" s="20"/>
      <c r="AD2627" s="20"/>
      <c r="AE2627" s="20"/>
      <c r="AF2627" s="20"/>
      <c r="AG2627" s="20"/>
      <c r="AH2627" s="20"/>
    </row>
    <row r="2628">
      <c r="A2628" s="34">
        <v>195313.0</v>
      </c>
      <c r="B2628" s="35" t="s">
        <v>10841</v>
      </c>
      <c r="C2628" s="35" t="s">
        <v>10842</v>
      </c>
      <c r="D2628" s="35" t="s">
        <v>10843</v>
      </c>
      <c r="E2628" s="35" t="s">
        <v>27</v>
      </c>
      <c r="F2628" s="34">
        <v>70517.0</v>
      </c>
      <c r="G2628" s="34">
        <v>3.373324808E9</v>
      </c>
      <c r="H2628" s="51" t="s">
        <v>10844</v>
      </c>
      <c r="I2628" s="14" t="s">
        <v>1194</v>
      </c>
      <c r="J2628" s="52">
        <v>44601.0</v>
      </c>
      <c r="K2628" s="52">
        <v>44601.0</v>
      </c>
      <c r="L2628" s="16">
        <v>1.0</v>
      </c>
      <c r="M2628" s="16" t="s">
        <v>7</v>
      </c>
      <c r="N2628" s="16" t="s">
        <v>4</v>
      </c>
      <c r="O2628" s="17">
        <v>5000.0</v>
      </c>
      <c r="P2628" s="17">
        <v>4400.0</v>
      </c>
      <c r="Q2628" s="17" t="s">
        <v>6</v>
      </c>
      <c r="R2628" s="17" t="s">
        <v>6</v>
      </c>
      <c r="S2628" s="17">
        <v>4400.0</v>
      </c>
      <c r="T2628" s="14" t="s">
        <v>10845</v>
      </c>
      <c r="U2628" s="14" t="s">
        <v>87</v>
      </c>
      <c r="V2628" s="64"/>
      <c r="W2628" s="20"/>
      <c r="X2628" s="20"/>
      <c r="Y2628" s="20"/>
      <c r="Z2628" s="20"/>
      <c r="AA2628" s="20"/>
      <c r="AB2628" s="20"/>
      <c r="AC2628" s="20"/>
      <c r="AD2628" s="20"/>
      <c r="AE2628" s="20"/>
      <c r="AF2628" s="20"/>
      <c r="AG2628" s="20"/>
      <c r="AH2628" s="20"/>
    </row>
    <row r="2629">
      <c r="A2629" s="30">
        <v>195314.0</v>
      </c>
      <c r="B2629" s="31" t="s">
        <v>10846</v>
      </c>
      <c r="C2629" s="31" t="s">
        <v>10847</v>
      </c>
      <c r="D2629" s="31" t="s">
        <v>10848</v>
      </c>
      <c r="E2629" s="31" t="s">
        <v>27</v>
      </c>
      <c r="F2629" s="30">
        <v>70546.0</v>
      </c>
      <c r="G2629" s="30">
        <v>3.378243165E9</v>
      </c>
      <c r="H2629" s="42" t="s">
        <v>10849</v>
      </c>
      <c r="I2629" s="25" t="s">
        <v>1194</v>
      </c>
      <c r="J2629" s="57">
        <v>44601.0</v>
      </c>
      <c r="K2629" s="43"/>
      <c r="L2629" s="27">
        <v>2.0</v>
      </c>
      <c r="M2629" s="27" t="s">
        <v>7</v>
      </c>
      <c r="Q2629" s="44"/>
      <c r="R2629" s="44"/>
      <c r="S2629" s="44"/>
      <c r="T2629" s="25" t="s">
        <v>10850</v>
      </c>
      <c r="U2629" s="25" t="s">
        <v>92</v>
      </c>
      <c r="V2629" s="58"/>
      <c r="W2629" s="20"/>
      <c r="X2629" s="20"/>
      <c r="Y2629" s="20"/>
      <c r="Z2629" s="20"/>
      <c r="AA2629" s="20"/>
      <c r="AB2629" s="20"/>
      <c r="AC2629" s="20"/>
      <c r="AD2629" s="20"/>
      <c r="AE2629" s="20"/>
      <c r="AF2629" s="20"/>
      <c r="AG2629" s="20"/>
      <c r="AH2629" s="20"/>
    </row>
    <row r="2630">
      <c r="A2630" s="34">
        <v>195315.0</v>
      </c>
      <c r="B2630" s="35" t="s">
        <v>10851</v>
      </c>
      <c r="C2630" s="35" t="s">
        <v>10852</v>
      </c>
      <c r="D2630" s="35" t="s">
        <v>10853</v>
      </c>
      <c r="E2630" s="35" t="s">
        <v>27</v>
      </c>
      <c r="F2630" s="34">
        <v>70548.0</v>
      </c>
      <c r="G2630" s="34">
        <v>3.376437302E9</v>
      </c>
      <c r="H2630" s="51" t="s">
        <v>10854</v>
      </c>
      <c r="I2630" s="14" t="s">
        <v>1194</v>
      </c>
      <c r="J2630" s="52">
        <v>44601.0</v>
      </c>
      <c r="K2630" s="48"/>
      <c r="L2630" s="16">
        <v>2.0</v>
      </c>
      <c r="M2630" s="16" t="s">
        <v>7</v>
      </c>
      <c r="N2630" s="48"/>
      <c r="O2630" s="49"/>
      <c r="P2630" s="49"/>
      <c r="Q2630" s="49"/>
      <c r="R2630" s="49"/>
      <c r="S2630" s="49"/>
      <c r="T2630" s="14" t="s">
        <v>846</v>
      </c>
      <c r="U2630" s="14" t="s">
        <v>92</v>
      </c>
      <c r="V2630" s="64"/>
      <c r="W2630" s="20"/>
      <c r="X2630" s="20"/>
      <c r="Y2630" s="20"/>
      <c r="Z2630" s="20"/>
      <c r="AA2630" s="20"/>
      <c r="AB2630" s="20"/>
      <c r="AC2630" s="20"/>
      <c r="AD2630" s="20"/>
      <c r="AE2630" s="20"/>
      <c r="AF2630" s="20"/>
      <c r="AG2630" s="20"/>
      <c r="AH2630" s="20"/>
    </row>
    <row r="2631">
      <c r="A2631" s="30">
        <v>195316.0</v>
      </c>
      <c r="B2631" s="31" t="s">
        <v>10855</v>
      </c>
      <c r="C2631" s="31" t="s">
        <v>10856</v>
      </c>
      <c r="D2631" s="31" t="s">
        <v>10741</v>
      </c>
      <c r="E2631" s="31" t="s">
        <v>27</v>
      </c>
      <c r="F2631" s="30">
        <v>71103.0</v>
      </c>
      <c r="G2631" s="30">
        <v>3.186313426E9</v>
      </c>
      <c r="H2631" s="42" t="s">
        <v>10857</v>
      </c>
      <c r="I2631" s="25" t="s">
        <v>1194</v>
      </c>
      <c r="J2631" s="57">
        <v>44601.0</v>
      </c>
      <c r="K2631" s="57">
        <v>44601.0</v>
      </c>
      <c r="L2631" s="27">
        <v>1.0</v>
      </c>
      <c r="M2631" s="27" t="s">
        <v>7</v>
      </c>
      <c r="N2631" s="27" t="s">
        <v>7</v>
      </c>
      <c r="O2631" s="28" t="s">
        <v>6</v>
      </c>
      <c r="P2631" s="44">
        <f>140*30</f>
        <v>4200</v>
      </c>
      <c r="Q2631" s="28" t="s">
        <v>6</v>
      </c>
      <c r="R2631" s="28" t="s">
        <v>6</v>
      </c>
      <c r="S2631" s="28" t="s">
        <v>6</v>
      </c>
      <c r="T2631" s="25" t="s">
        <v>10858</v>
      </c>
      <c r="U2631" s="25" t="s">
        <v>87</v>
      </c>
      <c r="V2631" s="58"/>
      <c r="W2631" s="20"/>
      <c r="X2631" s="20"/>
      <c r="Y2631" s="20"/>
      <c r="Z2631" s="20"/>
      <c r="AA2631" s="20"/>
      <c r="AB2631" s="20"/>
      <c r="AC2631" s="20"/>
      <c r="AD2631" s="20"/>
      <c r="AE2631" s="20"/>
      <c r="AF2631" s="20"/>
      <c r="AG2631" s="20"/>
      <c r="AH2631" s="20"/>
    </row>
    <row r="2632">
      <c r="A2632" s="34">
        <v>195318.0</v>
      </c>
      <c r="B2632" s="35" t="s">
        <v>10859</v>
      </c>
      <c r="C2632" s="35" t="s">
        <v>10860</v>
      </c>
      <c r="D2632" s="35" t="s">
        <v>10861</v>
      </c>
      <c r="E2632" s="35" t="s">
        <v>27</v>
      </c>
      <c r="F2632" s="34">
        <v>70570.0</v>
      </c>
      <c r="G2632" s="34">
        <v>3.379484486E9</v>
      </c>
      <c r="H2632" s="51" t="s">
        <v>10862</v>
      </c>
      <c r="I2632" s="14" t="s">
        <v>1194</v>
      </c>
      <c r="J2632" s="52">
        <v>44601.0</v>
      </c>
      <c r="K2632" s="48"/>
      <c r="L2632" s="16">
        <v>2.0</v>
      </c>
      <c r="M2632" s="16" t="s">
        <v>7</v>
      </c>
      <c r="Q2632" s="49"/>
      <c r="R2632" s="49"/>
      <c r="S2632" s="49"/>
      <c r="T2632" s="14" t="s">
        <v>10863</v>
      </c>
      <c r="U2632" s="14" t="s">
        <v>92</v>
      </c>
      <c r="V2632" s="64"/>
      <c r="W2632" s="20"/>
      <c r="X2632" s="20"/>
      <c r="Y2632" s="20"/>
      <c r="Z2632" s="20"/>
      <c r="AA2632" s="20"/>
      <c r="AB2632" s="20"/>
      <c r="AC2632" s="20"/>
      <c r="AD2632" s="20"/>
      <c r="AE2632" s="20"/>
      <c r="AF2632" s="20"/>
      <c r="AG2632" s="20"/>
      <c r="AH2632" s="20"/>
    </row>
    <row r="2633">
      <c r="A2633" s="30">
        <v>195321.0</v>
      </c>
      <c r="B2633" s="31" t="s">
        <v>10864</v>
      </c>
      <c r="C2633" s="31" t="s">
        <v>10865</v>
      </c>
      <c r="D2633" s="31" t="s">
        <v>10861</v>
      </c>
      <c r="E2633" s="31" t="s">
        <v>27</v>
      </c>
      <c r="F2633" s="30">
        <v>70570.0</v>
      </c>
      <c r="G2633" s="30">
        <v>3.379427588E9</v>
      </c>
      <c r="H2633" s="42" t="s">
        <v>10866</v>
      </c>
      <c r="I2633" s="25" t="s">
        <v>1194</v>
      </c>
      <c r="J2633" s="57">
        <v>44601.0</v>
      </c>
      <c r="K2633" s="57">
        <v>44601.0</v>
      </c>
      <c r="L2633" s="27">
        <v>1.0</v>
      </c>
      <c r="M2633" s="27" t="s">
        <v>7</v>
      </c>
      <c r="N2633" s="27" t="s">
        <v>7</v>
      </c>
      <c r="O2633" s="28">
        <v>5400.0</v>
      </c>
      <c r="P2633" s="28" t="s">
        <v>6</v>
      </c>
      <c r="Q2633" s="28" t="s">
        <v>6</v>
      </c>
      <c r="R2633" s="28" t="s">
        <v>6</v>
      </c>
      <c r="S2633" s="28" t="s">
        <v>6</v>
      </c>
      <c r="T2633" s="25" t="s">
        <v>10867</v>
      </c>
      <c r="U2633" s="25" t="s">
        <v>87</v>
      </c>
      <c r="V2633" s="58"/>
      <c r="W2633" s="20"/>
      <c r="X2633" s="20"/>
      <c r="Y2633" s="20"/>
      <c r="Z2633" s="20"/>
      <c r="AA2633" s="20"/>
      <c r="AB2633" s="20"/>
      <c r="AC2633" s="20"/>
      <c r="AD2633" s="20"/>
      <c r="AE2633" s="20"/>
      <c r="AF2633" s="20"/>
      <c r="AG2633" s="20"/>
      <c r="AH2633" s="20"/>
    </row>
    <row r="2634">
      <c r="A2634" s="34">
        <v>195323.0</v>
      </c>
      <c r="B2634" s="35" t="s">
        <v>10868</v>
      </c>
      <c r="C2634" s="35" t="s">
        <v>10869</v>
      </c>
      <c r="D2634" s="35" t="s">
        <v>10778</v>
      </c>
      <c r="E2634" s="35" t="s">
        <v>27</v>
      </c>
      <c r="F2634" s="34">
        <v>71111.0</v>
      </c>
      <c r="G2634" s="34">
        <v>3.187467466E9</v>
      </c>
      <c r="H2634" s="51" t="s">
        <v>10870</v>
      </c>
      <c r="I2634" s="14" t="s">
        <v>1194</v>
      </c>
      <c r="J2634" s="52">
        <v>44601.0</v>
      </c>
      <c r="K2634" s="52">
        <v>44601.0</v>
      </c>
      <c r="L2634" s="16">
        <v>1.0</v>
      </c>
      <c r="M2634" s="16" t="s">
        <v>7</v>
      </c>
      <c r="N2634" s="16" t="s">
        <v>7</v>
      </c>
      <c r="O2634" s="17" t="s">
        <v>6</v>
      </c>
      <c r="P2634" s="49">
        <f>233*30</f>
        <v>6990</v>
      </c>
      <c r="Q2634" s="17" t="s">
        <v>6</v>
      </c>
      <c r="R2634" s="17" t="s">
        <v>6</v>
      </c>
      <c r="S2634" s="17" t="s">
        <v>6</v>
      </c>
      <c r="T2634" s="14" t="s">
        <v>6079</v>
      </c>
      <c r="U2634" s="14" t="s">
        <v>87</v>
      </c>
      <c r="V2634" s="64"/>
      <c r="W2634" s="20"/>
      <c r="X2634" s="20"/>
      <c r="Y2634" s="20"/>
      <c r="Z2634" s="20"/>
      <c r="AA2634" s="20"/>
      <c r="AB2634" s="20"/>
      <c r="AC2634" s="20"/>
      <c r="AD2634" s="20"/>
      <c r="AE2634" s="20"/>
      <c r="AF2634" s="20"/>
      <c r="AG2634" s="20"/>
      <c r="AH2634" s="20"/>
    </row>
    <row r="2635">
      <c r="A2635" s="30">
        <v>195324.0</v>
      </c>
      <c r="B2635" s="31" t="s">
        <v>10871</v>
      </c>
      <c r="C2635" s="31" t="s">
        <v>10872</v>
      </c>
      <c r="D2635" s="31" t="s">
        <v>10873</v>
      </c>
      <c r="E2635" s="31" t="s">
        <v>27</v>
      </c>
      <c r="F2635" s="30">
        <v>70438.0</v>
      </c>
      <c r="G2635" s="30">
        <v>9.858394491E9</v>
      </c>
      <c r="H2635" s="42" t="s">
        <v>10874</v>
      </c>
      <c r="I2635" s="25" t="s">
        <v>1194</v>
      </c>
      <c r="J2635" s="57">
        <v>44601.0</v>
      </c>
      <c r="K2635" s="43"/>
      <c r="L2635" s="27">
        <v>2.0</v>
      </c>
      <c r="M2635" s="27" t="s">
        <v>7</v>
      </c>
      <c r="N2635" s="43"/>
      <c r="O2635" s="44"/>
      <c r="P2635" s="44"/>
      <c r="Q2635" s="44"/>
      <c r="R2635" s="44"/>
      <c r="S2635" s="44"/>
      <c r="T2635" s="25" t="s">
        <v>10875</v>
      </c>
      <c r="U2635" s="25" t="s">
        <v>92</v>
      </c>
      <c r="V2635" s="58"/>
      <c r="W2635" s="20"/>
      <c r="X2635" s="20"/>
      <c r="Y2635" s="20"/>
      <c r="Z2635" s="20"/>
      <c r="AA2635" s="20"/>
      <c r="AB2635" s="20"/>
      <c r="AC2635" s="20"/>
      <c r="AD2635" s="20"/>
      <c r="AE2635" s="20"/>
      <c r="AF2635" s="20"/>
      <c r="AG2635" s="20"/>
      <c r="AH2635" s="20"/>
    </row>
    <row r="2636">
      <c r="A2636" s="34">
        <v>195325.0</v>
      </c>
      <c r="B2636" s="35" t="s">
        <v>10876</v>
      </c>
      <c r="C2636" s="35" t="s">
        <v>10877</v>
      </c>
      <c r="D2636" s="35" t="s">
        <v>10878</v>
      </c>
      <c r="E2636" s="35" t="s">
        <v>27</v>
      </c>
      <c r="F2636" s="34">
        <v>71082.0</v>
      </c>
      <c r="G2636" s="34">
        <v>3.183752203E9</v>
      </c>
      <c r="H2636" s="51" t="s">
        <v>10879</v>
      </c>
      <c r="I2636" s="14" t="s">
        <v>1194</v>
      </c>
      <c r="J2636" s="52">
        <v>44601.0</v>
      </c>
      <c r="K2636" s="48"/>
      <c r="L2636" s="16">
        <v>2.0</v>
      </c>
      <c r="M2636" s="16" t="s">
        <v>7</v>
      </c>
      <c r="N2636" s="48"/>
      <c r="P2636" s="49"/>
      <c r="Q2636" s="49"/>
      <c r="R2636" s="49"/>
      <c r="S2636" s="49"/>
      <c r="T2636" s="14" t="s">
        <v>10875</v>
      </c>
      <c r="U2636" s="14" t="s">
        <v>92</v>
      </c>
      <c r="V2636" s="64"/>
      <c r="W2636" s="20"/>
      <c r="X2636" s="20"/>
      <c r="Y2636" s="20"/>
      <c r="Z2636" s="20"/>
      <c r="AA2636" s="20"/>
      <c r="AB2636" s="20"/>
      <c r="AC2636" s="20"/>
      <c r="AD2636" s="20"/>
      <c r="AE2636" s="20"/>
      <c r="AF2636" s="20"/>
      <c r="AG2636" s="20"/>
      <c r="AH2636" s="20"/>
    </row>
    <row r="2637">
      <c r="A2637" s="30">
        <v>195326.0</v>
      </c>
      <c r="B2637" s="31" t="s">
        <v>10880</v>
      </c>
      <c r="C2637" s="31" t="s">
        <v>10881</v>
      </c>
      <c r="D2637" s="31" t="s">
        <v>10882</v>
      </c>
      <c r="E2637" s="31" t="s">
        <v>27</v>
      </c>
      <c r="F2637" s="30">
        <v>70560.0</v>
      </c>
      <c r="G2637" s="30">
        <v>3.373653441E9</v>
      </c>
      <c r="H2637" s="42" t="s">
        <v>10883</v>
      </c>
      <c r="I2637" s="25" t="s">
        <v>1194</v>
      </c>
      <c r="J2637" s="57">
        <v>44601.0</v>
      </c>
      <c r="K2637" s="57">
        <v>44630.0</v>
      </c>
      <c r="L2637" s="27">
        <v>2.0</v>
      </c>
      <c r="M2637" s="27" t="s">
        <v>7</v>
      </c>
      <c r="N2637" s="27" t="s">
        <v>7</v>
      </c>
      <c r="O2637" s="28" t="s">
        <v>6</v>
      </c>
      <c r="P2637" s="44">
        <f>197*30</f>
        <v>5910</v>
      </c>
      <c r="Q2637" s="28" t="s">
        <v>6</v>
      </c>
      <c r="R2637" s="28" t="s">
        <v>6</v>
      </c>
      <c r="S2637" s="28" t="s">
        <v>6</v>
      </c>
      <c r="T2637" s="25" t="s">
        <v>10884</v>
      </c>
      <c r="U2637" s="25" t="s">
        <v>87</v>
      </c>
      <c r="V2637" s="58"/>
      <c r="W2637" s="20"/>
      <c r="X2637" s="20"/>
      <c r="Y2637" s="20"/>
      <c r="Z2637" s="20"/>
      <c r="AA2637" s="20"/>
      <c r="AB2637" s="20"/>
      <c r="AC2637" s="20"/>
      <c r="AD2637" s="20"/>
      <c r="AE2637" s="20"/>
      <c r="AF2637" s="20"/>
      <c r="AG2637" s="20"/>
      <c r="AH2637" s="20"/>
    </row>
    <row r="2638">
      <c r="A2638" s="34">
        <v>195328.0</v>
      </c>
      <c r="B2638" s="35" t="s">
        <v>10885</v>
      </c>
      <c r="C2638" s="35" t="s">
        <v>10886</v>
      </c>
      <c r="D2638" s="35" t="s">
        <v>10882</v>
      </c>
      <c r="E2638" s="35" t="s">
        <v>27</v>
      </c>
      <c r="F2638" s="34">
        <v>70563.0</v>
      </c>
      <c r="G2638" s="34">
        <v>3.373652466E9</v>
      </c>
      <c r="H2638" s="51" t="s">
        <v>10887</v>
      </c>
      <c r="I2638" s="14" t="s">
        <v>1194</v>
      </c>
      <c r="J2638" s="52">
        <v>44601.0</v>
      </c>
      <c r="K2638" s="52">
        <v>44601.0</v>
      </c>
      <c r="L2638" s="16">
        <v>1.0</v>
      </c>
      <c r="M2638" s="16" t="s">
        <v>7</v>
      </c>
      <c r="N2638" s="16" t="s">
        <v>7</v>
      </c>
      <c r="O2638" s="17" t="s">
        <v>6</v>
      </c>
      <c r="P2638" s="49">
        <f>195*30</f>
        <v>5850</v>
      </c>
      <c r="Q2638" s="17" t="s">
        <v>6</v>
      </c>
      <c r="R2638" s="17" t="s">
        <v>6</v>
      </c>
      <c r="S2638" s="17" t="s">
        <v>6</v>
      </c>
      <c r="T2638" s="14" t="s">
        <v>6079</v>
      </c>
      <c r="U2638" s="14" t="s">
        <v>87</v>
      </c>
      <c r="V2638" s="64"/>
      <c r="W2638" s="20"/>
      <c r="X2638" s="20"/>
      <c r="Y2638" s="20"/>
      <c r="Z2638" s="20"/>
      <c r="AA2638" s="20"/>
      <c r="AB2638" s="20"/>
      <c r="AC2638" s="20"/>
      <c r="AD2638" s="20"/>
      <c r="AE2638" s="20"/>
      <c r="AF2638" s="20"/>
      <c r="AG2638" s="20"/>
      <c r="AH2638" s="20"/>
    </row>
    <row r="2639">
      <c r="A2639" s="30">
        <v>195329.0</v>
      </c>
      <c r="B2639" s="31" t="s">
        <v>10888</v>
      </c>
      <c r="C2639" s="31" t="s">
        <v>10889</v>
      </c>
      <c r="D2639" s="31" t="s">
        <v>10890</v>
      </c>
      <c r="E2639" s="31" t="s">
        <v>27</v>
      </c>
      <c r="F2639" s="30">
        <v>70764.0</v>
      </c>
      <c r="G2639" s="30">
        <v>2.253854332E9</v>
      </c>
      <c r="H2639" s="42" t="s">
        <v>10891</v>
      </c>
      <c r="I2639" s="25" t="s">
        <v>1194</v>
      </c>
      <c r="J2639" s="57">
        <v>44601.0</v>
      </c>
      <c r="K2639" s="57">
        <v>44630.0</v>
      </c>
      <c r="L2639" s="27">
        <v>2.0</v>
      </c>
      <c r="M2639" s="27" t="s">
        <v>7</v>
      </c>
      <c r="N2639" s="27" t="s">
        <v>7</v>
      </c>
      <c r="O2639" s="44">
        <f>205*30</f>
        <v>6150</v>
      </c>
      <c r="P2639" s="44">
        <f>200*30</f>
        <v>6000</v>
      </c>
      <c r="Q2639" s="28" t="s">
        <v>6</v>
      </c>
      <c r="R2639" s="28" t="s">
        <v>6</v>
      </c>
      <c r="S2639" s="28" t="s">
        <v>6</v>
      </c>
      <c r="T2639" s="25" t="s">
        <v>6079</v>
      </c>
      <c r="U2639" s="25" t="s">
        <v>87</v>
      </c>
      <c r="V2639" s="58"/>
      <c r="W2639" s="20"/>
      <c r="X2639" s="20"/>
      <c r="Y2639" s="20"/>
      <c r="Z2639" s="20"/>
      <c r="AA2639" s="20"/>
      <c r="AB2639" s="20"/>
      <c r="AC2639" s="20"/>
      <c r="AD2639" s="20"/>
      <c r="AE2639" s="20"/>
      <c r="AF2639" s="20"/>
      <c r="AG2639" s="20"/>
      <c r="AH2639" s="20"/>
    </row>
    <row r="2640">
      <c r="A2640" s="34">
        <v>195336.0</v>
      </c>
      <c r="B2640" s="35" t="s">
        <v>10892</v>
      </c>
      <c r="C2640" s="35" t="s">
        <v>10893</v>
      </c>
      <c r="D2640" s="35" t="s">
        <v>10774</v>
      </c>
      <c r="E2640" s="35" t="s">
        <v>27</v>
      </c>
      <c r="F2640" s="34">
        <v>70072.0</v>
      </c>
      <c r="G2640" s="34">
        <v>5.043413658E9</v>
      </c>
      <c r="H2640" s="51" t="s">
        <v>10894</v>
      </c>
      <c r="I2640" s="14" t="s">
        <v>1194</v>
      </c>
      <c r="J2640" s="52">
        <v>44601.0</v>
      </c>
      <c r="K2640" s="48"/>
      <c r="L2640" s="16">
        <v>2.0</v>
      </c>
      <c r="M2640" s="16" t="s">
        <v>7</v>
      </c>
      <c r="N2640" s="48"/>
      <c r="O2640" s="49"/>
      <c r="P2640" s="49"/>
      <c r="Q2640" s="49"/>
      <c r="R2640" s="49"/>
      <c r="S2640" s="49"/>
      <c r="T2640" s="14" t="s">
        <v>10895</v>
      </c>
      <c r="U2640" s="14" t="s">
        <v>92</v>
      </c>
      <c r="V2640" s="64"/>
      <c r="W2640" s="20"/>
      <c r="X2640" s="20"/>
      <c r="Y2640" s="20"/>
      <c r="Z2640" s="20"/>
      <c r="AA2640" s="20"/>
      <c r="AB2640" s="20"/>
      <c r="AC2640" s="20"/>
      <c r="AD2640" s="20"/>
      <c r="AE2640" s="20"/>
      <c r="AF2640" s="20"/>
      <c r="AG2640" s="20"/>
      <c r="AH2640" s="20"/>
    </row>
    <row r="2641">
      <c r="A2641" s="30">
        <v>195341.0</v>
      </c>
      <c r="B2641" s="31" t="s">
        <v>10896</v>
      </c>
      <c r="C2641" s="31" t="s">
        <v>10897</v>
      </c>
      <c r="D2641" s="31" t="s">
        <v>10747</v>
      </c>
      <c r="E2641" s="31" t="s">
        <v>27</v>
      </c>
      <c r="F2641" s="30">
        <v>70131.0</v>
      </c>
      <c r="G2641" s="30">
        <v>5.043945807E9</v>
      </c>
      <c r="H2641" s="25" t="s">
        <v>1193</v>
      </c>
      <c r="I2641" s="25" t="s">
        <v>1194</v>
      </c>
      <c r="J2641" s="57">
        <v>44601.0</v>
      </c>
      <c r="K2641" s="43"/>
      <c r="L2641" s="43"/>
      <c r="M2641" s="43"/>
      <c r="N2641" s="43"/>
      <c r="O2641" s="44"/>
      <c r="P2641" s="44"/>
      <c r="Q2641" s="44"/>
      <c r="R2641" s="44"/>
      <c r="S2641" s="44"/>
      <c r="T2641" s="25" t="s">
        <v>10898</v>
      </c>
      <c r="U2641" s="25" t="s">
        <v>92</v>
      </c>
      <c r="V2641" s="58"/>
      <c r="W2641" s="20"/>
      <c r="X2641" s="20"/>
      <c r="Y2641" s="20"/>
      <c r="Z2641" s="20"/>
      <c r="AA2641" s="20"/>
      <c r="AB2641" s="20"/>
      <c r="AC2641" s="20"/>
      <c r="AD2641" s="20"/>
      <c r="AE2641" s="20"/>
      <c r="AF2641" s="20"/>
      <c r="AG2641" s="20"/>
      <c r="AH2641" s="20"/>
    </row>
    <row r="2642">
      <c r="A2642" s="34">
        <v>195343.0</v>
      </c>
      <c r="B2642" s="35" t="s">
        <v>10899</v>
      </c>
      <c r="C2642" s="35" t="s">
        <v>10900</v>
      </c>
      <c r="D2642" s="35" t="s">
        <v>10890</v>
      </c>
      <c r="E2642" s="35" t="s">
        <v>27</v>
      </c>
      <c r="F2642" s="34">
        <v>70764.0</v>
      </c>
      <c r="G2642" s="34">
        <v>2.25687024E9</v>
      </c>
      <c r="H2642" s="51" t="s">
        <v>10901</v>
      </c>
      <c r="I2642" s="14" t="s">
        <v>1194</v>
      </c>
      <c r="J2642" s="52">
        <v>44601.0</v>
      </c>
      <c r="K2642" s="48"/>
      <c r="L2642" s="16">
        <v>2.0</v>
      </c>
      <c r="M2642" s="16" t="s">
        <v>7</v>
      </c>
      <c r="Q2642" s="49"/>
      <c r="R2642" s="49"/>
      <c r="S2642" s="49"/>
      <c r="T2642" s="14" t="s">
        <v>10863</v>
      </c>
      <c r="U2642" s="14" t="s">
        <v>92</v>
      </c>
      <c r="V2642" s="64"/>
      <c r="W2642" s="20"/>
      <c r="X2642" s="20"/>
      <c r="Y2642" s="20"/>
      <c r="Z2642" s="20"/>
      <c r="AA2642" s="20"/>
      <c r="AB2642" s="20"/>
      <c r="AC2642" s="20"/>
      <c r="AD2642" s="20"/>
      <c r="AE2642" s="20"/>
      <c r="AF2642" s="20"/>
      <c r="AG2642" s="20"/>
      <c r="AH2642" s="20"/>
    </row>
    <row r="2643">
      <c r="A2643" s="30">
        <v>195344.0</v>
      </c>
      <c r="B2643" s="31" t="s">
        <v>10902</v>
      </c>
      <c r="C2643" s="31" t="s">
        <v>10903</v>
      </c>
      <c r="D2643" s="31" t="s">
        <v>10741</v>
      </c>
      <c r="E2643" s="31" t="s">
        <v>27</v>
      </c>
      <c r="F2643" s="30">
        <v>71106.0</v>
      </c>
      <c r="G2643" s="30">
        <v>3.188684126E9</v>
      </c>
      <c r="H2643" s="42" t="s">
        <v>10904</v>
      </c>
      <c r="I2643" s="25" t="s">
        <v>1194</v>
      </c>
      <c r="J2643" s="57">
        <v>44601.0</v>
      </c>
      <c r="K2643" s="57">
        <v>44601.0</v>
      </c>
      <c r="L2643" s="27">
        <v>1.0</v>
      </c>
      <c r="M2643" s="27" t="s">
        <v>7</v>
      </c>
      <c r="N2643" s="27" t="s">
        <v>7</v>
      </c>
      <c r="O2643" s="28">
        <v>6000.0</v>
      </c>
      <c r="P2643" s="28" t="s">
        <v>6</v>
      </c>
      <c r="Q2643" s="28" t="s">
        <v>6</v>
      </c>
      <c r="R2643" s="28" t="s">
        <v>6</v>
      </c>
      <c r="S2643" s="28" t="s">
        <v>6</v>
      </c>
      <c r="T2643" s="25" t="s">
        <v>10905</v>
      </c>
      <c r="U2643" s="25" t="s">
        <v>87</v>
      </c>
      <c r="V2643" s="58"/>
      <c r="W2643" s="20"/>
      <c r="X2643" s="20"/>
      <c r="Y2643" s="20"/>
      <c r="Z2643" s="20"/>
      <c r="AA2643" s="20"/>
      <c r="AB2643" s="20"/>
      <c r="AC2643" s="20"/>
      <c r="AD2643" s="20"/>
      <c r="AE2643" s="20"/>
      <c r="AF2643" s="20"/>
      <c r="AG2643" s="20"/>
      <c r="AH2643" s="20"/>
    </row>
    <row r="2644">
      <c r="A2644" s="34">
        <v>195346.0</v>
      </c>
      <c r="B2644" s="35" t="s">
        <v>10906</v>
      </c>
      <c r="C2644" s="35" t="s">
        <v>10907</v>
      </c>
      <c r="D2644" s="35" t="s">
        <v>10908</v>
      </c>
      <c r="E2644" s="35" t="s">
        <v>27</v>
      </c>
      <c r="F2644" s="34">
        <v>71001.0</v>
      </c>
      <c r="G2644" s="34">
        <v>3.182632025E9</v>
      </c>
      <c r="H2644" s="51" t="s">
        <v>10909</v>
      </c>
      <c r="I2644" s="14" t="s">
        <v>1194</v>
      </c>
      <c r="J2644" s="15">
        <v>44601.0</v>
      </c>
      <c r="K2644" s="52">
        <v>44630.0</v>
      </c>
      <c r="L2644" s="16">
        <v>2.0</v>
      </c>
      <c r="M2644" s="16" t="s">
        <v>7</v>
      </c>
      <c r="N2644" s="16" t="s">
        <v>7</v>
      </c>
      <c r="O2644" s="49">
        <f>143*30</f>
        <v>4290</v>
      </c>
      <c r="P2644" s="49">
        <f>130*30</f>
        <v>3900</v>
      </c>
      <c r="Q2644" s="17" t="s">
        <v>6</v>
      </c>
      <c r="R2644" s="17" t="s">
        <v>6</v>
      </c>
      <c r="S2644" s="17" t="s">
        <v>1365</v>
      </c>
      <c r="T2644" s="14" t="s">
        <v>1366</v>
      </c>
      <c r="U2644" s="14" t="s">
        <v>87</v>
      </c>
      <c r="V2644" s="64"/>
      <c r="W2644" s="20"/>
      <c r="X2644" s="20"/>
      <c r="Y2644" s="20"/>
      <c r="Z2644" s="20"/>
      <c r="AA2644" s="20"/>
      <c r="AB2644" s="20"/>
      <c r="AC2644" s="20"/>
      <c r="AD2644" s="20"/>
      <c r="AE2644" s="20"/>
      <c r="AF2644" s="20"/>
      <c r="AG2644" s="20"/>
      <c r="AH2644" s="20"/>
    </row>
    <row r="2645">
      <c r="A2645" s="30">
        <v>195348.0</v>
      </c>
      <c r="B2645" s="31" t="s">
        <v>10910</v>
      </c>
      <c r="C2645" s="31" t="s">
        <v>10911</v>
      </c>
      <c r="D2645" s="31" t="s">
        <v>10912</v>
      </c>
      <c r="E2645" s="31" t="s">
        <v>27</v>
      </c>
      <c r="F2645" s="30">
        <v>70445.0</v>
      </c>
      <c r="G2645" s="30">
        <v>9.858825417E9</v>
      </c>
      <c r="H2645" s="42" t="s">
        <v>10913</v>
      </c>
      <c r="I2645" s="25" t="s">
        <v>1194</v>
      </c>
      <c r="J2645" s="26">
        <v>44601.0</v>
      </c>
      <c r="K2645" s="57">
        <v>44630.0</v>
      </c>
      <c r="L2645" s="27">
        <v>2.0</v>
      </c>
      <c r="M2645" s="27" t="s">
        <v>7</v>
      </c>
      <c r="N2645" s="27" t="s">
        <v>4</v>
      </c>
      <c r="O2645" s="28" t="s">
        <v>6</v>
      </c>
      <c r="P2645" s="44">
        <f>195*30</f>
        <v>5850</v>
      </c>
      <c r="Q2645" s="28" t="s">
        <v>6</v>
      </c>
      <c r="R2645" s="28" t="s">
        <v>6</v>
      </c>
      <c r="S2645" s="28" t="s">
        <v>6</v>
      </c>
      <c r="T2645" s="25" t="s">
        <v>6079</v>
      </c>
      <c r="U2645" s="25" t="s">
        <v>87</v>
      </c>
      <c r="V2645" s="58"/>
      <c r="W2645" s="20"/>
      <c r="X2645" s="20"/>
      <c r="Y2645" s="20"/>
      <c r="Z2645" s="20"/>
      <c r="AA2645" s="20"/>
      <c r="AB2645" s="20"/>
      <c r="AC2645" s="20"/>
      <c r="AD2645" s="20"/>
      <c r="AE2645" s="20"/>
      <c r="AF2645" s="20"/>
      <c r="AG2645" s="20"/>
      <c r="AH2645" s="20"/>
    </row>
    <row r="2646">
      <c r="A2646" s="34">
        <v>195349.0</v>
      </c>
      <c r="B2646" s="35" t="s">
        <v>10914</v>
      </c>
      <c r="C2646" s="35" t="s">
        <v>10915</v>
      </c>
      <c r="D2646" s="35" t="s">
        <v>10916</v>
      </c>
      <c r="E2646" s="35" t="s">
        <v>27</v>
      </c>
      <c r="F2646" s="34">
        <v>70422.0</v>
      </c>
      <c r="G2646" s="34">
        <v>9.857489464E9</v>
      </c>
      <c r="H2646" s="51" t="s">
        <v>10917</v>
      </c>
      <c r="I2646" s="14" t="s">
        <v>1194</v>
      </c>
      <c r="J2646" s="15">
        <v>44601.0</v>
      </c>
      <c r="K2646" s="48"/>
      <c r="L2646" s="16">
        <v>2.0</v>
      </c>
      <c r="M2646" s="16" t="s">
        <v>7</v>
      </c>
      <c r="N2646" s="48"/>
      <c r="O2646" s="49"/>
      <c r="P2646" s="49"/>
      <c r="Q2646" s="49"/>
      <c r="R2646" s="49"/>
      <c r="S2646" s="49"/>
      <c r="T2646" s="14" t="s">
        <v>10918</v>
      </c>
      <c r="U2646" s="14" t="s">
        <v>92</v>
      </c>
      <c r="V2646" s="64"/>
      <c r="W2646" s="20"/>
      <c r="X2646" s="20"/>
      <c r="Y2646" s="20"/>
      <c r="Z2646" s="20"/>
      <c r="AA2646" s="20"/>
      <c r="AB2646" s="20"/>
      <c r="AC2646" s="20"/>
      <c r="AD2646" s="20"/>
      <c r="AE2646" s="20"/>
      <c r="AF2646" s="20"/>
      <c r="AG2646" s="20"/>
      <c r="AH2646" s="20"/>
    </row>
    <row r="2647">
      <c r="A2647" s="30">
        <v>195350.0</v>
      </c>
      <c r="B2647" s="31" t="s">
        <v>10919</v>
      </c>
      <c r="C2647" s="31" t="s">
        <v>10920</v>
      </c>
      <c r="D2647" s="31" t="s">
        <v>10741</v>
      </c>
      <c r="E2647" s="31" t="s">
        <v>27</v>
      </c>
      <c r="F2647" s="30">
        <v>71101.0</v>
      </c>
      <c r="G2647" s="30">
        <v>3.182211983E9</v>
      </c>
      <c r="H2647" s="42" t="s">
        <v>10921</v>
      </c>
      <c r="I2647" s="25" t="s">
        <v>1783</v>
      </c>
      <c r="J2647" s="26">
        <v>44601.0</v>
      </c>
      <c r="K2647" s="26">
        <v>44601.0</v>
      </c>
      <c r="L2647" s="27">
        <v>1.0</v>
      </c>
      <c r="M2647" s="27" t="s">
        <v>7</v>
      </c>
      <c r="N2647" s="43"/>
      <c r="O2647" s="28">
        <v>6000.0</v>
      </c>
      <c r="P2647" s="28">
        <v>6000.0</v>
      </c>
      <c r="Q2647" s="28" t="s">
        <v>6</v>
      </c>
      <c r="R2647" s="28" t="s">
        <v>6</v>
      </c>
      <c r="S2647" s="28" t="s">
        <v>6</v>
      </c>
      <c r="T2647" s="25" t="s">
        <v>10922</v>
      </c>
      <c r="U2647" s="25" t="s">
        <v>87</v>
      </c>
      <c r="V2647" s="58"/>
      <c r="W2647" s="20"/>
      <c r="X2647" s="20"/>
      <c r="Y2647" s="20"/>
      <c r="Z2647" s="20"/>
      <c r="AA2647" s="20"/>
      <c r="AB2647" s="20"/>
      <c r="AC2647" s="20"/>
      <c r="AD2647" s="20"/>
      <c r="AE2647" s="20"/>
      <c r="AF2647" s="20"/>
      <c r="AG2647" s="20"/>
      <c r="AH2647" s="20"/>
    </row>
    <row r="2648">
      <c r="A2648" s="34">
        <v>195353.0</v>
      </c>
      <c r="B2648" s="35" t="s">
        <v>10923</v>
      </c>
      <c r="C2648" s="35" t="s">
        <v>10924</v>
      </c>
      <c r="D2648" s="35" t="s">
        <v>10925</v>
      </c>
      <c r="E2648" s="35" t="s">
        <v>27</v>
      </c>
      <c r="F2648" s="34">
        <v>71075.0</v>
      </c>
      <c r="G2648" s="34">
        <v>3.185393527E9</v>
      </c>
      <c r="H2648" s="51" t="s">
        <v>10926</v>
      </c>
      <c r="I2648" s="14" t="s">
        <v>1194</v>
      </c>
      <c r="J2648" s="15">
        <v>44601.0</v>
      </c>
      <c r="K2648" s="52">
        <v>44630.0</v>
      </c>
      <c r="L2648" s="16">
        <v>2.0</v>
      </c>
      <c r="M2648" s="16" t="s">
        <v>7</v>
      </c>
      <c r="N2648" s="16" t="s">
        <v>7</v>
      </c>
      <c r="O2648" s="17">
        <v>6151.95</v>
      </c>
      <c r="P2648" s="17">
        <v>5814.0</v>
      </c>
      <c r="Q2648" s="17" t="s">
        <v>6</v>
      </c>
      <c r="R2648" s="17" t="s">
        <v>6</v>
      </c>
      <c r="S2648" s="17" t="s">
        <v>1365</v>
      </c>
      <c r="T2648" s="14" t="s">
        <v>10927</v>
      </c>
      <c r="U2648" s="14" t="s">
        <v>87</v>
      </c>
      <c r="V2648" s="64"/>
      <c r="W2648" s="20"/>
      <c r="X2648" s="20"/>
      <c r="Y2648" s="20"/>
      <c r="Z2648" s="20"/>
      <c r="AA2648" s="20"/>
      <c r="AB2648" s="20"/>
      <c r="AC2648" s="20"/>
      <c r="AD2648" s="20"/>
      <c r="AE2648" s="20"/>
      <c r="AF2648" s="20"/>
      <c r="AG2648" s="20"/>
      <c r="AH2648" s="20"/>
    </row>
    <row r="2649">
      <c r="A2649" s="30">
        <v>195361.0</v>
      </c>
      <c r="B2649" s="31" t="s">
        <v>10928</v>
      </c>
      <c r="C2649" s="31" t="s">
        <v>10929</v>
      </c>
      <c r="D2649" s="31" t="s">
        <v>10930</v>
      </c>
      <c r="E2649" s="31" t="s">
        <v>27</v>
      </c>
      <c r="F2649" s="30">
        <v>70811.0</v>
      </c>
      <c r="G2649" s="30">
        <v>2.257742141E9</v>
      </c>
      <c r="H2649" s="42" t="s">
        <v>10931</v>
      </c>
      <c r="I2649" s="25" t="s">
        <v>1194</v>
      </c>
      <c r="J2649" s="26">
        <v>44601.0</v>
      </c>
      <c r="K2649" s="43"/>
      <c r="L2649" s="27">
        <v>2.0</v>
      </c>
      <c r="M2649" s="27" t="s">
        <v>7</v>
      </c>
      <c r="N2649" s="43"/>
      <c r="O2649" s="44"/>
      <c r="P2649" s="44"/>
      <c r="Q2649" s="44"/>
      <c r="R2649" s="44"/>
      <c r="S2649" s="44"/>
      <c r="T2649" s="25" t="s">
        <v>10932</v>
      </c>
      <c r="U2649" s="25" t="s">
        <v>92</v>
      </c>
      <c r="V2649" s="58"/>
      <c r="W2649" s="20"/>
      <c r="X2649" s="20"/>
      <c r="Y2649" s="20"/>
      <c r="Z2649" s="20"/>
      <c r="AA2649" s="20"/>
      <c r="AB2649" s="20"/>
      <c r="AC2649" s="20"/>
      <c r="AD2649" s="20"/>
      <c r="AE2649" s="20"/>
      <c r="AF2649" s="20"/>
      <c r="AG2649" s="20"/>
      <c r="AH2649" s="20"/>
    </row>
    <row r="2650">
      <c r="A2650" s="34">
        <v>195363.0</v>
      </c>
      <c r="B2650" s="35" t="s">
        <v>10933</v>
      </c>
      <c r="C2650" s="35" t="s">
        <v>10934</v>
      </c>
      <c r="D2650" s="35" t="s">
        <v>10778</v>
      </c>
      <c r="E2650" s="35" t="s">
        <v>27</v>
      </c>
      <c r="F2650" s="34">
        <v>71111.0</v>
      </c>
      <c r="G2650" s="34">
        <v>3.183264259E9</v>
      </c>
      <c r="H2650" s="13" t="s">
        <v>10935</v>
      </c>
      <c r="I2650" s="14" t="s">
        <v>1783</v>
      </c>
      <c r="J2650" s="15">
        <v>44601.0</v>
      </c>
      <c r="K2650" s="15">
        <v>44601.0</v>
      </c>
      <c r="L2650" s="16">
        <v>1.0</v>
      </c>
      <c r="M2650" s="16" t="s">
        <v>7</v>
      </c>
      <c r="N2650" s="48"/>
      <c r="O2650" s="17">
        <v>6300.0</v>
      </c>
      <c r="P2650" s="17" t="s">
        <v>6</v>
      </c>
      <c r="Q2650" s="17" t="s">
        <v>6</v>
      </c>
      <c r="R2650" s="17" t="s">
        <v>6</v>
      </c>
      <c r="S2650" s="17" t="s">
        <v>6</v>
      </c>
      <c r="T2650" s="14" t="s">
        <v>10936</v>
      </c>
      <c r="U2650" s="14" t="s">
        <v>87</v>
      </c>
      <c r="V2650" s="64"/>
      <c r="W2650" s="20"/>
      <c r="X2650" s="20"/>
      <c r="Y2650" s="20"/>
      <c r="Z2650" s="20"/>
      <c r="AA2650" s="20"/>
      <c r="AB2650" s="20"/>
      <c r="AC2650" s="20"/>
      <c r="AD2650" s="20"/>
      <c r="AE2650" s="20"/>
      <c r="AF2650" s="20"/>
      <c r="AG2650" s="20"/>
      <c r="AH2650" s="20"/>
    </row>
    <row r="2651">
      <c r="A2651" s="30">
        <v>195365.0</v>
      </c>
      <c r="B2651" s="31" t="s">
        <v>10937</v>
      </c>
      <c r="C2651" s="31" t="s">
        <v>10938</v>
      </c>
      <c r="D2651" s="31" t="s">
        <v>696</v>
      </c>
      <c r="E2651" s="31" t="s">
        <v>27</v>
      </c>
      <c r="F2651" s="30">
        <v>70508.0</v>
      </c>
      <c r="G2651" s="30">
        <v>3.379812258E9</v>
      </c>
      <c r="H2651" s="42" t="s">
        <v>10939</v>
      </c>
      <c r="I2651" s="25" t="s">
        <v>1783</v>
      </c>
      <c r="J2651" s="26">
        <v>44601.0</v>
      </c>
      <c r="K2651" s="26">
        <v>44601.0</v>
      </c>
      <c r="L2651" s="27">
        <v>1.0</v>
      </c>
      <c r="M2651" s="27" t="s">
        <v>7</v>
      </c>
      <c r="N2651" s="43"/>
      <c r="O2651" s="28">
        <v>6810.0</v>
      </c>
      <c r="P2651" s="28">
        <v>6653.1</v>
      </c>
      <c r="Q2651" s="28" t="s">
        <v>6</v>
      </c>
      <c r="R2651" s="28" t="s">
        <v>6</v>
      </c>
      <c r="S2651" s="28" t="s">
        <v>6</v>
      </c>
      <c r="T2651" s="25" t="s">
        <v>10940</v>
      </c>
      <c r="U2651" s="25" t="s">
        <v>87</v>
      </c>
      <c r="V2651" s="58"/>
      <c r="W2651" s="20"/>
      <c r="X2651" s="20"/>
      <c r="Y2651" s="20"/>
      <c r="Z2651" s="20"/>
      <c r="AA2651" s="20"/>
      <c r="AB2651" s="20"/>
      <c r="AC2651" s="20"/>
      <c r="AD2651" s="20"/>
      <c r="AE2651" s="20"/>
      <c r="AF2651" s="20"/>
      <c r="AG2651" s="20"/>
      <c r="AH2651" s="20"/>
    </row>
    <row r="2652">
      <c r="A2652" s="34">
        <v>195369.0</v>
      </c>
      <c r="B2652" s="35" t="s">
        <v>10941</v>
      </c>
      <c r="C2652" s="35" t="s">
        <v>10942</v>
      </c>
      <c r="D2652" s="35" t="s">
        <v>10861</v>
      </c>
      <c r="E2652" s="35" t="s">
        <v>27</v>
      </c>
      <c r="F2652" s="34">
        <v>70570.0</v>
      </c>
      <c r="G2652" s="34">
        <v>3.379483634E9</v>
      </c>
      <c r="H2652" s="51" t="s">
        <v>10943</v>
      </c>
      <c r="I2652" s="14" t="s">
        <v>1194</v>
      </c>
      <c r="J2652" s="15">
        <v>44601.0</v>
      </c>
      <c r="K2652" s="48"/>
      <c r="L2652" s="16">
        <v>2.0</v>
      </c>
      <c r="M2652" s="16" t="s">
        <v>7</v>
      </c>
      <c r="N2652" s="48"/>
      <c r="O2652" s="49"/>
      <c r="P2652" s="49"/>
      <c r="Q2652" s="49"/>
      <c r="R2652" s="49"/>
      <c r="S2652" s="49"/>
      <c r="T2652" s="14" t="s">
        <v>10932</v>
      </c>
      <c r="U2652" s="14" t="s">
        <v>92</v>
      </c>
      <c r="V2652" s="64"/>
      <c r="W2652" s="20"/>
      <c r="X2652" s="20"/>
      <c r="Y2652" s="20"/>
      <c r="Z2652" s="20"/>
      <c r="AA2652" s="20"/>
      <c r="AB2652" s="20"/>
      <c r="AC2652" s="20"/>
      <c r="AD2652" s="20"/>
      <c r="AE2652" s="20"/>
      <c r="AF2652" s="20"/>
      <c r="AG2652" s="20"/>
      <c r="AH2652" s="20"/>
    </row>
    <row r="2653">
      <c r="A2653" s="30">
        <v>195374.0</v>
      </c>
      <c r="B2653" s="31" t="s">
        <v>10944</v>
      </c>
      <c r="C2653" s="31" t="s">
        <v>10945</v>
      </c>
      <c r="D2653" s="31" t="s">
        <v>10946</v>
      </c>
      <c r="E2653" s="31" t="s">
        <v>27</v>
      </c>
      <c r="F2653" s="30">
        <v>70123.0</v>
      </c>
      <c r="G2653" s="30">
        <v>5.047387676E9</v>
      </c>
      <c r="H2653" s="42" t="s">
        <v>10947</v>
      </c>
      <c r="I2653" s="25" t="s">
        <v>1783</v>
      </c>
      <c r="J2653" s="26">
        <v>44601.0</v>
      </c>
      <c r="K2653" s="26">
        <v>44601.0</v>
      </c>
      <c r="L2653" s="27">
        <v>1.0</v>
      </c>
      <c r="M2653" s="27" t="s">
        <v>7</v>
      </c>
      <c r="N2653" s="43"/>
      <c r="O2653" s="28" t="s">
        <v>6</v>
      </c>
      <c r="P2653" s="28" t="s">
        <v>10948</v>
      </c>
      <c r="Q2653" s="28">
        <v>5700.0</v>
      </c>
      <c r="R2653" s="28" t="s">
        <v>6</v>
      </c>
      <c r="S2653" s="28" t="s">
        <v>6</v>
      </c>
      <c r="T2653" s="25" t="s">
        <v>10949</v>
      </c>
      <c r="U2653" s="25" t="s">
        <v>87</v>
      </c>
      <c r="V2653" s="58"/>
      <c r="W2653" s="20"/>
      <c r="X2653" s="20"/>
      <c r="Y2653" s="20"/>
      <c r="Z2653" s="20"/>
      <c r="AA2653" s="20"/>
      <c r="AB2653" s="20"/>
      <c r="AC2653" s="20"/>
      <c r="AD2653" s="20"/>
      <c r="AE2653" s="20"/>
      <c r="AF2653" s="20"/>
      <c r="AG2653" s="20"/>
      <c r="AH2653" s="20"/>
    </row>
    <row r="2654">
      <c r="A2654" s="34">
        <v>195376.0</v>
      </c>
      <c r="B2654" s="35" t="s">
        <v>10950</v>
      </c>
      <c r="C2654" s="35" t="s">
        <v>10951</v>
      </c>
      <c r="D2654" s="35" t="s">
        <v>10952</v>
      </c>
      <c r="E2654" s="35" t="s">
        <v>27</v>
      </c>
      <c r="F2654" s="34">
        <v>70605.0</v>
      </c>
      <c r="G2654" s="34">
        <v>3.374746E9</v>
      </c>
      <c r="H2654" s="51" t="s">
        <v>10953</v>
      </c>
      <c r="I2654" s="14" t="s">
        <v>1194</v>
      </c>
      <c r="J2654" s="15">
        <v>44601.0</v>
      </c>
      <c r="K2654" s="48"/>
      <c r="L2654" s="16">
        <v>2.0</v>
      </c>
      <c r="M2654" s="16" t="s">
        <v>7</v>
      </c>
      <c r="N2654" s="48"/>
      <c r="O2654" s="49"/>
      <c r="P2654" s="49"/>
      <c r="Q2654" s="49"/>
      <c r="R2654" s="49"/>
      <c r="S2654" s="49"/>
      <c r="T2654" s="14" t="s">
        <v>10932</v>
      </c>
      <c r="U2654" s="14" t="s">
        <v>92</v>
      </c>
      <c r="V2654" s="64"/>
      <c r="W2654" s="20"/>
      <c r="X2654" s="20"/>
      <c r="Y2654" s="20"/>
      <c r="Z2654" s="20"/>
      <c r="AA2654" s="20"/>
      <c r="AB2654" s="20"/>
      <c r="AC2654" s="20"/>
      <c r="AD2654" s="20"/>
      <c r="AE2654" s="20"/>
      <c r="AF2654" s="20"/>
      <c r="AG2654" s="20"/>
      <c r="AH2654" s="20"/>
    </row>
    <row r="2655">
      <c r="A2655" s="30">
        <v>195380.0</v>
      </c>
      <c r="B2655" s="31" t="s">
        <v>10954</v>
      </c>
      <c r="C2655" s="31" t="s">
        <v>10955</v>
      </c>
      <c r="D2655" s="31" t="s">
        <v>10741</v>
      </c>
      <c r="E2655" s="31" t="s">
        <v>27</v>
      </c>
      <c r="F2655" s="30">
        <v>71118.0</v>
      </c>
      <c r="G2655" s="30">
        <v>3.186860515E9</v>
      </c>
      <c r="H2655" s="61" t="s">
        <v>10956</v>
      </c>
      <c r="I2655" s="25" t="s">
        <v>1194</v>
      </c>
      <c r="J2655" s="26">
        <v>44601.0</v>
      </c>
      <c r="K2655" s="43"/>
      <c r="L2655" s="27">
        <v>2.0</v>
      </c>
      <c r="M2655" s="27" t="s">
        <v>7</v>
      </c>
      <c r="N2655" s="43"/>
      <c r="O2655" s="44"/>
      <c r="P2655" s="44"/>
      <c r="Q2655" s="44"/>
      <c r="R2655" s="44"/>
      <c r="S2655" s="44"/>
      <c r="T2655" s="25" t="s">
        <v>10932</v>
      </c>
      <c r="U2655" s="25" t="s">
        <v>92</v>
      </c>
      <c r="V2655" s="58"/>
      <c r="W2655" s="20"/>
      <c r="X2655" s="20"/>
      <c r="Y2655" s="20"/>
      <c r="Z2655" s="20"/>
      <c r="AA2655" s="20"/>
      <c r="AB2655" s="20"/>
      <c r="AC2655" s="20"/>
      <c r="AD2655" s="20"/>
      <c r="AE2655" s="20"/>
      <c r="AF2655" s="20"/>
      <c r="AG2655" s="20"/>
      <c r="AH2655" s="20"/>
    </row>
    <row r="2656">
      <c r="A2656" s="34">
        <v>195381.0</v>
      </c>
      <c r="B2656" s="35" t="s">
        <v>10957</v>
      </c>
      <c r="C2656" s="35" t="s">
        <v>10958</v>
      </c>
      <c r="D2656" s="35" t="s">
        <v>5515</v>
      </c>
      <c r="E2656" s="35" t="s">
        <v>27</v>
      </c>
      <c r="F2656" s="34">
        <v>70433.0</v>
      </c>
      <c r="G2656" s="34">
        <v>9.858980515E9</v>
      </c>
      <c r="H2656" s="14" t="s">
        <v>10959</v>
      </c>
      <c r="I2656" s="14" t="s">
        <v>1783</v>
      </c>
      <c r="J2656" s="15">
        <v>44601.0</v>
      </c>
      <c r="K2656" s="15">
        <v>44601.0</v>
      </c>
      <c r="L2656" s="16">
        <v>1.0</v>
      </c>
      <c r="M2656" s="16" t="s">
        <v>7</v>
      </c>
      <c r="N2656" s="48"/>
      <c r="O2656" s="17">
        <v>6150.0</v>
      </c>
      <c r="P2656" s="17">
        <v>6000.0</v>
      </c>
      <c r="Q2656" s="17" t="s">
        <v>6</v>
      </c>
      <c r="R2656" s="17" t="s">
        <v>6</v>
      </c>
      <c r="S2656" s="17" t="s">
        <v>6</v>
      </c>
      <c r="T2656" s="14" t="s">
        <v>10940</v>
      </c>
      <c r="U2656" s="14" t="s">
        <v>87</v>
      </c>
      <c r="V2656" s="64"/>
      <c r="W2656" s="20"/>
      <c r="X2656" s="20"/>
      <c r="Y2656" s="20"/>
      <c r="Z2656" s="20"/>
      <c r="AA2656" s="20"/>
      <c r="AB2656" s="20"/>
      <c r="AC2656" s="20"/>
      <c r="AD2656" s="20"/>
      <c r="AE2656" s="20"/>
      <c r="AF2656" s="20"/>
      <c r="AG2656" s="20"/>
      <c r="AH2656" s="20"/>
    </row>
    <row r="2657">
      <c r="A2657" s="30">
        <v>195385.0</v>
      </c>
      <c r="B2657" s="31" t="s">
        <v>10960</v>
      </c>
      <c r="C2657" s="31" t="s">
        <v>10961</v>
      </c>
      <c r="D2657" s="31" t="s">
        <v>10962</v>
      </c>
      <c r="E2657" s="31" t="s">
        <v>27</v>
      </c>
      <c r="F2657" s="30">
        <v>70512.0</v>
      </c>
      <c r="G2657" s="30">
        <v>3.377547703E9</v>
      </c>
      <c r="H2657" s="42" t="s">
        <v>10963</v>
      </c>
      <c r="I2657" s="25" t="s">
        <v>1194</v>
      </c>
      <c r="J2657" s="57">
        <v>44600.0</v>
      </c>
      <c r="K2657" s="57">
        <v>44630.0</v>
      </c>
      <c r="L2657" s="27">
        <v>2.0</v>
      </c>
      <c r="M2657" s="27" t="s">
        <v>7</v>
      </c>
      <c r="N2657" s="27" t="s">
        <v>7</v>
      </c>
      <c r="O2657" s="44">
        <f t="shared" ref="O2657:P2657" si="15">198*30</f>
        <v>5940</v>
      </c>
      <c r="P2657" s="44">
        <f t="shared" si="15"/>
        <v>5940</v>
      </c>
      <c r="Q2657" s="28" t="s">
        <v>6</v>
      </c>
      <c r="R2657" s="28" t="s">
        <v>6</v>
      </c>
      <c r="S2657" s="28" t="s">
        <v>6</v>
      </c>
      <c r="T2657" s="25" t="s">
        <v>6079</v>
      </c>
      <c r="U2657" s="25" t="s">
        <v>87</v>
      </c>
      <c r="V2657" s="58"/>
      <c r="W2657" s="20"/>
      <c r="X2657" s="20"/>
      <c r="Y2657" s="20"/>
      <c r="Z2657" s="20"/>
      <c r="AA2657" s="20"/>
      <c r="AB2657" s="20"/>
      <c r="AC2657" s="20"/>
      <c r="AD2657" s="20"/>
      <c r="AE2657" s="20"/>
      <c r="AF2657" s="20"/>
      <c r="AG2657" s="20"/>
      <c r="AH2657" s="20"/>
    </row>
    <row r="2658">
      <c r="A2658" s="34">
        <v>195386.0</v>
      </c>
      <c r="B2658" s="35" t="s">
        <v>10964</v>
      </c>
      <c r="C2658" s="35" t="s">
        <v>10965</v>
      </c>
      <c r="D2658" s="35" t="s">
        <v>10966</v>
      </c>
      <c r="E2658" s="35" t="s">
        <v>27</v>
      </c>
      <c r="F2658" s="34">
        <v>70380.0</v>
      </c>
      <c r="G2658" s="34">
        <v>9.853841726E9</v>
      </c>
      <c r="H2658" s="51" t="s">
        <v>10967</v>
      </c>
      <c r="I2658" s="14" t="s">
        <v>1194</v>
      </c>
      <c r="J2658" s="52">
        <v>44600.0</v>
      </c>
      <c r="K2658" s="52">
        <v>44600.0</v>
      </c>
      <c r="L2658" s="16">
        <v>1.0</v>
      </c>
      <c r="M2658" s="16" t="s">
        <v>7</v>
      </c>
      <c r="N2658" s="16" t="s">
        <v>7</v>
      </c>
      <c r="O2658" s="17" t="s">
        <v>6</v>
      </c>
      <c r="P2658" s="49">
        <f>188*30</f>
        <v>5640</v>
      </c>
      <c r="Q2658" s="17" t="s">
        <v>6</v>
      </c>
      <c r="R2658" s="17" t="s">
        <v>6</v>
      </c>
      <c r="S2658" s="17" t="s">
        <v>6</v>
      </c>
      <c r="T2658" s="14" t="s">
        <v>6079</v>
      </c>
      <c r="U2658" s="14" t="s">
        <v>87</v>
      </c>
      <c r="V2658" s="64"/>
      <c r="W2658" s="20"/>
      <c r="X2658" s="20"/>
      <c r="Y2658" s="20"/>
      <c r="Z2658" s="20"/>
      <c r="AA2658" s="20"/>
      <c r="AB2658" s="20"/>
      <c r="AC2658" s="20"/>
      <c r="AD2658" s="20"/>
      <c r="AE2658" s="20"/>
      <c r="AF2658" s="20"/>
      <c r="AG2658" s="20"/>
      <c r="AH2658" s="20"/>
    </row>
    <row r="2659">
      <c r="A2659" s="30">
        <v>195388.0</v>
      </c>
      <c r="B2659" s="31" t="s">
        <v>10968</v>
      </c>
      <c r="C2659" s="31" t="s">
        <v>10969</v>
      </c>
      <c r="D2659" s="31" t="s">
        <v>5885</v>
      </c>
      <c r="E2659" s="31" t="s">
        <v>27</v>
      </c>
      <c r="F2659" s="30">
        <v>70538.0</v>
      </c>
      <c r="G2659" s="30">
        <v>3.378281918E9</v>
      </c>
      <c r="H2659" s="25" t="s">
        <v>7223</v>
      </c>
      <c r="I2659" s="25" t="s">
        <v>1194</v>
      </c>
      <c r="J2659" s="57"/>
      <c r="K2659" s="28" t="s">
        <v>6</v>
      </c>
      <c r="L2659" s="28" t="s">
        <v>6</v>
      </c>
      <c r="M2659" s="28" t="s">
        <v>6</v>
      </c>
      <c r="N2659" s="28" t="s">
        <v>6</v>
      </c>
      <c r="O2659" s="28" t="s">
        <v>6</v>
      </c>
      <c r="P2659" s="28" t="s">
        <v>6</v>
      </c>
      <c r="Q2659" s="28" t="s">
        <v>6</v>
      </c>
      <c r="R2659" s="28" t="s">
        <v>6</v>
      </c>
      <c r="S2659" s="28" t="s">
        <v>6</v>
      </c>
      <c r="T2659" s="25" t="s">
        <v>7223</v>
      </c>
      <c r="U2659" s="25" t="s">
        <v>87</v>
      </c>
      <c r="V2659" s="58"/>
      <c r="W2659" s="20"/>
      <c r="X2659" s="20"/>
      <c r="Y2659" s="20"/>
      <c r="Z2659" s="20"/>
      <c r="AA2659" s="20"/>
      <c r="AB2659" s="20"/>
      <c r="AC2659" s="20"/>
      <c r="AD2659" s="20"/>
      <c r="AE2659" s="20"/>
      <c r="AF2659" s="20"/>
      <c r="AG2659" s="20"/>
      <c r="AH2659" s="20"/>
    </row>
    <row r="2660">
      <c r="A2660" s="34">
        <v>195392.0</v>
      </c>
      <c r="B2660" s="35" t="s">
        <v>10970</v>
      </c>
      <c r="C2660" s="35" t="s">
        <v>10971</v>
      </c>
      <c r="D2660" s="35" t="s">
        <v>10972</v>
      </c>
      <c r="E2660" s="35" t="s">
        <v>27</v>
      </c>
      <c r="F2660" s="34">
        <v>71295.0</v>
      </c>
      <c r="G2660" s="34">
        <v>3.184356116E9</v>
      </c>
      <c r="H2660" s="51" t="s">
        <v>10901</v>
      </c>
      <c r="I2660" s="14" t="s">
        <v>1194</v>
      </c>
      <c r="J2660" s="52">
        <v>44600.0</v>
      </c>
      <c r="K2660" s="52">
        <v>44630.0</v>
      </c>
      <c r="L2660" s="16">
        <v>2.0</v>
      </c>
      <c r="M2660" s="16" t="s">
        <v>7</v>
      </c>
      <c r="N2660" s="16" t="s">
        <v>7</v>
      </c>
      <c r="O2660" s="17">
        <v>6391.5</v>
      </c>
      <c r="P2660" s="49">
        <f>196.5*30</f>
        <v>5895</v>
      </c>
      <c r="Q2660" s="17" t="s">
        <v>6</v>
      </c>
      <c r="R2660" s="17" t="s">
        <v>6</v>
      </c>
      <c r="S2660" s="17" t="s">
        <v>6</v>
      </c>
      <c r="T2660" s="14" t="s">
        <v>6079</v>
      </c>
      <c r="U2660" s="14" t="s">
        <v>87</v>
      </c>
      <c r="V2660" s="64"/>
      <c r="W2660" s="20"/>
      <c r="X2660" s="20"/>
      <c r="Y2660" s="20"/>
      <c r="Z2660" s="20"/>
      <c r="AA2660" s="20"/>
      <c r="AB2660" s="20"/>
      <c r="AC2660" s="20"/>
      <c r="AD2660" s="20"/>
      <c r="AE2660" s="20"/>
      <c r="AF2660" s="20"/>
      <c r="AG2660" s="20"/>
      <c r="AH2660" s="20"/>
    </row>
    <row r="2661">
      <c r="A2661" s="30">
        <v>195401.0</v>
      </c>
      <c r="B2661" s="31" t="s">
        <v>10973</v>
      </c>
      <c r="C2661" s="31" t="s">
        <v>10974</v>
      </c>
      <c r="D2661" s="31" t="s">
        <v>10975</v>
      </c>
      <c r="E2661" s="31" t="s">
        <v>27</v>
      </c>
      <c r="F2661" s="30">
        <v>70737.0</v>
      </c>
      <c r="G2661" s="30">
        <v>2.256446581E9</v>
      </c>
      <c r="H2661" s="42" t="s">
        <v>10976</v>
      </c>
      <c r="I2661" s="25" t="s">
        <v>1194</v>
      </c>
      <c r="J2661" s="57">
        <v>44600.0</v>
      </c>
      <c r="K2661" s="57">
        <v>44630.0</v>
      </c>
      <c r="L2661" s="27">
        <v>2.0</v>
      </c>
      <c r="M2661" s="27" t="s">
        <v>7</v>
      </c>
      <c r="N2661" s="27" t="s">
        <v>4</v>
      </c>
      <c r="O2661" s="28">
        <v>6475.0</v>
      </c>
      <c r="P2661" s="28">
        <v>6175.0</v>
      </c>
      <c r="Q2661" s="28" t="s">
        <v>6</v>
      </c>
      <c r="R2661" s="28" t="s">
        <v>6</v>
      </c>
      <c r="S2661" s="28" t="s">
        <v>6</v>
      </c>
      <c r="T2661" s="25" t="s">
        <v>6079</v>
      </c>
      <c r="U2661" s="25" t="s">
        <v>87</v>
      </c>
      <c r="V2661" s="58"/>
      <c r="W2661" s="20"/>
      <c r="X2661" s="20"/>
      <c r="Y2661" s="20"/>
      <c r="Z2661" s="20"/>
      <c r="AA2661" s="20"/>
      <c r="AB2661" s="20"/>
      <c r="AC2661" s="20"/>
      <c r="AD2661" s="20"/>
      <c r="AE2661" s="20"/>
      <c r="AF2661" s="20"/>
      <c r="AG2661" s="20"/>
      <c r="AH2661" s="20"/>
    </row>
    <row r="2662">
      <c r="A2662" s="34">
        <v>195406.0</v>
      </c>
      <c r="B2662" s="35" t="s">
        <v>10977</v>
      </c>
      <c r="C2662" s="35" t="s">
        <v>10978</v>
      </c>
      <c r="D2662" s="35" t="s">
        <v>10741</v>
      </c>
      <c r="E2662" s="35" t="s">
        <v>27</v>
      </c>
      <c r="F2662" s="34">
        <v>71103.0</v>
      </c>
      <c r="G2662" s="34">
        <v>3.188684421E9</v>
      </c>
      <c r="H2662" s="51" t="s">
        <v>10979</v>
      </c>
      <c r="I2662" s="14" t="s">
        <v>1194</v>
      </c>
      <c r="J2662" s="52">
        <v>44600.0</v>
      </c>
      <c r="K2662" s="52">
        <v>44631.0</v>
      </c>
      <c r="L2662" s="16">
        <v>2.0</v>
      </c>
      <c r="M2662" s="16" t="s">
        <v>7</v>
      </c>
      <c r="N2662" s="16" t="s">
        <v>7</v>
      </c>
      <c r="O2662" s="17" t="s">
        <v>6</v>
      </c>
      <c r="P2662" s="17">
        <v>6000.0</v>
      </c>
      <c r="Q2662" s="17" t="s">
        <v>6</v>
      </c>
      <c r="R2662" s="17" t="s">
        <v>6</v>
      </c>
      <c r="S2662" s="17" t="s">
        <v>6</v>
      </c>
      <c r="T2662" s="14" t="s">
        <v>10980</v>
      </c>
      <c r="U2662" s="14" t="s">
        <v>87</v>
      </c>
      <c r="V2662" s="64"/>
      <c r="W2662" s="20"/>
      <c r="X2662" s="20"/>
      <c r="Y2662" s="20"/>
      <c r="Z2662" s="20"/>
      <c r="AA2662" s="20"/>
      <c r="AB2662" s="20"/>
      <c r="AC2662" s="20"/>
      <c r="AD2662" s="20"/>
      <c r="AE2662" s="20"/>
      <c r="AF2662" s="20"/>
      <c r="AG2662" s="20"/>
      <c r="AH2662" s="20"/>
    </row>
    <row r="2663">
      <c r="A2663" s="30">
        <v>195412.0</v>
      </c>
      <c r="B2663" s="31" t="s">
        <v>10981</v>
      </c>
      <c r="C2663" s="31" t="s">
        <v>10982</v>
      </c>
      <c r="D2663" s="31" t="s">
        <v>10983</v>
      </c>
      <c r="E2663" s="31" t="s">
        <v>27</v>
      </c>
      <c r="F2663" s="30">
        <v>71483.0</v>
      </c>
      <c r="G2663" s="30">
        <v>3.186284152E9</v>
      </c>
      <c r="H2663" s="42" t="s">
        <v>10984</v>
      </c>
      <c r="I2663" s="25" t="s">
        <v>1194</v>
      </c>
      <c r="J2663" s="57">
        <v>44600.0</v>
      </c>
      <c r="K2663" s="43"/>
      <c r="L2663" s="27">
        <v>2.0</v>
      </c>
      <c r="M2663" s="27" t="s">
        <v>7</v>
      </c>
      <c r="N2663" s="43"/>
      <c r="O2663" s="44"/>
      <c r="P2663" s="44"/>
      <c r="Q2663" s="44"/>
      <c r="R2663" s="44"/>
      <c r="S2663" s="44"/>
      <c r="T2663" s="148" t="s">
        <v>10985</v>
      </c>
      <c r="U2663" s="25" t="s">
        <v>92</v>
      </c>
      <c r="V2663" s="58"/>
      <c r="W2663" s="20"/>
      <c r="X2663" s="20"/>
      <c r="Y2663" s="20"/>
      <c r="Z2663" s="20"/>
      <c r="AA2663" s="20"/>
      <c r="AB2663" s="20"/>
      <c r="AC2663" s="20"/>
      <c r="AD2663" s="20"/>
      <c r="AE2663" s="20"/>
      <c r="AF2663" s="20"/>
      <c r="AG2663" s="20"/>
      <c r="AH2663" s="20"/>
    </row>
    <row r="2664">
      <c r="A2664" s="34">
        <v>195413.0</v>
      </c>
      <c r="B2664" s="35" t="s">
        <v>10986</v>
      </c>
      <c r="C2664" s="35" t="s">
        <v>10987</v>
      </c>
      <c r="D2664" s="35" t="s">
        <v>10952</v>
      </c>
      <c r="E2664" s="35" t="s">
        <v>27</v>
      </c>
      <c r="F2664" s="34">
        <v>70601.0</v>
      </c>
      <c r="G2664" s="34">
        <v>3.374390336E9</v>
      </c>
      <c r="H2664" s="51" t="s">
        <v>10988</v>
      </c>
      <c r="I2664" s="14" t="s">
        <v>1194</v>
      </c>
      <c r="J2664" s="52">
        <v>44600.0</v>
      </c>
      <c r="K2664" s="48"/>
      <c r="L2664" s="16">
        <v>2.0</v>
      </c>
      <c r="M2664" s="16" t="s">
        <v>7</v>
      </c>
      <c r="N2664" s="48"/>
      <c r="O2664" s="49"/>
      <c r="P2664" s="49"/>
      <c r="Q2664" s="49"/>
      <c r="R2664" s="49"/>
      <c r="S2664" s="49"/>
      <c r="T2664" s="14" t="s">
        <v>10989</v>
      </c>
      <c r="U2664" s="14" t="s">
        <v>92</v>
      </c>
      <c r="V2664" s="64"/>
      <c r="W2664" s="20"/>
      <c r="X2664" s="20"/>
      <c r="Y2664" s="20"/>
      <c r="Z2664" s="20"/>
      <c r="AA2664" s="20"/>
      <c r="AB2664" s="20"/>
      <c r="AC2664" s="20"/>
      <c r="AD2664" s="20"/>
      <c r="AE2664" s="20"/>
      <c r="AF2664" s="20"/>
      <c r="AG2664" s="20"/>
      <c r="AH2664" s="20"/>
    </row>
    <row r="2665">
      <c r="A2665" s="30">
        <v>195414.0</v>
      </c>
      <c r="B2665" s="31" t="s">
        <v>10990</v>
      </c>
      <c r="C2665" s="31" t="s">
        <v>10991</v>
      </c>
      <c r="D2665" s="31" t="s">
        <v>10952</v>
      </c>
      <c r="E2665" s="31" t="s">
        <v>27</v>
      </c>
      <c r="F2665" s="30">
        <v>70605.0</v>
      </c>
      <c r="G2665" s="30">
        <v>3.374776371E9</v>
      </c>
      <c r="H2665" s="42" t="s">
        <v>10992</v>
      </c>
      <c r="I2665" s="25" t="s">
        <v>1194</v>
      </c>
      <c r="J2665" s="57">
        <v>44600.0</v>
      </c>
      <c r="K2665" s="43"/>
      <c r="L2665" s="27">
        <v>2.0</v>
      </c>
      <c r="M2665" s="27" t="s">
        <v>7</v>
      </c>
      <c r="N2665" s="43"/>
      <c r="O2665" s="44"/>
      <c r="P2665" s="44"/>
      <c r="Q2665" s="44"/>
      <c r="R2665" s="44"/>
      <c r="S2665" s="44"/>
      <c r="T2665" s="148" t="s">
        <v>10985</v>
      </c>
      <c r="U2665" s="25" t="s">
        <v>92</v>
      </c>
      <c r="V2665" s="58"/>
      <c r="W2665" s="20"/>
      <c r="X2665" s="20"/>
      <c r="Y2665" s="20"/>
      <c r="Z2665" s="20"/>
      <c r="AA2665" s="20"/>
      <c r="AB2665" s="20"/>
      <c r="AC2665" s="20"/>
      <c r="AD2665" s="20"/>
      <c r="AE2665" s="20"/>
      <c r="AF2665" s="20"/>
      <c r="AG2665" s="20"/>
      <c r="AH2665" s="20"/>
    </row>
    <row r="2666">
      <c r="A2666" s="34">
        <v>195420.0</v>
      </c>
      <c r="B2666" s="35" t="s">
        <v>10993</v>
      </c>
      <c r="C2666" s="35" t="s">
        <v>10994</v>
      </c>
      <c r="D2666" s="35" t="s">
        <v>10731</v>
      </c>
      <c r="E2666" s="35" t="s">
        <v>27</v>
      </c>
      <c r="F2666" s="34">
        <v>71301.0</v>
      </c>
      <c r="G2666" s="34">
        <v>3.184435638E9</v>
      </c>
      <c r="H2666" s="51" t="s">
        <v>10995</v>
      </c>
      <c r="I2666" s="14" t="s">
        <v>1194</v>
      </c>
      <c r="J2666" s="52">
        <v>44600.0</v>
      </c>
      <c r="K2666" s="52">
        <v>44600.0</v>
      </c>
      <c r="L2666" s="16">
        <v>1.0</v>
      </c>
      <c r="M2666" s="16" t="s">
        <v>7</v>
      </c>
      <c r="N2666" s="16" t="s">
        <v>7</v>
      </c>
      <c r="O2666" s="17">
        <v>6239.0</v>
      </c>
      <c r="P2666" s="17">
        <v>6114.0</v>
      </c>
      <c r="Q2666" s="17" t="s">
        <v>6</v>
      </c>
      <c r="R2666" s="17" t="s">
        <v>6</v>
      </c>
      <c r="S2666" s="17" t="s">
        <v>6</v>
      </c>
      <c r="T2666" s="14" t="s">
        <v>6079</v>
      </c>
      <c r="U2666" s="14" t="s">
        <v>87</v>
      </c>
      <c r="V2666" s="64"/>
      <c r="W2666" s="20"/>
      <c r="X2666" s="20"/>
      <c r="Y2666" s="20"/>
      <c r="Z2666" s="20"/>
      <c r="AA2666" s="20"/>
      <c r="AB2666" s="20"/>
      <c r="AC2666" s="20"/>
      <c r="AD2666" s="20"/>
      <c r="AE2666" s="20"/>
      <c r="AF2666" s="20"/>
      <c r="AG2666" s="20"/>
      <c r="AH2666" s="20"/>
    </row>
    <row r="2667">
      <c r="A2667" s="30">
        <v>195423.0</v>
      </c>
      <c r="B2667" s="31" t="s">
        <v>10996</v>
      </c>
      <c r="C2667" s="31" t="s">
        <v>10997</v>
      </c>
      <c r="D2667" s="31" t="s">
        <v>10998</v>
      </c>
      <c r="E2667" s="31" t="s">
        <v>27</v>
      </c>
      <c r="F2667" s="30">
        <v>71263.0</v>
      </c>
      <c r="G2667" s="30">
        <v>3.184283249E9</v>
      </c>
      <c r="H2667" s="42" t="s">
        <v>10999</v>
      </c>
      <c r="I2667" s="25" t="s">
        <v>1194</v>
      </c>
      <c r="J2667" s="57">
        <v>44600.0</v>
      </c>
      <c r="K2667" s="57">
        <v>44600.0</v>
      </c>
      <c r="L2667" s="27">
        <v>1.0</v>
      </c>
      <c r="M2667" s="27" t="s">
        <v>7</v>
      </c>
      <c r="N2667" s="27" t="s">
        <v>7</v>
      </c>
      <c r="O2667" s="28">
        <v>5000.0</v>
      </c>
      <c r="P2667" s="28" t="s">
        <v>6</v>
      </c>
      <c r="Q2667" s="28" t="s">
        <v>6</v>
      </c>
      <c r="R2667" s="28" t="s">
        <v>6</v>
      </c>
      <c r="S2667" s="28">
        <v>5000.0</v>
      </c>
      <c r="T2667" s="25" t="s">
        <v>1366</v>
      </c>
      <c r="U2667" s="25" t="s">
        <v>87</v>
      </c>
      <c r="V2667" s="58"/>
      <c r="W2667" s="20"/>
      <c r="X2667" s="20"/>
      <c r="Y2667" s="20"/>
      <c r="Z2667" s="20"/>
      <c r="AA2667" s="20"/>
      <c r="AB2667" s="20"/>
      <c r="AC2667" s="20"/>
      <c r="AD2667" s="20"/>
      <c r="AE2667" s="20"/>
      <c r="AF2667" s="20"/>
      <c r="AG2667" s="20"/>
      <c r="AH2667" s="20"/>
    </row>
    <row r="2668">
      <c r="A2668" s="34">
        <v>195424.0</v>
      </c>
      <c r="B2668" s="35" t="s">
        <v>11000</v>
      </c>
      <c r="C2668" s="35" t="s">
        <v>11001</v>
      </c>
      <c r="D2668" s="35" t="s">
        <v>10731</v>
      </c>
      <c r="E2668" s="35" t="s">
        <v>27</v>
      </c>
      <c r="F2668" s="34">
        <v>71303.0</v>
      </c>
      <c r="G2668" s="34">
        <v>3.184424364E9</v>
      </c>
      <c r="H2668" s="51" t="s">
        <v>11002</v>
      </c>
      <c r="I2668" s="14" t="s">
        <v>1194</v>
      </c>
      <c r="J2668" s="52">
        <v>44600.0</v>
      </c>
      <c r="K2668" s="48"/>
      <c r="L2668" s="16">
        <v>2.0</v>
      </c>
      <c r="M2668" s="16" t="s">
        <v>7</v>
      </c>
      <c r="N2668" s="48"/>
      <c r="O2668" s="49"/>
      <c r="P2668" s="49"/>
      <c r="Q2668" s="49"/>
      <c r="R2668" s="49"/>
      <c r="S2668" s="49"/>
      <c r="T2668" s="88" t="s">
        <v>11003</v>
      </c>
      <c r="U2668" s="14" t="s">
        <v>92</v>
      </c>
      <c r="V2668" s="64"/>
      <c r="W2668" s="20"/>
      <c r="X2668" s="20"/>
      <c r="Y2668" s="20"/>
      <c r="Z2668" s="20"/>
      <c r="AA2668" s="20"/>
      <c r="AB2668" s="20"/>
      <c r="AC2668" s="20"/>
      <c r="AD2668" s="20"/>
      <c r="AE2668" s="20"/>
      <c r="AF2668" s="20"/>
      <c r="AG2668" s="20"/>
      <c r="AH2668" s="20"/>
    </row>
    <row r="2669">
      <c r="A2669" s="30">
        <v>195426.0</v>
      </c>
      <c r="B2669" s="31" t="s">
        <v>11004</v>
      </c>
      <c r="C2669" s="31" t="s">
        <v>11005</v>
      </c>
      <c r="D2669" s="31" t="s">
        <v>11006</v>
      </c>
      <c r="E2669" s="31" t="s">
        <v>27</v>
      </c>
      <c r="F2669" s="30">
        <v>70526.0</v>
      </c>
      <c r="G2669" s="30">
        <v>3.377835533E9</v>
      </c>
      <c r="H2669" s="42" t="s">
        <v>11007</v>
      </c>
      <c r="I2669" s="25" t="s">
        <v>1194</v>
      </c>
      <c r="J2669" s="57">
        <v>44600.0</v>
      </c>
      <c r="K2669" s="43"/>
      <c r="L2669" s="27">
        <v>2.0</v>
      </c>
      <c r="M2669" s="27" t="s">
        <v>7</v>
      </c>
      <c r="Q2669" s="44"/>
      <c r="R2669" s="44"/>
      <c r="S2669" s="44"/>
      <c r="T2669" s="25" t="s">
        <v>11008</v>
      </c>
      <c r="U2669" s="25" t="s">
        <v>92</v>
      </c>
      <c r="V2669" s="58"/>
      <c r="W2669" s="20"/>
      <c r="X2669" s="20"/>
      <c r="Y2669" s="20"/>
      <c r="Z2669" s="20"/>
      <c r="AA2669" s="20"/>
      <c r="AB2669" s="20"/>
      <c r="AC2669" s="20"/>
      <c r="AD2669" s="20"/>
      <c r="AE2669" s="20"/>
      <c r="AF2669" s="20"/>
      <c r="AG2669" s="20"/>
      <c r="AH2669" s="20"/>
    </row>
    <row r="2670">
      <c r="A2670" s="34">
        <v>195430.0</v>
      </c>
      <c r="B2670" s="35" t="s">
        <v>11009</v>
      </c>
      <c r="C2670" s="35" t="s">
        <v>11010</v>
      </c>
      <c r="D2670" s="35" t="s">
        <v>11011</v>
      </c>
      <c r="E2670" s="35" t="s">
        <v>27</v>
      </c>
      <c r="F2670" s="34">
        <v>71417.0</v>
      </c>
      <c r="G2670" s="34">
        <v>3.186273207E9</v>
      </c>
      <c r="H2670" s="14" t="s">
        <v>1193</v>
      </c>
      <c r="I2670" s="14" t="s">
        <v>1194</v>
      </c>
      <c r="J2670" s="52">
        <v>44600.0</v>
      </c>
      <c r="K2670" s="48"/>
      <c r="L2670" s="16">
        <v>2.0</v>
      </c>
      <c r="M2670" s="16" t="s">
        <v>7</v>
      </c>
      <c r="N2670" s="48"/>
      <c r="O2670" s="49"/>
      <c r="P2670" s="49"/>
      <c r="Q2670" s="49"/>
      <c r="R2670" s="49"/>
      <c r="S2670" s="49"/>
      <c r="T2670" s="37" t="s">
        <v>11012</v>
      </c>
      <c r="U2670" s="14" t="s">
        <v>92</v>
      </c>
      <c r="V2670" s="64"/>
      <c r="W2670" s="20"/>
      <c r="X2670" s="20"/>
      <c r="Y2670" s="20"/>
      <c r="Z2670" s="20"/>
      <c r="AA2670" s="20"/>
      <c r="AB2670" s="20"/>
      <c r="AC2670" s="20"/>
      <c r="AD2670" s="20"/>
      <c r="AE2670" s="20"/>
      <c r="AF2670" s="20"/>
      <c r="AG2670" s="20"/>
      <c r="AH2670" s="20"/>
    </row>
    <row r="2671">
      <c r="A2671" s="30">
        <v>195437.0</v>
      </c>
      <c r="B2671" s="31" t="s">
        <v>11013</v>
      </c>
      <c r="C2671" s="31" t="s">
        <v>11014</v>
      </c>
      <c r="D2671" s="31" t="s">
        <v>10747</v>
      </c>
      <c r="E2671" s="31" t="s">
        <v>27</v>
      </c>
      <c r="F2671" s="30">
        <v>70119.0</v>
      </c>
      <c r="G2671" s="30">
        <v>5.042796414E9</v>
      </c>
      <c r="H2671" s="42" t="s">
        <v>11015</v>
      </c>
      <c r="I2671" s="25" t="s">
        <v>1194</v>
      </c>
      <c r="J2671" s="57">
        <v>44600.0</v>
      </c>
      <c r="K2671" s="57">
        <v>44631.0</v>
      </c>
      <c r="L2671" s="27">
        <v>2.0</v>
      </c>
      <c r="M2671" s="27" t="s">
        <v>7</v>
      </c>
      <c r="N2671" s="27" t="s">
        <v>4</v>
      </c>
      <c r="O2671" s="28">
        <v>8700.0</v>
      </c>
      <c r="P2671" s="28">
        <v>8700.0</v>
      </c>
      <c r="Q2671" s="28" t="s">
        <v>6</v>
      </c>
      <c r="R2671" s="28" t="s">
        <v>6</v>
      </c>
      <c r="S2671" s="28" t="s">
        <v>6</v>
      </c>
      <c r="T2671" s="25" t="s">
        <v>6079</v>
      </c>
      <c r="U2671" s="25" t="s">
        <v>87</v>
      </c>
      <c r="V2671" s="58"/>
      <c r="W2671" s="20"/>
      <c r="X2671" s="20"/>
      <c r="Y2671" s="20"/>
      <c r="Z2671" s="20"/>
      <c r="AA2671" s="20"/>
      <c r="AB2671" s="20"/>
      <c r="AC2671" s="20"/>
      <c r="AD2671" s="20"/>
      <c r="AE2671" s="20"/>
      <c r="AF2671" s="20"/>
      <c r="AG2671" s="20"/>
      <c r="AH2671" s="20"/>
    </row>
    <row r="2672">
      <c r="A2672" s="34">
        <v>195438.0</v>
      </c>
      <c r="B2672" s="35" t="s">
        <v>11016</v>
      </c>
      <c r="C2672" s="35" t="s">
        <v>11017</v>
      </c>
      <c r="D2672" s="35" t="s">
        <v>11018</v>
      </c>
      <c r="E2672" s="35" t="s">
        <v>27</v>
      </c>
      <c r="F2672" s="34">
        <v>71291.0</v>
      </c>
      <c r="G2672" s="34">
        <v>3.183963313E9</v>
      </c>
      <c r="H2672" s="51" t="s">
        <v>11019</v>
      </c>
      <c r="I2672" s="14" t="s">
        <v>1194</v>
      </c>
      <c r="J2672" s="52">
        <v>44600.0</v>
      </c>
      <c r="K2672" s="52">
        <v>44631.0</v>
      </c>
      <c r="L2672" s="16">
        <v>2.0</v>
      </c>
      <c r="M2672" s="16" t="s">
        <v>7</v>
      </c>
      <c r="N2672" s="16" t="s">
        <v>7</v>
      </c>
      <c r="O2672" s="49">
        <f>308*30</f>
        <v>9240</v>
      </c>
      <c r="P2672" s="17" t="s">
        <v>6</v>
      </c>
      <c r="Q2672" s="17" t="s">
        <v>6</v>
      </c>
      <c r="R2672" s="17" t="s">
        <v>6</v>
      </c>
      <c r="S2672" s="17" t="s">
        <v>6</v>
      </c>
      <c r="T2672" s="14" t="s">
        <v>6079</v>
      </c>
      <c r="U2672" s="14" t="s">
        <v>87</v>
      </c>
      <c r="V2672" s="64"/>
      <c r="W2672" s="20"/>
      <c r="X2672" s="20"/>
      <c r="Y2672" s="20"/>
      <c r="Z2672" s="20"/>
      <c r="AA2672" s="20"/>
      <c r="AB2672" s="20"/>
      <c r="AC2672" s="20"/>
      <c r="AD2672" s="20"/>
      <c r="AE2672" s="20"/>
      <c r="AF2672" s="20"/>
      <c r="AG2672" s="20"/>
      <c r="AH2672" s="20"/>
    </row>
    <row r="2673">
      <c r="A2673" s="30">
        <v>195442.0</v>
      </c>
      <c r="B2673" s="31" t="s">
        <v>11020</v>
      </c>
      <c r="C2673" s="31" t="s">
        <v>11021</v>
      </c>
      <c r="D2673" s="31" t="s">
        <v>10853</v>
      </c>
      <c r="E2673" s="31" t="s">
        <v>27</v>
      </c>
      <c r="F2673" s="30">
        <v>70548.0</v>
      </c>
      <c r="G2673" s="30">
        <v>3.376431949E9</v>
      </c>
      <c r="H2673" s="42" t="s">
        <v>11022</v>
      </c>
      <c r="I2673" s="25" t="s">
        <v>1194</v>
      </c>
      <c r="J2673" s="57">
        <v>44600.0</v>
      </c>
      <c r="K2673" s="43"/>
      <c r="L2673" s="27">
        <v>2.0</v>
      </c>
      <c r="M2673" s="27" t="s">
        <v>7</v>
      </c>
      <c r="N2673" s="43"/>
      <c r="O2673" s="44"/>
      <c r="P2673" s="44"/>
      <c r="Q2673" s="44"/>
      <c r="R2673" s="44"/>
      <c r="S2673" s="44"/>
      <c r="T2673" s="148" t="s">
        <v>11003</v>
      </c>
      <c r="U2673" s="25" t="s">
        <v>92</v>
      </c>
      <c r="V2673" s="58"/>
      <c r="W2673" s="20"/>
      <c r="X2673" s="20"/>
      <c r="Y2673" s="20"/>
      <c r="Z2673" s="20"/>
      <c r="AA2673" s="20"/>
      <c r="AB2673" s="20"/>
      <c r="AC2673" s="20"/>
      <c r="AD2673" s="20"/>
      <c r="AE2673" s="20"/>
      <c r="AF2673" s="20"/>
      <c r="AG2673" s="20"/>
      <c r="AH2673" s="20"/>
    </row>
    <row r="2674">
      <c r="A2674" s="34">
        <v>195443.0</v>
      </c>
      <c r="B2674" s="35" t="s">
        <v>11023</v>
      </c>
      <c r="C2674" s="35" t="s">
        <v>11024</v>
      </c>
      <c r="D2674" s="35" t="s">
        <v>11025</v>
      </c>
      <c r="E2674" s="35" t="s">
        <v>27</v>
      </c>
      <c r="F2674" s="34">
        <v>71282.0</v>
      </c>
      <c r="G2674" s="34">
        <v>3.185748111E9</v>
      </c>
      <c r="H2674" s="51" t="s">
        <v>10901</v>
      </c>
      <c r="I2674" s="14" t="s">
        <v>1194</v>
      </c>
      <c r="J2674" s="52">
        <v>44600.0</v>
      </c>
      <c r="K2674" s="48"/>
      <c r="L2674" s="16">
        <v>2.0</v>
      </c>
      <c r="M2674" s="16" t="s">
        <v>7</v>
      </c>
      <c r="Q2674" s="49"/>
      <c r="R2674" s="49"/>
      <c r="S2674" s="49"/>
      <c r="T2674" s="14" t="s">
        <v>11008</v>
      </c>
      <c r="U2674" s="14" t="s">
        <v>92</v>
      </c>
      <c r="V2674" s="64"/>
      <c r="W2674" s="20"/>
      <c r="X2674" s="20"/>
      <c r="Y2674" s="20"/>
      <c r="Z2674" s="20"/>
      <c r="AA2674" s="20"/>
      <c r="AB2674" s="20"/>
      <c r="AC2674" s="20"/>
      <c r="AD2674" s="20"/>
      <c r="AE2674" s="20"/>
      <c r="AF2674" s="20"/>
      <c r="AG2674" s="20"/>
      <c r="AH2674" s="20"/>
    </row>
    <row r="2675">
      <c r="A2675" s="30">
        <v>195447.0</v>
      </c>
      <c r="B2675" s="31" t="s">
        <v>11026</v>
      </c>
      <c r="C2675" s="31" t="s">
        <v>11027</v>
      </c>
      <c r="D2675" s="31" t="s">
        <v>10741</v>
      </c>
      <c r="E2675" s="31" t="s">
        <v>27</v>
      </c>
      <c r="F2675" s="30">
        <v>71129.0</v>
      </c>
      <c r="G2675" s="30">
        <v>3.1868614E9</v>
      </c>
      <c r="H2675" s="42" t="s">
        <v>11028</v>
      </c>
      <c r="I2675" s="25" t="s">
        <v>1194</v>
      </c>
      <c r="J2675" s="57">
        <v>44600.0</v>
      </c>
      <c r="K2675" s="57">
        <v>44600.0</v>
      </c>
      <c r="L2675" s="27">
        <v>1.0</v>
      </c>
      <c r="M2675" s="27" t="s">
        <v>7</v>
      </c>
      <c r="N2675" s="27" t="s">
        <v>7</v>
      </c>
      <c r="O2675" s="44">
        <f>205*30</f>
        <v>6150</v>
      </c>
      <c r="P2675" s="44">
        <f>195*30</f>
        <v>5850</v>
      </c>
      <c r="Q2675" s="28" t="s">
        <v>6</v>
      </c>
      <c r="R2675" s="28" t="s">
        <v>6</v>
      </c>
      <c r="S2675" s="28" t="s">
        <v>6</v>
      </c>
      <c r="T2675" s="25" t="s">
        <v>11029</v>
      </c>
      <c r="U2675" s="25" t="s">
        <v>87</v>
      </c>
      <c r="V2675" s="58"/>
      <c r="W2675" s="20"/>
      <c r="X2675" s="20"/>
      <c r="Y2675" s="20"/>
      <c r="Z2675" s="20"/>
      <c r="AA2675" s="20"/>
      <c r="AB2675" s="20"/>
      <c r="AC2675" s="20"/>
      <c r="AD2675" s="20"/>
      <c r="AE2675" s="20"/>
      <c r="AF2675" s="20"/>
      <c r="AG2675" s="20"/>
      <c r="AH2675" s="20"/>
    </row>
    <row r="2676">
      <c r="A2676" s="34">
        <v>195449.0</v>
      </c>
      <c r="B2676" s="35" t="s">
        <v>11030</v>
      </c>
      <c r="C2676" s="35" t="s">
        <v>11031</v>
      </c>
      <c r="D2676" s="35" t="s">
        <v>10793</v>
      </c>
      <c r="E2676" s="35" t="s">
        <v>27</v>
      </c>
      <c r="F2676" s="34">
        <v>70301.0</v>
      </c>
      <c r="G2676" s="34">
        <v>9.854472205E9</v>
      </c>
      <c r="H2676" s="14" t="s">
        <v>1193</v>
      </c>
      <c r="I2676" s="14" t="s">
        <v>1194</v>
      </c>
      <c r="J2676" s="52">
        <v>44600.0</v>
      </c>
      <c r="K2676" s="52">
        <v>44600.0</v>
      </c>
      <c r="L2676" s="16">
        <v>1.0</v>
      </c>
      <c r="M2676" s="16" t="s">
        <v>7</v>
      </c>
      <c r="N2676" s="16" t="s">
        <v>4</v>
      </c>
      <c r="O2676" s="49">
        <f>193*30</f>
        <v>5790</v>
      </c>
      <c r="P2676" s="49">
        <f>183*30</f>
        <v>5490</v>
      </c>
      <c r="Q2676" s="17" t="s">
        <v>6</v>
      </c>
      <c r="R2676" s="17" t="s">
        <v>6</v>
      </c>
      <c r="S2676" s="17" t="s">
        <v>6</v>
      </c>
      <c r="T2676" s="14" t="s">
        <v>11032</v>
      </c>
      <c r="U2676" s="14" t="s">
        <v>87</v>
      </c>
      <c r="V2676" s="64"/>
      <c r="W2676" s="20"/>
      <c r="X2676" s="20"/>
      <c r="Y2676" s="20"/>
      <c r="Z2676" s="20"/>
      <c r="AA2676" s="20"/>
      <c r="AB2676" s="20"/>
      <c r="AC2676" s="20"/>
      <c r="AD2676" s="20"/>
      <c r="AE2676" s="20"/>
      <c r="AF2676" s="20"/>
      <c r="AG2676" s="20"/>
      <c r="AH2676" s="20"/>
    </row>
    <row r="2677">
      <c r="A2677" s="30">
        <v>195454.0</v>
      </c>
      <c r="B2677" s="31" t="s">
        <v>11033</v>
      </c>
      <c r="C2677" s="31" t="s">
        <v>11034</v>
      </c>
      <c r="D2677" s="31" t="s">
        <v>10983</v>
      </c>
      <c r="E2677" s="31" t="s">
        <v>27</v>
      </c>
      <c r="F2677" s="30">
        <v>71483.0</v>
      </c>
      <c r="G2677" s="30">
        <v>3.186283533E9</v>
      </c>
      <c r="H2677" s="42" t="s">
        <v>11035</v>
      </c>
      <c r="I2677" s="25" t="s">
        <v>1194</v>
      </c>
      <c r="J2677" s="57">
        <v>44600.0</v>
      </c>
      <c r="K2677" s="43"/>
      <c r="L2677" s="27">
        <v>2.0</v>
      </c>
      <c r="M2677" s="27" t="s">
        <v>7</v>
      </c>
      <c r="N2677" s="43"/>
      <c r="O2677" s="44"/>
      <c r="P2677" s="44"/>
      <c r="Q2677" s="44"/>
      <c r="R2677" s="44"/>
      <c r="S2677" s="44"/>
      <c r="T2677" s="25" t="s">
        <v>11036</v>
      </c>
      <c r="U2677" s="25" t="s">
        <v>92</v>
      </c>
      <c r="V2677" s="58"/>
      <c r="W2677" s="20"/>
      <c r="X2677" s="20"/>
      <c r="Y2677" s="20"/>
      <c r="Z2677" s="20"/>
      <c r="AA2677" s="20"/>
      <c r="AB2677" s="20"/>
      <c r="AC2677" s="20"/>
      <c r="AD2677" s="20"/>
      <c r="AE2677" s="20"/>
      <c r="AF2677" s="20"/>
      <c r="AG2677" s="20"/>
      <c r="AH2677" s="20"/>
    </row>
    <row r="2678">
      <c r="A2678" s="34">
        <v>195460.0</v>
      </c>
      <c r="B2678" s="35" t="s">
        <v>11037</v>
      </c>
      <c r="C2678" s="35" t="s">
        <v>11038</v>
      </c>
      <c r="D2678" s="35" t="s">
        <v>10882</v>
      </c>
      <c r="E2678" s="35" t="s">
        <v>27</v>
      </c>
      <c r="F2678" s="34">
        <v>70560.0</v>
      </c>
      <c r="G2678" s="34">
        <v>3.373645472E9</v>
      </c>
      <c r="H2678" s="51" t="s">
        <v>11039</v>
      </c>
      <c r="I2678" s="14" t="s">
        <v>1194</v>
      </c>
      <c r="J2678" s="52">
        <v>44600.0</v>
      </c>
      <c r="K2678" s="52">
        <v>44600.0</v>
      </c>
      <c r="L2678" s="16">
        <v>1.0</v>
      </c>
      <c r="M2678" s="16" t="s">
        <v>7</v>
      </c>
      <c r="N2678" s="16" t="s">
        <v>7</v>
      </c>
      <c r="O2678" s="17">
        <v>6550.0</v>
      </c>
      <c r="P2678" s="17">
        <v>6400.0</v>
      </c>
      <c r="Q2678" s="17" t="s">
        <v>6</v>
      </c>
      <c r="R2678" s="17" t="s">
        <v>6</v>
      </c>
      <c r="S2678" s="17">
        <v>6400.0</v>
      </c>
      <c r="T2678" s="14" t="s">
        <v>11040</v>
      </c>
      <c r="U2678" s="14" t="s">
        <v>87</v>
      </c>
      <c r="V2678" s="64"/>
      <c r="W2678" s="20"/>
      <c r="X2678" s="20"/>
      <c r="Y2678" s="20"/>
      <c r="Z2678" s="20"/>
      <c r="AA2678" s="20"/>
      <c r="AB2678" s="20"/>
      <c r="AC2678" s="20"/>
      <c r="AD2678" s="20"/>
      <c r="AE2678" s="20"/>
      <c r="AF2678" s="20"/>
      <c r="AG2678" s="20"/>
      <c r="AH2678" s="20"/>
    </row>
    <row r="2679">
      <c r="A2679" s="30">
        <v>195463.0</v>
      </c>
      <c r="B2679" s="31" t="s">
        <v>11041</v>
      </c>
      <c r="C2679" s="31" t="s">
        <v>11042</v>
      </c>
      <c r="D2679" s="31" t="s">
        <v>799</v>
      </c>
      <c r="E2679" s="31" t="s">
        <v>27</v>
      </c>
      <c r="F2679" s="30">
        <v>71251.0</v>
      </c>
      <c r="G2679" s="30">
        <v>3.182592729E9</v>
      </c>
      <c r="H2679" s="42" t="s">
        <v>11043</v>
      </c>
      <c r="I2679" s="25" t="s">
        <v>1194</v>
      </c>
      <c r="J2679" s="57">
        <v>44600.0</v>
      </c>
      <c r="K2679" s="57">
        <v>44600.0</v>
      </c>
      <c r="L2679" s="27">
        <v>1.0</v>
      </c>
      <c r="M2679" s="27" t="s">
        <v>7</v>
      </c>
      <c r="N2679" s="27" t="s">
        <v>7</v>
      </c>
      <c r="O2679" s="28" t="s">
        <v>6</v>
      </c>
      <c r="P2679" s="44">
        <f>195*30</f>
        <v>5850</v>
      </c>
      <c r="Q2679" s="28" t="s">
        <v>6</v>
      </c>
      <c r="R2679" s="28" t="s">
        <v>6</v>
      </c>
      <c r="S2679" s="28" t="s">
        <v>6</v>
      </c>
      <c r="T2679" s="25" t="s">
        <v>11044</v>
      </c>
      <c r="U2679" s="25" t="s">
        <v>87</v>
      </c>
      <c r="V2679" s="58"/>
      <c r="W2679" s="20"/>
      <c r="X2679" s="20"/>
      <c r="Y2679" s="20"/>
      <c r="Z2679" s="20"/>
      <c r="AA2679" s="20"/>
      <c r="AB2679" s="20"/>
      <c r="AC2679" s="20"/>
      <c r="AD2679" s="20"/>
      <c r="AE2679" s="20"/>
      <c r="AF2679" s="20"/>
      <c r="AG2679" s="20"/>
      <c r="AH2679" s="20"/>
    </row>
    <row r="2680">
      <c r="A2680" s="34">
        <v>195466.0</v>
      </c>
      <c r="B2680" s="35" t="s">
        <v>11045</v>
      </c>
      <c r="C2680" s="35" t="s">
        <v>11046</v>
      </c>
      <c r="D2680" s="35" t="s">
        <v>11047</v>
      </c>
      <c r="E2680" s="35" t="s">
        <v>27</v>
      </c>
      <c r="F2680" s="34">
        <v>71342.0</v>
      </c>
      <c r="G2680" s="34">
        <v>3.189926627E9</v>
      </c>
      <c r="H2680" s="51" t="s">
        <v>11048</v>
      </c>
      <c r="I2680" s="14" t="s">
        <v>1194</v>
      </c>
      <c r="J2680" s="52">
        <v>44600.0</v>
      </c>
      <c r="K2680" s="48"/>
      <c r="L2680" s="16">
        <v>2.0</v>
      </c>
      <c r="M2680" s="16" t="s">
        <v>7</v>
      </c>
      <c r="Q2680" s="49"/>
      <c r="R2680" s="49"/>
      <c r="S2680" s="49"/>
      <c r="T2680" s="14" t="s">
        <v>11008</v>
      </c>
      <c r="U2680" s="14" t="s">
        <v>92</v>
      </c>
      <c r="V2680" s="64"/>
      <c r="W2680" s="20"/>
      <c r="X2680" s="20"/>
      <c r="Y2680" s="20"/>
      <c r="Z2680" s="20"/>
      <c r="AA2680" s="20"/>
      <c r="AB2680" s="20"/>
      <c r="AC2680" s="20"/>
      <c r="AD2680" s="20"/>
      <c r="AE2680" s="20"/>
      <c r="AF2680" s="20"/>
      <c r="AG2680" s="20"/>
      <c r="AH2680" s="20"/>
    </row>
    <row r="2681">
      <c r="A2681" s="30">
        <v>195469.0</v>
      </c>
      <c r="B2681" s="31" t="s">
        <v>11049</v>
      </c>
      <c r="C2681" s="31" t="s">
        <v>11050</v>
      </c>
      <c r="D2681" s="31" t="s">
        <v>696</v>
      </c>
      <c r="E2681" s="31" t="s">
        <v>27</v>
      </c>
      <c r="F2681" s="30">
        <v>70501.0</v>
      </c>
      <c r="G2681" s="30">
        <v>3.372347331E9</v>
      </c>
      <c r="H2681" s="42" t="s">
        <v>11051</v>
      </c>
      <c r="I2681" s="25" t="s">
        <v>1194</v>
      </c>
      <c r="J2681" s="57">
        <v>44600.0</v>
      </c>
      <c r="K2681" s="57">
        <v>44600.0</v>
      </c>
      <c r="L2681" s="27">
        <v>1.0</v>
      </c>
      <c r="M2681" s="27" t="s">
        <v>7</v>
      </c>
      <c r="N2681" s="27" t="s">
        <v>7</v>
      </c>
      <c r="O2681" s="28">
        <v>4600.0</v>
      </c>
      <c r="P2681" s="28">
        <v>4100.0</v>
      </c>
      <c r="Q2681" s="28" t="s">
        <v>6</v>
      </c>
      <c r="R2681" s="28" t="s">
        <v>6</v>
      </c>
      <c r="S2681" s="28" t="s">
        <v>6</v>
      </c>
      <c r="T2681" s="14" t="s">
        <v>1366</v>
      </c>
      <c r="U2681" s="25" t="s">
        <v>87</v>
      </c>
      <c r="V2681" s="58"/>
      <c r="W2681" s="20"/>
      <c r="X2681" s="20"/>
      <c r="Y2681" s="20"/>
      <c r="Z2681" s="20"/>
      <c r="AA2681" s="20"/>
      <c r="AB2681" s="20"/>
      <c r="AC2681" s="20"/>
      <c r="AD2681" s="20"/>
      <c r="AE2681" s="20"/>
      <c r="AF2681" s="20"/>
      <c r="AG2681" s="20"/>
      <c r="AH2681" s="20"/>
    </row>
    <row r="2682">
      <c r="A2682" s="34">
        <v>195472.0</v>
      </c>
      <c r="B2682" s="35" t="s">
        <v>11052</v>
      </c>
      <c r="C2682" s="35" t="s">
        <v>11053</v>
      </c>
      <c r="D2682" s="35" t="s">
        <v>10930</v>
      </c>
      <c r="E2682" s="35" t="s">
        <v>27</v>
      </c>
      <c r="F2682" s="34">
        <v>70816.0</v>
      </c>
      <c r="G2682" s="34">
        <v>2.252721401E9</v>
      </c>
      <c r="H2682" s="51" t="s">
        <v>11054</v>
      </c>
      <c r="I2682" s="14" t="s">
        <v>1194</v>
      </c>
      <c r="J2682" s="52">
        <v>44600.0</v>
      </c>
      <c r="K2682" s="48"/>
      <c r="L2682" s="16">
        <v>2.0</v>
      </c>
      <c r="M2682" s="16" t="s">
        <v>7</v>
      </c>
      <c r="N2682" s="48"/>
      <c r="O2682" s="49"/>
      <c r="P2682" s="49"/>
      <c r="Q2682" s="49"/>
      <c r="R2682" s="49"/>
      <c r="S2682" s="49"/>
      <c r="T2682" s="14" t="s">
        <v>11036</v>
      </c>
      <c r="U2682" s="14" t="s">
        <v>92</v>
      </c>
      <c r="V2682" s="64"/>
      <c r="W2682" s="20"/>
      <c r="X2682" s="20"/>
      <c r="Y2682" s="20"/>
      <c r="Z2682" s="20"/>
      <c r="AA2682" s="20"/>
      <c r="AB2682" s="20"/>
      <c r="AC2682" s="20"/>
      <c r="AD2682" s="20"/>
      <c r="AE2682" s="20"/>
      <c r="AF2682" s="20"/>
      <c r="AG2682" s="20"/>
      <c r="AH2682" s="20"/>
    </row>
    <row r="2683">
      <c r="A2683" s="30">
        <v>195476.0</v>
      </c>
      <c r="B2683" s="31" t="s">
        <v>11055</v>
      </c>
      <c r="C2683" s="31" t="s">
        <v>11056</v>
      </c>
      <c r="D2683" s="31" t="s">
        <v>10930</v>
      </c>
      <c r="E2683" s="31" t="s">
        <v>27</v>
      </c>
      <c r="F2683" s="30">
        <v>70815.0</v>
      </c>
      <c r="G2683" s="30">
        <v>2.252750474E9</v>
      </c>
      <c r="H2683" s="42" t="s">
        <v>11057</v>
      </c>
      <c r="I2683" s="25" t="s">
        <v>1194</v>
      </c>
      <c r="J2683" s="57">
        <v>44600.0</v>
      </c>
      <c r="K2683" s="57">
        <v>44600.0</v>
      </c>
      <c r="L2683" s="27">
        <v>1.0</v>
      </c>
      <c r="M2683" s="27" t="s">
        <v>7</v>
      </c>
      <c r="N2683" s="27" t="s">
        <v>7</v>
      </c>
      <c r="O2683" s="28" t="s">
        <v>6</v>
      </c>
      <c r="P2683" s="44">
        <f>218.63*30</f>
        <v>6558.9</v>
      </c>
      <c r="Q2683" s="28" t="s">
        <v>6</v>
      </c>
      <c r="R2683" s="28" t="s">
        <v>6</v>
      </c>
      <c r="S2683" s="28" t="s">
        <v>6</v>
      </c>
      <c r="T2683" s="25" t="s">
        <v>11058</v>
      </c>
      <c r="U2683" s="25" t="s">
        <v>87</v>
      </c>
      <c r="V2683" s="58"/>
      <c r="W2683" s="20"/>
      <c r="X2683" s="20"/>
      <c r="Y2683" s="20"/>
      <c r="Z2683" s="20"/>
      <c r="AA2683" s="20"/>
      <c r="AB2683" s="20"/>
      <c r="AC2683" s="20"/>
      <c r="AD2683" s="20"/>
      <c r="AE2683" s="20"/>
      <c r="AF2683" s="20"/>
      <c r="AG2683" s="20"/>
      <c r="AH2683" s="20"/>
    </row>
    <row r="2684">
      <c r="A2684" s="34">
        <v>195478.0</v>
      </c>
      <c r="B2684" s="35" t="s">
        <v>11059</v>
      </c>
      <c r="C2684" s="35" t="s">
        <v>11060</v>
      </c>
      <c r="D2684" s="35" t="s">
        <v>11061</v>
      </c>
      <c r="E2684" s="35" t="s">
        <v>27</v>
      </c>
      <c r="F2684" s="34">
        <v>71343.0</v>
      </c>
      <c r="G2684" s="34">
        <v>3.183394344E9</v>
      </c>
      <c r="H2684" s="51" t="s">
        <v>11062</v>
      </c>
      <c r="I2684" s="14" t="s">
        <v>1194</v>
      </c>
      <c r="J2684" s="52">
        <v>44600.0</v>
      </c>
      <c r="K2684" s="52">
        <v>44600.0</v>
      </c>
      <c r="L2684" s="16">
        <v>1.0</v>
      </c>
      <c r="M2684" s="16" t="s">
        <v>7</v>
      </c>
      <c r="N2684" s="16" t="s">
        <v>7</v>
      </c>
      <c r="O2684" s="17" t="s">
        <v>6</v>
      </c>
      <c r="P2684" s="17">
        <v>6000.0</v>
      </c>
      <c r="Q2684" s="17" t="s">
        <v>6</v>
      </c>
      <c r="R2684" s="17" t="s">
        <v>6</v>
      </c>
      <c r="S2684" s="17" t="s">
        <v>6</v>
      </c>
      <c r="T2684" s="14" t="s">
        <v>11063</v>
      </c>
      <c r="U2684" s="14" t="s">
        <v>87</v>
      </c>
      <c r="V2684" s="64"/>
      <c r="W2684" s="20"/>
      <c r="X2684" s="20"/>
      <c r="Y2684" s="20"/>
      <c r="Z2684" s="20"/>
      <c r="AA2684" s="20"/>
      <c r="AB2684" s="20"/>
      <c r="AC2684" s="20"/>
      <c r="AD2684" s="20"/>
      <c r="AE2684" s="20"/>
      <c r="AF2684" s="20"/>
      <c r="AG2684" s="20"/>
      <c r="AH2684" s="20"/>
    </row>
    <row r="2685">
      <c r="A2685" s="30">
        <v>195483.0</v>
      </c>
      <c r="B2685" s="31" t="s">
        <v>11064</v>
      </c>
      <c r="C2685" s="31" t="s">
        <v>11065</v>
      </c>
      <c r="D2685" s="31" t="s">
        <v>10930</v>
      </c>
      <c r="E2685" s="31" t="s">
        <v>27</v>
      </c>
      <c r="F2685" s="30">
        <v>70809.0</v>
      </c>
      <c r="G2685" s="30">
        <v>2.25766013E9</v>
      </c>
      <c r="H2685" s="25" t="s">
        <v>1193</v>
      </c>
      <c r="I2685" s="25" t="s">
        <v>1194</v>
      </c>
      <c r="J2685" s="57">
        <v>44600.0</v>
      </c>
      <c r="K2685" s="43"/>
      <c r="L2685" s="27">
        <v>2.0</v>
      </c>
      <c r="M2685" s="27" t="s">
        <v>7</v>
      </c>
      <c r="Q2685" s="44"/>
      <c r="R2685" s="44"/>
      <c r="S2685" s="44"/>
      <c r="T2685" s="25" t="s">
        <v>11066</v>
      </c>
      <c r="U2685" s="25" t="s">
        <v>92</v>
      </c>
      <c r="V2685" s="58"/>
      <c r="W2685" s="20"/>
      <c r="X2685" s="20"/>
      <c r="Y2685" s="20"/>
      <c r="Z2685" s="20"/>
      <c r="AA2685" s="20"/>
      <c r="AB2685" s="20"/>
      <c r="AC2685" s="20"/>
      <c r="AD2685" s="20"/>
      <c r="AE2685" s="20"/>
      <c r="AF2685" s="20"/>
      <c r="AG2685" s="20"/>
      <c r="AH2685" s="20"/>
    </row>
    <row r="2686">
      <c r="A2686" s="34">
        <v>195484.0</v>
      </c>
      <c r="B2686" s="35" t="s">
        <v>11067</v>
      </c>
      <c r="C2686" s="35" t="s">
        <v>11068</v>
      </c>
      <c r="D2686" s="35" t="s">
        <v>11069</v>
      </c>
      <c r="E2686" s="35" t="s">
        <v>27</v>
      </c>
      <c r="F2686" s="34">
        <v>70403.0</v>
      </c>
      <c r="G2686" s="34">
        <v>9.85542857E9</v>
      </c>
      <c r="H2686" s="51" t="s">
        <v>11070</v>
      </c>
      <c r="I2686" s="14" t="s">
        <v>1194</v>
      </c>
      <c r="J2686" s="52">
        <v>44600.0</v>
      </c>
      <c r="K2686" s="48"/>
      <c r="L2686" s="16">
        <v>2.0</v>
      </c>
      <c r="M2686" s="16" t="s">
        <v>7</v>
      </c>
      <c r="N2686" s="48"/>
      <c r="O2686" s="49"/>
      <c r="P2686" s="49"/>
      <c r="Q2686" s="49"/>
      <c r="R2686" s="49"/>
      <c r="S2686" s="49"/>
      <c r="T2686" s="88" t="s">
        <v>11071</v>
      </c>
      <c r="U2686" s="14" t="s">
        <v>92</v>
      </c>
      <c r="V2686" s="64"/>
      <c r="W2686" s="20"/>
      <c r="X2686" s="20"/>
      <c r="Y2686" s="20"/>
      <c r="Z2686" s="20"/>
      <c r="AA2686" s="20"/>
      <c r="AB2686" s="20"/>
      <c r="AC2686" s="20"/>
      <c r="AD2686" s="20"/>
      <c r="AE2686" s="20"/>
      <c r="AF2686" s="20"/>
      <c r="AG2686" s="20"/>
      <c r="AH2686" s="20"/>
    </row>
    <row r="2687">
      <c r="A2687" s="30">
        <v>195487.0</v>
      </c>
      <c r="B2687" s="31" t="s">
        <v>11072</v>
      </c>
      <c r="C2687" s="31" t="s">
        <v>11073</v>
      </c>
      <c r="D2687" s="31" t="s">
        <v>11074</v>
      </c>
      <c r="E2687" s="31" t="s">
        <v>27</v>
      </c>
      <c r="F2687" s="30">
        <v>70582.0</v>
      </c>
      <c r="G2687" s="30">
        <v>3.373946044E9</v>
      </c>
      <c r="H2687" s="42" t="s">
        <v>11075</v>
      </c>
      <c r="I2687" s="25" t="s">
        <v>1194</v>
      </c>
      <c r="J2687" s="57">
        <v>44600.0</v>
      </c>
      <c r="K2687" s="43"/>
      <c r="L2687" s="27">
        <v>2.0</v>
      </c>
      <c r="M2687" s="27" t="s">
        <v>7</v>
      </c>
      <c r="N2687" s="43"/>
      <c r="O2687" s="44"/>
      <c r="P2687" s="44"/>
      <c r="Q2687" s="44"/>
      <c r="R2687" s="44"/>
      <c r="S2687" s="44"/>
      <c r="T2687" s="148" t="s">
        <v>11003</v>
      </c>
      <c r="U2687" s="25" t="s">
        <v>92</v>
      </c>
      <c r="V2687" s="58"/>
      <c r="W2687" s="20"/>
      <c r="X2687" s="20"/>
      <c r="Y2687" s="20"/>
      <c r="Z2687" s="20"/>
      <c r="AA2687" s="20"/>
      <c r="AB2687" s="20"/>
      <c r="AC2687" s="20"/>
      <c r="AD2687" s="20"/>
      <c r="AE2687" s="20"/>
      <c r="AF2687" s="20"/>
      <c r="AG2687" s="20"/>
      <c r="AH2687" s="20"/>
    </row>
    <row r="2688">
      <c r="A2688" s="34">
        <v>195488.0</v>
      </c>
      <c r="B2688" s="35" t="s">
        <v>11076</v>
      </c>
      <c r="C2688" s="35" t="s">
        <v>11077</v>
      </c>
      <c r="D2688" s="35" t="s">
        <v>10930</v>
      </c>
      <c r="E2688" s="35" t="s">
        <v>27</v>
      </c>
      <c r="F2688" s="34">
        <v>70816.0</v>
      </c>
      <c r="G2688" s="34">
        <v>2.252917049E9</v>
      </c>
      <c r="H2688" s="14" t="s">
        <v>1193</v>
      </c>
      <c r="I2688" s="14" t="s">
        <v>1194</v>
      </c>
      <c r="J2688" s="52">
        <v>44600.0</v>
      </c>
      <c r="K2688" s="48"/>
      <c r="L2688" s="16">
        <v>2.0</v>
      </c>
      <c r="M2688" s="16" t="s">
        <v>7</v>
      </c>
      <c r="N2688" s="48"/>
      <c r="O2688" s="49"/>
      <c r="P2688" s="49"/>
      <c r="Q2688" s="49"/>
      <c r="R2688" s="49"/>
      <c r="S2688" s="49"/>
      <c r="T2688" s="88" t="s">
        <v>11078</v>
      </c>
      <c r="U2688" s="14" t="s">
        <v>92</v>
      </c>
      <c r="V2688" s="64"/>
      <c r="W2688" s="20"/>
      <c r="X2688" s="20"/>
      <c r="Y2688" s="20"/>
      <c r="Z2688" s="20"/>
      <c r="AA2688" s="20"/>
      <c r="AB2688" s="20"/>
      <c r="AC2688" s="20"/>
      <c r="AD2688" s="20"/>
      <c r="AE2688" s="20"/>
      <c r="AF2688" s="20"/>
      <c r="AG2688" s="20"/>
      <c r="AH2688" s="20"/>
    </row>
    <row r="2689">
      <c r="A2689" s="30">
        <v>195489.0</v>
      </c>
      <c r="B2689" s="31" t="s">
        <v>11079</v>
      </c>
      <c r="C2689" s="31" t="s">
        <v>11080</v>
      </c>
      <c r="D2689" s="31" t="s">
        <v>11081</v>
      </c>
      <c r="E2689" s="31" t="s">
        <v>27</v>
      </c>
      <c r="F2689" s="30">
        <v>71350.0</v>
      </c>
      <c r="G2689" s="30">
        <v>3.189642198E9</v>
      </c>
      <c r="H2689" s="42" t="s">
        <v>11082</v>
      </c>
      <c r="I2689" s="25" t="s">
        <v>1194</v>
      </c>
      <c r="J2689" s="57">
        <v>44600.0</v>
      </c>
      <c r="K2689" s="43"/>
      <c r="L2689" s="27">
        <v>2.0</v>
      </c>
      <c r="M2689" s="27" t="s">
        <v>7</v>
      </c>
      <c r="Q2689" s="44"/>
      <c r="R2689" s="44"/>
      <c r="S2689" s="44"/>
      <c r="T2689" s="148" t="s">
        <v>11066</v>
      </c>
      <c r="U2689" s="25" t="s">
        <v>92</v>
      </c>
      <c r="V2689" s="58"/>
      <c r="W2689" s="20"/>
      <c r="X2689" s="20"/>
      <c r="Y2689" s="20"/>
      <c r="Z2689" s="20"/>
      <c r="AA2689" s="20"/>
      <c r="AB2689" s="20"/>
      <c r="AC2689" s="20"/>
      <c r="AD2689" s="20"/>
      <c r="AE2689" s="20"/>
      <c r="AF2689" s="20"/>
      <c r="AG2689" s="20"/>
      <c r="AH2689" s="20"/>
    </row>
    <row r="2690">
      <c r="A2690" s="34">
        <v>195491.0</v>
      </c>
      <c r="B2690" s="35" t="s">
        <v>11083</v>
      </c>
      <c r="C2690" s="35" t="s">
        <v>11084</v>
      </c>
      <c r="D2690" s="35" t="s">
        <v>11085</v>
      </c>
      <c r="E2690" s="35" t="s">
        <v>27</v>
      </c>
      <c r="F2690" s="34">
        <v>70346.0</v>
      </c>
      <c r="G2690" s="34">
        <v>2.254738614E9</v>
      </c>
      <c r="H2690" s="51" t="s">
        <v>11086</v>
      </c>
      <c r="I2690" s="14" t="s">
        <v>1194</v>
      </c>
      <c r="J2690" s="52">
        <v>44600.0</v>
      </c>
      <c r="K2690" s="48"/>
      <c r="L2690" s="16">
        <v>2.0</v>
      </c>
      <c r="M2690" s="16" t="s">
        <v>7</v>
      </c>
      <c r="N2690" s="48"/>
      <c r="O2690" s="49"/>
      <c r="P2690" s="49"/>
      <c r="Q2690" s="49"/>
      <c r="R2690" s="49"/>
      <c r="S2690" s="49"/>
      <c r="T2690" s="88" t="s">
        <v>11003</v>
      </c>
      <c r="U2690" s="14" t="s">
        <v>92</v>
      </c>
      <c r="V2690" s="64"/>
      <c r="W2690" s="20"/>
      <c r="X2690" s="20"/>
      <c r="Y2690" s="20"/>
      <c r="Z2690" s="20"/>
      <c r="AA2690" s="20"/>
      <c r="AB2690" s="20"/>
      <c r="AC2690" s="20"/>
      <c r="AD2690" s="20"/>
      <c r="AE2690" s="20"/>
      <c r="AF2690" s="20"/>
      <c r="AG2690" s="20"/>
      <c r="AH2690" s="20"/>
    </row>
    <row r="2691">
      <c r="A2691" s="30">
        <v>195492.0</v>
      </c>
      <c r="B2691" s="31" t="s">
        <v>11087</v>
      </c>
      <c r="C2691" s="31" t="s">
        <v>11088</v>
      </c>
      <c r="D2691" s="31" t="s">
        <v>5310</v>
      </c>
      <c r="E2691" s="31" t="s">
        <v>27</v>
      </c>
      <c r="F2691" s="30">
        <v>71203.0</v>
      </c>
      <c r="G2691" s="30">
        <v>3.183222E9</v>
      </c>
      <c r="H2691" s="42" t="s">
        <v>11039</v>
      </c>
      <c r="I2691" s="25" t="s">
        <v>1194</v>
      </c>
      <c r="J2691" s="57">
        <v>44599.0</v>
      </c>
      <c r="K2691" s="57">
        <v>44631.0</v>
      </c>
      <c r="L2691" s="27">
        <v>2.0</v>
      </c>
      <c r="M2691" s="27" t="s">
        <v>7</v>
      </c>
      <c r="N2691" s="27" t="s">
        <v>7</v>
      </c>
      <c r="O2691" s="44">
        <f>158*30</f>
        <v>4740</v>
      </c>
      <c r="P2691" s="44">
        <f>135*30</f>
        <v>4050</v>
      </c>
      <c r="Q2691" s="28" t="s">
        <v>6</v>
      </c>
      <c r="R2691" s="28" t="s">
        <v>6</v>
      </c>
      <c r="S2691" s="28" t="s">
        <v>11089</v>
      </c>
      <c r="T2691" s="148" t="s">
        <v>11090</v>
      </c>
      <c r="U2691" s="25" t="s">
        <v>87</v>
      </c>
      <c r="V2691" s="58"/>
      <c r="W2691" s="20"/>
      <c r="X2691" s="20"/>
      <c r="Y2691" s="20"/>
      <c r="Z2691" s="20"/>
      <c r="AA2691" s="20"/>
      <c r="AB2691" s="20"/>
      <c r="AC2691" s="20"/>
      <c r="AD2691" s="20"/>
      <c r="AE2691" s="20"/>
      <c r="AF2691" s="20"/>
      <c r="AG2691" s="20"/>
      <c r="AH2691" s="20"/>
    </row>
    <row r="2692">
      <c r="A2692" s="34">
        <v>195494.0</v>
      </c>
      <c r="B2692" s="35" t="s">
        <v>11091</v>
      </c>
      <c r="C2692" s="35" t="s">
        <v>11092</v>
      </c>
      <c r="D2692" s="35" t="s">
        <v>10930</v>
      </c>
      <c r="E2692" s="35" t="s">
        <v>27</v>
      </c>
      <c r="F2692" s="34">
        <v>70809.0</v>
      </c>
      <c r="G2692" s="34">
        <v>2.252931003E9</v>
      </c>
      <c r="H2692" s="51" t="s">
        <v>11093</v>
      </c>
      <c r="I2692" s="14" t="s">
        <v>1194</v>
      </c>
      <c r="J2692" s="52">
        <v>44599.0</v>
      </c>
      <c r="K2692" s="48"/>
      <c r="L2692" s="16">
        <v>2.0</v>
      </c>
      <c r="M2692" s="16" t="s">
        <v>7</v>
      </c>
      <c r="N2692" s="48"/>
      <c r="O2692" s="49"/>
      <c r="P2692" s="49"/>
      <c r="Q2692" s="49"/>
      <c r="R2692" s="49"/>
      <c r="S2692" s="49"/>
      <c r="T2692" s="88" t="s">
        <v>11094</v>
      </c>
      <c r="U2692" s="14" t="s">
        <v>92</v>
      </c>
      <c r="V2692" s="64"/>
      <c r="W2692" s="20"/>
      <c r="X2692" s="20"/>
      <c r="Y2692" s="20"/>
      <c r="Z2692" s="20"/>
      <c r="AA2692" s="20"/>
      <c r="AB2692" s="20"/>
      <c r="AC2692" s="20"/>
      <c r="AD2692" s="20"/>
      <c r="AE2692" s="20"/>
      <c r="AF2692" s="20"/>
      <c r="AG2692" s="20"/>
      <c r="AH2692" s="20"/>
    </row>
    <row r="2693">
      <c r="A2693" s="30">
        <v>195496.0</v>
      </c>
      <c r="B2693" s="31" t="s">
        <v>11095</v>
      </c>
      <c r="C2693" s="31" t="s">
        <v>11096</v>
      </c>
      <c r="D2693" s="31" t="s">
        <v>10741</v>
      </c>
      <c r="E2693" s="31" t="s">
        <v>27</v>
      </c>
      <c r="F2693" s="30">
        <v>71103.0</v>
      </c>
      <c r="G2693" s="30">
        <v>3.1822231E9</v>
      </c>
      <c r="H2693" s="42" t="s">
        <v>11097</v>
      </c>
      <c r="I2693" s="25" t="s">
        <v>1194</v>
      </c>
      <c r="J2693" s="57">
        <v>44599.0</v>
      </c>
      <c r="K2693" s="57">
        <v>44631.0</v>
      </c>
      <c r="L2693" s="27">
        <v>2.0</v>
      </c>
      <c r="M2693" s="27" t="s">
        <v>7</v>
      </c>
      <c r="N2693" s="27" t="s">
        <v>7</v>
      </c>
      <c r="O2693" s="28" t="s">
        <v>6</v>
      </c>
      <c r="P2693" s="28">
        <v>6000.0</v>
      </c>
      <c r="Q2693" s="28" t="s">
        <v>6</v>
      </c>
      <c r="R2693" s="28" t="s">
        <v>6</v>
      </c>
      <c r="S2693" s="28" t="s">
        <v>6</v>
      </c>
      <c r="T2693" s="25" t="s">
        <v>11098</v>
      </c>
      <c r="U2693" s="25" t="s">
        <v>87</v>
      </c>
      <c r="V2693" s="58"/>
      <c r="W2693" s="20"/>
      <c r="X2693" s="20"/>
      <c r="Y2693" s="20"/>
      <c r="Z2693" s="20"/>
      <c r="AA2693" s="20"/>
      <c r="AB2693" s="20"/>
      <c r="AC2693" s="20"/>
      <c r="AD2693" s="20"/>
      <c r="AE2693" s="20"/>
      <c r="AF2693" s="20"/>
      <c r="AG2693" s="20"/>
      <c r="AH2693" s="20"/>
    </row>
    <row r="2694">
      <c r="A2694" s="34">
        <v>195497.0</v>
      </c>
      <c r="B2694" s="35" t="s">
        <v>11099</v>
      </c>
      <c r="C2694" s="35" t="s">
        <v>11100</v>
      </c>
      <c r="D2694" s="35" t="s">
        <v>10778</v>
      </c>
      <c r="E2694" s="35" t="s">
        <v>27</v>
      </c>
      <c r="F2694" s="34">
        <v>71112.0</v>
      </c>
      <c r="G2694" s="34">
        <v>3.187471857E9</v>
      </c>
      <c r="H2694" s="51" t="s">
        <v>11101</v>
      </c>
      <c r="I2694" s="14" t="s">
        <v>1194</v>
      </c>
      <c r="J2694" s="52">
        <v>44599.0</v>
      </c>
      <c r="K2694" s="48"/>
      <c r="L2694" s="16">
        <v>2.0</v>
      </c>
      <c r="M2694" s="16" t="s">
        <v>7</v>
      </c>
      <c r="N2694" s="48"/>
      <c r="O2694" s="49"/>
      <c r="P2694" s="49"/>
      <c r="Q2694" s="49"/>
      <c r="R2694" s="49"/>
      <c r="S2694" s="49"/>
      <c r="T2694" s="88" t="s">
        <v>11003</v>
      </c>
      <c r="U2694" s="14" t="s">
        <v>92</v>
      </c>
      <c r="V2694" s="64"/>
      <c r="W2694" s="20"/>
      <c r="X2694" s="20"/>
      <c r="Y2694" s="20"/>
      <c r="Z2694" s="20"/>
      <c r="AA2694" s="20"/>
      <c r="AB2694" s="20"/>
      <c r="AC2694" s="20"/>
      <c r="AD2694" s="20"/>
      <c r="AE2694" s="20"/>
      <c r="AF2694" s="20"/>
      <c r="AG2694" s="20"/>
      <c r="AH2694" s="20"/>
    </row>
    <row r="2695">
      <c r="A2695" s="30">
        <v>195498.0</v>
      </c>
      <c r="B2695" s="31" t="s">
        <v>11102</v>
      </c>
      <c r="C2695" s="31" t="s">
        <v>11103</v>
      </c>
      <c r="D2695" s="31" t="s">
        <v>11104</v>
      </c>
      <c r="E2695" s="31" t="s">
        <v>27</v>
      </c>
      <c r="F2695" s="30">
        <v>70390.0</v>
      </c>
      <c r="G2695" s="30">
        <v>9.853696011E9</v>
      </c>
      <c r="H2695" s="42" t="s">
        <v>11105</v>
      </c>
      <c r="I2695" s="25" t="s">
        <v>1194</v>
      </c>
      <c r="J2695" s="57">
        <v>44599.0</v>
      </c>
      <c r="K2695" s="43"/>
      <c r="L2695" s="27">
        <v>2.0</v>
      </c>
      <c r="M2695" s="27" t="s">
        <v>7</v>
      </c>
      <c r="N2695" s="43"/>
      <c r="O2695" s="44"/>
      <c r="P2695" s="44"/>
      <c r="Q2695" s="44"/>
      <c r="R2695" s="44"/>
      <c r="S2695" s="44"/>
      <c r="T2695" s="148" t="s">
        <v>11066</v>
      </c>
      <c r="U2695" s="25" t="s">
        <v>92</v>
      </c>
      <c r="V2695" s="58"/>
      <c r="W2695" s="20"/>
      <c r="X2695" s="20"/>
      <c r="Y2695" s="20"/>
      <c r="Z2695" s="20"/>
      <c r="AA2695" s="20"/>
      <c r="AB2695" s="20"/>
      <c r="AC2695" s="20"/>
      <c r="AD2695" s="20"/>
      <c r="AE2695" s="20"/>
      <c r="AF2695" s="20"/>
      <c r="AG2695" s="20"/>
      <c r="AH2695" s="20"/>
    </row>
    <row r="2696">
      <c r="A2696" s="34">
        <v>195499.0</v>
      </c>
      <c r="B2696" s="35" t="s">
        <v>11106</v>
      </c>
      <c r="C2696" s="35" t="s">
        <v>11107</v>
      </c>
      <c r="D2696" s="35" t="s">
        <v>11108</v>
      </c>
      <c r="E2696" s="35" t="s">
        <v>27</v>
      </c>
      <c r="F2696" s="34">
        <v>70655.0</v>
      </c>
      <c r="G2696" s="34">
        <v>3.376392934E9</v>
      </c>
      <c r="H2696" s="14" t="s">
        <v>1193</v>
      </c>
      <c r="I2696" s="14" t="s">
        <v>1194</v>
      </c>
      <c r="J2696" s="52">
        <v>44599.0</v>
      </c>
      <c r="K2696" s="48"/>
      <c r="L2696" s="16">
        <v>2.0</v>
      </c>
      <c r="M2696" s="16" t="s">
        <v>7</v>
      </c>
      <c r="N2696" s="48"/>
      <c r="O2696" s="49"/>
      <c r="P2696" s="49"/>
      <c r="Q2696" s="49"/>
      <c r="R2696" s="49"/>
      <c r="S2696" s="49"/>
      <c r="T2696" s="88" t="s">
        <v>11003</v>
      </c>
      <c r="U2696" s="14" t="s">
        <v>92</v>
      </c>
      <c r="V2696" s="64"/>
      <c r="W2696" s="20"/>
      <c r="X2696" s="20"/>
      <c r="Y2696" s="20"/>
      <c r="Z2696" s="20"/>
      <c r="AA2696" s="20"/>
      <c r="AB2696" s="20"/>
      <c r="AC2696" s="20"/>
      <c r="AD2696" s="20"/>
      <c r="AE2696" s="20"/>
      <c r="AF2696" s="20"/>
      <c r="AG2696" s="20"/>
      <c r="AH2696" s="20"/>
    </row>
    <row r="2697">
      <c r="A2697" s="30">
        <v>195500.0</v>
      </c>
      <c r="B2697" s="31" t="s">
        <v>11109</v>
      </c>
      <c r="C2697" s="31" t="s">
        <v>11110</v>
      </c>
      <c r="D2697" s="31" t="s">
        <v>11111</v>
      </c>
      <c r="E2697" s="31" t="s">
        <v>27</v>
      </c>
      <c r="F2697" s="30">
        <v>71360.0</v>
      </c>
      <c r="G2697" s="30">
        <v>3.186403014E9</v>
      </c>
      <c r="H2697" s="24" t="s">
        <v>11112</v>
      </c>
      <c r="I2697" s="25" t="s">
        <v>1194</v>
      </c>
      <c r="J2697" s="57">
        <v>44599.0</v>
      </c>
      <c r="K2697" s="43"/>
      <c r="L2697" s="27">
        <v>1.0</v>
      </c>
      <c r="M2697" s="27" t="s">
        <v>7</v>
      </c>
      <c r="N2697" s="43"/>
      <c r="O2697" s="44"/>
      <c r="P2697" s="44"/>
      <c r="Q2697" s="44"/>
      <c r="R2697" s="44"/>
      <c r="S2697" s="44"/>
      <c r="T2697" s="148" t="s">
        <v>846</v>
      </c>
      <c r="U2697" s="25" t="s">
        <v>92</v>
      </c>
      <c r="V2697" s="58"/>
      <c r="W2697" s="20"/>
      <c r="X2697" s="20"/>
      <c r="Y2697" s="20"/>
      <c r="Z2697" s="20"/>
      <c r="AA2697" s="20"/>
      <c r="AB2697" s="20"/>
      <c r="AC2697" s="20"/>
      <c r="AD2697" s="20"/>
      <c r="AE2697" s="20"/>
      <c r="AF2697" s="20"/>
      <c r="AG2697" s="20"/>
      <c r="AH2697" s="20"/>
    </row>
    <row r="2698">
      <c r="A2698" s="34">
        <v>195506.0</v>
      </c>
      <c r="B2698" s="35" t="s">
        <v>11113</v>
      </c>
      <c r="C2698" s="35" t="s">
        <v>11114</v>
      </c>
      <c r="D2698" s="35" t="s">
        <v>11115</v>
      </c>
      <c r="E2698" s="35" t="s">
        <v>27</v>
      </c>
      <c r="F2698" s="34">
        <v>71486.0</v>
      </c>
      <c r="G2698" s="34">
        <v>3.1864528E9</v>
      </c>
      <c r="H2698" s="14" t="s">
        <v>1193</v>
      </c>
      <c r="I2698" s="14" t="s">
        <v>1194</v>
      </c>
      <c r="J2698" s="52">
        <v>44599.0</v>
      </c>
      <c r="K2698" s="52">
        <v>44599.0</v>
      </c>
      <c r="L2698" s="16">
        <v>1.0</v>
      </c>
      <c r="M2698" s="16" t="s">
        <v>7</v>
      </c>
      <c r="N2698" s="16" t="s">
        <v>7</v>
      </c>
      <c r="O2698" s="17">
        <v>5000.0</v>
      </c>
      <c r="P2698" s="17">
        <v>4500.0</v>
      </c>
      <c r="Q2698" s="17" t="s">
        <v>6</v>
      </c>
      <c r="R2698" s="17" t="s">
        <v>6</v>
      </c>
      <c r="S2698" s="17" t="s">
        <v>6</v>
      </c>
      <c r="T2698" s="14" t="s">
        <v>6079</v>
      </c>
      <c r="U2698" s="14" t="s">
        <v>87</v>
      </c>
      <c r="V2698" s="64"/>
      <c r="W2698" s="20"/>
      <c r="X2698" s="20"/>
      <c r="Y2698" s="20"/>
      <c r="Z2698" s="20"/>
      <c r="AA2698" s="20"/>
      <c r="AB2698" s="20"/>
      <c r="AC2698" s="20"/>
      <c r="AD2698" s="20"/>
      <c r="AE2698" s="20"/>
      <c r="AF2698" s="20"/>
      <c r="AG2698" s="20"/>
      <c r="AH2698" s="20"/>
    </row>
    <row r="2699">
      <c r="A2699" s="30">
        <v>195509.0</v>
      </c>
      <c r="B2699" s="31" t="s">
        <v>11116</v>
      </c>
      <c r="C2699" s="31" t="s">
        <v>11117</v>
      </c>
      <c r="D2699" s="31" t="s">
        <v>10747</v>
      </c>
      <c r="E2699" s="31" t="s">
        <v>27</v>
      </c>
      <c r="F2699" s="30">
        <v>70131.0</v>
      </c>
      <c r="G2699" s="30">
        <v>5.043945991E9</v>
      </c>
      <c r="H2699" s="42" t="s">
        <v>11118</v>
      </c>
      <c r="I2699" s="25" t="s">
        <v>1194</v>
      </c>
      <c r="J2699" s="57">
        <v>44599.0</v>
      </c>
      <c r="K2699" s="43"/>
      <c r="L2699" s="27">
        <v>1.0</v>
      </c>
      <c r="M2699" s="27" t="s">
        <v>7</v>
      </c>
      <c r="N2699" s="43"/>
      <c r="O2699" s="44"/>
      <c r="P2699" s="44"/>
      <c r="Q2699" s="44"/>
      <c r="R2699" s="44"/>
      <c r="S2699" s="44"/>
      <c r="T2699" s="148" t="s">
        <v>208</v>
      </c>
      <c r="U2699" s="25" t="s">
        <v>92</v>
      </c>
      <c r="V2699" s="58"/>
      <c r="W2699" s="20"/>
      <c r="X2699" s="20"/>
      <c r="Y2699" s="20"/>
      <c r="Z2699" s="20"/>
      <c r="AA2699" s="20"/>
      <c r="AB2699" s="20"/>
      <c r="AC2699" s="20"/>
      <c r="AD2699" s="20"/>
      <c r="AE2699" s="20"/>
      <c r="AF2699" s="20"/>
      <c r="AG2699" s="20"/>
      <c r="AH2699" s="20"/>
    </row>
    <row r="2700">
      <c r="A2700" s="34">
        <v>195510.0</v>
      </c>
      <c r="B2700" s="35" t="s">
        <v>11119</v>
      </c>
      <c r="C2700" s="35" t="s">
        <v>11120</v>
      </c>
      <c r="D2700" s="35" t="s">
        <v>11121</v>
      </c>
      <c r="E2700" s="35" t="s">
        <v>27</v>
      </c>
      <c r="F2700" s="34">
        <v>71270.0</v>
      </c>
      <c r="G2700" s="34">
        <v>3.182555001E9</v>
      </c>
      <c r="H2700" s="51" t="s">
        <v>11122</v>
      </c>
      <c r="I2700" s="14" t="s">
        <v>1194</v>
      </c>
      <c r="J2700" s="52">
        <v>44599.0</v>
      </c>
      <c r="K2700" s="48"/>
      <c r="L2700" s="16">
        <v>1.0</v>
      </c>
      <c r="M2700" s="16" t="s">
        <v>7</v>
      </c>
      <c r="N2700" s="48"/>
      <c r="O2700" s="49"/>
      <c r="P2700" s="49"/>
      <c r="Q2700" s="49"/>
      <c r="R2700" s="49"/>
      <c r="S2700" s="49"/>
      <c r="T2700" s="88" t="s">
        <v>208</v>
      </c>
      <c r="U2700" s="14" t="s">
        <v>92</v>
      </c>
      <c r="V2700" s="64"/>
      <c r="W2700" s="20"/>
      <c r="X2700" s="20"/>
      <c r="Y2700" s="20"/>
      <c r="Z2700" s="20"/>
      <c r="AA2700" s="20"/>
      <c r="AB2700" s="20"/>
      <c r="AC2700" s="20"/>
      <c r="AD2700" s="20"/>
      <c r="AE2700" s="20"/>
      <c r="AF2700" s="20"/>
      <c r="AG2700" s="20"/>
      <c r="AH2700" s="20"/>
    </row>
    <row r="2701">
      <c r="A2701" s="30">
        <v>195512.0</v>
      </c>
      <c r="B2701" s="31" t="s">
        <v>11123</v>
      </c>
      <c r="C2701" s="31" t="s">
        <v>11124</v>
      </c>
      <c r="D2701" s="31" t="s">
        <v>10930</v>
      </c>
      <c r="E2701" s="31" t="s">
        <v>27</v>
      </c>
      <c r="F2701" s="30">
        <v>70816.0</v>
      </c>
      <c r="G2701" s="30">
        <v>2.252729339E9</v>
      </c>
      <c r="H2701" s="42" t="s">
        <v>11125</v>
      </c>
      <c r="I2701" s="25" t="s">
        <v>1194</v>
      </c>
      <c r="J2701" s="57">
        <v>44599.0</v>
      </c>
      <c r="K2701" s="43"/>
      <c r="L2701" s="27">
        <v>1.0</v>
      </c>
      <c r="M2701" s="27" t="s">
        <v>7</v>
      </c>
      <c r="N2701" s="43"/>
      <c r="O2701" s="44"/>
      <c r="P2701" s="44"/>
      <c r="Q2701" s="44"/>
      <c r="R2701" s="44"/>
      <c r="S2701" s="44"/>
      <c r="T2701" s="148" t="s">
        <v>208</v>
      </c>
      <c r="U2701" s="25" t="s">
        <v>92</v>
      </c>
      <c r="V2701" s="58"/>
      <c r="W2701" s="20"/>
      <c r="X2701" s="20"/>
      <c r="Y2701" s="20"/>
      <c r="Z2701" s="20"/>
      <c r="AA2701" s="20"/>
      <c r="AB2701" s="20"/>
      <c r="AC2701" s="20"/>
      <c r="AD2701" s="20"/>
      <c r="AE2701" s="20"/>
      <c r="AF2701" s="20"/>
      <c r="AG2701" s="20"/>
      <c r="AH2701" s="20"/>
    </row>
    <row r="2702">
      <c r="A2702" s="34">
        <v>195517.0</v>
      </c>
      <c r="B2702" s="35" t="s">
        <v>11126</v>
      </c>
      <c r="C2702" s="35" t="s">
        <v>11127</v>
      </c>
      <c r="D2702" s="35" t="s">
        <v>10747</v>
      </c>
      <c r="E2702" s="35" t="s">
        <v>27</v>
      </c>
      <c r="F2702" s="34">
        <v>70115.0</v>
      </c>
      <c r="G2702" s="34">
        <v>5.048953953E9</v>
      </c>
      <c r="H2702" s="14" t="s">
        <v>1193</v>
      </c>
      <c r="I2702" s="14" t="s">
        <v>1194</v>
      </c>
      <c r="J2702" s="52">
        <v>44599.0</v>
      </c>
      <c r="K2702" s="48"/>
      <c r="L2702" s="16">
        <v>1.0</v>
      </c>
      <c r="M2702" s="16" t="s">
        <v>7</v>
      </c>
      <c r="N2702" s="48"/>
      <c r="O2702" s="49"/>
      <c r="P2702" s="49"/>
      <c r="Q2702" s="49"/>
      <c r="R2702" s="49"/>
      <c r="S2702" s="49"/>
      <c r="T2702" s="88" t="s">
        <v>208</v>
      </c>
      <c r="U2702" s="14" t="s">
        <v>92</v>
      </c>
      <c r="V2702" s="64"/>
      <c r="W2702" s="20"/>
      <c r="X2702" s="20"/>
      <c r="Y2702" s="20"/>
      <c r="Z2702" s="20"/>
      <c r="AA2702" s="20"/>
      <c r="AB2702" s="20"/>
      <c r="AC2702" s="20"/>
      <c r="AD2702" s="20"/>
      <c r="AE2702" s="20"/>
      <c r="AF2702" s="20"/>
      <c r="AG2702" s="20"/>
      <c r="AH2702" s="20"/>
    </row>
    <row r="2703">
      <c r="A2703" s="30">
        <v>195522.0</v>
      </c>
      <c r="B2703" s="31" t="s">
        <v>11128</v>
      </c>
      <c r="C2703" s="31" t="s">
        <v>11129</v>
      </c>
      <c r="D2703" s="31" t="s">
        <v>11130</v>
      </c>
      <c r="E2703" s="31" t="s">
        <v>27</v>
      </c>
      <c r="F2703" s="30">
        <v>70591.0</v>
      </c>
      <c r="G2703" s="30">
        <v>3.377342555E9</v>
      </c>
      <c r="H2703" s="42" t="s">
        <v>11131</v>
      </c>
      <c r="I2703" s="25" t="s">
        <v>1194</v>
      </c>
      <c r="J2703" s="57">
        <v>44599.0</v>
      </c>
      <c r="K2703" s="43"/>
      <c r="L2703" s="27">
        <v>1.0</v>
      </c>
      <c r="M2703" s="27" t="s">
        <v>7</v>
      </c>
      <c r="N2703" s="43"/>
      <c r="O2703" s="44"/>
      <c r="P2703" s="44"/>
      <c r="Q2703" s="44"/>
      <c r="R2703" s="44"/>
      <c r="S2703" s="44"/>
      <c r="T2703" s="148" t="s">
        <v>208</v>
      </c>
      <c r="U2703" s="25" t="s">
        <v>92</v>
      </c>
      <c r="V2703" s="58"/>
      <c r="W2703" s="20"/>
      <c r="X2703" s="20"/>
      <c r="Y2703" s="20"/>
      <c r="Z2703" s="20"/>
      <c r="AA2703" s="20"/>
      <c r="AB2703" s="20"/>
      <c r="AC2703" s="20"/>
      <c r="AD2703" s="20"/>
      <c r="AE2703" s="20"/>
      <c r="AF2703" s="20"/>
      <c r="AG2703" s="20"/>
      <c r="AH2703" s="20"/>
    </row>
    <row r="2704">
      <c r="A2704" s="34">
        <v>195524.0</v>
      </c>
      <c r="B2704" s="35" t="s">
        <v>11132</v>
      </c>
      <c r="C2704" s="35" t="s">
        <v>11133</v>
      </c>
      <c r="D2704" s="35" t="s">
        <v>11134</v>
      </c>
      <c r="E2704" s="35" t="s">
        <v>27</v>
      </c>
      <c r="F2704" s="34">
        <v>70726.0</v>
      </c>
      <c r="G2704" s="34">
        <v>2.256655544E9</v>
      </c>
      <c r="H2704" s="51" t="s">
        <v>11135</v>
      </c>
      <c r="I2704" s="14" t="s">
        <v>1194</v>
      </c>
      <c r="J2704" s="52">
        <v>44599.0</v>
      </c>
      <c r="K2704" s="52"/>
      <c r="L2704" s="16">
        <v>1.0</v>
      </c>
      <c r="M2704" s="16" t="s">
        <v>7</v>
      </c>
      <c r="N2704" s="48"/>
      <c r="O2704" s="49"/>
      <c r="P2704" s="49"/>
      <c r="Q2704" s="49"/>
      <c r="R2704" s="49"/>
      <c r="S2704" s="49"/>
      <c r="T2704" s="88" t="s">
        <v>846</v>
      </c>
      <c r="U2704" s="14" t="s">
        <v>92</v>
      </c>
      <c r="V2704" s="64"/>
      <c r="W2704" s="20"/>
      <c r="X2704" s="20"/>
      <c r="Y2704" s="20"/>
      <c r="Z2704" s="20"/>
      <c r="AA2704" s="20"/>
      <c r="AB2704" s="20"/>
      <c r="AC2704" s="20"/>
      <c r="AD2704" s="20"/>
      <c r="AE2704" s="20"/>
      <c r="AF2704" s="20"/>
      <c r="AG2704" s="20"/>
      <c r="AH2704" s="20"/>
    </row>
    <row r="2705">
      <c r="A2705" s="30">
        <v>195525.0</v>
      </c>
      <c r="B2705" s="31" t="s">
        <v>11136</v>
      </c>
      <c r="C2705" s="31" t="s">
        <v>11137</v>
      </c>
      <c r="D2705" s="31" t="s">
        <v>11138</v>
      </c>
      <c r="E2705" s="31" t="s">
        <v>27</v>
      </c>
      <c r="F2705" s="30">
        <v>70634.0</v>
      </c>
      <c r="G2705" s="30">
        <v>3.374636293E9</v>
      </c>
      <c r="H2705" s="42" t="s">
        <v>11139</v>
      </c>
      <c r="I2705" s="25" t="s">
        <v>1194</v>
      </c>
      <c r="J2705" s="57">
        <v>44599.0</v>
      </c>
      <c r="K2705" s="57">
        <v>44599.0</v>
      </c>
      <c r="L2705" s="27">
        <v>1.0</v>
      </c>
      <c r="M2705" s="27" t="s">
        <v>7</v>
      </c>
      <c r="N2705" s="27" t="s">
        <v>7</v>
      </c>
      <c r="O2705" s="28">
        <v>5700.0</v>
      </c>
      <c r="P2705" s="28">
        <v>5200.0</v>
      </c>
      <c r="Q2705" s="28" t="s">
        <v>6</v>
      </c>
      <c r="R2705" s="28" t="s">
        <v>6</v>
      </c>
      <c r="S2705" s="28">
        <v>5200.0</v>
      </c>
      <c r="T2705" s="25" t="s">
        <v>11140</v>
      </c>
      <c r="U2705" s="25" t="s">
        <v>87</v>
      </c>
      <c r="V2705" s="58"/>
      <c r="W2705" s="20"/>
      <c r="X2705" s="20"/>
      <c r="Y2705" s="20"/>
      <c r="Z2705" s="20"/>
      <c r="AA2705" s="20"/>
      <c r="AB2705" s="20"/>
      <c r="AC2705" s="20"/>
      <c r="AD2705" s="20"/>
      <c r="AE2705" s="20"/>
      <c r="AF2705" s="20"/>
      <c r="AG2705" s="20"/>
      <c r="AH2705" s="20"/>
    </row>
    <row r="2706">
      <c r="A2706" s="34">
        <v>195528.0</v>
      </c>
      <c r="B2706" s="35" t="s">
        <v>11141</v>
      </c>
      <c r="C2706" s="35" t="s">
        <v>11142</v>
      </c>
      <c r="D2706" s="35" t="s">
        <v>11018</v>
      </c>
      <c r="E2706" s="35" t="s">
        <v>27</v>
      </c>
      <c r="F2706" s="34">
        <v>71291.0</v>
      </c>
      <c r="G2706" s="34">
        <v>3.183872577E9</v>
      </c>
      <c r="H2706" s="51" t="s">
        <v>11143</v>
      </c>
      <c r="I2706" s="14" t="s">
        <v>1194</v>
      </c>
      <c r="J2706" s="52">
        <v>44599.0</v>
      </c>
      <c r="K2706" s="48"/>
      <c r="L2706" s="16">
        <v>1.0</v>
      </c>
      <c r="M2706" s="16" t="s">
        <v>7</v>
      </c>
      <c r="N2706" s="48"/>
      <c r="O2706" s="49"/>
      <c r="P2706" s="49"/>
      <c r="Q2706" s="49"/>
      <c r="R2706" s="49"/>
      <c r="S2706" s="49"/>
      <c r="T2706" s="88" t="s">
        <v>208</v>
      </c>
      <c r="U2706" s="14" t="s">
        <v>92</v>
      </c>
      <c r="V2706" s="64"/>
      <c r="W2706" s="20"/>
      <c r="X2706" s="20"/>
      <c r="Y2706" s="20"/>
      <c r="Z2706" s="20"/>
      <c r="AA2706" s="20"/>
      <c r="AB2706" s="20"/>
      <c r="AC2706" s="20"/>
      <c r="AD2706" s="20"/>
      <c r="AE2706" s="20"/>
      <c r="AF2706" s="20"/>
      <c r="AG2706" s="20"/>
      <c r="AH2706" s="20"/>
    </row>
    <row r="2707">
      <c r="A2707" s="30">
        <v>195531.0</v>
      </c>
      <c r="B2707" s="31" t="s">
        <v>11144</v>
      </c>
      <c r="C2707" s="31" t="s">
        <v>11145</v>
      </c>
      <c r="D2707" s="31" t="s">
        <v>5310</v>
      </c>
      <c r="E2707" s="31" t="s">
        <v>27</v>
      </c>
      <c r="F2707" s="30">
        <v>71203.0</v>
      </c>
      <c r="G2707" s="30">
        <v>3.187371117E9</v>
      </c>
      <c r="H2707" s="42" t="s">
        <v>11146</v>
      </c>
      <c r="I2707" s="25" t="s">
        <v>1194</v>
      </c>
      <c r="J2707" s="57">
        <v>44599.0</v>
      </c>
      <c r="K2707" s="43"/>
      <c r="L2707" s="27">
        <v>1.0</v>
      </c>
      <c r="M2707" s="27" t="s">
        <v>7</v>
      </c>
      <c r="N2707" s="43"/>
      <c r="O2707" s="44"/>
      <c r="P2707" s="44"/>
      <c r="Q2707" s="44"/>
      <c r="R2707" s="44"/>
      <c r="S2707" s="44"/>
      <c r="T2707" s="32" t="s">
        <v>846</v>
      </c>
      <c r="U2707" s="25" t="s">
        <v>92</v>
      </c>
      <c r="V2707" s="58"/>
      <c r="W2707" s="20"/>
      <c r="X2707" s="20"/>
      <c r="Y2707" s="20"/>
      <c r="Z2707" s="20"/>
      <c r="AA2707" s="20"/>
      <c r="AB2707" s="20"/>
      <c r="AC2707" s="20"/>
      <c r="AD2707" s="20"/>
      <c r="AE2707" s="20"/>
      <c r="AF2707" s="20"/>
      <c r="AG2707" s="20"/>
      <c r="AH2707" s="20"/>
    </row>
    <row r="2708">
      <c r="A2708" s="34">
        <v>195535.0</v>
      </c>
      <c r="B2708" s="35" t="s">
        <v>11147</v>
      </c>
      <c r="C2708" s="35" t="s">
        <v>11148</v>
      </c>
      <c r="D2708" s="35" t="s">
        <v>11138</v>
      </c>
      <c r="E2708" s="35" t="s">
        <v>27</v>
      </c>
      <c r="F2708" s="34">
        <v>70634.0</v>
      </c>
      <c r="G2708" s="34">
        <v>3.374639022E9</v>
      </c>
      <c r="H2708" s="51" t="s">
        <v>11149</v>
      </c>
      <c r="I2708" s="14" t="s">
        <v>1194</v>
      </c>
      <c r="J2708" s="52">
        <v>44599.0</v>
      </c>
      <c r="K2708" s="48"/>
      <c r="L2708" s="16">
        <v>1.0</v>
      </c>
      <c r="M2708" s="16" t="s">
        <v>7</v>
      </c>
      <c r="N2708" s="48"/>
      <c r="O2708" s="49"/>
      <c r="P2708" s="49"/>
      <c r="Q2708" s="49"/>
      <c r="R2708" s="49"/>
      <c r="S2708" s="49"/>
      <c r="T2708" s="37" t="s">
        <v>846</v>
      </c>
      <c r="U2708" s="14" t="s">
        <v>92</v>
      </c>
      <c r="V2708" s="64"/>
      <c r="W2708" s="20"/>
      <c r="X2708" s="20"/>
      <c r="Y2708" s="20"/>
      <c r="Z2708" s="20"/>
      <c r="AA2708" s="20"/>
      <c r="AB2708" s="20"/>
      <c r="AC2708" s="20"/>
      <c r="AD2708" s="20"/>
      <c r="AE2708" s="20"/>
      <c r="AF2708" s="20"/>
      <c r="AG2708" s="20"/>
      <c r="AH2708" s="20"/>
    </row>
    <row r="2709">
      <c r="A2709" s="30">
        <v>195536.0</v>
      </c>
      <c r="B2709" s="31" t="s">
        <v>11150</v>
      </c>
      <c r="C2709" s="31" t="s">
        <v>11151</v>
      </c>
      <c r="D2709" s="31" t="s">
        <v>10798</v>
      </c>
      <c r="E2709" s="31" t="s">
        <v>27</v>
      </c>
      <c r="F2709" s="30">
        <v>70006.0</v>
      </c>
      <c r="G2709" s="30">
        <v>5.048876414E9</v>
      </c>
      <c r="H2709" s="42" t="s">
        <v>11152</v>
      </c>
      <c r="I2709" s="25" t="s">
        <v>1194</v>
      </c>
      <c r="J2709" s="57">
        <v>44599.0</v>
      </c>
      <c r="K2709" s="43"/>
      <c r="L2709" s="27">
        <v>1.0</v>
      </c>
      <c r="M2709" s="27" t="s">
        <v>7</v>
      </c>
      <c r="N2709" s="43"/>
      <c r="O2709" s="44"/>
      <c r="P2709" s="44"/>
      <c r="Q2709" s="44"/>
      <c r="R2709" s="44"/>
      <c r="S2709" s="44"/>
      <c r="T2709" s="32" t="s">
        <v>846</v>
      </c>
      <c r="U2709" s="25" t="s">
        <v>92</v>
      </c>
      <c r="V2709" s="58"/>
      <c r="W2709" s="20"/>
      <c r="X2709" s="20"/>
      <c r="Y2709" s="20"/>
      <c r="Z2709" s="20"/>
      <c r="AA2709" s="20"/>
      <c r="AB2709" s="20"/>
      <c r="AC2709" s="20"/>
      <c r="AD2709" s="20"/>
      <c r="AE2709" s="20"/>
      <c r="AF2709" s="20"/>
      <c r="AG2709" s="20"/>
      <c r="AH2709" s="20"/>
    </row>
    <row r="2710">
      <c r="A2710" s="34">
        <v>195537.0</v>
      </c>
      <c r="B2710" s="35" t="s">
        <v>11153</v>
      </c>
      <c r="C2710" s="35" t="s">
        <v>11154</v>
      </c>
      <c r="D2710" s="35" t="s">
        <v>10930</v>
      </c>
      <c r="E2710" s="35" t="s">
        <v>27</v>
      </c>
      <c r="F2710" s="34">
        <v>70815.0</v>
      </c>
      <c r="G2710" s="34">
        <v>2.25275757E9</v>
      </c>
      <c r="H2710" s="51" t="s">
        <v>11155</v>
      </c>
      <c r="I2710" s="14" t="s">
        <v>1194</v>
      </c>
      <c r="J2710" s="52">
        <v>44599.0</v>
      </c>
      <c r="K2710" s="48"/>
      <c r="L2710" s="16">
        <v>1.0</v>
      </c>
      <c r="M2710" s="16" t="s">
        <v>7</v>
      </c>
      <c r="N2710" s="48"/>
      <c r="O2710" s="49"/>
      <c r="P2710" s="49"/>
      <c r="Q2710" s="49"/>
      <c r="R2710" s="49"/>
      <c r="S2710" s="49"/>
      <c r="T2710" s="37" t="s">
        <v>846</v>
      </c>
      <c r="U2710" s="14" t="s">
        <v>92</v>
      </c>
      <c r="V2710" s="64"/>
      <c r="W2710" s="20"/>
      <c r="X2710" s="20"/>
      <c r="Y2710" s="20"/>
      <c r="Z2710" s="20"/>
      <c r="AA2710" s="20"/>
      <c r="AB2710" s="20"/>
      <c r="AC2710" s="20"/>
      <c r="AD2710" s="20"/>
      <c r="AE2710" s="20"/>
      <c r="AF2710" s="20"/>
      <c r="AG2710" s="20"/>
      <c r="AH2710" s="20"/>
    </row>
    <row r="2711">
      <c r="A2711" s="30">
        <v>195538.0</v>
      </c>
      <c r="B2711" s="31" t="s">
        <v>11156</v>
      </c>
      <c r="C2711" s="31" t="s">
        <v>11157</v>
      </c>
      <c r="D2711" s="31" t="s">
        <v>11121</v>
      </c>
      <c r="E2711" s="31" t="s">
        <v>27</v>
      </c>
      <c r="F2711" s="30">
        <v>71270.0</v>
      </c>
      <c r="G2711" s="30">
        <v>3.182556492E9</v>
      </c>
      <c r="H2711" s="42" t="s">
        <v>11158</v>
      </c>
      <c r="I2711" s="25" t="s">
        <v>1194</v>
      </c>
      <c r="J2711" s="57">
        <v>44599.0</v>
      </c>
      <c r="K2711" s="57">
        <v>44599.0</v>
      </c>
      <c r="L2711" s="27">
        <v>1.0</v>
      </c>
      <c r="M2711" s="27" t="s">
        <v>7</v>
      </c>
      <c r="N2711" s="27" t="s">
        <v>7</v>
      </c>
      <c r="O2711" s="44">
        <f>210*30</f>
        <v>6300</v>
      </c>
      <c r="P2711" s="28" t="s">
        <v>6</v>
      </c>
      <c r="Q2711" s="28" t="s">
        <v>6</v>
      </c>
      <c r="R2711" s="28" t="s">
        <v>6</v>
      </c>
      <c r="S2711" s="44">
        <f>210*30</f>
        <v>6300</v>
      </c>
      <c r="T2711" s="25" t="s">
        <v>11159</v>
      </c>
      <c r="U2711" s="25" t="s">
        <v>87</v>
      </c>
      <c r="V2711" s="58"/>
      <c r="W2711" s="20"/>
      <c r="X2711" s="20"/>
      <c r="Y2711" s="20"/>
      <c r="Z2711" s="20"/>
      <c r="AA2711" s="20"/>
      <c r="AB2711" s="20"/>
      <c r="AC2711" s="20"/>
      <c r="AD2711" s="20"/>
      <c r="AE2711" s="20"/>
      <c r="AF2711" s="20"/>
      <c r="AG2711" s="20"/>
      <c r="AH2711" s="20"/>
    </row>
    <row r="2712">
      <c r="A2712" s="34">
        <v>195542.0</v>
      </c>
      <c r="B2712" s="35" t="s">
        <v>11160</v>
      </c>
      <c r="C2712" s="35" t="s">
        <v>11161</v>
      </c>
      <c r="D2712" s="35" t="s">
        <v>5310</v>
      </c>
      <c r="E2712" s="35" t="s">
        <v>27</v>
      </c>
      <c r="F2712" s="34">
        <v>71201.0</v>
      </c>
      <c r="G2712" s="34">
        <v>3.1838753E9</v>
      </c>
      <c r="H2712" s="51" t="s">
        <v>11162</v>
      </c>
      <c r="I2712" s="14" t="s">
        <v>1194</v>
      </c>
      <c r="J2712" s="52">
        <v>44599.0</v>
      </c>
      <c r="K2712" s="48"/>
      <c r="L2712" s="16">
        <v>1.0</v>
      </c>
      <c r="M2712" s="16" t="s">
        <v>7</v>
      </c>
      <c r="N2712" s="48"/>
      <c r="O2712" s="49"/>
      <c r="P2712" s="49"/>
      <c r="Q2712" s="49"/>
      <c r="R2712" s="49"/>
      <c r="S2712" s="49"/>
      <c r="T2712" s="14" t="s">
        <v>208</v>
      </c>
      <c r="U2712" s="14" t="s">
        <v>92</v>
      </c>
      <c r="V2712" s="64"/>
      <c r="W2712" s="20"/>
      <c r="X2712" s="20"/>
      <c r="Y2712" s="20"/>
      <c r="Z2712" s="20"/>
      <c r="AA2712" s="20"/>
      <c r="AB2712" s="20"/>
      <c r="AC2712" s="20"/>
      <c r="AD2712" s="20"/>
      <c r="AE2712" s="20"/>
      <c r="AF2712" s="20"/>
      <c r="AG2712" s="20"/>
      <c r="AH2712" s="20"/>
    </row>
    <row r="2713">
      <c r="A2713" s="30">
        <v>195546.0</v>
      </c>
      <c r="B2713" s="31" t="s">
        <v>11163</v>
      </c>
      <c r="C2713" s="31" t="s">
        <v>11164</v>
      </c>
      <c r="D2713" s="31" t="s">
        <v>11165</v>
      </c>
      <c r="E2713" s="31" t="s">
        <v>27</v>
      </c>
      <c r="F2713" s="30">
        <v>71369.0</v>
      </c>
      <c r="G2713" s="30">
        <v>3.189412294E9</v>
      </c>
      <c r="H2713" s="25" t="s">
        <v>1193</v>
      </c>
      <c r="I2713" s="25" t="s">
        <v>1194</v>
      </c>
      <c r="J2713" s="57">
        <v>44599.0</v>
      </c>
      <c r="K2713" s="43"/>
      <c r="L2713" s="27">
        <v>1.0</v>
      </c>
      <c r="M2713" s="27" t="s">
        <v>7</v>
      </c>
      <c r="N2713" s="43"/>
      <c r="O2713" s="44"/>
      <c r="P2713" s="44"/>
      <c r="Q2713" s="44"/>
      <c r="R2713" s="44"/>
      <c r="S2713" s="44"/>
      <c r="T2713" s="32" t="s">
        <v>846</v>
      </c>
      <c r="U2713" s="25" t="s">
        <v>92</v>
      </c>
      <c r="V2713" s="58"/>
      <c r="W2713" s="20"/>
      <c r="X2713" s="20"/>
      <c r="Y2713" s="20"/>
      <c r="Z2713" s="20"/>
      <c r="AA2713" s="20"/>
      <c r="AB2713" s="20"/>
      <c r="AC2713" s="20"/>
      <c r="AD2713" s="20"/>
      <c r="AE2713" s="20"/>
      <c r="AF2713" s="20"/>
      <c r="AG2713" s="20"/>
      <c r="AH2713" s="20"/>
    </row>
    <row r="2714">
      <c r="A2714" s="34">
        <v>195547.0</v>
      </c>
      <c r="B2714" s="35" t="s">
        <v>11166</v>
      </c>
      <c r="C2714" s="35" t="s">
        <v>11167</v>
      </c>
      <c r="D2714" s="35" t="s">
        <v>11168</v>
      </c>
      <c r="E2714" s="35" t="s">
        <v>27</v>
      </c>
      <c r="F2714" s="34">
        <v>70535.0</v>
      </c>
      <c r="G2714" s="34">
        <v>3.374572681E9</v>
      </c>
      <c r="H2714" s="51" t="s">
        <v>11169</v>
      </c>
      <c r="I2714" s="14" t="s">
        <v>1194</v>
      </c>
      <c r="J2714" s="52">
        <v>44599.0</v>
      </c>
      <c r="K2714" s="48"/>
      <c r="L2714" s="16">
        <v>1.0</v>
      </c>
      <c r="M2714" s="16" t="s">
        <v>7</v>
      </c>
      <c r="N2714" s="48"/>
      <c r="O2714" s="49"/>
      <c r="P2714" s="49"/>
      <c r="Q2714" s="49"/>
      <c r="R2714" s="49"/>
      <c r="S2714" s="49"/>
      <c r="T2714" s="37" t="s">
        <v>846</v>
      </c>
      <c r="U2714" s="14" t="s">
        <v>92</v>
      </c>
      <c r="V2714" s="64"/>
      <c r="W2714" s="20"/>
      <c r="X2714" s="20"/>
      <c r="Y2714" s="20"/>
      <c r="Z2714" s="20"/>
      <c r="AA2714" s="20"/>
      <c r="AB2714" s="20"/>
      <c r="AC2714" s="20"/>
      <c r="AD2714" s="20"/>
      <c r="AE2714" s="20"/>
      <c r="AF2714" s="20"/>
      <c r="AG2714" s="20"/>
      <c r="AH2714" s="20"/>
    </row>
    <row r="2715">
      <c r="A2715" s="30">
        <v>195551.0</v>
      </c>
      <c r="B2715" s="31" t="s">
        <v>11170</v>
      </c>
      <c r="C2715" s="31" t="s">
        <v>11171</v>
      </c>
      <c r="D2715" s="31" t="s">
        <v>11018</v>
      </c>
      <c r="E2715" s="31" t="s">
        <v>27</v>
      </c>
      <c r="F2715" s="30">
        <v>71292.0</v>
      </c>
      <c r="G2715" s="30">
        <v>3.1838739E9</v>
      </c>
      <c r="H2715" s="42" t="s">
        <v>11172</v>
      </c>
      <c r="I2715" s="25" t="s">
        <v>1194</v>
      </c>
      <c r="J2715" s="57">
        <v>44599.0</v>
      </c>
      <c r="K2715" s="43"/>
      <c r="L2715" s="27">
        <v>1.0</v>
      </c>
      <c r="M2715" s="27" t="s">
        <v>7</v>
      </c>
      <c r="N2715" s="43"/>
      <c r="O2715" s="44"/>
      <c r="P2715" s="44"/>
      <c r="Q2715" s="44"/>
      <c r="R2715" s="44"/>
      <c r="S2715" s="44"/>
      <c r="T2715" s="32" t="s">
        <v>846</v>
      </c>
      <c r="U2715" s="25" t="s">
        <v>92</v>
      </c>
      <c r="V2715" s="58"/>
      <c r="W2715" s="20"/>
      <c r="X2715" s="20"/>
      <c r="Y2715" s="20"/>
      <c r="Z2715" s="20"/>
      <c r="AA2715" s="20"/>
      <c r="AB2715" s="20"/>
      <c r="AC2715" s="20"/>
      <c r="AD2715" s="20"/>
      <c r="AE2715" s="20"/>
      <c r="AF2715" s="20"/>
      <c r="AG2715" s="20"/>
      <c r="AH2715" s="20"/>
    </row>
    <row r="2716">
      <c r="A2716" s="34">
        <v>195552.0</v>
      </c>
      <c r="B2716" s="35" t="s">
        <v>11173</v>
      </c>
      <c r="C2716" s="35" t="s">
        <v>11174</v>
      </c>
      <c r="D2716" s="35" t="s">
        <v>4814</v>
      </c>
      <c r="E2716" s="35" t="s">
        <v>27</v>
      </c>
      <c r="F2716" s="34">
        <v>71358.0</v>
      </c>
      <c r="G2716" s="34">
        <v>3.376234227E9</v>
      </c>
      <c r="H2716" s="14" t="s">
        <v>1193</v>
      </c>
      <c r="I2716" s="14" t="s">
        <v>1194</v>
      </c>
      <c r="J2716" s="52">
        <v>44596.0</v>
      </c>
      <c r="K2716" s="48"/>
      <c r="L2716" s="16">
        <v>1.0</v>
      </c>
      <c r="M2716" s="16" t="s">
        <v>7</v>
      </c>
      <c r="N2716" s="48"/>
      <c r="O2716" s="49"/>
      <c r="P2716" s="49"/>
      <c r="Q2716" s="49"/>
      <c r="R2716" s="49"/>
      <c r="S2716" s="49"/>
      <c r="T2716" s="14" t="s">
        <v>1199</v>
      </c>
      <c r="U2716" s="14" t="s">
        <v>92</v>
      </c>
      <c r="V2716" s="64"/>
      <c r="W2716" s="20"/>
      <c r="X2716" s="20"/>
      <c r="Y2716" s="20"/>
      <c r="Z2716" s="20"/>
      <c r="AA2716" s="20"/>
      <c r="AB2716" s="20"/>
      <c r="AC2716" s="20"/>
      <c r="AD2716" s="20"/>
      <c r="AE2716" s="20"/>
      <c r="AF2716" s="20"/>
      <c r="AG2716" s="20"/>
      <c r="AH2716" s="20"/>
    </row>
    <row r="2717">
      <c r="A2717" s="30">
        <v>195553.0</v>
      </c>
      <c r="B2717" s="31" t="s">
        <v>11175</v>
      </c>
      <c r="C2717" s="31" t="s">
        <v>11176</v>
      </c>
      <c r="D2717" s="31" t="s">
        <v>11177</v>
      </c>
      <c r="E2717" s="31" t="s">
        <v>27</v>
      </c>
      <c r="F2717" s="30">
        <v>70510.0</v>
      </c>
      <c r="G2717" s="30">
        <v>3.3789298E9</v>
      </c>
      <c r="H2717" s="42" t="s">
        <v>11178</v>
      </c>
      <c r="I2717" s="25" t="s">
        <v>1194</v>
      </c>
      <c r="J2717" s="57">
        <v>44596.0</v>
      </c>
      <c r="K2717" s="43"/>
      <c r="L2717" s="27">
        <v>1.0</v>
      </c>
      <c r="M2717" s="27" t="s">
        <v>7</v>
      </c>
      <c r="N2717" s="43"/>
      <c r="O2717" s="44"/>
      <c r="P2717" s="44"/>
      <c r="Q2717" s="44"/>
      <c r="R2717" s="44"/>
      <c r="S2717" s="44"/>
      <c r="T2717" s="32" t="s">
        <v>846</v>
      </c>
      <c r="U2717" s="25" t="s">
        <v>92</v>
      </c>
      <c r="V2717" s="58"/>
      <c r="W2717" s="20"/>
      <c r="X2717" s="20"/>
      <c r="Y2717" s="20"/>
      <c r="Z2717" s="20"/>
      <c r="AA2717" s="20"/>
      <c r="AB2717" s="20"/>
      <c r="AC2717" s="20"/>
      <c r="AD2717" s="20"/>
      <c r="AE2717" s="20"/>
      <c r="AF2717" s="20"/>
      <c r="AG2717" s="20"/>
      <c r="AH2717" s="20"/>
    </row>
    <row r="2718">
      <c r="A2718" s="34">
        <v>195554.0</v>
      </c>
      <c r="B2718" s="35" t="s">
        <v>11179</v>
      </c>
      <c r="C2718" s="35" t="s">
        <v>11180</v>
      </c>
      <c r="D2718" s="35" t="s">
        <v>11181</v>
      </c>
      <c r="E2718" s="35" t="s">
        <v>27</v>
      </c>
      <c r="F2718" s="34">
        <v>71220.0</v>
      </c>
      <c r="G2718" s="34">
        <v>3.182810322E9</v>
      </c>
      <c r="H2718" s="51" t="s">
        <v>11182</v>
      </c>
      <c r="I2718" s="14" t="s">
        <v>1194</v>
      </c>
      <c r="J2718" s="52">
        <v>44596.0</v>
      </c>
      <c r="K2718" s="48"/>
      <c r="L2718" s="16">
        <v>1.0</v>
      </c>
      <c r="M2718" s="16" t="s">
        <v>7</v>
      </c>
      <c r="N2718" s="48"/>
      <c r="O2718" s="49"/>
      <c r="P2718" s="49"/>
      <c r="Q2718" s="49"/>
      <c r="R2718" s="49"/>
      <c r="S2718" s="49"/>
      <c r="T2718" s="37" t="s">
        <v>846</v>
      </c>
      <c r="U2718" s="14" t="s">
        <v>92</v>
      </c>
      <c r="V2718" s="64"/>
      <c r="W2718" s="20"/>
      <c r="X2718" s="20"/>
      <c r="Y2718" s="20"/>
      <c r="Z2718" s="20"/>
      <c r="AA2718" s="20"/>
      <c r="AB2718" s="20"/>
      <c r="AC2718" s="20"/>
      <c r="AD2718" s="20"/>
      <c r="AE2718" s="20"/>
      <c r="AF2718" s="20"/>
      <c r="AG2718" s="20"/>
      <c r="AH2718" s="20"/>
    </row>
    <row r="2719">
      <c r="A2719" s="30">
        <v>195555.0</v>
      </c>
      <c r="B2719" s="31" t="s">
        <v>11183</v>
      </c>
      <c r="C2719" s="31" t="s">
        <v>11184</v>
      </c>
      <c r="D2719" s="31" t="s">
        <v>10839</v>
      </c>
      <c r="E2719" s="31" t="s">
        <v>27</v>
      </c>
      <c r="F2719" s="30">
        <v>71449.0</v>
      </c>
      <c r="G2719" s="30">
        <v>3.1859002E9</v>
      </c>
      <c r="H2719" s="42" t="s">
        <v>11185</v>
      </c>
      <c r="I2719" s="25" t="s">
        <v>1194</v>
      </c>
      <c r="J2719" s="57">
        <v>44596.0</v>
      </c>
      <c r="K2719" s="57">
        <v>44596.0</v>
      </c>
      <c r="L2719" s="27">
        <v>1.0</v>
      </c>
      <c r="M2719" s="27" t="s">
        <v>7</v>
      </c>
      <c r="N2719" s="27" t="s">
        <v>7</v>
      </c>
      <c r="O2719" s="28" t="s">
        <v>6</v>
      </c>
      <c r="P2719" s="28">
        <v>5600.0</v>
      </c>
      <c r="Q2719" s="28" t="s">
        <v>6</v>
      </c>
      <c r="R2719" s="28" t="s">
        <v>6</v>
      </c>
      <c r="S2719" s="28">
        <v>5600.0</v>
      </c>
      <c r="T2719" s="25" t="s">
        <v>11186</v>
      </c>
      <c r="U2719" s="25" t="s">
        <v>87</v>
      </c>
      <c r="V2719" s="58"/>
      <c r="W2719" s="20"/>
      <c r="X2719" s="20"/>
      <c r="Y2719" s="20"/>
      <c r="Z2719" s="20"/>
      <c r="AA2719" s="20"/>
      <c r="AB2719" s="20"/>
      <c r="AC2719" s="20"/>
      <c r="AD2719" s="20"/>
      <c r="AE2719" s="20"/>
      <c r="AF2719" s="20"/>
      <c r="AG2719" s="20"/>
      <c r="AH2719" s="20"/>
    </row>
    <row r="2720">
      <c r="A2720" s="34">
        <v>195557.0</v>
      </c>
      <c r="B2720" s="35" t="s">
        <v>11187</v>
      </c>
      <c r="C2720" s="35" t="s">
        <v>11188</v>
      </c>
      <c r="D2720" s="35" t="s">
        <v>11189</v>
      </c>
      <c r="E2720" s="35" t="s">
        <v>27</v>
      </c>
      <c r="F2720" s="34">
        <v>71351.0</v>
      </c>
      <c r="G2720" s="34">
        <v>3.182536553E9</v>
      </c>
      <c r="H2720" s="51" t="s">
        <v>11190</v>
      </c>
      <c r="I2720" s="14" t="s">
        <v>1194</v>
      </c>
      <c r="J2720" s="52">
        <v>44596.0</v>
      </c>
      <c r="K2720" s="48"/>
      <c r="L2720" s="16">
        <v>1.0</v>
      </c>
      <c r="M2720" s="16" t="s">
        <v>7</v>
      </c>
      <c r="N2720" s="48"/>
      <c r="O2720" s="49"/>
      <c r="P2720" s="49"/>
      <c r="Q2720" s="49"/>
      <c r="R2720" s="49"/>
      <c r="S2720" s="49"/>
      <c r="T2720" s="37" t="s">
        <v>846</v>
      </c>
      <c r="U2720" s="14" t="s">
        <v>92</v>
      </c>
      <c r="V2720" s="64"/>
      <c r="W2720" s="20"/>
      <c r="X2720" s="20"/>
      <c r="Y2720" s="20"/>
      <c r="Z2720" s="20"/>
      <c r="AA2720" s="20"/>
      <c r="AB2720" s="20"/>
      <c r="AC2720" s="20"/>
      <c r="AD2720" s="20"/>
      <c r="AE2720" s="20"/>
      <c r="AF2720" s="20"/>
      <c r="AG2720" s="20"/>
      <c r="AH2720" s="20"/>
    </row>
    <row r="2721">
      <c r="A2721" s="30">
        <v>195560.0</v>
      </c>
      <c r="B2721" s="31" t="s">
        <v>11191</v>
      </c>
      <c r="C2721" s="31" t="s">
        <v>11192</v>
      </c>
      <c r="D2721" s="31" t="s">
        <v>10731</v>
      </c>
      <c r="E2721" s="31" t="s">
        <v>27</v>
      </c>
      <c r="F2721" s="30">
        <v>71301.0</v>
      </c>
      <c r="G2721" s="30">
        <v>3.1844543E9</v>
      </c>
      <c r="H2721" s="42" t="s">
        <v>11193</v>
      </c>
      <c r="I2721" s="25" t="s">
        <v>1194</v>
      </c>
      <c r="J2721" s="57">
        <v>44596.0</v>
      </c>
      <c r="K2721" s="43"/>
      <c r="L2721" s="27">
        <v>1.0</v>
      </c>
      <c r="M2721" s="27" t="s">
        <v>7</v>
      </c>
      <c r="N2721" s="43"/>
      <c r="O2721" s="44"/>
      <c r="P2721" s="44"/>
      <c r="Q2721" s="44"/>
      <c r="R2721" s="44"/>
      <c r="S2721" s="44"/>
      <c r="T2721" s="32" t="s">
        <v>846</v>
      </c>
      <c r="U2721" s="25" t="s">
        <v>92</v>
      </c>
      <c r="V2721" s="58"/>
      <c r="W2721" s="20"/>
      <c r="X2721" s="20"/>
      <c r="Y2721" s="20"/>
      <c r="Z2721" s="20"/>
      <c r="AA2721" s="20"/>
      <c r="AB2721" s="20"/>
      <c r="AC2721" s="20"/>
      <c r="AD2721" s="20"/>
      <c r="AE2721" s="20"/>
      <c r="AF2721" s="20"/>
      <c r="AG2721" s="20"/>
      <c r="AH2721" s="20"/>
    </row>
    <row r="2722">
      <c r="A2722" s="34">
        <v>195567.0</v>
      </c>
      <c r="B2722" s="35" t="s">
        <v>11194</v>
      </c>
      <c r="C2722" s="35" t="s">
        <v>11195</v>
      </c>
      <c r="D2722" s="35" t="s">
        <v>11177</v>
      </c>
      <c r="E2722" s="35" t="s">
        <v>27</v>
      </c>
      <c r="F2722" s="34">
        <v>70510.0</v>
      </c>
      <c r="G2722" s="34">
        <v>3.378922332E9</v>
      </c>
      <c r="H2722" s="51" t="s">
        <v>11196</v>
      </c>
      <c r="I2722" s="14" t="s">
        <v>1194</v>
      </c>
      <c r="J2722" s="52">
        <v>44596.0</v>
      </c>
      <c r="K2722" s="48"/>
      <c r="L2722" s="16">
        <v>1.0</v>
      </c>
      <c r="M2722" s="16" t="s">
        <v>7</v>
      </c>
      <c r="N2722" s="48"/>
      <c r="O2722" s="49"/>
      <c r="P2722" s="49"/>
      <c r="Q2722" s="49"/>
      <c r="R2722" s="49"/>
      <c r="S2722" s="49"/>
      <c r="T2722" s="14" t="s">
        <v>208</v>
      </c>
      <c r="U2722" s="14" t="s">
        <v>92</v>
      </c>
      <c r="V2722" s="64"/>
      <c r="W2722" s="20"/>
      <c r="X2722" s="20"/>
      <c r="Y2722" s="20"/>
      <c r="Z2722" s="20"/>
      <c r="AA2722" s="20"/>
      <c r="AB2722" s="20"/>
      <c r="AC2722" s="20"/>
      <c r="AD2722" s="20"/>
      <c r="AE2722" s="20"/>
      <c r="AF2722" s="20"/>
      <c r="AG2722" s="20"/>
      <c r="AH2722" s="20"/>
    </row>
    <row r="2723">
      <c r="A2723" s="30">
        <v>195568.0</v>
      </c>
      <c r="B2723" s="31" t="s">
        <v>11197</v>
      </c>
      <c r="C2723" s="31" t="s">
        <v>11198</v>
      </c>
      <c r="D2723" s="31" t="s">
        <v>799</v>
      </c>
      <c r="E2723" s="31" t="s">
        <v>27</v>
      </c>
      <c r="F2723" s="30">
        <v>71251.0</v>
      </c>
      <c r="G2723" s="30">
        <v>3.18259329E9</v>
      </c>
      <c r="H2723" s="25" t="s">
        <v>1193</v>
      </c>
      <c r="I2723" s="25" t="s">
        <v>1194</v>
      </c>
      <c r="J2723" s="57">
        <v>44596.0</v>
      </c>
      <c r="K2723" s="57">
        <v>44596.0</v>
      </c>
      <c r="L2723" s="27">
        <v>1.0</v>
      </c>
      <c r="M2723" s="27" t="s">
        <v>7</v>
      </c>
      <c r="N2723" s="27" t="s">
        <v>4</v>
      </c>
      <c r="O2723" s="28" t="s">
        <v>6</v>
      </c>
      <c r="P2723" s="28">
        <v>5319.0</v>
      </c>
      <c r="Q2723" s="28" t="s">
        <v>6</v>
      </c>
      <c r="R2723" s="28" t="s">
        <v>6</v>
      </c>
      <c r="S2723" s="28" t="s">
        <v>6</v>
      </c>
      <c r="T2723" s="25" t="s">
        <v>11199</v>
      </c>
      <c r="U2723" s="25" t="s">
        <v>87</v>
      </c>
      <c r="V2723" s="58"/>
      <c r="W2723" s="20"/>
      <c r="X2723" s="20"/>
      <c r="Y2723" s="20"/>
      <c r="Z2723" s="20"/>
      <c r="AA2723" s="20"/>
      <c r="AB2723" s="20"/>
      <c r="AC2723" s="20"/>
      <c r="AD2723" s="20"/>
      <c r="AE2723" s="20"/>
      <c r="AF2723" s="20"/>
      <c r="AG2723" s="20"/>
      <c r="AH2723" s="20"/>
    </row>
    <row r="2724">
      <c r="A2724" s="34">
        <v>195571.0</v>
      </c>
      <c r="B2724" s="35" t="s">
        <v>11200</v>
      </c>
      <c r="C2724" s="35" t="s">
        <v>11201</v>
      </c>
      <c r="D2724" s="35" t="s">
        <v>10930</v>
      </c>
      <c r="E2724" s="35" t="s">
        <v>27</v>
      </c>
      <c r="F2724" s="34">
        <v>70817.0</v>
      </c>
      <c r="G2724" s="34">
        <v>2.257533203E9</v>
      </c>
      <c r="H2724" s="51" t="s">
        <v>11202</v>
      </c>
      <c r="I2724" s="14" t="s">
        <v>1194</v>
      </c>
      <c r="J2724" s="52">
        <v>44596.0</v>
      </c>
      <c r="K2724" s="48"/>
      <c r="L2724" s="16">
        <v>1.0</v>
      </c>
      <c r="M2724" s="16" t="s">
        <v>7</v>
      </c>
      <c r="N2724" s="48"/>
      <c r="O2724" s="49"/>
      <c r="P2724" s="49"/>
      <c r="Q2724" s="49"/>
      <c r="R2724" s="49"/>
      <c r="S2724" s="49"/>
      <c r="T2724" s="14" t="s">
        <v>208</v>
      </c>
      <c r="U2724" s="14" t="s">
        <v>92</v>
      </c>
      <c r="V2724" s="64"/>
      <c r="W2724" s="20"/>
      <c r="X2724" s="20"/>
      <c r="Y2724" s="20"/>
      <c r="Z2724" s="20"/>
      <c r="AA2724" s="20"/>
      <c r="AB2724" s="20"/>
      <c r="AC2724" s="20"/>
      <c r="AD2724" s="20"/>
      <c r="AE2724" s="20"/>
      <c r="AF2724" s="20"/>
      <c r="AG2724" s="20"/>
      <c r="AH2724" s="20"/>
    </row>
    <row r="2725">
      <c r="A2725" s="30">
        <v>195572.0</v>
      </c>
      <c r="B2725" s="31" t="s">
        <v>11203</v>
      </c>
      <c r="C2725" s="31" t="s">
        <v>11204</v>
      </c>
      <c r="D2725" s="31" t="s">
        <v>10908</v>
      </c>
      <c r="E2725" s="31" t="s">
        <v>27</v>
      </c>
      <c r="F2725" s="30">
        <v>71001.0</v>
      </c>
      <c r="G2725" s="30">
        <v>3.182639581E9</v>
      </c>
      <c r="H2725" s="42" t="s">
        <v>11205</v>
      </c>
      <c r="I2725" s="25" t="s">
        <v>1194</v>
      </c>
      <c r="J2725" s="57">
        <v>44596.0</v>
      </c>
      <c r="K2725" s="43"/>
      <c r="L2725" s="27">
        <v>1.0</v>
      </c>
      <c r="M2725" s="27" t="s">
        <v>7</v>
      </c>
      <c r="N2725" s="43"/>
      <c r="O2725" s="44"/>
      <c r="P2725" s="44"/>
      <c r="Q2725" s="44"/>
      <c r="R2725" s="44"/>
      <c r="S2725" s="44"/>
      <c r="T2725" s="32" t="s">
        <v>846</v>
      </c>
      <c r="U2725" s="25" t="s">
        <v>92</v>
      </c>
      <c r="V2725" s="58"/>
      <c r="W2725" s="20"/>
      <c r="X2725" s="20"/>
      <c r="Y2725" s="20"/>
      <c r="Z2725" s="20"/>
      <c r="AA2725" s="20"/>
      <c r="AB2725" s="20"/>
      <c r="AC2725" s="20"/>
      <c r="AD2725" s="20"/>
      <c r="AE2725" s="20"/>
      <c r="AF2725" s="20"/>
      <c r="AG2725" s="20"/>
      <c r="AH2725" s="20"/>
    </row>
    <row r="2726">
      <c r="A2726" s="34">
        <v>195577.0</v>
      </c>
      <c r="B2726" s="35" t="s">
        <v>11206</v>
      </c>
      <c r="C2726" s="35" t="s">
        <v>11207</v>
      </c>
      <c r="D2726" s="35" t="s">
        <v>11208</v>
      </c>
      <c r="E2726" s="35" t="s">
        <v>27</v>
      </c>
      <c r="F2726" s="34">
        <v>70576.0</v>
      </c>
      <c r="G2726" s="34">
        <v>3.375992031E9</v>
      </c>
      <c r="H2726" s="51" t="s">
        <v>11209</v>
      </c>
      <c r="I2726" s="14" t="s">
        <v>1194</v>
      </c>
      <c r="J2726" s="52">
        <v>44596.0</v>
      </c>
      <c r="K2726" s="52">
        <v>44596.0</v>
      </c>
      <c r="L2726" s="16">
        <v>1.0</v>
      </c>
      <c r="M2726" s="16" t="s">
        <v>7</v>
      </c>
      <c r="N2726" s="16" t="s">
        <v>4</v>
      </c>
      <c r="O2726" s="17" t="s">
        <v>6</v>
      </c>
      <c r="P2726" s="49">
        <f>223*30</f>
        <v>6690</v>
      </c>
      <c r="Q2726" s="17" t="s">
        <v>6</v>
      </c>
      <c r="R2726" s="17" t="s">
        <v>6</v>
      </c>
      <c r="S2726" s="49">
        <f>223*30</f>
        <v>6690</v>
      </c>
      <c r="T2726" s="14" t="s">
        <v>11210</v>
      </c>
      <c r="U2726" s="14" t="s">
        <v>87</v>
      </c>
      <c r="V2726" s="64"/>
      <c r="W2726" s="20"/>
      <c r="X2726" s="20"/>
      <c r="Y2726" s="20"/>
      <c r="Z2726" s="20"/>
      <c r="AA2726" s="20"/>
      <c r="AB2726" s="20"/>
      <c r="AC2726" s="20"/>
      <c r="AD2726" s="20"/>
      <c r="AE2726" s="20"/>
      <c r="AF2726" s="20"/>
      <c r="AG2726" s="20"/>
      <c r="AH2726" s="20"/>
    </row>
    <row r="2727">
      <c r="A2727" s="30">
        <v>195578.0</v>
      </c>
      <c r="B2727" s="31" t="s">
        <v>11211</v>
      </c>
      <c r="C2727" s="31" t="s">
        <v>11212</v>
      </c>
      <c r="D2727" s="31" t="s">
        <v>11213</v>
      </c>
      <c r="E2727" s="31" t="s">
        <v>27</v>
      </c>
      <c r="F2727" s="30">
        <v>70520.0</v>
      </c>
      <c r="G2727" s="30">
        <v>3.378969227E9</v>
      </c>
      <c r="H2727" s="42" t="s">
        <v>11214</v>
      </c>
      <c r="I2727" s="25" t="s">
        <v>1194</v>
      </c>
      <c r="J2727" s="57">
        <v>44596.0</v>
      </c>
      <c r="K2727" s="57">
        <v>44596.0</v>
      </c>
      <c r="L2727" s="27">
        <v>1.0</v>
      </c>
      <c r="M2727" s="27" t="s">
        <v>7</v>
      </c>
      <c r="N2727" s="27" t="s">
        <v>7</v>
      </c>
      <c r="O2727" s="28">
        <v>5700.0</v>
      </c>
      <c r="P2727" s="28">
        <v>4700.0</v>
      </c>
      <c r="Q2727" s="28" t="s">
        <v>6</v>
      </c>
      <c r="R2727" s="28" t="s">
        <v>6</v>
      </c>
      <c r="S2727" s="28" t="s">
        <v>6</v>
      </c>
      <c r="T2727" s="25" t="s">
        <v>11199</v>
      </c>
      <c r="U2727" s="25" t="s">
        <v>87</v>
      </c>
      <c r="V2727" s="58"/>
      <c r="W2727" s="20"/>
      <c r="X2727" s="20"/>
      <c r="Y2727" s="20"/>
      <c r="Z2727" s="20"/>
      <c r="AA2727" s="20"/>
      <c r="AB2727" s="20"/>
      <c r="AC2727" s="20"/>
      <c r="AD2727" s="20"/>
      <c r="AE2727" s="20"/>
      <c r="AF2727" s="20"/>
      <c r="AG2727" s="20"/>
      <c r="AH2727" s="20"/>
    </row>
    <row r="2728">
      <c r="A2728" s="34">
        <v>195579.0</v>
      </c>
      <c r="B2728" s="35" t="s">
        <v>11215</v>
      </c>
      <c r="C2728" s="35" t="s">
        <v>11216</v>
      </c>
      <c r="D2728" s="35" t="s">
        <v>162</v>
      </c>
      <c r="E2728" s="35" t="s">
        <v>27</v>
      </c>
      <c r="F2728" s="34">
        <v>71040.0</v>
      </c>
      <c r="G2728" s="34">
        <v>3.189276133E9</v>
      </c>
      <c r="H2728" s="14" t="s">
        <v>1193</v>
      </c>
      <c r="I2728" s="14" t="s">
        <v>1194</v>
      </c>
      <c r="J2728" s="52">
        <v>44596.0</v>
      </c>
      <c r="K2728" s="52">
        <v>44596.0</v>
      </c>
      <c r="L2728" s="16">
        <v>1.0</v>
      </c>
      <c r="M2728" s="16" t="s">
        <v>7</v>
      </c>
      <c r="N2728" s="16" t="s">
        <v>7</v>
      </c>
      <c r="O2728" s="17" t="s">
        <v>6</v>
      </c>
      <c r="P2728" s="49">
        <f>147.94*30</f>
        <v>4438.2</v>
      </c>
      <c r="Q2728" s="17" t="s">
        <v>6</v>
      </c>
      <c r="R2728" s="17" t="s">
        <v>6</v>
      </c>
      <c r="S2728" s="17" t="s">
        <v>6</v>
      </c>
      <c r="T2728" s="14" t="s">
        <v>11217</v>
      </c>
      <c r="U2728" s="14" t="s">
        <v>87</v>
      </c>
      <c r="V2728" s="64"/>
      <c r="W2728" s="20"/>
      <c r="X2728" s="20"/>
      <c r="Y2728" s="20"/>
      <c r="Z2728" s="20"/>
      <c r="AA2728" s="20"/>
      <c r="AB2728" s="20"/>
      <c r="AC2728" s="20"/>
      <c r="AD2728" s="20"/>
      <c r="AE2728" s="20"/>
      <c r="AF2728" s="20"/>
      <c r="AG2728" s="20"/>
      <c r="AH2728" s="20"/>
    </row>
    <row r="2729">
      <c r="A2729" s="30">
        <v>195585.0</v>
      </c>
      <c r="B2729" s="31" t="s">
        <v>11218</v>
      </c>
      <c r="C2729" s="31" t="s">
        <v>11219</v>
      </c>
      <c r="D2729" s="31" t="s">
        <v>11220</v>
      </c>
      <c r="E2729" s="31" t="s">
        <v>27</v>
      </c>
      <c r="F2729" s="30">
        <v>71254.0</v>
      </c>
      <c r="G2729" s="30">
        <v>3.185592248E9</v>
      </c>
      <c r="H2729" s="25" t="s">
        <v>1193</v>
      </c>
      <c r="I2729" s="25" t="s">
        <v>1194</v>
      </c>
      <c r="J2729" s="57">
        <v>44596.0</v>
      </c>
      <c r="K2729" s="43"/>
      <c r="L2729" s="27">
        <v>1.0</v>
      </c>
      <c r="M2729" s="27" t="s">
        <v>7</v>
      </c>
      <c r="N2729" s="43"/>
      <c r="O2729" s="44"/>
      <c r="P2729" s="44"/>
      <c r="Q2729" s="44"/>
      <c r="R2729" s="44"/>
      <c r="S2729" s="44"/>
      <c r="T2729" s="32" t="s">
        <v>846</v>
      </c>
      <c r="U2729" s="25" t="s">
        <v>92</v>
      </c>
      <c r="V2729" s="58"/>
      <c r="W2729" s="20"/>
      <c r="X2729" s="20"/>
      <c r="Y2729" s="20"/>
      <c r="Z2729" s="20"/>
      <c r="AA2729" s="20"/>
      <c r="AB2729" s="20"/>
      <c r="AC2729" s="20"/>
      <c r="AD2729" s="20"/>
      <c r="AE2729" s="20"/>
      <c r="AF2729" s="20"/>
      <c r="AG2729" s="20"/>
      <c r="AH2729" s="20"/>
    </row>
    <row r="2730">
      <c r="A2730" s="34">
        <v>195589.0</v>
      </c>
      <c r="B2730" s="35" t="s">
        <v>11221</v>
      </c>
      <c r="C2730" s="35" t="s">
        <v>11222</v>
      </c>
      <c r="D2730" s="35" t="s">
        <v>10747</v>
      </c>
      <c r="E2730" s="35" t="s">
        <v>27</v>
      </c>
      <c r="F2730" s="34">
        <v>70125.0</v>
      </c>
      <c r="G2730" s="34">
        <v>5.048662741E9</v>
      </c>
      <c r="H2730" s="51" t="s">
        <v>11223</v>
      </c>
      <c r="I2730" s="14" t="s">
        <v>1194</v>
      </c>
      <c r="J2730" s="52">
        <v>44596.0</v>
      </c>
      <c r="K2730" s="52">
        <v>44631.0</v>
      </c>
      <c r="L2730" s="16">
        <v>1.0</v>
      </c>
      <c r="M2730" s="16" t="s">
        <v>7</v>
      </c>
      <c r="N2730" s="16" t="s">
        <v>7</v>
      </c>
      <c r="O2730" s="49">
        <f>274.17*30</f>
        <v>8225.1</v>
      </c>
      <c r="P2730" s="49">
        <f>230.47*30</f>
        <v>6914.1</v>
      </c>
      <c r="Q2730" s="17">
        <v>4420.0</v>
      </c>
      <c r="R2730" s="17">
        <v>3092.0</v>
      </c>
      <c r="S2730" s="17" t="s">
        <v>6</v>
      </c>
      <c r="T2730" s="14" t="s">
        <v>11224</v>
      </c>
      <c r="U2730" s="14" t="s">
        <v>87</v>
      </c>
      <c r="V2730" s="64"/>
      <c r="W2730" s="20"/>
      <c r="X2730" s="20"/>
      <c r="Y2730" s="20"/>
      <c r="Z2730" s="20"/>
      <c r="AA2730" s="20"/>
      <c r="AB2730" s="20"/>
      <c r="AC2730" s="20"/>
      <c r="AD2730" s="20"/>
      <c r="AE2730" s="20"/>
      <c r="AF2730" s="20"/>
      <c r="AG2730" s="20"/>
      <c r="AH2730" s="20"/>
    </row>
    <row r="2731">
      <c r="A2731" s="30">
        <v>195590.0</v>
      </c>
      <c r="B2731" s="31" t="s">
        <v>11225</v>
      </c>
      <c r="C2731" s="31" t="s">
        <v>11226</v>
      </c>
      <c r="D2731" s="31" t="s">
        <v>10930</v>
      </c>
      <c r="E2731" s="31" t="s">
        <v>27</v>
      </c>
      <c r="F2731" s="30">
        <v>70806.0</v>
      </c>
      <c r="G2731" s="30">
        <v>2.252163604E9</v>
      </c>
      <c r="H2731" s="42" t="s">
        <v>11227</v>
      </c>
      <c r="I2731" s="25" t="s">
        <v>1194</v>
      </c>
      <c r="J2731" s="57">
        <v>44596.0</v>
      </c>
      <c r="K2731" s="43"/>
      <c r="L2731" s="27">
        <v>1.0</v>
      </c>
      <c r="M2731" s="27" t="s">
        <v>7</v>
      </c>
      <c r="N2731" s="43"/>
      <c r="O2731" s="44"/>
      <c r="P2731" s="44"/>
      <c r="Q2731" s="44"/>
      <c r="R2731" s="44"/>
      <c r="S2731" s="44"/>
      <c r="T2731" s="32" t="s">
        <v>846</v>
      </c>
      <c r="U2731" s="25" t="s">
        <v>92</v>
      </c>
      <c r="V2731" s="58"/>
      <c r="W2731" s="20"/>
      <c r="X2731" s="20"/>
      <c r="Y2731" s="20"/>
      <c r="Z2731" s="20"/>
      <c r="AA2731" s="20"/>
      <c r="AB2731" s="20"/>
      <c r="AC2731" s="20"/>
      <c r="AD2731" s="20"/>
      <c r="AE2731" s="20"/>
      <c r="AF2731" s="20"/>
      <c r="AG2731" s="20"/>
      <c r="AH2731" s="20"/>
    </row>
    <row r="2732">
      <c r="A2732" s="34">
        <v>195591.0</v>
      </c>
      <c r="B2732" s="35" t="s">
        <v>11228</v>
      </c>
      <c r="C2732" s="35" t="s">
        <v>11229</v>
      </c>
      <c r="D2732" s="35" t="s">
        <v>7450</v>
      </c>
      <c r="E2732" s="35" t="s">
        <v>27</v>
      </c>
      <c r="F2732" s="34">
        <v>70058.0</v>
      </c>
      <c r="G2732" s="34">
        <v>5.04362202E9</v>
      </c>
      <c r="H2732" s="14" t="s">
        <v>7223</v>
      </c>
      <c r="I2732" s="14" t="s">
        <v>1194</v>
      </c>
      <c r="J2732" s="52"/>
      <c r="K2732" s="48"/>
      <c r="L2732" s="17" t="s">
        <v>6</v>
      </c>
      <c r="M2732" s="17" t="s">
        <v>6</v>
      </c>
      <c r="N2732" s="17" t="s">
        <v>6</v>
      </c>
      <c r="O2732" s="17" t="s">
        <v>6</v>
      </c>
      <c r="P2732" s="17" t="s">
        <v>6</v>
      </c>
      <c r="Q2732" s="17" t="s">
        <v>6</v>
      </c>
      <c r="R2732" s="17" t="s">
        <v>6</v>
      </c>
      <c r="S2732" s="17" t="s">
        <v>6</v>
      </c>
      <c r="T2732" s="14" t="s">
        <v>7223</v>
      </c>
      <c r="U2732" s="14" t="s">
        <v>87</v>
      </c>
      <c r="V2732" s="64"/>
      <c r="W2732" s="20"/>
      <c r="X2732" s="20"/>
      <c r="Y2732" s="20"/>
      <c r="Z2732" s="20"/>
      <c r="AA2732" s="20"/>
      <c r="AB2732" s="20"/>
      <c r="AC2732" s="20"/>
      <c r="AD2732" s="20"/>
      <c r="AE2732" s="20"/>
      <c r="AF2732" s="20"/>
      <c r="AG2732" s="20"/>
      <c r="AH2732" s="20"/>
    </row>
    <row r="2733">
      <c r="A2733" s="30">
        <v>195592.0</v>
      </c>
      <c r="B2733" s="31" t="s">
        <v>11230</v>
      </c>
      <c r="C2733" s="31" t="s">
        <v>11231</v>
      </c>
      <c r="D2733" s="31" t="s">
        <v>11232</v>
      </c>
      <c r="E2733" s="31" t="s">
        <v>27</v>
      </c>
      <c r="F2733" s="30">
        <v>70518.0</v>
      </c>
      <c r="G2733" s="30">
        <v>3.378399005E9</v>
      </c>
      <c r="H2733" s="42" t="s">
        <v>11233</v>
      </c>
      <c r="I2733" s="25" t="s">
        <v>1194</v>
      </c>
      <c r="J2733" s="57">
        <v>44596.0</v>
      </c>
      <c r="K2733" s="43"/>
      <c r="L2733" s="27">
        <v>1.0</v>
      </c>
      <c r="M2733" s="27" t="s">
        <v>7</v>
      </c>
      <c r="N2733" s="43"/>
      <c r="O2733" s="44"/>
      <c r="P2733" s="44"/>
      <c r="Q2733" s="44"/>
      <c r="R2733" s="44"/>
      <c r="S2733" s="44"/>
      <c r="T2733" s="25" t="s">
        <v>11234</v>
      </c>
      <c r="U2733" s="25" t="s">
        <v>92</v>
      </c>
      <c r="V2733" s="58"/>
      <c r="W2733" s="20"/>
      <c r="X2733" s="20"/>
      <c r="Y2733" s="20"/>
      <c r="Z2733" s="20"/>
      <c r="AA2733" s="20"/>
      <c r="AB2733" s="20"/>
      <c r="AC2733" s="20"/>
      <c r="AD2733" s="20"/>
      <c r="AE2733" s="20"/>
      <c r="AF2733" s="20"/>
      <c r="AG2733" s="20"/>
      <c r="AH2733" s="20"/>
    </row>
    <row r="2734">
      <c r="A2734" s="34">
        <v>195593.0</v>
      </c>
      <c r="B2734" s="35" t="s">
        <v>11235</v>
      </c>
      <c r="C2734" s="35" t="s">
        <v>11236</v>
      </c>
      <c r="D2734" s="35" t="s">
        <v>11181</v>
      </c>
      <c r="E2734" s="35" t="s">
        <v>27</v>
      </c>
      <c r="F2734" s="34">
        <v>71220.0</v>
      </c>
      <c r="G2734" s="34">
        <v>3.182815188E9</v>
      </c>
      <c r="H2734" s="51" t="s">
        <v>11237</v>
      </c>
      <c r="I2734" s="14" t="s">
        <v>1194</v>
      </c>
      <c r="J2734" s="52">
        <v>44596.0</v>
      </c>
      <c r="K2734" s="48"/>
      <c r="L2734" s="48"/>
      <c r="M2734" s="48"/>
      <c r="N2734" s="48"/>
      <c r="O2734" s="49"/>
      <c r="P2734" s="49"/>
      <c r="Q2734" s="49"/>
      <c r="R2734" s="49"/>
      <c r="S2734" s="49"/>
      <c r="T2734" s="14" t="s">
        <v>11238</v>
      </c>
      <c r="U2734" s="14" t="s">
        <v>92</v>
      </c>
      <c r="V2734" s="64"/>
      <c r="W2734" s="20"/>
      <c r="X2734" s="20"/>
      <c r="Y2734" s="20"/>
      <c r="Z2734" s="20"/>
      <c r="AA2734" s="20"/>
      <c r="AB2734" s="20"/>
      <c r="AC2734" s="20"/>
      <c r="AD2734" s="20"/>
      <c r="AE2734" s="20"/>
      <c r="AF2734" s="20"/>
      <c r="AG2734" s="20"/>
      <c r="AH2734" s="20"/>
    </row>
    <row r="2735">
      <c r="A2735" s="30">
        <v>195596.0</v>
      </c>
      <c r="B2735" s="31" t="s">
        <v>11239</v>
      </c>
      <c r="C2735" s="31" t="s">
        <v>11240</v>
      </c>
      <c r="D2735" s="31" t="s">
        <v>5310</v>
      </c>
      <c r="E2735" s="31" t="s">
        <v>27</v>
      </c>
      <c r="F2735" s="30">
        <v>71203.0</v>
      </c>
      <c r="G2735" s="30">
        <v>3.183239013E9</v>
      </c>
      <c r="H2735" s="25" t="s">
        <v>1193</v>
      </c>
      <c r="I2735" s="25" t="s">
        <v>1194</v>
      </c>
      <c r="J2735" s="57">
        <v>44596.0</v>
      </c>
      <c r="K2735" s="43"/>
      <c r="L2735" s="27">
        <v>1.0</v>
      </c>
      <c r="M2735" s="27" t="s">
        <v>7</v>
      </c>
      <c r="N2735" s="27" t="s">
        <v>7</v>
      </c>
      <c r="O2735" s="44"/>
      <c r="P2735" s="44"/>
      <c r="Q2735" s="44"/>
      <c r="R2735" s="44"/>
      <c r="S2735" s="44"/>
      <c r="T2735" s="25" t="s">
        <v>11241</v>
      </c>
      <c r="U2735" s="25" t="s">
        <v>92</v>
      </c>
      <c r="V2735" s="58"/>
      <c r="W2735" s="20"/>
      <c r="X2735" s="20"/>
      <c r="Y2735" s="20"/>
      <c r="Z2735" s="20"/>
      <c r="AA2735" s="20"/>
      <c r="AB2735" s="20"/>
      <c r="AC2735" s="20"/>
      <c r="AD2735" s="20"/>
      <c r="AE2735" s="20"/>
      <c r="AF2735" s="20"/>
      <c r="AG2735" s="20"/>
      <c r="AH2735" s="20"/>
    </row>
    <row r="2736">
      <c r="A2736" s="34">
        <v>195598.0</v>
      </c>
      <c r="B2736" s="35" t="s">
        <v>11242</v>
      </c>
      <c r="C2736" s="35" t="s">
        <v>11243</v>
      </c>
      <c r="D2736" s="35" t="s">
        <v>11244</v>
      </c>
      <c r="E2736" s="35" t="s">
        <v>27</v>
      </c>
      <c r="F2736" s="34">
        <v>71261.0</v>
      </c>
      <c r="G2736" s="34">
        <v>3.186473691E9</v>
      </c>
      <c r="H2736" s="14" t="s">
        <v>1193</v>
      </c>
      <c r="I2736" s="14" t="s">
        <v>1194</v>
      </c>
      <c r="J2736" s="52">
        <v>44596.0</v>
      </c>
      <c r="K2736" s="52">
        <v>44596.0</v>
      </c>
      <c r="L2736" s="16">
        <v>1.0</v>
      </c>
      <c r="M2736" s="16" t="s">
        <v>7</v>
      </c>
      <c r="N2736" s="16" t="s">
        <v>7</v>
      </c>
      <c r="O2736" s="17">
        <v>4301.6</v>
      </c>
      <c r="P2736" s="17">
        <v>4301.6</v>
      </c>
      <c r="Q2736" s="49"/>
      <c r="R2736" s="49"/>
      <c r="S2736" s="49"/>
      <c r="T2736" s="14" t="s">
        <v>11245</v>
      </c>
      <c r="U2736" s="14" t="s">
        <v>87</v>
      </c>
      <c r="V2736" s="64"/>
      <c r="W2736" s="20"/>
      <c r="X2736" s="20"/>
      <c r="Y2736" s="20"/>
      <c r="Z2736" s="20"/>
      <c r="AA2736" s="20"/>
      <c r="AB2736" s="20"/>
      <c r="AC2736" s="20"/>
      <c r="AD2736" s="20"/>
      <c r="AE2736" s="20"/>
      <c r="AF2736" s="20"/>
      <c r="AG2736" s="20"/>
      <c r="AH2736" s="20"/>
    </row>
    <row r="2737">
      <c r="A2737" s="30">
        <v>195600.0</v>
      </c>
      <c r="B2737" s="31" t="s">
        <v>11246</v>
      </c>
      <c r="C2737" s="31" t="s">
        <v>11247</v>
      </c>
      <c r="D2737" s="31" t="s">
        <v>10731</v>
      </c>
      <c r="E2737" s="31" t="s">
        <v>27</v>
      </c>
      <c r="F2737" s="30">
        <v>71303.0</v>
      </c>
      <c r="G2737" s="30">
        <v>3.184455215E9</v>
      </c>
      <c r="H2737" s="42" t="s">
        <v>11248</v>
      </c>
      <c r="I2737" s="25" t="s">
        <v>1194</v>
      </c>
      <c r="J2737" s="57">
        <v>44596.0</v>
      </c>
      <c r="K2737" s="57">
        <v>44596.0</v>
      </c>
      <c r="L2737" s="27">
        <v>2.0</v>
      </c>
      <c r="M2737" s="27" t="s">
        <v>7</v>
      </c>
      <c r="N2737" s="27" t="s">
        <v>7</v>
      </c>
      <c r="O2737" s="44">
        <f>180*30</f>
        <v>5400</v>
      </c>
      <c r="P2737" s="44">
        <f>170*30</f>
        <v>5100</v>
      </c>
      <c r="Q2737" s="28" t="s">
        <v>6</v>
      </c>
      <c r="R2737" s="28" t="s">
        <v>6</v>
      </c>
      <c r="S2737" s="44">
        <f>185*30</f>
        <v>5550</v>
      </c>
      <c r="T2737" s="25" t="s">
        <v>11249</v>
      </c>
      <c r="U2737" s="25" t="s">
        <v>87</v>
      </c>
      <c r="V2737" s="58"/>
      <c r="W2737" s="20"/>
      <c r="X2737" s="20"/>
      <c r="Y2737" s="20"/>
      <c r="Z2737" s="20"/>
      <c r="AA2737" s="20"/>
      <c r="AB2737" s="20"/>
      <c r="AC2737" s="20"/>
      <c r="AD2737" s="20"/>
      <c r="AE2737" s="20"/>
      <c r="AF2737" s="20"/>
      <c r="AG2737" s="20"/>
      <c r="AH2737" s="20"/>
    </row>
    <row r="2738">
      <c r="A2738" s="34">
        <v>195602.0</v>
      </c>
      <c r="B2738" s="35" t="s">
        <v>11250</v>
      </c>
      <c r="C2738" s="35" t="s">
        <v>11251</v>
      </c>
      <c r="D2738" s="35" t="s">
        <v>10769</v>
      </c>
      <c r="E2738" s="35" t="s">
        <v>27</v>
      </c>
      <c r="F2738" s="34">
        <v>70360.0</v>
      </c>
      <c r="G2738" s="34">
        <v>9.858724553E9</v>
      </c>
      <c r="H2738" s="51" t="s">
        <v>11252</v>
      </c>
      <c r="I2738" s="14" t="s">
        <v>1194</v>
      </c>
      <c r="J2738" s="52">
        <v>44596.0</v>
      </c>
      <c r="K2738" s="48"/>
      <c r="L2738" s="16">
        <v>1.0</v>
      </c>
      <c r="M2738" s="16" t="s">
        <v>7</v>
      </c>
      <c r="N2738" s="48"/>
      <c r="O2738" s="49"/>
      <c r="P2738" s="49"/>
      <c r="Q2738" s="49"/>
      <c r="R2738" s="49"/>
      <c r="S2738" s="49"/>
      <c r="T2738" s="37" t="s">
        <v>846</v>
      </c>
      <c r="U2738" s="14" t="s">
        <v>92</v>
      </c>
      <c r="V2738" s="64"/>
      <c r="W2738" s="20"/>
      <c r="X2738" s="20"/>
      <c r="Y2738" s="20"/>
      <c r="Z2738" s="20"/>
      <c r="AA2738" s="20"/>
      <c r="AB2738" s="20"/>
      <c r="AC2738" s="20"/>
      <c r="AD2738" s="20"/>
      <c r="AE2738" s="20"/>
      <c r="AF2738" s="20"/>
      <c r="AG2738" s="20"/>
      <c r="AH2738" s="20"/>
    </row>
    <row r="2739">
      <c r="A2739" s="30">
        <v>195603.0</v>
      </c>
      <c r="B2739" s="31" t="s">
        <v>11253</v>
      </c>
      <c r="C2739" s="31" t="s">
        <v>11254</v>
      </c>
      <c r="D2739" s="31" t="s">
        <v>11255</v>
      </c>
      <c r="E2739" s="31" t="s">
        <v>27</v>
      </c>
      <c r="F2739" s="30">
        <v>71322.0</v>
      </c>
      <c r="G2739" s="30">
        <v>3.18346208E9</v>
      </c>
      <c r="H2739" s="42" t="s">
        <v>11256</v>
      </c>
      <c r="I2739" s="25" t="s">
        <v>1194</v>
      </c>
      <c r="J2739" s="57">
        <v>44596.0</v>
      </c>
      <c r="K2739" s="43"/>
      <c r="L2739" s="27">
        <v>1.0</v>
      </c>
      <c r="M2739" s="27" t="s">
        <v>7</v>
      </c>
      <c r="N2739" s="43"/>
      <c r="O2739" s="44"/>
      <c r="P2739" s="44"/>
      <c r="Q2739" s="44"/>
      <c r="R2739" s="44"/>
      <c r="S2739" s="44"/>
      <c r="T2739" s="25" t="s">
        <v>208</v>
      </c>
      <c r="U2739" s="25" t="s">
        <v>92</v>
      </c>
      <c r="V2739" s="58"/>
      <c r="W2739" s="20"/>
      <c r="X2739" s="20"/>
      <c r="Y2739" s="20"/>
      <c r="Z2739" s="20"/>
      <c r="AA2739" s="20"/>
      <c r="AB2739" s="20"/>
      <c r="AC2739" s="20"/>
      <c r="AD2739" s="20"/>
      <c r="AE2739" s="20"/>
      <c r="AF2739" s="20"/>
      <c r="AG2739" s="20"/>
      <c r="AH2739" s="20"/>
    </row>
    <row r="2740">
      <c r="A2740" s="34">
        <v>195604.0</v>
      </c>
      <c r="B2740" s="35" t="s">
        <v>11257</v>
      </c>
      <c r="C2740" s="35" t="s">
        <v>11258</v>
      </c>
      <c r="D2740" s="35" t="s">
        <v>10778</v>
      </c>
      <c r="E2740" s="35" t="s">
        <v>27</v>
      </c>
      <c r="F2740" s="34">
        <v>71112.0</v>
      </c>
      <c r="G2740" s="34">
        <v>3.18742542E9</v>
      </c>
      <c r="H2740" s="14" t="s">
        <v>1193</v>
      </c>
      <c r="I2740" s="14" t="s">
        <v>1194</v>
      </c>
      <c r="J2740" s="52">
        <v>44596.0</v>
      </c>
      <c r="K2740" s="48"/>
      <c r="L2740" s="16">
        <v>1.0</v>
      </c>
      <c r="M2740" s="16" t="s">
        <v>7</v>
      </c>
      <c r="N2740" s="48"/>
      <c r="O2740" s="49"/>
      <c r="P2740" s="49"/>
      <c r="Q2740" s="49"/>
      <c r="R2740" s="49"/>
      <c r="S2740" s="49"/>
      <c r="T2740" s="14" t="s">
        <v>208</v>
      </c>
      <c r="U2740" s="14" t="s">
        <v>92</v>
      </c>
      <c r="V2740" s="64"/>
      <c r="W2740" s="20"/>
      <c r="X2740" s="20"/>
      <c r="Y2740" s="20"/>
      <c r="Z2740" s="20"/>
      <c r="AA2740" s="20"/>
      <c r="AB2740" s="20"/>
      <c r="AC2740" s="20"/>
      <c r="AD2740" s="20"/>
      <c r="AE2740" s="20"/>
      <c r="AF2740" s="20"/>
      <c r="AG2740" s="20"/>
      <c r="AH2740" s="20"/>
    </row>
    <row r="2741">
      <c r="A2741" s="30">
        <v>195606.0</v>
      </c>
      <c r="B2741" s="31" t="s">
        <v>11259</v>
      </c>
      <c r="C2741" s="31" t="s">
        <v>11260</v>
      </c>
      <c r="D2741" s="31" t="s">
        <v>696</v>
      </c>
      <c r="E2741" s="31" t="s">
        <v>27</v>
      </c>
      <c r="F2741" s="30">
        <v>70507.0</v>
      </c>
      <c r="G2741" s="30">
        <v>3.37237394E9</v>
      </c>
      <c r="H2741" s="42" t="s">
        <v>11261</v>
      </c>
      <c r="I2741" s="25" t="s">
        <v>1194</v>
      </c>
      <c r="J2741" s="57">
        <v>44596.0</v>
      </c>
      <c r="K2741" s="43"/>
      <c r="L2741" s="27">
        <v>1.0</v>
      </c>
      <c r="M2741" s="27" t="s">
        <v>7</v>
      </c>
      <c r="N2741" s="43"/>
      <c r="O2741" s="44"/>
      <c r="P2741" s="44"/>
      <c r="Q2741" s="44"/>
      <c r="R2741" s="44"/>
      <c r="S2741" s="44"/>
      <c r="T2741" s="32" t="s">
        <v>846</v>
      </c>
      <c r="U2741" s="25" t="s">
        <v>92</v>
      </c>
      <c r="V2741" s="58"/>
      <c r="W2741" s="20"/>
      <c r="X2741" s="20"/>
      <c r="Y2741" s="20"/>
      <c r="Z2741" s="20"/>
      <c r="AA2741" s="20"/>
      <c r="AB2741" s="20"/>
      <c r="AC2741" s="20"/>
      <c r="AD2741" s="20"/>
      <c r="AE2741" s="20"/>
      <c r="AF2741" s="20"/>
      <c r="AG2741" s="20"/>
      <c r="AH2741" s="20"/>
    </row>
    <row r="2742">
      <c r="A2742" s="34">
        <v>195608.0</v>
      </c>
      <c r="B2742" s="35" t="s">
        <v>11262</v>
      </c>
      <c r="C2742" s="35" t="s">
        <v>11263</v>
      </c>
      <c r="D2742" s="35" t="s">
        <v>10848</v>
      </c>
      <c r="E2742" s="35" t="s">
        <v>27</v>
      </c>
      <c r="F2742" s="34">
        <v>70546.0</v>
      </c>
      <c r="G2742" s="34">
        <v>3.378242829E9</v>
      </c>
      <c r="H2742" s="14" t="s">
        <v>1193</v>
      </c>
      <c r="I2742" s="14" t="s">
        <v>1194</v>
      </c>
      <c r="J2742" s="52">
        <v>44596.0</v>
      </c>
      <c r="K2742" s="48"/>
      <c r="L2742" s="16">
        <v>1.0</v>
      </c>
      <c r="M2742" s="16" t="s">
        <v>7</v>
      </c>
      <c r="N2742" s="48"/>
      <c r="O2742" s="49"/>
      <c r="P2742" s="49"/>
      <c r="Q2742" s="49"/>
      <c r="R2742" s="49"/>
      <c r="S2742" s="49"/>
      <c r="T2742" s="14" t="s">
        <v>208</v>
      </c>
      <c r="U2742" s="14" t="s">
        <v>92</v>
      </c>
      <c r="V2742" s="64"/>
      <c r="W2742" s="20"/>
      <c r="X2742" s="20"/>
      <c r="Y2742" s="20"/>
      <c r="Z2742" s="20"/>
      <c r="AA2742" s="20"/>
      <c r="AB2742" s="20"/>
      <c r="AC2742" s="20"/>
      <c r="AD2742" s="20"/>
      <c r="AE2742" s="20"/>
      <c r="AF2742" s="20"/>
      <c r="AG2742" s="20"/>
      <c r="AH2742" s="20"/>
    </row>
    <row r="2743">
      <c r="A2743" s="30">
        <v>195610.0</v>
      </c>
      <c r="B2743" s="31" t="s">
        <v>11264</v>
      </c>
      <c r="C2743" s="31" t="s">
        <v>11265</v>
      </c>
      <c r="D2743" s="31" t="s">
        <v>8586</v>
      </c>
      <c r="E2743" s="31" t="s">
        <v>27</v>
      </c>
      <c r="F2743" s="30">
        <v>70441.0</v>
      </c>
      <c r="G2743" s="30">
        <v>2.252224102E9</v>
      </c>
      <c r="H2743" s="25" t="s">
        <v>1193</v>
      </c>
      <c r="I2743" s="25" t="s">
        <v>1194</v>
      </c>
      <c r="J2743" s="57">
        <v>44596.0</v>
      </c>
      <c r="K2743" s="43"/>
      <c r="L2743" s="27">
        <v>1.0</v>
      </c>
      <c r="M2743" s="27" t="s">
        <v>7</v>
      </c>
      <c r="N2743" s="43"/>
      <c r="O2743" s="44"/>
      <c r="P2743" s="44"/>
      <c r="Q2743" s="44"/>
      <c r="R2743" s="44"/>
      <c r="S2743" s="44"/>
      <c r="T2743" s="32" t="s">
        <v>846</v>
      </c>
      <c r="U2743" s="25" t="s">
        <v>92</v>
      </c>
      <c r="V2743" s="58"/>
      <c r="W2743" s="20"/>
      <c r="X2743" s="20"/>
      <c r="Y2743" s="20"/>
      <c r="Z2743" s="20"/>
      <c r="AA2743" s="20"/>
      <c r="AB2743" s="20"/>
      <c r="AC2743" s="20"/>
      <c r="AD2743" s="20"/>
      <c r="AE2743" s="20"/>
      <c r="AF2743" s="20"/>
      <c r="AG2743" s="20"/>
      <c r="AH2743" s="20"/>
    </row>
    <row r="2744">
      <c r="A2744" s="34">
        <v>195611.0</v>
      </c>
      <c r="B2744" s="35" t="s">
        <v>11266</v>
      </c>
      <c r="C2744" s="35" t="s">
        <v>11267</v>
      </c>
      <c r="D2744" s="35" t="s">
        <v>11069</v>
      </c>
      <c r="E2744" s="35" t="s">
        <v>27</v>
      </c>
      <c r="F2744" s="34">
        <v>70403.0</v>
      </c>
      <c r="G2744" s="34">
        <v>9.8554212E9</v>
      </c>
      <c r="H2744" s="14" t="s">
        <v>1193</v>
      </c>
      <c r="I2744" s="14" t="s">
        <v>1194</v>
      </c>
      <c r="J2744" s="52">
        <v>44596.0</v>
      </c>
      <c r="K2744" s="52">
        <v>44596.0</v>
      </c>
      <c r="L2744" s="16">
        <v>1.0</v>
      </c>
      <c r="M2744" s="16" t="s">
        <v>7</v>
      </c>
      <c r="N2744" s="16" t="s">
        <v>7</v>
      </c>
      <c r="O2744" s="17" t="s">
        <v>6</v>
      </c>
      <c r="P2744" s="49">
        <f>150*30</f>
        <v>4500</v>
      </c>
      <c r="Q2744" s="17" t="s">
        <v>6</v>
      </c>
      <c r="R2744" s="17" t="s">
        <v>6</v>
      </c>
      <c r="S2744" s="17" t="s">
        <v>6</v>
      </c>
      <c r="T2744" s="14" t="s">
        <v>11268</v>
      </c>
      <c r="U2744" s="14" t="s">
        <v>87</v>
      </c>
      <c r="V2744" s="64"/>
      <c r="W2744" s="20"/>
      <c r="X2744" s="20"/>
      <c r="Y2744" s="20"/>
      <c r="Z2744" s="20"/>
      <c r="AA2744" s="20"/>
      <c r="AB2744" s="20"/>
      <c r="AC2744" s="20"/>
      <c r="AD2744" s="20"/>
      <c r="AE2744" s="20"/>
      <c r="AF2744" s="20"/>
      <c r="AG2744" s="20"/>
      <c r="AH2744" s="20"/>
    </row>
    <row r="2745">
      <c r="A2745" s="30">
        <v>195613.0</v>
      </c>
      <c r="B2745" s="31" t="s">
        <v>11269</v>
      </c>
      <c r="C2745" s="31" t="s">
        <v>11270</v>
      </c>
      <c r="D2745" s="31" t="s">
        <v>11111</v>
      </c>
      <c r="E2745" s="31" t="s">
        <v>27</v>
      </c>
      <c r="F2745" s="30">
        <v>71360.0</v>
      </c>
      <c r="G2745" s="30">
        <v>3.184480141E9</v>
      </c>
      <c r="H2745" s="42" t="s">
        <v>11271</v>
      </c>
      <c r="I2745" s="25" t="s">
        <v>1194</v>
      </c>
      <c r="J2745" s="57">
        <v>44596.0</v>
      </c>
      <c r="K2745" s="43"/>
      <c r="L2745" s="27">
        <v>1.0</v>
      </c>
      <c r="M2745" s="27" t="s">
        <v>7</v>
      </c>
      <c r="N2745" s="43"/>
      <c r="O2745" s="44"/>
      <c r="P2745" s="44"/>
      <c r="Q2745" s="44"/>
      <c r="R2745" s="44"/>
      <c r="S2745" s="44"/>
      <c r="T2745" s="32" t="s">
        <v>846</v>
      </c>
      <c r="U2745" s="25" t="s">
        <v>92</v>
      </c>
      <c r="V2745" s="58"/>
      <c r="W2745" s="20"/>
      <c r="X2745" s="20"/>
      <c r="Y2745" s="20"/>
      <c r="Z2745" s="20"/>
      <c r="AA2745" s="20"/>
      <c r="AB2745" s="20"/>
      <c r="AC2745" s="20"/>
      <c r="AD2745" s="20"/>
      <c r="AE2745" s="20"/>
      <c r="AF2745" s="20"/>
      <c r="AG2745" s="20"/>
      <c r="AH2745" s="20"/>
    </row>
    <row r="2746">
      <c r="A2746" s="34">
        <v>195614.0</v>
      </c>
      <c r="B2746" s="35" t="s">
        <v>11272</v>
      </c>
      <c r="C2746" s="35" t="s">
        <v>11273</v>
      </c>
      <c r="D2746" s="35" t="s">
        <v>10747</v>
      </c>
      <c r="E2746" s="35" t="s">
        <v>27</v>
      </c>
      <c r="F2746" s="34">
        <v>70115.0</v>
      </c>
      <c r="G2746" s="34">
        <v>5.048976216E9</v>
      </c>
      <c r="H2746" s="51" t="s">
        <v>11274</v>
      </c>
      <c r="I2746" s="14" t="s">
        <v>1194</v>
      </c>
      <c r="J2746" s="52">
        <v>44596.0</v>
      </c>
      <c r="K2746" s="48"/>
      <c r="L2746" s="16">
        <v>1.0</v>
      </c>
      <c r="M2746" s="16" t="s">
        <v>4</v>
      </c>
      <c r="N2746" s="48"/>
      <c r="O2746" s="49"/>
      <c r="P2746" s="49"/>
      <c r="Q2746" s="49"/>
      <c r="R2746" s="49"/>
      <c r="S2746" s="49"/>
      <c r="T2746" s="14" t="s">
        <v>11275</v>
      </c>
      <c r="U2746" s="14" t="s">
        <v>92</v>
      </c>
      <c r="V2746" s="64"/>
      <c r="W2746" s="20"/>
      <c r="X2746" s="20"/>
      <c r="Y2746" s="20"/>
      <c r="Z2746" s="20"/>
      <c r="AA2746" s="20"/>
      <c r="AB2746" s="20"/>
      <c r="AC2746" s="20"/>
      <c r="AD2746" s="20"/>
      <c r="AE2746" s="20"/>
      <c r="AF2746" s="20"/>
      <c r="AG2746" s="20"/>
      <c r="AH2746" s="20"/>
    </row>
    <row r="2747">
      <c r="A2747" s="30">
        <v>195615.0</v>
      </c>
      <c r="B2747" s="31" t="s">
        <v>11276</v>
      </c>
      <c r="C2747" s="31" t="s">
        <v>11277</v>
      </c>
      <c r="D2747" s="31" t="s">
        <v>10741</v>
      </c>
      <c r="E2747" s="31" t="s">
        <v>27</v>
      </c>
      <c r="F2747" s="30">
        <v>71106.0</v>
      </c>
      <c r="G2747" s="30">
        <v>3.182192608E9</v>
      </c>
      <c r="H2747" s="25" t="s">
        <v>1193</v>
      </c>
      <c r="I2747" s="25" t="s">
        <v>1194</v>
      </c>
      <c r="J2747" s="57">
        <v>44596.0</v>
      </c>
      <c r="K2747" s="43"/>
      <c r="L2747" s="27">
        <v>1.0</v>
      </c>
      <c r="M2747" s="27" t="s">
        <v>7</v>
      </c>
      <c r="N2747" s="27"/>
      <c r="O2747" s="39"/>
      <c r="P2747" s="39"/>
      <c r="Q2747" s="39"/>
      <c r="R2747" s="39"/>
      <c r="S2747" s="39"/>
      <c r="T2747" s="25" t="s">
        <v>208</v>
      </c>
      <c r="U2747" s="25" t="s">
        <v>92</v>
      </c>
      <c r="V2747" s="58"/>
      <c r="W2747" s="20"/>
      <c r="X2747" s="20"/>
      <c r="Y2747" s="20"/>
      <c r="Z2747" s="20"/>
      <c r="AA2747" s="20"/>
      <c r="AB2747" s="20"/>
      <c r="AC2747" s="20"/>
      <c r="AD2747" s="20"/>
      <c r="AE2747" s="20"/>
      <c r="AF2747" s="20"/>
      <c r="AG2747" s="20"/>
      <c r="AH2747" s="20"/>
    </row>
    <row r="2748">
      <c r="A2748" s="34">
        <v>195619.0</v>
      </c>
      <c r="B2748" s="35" t="s">
        <v>11278</v>
      </c>
      <c r="C2748" s="35" t="s">
        <v>11279</v>
      </c>
      <c r="D2748" s="35" t="s">
        <v>11280</v>
      </c>
      <c r="E2748" s="35" t="s">
        <v>27</v>
      </c>
      <c r="F2748" s="34">
        <v>70554.0</v>
      </c>
      <c r="G2748" s="34">
        <v>3.374680347E9</v>
      </c>
      <c r="H2748" s="14" t="s">
        <v>1193</v>
      </c>
      <c r="I2748" s="14" t="s">
        <v>1194</v>
      </c>
      <c r="J2748" s="52">
        <v>44595.0</v>
      </c>
      <c r="K2748" s="48"/>
      <c r="L2748" s="16">
        <v>1.0</v>
      </c>
      <c r="M2748" s="16" t="s">
        <v>7</v>
      </c>
      <c r="N2748" s="16"/>
      <c r="O2748" s="36"/>
      <c r="P2748" s="36"/>
      <c r="Q2748" s="36"/>
      <c r="R2748" s="36"/>
      <c r="S2748" s="36"/>
      <c r="T2748" s="14" t="s">
        <v>208</v>
      </c>
      <c r="U2748" s="14" t="s">
        <v>92</v>
      </c>
      <c r="V2748" s="64"/>
      <c r="W2748" s="20"/>
      <c r="X2748" s="20"/>
      <c r="Y2748" s="20"/>
      <c r="Z2748" s="20"/>
      <c r="AA2748" s="20"/>
      <c r="AB2748" s="20"/>
      <c r="AC2748" s="20"/>
      <c r="AD2748" s="20"/>
      <c r="AE2748" s="20"/>
      <c r="AF2748" s="20"/>
      <c r="AG2748" s="20"/>
      <c r="AH2748" s="20"/>
    </row>
    <row r="2749">
      <c r="A2749" s="30">
        <v>195620.0</v>
      </c>
      <c r="B2749" s="31" t="s">
        <v>11281</v>
      </c>
      <c r="C2749" s="31" t="s">
        <v>11282</v>
      </c>
      <c r="D2749" s="31" t="s">
        <v>11283</v>
      </c>
      <c r="E2749" s="31" t="s">
        <v>27</v>
      </c>
      <c r="F2749" s="30">
        <v>70760.0</v>
      </c>
      <c r="G2749" s="30">
        <v>2.256384431E9</v>
      </c>
      <c r="H2749" s="42" t="s">
        <v>11284</v>
      </c>
      <c r="I2749" s="25" t="s">
        <v>1194</v>
      </c>
      <c r="J2749" s="57">
        <v>44595.0</v>
      </c>
      <c r="K2749" s="43"/>
      <c r="L2749" s="27">
        <v>1.0</v>
      </c>
      <c r="M2749" s="27" t="s">
        <v>4</v>
      </c>
      <c r="N2749" s="43"/>
      <c r="O2749" s="44"/>
      <c r="P2749" s="44"/>
      <c r="Q2749" s="44"/>
      <c r="R2749" s="44"/>
      <c r="S2749" s="44"/>
      <c r="T2749" s="25" t="s">
        <v>11275</v>
      </c>
      <c r="U2749" s="25" t="s">
        <v>92</v>
      </c>
      <c r="V2749" s="58"/>
      <c r="W2749" s="20"/>
      <c r="X2749" s="20"/>
      <c r="Y2749" s="20"/>
      <c r="Z2749" s="20"/>
      <c r="AA2749" s="20"/>
      <c r="AB2749" s="20"/>
      <c r="AC2749" s="20"/>
      <c r="AD2749" s="20"/>
      <c r="AE2749" s="20"/>
      <c r="AF2749" s="20"/>
      <c r="AG2749" s="20"/>
      <c r="AH2749" s="20"/>
    </row>
    <row r="2750">
      <c r="A2750" s="34">
        <v>195624.0</v>
      </c>
      <c r="B2750" s="35" t="s">
        <v>11285</v>
      </c>
      <c r="C2750" s="35" t="s">
        <v>11286</v>
      </c>
      <c r="D2750" s="35" t="s">
        <v>11287</v>
      </c>
      <c r="E2750" s="35" t="s">
        <v>27</v>
      </c>
      <c r="F2750" s="34">
        <v>70427.0</v>
      </c>
      <c r="G2750" s="34">
        <v>9.857323909E9</v>
      </c>
      <c r="H2750" s="51" t="s">
        <v>11288</v>
      </c>
      <c r="I2750" s="14" t="s">
        <v>1194</v>
      </c>
      <c r="J2750" s="52">
        <v>44595.0</v>
      </c>
      <c r="K2750" s="52">
        <v>44595.0</v>
      </c>
      <c r="L2750" s="16">
        <v>1.0</v>
      </c>
      <c r="M2750" s="16" t="s">
        <v>7</v>
      </c>
      <c r="N2750" s="16" t="s">
        <v>7</v>
      </c>
      <c r="O2750" s="17">
        <v>6335.0</v>
      </c>
      <c r="P2750" s="49">
        <f>194.5*30</f>
        <v>5835</v>
      </c>
      <c r="Q2750" s="17" t="s">
        <v>6</v>
      </c>
      <c r="R2750" s="17" t="s">
        <v>6</v>
      </c>
      <c r="S2750" s="17" t="s">
        <v>6</v>
      </c>
      <c r="T2750" s="14" t="s">
        <v>11289</v>
      </c>
      <c r="U2750" s="14" t="s">
        <v>87</v>
      </c>
      <c r="V2750" s="64"/>
      <c r="W2750" s="20"/>
      <c r="X2750" s="20"/>
      <c r="Y2750" s="20"/>
      <c r="Z2750" s="20"/>
      <c r="AA2750" s="20"/>
      <c r="AB2750" s="20"/>
      <c r="AC2750" s="20"/>
      <c r="AD2750" s="20"/>
      <c r="AE2750" s="20"/>
      <c r="AF2750" s="20"/>
      <c r="AG2750" s="20"/>
      <c r="AH2750" s="20"/>
    </row>
    <row r="2751">
      <c r="A2751" s="30">
        <v>195625.0</v>
      </c>
      <c r="B2751" s="31" t="s">
        <v>11290</v>
      </c>
      <c r="C2751" s="31" t="s">
        <v>11291</v>
      </c>
      <c r="D2751" s="31" t="s">
        <v>11292</v>
      </c>
      <c r="E2751" s="31" t="s">
        <v>27</v>
      </c>
      <c r="F2751" s="30">
        <v>70084.0</v>
      </c>
      <c r="G2751" s="30">
        <v>9.85479408E9</v>
      </c>
      <c r="H2751" s="25" t="s">
        <v>1193</v>
      </c>
      <c r="I2751" s="25" t="s">
        <v>1194</v>
      </c>
      <c r="J2751" s="57">
        <v>44595.0</v>
      </c>
      <c r="K2751" s="43"/>
      <c r="L2751" s="27">
        <v>1.0</v>
      </c>
      <c r="M2751" s="27" t="s">
        <v>7</v>
      </c>
      <c r="N2751" s="27"/>
      <c r="O2751" s="39"/>
      <c r="P2751" s="39"/>
      <c r="Q2751" s="39"/>
      <c r="R2751" s="39"/>
      <c r="S2751" s="39"/>
      <c r="T2751" s="25" t="s">
        <v>208</v>
      </c>
      <c r="U2751" s="25" t="s">
        <v>92</v>
      </c>
      <c r="V2751" s="58"/>
      <c r="W2751" s="20"/>
      <c r="X2751" s="20"/>
      <c r="Y2751" s="20"/>
      <c r="Z2751" s="20"/>
      <c r="AA2751" s="20"/>
      <c r="AB2751" s="20"/>
      <c r="AC2751" s="20"/>
      <c r="AD2751" s="20"/>
      <c r="AE2751" s="20"/>
      <c r="AF2751" s="20"/>
      <c r="AG2751" s="20"/>
      <c r="AH2751" s="20"/>
    </row>
    <row r="2752">
      <c r="A2752" s="34">
        <v>195628.0</v>
      </c>
      <c r="B2752" s="35" t="s">
        <v>11293</v>
      </c>
      <c r="C2752" s="35" t="s">
        <v>11294</v>
      </c>
      <c r="D2752" s="35" t="s">
        <v>5310</v>
      </c>
      <c r="E2752" s="35" t="s">
        <v>27</v>
      </c>
      <c r="F2752" s="34">
        <v>71211.0</v>
      </c>
      <c r="G2752" s="34">
        <v>3.183624206E9</v>
      </c>
      <c r="H2752" s="14" t="s">
        <v>11295</v>
      </c>
      <c r="I2752" s="14" t="s">
        <v>1194</v>
      </c>
      <c r="J2752" s="52">
        <v>44595.0</v>
      </c>
      <c r="K2752" s="48"/>
      <c r="L2752" s="16">
        <v>1.0</v>
      </c>
      <c r="M2752" s="16" t="s">
        <v>7</v>
      </c>
      <c r="N2752" s="16"/>
      <c r="O2752" s="36"/>
      <c r="P2752" s="36"/>
      <c r="Q2752" s="36"/>
      <c r="R2752" s="36"/>
      <c r="S2752" s="36"/>
      <c r="T2752" s="14" t="s">
        <v>208</v>
      </c>
      <c r="U2752" s="14" t="s">
        <v>92</v>
      </c>
      <c r="V2752" s="64"/>
      <c r="W2752" s="20"/>
      <c r="X2752" s="20"/>
      <c r="Y2752" s="20"/>
      <c r="Z2752" s="20"/>
      <c r="AA2752" s="20"/>
      <c r="AB2752" s="20"/>
      <c r="AC2752" s="20"/>
      <c r="AD2752" s="20"/>
      <c r="AE2752" s="20"/>
      <c r="AF2752" s="20"/>
      <c r="AG2752" s="20"/>
      <c r="AH2752" s="20"/>
    </row>
    <row r="2753">
      <c r="A2753" s="30">
        <v>195629.0</v>
      </c>
      <c r="B2753" s="31" t="s">
        <v>11296</v>
      </c>
      <c r="C2753" s="31" t="s">
        <v>11297</v>
      </c>
      <c r="D2753" s="31" t="s">
        <v>502</v>
      </c>
      <c r="E2753" s="31" t="s">
        <v>27</v>
      </c>
      <c r="F2753" s="30">
        <v>70748.0</v>
      </c>
      <c r="G2753" s="30">
        <v>2.253428998E9</v>
      </c>
      <c r="H2753" s="25" t="s">
        <v>11295</v>
      </c>
      <c r="I2753" s="25" t="s">
        <v>1194</v>
      </c>
      <c r="J2753" s="57">
        <v>44595.0</v>
      </c>
      <c r="K2753" s="43"/>
      <c r="L2753" s="27">
        <v>1.0</v>
      </c>
      <c r="M2753" s="27" t="s">
        <v>7</v>
      </c>
      <c r="N2753" s="27"/>
      <c r="O2753" s="39"/>
      <c r="P2753" s="39"/>
      <c r="Q2753" s="39"/>
      <c r="R2753" s="39"/>
      <c r="S2753" s="39"/>
      <c r="T2753" s="25" t="s">
        <v>208</v>
      </c>
      <c r="U2753" s="25" t="s">
        <v>92</v>
      </c>
      <c r="V2753" s="58"/>
      <c r="W2753" s="20"/>
      <c r="X2753" s="20"/>
      <c r="Y2753" s="20"/>
      <c r="Z2753" s="20"/>
      <c r="AA2753" s="20"/>
      <c r="AB2753" s="20"/>
      <c r="AC2753" s="20"/>
      <c r="AD2753" s="20"/>
      <c r="AE2753" s="20"/>
      <c r="AF2753" s="20"/>
      <c r="AG2753" s="20"/>
      <c r="AH2753" s="20"/>
    </row>
    <row r="2754">
      <c r="A2754" s="34">
        <v>195631.0</v>
      </c>
      <c r="B2754" s="35" t="s">
        <v>11298</v>
      </c>
      <c r="C2754" s="35" t="s">
        <v>11299</v>
      </c>
      <c r="D2754" s="35" t="s">
        <v>10747</v>
      </c>
      <c r="E2754" s="35" t="s">
        <v>27</v>
      </c>
      <c r="F2754" s="34">
        <v>70131.0</v>
      </c>
      <c r="G2754" s="34">
        <v>5.04378505E9</v>
      </c>
      <c r="H2754" s="51" t="s">
        <v>11300</v>
      </c>
      <c r="I2754" s="14" t="s">
        <v>1194</v>
      </c>
      <c r="J2754" s="52">
        <v>44595.0</v>
      </c>
      <c r="K2754" s="48"/>
      <c r="L2754" s="16">
        <v>1.0</v>
      </c>
      <c r="M2754" s="16" t="s">
        <v>7</v>
      </c>
      <c r="N2754" s="16"/>
      <c r="O2754" s="36"/>
      <c r="P2754" s="36"/>
      <c r="Q2754" s="36"/>
      <c r="R2754" s="36"/>
      <c r="S2754" s="36"/>
      <c r="T2754" s="14" t="s">
        <v>208</v>
      </c>
      <c r="U2754" s="14" t="s">
        <v>92</v>
      </c>
      <c r="V2754" s="64"/>
      <c r="W2754" s="20"/>
      <c r="X2754" s="20"/>
      <c r="Y2754" s="20"/>
      <c r="Z2754" s="20"/>
      <c r="AA2754" s="20"/>
      <c r="AB2754" s="20"/>
      <c r="AC2754" s="20"/>
      <c r="AD2754" s="20"/>
      <c r="AE2754" s="20"/>
      <c r="AF2754" s="20"/>
      <c r="AG2754" s="20"/>
      <c r="AH2754" s="20"/>
    </row>
    <row r="2755">
      <c r="A2755" s="30">
        <v>195632.0</v>
      </c>
      <c r="B2755" s="31" t="s">
        <v>11301</v>
      </c>
      <c r="C2755" s="31" t="s">
        <v>11302</v>
      </c>
      <c r="D2755" s="31" t="s">
        <v>10747</v>
      </c>
      <c r="E2755" s="31" t="s">
        <v>27</v>
      </c>
      <c r="F2755" s="30">
        <v>70126.0</v>
      </c>
      <c r="G2755" s="30">
        <v>5.042416285E9</v>
      </c>
      <c r="H2755" s="42" t="s">
        <v>11303</v>
      </c>
      <c r="I2755" s="25" t="s">
        <v>1194</v>
      </c>
      <c r="J2755" s="57">
        <v>44595.0</v>
      </c>
      <c r="K2755" s="57">
        <v>44595.0</v>
      </c>
      <c r="L2755" s="27">
        <v>1.0</v>
      </c>
      <c r="M2755" s="27" t="s">
        <v>7</v>
      </c>
      <c r="N2755" s="27" t="s">
        <v>7</v>
      </c>
      <c r="O2755" s="28" t="s">
        <v>6</v>
      </c>
      <c r="P2755" s="44">
        <f>154.33*30</f>
        <v>4629.9</v>
      </c>
      <c r="Q2755" s="28" t="s">
        <v>6</v>
      </c>
      <c r="R2755" s="28" t="s">
        <v>6</v>
      </c>
      <c r="S2755" s="28" t="s">
        <v>6</v>
      </c>
      <c r="T2755" s="25" t="s">
        <v>11304</v>
      </c>
      <c r="U2755" s="25" t="s">
        <v>87</v>
      </c>
      <c r="V2755" s="58"/>
      <c r="W2755" s="20"/>
      <c r="X2755" s="20"/>
      <c r="Y2755" s="20"/>
      <c r="Z2755" s="20"/>
      <c r="AA2755" s="20"/>
      <c r="AB2755" s="20"/>
      <c r="AC2755" s="20"/>
      <c r="AD2755" s="20"/>
      <c r="AE2755" s="20"/>
      <c r="AF2755" s="20"/>
      <c r="AG2755" s="20"/>
      <c r="AH2755" s="20"/>
    </row>
    <row r="2756">
      <c r="A2756" s="34">
        <v>195633.0</v>
      </c>
      <c r="B2756" s="35" t="s">
        <v>11305</v>
      </c>
      <c r="C2756" s="35" t="s">
        <v>11306</v>
      </c>
      <c r="D2756" s="35" t="s">
        <v>696</v>
      </c>
      <c r="E2756" s="35" t="s">
        <v>27</v>
      </c>
      <c r="F2756" s="34">
        <v>70506.0</v>
      </c>
      <c r="G2756" s="34">
        <v>3.37232637E9</v>
      </c>
      <c r="H2756" s="51" t="s">
        <v>11307</v>
      </c>
      <c r="I2756" s="14" t="s">
        <v>1194</v>
      </c>
      <c r="J2756" s="52">
        <v>44595.0</v>
      </c>
      <c r="K2756" s="48"/>
      <c r="L2756" s="16">
        <v>1.0</v>
      </c>
      <c r="M2756" s="16" t="s">
        <v>7</v>
      </c>
      <c r="N2756" s="16"/>
      <c r="O2756" s="36"/>
      <c r="P2756" s="36"/>
      <c r="Q2756" s="36"/>
      <c r="R2756" s="36"/>
      <c r="S2756" s="36"/>
      <c r="T2756" s="14" t="s">
        <v>208</v>
      </c>
      <c r="U2756" s="14" t="s">
        <v>92</v>
      </c>
      <c r="V2756" s="64"/>
      <c r="W2756" s="20"/>
      <c r="X2756" s="20"/>
      <c r="Y2756" s="20"/>
      <c r="Z2756" s="20"/>
      <c r="AA2756" s="20"/>
      <c r="AB2756" s="20"/>
      <c r="AC2756" s="20"/>
      <c r="AD2756" s="20"/>
      <c r="AE2756" s="20"/>
      <c r="AF2756" s="20"/>
      <c r="AG2756" s="20"/>
      <c r="AH2756" s="20"/>
    </row>
    <row r="2757">
      <c r="A2757" s="30">
        <v>195635.0</v>
      </c>
      <c r="B2757" s="31" t="s">
        <v>11308</v>
      </c>
      <c r="C2757" s="31" t="s">
        <v>11309</v>
      </c>
      <c r="D2757" s="31" t="s">
        <v>10930</v>
      </c>
      <c r="E2757" s="31" t="s">
        <v>27</v>
      </c>
      <c r="F2757" s="30">
        <v>70806.0</v>
      </c>
      <c r="G2757" s="30">
        <v>2.253876704E9</v>
      </c>
      <c r="H2757" s="42" t="s">
        <v>11310</v>
      </c>
      <c r="I2757" s="25" t="s">
        <v>1194</v>
      </c>
      <c r="J2757" s="57">
        <v>44595.0</v>
      </c>
      <c r="K2757" s="43"/>
      <c r="L2757" s="27">
        <v>1.0</v>
      </c>
      <c r="M2757" s="27" t="s">
        <v>7</v>
      </c>
      <c r="N2757" s="43"/>
      <c r="O2757" s="44"/>
      <c r="P2757" s="44"/>
      <c r="Q2757" s="44"/>
      <c r="R2757" s="44"/>
      <c r="S2757" s="44"/>
      <c r="T2757" s="25" t="s">
        <v>1199</v>
      </c>
      <c r="U2757" s="25" t="s">
        <v>92</v>
      </c>
      <c r="V2757" s="58"/>
      <c r="W2757" s="20"/>
      <c r="X2757" s="20"/>
      <c r="Y2757" s="20"/>
      <c r="Z2757" s="20"/>
      <c r="AA2757" s="20"/>
      <c r="AB2757" s="20"/>
      <c r="AC2757" s="20"/>
      <c r="AD2757" s="20"/>
      <c r="AE2757" s="20"/>
      <c r="AF2757" s="20"/>
      <c r="AG2757" s="20"/>
      <c r="AH2757" s="20"/>
    </row>
    <row r="2758">
      <c r="A2758" s="34">
        <v>195636.0</v>
      </c>
      <c r="B2758" s="35" t="s">
        <v>11311</v>
      </c>
      <c r="C2758" s="35" t="s">
        <v>11312</v>
      </c>
      <c r="D2758" s="35" t="s">
        <v>10952</v>
      </c>
      <c r="E2758" s="35" t="s">
        <v>27</v>
      </c>
      <c r="F2758" s="34">
        <v>70605.0</v>
      </c>
      <c r="G2758" s="34">
        <v>3.37480155E9</v>
      </c>
      <c r="H2758" s="51" t="s">
        <v>11313</v>
      </c>
      <c r="I2758" s="14" t="s">
        <v>1194</v>
      </c>
      <c r="J2758" s="52">
        <v>44595.0</v>
      </c>
      <c r="K2758" s="52">
        <v>44595.0</v>
      </c>
      <c r="L2758" s="16">
        <v>2.0</v>
      </c>
      <c r="M2758" s="16" t="s">
        <v>7</v>
      </c>
      <c r="N2758" s="16" t="s">
        <v>7</v>
      </c>
      <c r="O2758" s="17" t="s">
        <v>6</v>
      </c>
      <c r="P2758" s="17">
        <v>6400.0</v>
      </c>
      <c r="Q2758" s="49"/>
      <c r="R2758" s="17" t="s">
        <v>6</v>
      </c>
      <c r="S2758" s="17" t="s">
        <v>6</v>
      </c>
      <c r="T2758" s="14" t="s">
        <v>11314</v>
      </c>
      <c r="U2758" s="14" t="s">
        <v>92</v>
      </c>
      <c r="V2758" s="64"/>
      <c r="W2758" s="20"/>
      <c r="X2758" s="20"/>
      <c r="Y2758" s="20"/>
      <c r="Z2758" s="20"/>
      <c r="AA2758" s="20"/>
      <c r="AB2758" s="20"/>
      <c r="AC2758" s="20"/>
      <c r="AD2758" s="20"/>
      <c r="AE2758" s="20"/>
      <c r="AF2758" s="20"/>
      <c r="AG2758" s="20"/>
      <c r="AH2758" s="20"/>
    </row>
    <row r="2759">
      <c r="A2759" s="30">
        <v>195637.0</v>
      </c>
      <c r="B2759" s="31" t="s">
        <v>11315</v>
      </c>
      <c r="C2759" s="31" t="s">
        <v>11316</v>
      </c>
      <c r="D2759" s="31" t="s">
        <v>10731</v>
      </c>
      <c r="E2759" s="31" t="s">
        <v>27</v>
      </c>
      <c r="F2759" s="30">
        <v>71301.0</v>
      </c>
      <c r="G2759" s="30">
        <v>3.184458343E9</v>
      </c>
      <c r="H2759" s="42" t="s">
        <v>11317</v>
      </c>
      <c r="I2759" s="25" t="s">
        <v>1194</v>
      </c>
      <c r="J2759" s="57">
        <v>44595.0</v>
      </c>
      <c r="K2759" s="57">
        <v>44595.0</v>
      </c>
      <c r="L2759" s="27">
        <v>1.0</v>
      </c>
      <c r="M2759" s="27" t="s">
        <v>7</v>
      </c>
      <c r="N2759" s="27" t="s">
        <v>7</v>
      </c>
      <c r="O2759" s="28">
        <v>5500.0</v>
      </c>
      <c r="P2759" s="28">
        <v>5200.0</v>
      </c>
      <c r="Q2759" s="28">
        <v>3500.0</v>
      </c>
      <c r="R2759" s="28" t="s">
        <v>6</v>
      </c>
      <c r="S2759" s="28" t="s">
        <v>6</v>
      </c>
      <c r="T2759" s="25" t="s">
        <v>11318</v>
      </c>
      <c r="U2759" s="25" t="s">
        <v>87</v>
      </c>
      <c r="V2759" s="58"/>
      <c r="W2759" s="20"/>
      <c r="X2759" s="20"/>
      <c r="Y2759" s="20"/>
      <c r="Z2759" s="20"/>
      <c r="AA2759" s="20"/>
      <c r="AB2759" s="20"/>
      <c r="AC2759" s="20"/>
      <c r="AD2759" s="20"/>
      <c r="AE2759" s="20"/>
      <c r="AF2759" s="20"/>
      <c r="AG2759" s="20"/>
      <c r="AH2759" s="20"/>
    </row>
    <row r="2760">
      <c r="A2760" s="34">
        <v>195639.0</v>
      </c>
      <c r="B2760" s="35" t="s">
        <v>11319</v>
      </c>
      <c r="C2760" s="35" t="s">
        <v>11320</v>
      </c>
      <c r="D2760" s="35" t="s">
        <v>696</v>
      </c>
      <c r="E2760" s="35" t="s">
        <v>27</v>
      </c>
      <c r="F2760" s="34">
        <v>70506.0</v>
      </c>
      <c r="G2760" s="34">
        <v>3.37289818E9</v>
      </c>
      <c r="H2760" s="51" t="s">
        <v>11321</v>
      </c>
      <c r="I2760" s="14" t="s">
        <v>1194</v>
      </c>
      <c r="J2760" s="52">
        <v>44595.0</v>
      </c>
      <c r="K2760" s="48"/>
      <c r="L2760" s="16">
        <v>1.0</v>
      </c>
      <c r="M2760" s="16" t="s">
        <v>7</v>
      </c>
      <c r="N2760" s="16"/>
      <c r="O2760" s="36"/>
      <c r="P2760" s="36"/>
      <c r="Q2760" s="36"/>
      <c r="R2760" s="36"/>
      <c r="S2760" s="36"/>
      <c r="T2760" s="14" t="s">
        <v>208</v>
      </c>
      <c r="U2760" s="14" t="s">
        <v>92</v>
      </c>
      <c r="V2760" s="64"/>
      <c r="W2760" s="20"/>
      <c r="X2760" s="20"/>
      <c r="Y2760" s="20"/>
      <c r="Z2760" s="20"/>
      <c r="AA2760" s="20"/>
      <c r="AB2760" s="20"/>
      <c r="AC2760" s="20"/>
      <c r="AD2760" s="20"/>
      <c r="AE2760" s="20"/>
      <c r="AF2760" s="20"/>
      <c r="AG2760" s="20"/>
      <c r="AH2760" s="20"/>
    </row>
    <row r="2761">
      <c r="A2761" s="30">
        <v>195640.0</v>
      </c>
      <c r="B2761" s="31" t="s">
        <v>11322</v>
      </c>
      <c r="C2761" s="31" t="s">
        <v>11323</v>
      </c>
      <c r="D2761" s="31" t="s">
        <v>11134</v>
      </c>
      <c r="E2761" s="31" t="s">
        <v>27</v>
      </c>
      <c r="F2761" s="30">
        <v>70726.0</v>
      </c>
      <c r="G2761" s="30">
        <v>2.256652664E9</v>
      </c>
      <c r="H2761" s="42" t="s">
        <v>11324</v>
      </c>
      <c r="I2761" s="25" t="s">
        <v>1194</v>
      </c>
      <c r="J2761" s="57">
        <v>44595.0</v>
      </c>
      <c r="K2761" s="43"/>
      <c r="L2761" s="27">
        <v>2.0</v>
      </c>
      <c r="M2761" s="27" t="s">
        <v>7</v>
      </c>
      <c r="N2761" s="43"/>
      <c r="O2761" s="44"/>
      <c r="P2761" s="44"/>
      <c r="Q2761" s="44"/>
      <c r="R2761" s="44"/>
      <c r="S2761" s="44"/>
      <c r="T2761" s="25"/>
      <c r="U2761" s="25" t="s">
        <v>92</v>
      </c>
      <c r="V2761" s="58"/>
      <c r="W2761" s="20"/>
      <c r="X2761" s="20"/>
      <c r="Y2761" s="20"/>
      <c r="Z2761" s="20"/>
      <c r="AA2761" s="20"/>
      <c r="AB2761" s="20"/>
      <c r="AC2761" s="20"/>
      <c r="AD2761" s="20"/>
      <c r="AE2761" s="20"/>
      <c r="AF2761" s="20"/>
      <c r="AG2761" s="20"/>
      <c r="AH2761" s="20"/>
    </row>
    <row r="2762">
      <c r="A2762" s="34">
        <v>225014.0</v>
      </c>
      <c r="B2762" s="35" t="s">
        <v>11325</v>
      </c>
      <c r="C2762" s="35" t="s">
        <v>11326</v>
      </c>
      <c r="D2762" s="35" t="s">
        <v>11327</v>
      </c>
      <c r="E2762" s="35" t="s">
        <v>28</v>
      </c>
      <c r="F2762" s="34">
        <v>2134.0</v>
      </c>
      <c r="G2762" s="34">
        <v>6.1732554E9</v>
      </c>
      <c r="H2762" s="51" t="s">
        <v>11328</v>
      </c>
      <c r="I2762" s="14" t="s">
        <v>101</v>
      </c>
      <c r="J2762" s="52">
        <v>44580.0</v>
      </c>
      <c r="K2762" s="48"/>
      <c r="L2762" s="16">
        <v>4.0</v>
      </c>
      <c r="M2762" s="16" t="s">
        <v>7</v>
      </c>
      <c r="N2762" s="48"/>
      <c r="O2762" s="49"/>
      <c r="P2762" s="49"/>
      <c r="Q2762" s="49"/>
      <c r="R2762" s="49"/>
      <c r="S2762" s="49"/>
      <c r="T2762" s="37" t="s">
        <v>11329</v>
      </c>
      <c r="U2762" s="14" t="s">
        <v>92</v>
      </c>
      <c r="V2762" s="18"/>
      <c r="W2762" s="20"/>
      <c r="X2762" s="20"/>
      <c r="Y2762" s="20"/>
      <c r="Z2762" s="20"/>
      <c r="AA2762" s="20"/>
      <c r="AB2762" s="20"/>
      <c r="AC2762" s="20"/>
      <c r="AD2762" s="20"/>
      <c r="AE2762" s="20"/>
      <c r="AF2762" s="20"/>
      <c r="AG2762" s="20"/>
      <c r="AH2762" s="20"/>
    </row>
    <row r="2763">
      <c r="A2763" s="30">
        <v>225016.0</v>
      </c>
      <c r="B2763" s="31" t="s">
        <v>11330</v>
      </c>
      <c r="C2763" s="31" t="s">
        <v>11331</v>
      </c>
      <c r="D2763" s="31" t="s">
        <v>11332</v>
      </c>
      <c r="E2763" s="31" t="s">
        <v>28</v>
      </c>
      <c r="F2763" s="30">
        <v>1606.0</v>
      </c>
      <c r="G2763" s="30">
        <v>5.08853691E9</v>
      </c>
      <c r="H2763" s="42" t="s">
        <v>11333</v>
      </c>
      <c r="I2763" s="25" t="s">
        <v>101</v>
      </c>
      <c r="J2763" s="57">
        <v>44580.0</v>
      </c>
      <c r="K2763" s="57">
        <v>44585.0</v>
      </c>
      <c r="L2763" s="27">
        <v>3.0</v>
      </c>
      <c r="M2763" s="27" t="s">
        <v>7</v>
      </c>
      <c r="N2763" s="27" t="s">
        <v>7</v>
      </c>
      <c r="O2763" s="28">
        <v>14400.0</v>
      </c>
      <c r="P2763" s="28">
        <v>13800.0</v>
      </c>
      <c r="Q2763" s="28" t="s">
        <v>6</v>
      </c>
      <c r="R2763" s="28" t="s">
        <v>6</v>
      </c>
      <c r="S2763" s="28" t="s">
        <v>6</v>
      </c>
      <c r="T2763" s="32"/>
      <c r="U2763" s="25" t="s">
        <v>87</v>
      </c>
      <c r="V2763" s="29"/>
      <c r="W2763" s="20"/>
      <c r="X2763" s="20"/>
      <c r="Y2763" s="20"/>
      <c r="Z2763" s="20"/>
      <c r="AA2763" s="20"/>
      <c r="AB2763" s="20"/>
      <c r="AC2763" s="20"/>
      <c r="AD2763" s="20"/>
      <c r="AE2763" s="20"/>
      <c r="AF2763" s="20"/>
      <c r="AG2763" s="20"/>
      <c r="AH2763" s="20"/>
    </row>
    <row r="2764">
      <c r="A2764" s="34">
        <v>225038.0</v>
      </c>
      <c r="B2764" s="35" t="s">
        <v>11334</v>
      </c>
      <c r="C2764" s="35" t="s">
        <v>11335</v>
      </c>
      <c r="D2764" s="35" t="s">
        <v>11336</v>
      </c>
      <c r="E2764" s="35" t="s">
        <v>28</v>
      </c>
      <c r="F2764" s="34">
        <v>1453.0</v>
      </c>
      <c r="G2764" s="34">
        <v>9.785370771E9</v>
      </c>
      <c r="H2764" s="51" t="s">
        <v>11337</v>
      </c>
      <c r="I2764" s="14" t="s">
        <v>101</v>
      </c>
      <c r="J2764" s="52">
        <v>44580.0</v>
      </c>
      <c r="K2764" s="48"/>
      <c r="L2764" s="16">
        <v>4.0</v>
      </c>
      <c r="M2764" s="16" t="s">
        <v>7</v>
      </c>
      <c r="N2764" s="48"/>
      <c r="O2764" s="49"/>
      <c r="P2764" s="49"/>
      <c r="Q2764" s="49"/>
      <c r="R2764" s="49"/>
      <c r="S2764" s="49"/>
      <c r="T2764" s="14" t="s">
        <v>11338</v>
      </c>
      <c r="U2764" s="14" t="s">
        <v>92</v>
      </c>
      <c r="V2764" s="18"/>
      <c r="W2764" s="20"/>
      <c r="X2764" s="20"/>
      <c r="Y2764" s="20"/>
      <c r="Z2764" s="20"/>
      <c r="AA2764" s="20"/>
      <c r="AB2764" s="20"/>
      <c r="AC2764" s="20"/>
      <c r="AD2764" s="20"/>
      <c r="AE2764" s="20"/>
      <c r="AF2764" s="20"/>
      <c r="AG2764" s="20"/>
      <c r="AH2764" s="20"/>
    </row>
    <row r="2765">
      <c r="A2765" s="30">
        <v>225048.0</v>
      </c>
      <c r="B2765" s="31" t="s">
        <v>11339</v>
      </c>
      <c r="C2765" s="31" t="s">
        <v>11340</v>
      </c>
      <c r="D2765" s="31" t="s">
        <v>10065</v>
      </c>
      <c r="E2765" s="31" t="s">
        <v>28</v>
      </c>
      <c r="F2765" s="30">
        <v>1960.0</v>
      </c>
      <c r="G2765" s="30">
        <v>9.785320303E9</v>
      </c>
      <c r="H2765" s="42" t="s">
        <v>11341</v>
      </c>
      <c r="I2765" s="25" t="s">
        <v>4409</v>
      </c>
      <c r="J2765" s="57">
        <v>44580.0</v>
      </c>
      <c r="K2765" s="89">
        <v>44627.0</v>
      </c>
      <c r="L2765" s="27">
        <v>3.0</v>
      </c>
      <c r="M2765" s="27" t="s">
        <v>4</v>
      </c>
      <c r="N2765" s="43"/>
      <c r="O2765" s="44"/>
      <c r="P2765" s="44"/>
      <c r="Q2765" s="44"/>
      <c r="R2765" s="44"/>
      <c r="S2765" s="44"/>
      <c r="T2765" s="25" t="s">
        <v>11342</v>
      </c>
      <c r="U2765" s="25" t="s">
        <v>87</v>
      </c>
      <c r="V2765" s="29"/>
      <c r="W2765" s="20"/>
      <c r="X2765" s="20"/>
      <c r="Y2765" s="20"/>
      <c r="Z2765" s="20"/>
      <c r="AA2765" s="20"/>
      <c r="AB2765" s="20"/>
      <c r="AC2765" s="20"/>
      <c r="AD2765" s="20"/>
      <c r="AE2765" s="20"/>
      <c r="AF2765" s="20"/>
      <c r="AG2765" s="20"/>
      <c r="AH2765" s="20"/>
    </row>
    <row r="2766">
      <c r="A2766" s="34">
        <v>225049.0</v>
      </c>
      <c r="B2766" s="35" t="s">
        <v>11343</v>
      </c>
      <c r="C2766" s="35" t="s">
        <v>11344</v>
      </c>
      <c r="D2766" s="35" t="s">
        <v>10194</v>
      </c>
      <c r="E2766" s="35" t="s">
        <v>28</v>
      </c>
      <c r="F2766" s="34">
        <v>2420.0</v>
      </c>
      <c r="G2766" s="34">
        <v>7.818628151E9</v>
      </c>
      <c r="H2766" s="51" t="s">
        <v>11345</v>
      </c>
      <c r="I2766" s="14" t="s">
        <v>101</v>
      </c>
      <c r="J2766" s="52">
        <v>44580.0</v>
      </c>
      <c r="K2766" s="48"/>
      <c r="L2766" s="16">
        <v>4.0</v>
      </c>
      <c r="M2766" s="16" t="s">
        <v>4</v>
      </c>
      <c r="N2766" s="48"/>
      <c r="O2766" s="49"/>
      <c r="P2766" s="49"/>
      <c r="Q2766" s="49"/>
      <c r="R2766" s="49"/>
      <c r="S2766" s="49"/>
      <c r="T2766" s="14" t="s">
        <v>11346</v>
      </c>
      <c r="U2766" s="14" t="s">
        <v>92</v>
      </c>
      <c r="V2766" s="18"/>
      <c r="W2766" s="20"/>
      <c r="X2766" s="20"/>
      <c r="Y2766" s="20"/>
      <c r="Z2766" s="20"/>
      <c r="AA2766" s="20"/>
      <c r="AB2766" s="20"/>
      <c r="AC2766" s="20"/>
      <c r="AD2766" s="20"/>
      <c r="AE2766" s="20"/>
      <c r="AF2766" s="20"/>
      <c r="AG2766" s="20"/>
      <c r="AH2766" s="20"/>
    </row>
    <row r="2767">
      <c r="A2767" s="30">
        <v>225067.0</v>
      </c>
      <c r="B2767" s="31" t="s">
        <v>11347</v>
      </c>
      <c r="C2767" s="31" t="s">
        <v>11348</v>
      </c>
      <c r="D2767" s="31" t="s">
        <v>11349</v>
      </c>
      <c r="E2767" s="31" t="s">
        <v>28</v>
      </c>
      <c r="F2767" s="30">
        <v>2780.0</v>
      </c>
      <c r="G2767" s="30">
        <v>5.088230767E9</v>
      </c>
      <c r="H2767" s="42" t="s">
        <v>11350</v>
      </c>
      <c r="I2767" s="25" t="s">
        <v>101</v>
      </c>
      <c r="J2767" s="57">
        <v>44580.0</v>
      </c>
      <c r="K2767" s="43"/>
      <c r="L2767" s="27">
        <v>4.0</v>
      </c>
      <c r="M2767" s="27" t="s">
        <v>7</v>
      </c>
      <c r="N2767" s="27"/>
      <c r="O2767" s="28"/>
      <c r="P2767" s="44"/>
      <c r="Q2767" s="44"/>
      <c r="R2767" s="44"/>
      <c r="S2767" s="44"/>
      <c r="T2767" s="25" t="s">
        <v>11351</v>
      </c>
      <c r="U2767" s="25" t="s">
        <v>92</v>
      </c>
      <c r="V2767" s="29"/>
      <c r="W2767" s="20"/>
      <c r="X2767" s="20"/>
      <c r="Y2767" s="20"/>
      <c r="Z2767" s="20"/>
      <c r="AA2767" s="20"/>
      <c r="AB2767" s="20"/>
      <c r="AC2767" s="20"/>
      <c r="AD2767" s="20"/>
      <c r="AE2767" s="20"/>
      <c r="AF2767" s="20"/>
      <c r="AG2767" s="20"/>
      <c r="AH2767" s="20"/>
    </row>
    <row r="2768">
      <c r="A2768" s="34">
        <v>225110.0</v>
      </c>
      <c r="B2768" s="35" t="s">
        <v>11352</v>
      </c>
      <c r="C2768" s="35" t="s">
        <v>11353</v>
      </c>
      <c r="D2768" s="35" t="s">
        <v>11354</v>
      </c>
      <c r="E2768" s="35" t="s">
        <v>28</v>
      </c>
      <c r="F2768" s="34">
        <v>2150.0</v>
      </c>
      <c r="G2768" s="34">
        <v>6.17884566E9</v>
      </c>
      <c r="H2768" s="51" t="s">
        <v>11355</v>
      </c>
      <c r="I2768" s="14" t="s">
        <v>101</v>
      </c>
      <c r="J2768" s="52">
        <v>44580.0</v>
      </c>
      <c r="K2768" s="52">
        <v>44580.0</v>
      </c>
      <c r="L2768" s="16">
        <v>1.0</v>
      </c>
      <c r="M2768" s="16" t="s">
        <v>7</v>
      </c>
      <c r="N2768" s="16" t="s">
        <v>7</v>
      </c>
      <c r="O2768" s="17" t="s">
        <v>6</v>
      </c>
      <c r="P2768" s="17">
        <v>900.0</v>
      </c>
      <c r="Q2768" s="17" t="s">
        <v>6</v>
      </c>
      <c r="R2768" s="17" t="s">
        <v>6</v>
      </c>
      <c r="S2768" s="17">
        <v>900.0</v>
      </c>
      <c r="T2768" s="37" t="s">
        <v>11356</v>
      </c>
      <c r="U2768" s="14" t="s">
        <v>87</v>
      </c>
      <c r="V2768" s="18"/>
      <c r="W2768" s="20"/>
      <c r="X2768" s="20"/>
      <c r="Y2768" s="20"/>
      <c r="Z2768" s="20"/>
      <c r="AA2768" s="20"/>
      <c r="AB2768" s="20"/>
      <c r="AC2768" s="20"/>
      <c r="AD2768" s="20"/>
      <c r="AE2768" s="20"/>
      <c r="AF2768" s="20"/>
      <c r="AG2768" s="20"/>
      <c r="AH2768" s="20"/>
    </row>
    <row r="2769">
      <c r="A2769" s="30">
        <v>225134.0</v>
      </c>
      <c r="B2769" s="31" t="s">
        <v>11357</v>
      </c>
      <c r="C2769" s="31" t="s">
        <v>11358</v>
      </c>
      <c r="D2769" s="31" t="s">
        <v>11359</v>
      </c>
      <c r="E2769" s="31" t="s">
        <v>28</v>
      </c>
      <c r="F2769" s="30">
        <v>2067.0</v>
      </c>
      <c r="G2769" s="30">
        <v>7.817846781E9</v>
      </c>
      <c r="H2769" s="25" t="s">
        <v>128</v>
      </c>
      <c r="I2769" s="25" t="s">
        <v>4409</v>
      </c>
      <c r="J2769" s="57">
        <v>44580.0</v>
      </c>
      <c r="K2769" s="89">
        <v>44627.0</v>
      </c>
      <c r="L2769" s="27">
        <v>3.0</v>
      </c>
      <c r="M2769" s="27" t="s">
        <v>4</v>
      </c>
      <c r="N2769" s="43"/>
      <c r="O2769" s="44"/>
      <c r="P2769" s="44"/>
      <c r="Q2769" s="44"/>
      <c r="R2769" s="44"/>
      <c r="S2769" s="44"/>
      <c r="T2769" s="25" t="s">
        <v>7696</v>
      </c>
      <c r="U2769" s="25" t="s">
        <v>87</v>
      </c>
      <c r="V2769" s="29"/>
      <c r="W2769" s="20"/>
      <c r="X2769" s="20"/>
      <c r="Y2769" s="20"/>
      <c r="Z2769" s="20"/>
      <c r="AA2769" s="20"/>
      <c r="AB2769" s="20"/>
      <c r="AC2769" s="20"/>
      <c r="AD2769" s="20"/>
      <c r="AE2769" s="20"/>
      <c r="AF2769" s="20"/>
      <c r="AG2769" s="20"/>
      <c r="AH2769" s="20"/>
    </row>
    <row r="2770">
      <c r="A2770" s="34">
        <v>225137.0</v>
      </c>
      <c r="B2770" s="35" t="s">
        <v>11360</v>
      </c>
      <c r="C2770" s="35" t="s">
        <v>11361</v>
      </c>
      <c r="D2770" s="35" t="s">
        <v>11362</v>
      </c>
      <c r="E2770" s="35" t="s">
        <v>28</v>
      </c>
      <c r="F2770" s="34">
        <v>2148.0</v>
      </c>
      <c r="G2770" s="34">
        <v>7.8132456E9</v>
      </c>
      <c r="H2770" s="14" t="s">
        <v>128</v>
      </c>
      <c r="I2770" s="14" t="s">
        <v>101</v>
      </c>
      <c r="J2770" s="52">
        <v>44580.0</v>
      </c>
      <c r="K2770" s="52">
        <v>44580.0</v>
      </c>
      <c r="L2770" s="16">
        <v>1.0</v>
      </c>
      <c r="M2770" s="16" t="s">
        <v>7</v>
      </c>
      <c r="N2770" s="16" t="s">
        <v>7</v>
      </c>
      <c r="O2770" s="17" t="s">
        <v>6</v>
      </c>
      <c r="P2770" s="17">
        <v>14460.0</v>
      </c>
      <c r="Q2770" s="17" t="s">
        <v>6</v>
      </c>
      <c r="R2770" s="17" t="s">
        <v>6</v>
      </c>
      <c r="S2770" s="17" t="s">
        <v>6</v>
      </c>
      <c r="T2770" s="37" t="s">
        <v>1617</v>
      </c>
      <c r="U2770" s="14" t="s">
        <v>87</v>
      </c>
      <c r="V2770" s="18"/>
      <c r="W2770" s="20"/>
      <c r="X2770" s="20"/>
      <c r="Y2770" s="20"/>
      <c r="Z2770" s="20"/>
      <c r="AA2770" s="20"/>
      <c r="AB2770" s="20"/>
      <c r="AC2770" s="20"/>
      <c r="AD2770" s="20"/>
      <c r="AE2770" s="20"/>
      <c r="AF2770" s="20"/>
      <c r="AG2770" s="20"/>
      <c r="AH2770" s="20"/>
    </row>
    <row r="2771">
      <c r="A2771" s="30">
        <v>225173.0</v>
      </c>
      <c r="B2771" s="31" t="s">
        <v>11363</v>
      </c>
      <c r="C2771" s="31" t="s">
        <v>11364</v>
      </c>
      <c r="D2771" s="31" t="s">
        <v>11332</v>
      </c>
      <c r="E2771" s="31" t="s">
        <v>28</v>
      </c>
      <c r="F2771" s="30">
        <v>1609.0</v>
      </c>
      <c r="G2771" s="30">
        <v>5.087988653E9</v>
      </c>
      <c r="H2771" s="42" t="s">
        <v>11365</v>
      </c>
      <c r="I2771" s="25" t="s">
        <v>101</v>
      </c>
      <c r="J2771" s="57">
        <v>44580.0</v>
      </c>
      <c r="K2771" s="43"/>
      <c r="L2771" s="27">
        <v>4.0</v>
      </c>
      <c r="M2771" s="27" t="s">
        <v>7</v>
      </c>
      <c r="N2771" s="43"/>
      <c r="O2771" s="44"/>
      <c r="P2771" s="44"/>
      <c r="Q2771" s="44"/>
      <c r="R2771" s="44"/>
      <c r="S2771" s="44"/>
      <c r="T2771" s="25" t="s">
        <v>11338</v>
      </c>
      <c r="U2771" s="25" t="s">
        <v>92</v>
      </c>
      <c r="V2771" s="29"/>
      <c r="W2771" s="20"/>
      <c r="X2771" s="20"/>
      <c r="Y2771" s="20"/>
      <c r="Z2771" s="20"/>
      <c r="AA2771" s="20"/>
      <c r="AB2771" s="20"/>
      <c r="AC2771" s="20"/>
      <c r="AD2771" s="20"/>
      <c r="AE2771" s="20"/>
      <c r="AF2771" s="20"/>
      <c r="AG2771" s="20"/>
      <c r="AH2771" s="20"/>
    </row>
    <row r="2772">
      <c r="A2772" s="34">
        <v>225179.0</v>
      </c>
      <c r="B2772" s="35" t="s">
        <v>11366</v>
      </c>
      <c r="C2772" s="35" t="s">
        <v>11367</v>
      </c>
      <c r="D2772" s="35" t="s">
        <v>11368</v>
      </c>
      <c r="E2772" s="35" t="s">
        <v>28</v>
      </c>
      <c r="F2772" s="34">
        <v>1702.0</v>
      </c>
      <c r="G2772" s="34">
        <v>5.088728801E9</v>
      </c>
      <c r="H2772" s="51" t="s">
        <v>11369</v>
      </c>
      <c r="I2772" s="14" t="s">
        <v>101</v>
      </c>
      <c r="J2772" s="52">
        <v>44580.0</v>
      </c>
      <c r="K2772" s="52">
        <v>44580.0</v>
      </c>
      <c r="L2772" s="16">
        <v>1.0</v>
      </c>
      <c r="M2772" s="16" t="s">
        <v>7</v>
      </c>
      <c r="N2772" s="16" t="s">
        <v>7</v>
      </c>
      <c r="O2772" s="17">
        <v>13800.0</v>
      </c>
      <c r="P2772" s="17">
        <v>13350.0</v>
      </c>
      <c r="Q2772" s="17" t="s">
        <v>6</v>
      </c>
      <c r="R2772" s="17" t="s">
        <v>6</v>
      </c>
      <c r="S2772" s="17" t="s">
        <v>5410</v>
      </c>
      <c r="T2772" s="37" t="s">
        <v>2913</v>
      </c>
      <c r="U2772" s="14" t="s">
        <v>87</v>
      </c>
      <c r="V2772" s="18"/>
      <c r="W2772" s="20"/>
      <c r="X2772" s="20"/>
      <c r="Y2772" s="20"/>
      <c r="Z2772" s="20"/>
      <c r="AA2772" s="20"/>
      <c r="AB2772" s="20"/>
      <c r="AC2772" s="20"/>
      <c r="AD2772" s="20"/>
      <c r="AE2772" s="20"/>
      <c r="AF2772" s="20"/>
      <c r="AG2772" s="20"/>
      <c r="AH2772" s="20"/>
    </row>
    <row r="2773">
      <c r="A2773" s="30">
        <v>225184.0</v>
      </c>
      <c r="B2773" s="31" t="s">
        <v>11370</v>
      </c>
      <c r="C2773" s="31" t="s">
        <v>11371</v>
      </c>
      <c r="D2773" s="31" t="s">
        <v>11372</v>
      </c>
      <c r="E2773" s="31" t="s">
        <v>28</v>
      </c>
      <c r="F2773" s="30">
        <v>2370.0</v>
      </c>
      <c r="G2773" s="30">
        <v>7.818710555E9</v>
      </c>
      <c r="H2773" s="24" t="s">
        <v>11373</v>
      </c>
      <c r="I2773" s="25" t="s">
        <v>101</v>
      </c>
      <c r="J2773" s="57">
        <v>44580.0</v>
      </c>
      <c r="K2773" s="43"/>
      <c r="L2773" s="27">
        <v>4.0</v>
      </c>
      <c r="M2773" s="27" t="s">
        <v>7</v>
      </c>
      <c r="N2773" s="43"/>
      <c r="O2773" s="44"/>
      <c r="P2773" s="44"/>
      <c r="Q2773" s="44"/>
      <c r="R2773" s="44"/>
      <c r="S2773" s="44"/>
      <c r="T2773" s="25" t="s">
        <v>11338</v>
      </c>
      <c r="U2773" s="25" t="s">
        <v>92</v>
      </c>
      <c r="V2773" s="29"/>
      <c r="W2773" s="20"/>
      <c r="X2773" s="20"/>
      <c r="Y2773" s="20"/>
      <c r="Z2773" s="20"/>
      <c r="AA2773" s="20"/>
      <c r="AB2773" s="20"/>
      <c r="AC2773" s="20"/>
      <c r="AD2773" s="20"/>
      <c r="AE2773" s="20"/>
      <c r="AF2773" s="20"/>
      <c r="AG2773" s="20"/>
      <c r="AH2773" s="20"/>
    </row>
    <row r="2774">
      <c r="A2774" s="34">
        <v>225185.0</v>
      </c>
      <c r="B2774" s="35" t="s">
        <v>11374</v>
      </c>
      <c r="C2774" s="35" t="s">
        <v>11375</v>
      </c>
      <c r="D2774" s="35" t="s">
        <v>11376</v>
      </c>
      <c r="E2774" s="35" t="s">
        <v>28</v>
      </c>
      <c r="F2774" s="34">
        <v>2777.0</v>
      </c>
      <c r="G2774" s="34">
        <v>5.0837997E9</v>
      </c>
      <c r="H2774" s="51" t="s">
        <v>11377</v>
      </c>
      <c r="I2774" s="14" t="s">
        <v>101</v>
      </c>
      <c r="J2774" s="52">
        <v>44580.0</v>
      </c>
      <c r="K2774" s="52">
        <v>44580.0</v>
      </c>
      <c r="L2774" s="16">
        <v>1.0</v>
      </c>
      <c r="M2774" s="16" t="s">
        <v>7</v>
      </c>
      <c r="N2774" s="16" t="s">
        <v>7</v>
      </c>
      <c r="O2774" s="17">
        <v>15000.0</v>
      </c>
      <c r="P2774" s="17">
        <v>12000.0</v>
      </c>
      <c r="Q2774" s="17" t="s">
        <v>6</v>
      </c>
      <c r="R2774" s="17" t="s">
        <v>6</v>
      </c>
      <c r="S2774" s="17" t="s">
        <v>6</v>
      </c>
      <c r="T2774" s="37" t="s">
        <v>11378</v>
      </c>
      <c r="U2774" s="14" t="s">
        <v>87</v>
      </c>
      <c r="V2774" s="18"/>
      <c r="W2774" s="20"/>
      <c r="X2774" s="20"/>
      <c r="Y2774" s="20"/>
      <c r="Z2774" s="20"/>
      <c r="AA2774" s="20"/>
      <c r="AB2774" s="20"/>
      <c r="AC2774" s="20"/>
      <c r="AD2774" s="20"/>
      <c r="AE2774" s="20"/>
      <c r="AF2774" s="20"/>
      <c r="AG2774" s="20"/>
      <c r="AH2774" s="20"/>
    </row>
    <row r="2775">
      <c r="A2775" s="30">
        <v>225196.0</v>
      </c>
      <c r="B2775" s="31" t="s">
        <v>11379</v>
      </c>
      <c r="C2775" s="31" t="s">
        <v>11380</v>
      </c>
      <c r="D2775" s="31" t="s">
        <v>9612</v>
      </c>
      <c r="E2775" s="31" t="s">
        <v>28</v>
      </c>
      <c r="F2775" s="30">
        <v>1440.0</v>
      </c>
      <c r="G2775" s="30">
        <v>9.786328776E9</v>
      </c>
      <c r="H2775" s="42" t="s">
        <v>11381</v>
      </c>
      <c r="I2775" s="25" t="s">
        <v>101</v>
      </c>
      <c r="J2775" s="57">
        <v>44580.0</v>
      </c>
      <c r="K2775" s="57">
        <v>44610.0</v>
      </c>
      <c r="L2775" s="27">
        <v>2.0</v>
      </c>
      <c r="M2775" s="27" t="s">
        <v>7</v>
      </c>
      <c r="N2775" s="27" t="s">
        <v>7</v>
      </c>
      <c r="O2775" s="28">
        <v>14850.0</v>
      </c>
      <c r="P2775" s="28">
        <v>13410.0</v>
      </c>
      <c r="Q2775" s="28" t="s">
        <v>6</v>
      </c>
      <c r="R2775" s="28" t="s">
        <v>6</v>
      </c>
      <c r="S2775" s="28" t="s">
        <v>2977</v>
      </c>
      <c r="T2775" s="25" t="s">
        <v>11382</v>
      </c>
      <c r="U2775" s="25" t="s">
        <v>87</v>
      </c>
      <c r="V2775" s="29"/>
      <c r="W2775" s="20"/>
      <c r="X2775" s="20"/>
      <c r="Y2775" s="20"/>
      <c r="Z2775" s="20"/>
      <c r="AA2775" s="20"/>
      <c r="AB2775" s="20"/>
      <c r="AC2775" s="20"/>
      <c r="AD2775" s="20"/>
      <c r="AE2775" s="20"/>
      <c r="AF2775" s="20"/>
      <c r="AG2775" s="20"/>
      <c r="AH2775" s="20"/>
    </row>
    <row r="2776">
      <c r="A2776" s="34">
        <v>225198.0</v>
      </c>
      <c r="B2776" s="35" t="s">
        <v>11383</v>
      </c>
      <c r="C2776" s="35" t="s">
        <v>11384</v>
      </c>
      <c r="D2776" s="35" t="s">
        <v>11385</v>
      </c>
      <c r="E2776" s="35" t="s">
        <v>28</v>
      </c>
      <c r="F2776" s="34">
        <v>1923.0</v>
      </c>
      <c r="G2776" s="34">
        <v>9.787770011E9</v>
      </c>
      <c r="H2776" s="14" t="s">
        <v>128</v>
      </c>
      <c r="I2776" s="14" t="s">
        <v>101</v>
      </c>
      <c r="J2776" s="52">
        <v>44580.0</v>
      </c>
      <c r="K2776" s="52">
        <v>44610.0</v>
      </c>
      <c r="L2776" s="16">
        <v>2.0</v>
      </c>
      <c r="M2776" s="16" t="s">
        <v>7</v>
      </c>
      <c r="N2776" s="16" t="s">
        <v>7</v>
      </c>
      <c r="O2776" s="17">
        <v>13500.0</v>
      </c>
      <c r="P2776" s="17">
        <v>12870.0</v>
      </c>
      <c r="Q2776" s="17" t="s">
        <v>6</v>
      </c>
      <c r="R2776" s="17" t="s">
        <v>6</v>
      </c>
      <c r="S2776" s="17" t="s">
        <v>2977</v>
      </c>
      <c r="T2776" s="14" t="s">
        <v>11382</v>
      </c>
      <c r="U2776" s="14" t="s">
        <v>87</v>
      </c>
      <c r="V2776" s="18"/>
      <c r="W2776" s="20"/>
      <c r="X2776" s="20"/>
      <c r="Y2776" s="20"/>
      <c r="Z2776" s="20"/>
      <c r="AA2776" s="20"/>
      <c r="AB2776" s="20"/>
      <c r="AC2776" s="20"/>
      <c r="AD2776" s="20"/>
      <c r="AE2776" s="20"/>
      <c r="AF2776" s="20"/>
      <c r="AG2776" s="20"/>
      <c r="AH2776" s="20"/>
    </row>
    <row r="2777">
      <c r="A2777" s="30">
        <v>225210.0</v>
      </c>
      <c r="B2777" s="31" t="s">
        <v>11386</v>
      </c>
      <c r="C2777" s="31" t="s">
        <v>11387</v>
      </c>
      <c r="D2777" s="31" t="s">
        <v>2143</v>
      </c>
      <c r="E2777" s="31" t="s">
        <v>28</v>
      </c>
      <c r="F2777" s="30">
        <v>1523.0</v>
      </c>
      <c r="G2777" s="30">
        <v>9.783654537E9</v>
      </c>
      <c r="H2777" s="24" t="s">
        <v>11388</v>
      </c>
      <c r="I2777" s="25" t="s">
        <v>101</v>
      </c>
      <c r="J2777" s="57">
        <v>44580.0</v>
      </c>
      <c r="K2777" s="57">
        <v>44580.0</v>
      </c>
      <c r="L2777" s="27">
        <v>1.0</v>
      </c>
      <c r="M2777" s="27" t="s">
        <v>7</v>
      </c>
      <c r="N2777" s="27" t="s">
        <v>7</v>
      </c>
      <c r="O2777" s="28">
        <v>12600.0</v>
      </c>
      <c r="P2777" s="28">
        <v>11850.0</v>
      </c>
      <c r="Q2777" s="28" t="s">
        <v>6</v>
      </c>
      <c r="R2777" s="28" t="s">
        <v>6</v>
      </c>
      <c r="S2777" s="28" t="s">
        <v>6</v>
      </c>
      <c r="T2777" s="32" t="s">
        <v>1814</v>
      </c>
      <c r="U2777" s="25" t="s">
        <v>87</v>
      </c>
      <c r="V2777" s="29"/>
      <c r="W2777" s="20"/>
      <c r="X2777" s="20"/>
      <c r="Y2777" s="20"/>
      <c r="Z2777" s="20"/>
      <c r="AA2777" s="20"/>
      <c r="AB2777" s="20"/>
      <c r="AC2777" s="20"/>
      <c r="AD2777" s="20"/>
      <c r="AE2777" s="20"/>
      <c r="AF2777" s="20"/>
      <c r="AG2777" s="20"/>
      <c r="AH2777" s="20"/>
    </row>
    <row r="2778">
      <c r="A2778" s="34">
        <v>225211.0</v>
      </c>
      <c r="B2778" s="35" t="s">
        <v>11389</v>
      </c>
      <c r="C2778" s="35" t="s">
        <v>11390</v>
      </c>
      <c r="D2778" s="35" t="s">
        <v>11391</v>
      </c>
      <c r="E2778" s="35" t="s">
        <v>28</v>
      </c>
      <c r="F2778" s="34">
        <v>2062.0</v>
      </c>
      <c r="G2778" s="34">
        <v>7.81762688E9</v>
      </c>
      <c r="H2778" s="51" t="s">
        <v>11392</v>
      </c>
      <c r="I2778" s="14" t="s">
        <v>101</v>
      </c>
      <c r="J2778" s="52">
        <v>44580.0</v>
      </c>
      <c r="K2778" s="48"/>
      <c r="L2778" s="16">
        <v>4.0</v>
      </c>
      <c r="M2778" s="16" t="s">
        <v>7</v>
      </c>
      <c r="N2778" s="48"/>
      <c r="O2778" s="49"/>
      <c r="P2778" s="49"/>
      <c r="Q2778" s="49"/>
      <c r="R2778" s="49"/>
      <c r="S2778" s="49"/>
      <c r="T2778" s="14" t="s">
        <v>11393</v>
      </c>
      <c r="U2778" s="14" t="s">
        <v>92</v>
      </c>
      <c r="V2778" s="18"/>
      <c r="W2778" s="20"/>
      <c r="X2778" s="20"/>
      <c r="Y2778" s="20"/>
      <c r="Z2778" s="20"/>
      <c r="AA2778" s="20"/>
      <c r="AB2778" s="20"/>
      <c r="AC2778" s="20"/>
      <c r="AD2778" s="20"/>
      <c r="AE2778" s="20"/>
      <c r="AF2778" s="20"/>
      <c r="AG2778" s="20"/>
      <c r="AH2778" s="20"/>
    </row>
    <row r="2779">
      <c r="A2779" s="30">
        <v>225215.0</v>
      </c>
      <c r="B2779" s="31" t="s">
        <v>11394</v>
      </c>
      <c r="C2779" s="31" t="s">
        <v>11395</v>
      </c>
      <c r="D2779" s="31" t="s">
        <v>11372</v>
      </c>
      <c r="E2779" s="31" t="s">
        <v>28</v>
      </c>
      <c r="F2779" s="30">
        <v>2370.0</v>
      </c>
      <c r="G2779" s="30">
        <v>7.818783308E9</v>
      </c>
      <c r="H2779" s="24" t="s">
        <v>11396</v>
      </c>
      <c r="I2779" s="25" t="s">
        <v>101</v>
      </c>
      <c r="J2779" s="57">
        <v>44580.0</v>
      </c>
      <c r="K2779" s="43"/>
      <c r="L2779" s="27">
        <v>4.0</v>
      </c>
      <c r="M2779" s="27" t="s">
        <v>7</v>
      </c>
      <c r="N2779" s="43"/>
      <c r="O2779" s="44"/>
      <c r="P2779" s="44"/>
      <c r="Q2779" s="44"/>
      <c r="R2779" s="44"/>
      <c r="S2779" s="44"/>
      <c r="T2779" s="25" t="s">
        <v>11338</v>
      </c>
      <c r="U2779" s="25" t="s">
        <v>92</v>
      </c>
      <c r="V2779" s="29"/>
      <c r="W2779" s="20"/>
      <c r="X2779" s="20"/>
      <c r="Y2779" s="20"/>
      <c r="Z2779" s="20"/>
      <c r="AA2779" s="20"/>
      <c r="AB2779" s="20"/>
      <c r="AC2779" s="20"/>
      <c r="AD2779" s="20"/>
      <c r="AE2779" s="20"/>
      <c r="AF2779" s="20"/>
      <c r="AG2779" s="20"/>
      <c r="AH2779" s="20"/>
    </row>
    <row r="2780">
      <c r="A2780" s="34">
        <v>225216.0</v>
      </c>
      <c r="B2780" s="35" t="s">
        <v>11397</v>
      </c>
      <c r="C2780" s="35" t="s">
        <v>11398</v>
      </c>
      <c r="D2780" s="35" t="s">
        <v>11399</v>
      </c>
      <c r="E2780" s="35" t="s">
        <v>28</v>
      </c>
      <c r="F2780" s="34">
        <v>1420.0</v>
      </c>
      <c r="G2780" s="34">
        <v>9.783450146E9</v>
      </c>
      <c r="H2780" s="51" t="s">
        <v>11400</v>
      </c>
      <c r="I2780" s="14" t="s">
        <v>101</v>
      </c>
      <c r="J2780" s="52">
        <v>44580.0</v>
      </c>
      <c r="K2780" s="48"/>
      <c r="L2780" s="16">
        <v>4.0</v>
      </c>
      <c r="M2780" s="16" t="s">
        <v>7</v>
      </c>
      <c r="N2780" s="48"/>
      <c r="O2780" s="49"/>
      <c r="P2780" s="49"/>
      <c r="Q2780" s="49"/>
      <c r="R2780" s="49"/>
      <c r="S2780" s="49"/>
      <c r="T2780" s="37" t="s">
        <v>11401</v>
      </c>
      <c r="U2780" s="14" t="s">
        <v>92</v>
      </c>
      <c r="V2780" s="18"/>
      <c r="W2780" s="20"/>
      <c r="X2780" s="20"/>
      <c r="Y2780" s="20"/>
      <c r="Z2780" s="20"/>
      <c r="AA2780" s="20"/>
      <c r="AB2780" s="20"/>
      <c r="AC2780" s="20"/>
      <c r="AD2780" s="20"/>
      <c r="AE2780" s="20"/>
      <c r="AF2780" s="20"/>
      <c r="AG2780" s="20"/>
      <c r="AH2780" s="20"/>
    </row>
    <row r="2781">
      <c r="A2781" s="30">
        <v>225218.0</v>
      </c>
      <c r="B2781" s="31" t="s">
        <v>11402</v>
      </c>
      <c r="C2781" s="31" t="s">
        <v>11403</v>
      </c>
      <c r="D2781" s="31" t="s">
        <v>11404</v>
      </c>
      <c r="E2781" s="31" t="s">
        <v>28</v>
      </c>
      <c r="F2781" s="30">
        <v>1830.0</v>
      </c>
      <c r="G2781" s="30">
        <v>9.783731131E9</v>
      </c>
      <c r="H2781" s="24" t="s">
        <v>11405</v>
      </c>
      <c r="I2781" s="25" t="s">
        <v>101</v>
      </c>
      <c r="J2781" s="57">
        <v>44580.0</v>
      </c>
      <c r="K2781" s="57">
        <v>44580.0</v>
      </c>
      <c r="L2781" s="27">
        <v>1.0</v>
      </c>
      <c r="M2781" s="27" t="s">
        <v>7</v>
      </c>
      <c r="N2781" s="27" t="s">
        <v>7</v>
      </c>
      <c r="O2781" s="28">
        <v>15300.0</v>
      </c>
      <c r="P2781" s="28">
        <v>14400.0</v>
      </c>
      <c r="Q2781" s="28" t="s">
        <v>6</v>
      </c>
      <c r="R2781" s="28" t="s">
        <v>6</v>
      </c>
      <c r="S2781" s="28" t="s">
        <v>6</v>
      </c>
      <c r="T2781" s="32" t="s">
        <v>1814</v>
      </c>
      <c r="U2781" s="25" t="s">
        <v>87</v>
      </c>
      <c r="V2781" s="29"/>
      <c r="W2781" s="20"/>
      <c r="X2781" s="20"/>
      <c r="Y2781" s="20"/>
      <c r="Z2781" s="20"/>
      <c r="AA2781" s="20"/>
      <c r="AB2781" s="20"/>
      <c r="AC2781" s="20"/>
      <c r="AD2781" s="20"/>
      <c r="AE2781" s="20"/>
      <c r="AF2781" s="20"/>
      <c r="AG2781" s="20"/>
      <c r="AH2781" s="20"/>
    </row>
    <row r="2782">
      <c r="A2782" s="34">
        <v>225221.0</v>
      </c>
      <c r="B2782" s="35" t="s">
        <v>11406</v>
      </c>
      <c r="C2782" s="35" t="s">
        <v>11407</v>
      </c>
      <c r="D2782" s="35" t="s">
        <v>11408</v>
      </c>
      <c r="E2782" s="35" t="s">
        <v>28</v>
      </c>
      <c r="F2782" s="34">
        <v>2302.0</v>
      </c>
      <c r="G2782" s="34">
        <v>5.08588855E9</v>
      </c>
      <c r="H2782" s="14" t="s">
        <v>128</v>
      </c>
      <c r="I2782" s="14" t="s">
        <v>101</v>
      </c>
      <c r="J2782" s="52">
        <v>44580.0</v>
      </c>
      <c r="K2782" s="48"/>
      <c r="L2782" s="16">
        <v>1.0</v>
      </c>
      <c r="M2782" s="16" t="s">
        <v>4</v>
      </c>
      <c r="N2782" s="48"/>
      <c r="O2782" s="49"/>
      <c r="P2782" s="49"/>
      <c r="Q2782" s="49"/>
      <c r="R2782" s="49"/>
      <c r="S2782" s="49"/>
      <c r="T2782" s="14" t="s">
        <v>11409</v>
      </c>
      <c r="U2782" s="14" t="s">
        <v>87</v>
      </c>
      <c r="V2782" s="18"/>
      <c r="W2782" s="20"/>
      <c r="X2782" s="20"/>
      <c r="Y2782" s="20"/>
      <c r="Z2782" s="20"/>
      <c r="AA2782" s="20"/>
      <c r="AB2782" s="20"/>
      <c r="AC2782" s="20"/>
      <c r="AD2782" s="20"/>
      <c r="AE2782" s="20"/>
      <c r="AF2782" s="20"/>
      <c r="AG2782" s="20"/>
      <c r="AH2782" s="20"/>
    </row>
    <row r="2783">
      <c r="A2783" s="30">
        <v>225224.0</v>
      </c>
      <c r="B2783" s="31" t="s">
        <v>11410</v>
      </c>
      <c r="C2783" s="31" t="s">
        <v>11411</v>
      </c>
      <c r="D2783" s="31" t="s">
        <v>11412</v>
      </c>
      <c r="E2783" s="31" t="s">
        <v>28</v>
      </c>
      <c r="F2783" s="30">
        <v>1850.0</v>
      </c>
      <c r="G2783" s="30">
        <v>9.784545644E9</v>
      </c>
      <c r="H2783" s="42" t="s">
        <v>11413</v>
      </c>
      <c r="I2783" s="25" t="s">
        <v>101</v>
      </c>
      <c r="J2783" s="57">
        <v>44580.0</v>
      </c>
      <c r="K2783" s="57">
        <v>44580.0</v>
      </c>
      <c r="L2783" s="27">
        <v>1.0</v>
      </c>
      <c r="M2783" s="27" t="s">
        <v>7</v>
      </c>
      <c r="N2783" s="27" t="s">
        <v>7</v>
      </c>
      <c r="O2783" s="28">
        <v>14550.0</v>
      </c>
      <c r="P2783" s="28">
        <v>14550.0</v>
      </c>
      <c r="Q2783" s="28" t="s">
        <v>6</v>
      </c>
      <c r="R2783" s="28" t="s">
        <v>6</v>
      </c>
      <c r="S2783" s="28" t="s">
        <v>6</v>
      </c>
      <c r="T2783" s="32" t="s">
        <v>11414</v>
      </c>
      <c r="U2783" s="25" t="s">
        <v>87</v>
      </c>
      <c r="V2783" s="29"/>
      <c r="W2783" s="20"/>
      <c r="X2783" s="20"/>
      <c r="Y2783" s="20"/>
      <c r="Z2783" s="20"/>
      <c r="AA2783" s="20"/>
      <c r="AB2783" s="20"/>
      <c r="AC2783" s="20"/>
      <c r="AD2783" s="20"/>
      <c r="AE2783" s="20"/>
      <c r="AF2783" s="20"/>
      <c r="AG2783" s="20"/>
      <c r="AH2783" s="20"/>
    </row>
    <row r="2784">
      <c r="A2784" s="34">
        <v>225248.0</v>
      </c>
      <c r="B2784" s="35" t="s">
        <v>11415</v>
      </c>
      <c r="C2784" s="35" t="s">
        <v>11416</v>
      </c>
      <c r="D2784" s="35" t="s">
        <v>11417</v>
      </c>
      <c r="E2784" s="35" t="s">
        <v>28</v>
      </c>
      <c r="F2784" s="34">
        <v>1534.0</v>
      </c>
      <c r="G2784" s="34">
        <v>5.082349771E9</v>
      </c>
      <c r="H2784" s="14" t="s">
        <v>128</v>
      </c>
      <c r="I2784" s="14" t="s">
        <v>101</v>
      </c>
      <c r="J2784" s="52">
        <v>44580.0</v>
      </c>
      <c r="K2784" s="48"/>
      <c r="L2784" s="16">
        <v>4.0</v>
      </c>
      <c r="M2784" s="16" t="s">
        <v>7</v>
      </c>
      <c r="N2784" s="48"/>
      <c r="O2784" s="49"/>
      <c r="P2784" s="49"/>
      <c r="Q2784" s="49"/>
      <c r="R2784" s="49"/>
      <c r="S2784" s="49"/>
      <c r="T2784" s="14" t="s">
        <v>11418</v>
      </c>
      <c r="U2784" s="14" t="s">
        <v>92</v>
      </c>
      <c r="V2784" s="18"/>
      <c r="W2784" s="20"/>
      <c r="X2784" s="20"/>
      <c r="Y2784" s="20"/>
      <c r="Z2784" s="20"/>
      <c r="AA2784" s="20"/>
      <c r="AB2784" s="20"/>
      <c r="AC2784" s="20"/>
      <c r="AD2784" s="20"/>
      <c r="AE2784" s="20"/>
      <c r="AF2784" s="20"/>
      <c r="AG2784" s="20"/>
      <c r="AH2784" s="20"/>
    </row>
    <row r="2785">
      <c r="A2785" s="30">
        <v>225253.0</v>
      </c>
      <c r="B2785" s="31" t="s">
        <v>11419</v>
      </c>
      <c r="C2785" s="31" t="s">
        <v>11420</v>
      </c>
      <c r="D2785" s="31" t="s">
        <v>11421</v>
      </c>
      <c r="E2785" s="31" t="s">
        <v>28</v>
      </c>
      <c r="F2785" s="30">
        <v>1001.0</v>
      </c>
      <c r="G2785" s="30">
        <v>4.137868E9</v>
      </c>
      <c r="H2785" s="25" t="s">
        <v>128</v>
      </c>
      <c r="I2785" s="25" t="s">
        <v>101</v>
      </c>
      <c r="J2785" s="57">
        <v>44580.0</v>
      </c>
      <c r="K2785" s="43"/>
      <c r="L2785" s="27">
        <v>4.0</v>
      </c>
      <c r="M2785" s="27" t="s">
        <v>7</v>
      </c>
      <c r="N2785" s="43"/>
      <c r="O2785" s="44"/>
      <c r="P2785" s="44"/>
      <c r="Q2785" s="44"/>
      <c r="R2785" s="44"/>
      <c r="S2785" s="44"/>
      <c r="T2785" s="25" t="s">
        <v>11422</v>
      </c>
      <c r="U2785" s="25" t="s">
        <v>92</v>
      </c>
      <c r="V2785" s="29"/>
      <c r="W2785" s="20"/>
      <c r="X2785" s="20"/>
      <c r="Y2785" s="20"/>
      <c r="Z2785" s="20"/>
      <c r="AA2785" s="20"/>
      <c r="AB2785" s="20"/>
      <c r="AC2785" s="20"/>
      <c r="AD2785" s="20"/>
      <c r="AE2785" s="20"/>
      <c r="AF2785" s="20"/>
      <c r="AG2785" s="20"/>
      <c r="AH2785" s="20"/>
    </row>
    <row r="2786">
      <c r="A2786" s="34">
        <v>225256.0</v>
      </c>
      <c r="B2786" s="35" t="s">
        <v>11423</v>
      </c>
      <c r="C2786" s="35" t="s">
        <v>11424</v>
      </c>
      <c r="D2786" s="35" t="s">
        <v>11425</v>
      </c>
      <c r="E2786" s="35" t="s">
        <v>28</v>
      </c>
      <c r="F2786" s="34">
        <v>1013.0</v>
      </c>
      <c r="G2786" s="34">
        <v>4.13536254E9</v>
      </c>
      <c r="H2786" s="51" t="s">
        <v>11426</v>
      </c>
      <c r="I2786" s="14" t="s">
        <v>101</v>
      </c>
      <c r="J2786" s="52">
        <v>44580.0</v>
      </c>
      <c r="K2786" s="48"/>
      <c r="L2786" s="16">
        <v>4.0</v>
      </c>
      <c r="M2786" s="16" t="s">
        <v>7</v>
      </c>
      <c r="N2786" s="16"/>
      <c r="O2786" s="49"/>
      <c r="P2786" s="49"/>
      <c r="Q2786" s="49"/>
      <c r="R2786" s="49"/>
      <c r="S2786" s="49"/>
      <c r="T2786" s="14" t="s">
        <v>11427</v>
      </c>
      <c r="U2786" s="14" t="s">
        <v>92</v>
      </c>
      <c r="V2786" s="18"/>
      <c r="W2786" s="20"/>
      <c r="X2786" s="20"/>
      <c r="Y2786" s="20"/>
      <c r="Z2786" s="20"/>
      <c r="AA2786" s="20"/>
      <c r="AB2786" s="20"/>
      <c r="AC2786" s="20"/>
      <c r="AD2786" s="20"/>
      <c r="AE2786" s="20"/>
      <c r="AF2786" s="20"/>
      <c r="AG2786" s="20"/>
      <c r="AH2786" s="20"/>
    </row>
    <row r="2787">
      <c r="A2787" s="30">
        <v>225257.0</v>
      </c>
      <c r="B2787" s="31" t="s">
        <v>11428</v>
      </c>
      <c r="C2787" s="31" t="s">
        <v>11429</v>
      </c>
      <c r="D2787" s="31" t="s">
        <v>11430</v>
      </c>
      <c r="E2787" s="31" t="s">
        <v>28</v>
      </c>
      <c r="F2787" s="30">
        <v>1060.0</v>
      </c>
      <c r="G2787" s="30">
        <v>4.13586315E9</v>
      </c>
      <c r="H2787" s="42" t="s">
        <v>11431</v>
      </c>
      <c r="I2787" s="25" t="s">
        <v>101</v>
      </c>
      <c r="J2787" s="57">
        <v>44580.0</v>
      </c>
      <c r="K2787" s="57">
        <v>44580.0</v>
      </c>
      <c r="L2787" s="27">
        <v>2.0</v>
      </c>
      <c r="M2787" s="27" t="s">
        <v>7</v>
      </c>
      <c r="N2787" s="27" t="s">
        <v>7</v>
      </c>
      <c r="O2787" s="28">
        <v>12510.0</v>
      </c>
      <c r="P2787" s="28">
        <v>12510.0</v>
      </c>
      <c r="Q2787" s="28" t="s">
        <v>6</v>
      </c>
      <c r="R2787" s="28" t="s">
        <v>6</v>
      </c>
      <c r="S2787" s="28" t="s">
        <v>6</v>
      </c>
      <c r="T2787" s="32" t="s">
        <v>11432</v>
      </c>
      <c r="U2787" s="25" t="s">
        <v>87</v>
      </c>
      <c r="V2787" s="29"/>
      <c r="W2787" s="20"/>
      <c r="X2787" s="20"/>
      <c r="Y2787" s="20"/>
      <c r="Z2787" s="20"/>
      <c r="AA2787" s="20"/>
      <c r="AB2787" s="20"/>
      <c r="AC2787" s="20"/>
      <c r="AD2787" s="20"/>
      <c r="AE2787" s="20"/>
      <c r="AF2787" s="20"/>
      <c r="AG2787" s="20"/>
      <c r="AH2787" s="20"/>
    </row>
    <row r="2788">
      <c r="A2788" s="34">
        <v>225259.0</v>
      </c>
      <c r="B2788" s="35" t="s">
        <v>11433</v>
      </c>
      <c r="C2788" s="35" t="s">
        <v>11434</v>
      </c>
      <c r="D2788" s="35" t="s">
        <v>11408</v>
      </c>
      <c r="E2788" s="35" t="s">
        <v>28</v>
      </c>
      <c r="F2788" s="34">
        <v>2301.0</v>
      </c>
      <c r="G2788" s="34">
        <v>5.085836E9</v>
      </c>
      <c r="H2788" s="51" t="s">
        <v>11435</v>
      </c>
      <c r="I2788" s="14" t="s">
        <v>101</v>
      </c>
      <c r="J2788" s="52">
        <v>44580.0</v>
      </c>
      <c r="K2788" s="52">
        <v>44580.0</v>
      </c>
      <c r="L2788" s="16">
        <v>1.0</v>
      </c>
      <c r="M2788" s="16" t="s">
        <v>7</v>
      </c>
      <c r="N2788" s="16" t="s">
        <v>7</v>
      </c>
      <c r="O2788" s="17">
        <v>14550.0</v>
      </c>
      <c r="P2788" s="17">
        <v>14250.0</v>
      </c>
      <c r="Q2788" s="17" t="s">
        <v>6</v>
      </c>
      <c r="R2788" s="17" t="s">
        <v>6</v>
      </c>
      <c r="S2788" s="17" t="s">
        <v>6</v>
      </c>
      <c r="T2788" s="37" t="s">
        <v>1814</v>
      </c>
      <c r="U2788" s="14" t="s">
        <v>87</v>
      </c>
      <c r="V2788" s="18"/>
      <c r="W2788" s="20"/>
      <c r="X2788" s="20"/>
      <c r="Y2788" s="20"/>
      <c r="Z2788" s="20"/>
      <c r="AA2788" s="20"/>
      <c r="AB2788" s="20"/>
      <c r="AC2788" s="20"/>
      <c r="AD2788" s="20"/>
      <c r="AE2788" s="20"/>
      <c r="AF2788" s="20"/>
      <c r="AG2788" s="20"/>
      <c r="AH2788" s="20"/>
    </row>
    <row r="2789">
      <c r="A2789" s="30">
        <v>225260.0</v>
      </c>
      <c r="B2789" s="31" t="s">
        <v>11436</v>
      </c>
      <c r="C2789" s="31" t="s">
        <v>11437</v>
      </c>
      <c r="D2789" s="31" t="s">
        <v>3588</v>
      </c>
      <c r="E2789" s="31" t="s">
        <v>28</v>
      </c>
      <c r="F2789" s="30">
        <v>1757.0</v>
      </c>
      <c r="G2789" s="30">
        <v>5.084731272E9</v>
      </c>
      <c r="H2789" s="42" t="s">
        <v>11438</v>
      </c>
      <c r="I2789" s="25" t="s">
        <v>101</v>
      </c>
      <c r="J2789" s="57">
        <v>44580.0</v>
      </c>
      <c r="K2789" s="43"/>
      <c r="L2789" s="27">
        <v>4.0</v>
      </c>
      <c r="M2789" s="27" t="s">
        <v>7</v>
      </c>
      <c r="N2789" s="43"/>
      <c r="O2789" s="44"/>
      <c r="P2789" s="44"/>
      <c r="Q2789" s="44"/>
      <c r="R2789" s="44"/>
      <c r="S2789" s="44"/>
      <c r="T2789" s="25" t="s">
        <v>11439</v>
      </c>
      <c r="U2789" s="25" t="s">
        <v>92</v>
      </c>
      <c r="V2789" s="29"/>
      <c r="W2789" s="20"/>
      <c r="X2789" s="20"/>
      <c r="Y2789" s="20"/>
      <c r="Z2789" s="20"/>
      <c r="AA2789" s="20"/>
      <c r="AB2789" s="20"/>
      <c r="AC2789" s="20"/>
      <c r="AD2789" s="20"/>
      <c r="AE2789" s="20"/>
      <c r="AF2789" s="20"/>
      <c r="AG2789" s="20"/>
      <c r="AH2789" s="20"/>
    </row>
    <row r="2790">
      <c r="A2790" s="34">
        <v>225262.0</v>
      </c>
      <c r="B2790" s="35" t="s">
        <v>11440</v>
      </c>
      <c r="C2790" s="35" t="s">
        <v>11441</v>
      </c>
      <c r="D2790" s="35" t="s">
        <v>11442</v>
      </c>
      <c r="E2790" s="35" t="s">
        <v>28</v>
      </c>
      <c r="F2790" s="34">
        <v>1089.0</v>
      </c>
      <c r="G2790" s="34">
        <v>4.137333151E9</v>
      </c>
      <c r="H2790" s="51" t="s">
        <v>11443</v>
      </c>
      <c r="I2790" s="14" t="s">
        <v>101</v>
      </c>
      <c r="J2790" s="52">
        <v>44580.0</v>
      </c>
      <c r="K2790" s="48"/>
      <c r="L2790" s="16">
        <v>4.0</v>
      </c>
      <c r="M2790" s="16" t="s">
        <v>7</v>
      </c>
      <c r="N2790" s="48"/>
      <c r="O2790" s="49"/>
      <c r="P2790" s="49"/>
      <c r="Q2790" s="49"/>
      <c r="R2790" s="49"/>
      <c r="S2790" s="49"/>
      <c r="T2790" s="14" t="s">
        <v>11439</v>
      </c>
      <c r="U2790" s="14" t="s">
        <v>92</v>
      </c>
      <c r="V2790" s="18"/>
      <c r="W2790" s="20"/>
      <c r="X2790" s="20"/>
      <c r="Y2790" s="20"/>
      <c r="Z2790" s="20"/>
      <c r="AA2790" s="20"/>
      <c r="AB2790" s="20"/>
      <c r="AC2790" s="20"/>
      <c r="AD2790" s="20"/>
      <c r="AE2790" s="20"/>
      <c r="AF2790" s="20"/>
      <c r="AG2790" s="20"/>
      <c r="AH2790" s="20"/>
    </row>
    <row r="2791">
      <c r="A2791" s="30">
        <v>225263.0</v>
      </c>
      <c r="B2791" s="31" t="s">
        <v>11444</v>
      </c>
      <c r="C2791" s="31" t="s">
        <v>11445</v>
      </c>
      <c r="D2791" s="31" t="s">
        <v>7907</v>
      </c>
      <c r="E2791" s="31" t="s">
        <v>28</v>
      </c>
      <c r="F2791" s="30">
        <v>2169.0</v>
      </c>
      <c r="G2791" s="30">
        <v>6.17479282E9</v>
      </c>
      <c r="H2791" s="42" t="s">
        <v>11446</v>
      </c>
      <c r="I2791" s="25" t="s">
        <v>101</v>
      </c>
      <c r="J2791" s="57">
        <v>44580.0</v>
      </c>
      <c r="K2791" s="43"/>
      <c r="L2791" s="27">
        <v>3.0</v>
      </c>
      <c r="M2791" s="27" t="s">
        <v>7</v>
      </c>
      <c r="N2791" s="43"/>
      <c r="O2791" s="44"/>
      <c r="P2791" s="44"/>
      <c r="Q2791" s="44"/>
      <c r="R2791" s="44"/>
      <c r="S2791" s="44"/>
      <c r="T2791" s="25" t="s">
        <v>11439</v>
      </c>
      <c r="U2791" s="25" t="s">
        <v>92</v>
      </c>
      <c r="V2791" s="29"/>
      <c r="W2791" s="20"/>
      <c r="X2791" s="20"/>
      <c r="Y2791" s="20"/>
      <c r="Z2791" s="20"/>
      <c r="AA2791" s="20"/>
      <c r="AB2791" s="20"/>
      <c r="AC2791" s="20"/>
      <c r="AD2791" s="20"/>
      <c r="AE2791" s="20"/>
      <c r="AF2791" s="20"/>
      <c r="AG2791" s="20"/>
      <c r="AH2791" s="20"/>
    </row>
    <row r="2792">
      <c r="A2792" s="34">
        <v>225266.0</v>
      </c>
      <c r="B2792" s="35" t="s">
        <v>11447</v>
      </c>
      <c r="C2792" s="35" t="s">
        <v>11448</v>
      </c>
      <c r="D2792" s="35" t="s">
        <v>11449</v>
      </c>
      <c r="E2792" s="35" t="s">
        <v>28</v>
      </c>
      <c r="F2792" s="34">
        <v>2481.0</v>
      </c>
      <c r="G2792" s="34">
        <v>7.812372161E9</v>
      </c>
      <c r="H2792" s="51" t="s">
        <v>11450</v>
      </c>
      <c r="I2792" s="14" t="s">
        <v>101</v>
      </c>
      <c r="J2792" s="52">
        <v>44580.0</v>
      </c>
      <c r="K2792" s="48"/>
      <c r="L2792" s="16">
        <v>3.0</v>
      </c>
      <c r="M2792" s="16" t="s">
        <v>7</v>
      </c>
      <c r="N2792" s="48"/>
      <c r="O2792" s="49"/>
      <c r="P2792" s="49"/>
      <c r="Q2792" s="49"/>
      <c r="R2792" s="49"/>
      <c r="S2792" s="49"/>
      <c r="T2792" s="14" t="s">
        <v>11439</v>
      </c>
      <c r="U2792" s="14" t="s">
        <v>92</v>
      </c>
      <c r="V2792" s="64"/>
      <c r="W2792" s="20"/>
      <c r="X2792" s="20"/>
      <c r="Y2792" s="20"/>
      <c r="Z2792" s="20"/>
      <c r="AA2792" s="20"/>
      <c r="AB2792" s="20"/>
      <c r="AC2792" s="20"/>
      <c r="AD2792" s="20"/>
      <c r="AE2792" s="20"/>
      <c r="AF2792" s="20"/>
      <c r="AG2792" s="20"/>
      <c r="AH2792" s="20"/>
    </row>
    <row r="2793">
      <c r="A2793" s="30">
        <v>225269.0</v>
      </c>
      <c r="B2793" s="31" t="s">
        <v>11451</v>
      </c>
      <c r="C2793" s="31" t="s">
        <v>11452</v>
      </c>
      <c r="D2793" s="31" t="s">
        <v>3304</v>
      </c>
      <c r="E2793" s="31" t="s">
        <v>28</v>
      </c>
      <c r="F2793" s="30">
        <v>1040.0</v>
      </c>
      <c r="G2793" s="30">
        <v>4.135387551E9</v>
      </c>
      <c r="H2793" s="42" t="s">
        <v>11453</v>
      </c>
      <c r="I2793" s="25" t="s">
        <v>101</v>
      </c>
      <c r="J2793" s="57">
        <v>44580.0</v>
      </c>
      <c r="K2793" s="57">
        <v>44580.0</v>
      </c>
      <c r="L2793" s="27">
        <v>3.0</v>
      </c>
      <c r="M2793" s="27" t="s">
        <v>7</v>
      </c>
      <c r="N2793" s="27" t="s">
        <v>7</v>
      </c>
      <c r="O2793" s="28">
        <v>13500.0</v>
      </c>
      <c r="P2793" s="28">
        <v>12600.0</v>
      </c>
      <c r="Q2793" s="28" t="s">
        <v>11454</v>
      </c>
      <c r="R2793" s="28" t="s">
        <v>6</v>
      </c>
      <c r="S2793" s="28" t="s">
        <v>11455</v>
      </c>
      <c r="T2793" s="25" t="s">
        <v>11456</v>
      </c>
      <c r="U2793" s="25" t="s">
        <v>87</v>
      </c>
      <c r="V2793" s="58"/>
      <c r="W2793" s="20"/>
      <c r="X2793" s="20"/>
      <c r="Y2793" s="20"/>
      <c r="Z2793" s="20"/>
      <c r="AA2793" s="20"/>
      <c r="AB2793" s="20"/>
      <c r="AC2793" s="20"/>
      <c r="AD2793" s="20"/>
      <c r="AE2793" s="20"/>
      <c r="AF2793" s="20"/>
      <c r="AG2793" s="20"/>
      <c r="AH2793" s="20"/>
    </row>
    <row r="2794">
      <c r="A2794" s="34">
        <v>225270.0</v>
      </c>
      <c r="B2794" s="35" t="s">
        <v>11457</v>
      </c>
      <c r="C2794" s="35" t="s">
        <v>11458</v>
      </c>
      <c r="D2794" s="35" t="s">
        <v>11459</v>
      </c>
      <c r="E2794" s="35" t="s">
        <v>28</v>
      </c>
      <c r="F2794" s="34">
        <v>1915.0</v>
      </c>
      <c r="G2794" s="34">
        <v>9.78927326E9</v>
      </c>
      <c r="H2794" s="51" t="s">
        <v>11460</v>
      </c>
      <c r="I2794" s="14" t="s">
        <v>101</v>
      </c>
      <c r="J2794" s="52">
        <v>44580.0</v>
      </c>
      <c r="K2794" s="52">
        <v>44580.0</v>
      </c>
      <c r="L2794" s="16">
        <v>1.0</v>
      </c>
      <c r="M2794" s="16" t="s">
        <v>7</v>
      </c>
      <c r="N2794" s="16" t="s">
        <v>4</v>
      </c>
      <c r="O2794" s="17" t="s">
        <v>6</v>
      </c>
      <c r="P2794" s="17">
        <v>13350.0</v>
      </c>
      <c r="Q2794" s="17" t="s">
        <v>6</v>
      </c>
      <c r="R2794" s="17" t="s">
        <v>6</v>
      </c>
      <c r="S2794" s="17" t="s">
        <v>6</v>
      </c>
      <c r="T2794" s="14" t="s">
        <v>11461</v>
      </c>
      <c r="U2794" s="14" t="s">
        <v>87</v>
      </c>
      <c r="V2794" s="64"/>
      <c r="W2794" s="20"/>
      <c r="X2794" s="20"/>
      <c r="Y2794" s="20"/>
      <c r="Z2794" s="20"/>
      <c r="AA2794" s="20"/>
      <c r="AB2794" s="20"/>
      <c r="AC2794" s="20"/>
      <c r="AD2794" s="20"/>
      <c r="AE2794" s="20"/>
      <c r="AF2794" s="20"/>
      <c r="AG2794" s="20"/>
      <c r="AH2794" s="20"/>
    </row>
    <row r="2795">
      <c r="A2795" s="30">
        <v>225282.0</v>
      </c>
      <c r="B2795" s="31" t="s">
        <v>11462</v>
      </c>
      <c r="C2795" s="31" t="s">
        <v>11463</v>
      </c>
      <c r="D2795" s="31" t="s">
        <v>11464</v>
      </c>
      <c r="E2795" s="31" t="s">
        <v>28</v>
      </c>
      <c r="F2795" s="30">
        <v>2066.0</v>
      </c>
      <c r="G2795" s="30">
        <v>7.81545137E9</v>
      </c>
      <c r="H2795" s="42" t="s">
        <v>11465</v>
      </c>
      <c r="I2795" s="25" t="s">
        <v>101</v>
      </c>
      <c r="J2795" s="57">
        <v>44580.0</v>
      </c>
      <c r="K2795" s="43"/>
      <c r="L2795" s="27">
        <v>2.0</v>
      </c>
      <c r="M2795" s="27" t="s">
        <v>7</v>
      </c>
      <c r="N2795" s="43"/>
      <c r="O2795" s="44"/>
      <c r="P2795" s="44"/>
      <c r="Q2795" s="44"/>
      <c r="R2795" s="44"/>
      <c r="S2795" s="28"/>
      <c r="T2795" s="25" t="s">
        <v>11439</v>
      </c>
      <c r="U2795" s="25" t="s">
        <v>92</v>
      </c>
      <c r="V2795" s="58"/>
      <c r="W2795" s="20"/>
      <c r="X2795" s="20"/>
      <c r="Y2795" s="20"/>
      <c r="Z2795" s="20"/>
      <c r="AA2795" s="20"/>
      <c r="AB2795" s="20"/>
      <c r="AC2795" s="20"/>
      <c r="AD2795" s="20"/>
      <c r="AE2795" s="20"/>
      <c r="AF2795" s="20"/>
      <c r="AG2795" s="20"/>
      <c r="AH2795" s="20"/>
    </row>
    <row r="2796">
      <c r="A2796" s="34">
        <v>225283.0</v>
      </c>
      <c r="B2796" s="35" t="s">
        <v>11466</v>
      </c>
      <c r="C2796" s="35" t="s">
        <v>11467</v>
      </c>
      <c r="D2796" s="35" t="s">
        <v>11468</v>
      </c>
      <c r="E2796" s="35" t="s">
        <v>28</v>
      </c>
      <c r="F2796" s="34">
        <v>1570.0</v>
      </c>
      <c r="G2796" s="34">
        <v>5.089490644E9</v>
      </c>
      <c r="H2796" s="51" t="s">
        <v>11469</v>
      </c>
      <c r="I2796" s="14" t="s">
        <v>101</v>
      </c>
      <c r="J2796" s="52">
        <v>44580.0</v>
      </c>
      <c r="K2796" s="56">
        <v>44628.0</v>
      </c>
      <c r="L2796" s="16">
        <v>2.0</v>
      </c>
      <c r="M2796" s="16" t="s">
        <v>4</v>
      </c>
      <c r="N2796" s="16" t="s">
        <v>153</v>
      </c>
      <c r="O2796" s="17" t="s">
        <v>153</v>
      </c>
      <c r="P2796" s="17" t="s">
        <v>153</v>
      </c>
      <c r="Q2796" s="17" t="s">
        <v>153</v>
      </c>
      <c r="R2796" s="17" t="s">
        <v>153</v>
      </c>
      <c r="S2796" s="17" t="s">
        <v>153</v>
      </c>
      <c r="T2796" s="14" t="s">
        <v>6641</v>
      </c>
      <c r="U2796" s="14" t="s">
        <v>87</v>
      </c>
      <c r="V2796" s="64"/>
      <c r="W2796" s="20"/>
      <c r="X2796" s="20"/>
      <c r="Y2796" s="20"/>
      <c r="Z2796" s="20"/>
      <c r="AA2796" s="20"/>
      <c r="AB2796" s="20"/>
      <c r="AC2796" s="20"/>
      <c r="AD2796" s="20"/>
      <c r="AE2796" s="20"/>
      <c r="AF2796" s="20"/>
      <c r="AG2796" s="20"/>
      <c r="AH2796" s="20"/>
    </row>
    <row r="2797">
      <c r="A2797" s="30">
        <v>225288.0</v>
      </c>
      <c r="B2797" s="31" t="s">
        <v>11470</v>
      </c>
      <c r="C2797" s="31" t="s">
        <v>11471</v>
      </c>
      <c r="D2797" s="31" t="s">
        <v>10194</v>
      </c>
      <c r="E2797" s="31" t="s">
        <v>28</v>
      </c>
      <c r="F2797" s="30">
        <v>2420.0</v>
      </c>
      <c r="G2797" s="30">
        <v>7.8186274E9</v>
      </c>
      <c r="H2797" s="25" t="s">
        <v>128</v>
      </c>
      <c r="I2797" s="25" t="s">
        <v>101</v>
      </c>
      <c r="J2797" s="57">
        <v>44580.0</v>
      </c>
      <c r="K2797" s="43"/>
      <c r="L2797" s="27">
        <v>3.0</v>
      </c>
      <c r="M2797" s="27" t="s">
        <v>7</v>
      </c>
      <c r="R2797" s="44"/>
      <c r="S2797" s="44"/>
      <c r="T2797" s="25" t="s">
        <v>11439</v>
      </c>
      <c r="U2797" s="25" t="s">
        <v>92</v>
      </c>
      <c r="V2797" s="58"/>
      <c r="W2797" s="20"/>
      <c r="X2797" s="20"/>
      <c r="Y2797" s="20"/>
      <c r="Z2797" s="20"/>
      <c r="AA2797" s="20"/>
      <c r="AB2797" s="20"/>
      <c r="AC2797" s="20"/>
      <c r="AD2797" s="20"/>
      <c r="AE2797" s="20"/>
      <c r="AF2797" s="20"/>
      <c r="AG2797" s="20"/>
      <c r="AH2797" s="20"/>
    </row>
    <row r="2798">
      <c r="A2798" s="34">
        <v>225293.0</v>
      </c>
      <c r="B2798" s="35" t="s">
        <v>11472</v>
      </c>
      <c r="C2798" s="35" t="s">
        <v>11473</v>
      </c>
      <c r="D2798" s="35" t="s">
        <v>11474</v>
      </c>
      <c r="E2798" s="35" t="s">
        <v>28</v>
      </c>
      <c r="F2798" s="34">
        <v>1550.0</v>
      </c>
      <c r="G2798" s="34">
        <v>5.087659133E9</v>
      </c>
      <c r="H2798" s="51" t="s">
        <v>11475</v>
      </c>
      <c r="I2798" s="14" t="s">
        <v>101</v>
      </c>
      <c r="J2798" s="52">
        <v>44580.0</v>
      </c>
      <c r="K2798" s="56">
        <v>44628.0</v>
      </c>
      <c r="L2798" s="16">
        <v>2.0</v>
      </c>
      <c r="M2798" s="16" t="s">
        <v>7</v>
      </c>
      <c r="N2798" s="16" t="s">
        <v>4</v>
      </c>
      <c r="O2798" s="17">
        <v>16770.0</v>
      </c>
      <c r="P2798" s="17" t="s">
        <v>11476</v>
      </c>
      <c r="Q2798" s="17" t="s">
        <v>6</v>
      </c>
      <c r="R2798" s="17" t="s">
        <v>6</v>
      </c>
      <c r="S2798" s="17" t="s">
        <v>11477</v>
      </c>
      <c r="T2798" s="37" t="s">
        <v>11478</v>
      </c>
      <c r="U2798" s="14" t="s">
        <v>87</v>
      </c>
      <c r="V2798" s="64"/>
      <c r="W2798" s="20"/>
      <c r="X2798" s="20"/>
      <c r="Y2798" s="20"/>
      <c r="Z2798" s="20"/>
      <c r="AA2798" s="20"/>
      <c r="AB2798" s="20"/>
      <c r="AC2798" s="20"/>
      <c r="AD2798" s="20"/>
      <c r="AE2798" s="20"/>
      <c r="AF2798" s="20"/>
      <c r="AG2798" s="20"/>
      <c r="AH2798" s="20"/>
    </row>
    <row r="2799">
      <c r="A2799" s="30">
        <v>225295.0</v>
      </c>
      <c r="B2799" s="31" t="s">
        <v>11479</v>
      </c>
      <c r="C2799" s="31" t="s">
        <v>11480</v>
      </c>
      <c r="D2799" s="31" t="s">
        <v>11481</v>
      </c>
      <c r="E2799" s="31" t="s">
        <v>28</v>
      </c>
      <c r="F2799" s="30">
        <v>1095.0</v>
      </c>
      <c r="G2799" s="30">
        <v>4.135962411E9</v>
      </c>
      <c r="H2799" s="42" t="s">
        <v>11482</v>
      </c>
      <c r="I2799" s="25" t="s">
        <v>101</v>
      </c>
      <c r="J2799" s="57">
        <v>44582.0</v>
      </c>
      <c r="K2799" s="43"/>
      <c r="L2799" s="27">
        <v>2.0</v>
      </c>
      <c r="M2799" s="27" t="s">
        <v>7</v>
      </c>
      <c r="N2799" s="43"/>
      <c r="O2799" s="28"/>
      <c r="P2799" s="28"/>
      <c r="Q2799" s="44"/>
      <c r="R2799" s="44"/>
      <c r="T2799" s="25" t="s">
        <v>11483</v>
      </c>
      <c r="U2799" s="25" t="s">
        <v>92</v>
      </c>
      <c r="V2799" s="58"/>
      <c r="W2799" s="20"/>
      <c r="X2799" s="20"/>
      <c r="Y2799" s="20"/>
      <c r="Z2799" s="20"/>
      <c r="AA2799" s="20"/>
      <c r="AB2799" s="20"/>
      <c r="AC2799" s="20"/>
      <c r="AD2799" s="20"/>
      <c r="AE2799" s="20"/>
      <c r="AF2799" s="20"/>
      <c r="AG2799" s="20"/>
      <c r="AH2799" s="20"/>
    </row>
    <row r="2800">
      <c r="A2800" s="34">
        <v>225296.0</v>
      </c>
      <c r="B2800" s="35" t="s">
        <v>11484</v>
      </c>
      <c r="C2800" s="35" t="s">
        <v>11485</v>
      </c>
      <c r="D2800" s="35" t="s">
        <v>11486</v>
      </c>
      <c r="E2800" s="35" t="s">
        <v>28</v>
      </c>
      <c r="F2800" s="34">
        <v>1331.0</v>
      </c>
      <c r="G2800" s="34">
        <v>9.782493717E9</v>
      </c>
      <c r="H2800" s="51" t="s">
        <v>11487</v>
      </c>
      <c r="I2800" s="14" t="s">
        <v>101</v>
      </c>
      <c r="J2800" s="52">
        <v>44582.0</v>
      </c>
      <c r="K2800" s="52">
        <v>44582.0</v>
      </c>
      <c r="L2800" s="16">
        <v>2.0</v>
      </c>
      <c r="M2800" s="16" t="s">
        <v>7</v>
      </c>
      <c r="N2800" s="16" t="s">
        <v>7</v>
      </c>
      <c r="O2800" s="17">
        <v>15000.0</v>
      </c>
      <c r="P2800" s="17" t="s">
        <v>2977</v>
      </c>
      <c r="Q2800" s="17" t="s">
        <v>6</v>
      </c>
      <c r="R2800" s="17" t="s">
        <v>6</v>
      </c>
      <c r="T2800" s="14" t="s">
        <v>2913</v>
      </c>
      <c r="U2800" s="14" t="s">
        <v>87</v>
      </c>
      <c r="V2800" s="64"/>
      <c r="W2800" s="20"/>
      <c r="X2800" s="20"/>
      <c r="Y2800" s="20"/>
      <c r="Z2800" s="20"/>
      <c r="AA2800" s="20"/>
      <c r="AB2800" s="20"/>
      <c r="AC2800" s="20"/>
      <c r="AD2800" s="20"/>
      <c r="AE2800" s="20"/>
      <c r="AF2800" s="20"/>
      <c r="AG2800" s="20"/>
      <c r="AH2800" s="20"/>
    </row>
    <row r="2801">
      <c r="A2801" s="30">
        <v>225297.0</v>
      </c>
      <c r="B2801" s="31" t="s">
        <v>11488</v>
      </c>
      <c r="C2801" s="31" t="s">
        <v>11489</v>
      </c>
      <c r="D2801" s="31" t="s">
        <v>11490</v>
      </c>
      <c r="E2801" s="31" t="s">
        <v>28</v>
      </c>
      <c r="F2801" s="30">
        <v>2151.0</v>
      </c>
      <c r="G2801" s="30">
        <v>7.8128631E9</v>
      </c>
      <c r="H2801" s="24" t="s">
        <v>11491</v>
      </c>
      <c r="I2801" s="25" t="s">
        <v>101</v>
      </c>
      <c r="J2801" s="57">
        <v>44582.0</v>
      </c>
      <c r="K2801" s="55">
        <v>44628.0</v>
      </c>
      <c r="L2801" s="27">
        <v>2.0</v>
      </c>
      <c r="M2801" s="27" t="s">
        <v>7</v>
      </c>
      <c r="N2801" s="27" t="s">
        <v>7</v>
      </c>
      <c r="O2801" s="28">
        <v>13110.0</v>
      </c>
      <c r="P2801" s="28">
        <v>12750.0</v>
      </c>
      <c r="Q2801" s="28" t="s">
        <v>6</v>
      </c>
      <c r="R2801" s="28" t="s">
        <v>6</v>
      </c>
      <c r="S2801" s="28" t="s">
        <v>11492</v>
      </c>
      <c r="T2801" s="32" t="s">
        <v>11493</v>
      </c>
      <c r="U2801" s="25" t="s">
        <v>87</v>
      </c>
      <c r="V2801" s="58"/>
      <c r="W2801" s="20"/>
      <c r="X2801" s="20"/>
      <c r="Y2801" s="20"/>
      <c r="Z2801" s="20"/>
      <c r="AA2801" s="20"/>
      <c r="AB2801" s="20"/>
      <c r="AC2801" s="20"/>
      <c r="AD2801" s="20"/>
      <c r="AE2801" s="20"/>
      <c r="AF2801" s="20"/>
      <c r="AG2801" s="20"/>
      <c r="AH2801" s="20"/>
    </row>
    <row r="2802">
      <c r="A2802" s="34">
        <v>225298.0</v>
      </c>
      <c r="B2802" s="35" t="s">
        <v>11494</v>
      </c>
      <c r="C2802" s="35" t="s">
        <v>11495</v>
      </c>
      <c r="D2802" s="35" t="s">
        <v>11412</v>
      </c>
      <c r="E2802" s="35" t="s">
        <v>28</v>
      </c>
      <c r="F2802" s="34">
        <v>1854.0</v>
      </c>
      <c r="G2802" s="34">
        <v>9.784588773E9</v>
      </c>
      <c r="H2802" s="51" t="s">
        <v>11496</v>
      </c>
      <c r="I2802" s="14" t="s">
        <v>101</v>
      </c>
      <c r="J2802" s="52">
        <v>44582.0</v>
      </c>
      <c r="K2802" s="52">
        <v>44582.0</v>
      </c>
      <c r="L2802" s="16">
        <v>1.0</v>
      </c>
      <c r="M2802" s="16" t="s">
        <v>7</v>
      </c>
      <c r="N2802" s="16" t="s">
        <v>7</v>
      </c>
      <c r="O2802" s="17">
        <v>15720.0</v>
      </c>
      <c r="P2802" s="17" t="s">
        <v>6</v>
      </c>
      <c r="Q2802" s="17" t="s">
        <v>6</v>
      </c>
      <c r="R2802" s="17" t="s">
        <v>6</v>
      </c>
      <c r="T2802" s="14" t="s">
        <v>1613</v>
      </c>
      <c r="U2802" s="14" t="s">
        <v>87</v>
      </c>
      <c r="V2802" s="64"/>
      <c r="W2802" s="20"/>
      <c r="X2802" s="20"/>
      <c r="Y2802" s="20"/>
      <c r="Z2802" s="20"/>
      <c r="AA2802" s="20"/>
      <c r="AB2802" s="20"/>
      <c r="AC2802" s="20"/>
      <c r="AD2802" s="20"/>
      <c r="AE2802" s="20"/>
      <c r="AF2802" s="20"/>
      <c r="AG2802" s="20"/>
      <c r="AH2802" s="20"/>
    </row>
    <row r="2803">
      <c r="A2803" s="30">
        <v>225305.0</v>
      </c>
      <c r="B2803" s="31" t="s">
        <v>11497</v>
      </c>
      <c r="C2803" s="31" t="s">
        <v>11498</v>
      </c>
      <c r="D2803" s="31" t="s">
        <v>11332</v>
      </c>
      <c r="E2803" s="31" t="s">
        <v>28</v>
      </c>
      <c r="F2803" s="30">
        <v>1610.0</v>
      </c>
      <c r="G2803" s="30">
        <v>5.087534791E9</v>
      </c>
      <c r="H2803" s="42" t="s">
        <v>11499</v>
      </c>
      <c r="I2803" s="25" t="s">
        <v>101</v>
      </c>
      <c r="J2803" s="57">
        <v>44582.0</v>
      </c>
      <c r="K2803" s="55">
        <v>44628.0</v>
      </c>
      <c r="L2803" s="27">
        <v>2.0</v>
      </c>
      <c r="M2803" s="27" t="s">
        <v>7</v>
      </c>
      <c r="N2803" s="27" t="s">
        <v>7</v>
      </c>
      <c r="O2803" s="28">
        <v>12420.0</v>
      </c>
      <c r="P2803" s="28">
        <v>11250.0</v>
      </c>
      <c r="Q2803" s="28" t="s">
        <v>6</v>
      </c>
      <c r="R2803" s="28" t="s">
        <v>6</v>
      </c>
      <c r="S2803" s="28" t="s">
        <v>11500</v>
      </c>
      <c r="T2803" s="32" t="s">
        <v>11501</v>
      </c>
      <c r="U2803" s="25" t="s">
        <v>87</v>
      </c>
      <c r="V2803" s="58"/>
      <c r="W2803" s="20"/>
      <c r="X2803" s="20"/>
      <c r="Y2803" s="20"/>
      <c r="Z2803" s="20"/>
      <c r="AA2803" s="20"/>
      <c r="AB2803" s="20"/>
      <c r="AC2803" s="20"/>
      <c r="AD2803" s="20"/>
      <c r="AE2803" s="20"/>
      <c r="AF2803" s="20"/>
      <c r="AG2803" s="20"/>
      <c r="AH2803" s="20"/>
    </row>
    <row r="2804">
      <c r="A2804" s="34">
        <v>225306.0</v>
      </c>
      <c r="B2804" s="35" t="s">
        <v>11502</v>
      </c>
      <c r="C2804" s="35" t="s">
        <v>11503</v>
      </c>
      <c r="D2804" s="35" t="s">
        <v>11504</v>
      </c>
      <c r="E2804" s="35" t="s">
        <v>28</v>
      </c>
      <c r="F2804" s="34">
        <v>1201.0</v>
      </c>
      <c r="G2804" s="34">
        <v>4.134997186E9</v>
      </c>
      <c r="H2804" s="13" t="s">
        <v>11505</v>
      </c>
      <c r="I2804" s="14" t="s">
        <v>101</v>
      </c>
      <c r="J2804" s="52">
        <v>44582.0</v>
      </c>
      <c r="K2804" s="52">
        <v>44582.0</v>
      </c>
      <c r="L2804" s="16">
        <v>1.0</v>
      </c>
      <c r="M2804" s="16" t="s">
        <v>7</v>
      </c>
      <c r="N2804" s="16" t="s">
        <v>7</v>
      </c>
      <c r="O2804" s="17">
        <v>12000.0</v>
      </c>
      <c r="P2804" s="17" t="s">
        <v>6</v>
      </c>
      <c r="Q2804" s="17" t="s">
        <v>6</v>
      </c>
      <c r="R2804" s="17" t="s">
        <v>6</v>
      </c>
      <c r="T2804" s="14" t="s">
        <v>1613</v>
      </c>
      <c r="U2804" s="14" t="s">
        <v>87</v>
      </c>
      <c r="V2804" s="64"/>
      <c r="W2804" s="20"/>
      <c r="X2804" s="20"/>
      <c r="Y2804" s="20"/>
      <c r="Z2804" s="20"/>
      <c r="AA2804" s="20"/>
      <c r="AB2804" s="20"/>
      <c r="AC2804" s="20"/>
      <c r="AD2804" s="20"/>
      <c r="AE2804" s="20"/>
      <c r="AF2804" s="20"/>
      <c r="AG2804" s="20"/>
      <c r="AH2804" s="20"/>
    </row>
    <row r="2805">
      <c r="A2805" s="30">
        <v>225315.0</v>
      </c>
      <c r="B2805" s="31" t="s">
        <v>11506</v>
      </c>
      <c r="C2805" s="31" t="s">
        <v>11507</v>
      </c>
      <c r="D2805" s="31" t="s">
        <v>11399</v>
      </c>
      <c r="E2805" s="31" t="s">
        <v>28</v>
      </c>
      <c r="F2805" s="30">
        <v>1420.0</v>
      </c>
      <c r="G2805" s="30">
        <v>9.783434411E9</v>
      </c>
      <c r="H2805" s="42" t="s">
        <v>11508</v>
      </c>
      <c r="I2805" s="25" t="s">
        <v>101</v>
      </c>
      <c r="J2805" s="57">
        <v>44582.0</v>
      </c>
      <c r="K2805" s="43"/>
      <c r="L2805" s="27">
        <v>2.0</v>
      </c>
      <c r="M2805" s="27" t="s">
        <v>7</v>
      </c>
      <c r="N2805" s="43"/>
      <c r="O2805" s="28"/>
      <c r="P2805" s="28"/>
      <c r="Q2805" s="44"/>
      <c r="R2805" s="44"/>
      <c r="S2805" s="44"/>
      <c r="T2805" s="25" t="s">
        <v>11509</v>
      </c>
      <c r="U2805" s="25" t="s">
        <v>92</v>
      </c>
      <c r="V2805" s="58"/>
      <c r="W2805" s="20"/>
      <c r="X2805" s="20"/>
      <c r="Y2805" s="20"/>
      <c r="Z2805" s="20"/>
      <c r="AA2805" s="20"/>
      <c r="AB2805" s="20"/>
      <c r="AC2805" s="20"/>
      <c r="AD2805" s="20"/>
      <c r="AE2805" s="20"/>
      <c r="AF2805" s="20"/>
      <c r="AG2805" s="20"/>
      <c r="AH2805" s="20"/>
    </row>
    <row r="2806">
      <c r="A2806" s="34">
        <v>225318.0</v>
      </c>
      <c r="B2806" s="35" t="s">
        <v>11510</v>
      </c>
      <c r="C2806" s="35" t="s">
        <v>11511</v>
      </c>
      <c r="D2806" s="35" t="s">
        <v>11512</v>
      </c>
      <c r="E2806" s="35" t="s">
        <v>28</v>
      </c>
      <c r="F2806" s="34">
        <v>1913.0</v>
      </c>
      <c r="G2806" s="34">
        <v>9.783884682E9</v>
      </c>
      <c r="H2806" s="13" t="s">
        <v>11513</v>
      </c>
      <c r="I2806" s="14" t="s">
        <v>101</v>
      </c>
      <c r="J2806" s="52">
        <v>44582.0</v>
      </c>
      <c r="K2806" s="48"/>
      <c r="L2806" s="16">
        <v>3.0</v>
      </c>
      <c r="M2806" s="16" t="s">
        <v>7</v>
      </c>
      <c r="N2806" s="48"/>
      <c r="O2806" s="49"/>
      <c r="P2806" s="49"/>
      <c r="Q2806" s="49"/>
      <c r="R2806" s="49"/>
      <c r="S2806" s="49"/>
      <c r="T2806" s="14" t="s">
        <v>1199</v>
      </c>
      <c r="U2806" s="14" t="s">
        <v>92</v>
      </c>
      <c r="V2806" s="64"/>
      <c r="W2806" s="20"/>
      <c r="X2806" s="20"/>
      <c r="Y2806" s="20"/>
      <c r="Z2806" s="20"/>
      <c r="AA2806" s="20"/>
      <c r="AB2806" s="20"/>
      <c r="AC2806" s="20"/>
      <c r="AD2806" s="20"/>
      <c r="AE2806" s="20"/>
      <c r="AF2806" s="20"/>
      <c r="AG2806" s="20"/>
      <c r="AH2806" s="20"/>
    </row>
    <row r="2807">
      <c r="A2807" s="30">
        <v>225319.0</v>
      </c>
      <c r="B2807" s="31" t="s">
        <v>11514</v>
      </c>
      <c r="C2807" s="31" t="s">
        <v>11515</v>
      </c>
      <c r="D2807" s="31" t="s">
        <v>11516</v>
      </c>
      <c r="E2807" s="31" t="s">
        <v>28</v>
      </c>
      <c r="F2807" s="30">
        <v>2465.0</v>
      </c>
      <c r="G2807" s="30">
        <v>6.172445407E9</v>
      </c>
      <c r="H2807" s="24" t="s">
        <v>11517</v>
      </c>
      <c r="I2807" s="25" t="s">
        <v>101</v>
      </c>
      <c r="J2807" s="57">
        <v>44582.0</v>
      </c>
      <c r="K2807" s="43"/>
      <c r="L2807" s="27">
        <v>4.0</v>
      </c>
      <c r="M2807" s="27" t="s">
        <v>7</v>
      </c>
      <c r="N2807" s="43"/>
      <c r="O2807" s="44"/>
      <c r="P2807" s="44"/>
      <c r="Q2807" s="28" t="s">
        <v>3</v>
      </c>
      <c r="R2807" s="44"/>
      <c r="S2807" s="44"/>
      <c r="T2807" s="25" t="s">
        <v>11518</v>
      </c>
      <c r="U2807" s="25" t="s">
        <v>92</v>
      </c>
      <c r="V2807" s="58"/>
      <c r="W2807" s="20"/>
      <c r="X2807" s="20"/>
      <c r="Y2807" s="20"/>
      <c r="Z2807" s="20"/>
      <c r="AA2807" s="20"/>
      <c r="AB2807" s="20"/>
      <c r="AC2807" s="20"/>
      <c r="AD2807" s="20"/>
      <c r="AE2807" s="20"/>
      <c r="AF2807" s="20"/>
      <c r="AG2807" s="20"/>
      <c r="AH2807" s="20"/>
    </row>
    <row r="2808">
      <c r="A2808" s="34">
        <v>225320.0</v>
      </c>
      <c r="B2808" s="35" t="s">
        <v>11519</v>
      </c>
      <c r="C2808" s="35" t="s">
        <v>11520</v>
      </c>
      <c r="D2808" s="35" t="s">
        <v>11521</v>
      </c>
      <c r="E2808" s="35" t="s">
        <v>28</v>
      </c>
      <c r="F2808" s="34">
        <v>2660.0</v>
      </c>
      <c r="G2808" s="34">
        <v>5.083856034E9</v>
      </c>
      <c r="H2808" s="13" t="s">
        <v>11522</v>
      </c>
      <c r="I2808" s="14" t="s">
        <v>101</v>
      </c>
      <c r="J2808" s="52">
        <v>44582.0</v>
      </c>
      <c r="K2808" s="52">
        <v>44582.0</v>
      </c>
      <c r="L2808" s="16">
        <v>1.0</v>
      </c>
      <c r="M2808" s="16" t="s">
        <v>7</v>
      </c>
      <c r="N2808" s="16" t="s">
        <v>7</v>
      </c>
      <c r="O2808" s="17">
        <v>16500.0</v>
      </c>
      <c r="P2808" s="17">
        <v>15000.0</v>
      </c>
      <c r="Q2808" s="17" t="s">
        <v>6</v>
      </c>
      <c r="R2808" s="17" t="s">
        <v>6</v>
      </c>
      <c r="S2808" s="17" t="s">
        <v>6</v>
      </c>
      <c r="T2808" s="14" t="s">
        <v>11523</v>
      </c>
      <c r="U2808" s="14" t="s">
        <v>87</v>
      </c>
      <c r="V2808" s="64"/>
      <c r="W2808" s="20"/>
      <c r="X2808" s="20"/>
      <c r="Y2808" s="20"/>
      <c r="Z2808" s="20"/>
      <c r="AA2808" s="20"/>
      <c r="AB2808" s="20"/>
      <c r="AC2808" s="20"/>
      <c r="AD2808" s="20"/>
      <c r="AE2808" s="20"/>
      <c r="AF2808" s="20"/>
      <c r="AG2808" s="20"/>
      <c r="AH2808" s="20"/>
    </row>
    <row r="2809">
      <c r="A2809" s="30">
        <v>225321.0</v>
      </c>
      <c r="B2809" s="31" t="s">
        <v>11524</v>
      </c>
      <c r="C2809" s="31" t="s">
        <v>11525</v>
      </c>
      <c r="D2809" s="31" t="s">
        <v>11526</v>
      </c>
      <c r="E2809" s="31" t="s">
        <v>28</v>
      </c>
      <c r="F2809" s="30">
        <v>2026.0</v>
      </c>
      <c r="G2809" s="30">
        <v>7.81329152E9</v>
      </c>
      <c r="H2809" s="42" t="s">
        <v>11527</v>
      </c>
      <c r="I2809" s="25" t="s">
        <v>101</v>
      </c>
      <c r="J2809" s="57">
        <v>44582.0</v>
      </c>
      <c r="K2809" s="57">
        <v>44582.0</v>
      </c>
      <c r="L2809" s="27">
        <v>1.0</v>
      </c>
      <c r="M2809" s="27" t="s">
        <v>7</v>
      </c>
      <c r="N2809" s="27" t="s">
        <v>7</v>
      </c>
      <c r="O2809" s="28">
        <v>15360.0</v>
      </c>
      <c r="P2809" s="28">
        <v>13680.0</v>
      </c>
      <c r="Q2809" s="28" t="s">
        <v>6</v>
      </c>
      <c r="R2809" s="28" t="s">
        <v>6</v>
      </c>
      <c r="S2809" s="28" t="s">
        <v>2977</v>
      </c>
      <c r="T2809" s="25" t="s">
        <v>2913</v>
      </c>
      <c r="U2809" s="25" t="s">
        <v>87</v>
      </c>
      <c r="V2809" s="58"/>
      <c r="W2809" s="20"/>
      <c r="X2809" s="20"/>
      <c r="Y2809" s="20"/>
      <c r="Z2809" s="20"/>
      <c r="AA2809" s="20"/>
      <c r="AB2809" s="20"/>
      <c r="AC2809" s="20"/>
      <c r="AD2809" s="20"/>
      <c r="AE2809" s="20"/>
      <c r="AF2809" s="20"/>
      <c r="AG2809" s="20"/>
      <c r="AH2809" s="20"/>
    </row>
    <row r="2810">
      <c r="A2810" s="34">
        <v>225322.0</v>
      </c>
      <c r="B2810" s="35" t="s">
        <v>11528</v>
      </c>
      <c r="C2810" s="35" t="s">
        <v>11529</v>
      </c>
      <c r="D2810" s="35" t="s">
        <v>11530</v>
      </c>
      <c r="E2810" s="35" t="s">
        <v>28</v>
      </c>
      <c r="F2810" s="34">
        <v>2333.0</v>
      </c>
      <c r="G2810" s="34">
        <v>5.083787227E9</v>
      </c>
      <c r="H2810" s="51" t="s">
        <v>11531</v>
      </c>
      <c r="I2810" s="14" t="s">
        <v>101</v>
      </c>
      <c r="J2810" s="52">
        <v>44582.0</v>
      </c>
      <c r="K2810" s="52">
        <v>44582.0</v>
      </c>
      <c r="L2810" s="16">
        <v>1.0</v>
      </c>
      <c r="M2810" s="16" t="s">
        <v>7</v>
      </c>
      <c r="N2810" s="16" t="s">
        <v>7</v>
      </c>
      <c r="O2810" s="17" t="s">
        <v>6</v>
      </c>
      <c r="P2810" s="17" t="s">
        <v>11532</v>
      </c>
      <c r="Q2810" s="17" t="s">
        <v>6</v>
      </c>
      <c r="R2810" s="17" t="s">
        <v>6</v>
      </c>
      <c r="S2810" s="17" t="s">
        <v>6</v>
      </c>
      <c r="T2810" s="37" t="s">
        <v>11533</v>
      </c>
      <c r="U2810" s="14" t="s">
        <v>87</v>
      </c>
      <c r="V2810" s="64"/>
      <c r="W2810" s="20"/>
      <c r="X2810" s="20"/>
      <c r="Y2810" s="20"/>
      <c r="Z2810" s="20"/>
      <c r="AA2810" s="20"/>
      <c r="AB2810" s="20"/>
      <c r="AC2810" s="20"/>
      <c r="AD2810" s="20"/>
      <c r="AE2810" s="20"/>
      <c r="AF2810" s="20"/>
      <c r="AG2810" s="20"/>
      <c r="AH2810" s="20"/>
    </row>
    <row r="2811">
      <c r="A2811" s="30">
        <v>225324.0</v>
      </c>
      <c r="B2811" s="31" t="s">
        <v>11534</v>
      </c>
      <c r="C2811" s="31" t="s">
        <v>11535</v>
      </c>
      <c r="D2811" s="31" t="s">
        <v>11516</v>
      </c>
      <c r="E2811" s="31" t="s">
        <v>28</v>
      </c>
      <c r="F2811" s="30">
        <v>2465.0</v>
      </c>
      <c r="G2811" s="30">
        <v>6.1796923E9</v>
      </c>
      <c r="H2811" s="42" t="s">
        <v>11536</v>
      </c>
      <c r="I2811" s="25" t="s">
        <v>101</v>
      </c>
      <c r="J2811" s="57">
        <v>44582.0</v>
      </c>
      <c r="K2811" s="43"/>
      <c r="L2811" s="27">
        <v>3.0</v>
      </c>
      <c r="M2811" s="27" t="s">
        <v>7</v>
      </c>
      <c r="N2811" s="43"/>
      <c r="O2811" s="44"/>
      <c r="P2811" s="44"/>
      <c r="Q2811" s="44"/>
      <c r="R2811" s="44"/>
      <c r="S2811" s="44"/>
      <c r="T2811" s="25" t="s">
        <v>11537</v>
      </c>
      <c r="U2811" s="25" t="s">
        <v>92</v>
      </c>
      <c r="V2811" s="58"/>
      <c r="W2811" s="20"/>
      <c r="X2811" s="20"/>
      <c r="Y2811" s="20"/>
      <c r="Z2811" s="20"/>
      <c r="AA2811" s="20"/>
      <c r="AB2811" s="20"/>
      <c r="AC2811" s="20"/>
      <c r="AD2811" s="20"/>
      <c r="AE2811" s="20"/>
      <c r="AF2811" s="20"/>
      <c r="AG2811" s="20"/>
      <c r="AH2811" s="20"/>
    </row>
    <row r="2812">
      <c r="A2812" s="34">
        <v>225329.0</v>
      </c>
      <c r="B2812" s="35" t="s">
        <v>11538</v>
      </c>
      <c r="C2812" s="35" t="s">
        <v>11539</v>
      </c>
      <c r="D2812" s="35" t="s">
        <v>11540</v>
      </c>
      <c r="E2812" s="35" t="s">
        <v>28</v>
      </c>
      <c r="F2812" s="34">
        <v>2176.0</v>
      </c>
      <c r="G2812" s="34">
        <v>7.81665705E9</v>
      </c>
      <c r="H2812" s="51" t="s">
        <v>11541</v>
      </c>
      <c r="I2812" s="14" t="s">
        <v>101</v>
      </c>
      <c r="J2812" s="52">
        <v>44582.0</v>
      </c>
      <c r="K2812" s="48"/>
      <c r="L2812" s="16">
        <v>3.0</v>
      </c>
      <c r="M2812" s="16" t="s">
        <v>7</v>
      </c>
      <c r="N2812" s="48"/>
      <c r="O2812" s="49"/>
      <c r="P2812" s="49"/>
      <c r="Q2812" s="49"/>
      <c r="R2812" s="49"/>
      <c r="S2812" s="49"/>
      <c r="T2812" s="14" t="s">
        <v>11542</v>
      </c>
      <c r="U2812" s="14" t="s">
        <v>92</v>
      </c>
      <c r="V2812" s="64"/>
      <c r="W2812" s="20"/>
      <c r="X2812" s="20"/>
      <c r="Y2812" s="20"/>
      <c r="Z2812" s="20"/>
      <c r="AA2812" s="20"/>
      <c r="AB2812" s="20"/>
      <c r="AC2812" s="20"/>
      <c r="AD2812" s="20"/>
      <c r="AE2812" s="20"/>
      <c r="AF2812" s="20"/>
      <c r="AG2812" s="20"/>
      <c r="AH2812" s="20"/>
    </row>
    <row r="2813">
      <c r="A2813" s="30">
        <v>225330.0</v>
      </c>
      <c r="B2813" s="31" t="s">
        <v>11543</v>
      </c>
      <c r="C2813" s="31" t="s">
        <v>11544</v>
      </c>
      <c r="D2813" s="31" t="s">
        <v>11545</v>
      </c>
      <c r="E2813" s="31" t="s">
        <v>28</v>
      </c>
      <c r="F2813" s="30">
        <v>2650.0</v>
      </c>
      <c r="G2813" s="30">
        <v>5.089454611E9</v>
      </c>
      <c r="H2813" s="25" t="s">
        <v>128</v>
      </c>
      <c r="I2813" s="25" t="s">
        <v>101</v>
      </c>
      <c r="J2813" s="57">
        <v>44582.0</v>
      </c>
      <c r="K2813" s="43"/>
      <c r="L2813" s="27">
        <v>3.0</v>
      </c>
      <c r="M2813" s="27" t="s">
        <v>7</v>
      </c>
      <c r="N2813" s="43"/>
      <c r="O2813" s="44"/>
      <c r="P2813" s="44"/>
      <c r="Q2813" s="44"/>
      <c r="R2813" s="44"/>
      <c r="S2813" s="44"/>
      <c r="T2813" s="25" t="s">
        <v>11546</v>
      </c>
      <c r="U2813" s="25" t="s">
        <v>92</v>
      </c>
      <c r="V2813" s="58"/>
      <c r="W2813" s="20"/>
      <c r="X2813" s="20"/>
      <c r="Y2813" s="20"/>
      <c r="Z2813" s="20"/>
      <c r="AA2813" s="20"/>
      <c r="AB2813" s="20"/>
      <c r="AC2813" s="20"/>
      <c r="AD2813" s="20"/>
      <c r="AE2813" s="20"/>
      <c r="AF2813" s="20"/>
      <c r="AG2813" s="20"/>
      <c r="AH2813" s="20"/>
    </row>
    <row r="2814">
      <c r="A2814" s="34">
        <v>225334.0</v>
      </c>
      <c r="B2814" s="35" t="s">
        <v>11547</v>
      </c>
      <c r="C2814" s="35" t="s">
        <v>11548</v>
      </c>
      <c r="D2814" s="35" t="s">
        <v>11549</v>
      </c>
      <c r="E2814" s="35" t="s">
        <v>28</v>
      </c>
      <c r="F2814" s="34">
        <v>1583.0</v>
      </c>
      <c r="G2814" s="34">
        <v>5.088356076E9</v>
      </c>
      <c r="H2814" s="13" t="s">
        <v>11550</v>
      </c>
      <c r="I2814" s="14" t="s">
        <v>101</v>
      </c>
      <c r="J2814" s="52">
        <v>44582.0</v>
      </c>
      <c r="K2814" s="48"/>
      <c r="L2814" s="16">
        <v>3.0</v>
      </c>
      <c r="M2814" s="16" t="s">
        <v>7</v>
      </c>
      <c r="N2814" s="48"/>
      <c r="O2814" s="49"/>
      <c r="P2814" s="49"/>
      <c r="Q2814" s="49"/>
      <c r="R2814" s="49"/>
      <c r="S2814" s="49"/>
      <c r="T2814" s="14" t="s">
        <v>11546</v>
      </c>
      <c r="U2814" s="14" t="s">
        <v>92</v>
      </c>
      <c r="V2814" s="64"/>
      <c r="W2814" s="20"/>
      <c r="X2814" s="20"/>
      <c r="Y2814" s="20"/>
      <c r="Z2814" s="20"/>
      <c r="AA2814" s="20"/>
      <c r="AB2814" s="20"/>
      <c r="AC2814" s="20"/>
      <c r="AD2814" s="20"/>
      <c r="AE2814" s="20"/>
      <c r="AF2814" s="20"/>
      <c r="AG2814" s="20"/>
      <c r="AH2814" s="20"/>
    </row>
    <row r="2815">
      <c r="A2815" s="30">
        <v>225335.0</v>
      </c>
      <c r="B2815" s="31" t="s">
        <v>11551</v>
      </c>
      <c r="C2815" s="31" t="s">
        <v>11552</v>
      </c>
      <c r="D2815" s="31" t="s">
        <v>6657</v>
      </c>
      <c r="E2815" s="31" t="s">
        <v>28</v>
      </c>
      <c r="F2815" s="30">
        <v>1301.0</v>
      </c>
      <c r="G2815" s="30">
        <v>4.137743143E9</v>
      </c>
      <c r="H2815" s="25" t="s">
        <v>128</v>
      </c>
      <c r="I2815" s="25" t="s">
        <v>101</v>
      </c>
      <c r="J2815" s="57">
        <v>44582.0</v>
      </c>
      <c r="K2815" s="55">
        <v>44628.0</v>
      </c>
      <c r="L2815" s="27">
        <v>3.0</v>
      </c>
      <c r="M2815" s="27" t="s">
        <v>7</v>
      </c>
      <c r="N2815" s="27" t="s">
        <v>4</v>
      </c>
      <c r="O2815" s="28">
        <v>14400.0</v>
      </c>
      <c r="P2815" s="28">
        <v>13800.0</v>
      </c>
      <c r="Q2815" s="28" t="s">
        <v>6</v>
      </c>
      <c r="R2815" s="28" t="s">
        <v>6</v>
      </c>
      <c r="S2815" s="28" t="s">
        <v>6</v>
      </c>
      <c r="T2815" s="32" t="s">
        <v>11553</v>
      </c>
      <c r="U2815" s="25" t="s">
        <v>87</v>
      </c>
      <c r="V2815" s="58"/>
      <c r="W2815" s="20"/>
      <c r="X2815" s="20"/>
      <c r="Y2815" s="20"/>
      <c r="Z2815" s="20"/>
      <c r="AA2815" s="20"/>
      <c r="AB2815" s="20"/>
      <c r="AC2815" s="20"/>
      <c r="AD2815" s="20"/>
      <c r="AE2815" s="20"/>
      <c r="AF2815" s="20"/>
      <c r="AG2815" s="20"/>
      <c r="AH2815" s="20"/>
    </row>
    <row r="2816">
      <c r="A2816" s="34">
        <v>225339.0</v>
      </c>
      <c r="B2816" s="35" t="s">
        <v>11554</v>
      </c>
      <c r="C2816" s="35" t="s">
        <v>11555</v>
      </c>
      <c r="D2816" s="35" t="s">
        <v>11556</v>
      </c>
      <c r="E2816" s="35" t="s">
        <v>28</v>
      </c>
      <c r="F2816" s="34">
        <v>2155.0</v>
      </c>
      <c r="G2816" s="34">
        <v>7.8139644E9</v>
      </c>
      <c r="H2816" s="13" t="s">
        <v>11557</v>
      </c>
      <c r="I2816" s="14" t="s">
        <v>101</v>
      </c>
      <c r="J2816" s="52">
        <v>44582.0</v>
      </c>
      <c r="K2816" s="56">
        <v>44628.0</v>
      </c>
      <c r="L2816" s="16">
        <v>2.0</v>
      </c>
      <c r="M2816" s="16" t="s">
        <v>7</v>
      </c>
      <c r="N2816" s="16" t="s">
        <v>7</v>
      </c>
      <c r="O2816" s="17">
        <v>13365.0</v>
      </c>
      <c r="P2816" s="17">
        <v>12135.0</v>
      </c>
      <c r="Q2816" s="17" t="s">
        <v>6</v>
      </c>
      <c r="R2816" s="17" t="s">
        <v>6</v>
      </c>
      <c r="S2816" s="17" t="s">
        <v>11558</v>
      </c>
      <c r="T2816" s="37" t="s">
        <v>11559</v>
      </c>
      <c r="U2816" s="14" t="s">
        <v>87</v>
      </c>
      <c r="V2816" s="64"/>
      <c r="W2816" s="20"/>
      <c r="X2816" s="20"/>
      <c r="Y2816" s="20"/>
      <c r="Z2816" s="20"/>
      <c r="AA2816" s="20"/>
      <c r="AB2816" s="20"/>
      <c r="AC2816" s="20"/>
      <c r="AD2816" s="20"/>
      <c r="AE2816" s="20"/>
      <c r="AF2816" s="20"/>
      <c r="AG2816" s="20"/>
      <c r="AH2816" s="20"/>
    </row>
    <row r="2817">
      <c r="A2817" s="30">
        <v>225348.0</v>
      </c>
      <c r="B2817" s="31" t="s">
        <v>11560</v>
      </c>
      <c r="C2817" s="31" t="s">
        <v>11561</v>
      </c>
      <c r="D2817" s="31" t="s">
        <v>11562</v>
      </c>
      <c r="E2817" s="31" t="s">
        <v>28</v>
      </c>
      <c r="F2817" s="30">
        <v>2532.0</v>
      </c>
      <c r="G2817" s="30">
        <v>5.08759888E9</v>
      </c>
      <c r="H2817" s="42" t="s">
        <v>11563</v>
      </c>
      <c r="I2817" s="25" t="s">
        <v>101</v>
      </c>
      <c r="J2817" s="57">
        <v>44582.0</v>
      </c>
      <c r="K2817" s="43"/>
      <c r="L2817" s="27">
        <v>2.0</v>
      </c>
      <c r="M2817" s="27" t="s">
        <v>7</v>
      </c>
      <c r="N2817" s="43"/>
      <c r="O2817" s="44"/>
      <c r="P2817" s="44"/>
      <c r="Q2817" s="44"/>
      <c r="R2817" s="44"/>
      <c r="S2817" s="44"/>
      <c r="T2817" s="25" t="s">
        <v>11564</v>
      </c>
      <c r="U2817" s="25" t="s">
        <v>92</v>
      </c>
      <c r="V2817" s="58"/>
      <c r="W2817" s="20"/>
      <c r="X2817" s="20"/>
      <c r="Y2817" s="20"/>
      <c r="Z2817" s="20"/>
      <c r="AA2817" s="20"/>
      <c r="AB2817" s="20"/>
      <c r="AC2817" s="20"/>
      <c r="AD2817" s="20"/>
      <c r="AE2817" s="20"/>
      <c r="AF2817" s="20"/>
      <c r="AG2817" s="20"/>
      <c r="AH2817" s="20"/>
    </row>
    <row r="2818">
      <c r="A2818" s="34">
        <v>225349.0</v>
      </c>
      <c r="B2818" s="35" t="s">
        <v>11565</v>
      </c>
      <c r="C2818" s="35" t="s">
        <v>11566</v>
      </c>
      <c r="D2818" s="35" t="s">
        <v>11567</v>
      </c>
      <c r="E2818" s="35" t="s">
        <v>28</v>
      </c>
      <c r="F2818" s="34">
        <v>2664.0</v>
      </c>
      <c r="G2818" s="34">
        <v>5.083943514E9</v>
      </c>
      <c r="H2818" s="51" t="s">
        <v>11568</v>
      </c>
      <c r="I2818" s="14" t="s">
        <v>101</v>
      </c>
      <c r="J2818" s="52">
        <v>44582.0</v>
      </c>
      <c r="K2818" s="56">
        <v>44628.0</v>
      </c>
      <c r="L2818" s="16">
        <v>2.0</v>
      </c>
      <c r="M2818" s="16" t="s">
        <v>7</v>
      </c>
      <c r="N2818" s="16" t="s">
        <v>4</v>
      </c>
      <c r="O2818" s="17">
        <v>13500.0</v>
      </c>
      <c r="P2818" s="17">
        <v>12750.0</v>
      </c>
      <c r="Q2818" s="17" t="s">
        <v>6</v>
      </c>
      <c r="R2818" s="17" t="s">
        <v>6</v>
      </c>
      <c r="S2818" s="17" t="s">
        <v>6</v>
      </c>
      <c r="T2818" s="37" t="s">
        <v>11569</v>
      </c>
      <c r="U2818" s="14" t="s">
        <v>87</v>
      </c>
      <c r="V2818" s="64"/>
      <c r="W2818" s="20"/>
      <c r="X2818" s="20"/>
      <c r="Y2818" s="20"/>
      <c r="Z2818" s="20"/>
      <c r="AA2818" s="20"/>
      <c r="AB2818" s="20"/>
      <c r="AC2818" s="20"/>
      <c r="AD2818" s="20"/>
      <c r="AE2818" s="20"/>
      <c r="AF2818" s="20"/>
      <c r="AG2818" s="20"/>
      <c r="AH2818" s="20"/>
    </row>
    <row r="2819">
      <c r="A2819" s="30">
        <v>225352.0</v>
      </c>
      <c r="B2819" s="31" t="s">
        <v>11570</v>
      </c>
      <c r="C2819" s="31" t="s">
        <v>11571</v>
      </c>
      <c r="D2819" s="31" t="s">
        <v>3304</v>
      </c>
      <c r="E2819" s="31" t="s">
        <v>28</v>
      </c>
      <c r="F2819" s="30">
        <v>1040.0</v>
      </c>
      <c r="G2819" s="30">
        <v>4.135363435E9</v>
      </c>
      <c r="H2819" s="25" t="s">
        <v>128</v>
      </c>
      <c r="I2819" s="25" t="s">
        <v>101</v>
      </c>
      <c r="J2819" s="57">
        <v>44582.0</v>
      </c>
      <c r="K2819" s="57">
        <v>44582.0</v>
      </c>
      <c r="L2819" s="27">
        <v>1.0</v>
      </c>
      <c r="M2819" s="27" t="s">
        <v>7</v>
      </c>
      <c r="N2819" s="27" t="s">
        <v>7</v>
      </c>
      <c r="O2819" s="28">
        <v>12240.0</v>
      </c>
      <c r="P2819" s="28">
        <v>12240.0</v>
      </c>
      <c r="Q2819" s="28" t="s">
        <v>6</v>
      </c>
      <c r="R2819" s="28" t="s">
        <v>6</v>
      </c>
      <c r="S2819" s="28" t="s">
        <v>6</v>
      </c>
      <c r="T2819" s="25" t="s">
        <v>11572</v>
      </c>
      <c r="U2819" s="25" t="s">
        <v>87</v>
      </c>
      <c r="V2819" s="58"/>
      <c r="W2819" s="20"/>
      <c r="X2819" s="20"/>
      <c r="Y2819" s="20"/>
      <c r="Z2819" s="20"/>
      <c r="AA2819" s="20"/>
      <c r="AB2819" s="20"/>
      <c r="AC2819" s="20"/>
      <c r="AD2819" s="20"/>
      <c r="AE2819" s="20"/>
      <c r="AF2819" s="20"/>
      <c r="AG2819" s="20"/>
      <c r="AH2819" s="20"/>
    </row>
    <row r="2820">
      <c r="A2820" s="34">
        <v>225355.0</v>
      </c>
      <c r="B2820" s="35" t="s">
        <v>11573</v>
      </c>
      <c r="C2820" s="35" t="s">
        <v>11574</v>
      </c>
      <c r="D2820" s="35" t="s">
        <v>11336</v>
      </c>
      <c r="E2820" s="35" t="s">
        <v>28</v>
      </c>
      <c r="F2820" s="34">
        <v>1453.0</v>
      </c>
      <c r="G2820" s="34">
        <v>9.785379327E9</v>
      </c>
      <c r="H2820" s="14" t="s">
        <v>128</v>
      </c>
      <c r="I2820" s="14" t="s">
        <v>101</v>
      </c>
      <c r="J2820" s="52">
        <v>44582.0</v>
      </c>
      <c r="K2820" s="48"/>
      <c r="L2820" s="16">
        <v>2.0</v>
      </c>
      <c r="M2820" s="16" t="s">
        <v>7</v>
      </c>
      <c r="N2820" s="48"/>
      <c r="O2820" s="49"/>
      <c r="P2820" s="49"/>
      <c r="Q2820" s="49"/>
      <c r="R2820" s="49"/>
      <c r="S2820" s="49"/>
      <c r="T2820" s="14" t="s">
        <v>5006</v>
      </c>
      <c r="U2820" s="14" t="s">
        <v>92</v>
      </c>
      <c r="V2820" s="64"/>
      <c r="W2820" s="20"/>
      <c r="X2820" s="20"/>
      <c r="Y2820" s="20"/>
      <c r="Z2820" s="20"/>
      <c r="AA2820" s="20"/>
      <c r="AB2820" s="20"/>
      <c r="AC2820" s="20"/>
      <c r="AD2820" s="20"/>
      <c r="AE2820" s="20"/>
      <c r="AF2820" s="20"/>
      <c r="AG2820" s="20"/>
      <c r="AH2820" s="20"/>
    </row>
    <row r="2821">
      <c r="A2821" s="30">
        <v>225356.0</v>
      </c>
      <c r="B2821" s="31" t="s">
        <v>11575</v>
      </c>
      <c r="C2821" s="31" t="s">
        <v>11576</v>
      </c>
      <c r="D2821" s="31" t="s">
        <v>11577</v>
      </c>
      <c r="E2821" s="31" t="s">
        <v>28</v>
      </c>
      <c r="F2821" s="30">
        <v>2368.0</v>
      </c>
      <c r="G2821" s="30">
        <v>7.81961116E9</v>
      </c>
      <c r="H2821" s="42" t="s">
        <v>11578</v>
      </c>
      <c r="I2821" s="25" t="s">
        <v>101</v>
      </c>
      <c r="J2821" s="57">
        <v>44582.0</v>
      </c>
      <c r="K2821" s="43"/>
      <c r="L2821" s="27">
        <v>2.0</v>
      </c>
      <c r="M2821" s="27" t="s">
        <v>7</v>
      </c>
      <c r="N2821" s="43"/>
      <c r="O2821" s="44"/>
      <c r="P2821" s="44"/>
      <c r="Q2821" s="44"/>
      <c r="R2821" s="44"/>
      <c r="S2821" s="44"/>
      <c r="T2821" s="25" t="s">
        <v>11564</v>
      </c>
      <c r="U2821" s="25" t="s">
        <v>92</v>
      </c>
      <c r="V2821" s="58"/>
      <c r="W2821" s="20"/>
      <c r="X2821" s="20"/>
      <c r="Y2821" s="20"/>
      <c r="Z2821" s="20"/>
      <c r="AA2821" s="20"/>
      <c r="AB2821" s="20"/>
      <c r="AC2821" s="20"/>
      <c r="AD2821" s="20"/>
      <c r="AE2821" s="20"/>
      <c r="AF2821" s="20"/>
      <c r="AG2821" s="20"/>
      <c r="AH2821" s="20"/>
    </row>
    <row r="2822">
      <c r="A2822" s="34">
        <v>225361.0</v>
      </c>
      <c r="B2822" s="35" t="s">
        <v>11579</v>
      </c>
      <c r="C2822" s="35" t="s">
        <v>11580</v>
      </c>
      <c r="D2822" s="35" t="s">
        <v>11581</v>
      </c>
      <c r="E2822" s="35" t="s">
        <v>28</v>
      </c>
      <c r="F2822" s="34">
        <v>1585.0</v>
      </c>
      <c r="G2822" s="34">
        <v>5.088677716E9</v>
      </c>
      <c r="H2822" s="51" t="s">
        <v>11582</v>
      </c>
      <c r="I2822" s="14" t="s">
        <v>101</v>
      </c>
      <c r="J2822" s="52">
        <v>44582.0</v>
      </c>
      <c r="K2822" s="48"/>
      <c r="L2822" s="16">
        <v>3.0</v>
      </c>
      <c r="M2822" s="16" t="s">
        <v>7</v>
      </c>
      <c r="N2822" s="48"/>
      <c r="O2822" s="49"/>
      <c r="P2822" s="49"/>
      <c r="Q2822" s="49"/>
      <c r="R2822" s="49"/>
      <c r="S2822" s="49"/>
      <c r="T2822" s="14" t="s">
        <v>11564</v>
      </c>
      <c r="U2822" s="14" t="s">
        <v>92</v>
      </c>
      <c r="V2822" s="64"/>
      <c r="W2822" s="20"/>
      <c r="X2822" s="20"/>
      <c r="Y2822" s="20"/>
      <c r="Z2822" s="20"/>
      <c r="AA2822" s="20"/>
      <c r="AB2822" s="20"/>
      <c r="AC2822" s="20"/>
      <c r="AD2822" s="20"/>
      <c r="AE2822" s="20"/>
      <c r="AF2822" s="20"/>
      <c r="AG2822" s="20"/>
      <c r="AH2822" s="20"/>
    </row>
    <row r="2823">
      <c r="A2823" s="30">
        <v>225363.0</v>
      </c>
      <c r="B2823" s="31" t="s">
        <v>11583</v>
      </c>
      <c r="C2823" s="31" t="s">
        <v>11584</v>
      </c>
      <c r="D2823" s="31" t="s">
        <v>11585</v>
      </c>
      <c r="E2823" s="31" t="s">
        <v>28</v>
      </c>
      <c r="F2823" s="30">
        <v>1053.0</v>
      </c>
      <c r="G2823" s="30">
        <v>4.1358677E9</v>
      </c>
      <c r="H2823" s="25" t="s">
        <v>128</v>
      </c>
      <c r="I2823" s="25" t="s">
        <v>101</v>
      </c>
      <c r="J2823" s="57">
        <v>44582.0</v>
      </c>
      <c r="K2823" s="43"/>
      <c r="L2823" s="27">
        <v>2.0</v>
      </c>
      <c r="M2823" s="27" t="s">
        <v>7</v>
      </c>
      <c r="N2823" s="43"/>
      <c r="O2823" s="44"/>
      <c r="P2823" s="44"/>
      <c r="Q2823" s="44"/>
      <c r="R2823" s="44"/>
      <c r="S2823" s="44"/>
      <c r="T2823" s="25" t="s">
        <v>11439</v>
      </c>
      <c r="U2823" s="25" t="s">
        <v>92</v>
      </c>
      <c r="V2823" s="58"/>
      <c r="W2823" s="20"/>
      <c r="X2823" s="20"/>
      <c r="Y2823" s="20"/>
      <c r="Z2823" s="20"/>
      <c r="AA2823" s="20"/>
      <c r="AB2823" s="20"/>
      <c r="AC2823" s="20"/>
      <c r="AD2823" s="20"/>
      <c r="AE2823" s="20"/>
      <c r="AF2823" s="20"/>
      <c r="AG2823" s="20"/>
      <c r="AH2823" s="20"/>
    </row>
    <row r="2824">
      <c r="A2824" s="34">
        <v>225367.0</v>
      </c>
      <c r="B2824" s="35" t="s">
        <v>11586</v>
      </c>
      <c r="C2824" s="35" t="s">
        <v>11587</v>
      </c>
      <c r="D2824" s="35" t="s">
        <v>10194</v>
      </c>
      <c r="E2824" s="35" t="s">
        <v>28</v>
      </c>
      <c r="F2824" s="34">
        <v>2421.0</v>
      </c>
      <c r="G2824" s="34">
        <v>7.81863966E9</v>
      </c>
      <c r="H2824" s="13" t="s">
        <v>11588</v>
      </c>
      <c r="I2824" s="14" t="s">
        <v>101</v>
      </c>
      <c r="J2824" s="52">
        <v>44582.0</v>
      </c>
      <c r="K2824" s="52">
        <v>44585.0</v>
      </c>
      <c r="L2824" s="16">
        <v>2.0</v>
      </c>
      <c r="M2824" s="16" t="s">
        <v>7</v>
      </c>
      <c r="N2824" s="16" t="s">
        <v>4</v>
      </c>
      <c r="O2824" s="17" t="s">
        <v>6</v>
      </c>
      <c r="P2824" s="17" t="s">
        <v>6</v>
      </c>
      <c r="Q2824" s="17" t="s">
        <v>6</v>
      </c>
      <c r="R2824" s="17" t="s">
        <v>11589</v>
      </c>
      <c r="S2824" s="17" t="s">
        <v>6</v>
      </c>
      <c r="T2824" s="37" t="s">
        <v>11590</v>
      </c>
      <c r="U2824" s="14" t="s">
        <v>87</v>
      </c>
      <c r="V2824" s="64"/>
      <c r="W2824" s="20"/>
      <c r="X2824" s="20"/>
      <c r="Y2824" s="20"/>
      <c r="Z2824" s="20"/>
      <c r="AA2824" s="20"/>
      <c r="AB2824" s="20"/>
      <c r="AC2824" s="20"/>
      <c r="AD2824" s="20"/>
      <c r="AE2824" s="20"/>
      <c r="AF2824" s="20"/>
      <c r="AG2824" s="20"/>
      <c r="AH2824" s="20"/>
    </row>
    <row r="2825">
      <c r="A2825" s="30">
        <v>225369.0</v>
      </c>
      <c r="B2825" s="31" t="s">
        <v>11591</v>
      </c>
      <c r="C2825" s="31" t="s">
        <v>11592</v>
      </c>
      <c r="D2825" s="31" t="s">
        <v>11593</v>
      </c>
      <c r="E2825" s="31" t="s">
        <v>28</v>
      </c>
      <c r="F2825" s="30">
        <v>2540.0</v>
      </c>
      <c r="G2825" s="30">
        <v>5.084574621E9</v>
      </c>
      <c r="H2825" s="25" t="s">
        <v>128</v>
      </c>
      <c r="I2825" s="25" t="s">
        <v>101</v>
      </c>
      <c r="J2825" s="57">
        <v>44582.0</v>
      </c>
      <c r="K2825" s="55"/>
      <c r="L2825" s="27">
        <v>2.0</v>
      </c>
      <c r="M2825" s="27" t="s">
        <v>7</v>
      </c>
      <c r="N2825" s="27"/>
      <c r="O2825" s="28"/>
      <c r="P2825" s="28"/>
      <c r="Q2825" s="28"/>
      <c r="R2825" s="28"/>
      <c r="S2825" s="28"/>
      <c r="T2825" s="25" t="s">
        <v>11439</v>
      </c>
      <c r="U2825" s="25" t="s">
        <v>92</v>
      </c>
      <c r="V2825" s="58"/>
      <c r="W2825" s="20"/>
      <c r="X2825" s="20"/>
      <c r="Y2825" s="20"/>
      <c r="Z2825" s="20"/>
      <c r="AA2825" s="20"/>
      <c r="AB2825" s="20"/>
      <c r="AC2825" s="20"/>
      <c r="AD2825" s="20"/>
      <c r="AE2825" s="20"/>
      <c r="AF2825" s="20"/>
      <c r="AG2825" s="20"/>
      <c r="AH2825" s="20"/>
    </row>
    <row r="2826">
      <c r="A2826" s="34">
        <v>225375.0</v>
      </c>
      <c r="B2826" s="35" t="s">
        <v>11594</v>
      </c>
      <c r="C2826" s="35" t="s">
        <v>11595</v>
      </c>
      <c r="D2826" s="35" t="s">
        <v>11596</v>
      </c>
      <c r="E2826" s="35" t="s">
        <v>28</v>
      </c>
      <c r="F2826" s="34">
        <v>2136.0</v>
      </c>
      <c r="G2826" s="34">
        <v>6.173612388E9</v>
      </c>
      <c r="H2826" s="51" t="s">
        <v>11597</v>
      </c>
      <c r="I2826" s="14" t="s">
        <v>101</v>
      </c>
      <c r="J2826" s="52">
        <v>44582.0</v>
      </c>
      <c r="K2826" s="56">
        <v>44628.0</v>
      </c>
      <c r="L2826" s="16">
        <v>3.0</v>
      </c>
      <c r="M2826" s="16" t="s">
        <v>7</v>
      </c>
      <c r="N2826" s="16" t="s">
        <v>4</v>
      </c>
      <c r="O2826" s="17" t="s">
        <v>153</v>
      </c>
      <c r="P2826" s="17" t="s">
        <v>153</v>
      </c>
      <c r="Q2826" s="17" t="s">
        <v>153</v>
      </c>
      <c r="R2826" s="17" t="s">
        <v>153</v>
      </c>
      <c r="S2826" s="17" t="s">
        <v>153</v>
      </c>
      <c r="T2826" s="37" t="s">
        <v>11598</v>
      </c>
      <c r="U2826" s="14" t="s">
        <v>87</v>
      </c>
      <c r="V2826" s="64"/>
      <c r="W2826" s="20"/>
      <c r="X2826" s="20"/>
      <c r="Y2826" s="20"/>
      <c r="Z2826" s="20"/>
      <c r="AA2826" s="20"/>
      <c r="AB2826" s="20"/>
      <c r="AC2826" s="20"/>
      <c r="AD2826" s="20"/>
      <c r="AE2826" s="20"/>
      <c r="AF2826" s="20"/>
      <c r="AG2826" s="20"/>
      <c r="AH2826" s="20"/>
    </row>
    <row r="2827">
      <c r="A2827" s="30">
        <v>225378.0</v>
      </c>
      <c r="B2827" s="31" t="s">
        <v>11599</v>
      </c>
      <c r="C2827" s="31" t="s">
        <v>11600</v>
      </c>
      <c r="D2827" s="31" t="s">
        <v>11601</v>
      </c>
      <c r="E2827" s="31" t="s">
        <v>28</v>
      </c>
      <c r="F2827" s="30">
        <v>2138.0</v>
      </c>
      <c r="G2827" s="30">
        <v>6.1749706E9</v>
      </c>
      <c r="H2827" s="24" t="s">
        <v>11602</v>
      </c>
      <c r="I2827" s="25" t="s">
        <v>101</v>
      </c>
      <c r="J2827" s="57">
        <v>44582.0</v>
      </c>
      <c r="K2827" s="43"/>
      <c r="L2827" s="27">
        <v>2.0</v>
      </c>
      <c r="M2827" s="27" t="s">
        <v>7</v>
      </c>
      <c r="N2827" s="43"/>
      <c r="O2827" s="44"/>
      <c r="P2827" s="44"/>
      <c r="Q2827" s="44"/>
      <c r="R2827" s="44"/>
      <c r="S2827" s="44"/>
      <c r="T2827" s="25" t="s">
        <v>11564</v>
      </c>
      <c r="U2827" s="25" t="s">
        <v>92</v>
      </c>
      <c r="V2827" s="58"/>
      <c r="W2827" s="20"/>
      <c r="X2827" s="20"/>
      <c r="Y2827" s="20"/>
      <c r="Z2827" s="20"/>
      <c r="AA2827" s="20"/>
      <c r="AB2827" s="20"/>
      <c r="AC2827" s="20"/>
      <c r="AD2827" s="20"/>
      <c r="AE2827" s="20"/>
      <c r="AF2827" s="20"/>
      <c r="AG2827" s="20"/>
      <c r="AH2827" s="20"/>
    </row>
    <row r="2828">
      <c r="A2828" s="34">
        <v>225382.0</v>
      </c>
      <c r="B2828" s="35" t="s">
        <v>11603</v>
      </c>
      <c r="C2828" s="35" t="s">
        <v>11604</v>
      </c>
      <c r="D2828" s="35" t="s">
        <v>11408</v>
      </c>
      <c r="E2828" s="35" t="s">
        <v>28</v>
      </c>
      <c r="F2828" s="34">
        <v>2301.0</v>
      </c>
      <c r="G2828" s="34">
        <v>5.085876556E9</v>
      </c>
      <c r="H2828" s="14" t="s">
        <v>128</v>
      </c>
      <c r="I2828" s="14" t="s">
        <v>101</v>
      </c>
      <c r="J2828" s="52">
        <v>44582.0</v>
      </c>
      <c r="K2828" s="48"/>
      <c r="L2828" s="16">
        <v>2.0</v>
      </c>
      <c r="M2828" s="16" t="s">
        <v>7</v>
      </c>
      <c r="N2828" s="48"/>
      <c r="O2828" s="49"/>
      <c r="P2828" s="49"/>
      <c r="Q2828" s="49"/>
      <c r="R2828" s="49"/>
      <c r="S2828" s="49"/>
      <c r="T2828" s="14" t="s">
        <v>11564</v>
      </c>
      <c r="U2828" s="14" t="s">
        <v>92</v>
      </c>
      <c r="V2828" s="64"/>
      <c r="W2828" s="20"/>
      <c r="X2828" s="20"/>
      <c r="Y2828" s="20"/>
      <c r="Z2828" s="20"/>
      <c r="AA2828" s="20"/>
      <c r="AB2828" s="20"/>
      <c r="AC2828" s="20"/>
      <c r="AD2828" s="20"/>
      <c r="AE2828" s="20"/>
      <c r="AF2828" s="20"/>
      <c r="AG2828" s="20"/>
      <c r="AH2828" s="20"/>
    </row>
    <row r="2829">
      <c r="A2829" s="30">
        <v>225387.0</v>
      </c>
      <c r="B2829" s="31" t="s">
        <v>11605</v>
      </c>
      <c r="C2829" s="31" t="s">
        <v>11606</v>
      </c>
      <c r="D2829" s="31" t="s">
        <v>11607</v>
      </c>
      <c r="E2829" s="31" t="s">
        <v>28</v>
      </c>
      <c r="F2829" s="30">
        <v>2719.0</v>
      </c>
      <c r="G2829" s="30">
        <v>5.0899186E9</v>
      </c>
      <c r="H2829" s="42" t="s">
        <v>11608</v>
      </c>
      <c r="I2829" s="25" t="s">
        <v>101</v>
      </c>
      <c r="J2829" s="57">
        <v>44582.0</v>
      </c>
      <c r="K2829" s="57">
        <v>44582.0</v>
      </c>
      <c r="L2829" s="27">
        <v>1.0</v>
      </c>
      <c r="M2829" s="27" t="s">
        <v>7</v>
      </c>
      <c r="N2829" s="27" t="s">
        <v>7</v>
      </c>
      <c r="O2829" s="28">
        <v>15300.0</v>
      </c>
      <c r="P2829" s="28">
        <v>14850.0</v>
      </c>
      <c r="Q2829" s="28" t="s">
        <v>6</v>
      </c>
      <c r="R2829" s="28" t="s">
        <v>6</v>
      </c>
      <c r="S2829" s="28" t="s">
        <v>6</v>
      </c>
      <c r="T2829" s="25" t="s">
        <v>1613</v>
      </c>
      <c r="U2829" s="25" t="s">
        <v>87</v>
      </c>
      <c r="V2829" s="58"/>
      <c r="W2829" s="20"/>
      <c r="X2829" s="20"/>
      <c r="Y2829" s="20"/>
      <c r="Z2829" s="20"/>
      <c r="AA2829" s="20"/>
      <c r="AB2829" s="20"/>
      <c r="AC2829" s="20"/>
      <c r="AD2829" s="20"/>
      <c r="AE2829" s="20"/>
      <c r="AF2829" s="20"/>
      <c r="AG2829" s="20"/>
      <c r="AH2829" s="20"/>
    </row>
    <row r="2830">
      <c r="A2830" s="34">
        <v>225394.0</v>
      </c>
      <c r="B2830" s="35" t="s">
        <v>11609</v>
      </c>
      <c r="C2830" s="35" t="s">
        <v>11610</v>
      </c>
      <c r="D2830" s="35" t="s">
        <v>11611</v>
      </c>
      <c r="E2830" s="35" t="s">
        <v>28</v>
      </c>
      <c r="F2830" s="34">
        <v>1801.0</v>
      </c>
      <c r="G2830" s="34">
        <v>7.819338175E9</v>
      </c>
      <c r="H2830" s="51" t="s">
        <v>11612</v>
      </c>
      <c r="I2830" s="14" t="s">
        <v>101</v>
      </c>
      <c r="J2830" s="52">
        <v>44582.0</v>
      </c>
      <c r="K2830" s="52">
        <v>44582.0</v>
      </c>
      <c r="L2830" s="16">
        <v>1.0</v>
      </c>
      <c r="M2830" s="16" t="s">
        <v>7</v>
      </c>
      <c r="N2830" s="16" t="s">
        <v>7</v>
      </c>
      <c r="O2830" s="17">
        <v>14340.0</v>
      </c>
      <c r="P2830" s="17" t="s">
        <v>11613</v>
      </c>
      <c r="Q2830" s="17" t="s">
        <v>6</v>
      </c>
      <c r="R2830" s="17" t="s">
        <v>6</v>
      </c>
      <c r="S2830" s="17" t="s">
        <v>6</v>
      </c>
      <c r="T2830" s="14" t="s">
        <v>1613</v>
      </c>
      <c r="U2830" s="14" t="s">
        <v>87</v>
      </c>
      <c r="V2830" s="64"/>
      <c r="W2830" s="20"/>
      <c r="X2830" s="20"/>
      <c r="Y2830" s="20"/>
      <c r="Z2830" s="20"/>
      <c r="AA2830" s="20"/>
      <c r="AB2830" s="20"/>
      <c r="AC2830" s="20"/>
      <c r="AD2830" s="20"/>
      <c r="AE2830" s="20"/>
      <c r="AF2830" s="20"/>
      <c r="AG2830" s="20"/>
      <c r="AH2830" s="20"/>
    </row>
    <row r="2831">
      <c r="A2831" s="30">
        <v>225400.0</v>
      </c>
      <c r="B2831" s="31" t="s">
        <v>11614</v>
      </c>
      <c r="C2831" s="31" t="s">
        <v>11615</v>
      </c>
      <c r="D2831" s="31" t="s">
        <v>9626</v>
      </c>
      <c r="E2831" s="31" t="s">
        <v>28</v>
      </c>
      <c r="F2831" s="30">
        <v>1880.0</v>
      </c>
      <c r="G2831" s="30">
        <v>7.8124576E9</v>
      </c>
      <c r="H2831" s="25" t="s">
        <v>128</v>
      </c>
      <c r="I2831" s="25" t="s">
        <v>101</v>
      </c>
      <c r="J2831" s="57">
        <v>44582.0</v>
      </c>
      <c r="K2831" s="43"/>
      <c r="L2831" s="27">
        <v>3.0</v>
      </c>
      <c r="M2831" s="27" t="s">
        <v>7</v>
      </c>
      <c r="N2831" s="43"/>
      <c r="O2831" s="44"/>
      <c r="P2831" s="44"/>
      <c r="Q2831" s="44"/>
      <c r="R2831" s="44"/>
      <c r="S2831" s="44"/>
      <c r="T2831" s="25" t="s">
        <v>11564</v>
      </c>
      <c r="U2831" s="25" t="s">
        <v>92</v>
      </c>
      <c r="V2831" s="58"/>
      <c r="W2831" s="20"/>
      <c r="X2831" s="20"/>
      <c r="Y2831" s="20"/>
      <c r="Z2831" s="20"/>
      <c r="AA2831" s="20"/>
      <c r="AB2831" s="20"/>
      <c r="AC2831" s="20"/>
      <c r="AD2831" s="20"/>
      <c r="AE2831" s="20"/>
      <c r="AF2831" s="20"/>
      <c r="AG2831" s="20"/>
      <c r="AH2831" s="20"/>
    </row>
    <row r="2832">
      <c r="A2832" s="34">
        <v>225401.0</v>
      </c>
      <c r="B2832" s="35" t="s">
        <v>11616</v>
      </c>
      <c r="C2832" s="35" t="s">
        <v>11617</v>
      </c>
      <c r="D2832" s="35" t="s">
        <v>11404</v>
      </c>
      <c r="E2832" s="35" t="s">
        <v>28</v>
      </c>
      <c r="F2832" s="34">
        <v>1830.0</v>
      </c>
      <c r="G2832" s="34">
        <v>9.783721081E9</v>
      </c>
      <c r="H2832" s="13" t="s">
        <v>11618</v>
      </c>
      <c r="I2832" s="14" t="s">
        <v>101</v>
      </c>
      <c r="J2832" s="52">
        <v>44582.0</v>
      </c>
      <c r="K2832" s="56">
        <v>44628.0</v>
      </c>
      <c r="L2832" s="16">
        <v>3.0</v>
      </c>
      <c r="M2832" s="16" t="s">
        <v>7</v>
      </c>
      <c r="N2832" s="16" t="s">
        <v>4</v>
      </c>
      <c r="O2832" s="17">
        <v>10800.0</v>
      </c>
      <c r="P2832" s="17">
        <v>10500.0</v>
      </c>
      <c r="Q2832" s="17">
        <v>4500.0</v>
      </c>
      <c r="R2832" s="17" t="s">
        <v>6</v>
      </c>
      <c r="S2832" s="17" t="s">
        <v>6</v>
      </c>
      <c r="T2832" s="37" t="s">
        <v>11619</v>
      </c>
      <c r="U2832" s="14" t="s">
        <v>87</v>
      </c>
      <c r="V2832" s="64"/>
      <c r="W2832" s="20"/>
      <c r="X2832" s="20"/>
      <c r="Y2832" s="20"/>
      <c r="Z2832" s="20"/>
      <c r="AA2832" s="20"/>
      <c r="AB2832" s="20"/>
      <c r="AC2832" s="20"/>
      <c r="AD2832" s="20"/>
      <c r="AE2832" s="20"/>
      <c r="AF2832" s="20"/>
      <c r="AG2832" s="20"/>
      <c r="AH2832" s="20"/>
    </row>
    <row r="2833">
      <c r="A2833" s="30">
        <v>225402.0</v>
      </c>
      <c r="B2833" s="31" t="s">
        <v>11620</v>
      </c>
      <c r="C2833" s="31" t="s">
        <v>11621</v>
      </c>
      <c r="D2833" s="31" t="s">
        <v>10281</v>
      </c>
      <c r="E2833" s="31" t="s">
        <v>28</v>
      </c>
      <c r="F2833" s="30">
        <v>2725.0</v>
      </c>
      <c r="G2833" s="30">
        <v>5.086757589E9</v>
      </c>
      <c r="H2833" s="24" t="s">
        <v>11622</v>
      </c>
      <c r="I2833" s="25" t="s">
        <v>101</v>
      </c>
      <c r="J2833" s="57">
        <v>44582.0</v>
      </c>
      <c r="K2833" s="57">
        <v>44582.0</v>
      </c>
      <c r="L2833" s="27">
        <v>1.0</v>
      </c>
      <c r="M2833" s="27" t="s">
        <v>7</v>
      </c>
      <c r="N2833" s="27" t="s">
        <v>4</v>
      </c>
      <c r="O2833" s="28">
        <v>14100.0</v>
      </c>
      <c r="P2833" s="28">
        <v>12000.0</v>
      </c>
      <c r="Q2833" s="28" t="s">
        <v>11623</v>
      </c>
      <c r="R2833" s="28" t="s">
        <v>6</v>
      </c>
      <c r="S2833" s="28" t="s">
        <v>6</v>
      </c>
      <c r="T2833" s="32"/>
      <c r="U2833" s="25" t="s">
        <v>87</v>
      </c>
      <c r="V2833" s="58"/>
      <c r="W2833" s="20"/>
      <c r="X2833" s="20"/>
      <c r="Y2833" s="20"/>
      <c r="Z2833" s="20"/>
      <c r="AA2833" s="20"/>
      <c r="AB2833" s="20"/>
      <c r="AC2833" s="20"/>
      <c r="AD2833" s="20"/>
      <c r="AE2833" s="20"/>
      <c r="AF2833" s="20"/>
      <c r="AG2833" s="20"/>
      <c r="AH2833" s="20"/>
    </row>
    <row r="2834">
      <c r="A2834" s="34">
        <v>225403.0</v>
      </c>
      <c r="B2834" s="35" t="s">
        <v>11624</v>
      </c>
      <c r="C2834" s="35" t="s">
        <v>11625</v>
      </c>
      <c r="D2834" s="35" t="s">
        <v>11626</v>
      </c>
      <c r="E2834" s="35" t="s">
        <v>28</v>
      </c>
      <c r="F2834" s="34">
        <v>1532.0</v>
      </c>
      <c r="G2834" s="34">
        <v>5.083519355E9</v>
      </c>
      <c r="H2834" s="13" t="s">
        <v>11627</v>
      </c>
      <c r="I2834" s="14" t="s">
        <v>101</v>
      </c>
      <c r="J2834" s="52">
        <v>44582.0</v>
      </c>
      <c r="K2834" s="48"/>
      <c r="L2834" s="16">
        <v>3.0</v>
      </c>
      <c r="M2834" s="16" t="s">
        <v>7</v>
      </c>
      <c r="N2834" s="48"/>
      <c r="O2834" s="17" t="s">
        <v>153</v>
      </c>
      <c r="P2834" s="17" t="s">
        <v>153</v>
      </c>
      <c r="Q2834" s="17" t="s">
        <v>153</v>
      </c>
      <c r="R2834" s="17" t="s">
        <v>6</v>
      </c>
      <c r="S2834" s="17" t="s">
        <v>6</v>
      </c>
      <c r="T2834" s="14" t="s">
        <v>11628</v>
      </c>
      <c r="U2834" s="14" t="s">
        <v>92</v>
      </c>
      <c r="V2834" s="64"/>
      <c r="W2834" s="20"/>
      <c r="X2834" s="20"/>
      <c r="Y2834" s="20"/>
      <c r="Z2834" s="20"/>
      <c r="AA2834" s="20"/>
      <c r="AB2834" s="20"/>
      <c r="AC2834" s="20"/>
      <c r="AD2834" s="20"/>
      <c r="AE2834" s="20"/>
      <c r="AF2834" s="20"/>
      <c r="AG2834" s="20"/>
      <c r="AH2834" s="20"/>
    </row>
    <row r="2835">
      <c r="A2835" s="30">
        <v>225408.0</v>
      </c>
      <c r="B2835" s="31" t="s">
        <v>11629</v>
      </c>
      <c r="C2835" s="31" t="s">
        <v>11630</v>
      </c>
      <c r="D2835" s="31" t="s">
        <v>11631</v>
      </c>
      <c r="E2835" s="31" t="s">
        <v>28</v>
      </c>
      <c r="F2835" s="30">
        <v>2453.0</v>
      </c>
      <c r="G2835" s="30">
        <v>7.81893024E9</v>
      </c>
      <c r="H2835" s="42" t="s">
        <v>11632</v>
      </c>
      <c r="I2835" s="25" t="s">
        <v>101</v>
      </c>
      <c r="J2835" s="57">
        <v>44582.0</v>
      </c>
      <c r="K2835" s="43"/>
      <c r="L2835" s="27">
        <v>5.0</v>
      </c>
      <c r="M2835" s="27" t="s">
        <v>7</v>
      </c>
      <c r="N2835" s="43"/>
      <c r="O2835" s="28" t="s">
        <v>153</v>
      </c>
      <c r="P2835" s="28" t="s">
        <v>153</v>
      </c>
      <c r="Q2835" s="28" t="s">
        <v>6</v>
      </c>
      <c r="R2835" s="28" t="s">
        <v>6</v>
      </c>
      <c r="S2835" s="28" t="s">
        <v>153</v>
      </c>
      <c r="T2835" s="25" t="s">
        <v>11633</v>
      </c>
      <c r="U2835" s="25" t="s">
        <v>92</v>
      </c>
      <c r="V2835" s="58"/>
      <c r="W2835" s="20"/>
      <c r="X2835" s="20"/>
      <c r="Y2835" s="20"/>
      <c r="Z2835" s="20"/>
      <c r="AA2835" s="20"/>
      <c r="AB2835" s="20"/>
      <c r="AC2835" s="20"/>
      <c r="AD2835" s="20"/>
      <c r="AE2835" s="20"/>
      <c r="AF2835" s="20"/>
      <c r="AG2835" s="20"/>
      <c r="AH2835" s="20"/>
    </row>
    <row r="2836">
      <c r="A2836" s="34">
        <v>225411.0</v>
      </c>
      <c r="B2836" s="35" t="s">
        <v>11634</v>
      </c>
      <c r="C2836" s="35" t="s">
        <v>11635</v>
      </c>
      <c r="D2836" s="35" t="s">
        <v>11636</v>
      </c>
      <c r="E2836" s="35" t="s">
        <v>28</v>
      </c>
      <c r="F2836" s="34">
        <v>1945.0</v>
      </c>
      <c r="G2836" s="34">
        <v>7.816314535E9</v>
      </c>
      <c r="H2836" s="51" t="s">
        <v>11637</v>
      </c>
      <c r="I2836" s="14" t="s">
        <v>101</v>
      </c>
      <c r="J2836" s="52">
        <v>44582.0</v>
      </c>
      <c r="K2836" s="48"/>
      <c r="L2836" s="16">
        <v>5.0</v>
      </c>
      <c r="M2836" s="16" t="s">
        <v>7</v>
      </c>
      <c r="N2836" s="48"/>
      <c r="O2836" s="17" t="s">
        <v>153</v>
      </c>
      <c r="P2836" s="17" t="s">
        <v>153</v>
      </c>
      <c r="Q2836" s="17" t="s">
        <v>6</v>
      </c>
      <c r="R2836" s="17" t="s">
        <v>6</v>
      </c>
      <c r="S2836" s="17" t="s">
        <v>6</v>
      </c>
      <c r="T2836" s="14" t="s">
        <v>11638</v>
      </c>
      <c r="U2836" s="14" t="s">
        <v>92</v>
      </c>
      <c r="V2836" s="64"/>
      <c r="W2836" s="20"/>
      <c r="X2836" s="20"/>
      <c r="Y2836" s="20"/>
      <c r="Z2836" s="20"/>
      <c r="AA2836" s="20"/>
      <c r="AB2836" s="20"/>
      <c r="AC2836" s="20"/>
      <c r="AD2836" s="20"/>
      <c r="AE2836" s="20"/>
      <c r="AF2836" s="20"/>
      <c r="AG2836" s="20"/>
      <c r="AH2836" s="20"/>
    </row>
    <row r="2837">
      <c r="A2837" s="30">
        <v>225413.0</v>
      </c>
      <c r="B2837" s="31" t="s">
        <v>11639</v>
      </c>
      <c r="C2837" s="31" t="s">
        <v>11640</v>
      </c>
      <c r="D2837" s="31" t="s">
        <v>11641</v>
      </c>
      <c r="E2837" s="31" t="s">
        <v>28</v>
      </c>
      <c r="F2837" s="30">
        <v>2128.0</v>
      </c>
      <c r="G2837" s="30">
        <v>6.1756921E9</v>
      </c>
      <c r="H2837" s="42" t="s">
        <v>11642</v>
      </c>
      <c r="I2837" s="25" t="s">
        <v>101</v>
      </c>
      <c r="J2837" s="57">
        <v>44582.0</v>
      </c>
      <c r="K2837" s="43"/>
      <c r="L2837" s="27">
        <v>4.0</v>
      </c>
      <c r="M2837" s="27" t="s">
        <v>7</v>
      </c>
      <c r="N2837" s="43"/>
      <c r="O2837" s="28" t="s">
        <v>153</v>
      </c>
      <c r="P2837" s="28" t="s">
        <v>153</v>
      </c>
      <c r="Q2837" s="28" t="s">
        <v>6</v>
      </c>
      <c r="R2837" s="28" t="s">
        <v>6</v>
      </c>
      <c r="S2837" s="28" t="s">
        <v>6</v>
      </c>
      <c r="T2837" s="25" t="s">
        <v>11638</v>
      </c>
      <c r="U2837" s="25" t="s">
        <v>92</v>
      </c>
      <c r="V2837" s="58"/>
      <c r="W2837" s="20"/>
      <c r="X2837" s="20"/>
      <c r="Y2837" s="20"/>
      <c r="Z2837" s="20"/>
      <c r="AA2837" s="20"/>
      <c r="AB2837" s="20"/>
      <c r="AC2837" s="20"/>
      <c r="AD2837" s="20"/>
      <c r="AE2837" s="20"/>
      <c r="AF2837" s="20"/>
      <c r="AG2837" s="20"/>
      <c r="AH2837" s="20"/>
    </row>
    <row r="2838">
      <c r="A2838" s="34">
        <v>225414.0</v>
      </c>
      <c r="B2838" s="35" t="s">
        <v>11643</v>
      </c>
      <c r="C2838" s="35" t="s">
        <v>11644</v>
      </c>
      <c r="D2838" s="35" t="s">
        <v>11408</v>
      </c>
      <c r="E2838" s="35" t="s">
        <v>28</v>
      </c>
      <c r="F2838" s="34">
        <v>2302.0</v>
      </c>
      <c r="G2838" s="34">
        <v>5.085835834E9</v>
      </c>
      <c r="H2838" s="51" t="s">
        <v>11645</v>
      </c>
      <c r="I2838" s="14" t="s">
        <v>101</v>
      </c>
      <c r="J2838" s="52">
        <v>44582.0</v>
      </c>
      <c r="K2838" s="48"/>
      <c r="L2838" s="16">
        <v>4.0</v>
      </c>
      <c r="M2838" s="16" t="s">
        <v>7</v>
      </c>
      <c r="N2838" s="48"/>
      <c r="O2838" s="17" t="s">
        <v>153</v>
      </c>
      <c r="P2838" s="17" t="s">
        <v>153</v>
      </c>
      <c r="Q2838" s="17" t="s">
        <v>6</v>
      </c>
      <c r="R2838" s="17" t="s">
        <v>6</v>
      </c>
      <c r="S2838" s="17" t="s">
        <v>6</v>
      </c>
      <c r="T2838" s="14" t="s">
        <v>11638</v>
      </c>
      <c r="U2838" s="14" t="s">
        <v>92</v>
      </c>
      <c r="V2838" s="64"/>
      <c r="W2838" s="20"/>
      <c r="X2838" s="20"/>
      <c r="Y2838" s="20"/>
      <c r="Z2838" s="20"/>
      <c r="AA2838" s="20"/>
      <c r="AB2838" s="20"/>
      <c r="AC2838" s="20"/>
      <c r="AD2838" s="20"/>
      <c r="AE2838" s="20"/>
      <c r="AF2838" s="20"/>
      <c r="AG2838" s="20"/>
      <c r="AH2838" s="20"/>
    </row>
    <row r="2839">
      <c r="A2839" s="30">
        <v>225417.0</v>
      </c>
      <c r="B2839" s="31" t="s">
        <v>11646</v>
      </c>
      <c r="C2839" s="31" t="s">
        <v>11647</v>
      </c>
      <c r="D2839" s="31" t="s">
        <v>11327</v>
      </c>
      <c r="E2839" s="31" t="s">
        <v>28</v>
      </c>
      <c r="F2839" s="30">
        <v>2130.0</v>
      </c>
      <c r="G2839" s="30">
        <v>6.1752226E9</v>
      </c>
      <c r="H2839" s="42" t="s">
        <v>11648</v>
      </c>
      <c r="I2839" s="25" t="s">
        <v>101</v>
      </c>
      <c r="J2839" s="57">
        <v>44582.0</v>
      </c>
      <c r="K2839" s="57">
        <v>44582.0</v>
      </c>
      <c r="L2839" s="27">
        <v>2.0</v>
      </c>
      <c r="M2839" s="27" t="s">
        <v>4</v>
      </c>
      <c r="N2839" s="43"/>
      <c r="O2839" s="28" t="s">
        <v>153</v>
      </c>
      <c r="P2839" s="28" t="s">
        <v>153</v>
      </c>
      <c r="Q2839" s="28" t="s">
        <v>6</v>
      </c>
      <c r="R2839" s="28" t="s">
        <v>6</v>
      </c>
      <c r="S2839" s="28" t="s">
        <v>6</v>
      </c>
      <c r="T2839" s="25" t="s">
        <v>11649</v>
      </c>
      <c r="U2839" s="25" t="s">
        <v>87</v>
      </c>
      <c r="V2839" s="58"/>
      <c r="W2839" s="20"/>
      <c r="X2839" s="20"/>
      <c r="Y2839" s="20"/>
      <c r="Z2839" s="20"/>
      <c r="AA2839" s="20"/>
      <c r="AB2839" s="20"/>
      <c r="AC2839" s="20"/>
      <c r="AD2839" s="20"/>
      <c r="AE2839" s="20"/>
      <c r="AF2839" s="20"/>
      <c r="AG2839" s="20"/>
      <c r="AH2839" s="20"/>
    </row>
    <row r="2840">
      <c r="A2840" s="34">
        <v>225418.0</v>
      </c>
      <c r="B2840" s="35" t="s">
        <v>11650</v>
      </c>
      <c r="C2840" s="35" t="s">
        <v>11651</v>
      </c>
      <c r="D2840" s="35" t="s">
        <v>5854</v>
      </c>
      <c r="E2840" s="35" t="s">
        <v>28</v>
      </c>
      <c r="F2840" s="34">
        <v>2021.0</v>
      </c>
      <c r="G2840" s="34">
        <v>7.81828745E9</v>
      </c>
      <c r="H2840" s="51" t="s">
        <v>11652</v>
      </c>
      <c r="I2840" s="14" t="s">
        <v>101</v>
      </c>
      <c r="J2840" s="52">
        <v>44582.0</v>
      </c>
      <c r="K2840" s="48"/>
      <c r="L2840" s="16">
        <v>4.0</v>
      </c>
      <c r="M2840" s="16" t="s">
        <v>7</v>
      </c>
      <c r="N2840" s="48"/>
      <c r="O2840" s="17" t="s">
        <v>153</v>
      </c>
      <c r="P2840" s="17" t="s">
        <v>153</v>
      </c>
      <c r="Q2840" s="17" t="s">
        <v>6</v>
      </c>
      <c r="R2840" s="17" t="s">
        <v>6</v>
      </c>
      <c r="S2840" s="17" t="s">
        <v>153</v>
      </c>
      <c r="T2840" s="14" t="s">
        <v>11653</v>
      </c>
      <c r="U2840" s="14" t="s">
        <v>92</v>
      </c>
      <c r="V2840" s="64"/>
      <c r="W2840" s="20"/>
      <c r="X2840" s="20"/>
      <c r="Y2840" s="20"/>
      <c r="Z2840" s="20"/>
      <c r="AA2840" s="20"/>
      <c r="AB2840" s="20"/>
      <c r="AC2840" s="20"/>
      <c r="AD2840" s="20"/>
      <c r="AE2840" s="20"/>
      <c r="AF2840" s="20"/>
      <c r="AG2840" s="20"/>
      <c r="AH2840" s="20"/>
    </row>
    <row r="2841">
      <c r="A2841" s="30">
        <v>225420.0</v>
      </c>
      <c r="B2841" s="31" t="s">
        <v>11654</v>
      </c>
      <c r="C2841" s="31" t="s">
        <v>11655</v>
      </c>
      <c r="D2841" s="31" t="s">
        <v>11656</v>
      </c>
      <c r="E2841" s="31" t="s">
        <v>28</v>
      </c>
      <c r="F2841" s="30">
        <v>1002.0</v>
      </c>
      <c r="G2841" s="30">
        <v>4.132568185E9</v>
      </c>
      <c r="H2841" s="42" t="s">
        <v>11657</v>
      </c>
      <c r="I2841" s="25" t="s">
        <v>101</v>
      </c>
      <c r="J2841" s="57">
        <v>44582.0</v>
      </c>
      <c r="K2841" s="57">
        <v>44582.0</v>
      </c>
      <c r="L2841" s="27">
        <v>1.0</v>
      </c>
      <c r="M2841" s="27" t="s">
        <v>7</v>
      </c>
      <c r="N2841" s="27" t="s">
        <v>7</v>
      </c>
      <c r="O2841" s="28">
        <v>13530.0</v>
      </c>
      <c r="P2841" s="28">
        <v>13140.0</v>
      </c>
      <c r="Q2841" s="28" t="s">
        <v>6</v>
      </c>
      <c r="R2841" s="28" t="s">
        <v>6</v>
      </c>
      <c r="S2841" s="28">
        <v>13200.0</v>
      </c>
      <c r="T2841" s="25" t="s">
        <v>2913</v>
      </c>
      <c r="U2841" s="25" t="s">
        <v>87</v>
      </c>
      <c r="V2841" s="58"/>
      <c r="W2841" s="20"/>
      <c r="X2841" s="20"/>
      <c r="Y2841" s="20"/>
      <c r="Z2841" s="20"/>
      <c r="AA2841" s="20"/>
      <c r="AB2841" s="20"/>
      <c r="AC2841" s="20"/>
      <c r="AD2841" s="20"/>
      <c r="AE2841" s="20"/>
      <c r="AF2841" s="20"/>
      <c r="AG2841" s="20"/>
      <c r="AH2841" s="20"/>
    </row>
    <row r="2842">
      <c r="A2842" s="34">
        <v>225421.0</v>
      </c>
      <c r="B2842" s="35" t="s">
        <v>11658</v>
      </c>
      <c r="C2842" s="35" t="s">
        <v>11659</v>
      </c>
      <c r="D2842" s="35" t="s">
        <v>11660</v>
      </c>
      <c r="E2842" s="35" t="s">
        <v>28</v>
      </c>
      <c r="F2842" s="34">
        <v>1432.0</v>
      </c>
      <c r="G2842" s="34">
        <v>9.787721704E9</v>
      </c>
      <c r="H2842" s="13" t="s">
        <v>11661</v>
      </c>
      <c r="I2842" s="14" t="s">
        <v>101</v>
      </c>
      <c r="J2842" s="52">
        <v>44582.0</v>
      </c>
      <c r="K2842" s="48"/>
      <c r="L2842" s="16">
        <v>4.0</v>
      </c>
      <c r="M2842" s="16" t="s">
        <v>7</v>
      </c>
      <c r="N2842" s="48"/>
      <c r="O2842" s="17" t="s">
        <v>153</v>
      </c>
      <c r="P2842" s="17" t="s">
        <v>153</v>
      </c>
      <c r="Q2842" s="17" t="s">
        <v>6</v>
      </c>
      <c r="R2842" s="17" t="s">
        <v>6</v>
      </c>
      <c r="S2842" s="17" t="s">
        <v>6</v>
      </c>
      <c r="T2842" s="14" t="s">
        <v>11662</v>
      </c>
      <c r="U2842" s="14" t="s">
        <v>92</v>
      </c>
      <c r="V2842" s="64"/>
      <c r="W2842" s="20"/>
      <c r="X2842" s="20"/>
      <c r="Y2842" s="20"/>
      <c r="Z2842" s="20"/>
      <c r="AA2842" s="20"/>
      <c r="AB2842" s="20"/>
      <c r="AC2842" s="20"/>
      <c r="AD2842" s="20"/>
      <c r="AE2842" s="20"/>
      <c r="AF2842" s="20"/>
      <c r="AG2842" s="20"/>
      <c r="AH2842" s="20"/>
    </row>
    <row r="2843">
      <c r="A2843" s="30">
        <v>225429.0</v>
      </c>
      <c r="B2843" s="31" t="s">
        <v>11663</v>
      </c>
      <c r="C2843" s="31" t="s">
        <v>11664</v>
      </c>
      <c r="D2843" s="31" t="s">
        <v>11665</v>
      </c>
      <c r="E2843" s="31" t="s">
        <v>28</v>
      </c>
      <c r="F2843" s="30">
        <v>2132.0</v>
      </c>
      <c r="G2843" s="30">
        <v>6.173276325E9</v>
      </c>
      <c r="H2843" s="24" t="s">
        <v>11666</v>
      </c>
      <c r="I2843" s="25" t="s">
        <v>101</v>
      </c>
      <c r="J2843" s="57">
        <v>44582.0</v>
      </c>
      <c r="K2843" s="57">
        <v>44582.0</v>
      </c>
      <c r="L2843" s="27">
        <v>1.0</v>
      </c>
      <c r="M2843" s="27" t="s">
        <v>7</v>
      </c>
      <c r="N2843" s="27" t="s">
        <v>4</v>
      </c>
      <c r="O2843" s="28" t="s">
        <v>6</v>
      </c>
      <c r="P2843" s="28" t="s">
        <v>6</v>
      </c>
      <c r="Q2843" s="28" t="s">
        <v>6</v>
      </c>
      <c r="R2843" s="28" t="s">
        <v>6</v>
      </c>
      <c r="S2843" s="28" t="s">
        <v>6</v>
      </c>
      <c r="T2843" s="25" t="s">
        <v>11667</v>
      </c>
      <c r="U2843" s="25" t="s">
        <v>87</v>
      </c>
      <c r="V2843" s="58"/>
      <c r="W2843" s="20"/>
      <c r="X2843" s="20"/>
      <c r="Y2843" s="20"/>
      <c r="Z2843" s="20"/>
      <c r="AA2843" s="20"/>
      <c r="AB2843" s="20"/>
      <c r="AC2843" s="20"/>
      <c r="AD2843" s="20"/>
      <c r="AE2843" s="20"/>
      <c r="AF2843" s="20"/>
      <c r="AG2843" s="20"/>
      <c r="AH2843" s="20"/>
    </row>
    <row r="2844">
      <c r="A2844" s="34">
        <v>225430.0</v>
      </c>
      <c r="B2844" s="35" t="s">
        <v>11668</v>
      </c>
      <c r="C2844" s="35" t="s">
        <v>11669</v>
      </c>
      <c r="D2844" s="35" t="s">
        <v>11368</v>
      </c>
      <c r="E2844" s="35" t="s">
        <v>28</v>
      </c>
      <c r="F2844" s="34">
        <v>1701.0</v>
      </c>
      <c r="G2844" s="34">
        <v>5.088798E9</v>
      </c>
      <c r="H2844" s="51" t="s">
        <v>11670</v>
      </c>
      <c r="I2844" s="14" t="s">
        <v>101</v>
      </c>
      <c r="J2844" s="52">
        <v>44582.0</v>
      </c>
      <c r="K2844" s="52">
        <v>44585.0</v>
      </c>
      <c r="L2844" s="16">
        <v>1.0</v>
      </c>
      <c r="M2844" s="16" t="s">
        <v>7</v>
      </c>
      <c r="N2844" s="16" t="s">
        <v>7</v>
      </c>
      <c r="O2844" s="17">
        <v>13950.0</v>
      </c>
      <c r="P2844" s="17">
        <v>13200.0</v>
      </c>
      <c r="Q2844" s="17">
        <v>6000.0</v>
      </c>
      <c r="R2844" s="17" t="s">
        <v>6</v>
      </c>
      <c r="S2844" s="17" t="s">
        <v>6</v>
      </c>
      <c r="T2844" s="14" t="s">
        <v>4686</v>
      </c>
      <c r="U2844" s="14" t="s">
        <v>87</v>
      </c>
      <c r="V2844" s="64"/>
      <c r="W2844" s="20"/>
      <c r="X2844" s="20"/>
      <c r="Y2844" s="20"/>
      <c r="Z2844" s="20"/>
      <c r="AA2844" s="20"/>
      <c r="AB2844" s="20"/>
      <c r="AC2844" s="20"/>
      <c r="AD2844" s="20"/>
      <c r="AE2844" s="20"/>
      <c r="AF2844" s="20"/>
      <c r="AG2844" s="20"/>
      <c r="AH2844" s="20"/>
    </row>
    <row r="2845">
      <c r="A2845" s="30">
        <v>225431.0</v>
      </c>
      <c r="B2845" s="31" t="s">
        <v>11671</v>
      </c>
      <c r="C2845" s="31" t="s">
        <v>11672</v>
      </c>
      <c r="D2845" s="31" t="s">
        <v>11673</v>
      </c>
      <c r="E2845" s="31" t="s">
        <v>28</v>
      </c>
      <c r="F2845" s="30">
        <v>1867.0</v>
      </c>
      <c r="G2845" s="30">
        <v>7.81942121E9</v>
      </c>
      <c r="H2845" s="42" t="s">
        <v>11674</v>
      </c>
      <c r="I2845" s="25" t="s">
        <v>101</v>
      </c>
      <c r="J2845" s="57">
        <v>44582.0</v>
      </c>
      <c r="K2845" s="57">
        <v>44582.0</v>
      </c>
      <c r="L2845" s="27">
        <v>1.0</v>
      </c>
      <c r="M2845" s="27" t="s">
        <v>7</v>
      </c>
      <c r="N2845" s="27" t="s">
        <v>4</v>
      </c>
      <c r="O2845" s="28">
        <v>15600.0</v>
      </c>
      <c r="P2845" s="28">
        <v>14400.0</v>
      </c>
      <c r="Q2845" s="28" t="s">
        <v>6</v>
      </c>
      <c r="R2845" s="28" t="s">
        <v>6</v>
      </c>
      <c r="S2845" s="28" t="s">
        <v>6</v>
      </c>
      <c r="T2845" s="25" t="s">
        <v>11675</v>
      </c>
      <c r="U2845" s="25" t="s">
        <v>87</v>
      </c>
      <c r="V2845" s="58"/>
      <c r="W2845" s="20"/>
      <c r="X2845" s="20"/>
      <c r="Y2845" s="20"/>
      <c r="Z2845" s="20"/>
      <c r="AA2845" s="20"/>
      <c r="AB2845" s="20"/>
      <c r="AC2845" s="20"/>
      <c r="AD2845" s="20"/>
      <c r="AE2845" s="20"/>
      <c r="AF2845" s="20"/>
      <c r="AG2845" s="20"/>
      <c r="AH2845" s="20"/>
    </row>
    <row r="2846">
      <c r="A2846" s="34">
        <v>225433.0</v>
      </c>
      <c r="B2846" s="35" t="s">
        <v>11676</v>
      </c>
      <c r="C2846" s="35" t="s">
        <v>11677</v>
      </c>
      <c r="D2846" s="35" t="s">
        <v>8910</v>
      </c>
      <c r="E2846" s="35" t="s">
        <v>28</v>
      </c>
      <c r="F2846" s="34">
        <v>1890.0</v>
      </c>
      <c r="G2846" s="34">
        <v>7.81729937E9</v>
      </c>
      <c r="H2846" s="51" t="s">
        <v>11678</v>
      </c>
      <c r="I2846" s="14" t="s">
        <v>101</v>
      </c>
      <c r="J2846" s="52">
        <v>44582.0</v>
      </c>
      <c r="K2846" s="48"/>
      <c r="L2846" s="16">
        <v>4.0</v>
      </c>
      <c r="M2846" s="16" t="s">
        <v>7</v>
      </c>
      <c r="N2846" s="48"/>
      <c r="O2846" s="17" t="s">
        <v>153</v>
      </c>
      <c r="P2846" s="17" t="s">
        <v>153</v>
      </c>
      <c r="Q2846" s="17" t="s">
        <v>6</v>
      </c>
      <c r="R2846" s="17" t="s">
        <v>6</v>
      </c>
      <c r="S2846" s="17" t="s">
        <v>6</v>
      </c>
      <c r="T2846" s="14" t="s">
        <v>11638</v>
      </c>
      <c r="U2846" s="14" t="s">
        <v>92</v>
      </c>
      <c r="V2846" s="64"/>
      <c r="W2846" s="20"/>
      <c r="X2846" s="20"/>
      <c r="Y2846" s="20"/>
      <c r="Z2846" s="20"/>
      <c r="AA2846" s="20"/>
      <c r="AB2846" s="20"/>
      <c r="AC2846" s="20"/>
      <c r="AD2846" s="20"/>
      <c r="AE2846" s="20"/>
      <c r="AF2846" s="20"/>
      <c r="AG2846" s="20"/>
      <c r="AH2846" s="20"/>
    </row>
    <row r="2847">
      <c r="A2847" s="30">
        <v>225434.0</v>
      </c>
      <c r="B2847" s="31" t="s">
        <v>11679</v>
      </c>
      <c r="C2847" s="31" t="s">
        <v>11680</v>
      </c>
      <c r="D2847" s="31" t="s">
        <v>11327</v>
      </c>
      <c r="E2847" s="31" t="s">
        <v>28</v>
      </c>
      <c r="F2847" s="30">
        <v>2124.0</v>
      </c>
      <c r="G2847" s="30">
        <v>6.178253905E9</v>
      </c>
      <c r="H2847" s="24" t="s">
        <v>11681</v>
      </c>
      <c r="I2847" s="25" t="s">
        <v>101</v>
      </c>
      <c r="J2847" s="57">
        <v>44582.0</v>
      </c>
      <c r="K2847" s="43"/>
      <c r="L2847" s="27">
        <v>2.0</v>
      </c>
      <c r="M2847" s="27" t="s">
        <v>7</v>
      </c>
      <c r="N2847" s="27"/>
      <c r="O2847" s="28" t="s">
        <v>153</v>
      </c>
      <c r="P2847" s="28" t="s">
        <v>153</v>
      </c>
      <c r="Q2847" s="28" t="s">
        <v>153</v>
      </c>
      <c r="R2847" s="28" t="s">
        <v>153</v>
      </c>
      <c r="S2847" s="28" t="s">
        <v>153</v>
      </c>
      <c r="T2847" s="32" t="s">
        <v>11682</v>
      </c>
      <c r="U2847" s="25" t="s">
        <v>92</v>
      </c>
      <c r="V2847" s="58"/>
      <c r="W2847" s="20"/>
      <c r="X2847" s="20"/>
      <c r="Y2847" s="20"/>
      <c r="Z2847" s="20"/>
      <c r="AA2847" s="20"/>
      <c r="AB2847" s="20"/>
      <c r="AC2847" s="20"/>
      <c r="AD2847" s="20"/>
      <c r="AE2847" s="20"/>
      <c r="AF2847" s="20"/>
      <c r="AG2847" s="20"/>
      <c r="AH2847" s="20"/>
    </row>
    <row r="2848">
      <c r="A2848" s="34">
        <v>225436.0</v>
      </c>
      <c r="B2848" s="35" t="s">
        <v>11683</v>
      </c>
      <c r="C2848" s="35" t="s">
        <v>11684</v>
      </c>
      <c r="D2848" s="35" t="s">
        <v>11685</v>
      </c>
      <c r="E2848" s="35" t="s">
        <v>28</v>
      </c>
      <c r="F2848" s="34">
        <v>2122.0</v>
      </c>
      <c r="G2848" s="34">
        <v>6.17265235E9</v>
      </c>
      <c r="H2848" s="51" t="s">
        <v>11686</v>
      </c>
      <c r="I2848" s="14" t="s">
        <v>101</v>
      </c>
      <c r="J2848" s="52">
        <v>44582.0</v>
      </c>
      <c r="K2848" s="48"/>
      <c r="L2848" s="16">
        <v>3.0</v>
      </c>
      <c r="M2848" s="16" t="s">
        <v>7</v>
      </c>
      <c r="N2848" s="48"/>
      <c r="O2848" s="17" t="s">
        <v>153</v>
      </c>
      <c r="P2848" s="17" t="s">
        <v>153</v>
      </c>
      <c r="Q2848" s="17" t="s">
        <v>6</v>
      </c>
      <c r="R2848" s="17" t="s">
        <v>6</v>
      </c>
      <c r="S2848" s="17" t="s">
        <v>6</v>
      </c>
      <c r="T2848" s="14" t="s">
        <v>11687</v>
      </c>
      <c r="U2848" s="14" t="s">
        <v>92</v>
      </c>
      <c r="V2848" s="64"/>
      <c r="W2848" s="20"/>
      <c r="X2848" s="20"/>
      <c r="Y2848" s="20"/>
      <c r="Z2848" s="20"/>
      <c r="AA2848" s="20"/>
      <c r="AB2848" s="20"/>
      <c r="AC2848" s="20"/>
      <c r="AD2848" s="20"/>
      <c r="AE2848" s="20"/>
      <c r="AF2848" s="20"/>
      <c r="AG2848" s="20"/>
      <c r="AH2848" s="20"/>
    </row>
    <row r="2849">
      <c r="A2849" s="30">
        <v>225437.0</v>
      </c>
      <c r="B2849" s="31" t="s">
        <v>11688</v>
      </c>
      <c r="C2849" s="31" t="s">
        <v>11689</v>
      </c>
      <c r="D2849" s="31" t="s">
        <v>11690</v>
      </c>
      <c r="E2849" s="31" t="s">
        <v>28</v>
      </c>
      <c r="F2849" s="30">
        <v>2492.0</v>
      </c>
      <c r="G2849" s="30">
        <v>7.81449404E9</v>
      </c>
      <c r="H2849" s="42" t="s">
        <v>11691</v>
      </c>
      <c r="I2849" s="25" t="s">
        <v>101</v>
      </c>
      <c r="J2849" s="57">
        <v>44582.0</v>
      </c>
      <c r="K2849" s="57">
        <v>44582.0</v>
      </c>
      <c r="L2849" s="27">
        <v>1.0</v>
      </c>
      <c r="M2849" s="27" t="s">
        <v>7</v>
      </c>
      <c r="N2849" s="27" t="s">
        <v>7</v>
      </c>
      <c r="O2849" s="28">
        <v>16800.0</v>
      </c>
      <c r="P2849" s="28">
        <v>13050.0</v>
      </c>
      <c r="Q2849" s="28" t="s">
        <v>6</v>
      </c>
      <c r="R2849" s="28" t="s">
        <v>6</v>
      </c>
      <c r="S2849" s="28">
        <v>16800.0</v>
      </c>
      <c r="T2849" s="25" t="s">
        <v>2913</v>
      </c>
      <c r="U2849" s="25" t="s">
        <v>87</v>
      </c>
      <c r="V2849" s="58"/>
      <c r="W2849" s="20"/>
      <c r="X2849" s="20"/>
      <c r="Y2849" s="20"/>
      <c r="Z2849" s="20"/>
      <c r="AA2849" s="20"/>
      <c r="AB2849" s="20"/>
      <c r="AC2849" s="20"/>
      <c r="AD2849" s="20"/>
      <c r="AE2849" s="20"/>
      <c r="AF2849" s="20"/>
      <c r="AG2849" s="20"/>
      <c r="AH2849" s="20"/>
    </row>
    <row r="2850">
      <c r="A2850" s="34">
        <v>225438.0</v>
      </c>
      <c r="B2850" s="35" t="s">
        <v>11692</v>
      </c>
      <c r="C2850" s="35" t="s">
        <v>11693</v>
      </c>
      <c r="D2850" s="35" t="s">
        <v>11332</v>
      </c>
      <c r="E2850" s="35" t="s">
        <v>28</v>
      </c>
      <c r="F2850" s="34">
        <v>1604.0</v>
      </c>
      <c r="G2850" s="34">
        <v>5.087558605E9</v>
      </c>
      <c r="H2850" s="51" t="s">
        <v>11694</v>
      </c>
      <c r="I2850" s="14" t="s">
        <v>101</v>
      </c>
      <c r="J2850" s="52">
        <v>44585.0</v>
      </c>
      <c r="K2850" s="56">
        <v>44631.0</v>
      </c>
      <c r="L2850" s="16">
        <v>4.0</v>
      </c>
      <c r="M2850" s="16" t="s">
        <v>7</v>
      </c>
      <c r="N2850" s="16" t="s">
        <v>4</v>
      </c>
      <c r="O2850" s="17">
        <v>14400.0</v>
      </c>
      <c r="P2850" s="17">
        <v>13800.0</v>
      </c>
      <c r="Q2850" s="17" t="s">
        <v>6</v>
      </c>
      <c r="R2850" s="17" t="s">
        <v>6</v>
      </c>
      <c r="S2850" s="17">
        <v>15000.0</v>
      </c>
      <c r="T2850" s="37" t="s">
        <v>11695</v>
      </c>
      <c r="U2850" s="14" t="s">
        <v>87</v>
      </c>
      <c r="V2850" s="64"/>
      <c r="W2850" s="20"/>
      <c r="X2850" s="20"/>
      <c r="Y2850" s="20"/>
      <c r="Z2850" s="20"/>
      <c r="AA2850" s="20"/>
      <c r="AB2850" s="20"/>
      <c r="AC2850" s="20"/>
      <c r="AD2850" s="20"/>
      <c r="AE2850" s="20"/>
      <c r="AF2850" s="20"/>
      <c r="AG2850" s="20"/>
      <c r="AH2850" s="20"/>
    </row>
    <row r="2851">
      <c r="A2851" s="30">
        <v>225439.0</v>
      </c>
      <c r="B2851" s="31" t="s">
        <v>11696</v>
      </c>
      <c r="C2851" s="31" t="s">
        <v>11697</v>
      </c>
      <c r="D2851" s="31" t="s">
        <v>11332</v>
      </c>
      <c r="E2851" s="31" t="s">
        <v>28</v>
      </c>
      <c r="F2851" s="30">
        <v>1606.0</v>
      </c>
      <c r="G2851" s="30">
        <v>5.088536687E9</v>
      </c>
      <c r="H2851" s="42" t="s">
        <v>11698</v>
      </c>
      <c r="I2851" s="25" t="s">
        <v>101</v>
      </c>
      <c r="J2851" s="57">
        <v>44585.0</v>
      </c>
      <c r="K2851" s="57">
        <v>44585.0</v>
      </c>
      <c r="L2851" s="27">
        <v>2.0</v>
      </c>
      <c r="M2851" s="27" t="s">
        <v>7</v>
      </c>
      <c r="N2851" s="27" t="s">
        <v>7</v>
      </c>
      <c r="O2851" s="28">
        <v>13500.0</v>
      </c>
      <c r="P2851" s="28">
        <v>12750.0</v>
      </c>
      <c r="Q2851" s="28" t="s">
        <v>6</v>
      </c>
      <c r="R2851" s="28" t="s">
        <v>6</v>
      </c>
      <c r="S2851" s="28" t="s">
        <v>2977</v>
      </c>
      <c r="T2851" s="25" t="s">
        <v>2913</v>
      </c>
      <c r="U2851" s="25" t="s">
        <v>87</v>
      </c>
      <c r="V2851" s="58"/>
      <c r="W2851" s="20"/>
      <c r="X2851" s="20"/>
      <c r="Y2851" s="20"/>
      <c r="Z2851" s="20"/>
      <c r="AA2851" s="20"/>
      <c r="AB2851" s="20"/>
      <c r="AC2851" s="20"/>
      <c r="AD2851" s="20"/>
      <c r="AE2851" s="20"/>
      <c r="AF2851" s="20"/>
      <c r="AG2851" s="20"/>
      <c r="AH2851" s="20"/>
    </row>
    <row r="2852">
      <c r="A2852" s="34">
        <v>225443.0</v>
      </c>
      <c r="B2852" s="35" t="s">
        <v>11699</v>
      </c>
      <c r="C2852" s="35" t="s">
        <v>11700</v>
      </c>
      <c r="D2852" s="35" t="s">
        <v>11332</v>
      </c>
      <c r="E2852" s="35" t="s">
        <v>28</v>
      </c>
      <c r="F2852" s="34">
        <v>1604.0</v>
      </c>
      <c r="G2852" s="34">
        <v>5.087915543E9</v>
      </c>
      <c r="H2852" s="51" t="s">
        <v>11701</v>
      </c>
      <c r="I2852" s="14" t="s">
        <v>101</v>
      </c>
      <c r="J2852" s="52">
        <v>44585.0</v>
      </c>
      <c r="K2852" s="48"/>
      <c r="L2852" s="16">
        <v>3.0</v>
      </c>
      <c r="M2852" s="16" t="s">
        <v>7</v>
      </c>
      <c r="N2852" s="48"/>
      <c r="O2852" s="17"/>
      <c r="P2852" s="49"/>
      <c r="Q2852" s="49"/>
      <c r="R2852" s="49"/>
      <c r="S2852" s="49"/>
      <c r="T2852" s="14" t="s">
        <v>11702</v>
      </c>
      <c r="U2852" s="14" t="s">
        <v>92</v>
      </c>
      <c r="V2852" s="64"/>
      <c r="W2852" s="20"/>
      <c r="X2852" s="20"/>
      <c r="Y2852" s="20"/>
      <c r="Z2852" s="20"/>
      <c r="AA2852" s="20"/>
      <c r="AB2852" s="20"/>
      <c r="AC2852" s="20"/>
      <c r="AD2852" s="20"/>
      <c r="AE2852" s="20"/>
      <c r="AF2852" s="20"/>
      <c r="AG2852" s="20"/>
      <c r="AH2852" s="20"/>
    </row>
    <row r="2853">
      <c r="A2853" s="30">
        <v>225444.0</v>
      </c>
      <c r="B2853" s="31" t="s">
        <v>11703</v>
      </c>
      <c r="C2853" s="31" t="s">
        <v>11704</v>
      </c>
      <c r="D2853" s="31" t="s">
        <v>11705</v>
      </c>
      <c r="E2853" s="31" t="s">
        <v>28</v>
      </c>
      <c r="F2853" s="30">
        <v>2072.0</v>
      </c>
      <c r="G2853" s="30">
        <v>7.8134473E9</v>
      </c>
      <c r="H2853" s="42" t="s">
        <v>11706</v>
      </c>
      <c r="I2853" s="25" t="s">
        <v>101</v>
      </c>
      <c r="J2853" s="57">
        <v>44585.0</v>
      </c>
      <c r="K2853" s="43"/>
      <c r="L2853" s="27">
        <v>3.0</v>
      </c>
      <c r="M2853" s="27" t="s">
        <v>7</v>
      </c>
      <c r="N2853" s="27"/>
      <c r="O2853" s="28"/>
      <c r="P2853" s="44"/>
      <c r="Q2853" s="44"/>
      <c r="R2853" s="44"/>
      <c r="S2853" s="44"/>
      <c r="T2853" s="32" t="s">
        <v>11707</v>
      </c>
      <c r="U2853" s="25" t="s">
        <v>92</v>
      </c>
      <c r="V2853" s="58"/>
      <c r="W2853" s="20"/>
      <c r="X2853" s="20"/>
      <c r="Y2853" s="20"/>
      <c r="Z2853" s="20"/>
      <c r="AA2853" s="20"/>
      <c r="AB2853" s="20"/>
      <c r="AC2853" s="20"/>
      <c r="AD2853" s="20"/>
      <c r="AE2853" s="20"/>
      <c r="AF2853" s="20"/>
      <c r="AG2853" s="20"/>
      <c r="AH2853" s="20"/>
    </row>
    <row r="2854">
      <c r="A2854" s="34">
        <v>225445.0</v>
      </c>
      <c r="B2854" s="35" t="s">
        <v>11708</v>
      </c>
      <c r="C2854" s="35" t="s">
        <v>11709</v>
      </c>
      <c r="D2854" s="35" t="s">
        <v>11710</v>
      </c>
      <c r="E2854" s="35" t="s">
        <v>28</v>
      </c>
      <c r="F2854" s="34">
        <v>2184.0</v>
      </c>
      <c r="G2854" s="34">
        <v>7.8184831E9</v>
      </c>
      <c r="H2854" s="51" t="s">
        <v>11711</v>
      </c>
      <c r="I2854" s="14" t="s">
        <v>101</v>
      </c>
      <c r="J2854" s="52">
        <v>44585.0</v>
      </c>
      <c r="K2854" s="48"/>
      <c r="L2854" s="16">
        <v>3.0</v>
      </c>
      <c r="M2854" s="16" t="s">
        <v>7</v>
      </c>
      <c r="N2854" s="16"/>
      <c r="O2854" s="49"/>
      <c r="P2854" s="49"/>
      <c r="Q2854" s="49"/>
      <c r="R2854" s="49"/>
      <c r="S2854" s="49"/>
      <c r="T2854" s="14" t="s">
        <v>11712</v>
      </c>
      <c r="U2854" s="14" t="s">
        <v>92</v>
      </c>
      <c r="V2854" s="64"/>
      <c r="W2854" s="20"/>
      <c r="X2854" s="20"/>
      <c r="Y2854" s="20"/>
      <c r="Z2854" s="20"/>
      <c r="AA2854" s="20"/>
      <c r="AB2854" s="20"/>
      <c r="AC2854" s="20"/>
      <c r="AD2854" s="20"/>
      <c r="AE2854" s="20"/>
      <c r="AF2854" s="20"/>
      <c r="AG2854" s="20"/>
      <c r="AH2854" s="20"/>
    </row>
    <row r="2855">
      <c r="A2855" s="30">
        <v>225448.0</v>
      </c>
      <c r="B2855" s="31" t="s">
        <v>11713</v>
      </c>
      <c r="C2855" s="31" t="s">
        <v>11714</v>
      </c>
      <c r="D2855" s="31" t="s">
        <v>11715</v>
      </c>
      <c r="E2855" s="31" t="s">
        <v>28</v>
      </c>
      <c r="F2855" s="30">
        <v>2720.0</v>
      </c>
      <c r="G2855" s="30">
        <v>5.086790011E9</v>
      </c>
      <c r="H2855" s="42" t="s">
        <v>11716</v>
      </c>
      <c r="I2855" s="25" t="s">
        <v>101</v>
      </c>
      <c r="J2855" s="57">
        <v>44585.0</v>
      </c>
      <c r="K2855" s="43"/>
      <c r="L2855" s="27">
        <v>3.0</v>
      </c>
      <c r="M2855" s="27" t="s">
        <v>7</v>
      </c>
      <c r="N2855" s="43"/>
      <c r="O2855" s="44"/>
      <c r="P2855" s="44"/>
      <c r="Q2855" s="44"/>
      <c r="R2855" s="44"/>
      <c r="S2855" s="44"/>
      <c r="T2855" s="25" t="s">
        <v>11717</v>
      </c>
      <c r="U2855" s="25" t="s">
        <v>92</v>
      </c>
      <c r="V2855" s="58"/>
      <c r="W2855" s="20"/>
      <c r="X2855" s="20"/>
      <c r="Y2855" s="20"/>
      <c r="Z2855" s="20"/>
      <c r="AA2855" s="20"/>
      <c r="AB2855" s="20"/>
      <c r="AC2855" s="20"/>
      <c r="AD2855" s="20"/>
      <c r="AE2855" s="20"/>
      <c r="AF2855" s="20"/>
      <c r="AG2855" s="20"/>
      <c r="AH2855" s="20"/>
    </row>
    <row r="2856">
      <c r="A2856" s="34">
        <v>225449.0</v>
      </c>
      <c r="B2856" s="35" t="s">
        <v>11718</v>
      </c>
      <c r="C2856" s="35" t="s">
        <v>11719</v>
      </c>
      <c r="D2856" s="35" t="s">
        <v>11385</v>
      </c>
      <c r="E2856" s="35" t="s">
        <v>28</v>
      </c>
      <c r="F2856" s="34">
        <v>1923.0</v>
      </c>
      <c r="G2856" s="34">
        <v>9.7871636E9</v>
      </c>
      <c r="H2856" s="14" t="s">
        <v>128</v>
      </c>
      <c r="I2856" s="14" t="s">
        <v>101</v>
      </c>
      <c r="J2856" s="52">
        <v>44585.0</v>
      </c>
      <c r="K2856" s="48"/>
      <c r="L2856" s="16">
        <v>3.0</v>
      </c>
      <c r="M2856" s="16" t="s">
        <v>7</v>
      </c>
      <c r="N2856" s="48"/>
      <c r="O2856" s="49"/>
      <c r="P2856" s="49"/>
      <c r="Q2856" s="49"/>
      <c r="R2856" s="49"/>
      <c r="S2856" s="49"/>
      <c r="T2856" s="14" t="s">
        <v>11702</v>
      </c>
      <c r="U2856" s="14" t="s">
        <v>92</v>
      </c>
      <c r="V2856" s="64"/>
      <c r="W2856" s="20"/>
      <c r="X2856" s="20"/>
      <c r="Y2856" s="20"/>
      <c r="Z2856" s="20"/>
      <c r="AA2856" s="20"/>
      <c r="AB2856" s="20"/>
      <c r="AC2856" s="20"/>
      <c r="AD2856" s="20"/>
      <c r="AE2856" s="20"/>
      <c r="AF2856" s="20"/>
      <c r="AG2856" s="20"/>
      <c r="AH2856" s="20"/>
    </row>
    <row r="2857">
      <c r="A2857" s="30">
        <v>225452.0</v>
      </c>
      <c r="B2857" s="31" t="s">
        <v>11720</v>
      </c>
      <c r="C2857" s="31" t="s">
        <v>11721</v>
      </c>
      <c r="D2857" s="31" t="s">
        <v>3067</v>
      </c>
      <c r="E2857" s="31" t="s">
        <v>28</v>
      </c>
      <c r="F2857" s="30">
        <v>1564.0</v>
      </c>
      <c r="G2857" s="30">
        <v>9.784225111E9</v>
      </c>
      <c r="H2857" s="25" t="s">
        <v>128</v>
      </c>
      <c r="I2857" s="25" t="s">
        <v>101</v>
      </c>
      <c r="J2857" s="57">
        <v>44585.0</v>
      </c>
      <c r="K2857" s="57">
        <v>44585.0</v>
      </c>
      <c r="L2857" s="27">
        <v>1.0</v>
      </c>
      <c r="M2857" s="27" t="s">
        <v>7</v>
      </c>
      <c r="N2857" s="27" t="s">
        <v>7</v>
      </c>
      <c r="O2857" s="28">
        <v>14670.0</v>
      </c>
      <c r="P2857" s="28">
        <v>13170.0</v>
      </c>
      <c r="Q2857" s="28" t="s">
        <v>6</v>
      </c>
      <c r="R2857" s="28" t="s">
        <v>6</v>
      </c>
      <c r="S2857" s="28" t="s">
        <v>6</v>
      </c>
      <c r="T2857" s="25" t="s">
        <v>1613</v>
      </c>
      <c r="U2857" s="25" t="s">
        <v>87</v>
      </c>
      <c r="V2857" s="58"/>
      <c r="W2857" s="20"/>
      <c r="X2857" s="20"/>
      <c r="Y2857" s="20"/>
      <c r="Z2857" s="20"/>
      <c r="AA2857" s="20"/>
      <c r="AB2857" s="20"/>
      <c r="AC2857" s="20"/>
      <c r="AD2857" s="20"/>
      <c r="AE2857" s="20"/>
      <c r="AF2857" s="20"/>
      <c r="AG2857" s="20"/>
      <c r="AH2857" s="20"/>
    </row>
    <row r="2858">
      <c r="A2858" s="34">
        <v>225453.0</v>
      </c>
      <c r="B2858" s="35" t="s">
        <v>11722</v>
      </c>
      <c r="C2858" s="35" t="s">
        <v>11723</v>
      </c>
      <c r="D2858" s="35" t="s">
        <v>11715</v>
      </c>
      <c r="E2858" s="35" t="s">
        <v>28</v>
      </c>
      <c r="F2858" s="34">
        <v>2723.0</v>
      </c>
      <c r="G2858" s="34">
        <v>5.086794866E9</v>
      </c>
      <c r="H2858" s="51" t="s">
        <v>11724</v>
      </c>
      <c r="I2858" s="14" t="s">
        <v>101</v>
      </c>
      <c r="J2858" s="52">
        <v>44585.0</v>
      </c>
      <c r="K2858" s="48"/>
      <c r="L2858" s="16">
        <v>3.0</v>
      </c>
      <c r="M2858" s="16" t="s">
        <v>7</v>
      </c>
      <c r="N2858" s="48"/>
      <c r="O2858" s="49"/>
      <c r="P2858" s="49"/>
      <c r="Q2858" s="49"/>
      <c r="R2858" s="49"/>
      <c r="S2858" s="49"/>
      <c r="T2858" s="14" t="s">
        <v>11702</v>
      </c>
      <c r="U2858" s="14" t="s">
        <v>92</v>
      </c>
      <c r="V2858" s="64"/>
      <c r="W2858" s="20"/>
      <c r="X2858" s="20"/>
      <c r="Y2858" s="20"/>
      <c r="Z2858" s="20"/>
      <c r="AA2858" s="20"/>
      <c r="AB2858" s="20"/>
      <c r="AC2858" s="20"/>
      <c r="AD2858" s="20"/>
      <c r="AE2858" s="20"/>
      <c r="AF2858" s="20"/>
      <c r="AG2858" s="20"/>
      <c r="AH2858" s="20"/>
    </row>
    <row r="2859">
      <c r="A2859" s="30">
        <v>225456.0</v>
      </c>
      <c r="B2859" s="31" t="s">
        <v>11725</v>
      </c>
      <c r="C2859" s="31" t="s">
        <v>11726</v>
      </c>
      <c r="D2859" s="31" t="s">
        <v>11727</v>
      </c>
      <c r="E2859" s="31" t="s">
        <v>28</v>
      </c>
      <c r="F2859" s="30">
        <v>1966.0</v>
      </c>
      <c r="G2859" s="30">
        <v>9.785466311E9</v>
      </c>
      <c r="H2859" s="25" t="s">
        <v>128</v>
      </c>
      <c r="I2859" s="25" t="s">
        <v>101</v>
      </c>
      <c r="J2859" s="57">
        <v>44585.0</v>
      </c>
      <c r="K2859" s="43"/>
      <c r="L2859" s="27">
        <v>3.0</v>
      </c>
      <c r="M2859" s="27" t="s">
        <v>7</v>
      </c>
      <c r="N2859" s="43"/>
      <c r="O2859" s="44"/>
      <c r="P2859" s="44"/>
      <c r="Q2859" s="44"/>
      <c r="R2859" s="44"/>
      <c r="S2859" s="44"/>
      <c r="T2859" s="32" t="s">
        <v>11728</v>
      </c>
      <c r="U2859" s="25" t="s">
        <v>92</v>
      </c>
      <c r="V2859" s="58"/>
      <c r="W2859" s="20"/>
      <c r="X2859" s="20"/>
      <c r="Y2859" s="20"/>
      <c r="Z2859" s="20"/>
      <c r="AA2859" s="20"/>
      <c r="AB2859" s="20"/>
      <c r="AC2859" s="20"/>
      <c r="AD2859" s="20"/>
      <c r="AE2859" s="20"/>
      <c r="AF2859" s="20"/>
      <c r="AG2859" s="20"/>
      <c r="AH2859" s="20"/>
    </row>
    <row r="2860">
      <c r="A2860" s="34">
        <v>225458.0</v>
      </c>
      <c r="B2860" s="35" t="s">
        <v>11729</v>
      </c>
      <c r="C2860" s="35" t="s">
        <v>11730</v>
      </c>
      <c r="D2860" s="35" t="s">
        <v>11412</v>
      </c>
      <c r="E2860" s="35" t="s">
        <v>28</v>
      </c>
      <c r="F2860" s="34">
        <v>1854.0</v>
      </c>
      <c r="G2860" s="34">
        <v>9.784583388E9</v>
      </c>
      <c r="H2860" s="51" t="s">
        <v>11731</v>
      </c>
      <c r="I2860" s="14" t="s">
        <v>101</v>
      </c>
      <c r="J2860" s="52">
        <v>44585.0</v>
      </c>
      <c r="K2860" s="48"/>
      <c r="L2860" s="16">
        <v>3.0</v>
      </c>
      <c r="M2860" s="16" t="s">
        <v>7</v>
      </c>
      <c r="N2860" s="48"/>
      <c r="O2860" s="49"/>
      <c r="P2860" s="49"/>
      <c r="Q2860" s="49"/>
      <c r="R2860" s="49"/>
      <c r="S2860" s="49"/>
      <c r="T2860" s="14" t="s">
        <v>11702</v>
      </c>
      <c r="U2860" s="14" t="s">
        <v>92</v>
      </c>
      <c r="V2860" s="64"/>
      <c r="W2860" s="20"/>
      <c r="X2860" s="20"/>
      <c r="Y2860" s="20"/>
      <c r="Z2860" s="20"/>
      <c r="AA2860" s="20"/>
      <c r="AB2860" s="20"/>
      <c r="AC2860" s="20"/>
      <c r="AD2860" s="20"/>
      <c r="AE2860" s="20"/>
      <c r="AF2860" s="20"/>
      <c r="AG2860" s="20"/>
      <c r="AH2860" s="20"/>
    </row>
    <row r="2861">
      <c r="A2861" s="30">
        <v>225461.0</v>
      </c>
      <c r="B2861" s="31" t="s">
        <v>11732</v>
      </c>
      <c r="C2861" s="31" t="s">
        <v>11733</v>
      </c>
      <c r="D2861" s="31" t="s">
        <v>5885</v>
      </c>
      <c r="E2861" s="31" t="s">
        <v>28</v>
      </c>
      <c r="F2861" s="30">
        <v>2038.0</v>
      </c>
      <c r="G2861" s="30">
        <v>5.0852846E9</v>
      </c>
      <c r="H2861" s="42" t="s">
        <v>11734</v>
      </c>
      <c r="I2861" s="25" t="s">
        <v>101</v>
      </c>
      <c r="J2861" s="57">
        <v>44585.0</v>
      </c>
      <c r="K2861" s="57">
        <v>44585.0</v>
      </c>
      <c r="L2861" s="27">
        <v>1.0</v>
      </c>
      <c r="M2861" s="27" t="s">
        <v>7</v>
      </c>
      <c r="N2861" s="27" t="s">
        <v>7</v>
      </c>
      <c r="O2861" s="28">
        <v>13620.0</v>
      </c>
      <c r="P2861" s="28">
        <v>13170.0</v>
      </c>
      <c r="Q2861" s="28" t="s">
        <v>6</v>
      </c>
      <c r="R2861" s="28" t="s">
        <v>6</v>
      </c>
      <c r="S2861" s="28" t="s">
        <v>6</v>
      </c>
      <c r="T2861" s="25" t="s">
        <v>1613</v>
      </c>
      <c r="U2861" s="25" t="s">
        <v>87</v>
      </c>
      <c r="V2861" s="58"/>
      <c r="W2861" s="20"/>
      <c r="X2861" s="20"/>
      <c r="Y2861" s="20"/>
      <c r="Z2861" s="20"/>
      <c r="AA2861" s="20"/>
      <c r="AB2861" s="20"/>
      <c r="AC2861" s="20"/>
      <c r="AD2861" s="20"/>
      <c r="AE2861" s="20"/>
      <c r="AF2861" s="20"/>
      <c r="AG2861" s="20"/>
      <c r="AH2861" s="20"/>
    </row>
    <row r="2862">
      <c r="A2862" s="34">
        <v>225464.0</v>
      </c>
      <c r="B2862" s="35" t="s">
        <v>11735</v>
      </c>
      <c r="C2862" s="35" t="s">
        <v>11736</v>
      </c>
      <c r="D2862" s="35" t="s">
        <v>11737</v>
      </c>
      <c r="E2862" s="35" t="s">
        <v>28</v>
      </c>
      <c r="F2862" s="34">
        <v>1930.0</v>
      </c>
      <c r="G2862" s="34">
        <v>9.782810333E9</v>
      </c>
      <c r="H2862" s="51" t="s">
        <v>11738</v>
      </c>
      <c r="I2862" s="14" t="s">
        <v>101</v>
      </c>
      <c r="J2862" s="52">
        <v>44585.0</v>
      </c>
      <c r="K2862" s="52">
        <v>44585.0</v>
      </c>
      <c r="L2862" s="16">
        <v>2.0</v>
      </c>
      <c r="M2862" s="16" t="s">
        <v>7</v>
      </c>
      <c r="N2862" s="16" t="s">
        <v>4</v>
      </c>
      <c r="O2862" s="17" t="s">
        <v>153</v>
      </c>
      <c r="P2862" s="17" t="s">
        <v>153</v>
      </c>
      <c r="Q2862" s="17" t="s">
        <v>6</v>
      </c>
      <c r="R2862" s="17" t="s">
        <v>6</v>
      </c>
      <c r="S2862" s="17" t="s">
        <v>6</v>
      </c>
      <c r="T2862" s="37" t="s">
        <v>11739</v>
      </c>
      <c r="U2862" s="14" t="s">
        <v>92</v>
      </c>
      <c r="V2862" s="64"/>
      <c r="W2862" s="20"/>
      <c r="X2862" s="20"/>
      <c r="Y2862" s="20"/>
      <c r="Z2862" s="20"/>
      <c r="AA2862" s="20"/>
      <c r="AB2862" s="20"/>
      <c r="AC2862" s="20"/>
      <c r="AD2862" s="20"/>
      <c r="AE2862" s="20"/>
      <c r="AF2862" s="20"/>
      <c r="AG2862" s="20"/>
      <c r="AH2862" s="20"/>
    </row>
    <row r="2863">
      <c r="A2863" s="30">
        <v>225471.0</v>
      </c>
      <c r="B2863" s="31" t="s">
        <v>11740</v>
      </c>
      <c r="C2863" s="31" t="s">
        <v>11741</v>
      </c>
      <c r="D2863" s="31" t="s">
        <v>11742</v>
      </c>
      <c r="E2863" s="31" t="s">
        <v>28</v>
      </c>
      <c r="F2863" s="30">
        <v>1908.0</v>
      </c>
      <c r="G2863" s="30">
        <v>7.81581042E9</v>
      </c>
      <c r="H2863" s="24" t="s">
        <v>11743</v>
      </c>
      <c r="I2863" s="25" t="s">
        <v>101</v>
      </c>
      <c r="J2863" s="57">
        <v>44585.0</v>
      </c>
      <c r="K2863" s="43"/>
      <c r="L2863" s="27">
        <v>3.0</v>
      </c>
      <c r="M2863" s="27" t="s">
        <v>7</v>
      </c>
      <c r="N2863" s="43"/>
      <c r="O2863" s="44"/>
      <c r="P2863" s="44"/>
      <c r="Q2863" s="44"/>
      <c r="R2863" s="44"/>
      <c r="S2863" s="44"/>
      <c r="T2863" s="25" t="s">
        <v>11744</v>
      </c>
      <c r="U2863" s="25" t="s">
        <v>92</v>
      </c>
      <c r="V2863" s="58"/>
      <c r="W2863" s="20"/>
      <c r="X2863" s="20"/>
      <c r="Y2863" s="20"/>
      <c r="Z2863" s="20"/>
      <c r="AA2863" s="20"/>
      <c r="AB2863" s="20"/>
      <c r="AC2863" s="20"/>
      <c r="AD2863" s="20"/>
      <c r="AE2863" s="20"/>
      <c r="AF2863" s="20"/>
      <c r="AG2863" s="20"/>
      <c r="AH2863" s="20"/>
    </row>
    <row r="2864">
      <c r="A2864" s="34">
        <v>225474.0</v>
      </c>
      <c r="B2864" s="35" t="s">
        <v>11745</v>
      </c>
      <c r="C2864" s="35" t="s">
        <v>11746</v>
      </c>
      <c r="D2864" s="35" t="s">
        <v>11349</v>
      </c>
      <c r="E2864" s="35" t="s">
        <v>28</v>
      </c>
      <c r="F2864" s="34">
        <v>2780.0</v>
      </c>
      <c r="G2864" s="34">
        <v>5.088241467E9</v>
      </c>
      <c r="H2864" s="51" t="s">
        <v>11747</v>
      </c>
      <c r="I2864" s="14" t="s">
        <v>101</v>
      </c>
      <c r="J2864" s="52">
        <v>44585.0</v>
      </c>
      <c r="K2864" s="52">
        <v>44585.0</v>
      </c>
      <c r="L2864" s="16">
        <v>1.0</v>
      </c>
      <c r="M2864" s="16" t="s">
        <v>7</v>
      </c>
      <c r="N2864" s="16" t="s">
        <v>7</v>
      </c>
      <c r="O2864" s="17">
        <v>12240.0</v>
      </c>
      <c r="P2864" s="17">
        <v>11640.0</v>
      </c>
      <c r="Q2864" s="17" t="s">
        <v>6</v>
      </c>
      <c r="R2864" s="17" t="s">
        <v>6</v>
      </c>
      <c r="S2864" s="17" t="s">
        <v>6</v>
      </c>
      <c r="T2864" s="14" t="s">
        <v>1613</v>
      </c>
      <c r="U2864" s="14" t="s">
        <v>87</v>
      </c>
      <c r="V2864" s="64"/>
      <c r="W2864" s="20"/>
      <c r="X2864" s="20"/>
      <c r="Y2864" s="20"/>
      <c r="Z2864" s="20"/>
      <c r="AA2864" s="20"/>
      <c r="AB2864" s="20"/>
      <c r="AC2864" s="20"/>
      <c r="AD2864" s="20"/>
      <c r="AE2864" s="20"/>
      <c r="AF2864" s="20"/>
      <c r="AG2864" s="20"/>
      <c r="AH2864" s="20"/>
    </row>
    <row r="2865">
      <c r="A2865" s="30">
        <v>225475.0</v>
      </c>
      <c r="B2865" s="31" t="s">
        <v>11748</v>
      </c>
      <c r="C2865" s="31" t="s">
        <v>11749</v>
      </c>
      <c r="D2865" s="31" t="s">
        <v>11750</v>
      </c>
      <c r="E2865" s="31" t="s">
        <v>28</v>
      </c>
      <c r="F2865" s="30">
        <v>2760.0</v>
      </c>
      <c r="G2865" s="30">
        <v>5.08699274E9</v>
      </c>
      <c r="H2865" s="42" t="s">
        <v>11751</v>
      </c>
      <c r="I2865" s="25" t="s">
        <v>101</v>
      </c>
      <c r="J2865" s="57">
        <v>44585.0</v>
      </c>
      <c r="K2865" s="57">
        <v>44585.0</v>
      </c>
      <c r="L2865" s="27">
        <v>1.0</v>
      </c>
      <c r="M2865" s="27" t="s">
        <v>7</v>
      </c>
      <c r="N2865" s="27" t="s">
        <v>7</v>
      </c>
      <c r="O2865" s="28">
        <v>11400.0</v>
      </c>
      <c r="P2865" s="28">
        <v>10950.0</v>
      </c>
      <c r="Q2865" s="28" t="s">
        <v>6</v>
      </c>
      <c r="R2865" s="28" t="s">
        <v>6</v>
      </c>
      <c r="S2865" s="28" t="s">
        <v>6</v>
      </c>
      <c r="T2865" s="25" t="s">
        <v>1613</v>
      </c>
      <c r="U2865" s="25" t="s">
        <v>87</v>
      </c>
      <c r="V2865" s="58"/>
      <c r="W2865" s="20"/>
      <c r="X2865" s="20"/>
      <c r="Y2865" s="20"/>
      <c r="Z2865" s="20"/>
      <c r="AA2865" s="20"/>
      <c r="AB2865" s="20"/>
      <c r="AC2865" s="20"/>
      <c r="AD2865" s="20"/>
      <c r="AE2865" s="20"/>
      <c r="AF2865" s="20"/>
      <c r="AG2865" s="20"/>
      <c r="AH2865" s="20"/>
    </row>
    <row r="2866">
      <c r="A2866" s="34">
        <v>225480.0</v>
      </c>
      <c r="B2866" s="35" t="s">
        <v>11752</v>
      </c>
      <c r="C2866" s="35" t="s">
        <v>11753</v>
      </c>
      <c r="D2866" s="35" t="s">
        <v>3304</v>
      </c>
      <c r="E2866" s="35" t="s">
        <v>28</v>
      </c>
      <c r="F2866" s="34">
        <v>1040.0</v>
      </c>
      <c r="G2866" s="34">
        <v>4.135323246E9</v>
      </c>
      <c r="H2866" s="51" t="s">
        <v>11754</v>
      </c>
      <c r="I2866" s="14" t="s">
        <v>101</v>
      </c>
      <c r="J2866" s="52">
        <v>44585.0</v>
      </c>
      <c r="K2866" s="48"/>
      <c r="L2866" s="16">
        <v>4.0</v>
      </c>
      <c r="M2866" s="16" t="s">
        <v>7</v>
      </c>
      <c r="N2866" s="48"/>
      <c r="O2866" s="49"/>
      <c r="P2866" s="49"/>
      <c r="Q2866" s="49"/>
      <c r="R2866" s="49"/>
      <c r="S2866" s="49"/>
      <c r="T2866" s="14" t="s">
        <v>11755</v>
      </c>
      <c r="U2866" s="14" t="s">
        <v>92</v>
      </c>
      <c r="V2866" s="64"/>
      <c r="W2866" s="20"/>
      <c r="X2866" s="20"/>
      <c r="Y2866" s="20"/>
      <c r="Z2866" s="20"/>
      <c r="AA2866" s="20"/>
      <c r="AB2866" s="20"/>
      <c r="AC2866" s="20"/>
      <c r="AD2866" s="20"/>
      <c r="AE2866" s="20"/>
      <c r="AF2866" s="20"/>
      <c r="AG2866" s="20"/>
      <c r="AH2866" s="20"/>
    </row>
    <row r="2867">
      <c r="A2867" s="30">
        <v>225481.0</v>
      </c>
      <c r="B2867" s="31" t="s">
        <v>11756</v>
      </c>
      <c r="C2867" s="31" t="s">
        <v>11757</v>
      </c>
      <c r="D2867" s="31" t="s">
        <v>11758</v>
      </c>
      <c r="E2867" s="31" t="s">
        <v>28</v>
      </c>
      <c r="F2867" s="30">
        <v>2740.0</v>
      </c>
      <c r="G2867" s="30">
        <v>5.089979314E9</v>
      </c>
      <c r="H2867" s="42" t="s">
        <v>11759</v>
      </c>
      <c r="I2867" s="25" t="s">
        <v>101</v>
      </c>
      <c r="J2867" s="57">
        <v>44585.0</v>
      </c>
      <c r="K2867" s="55">
        <v>44628.0</v>
      </c>
      <c r="L2867" s="27">
        <v>2.0</v>
      </c>
      <c r="M2867" s="27" t="s">
        <v>4</v>
      </c>
      <c r="N2867" s="27" t="s">
        <v>153</v>
      </c>
      <c r="O2867" s="28" t="s">
        <v>153</v>
      </c>
      <c r="P2867" s="28" t="s">
        <v>153</v>
      </c>
      <c r="Q2867" s="28" t="s">
        <v>153</v>
      </c>
      <c r="R2867" s="28" t="s">
        <v>153</v>
      </c>
      <c r="S2867" s="28" t="s">
        <v>153</v>
      </c>
      <c r="T2867" s="25" t="s">
        <v>6277</v>
      </c>
      <c r="U2867" s="25" t="s">
        <v>87</v>
      </c>
      <c r="V2867" s="58"/>
      <c r="W2867" s="20"/>
      <c r="X2867" s="20"/>
      <c r="Y2867" s="20"/>
      <c r="Z2867" s="20"/>
      <c r="AA2867" s="20"/>
      <c r="AB2867" s="20"/>
      <c r="AC2867" s="20"/>
      <c r="AD2867" s="20"/>
      <c r="AE2867" s="20"/>
      <c r="AF2867" s="20"/>
      <c r="AG2867" s="20"/>
      <c r="AH2867" s="20"/>
    </row>
    <row r="2868">
      <c r="A2868" s="34">
        <v>225482.0</v>
      </c>
      <c r="B2868" s="35" t="s">
        <v>11760</v>
      </c>
      <c r="C2868" s="35" t="s">
        <v>11761</v>
      </c>
      <c r="D2868" s="35" t="s">
        <v>11762</v>
      </c>
      <c r="E2868" s="35" t="s">
        <v>28</v>
      </c>
      <c r="F2868" s="34">
        <v>2061.0</v>
      </c>
      <c r="G2868" s="34">
        <v>7.816594901E9</v>
      </c>
      <c r="H2868" s="51" t="s">
        <v>11763</v>
      </c>
      <c r="I2868" s="14" t="s">
        <v>101</v>
      </c>
      <c r="J2868" s="52">
        <v>44585.0</v>
      </c>
      <c r="K2868" s="56">
        <v>44628.0</v>
      </c>
      <c r="L2868" s="16">
        <v>4.0</v>
      </c>
      <c r="M2868" s="16" t="s">
        <v>7</v>
      </c>
      <c r="N2868" s="16" t="s">
        <v>7</v>
      </c>
      <c r="O2868" s="17">
        <v>16530.0</v>
      </c>
      <c r="P2868" s="17">
        <v>12930.0</v>
      </c>
      <c r="Q2868" s="17" t="s">
        <v>6</v>
      </c>
      <c r="R2868" s="17" t="s">
        <v>6</v>
      </c>
      <c r="S2868" s="17">
        <v>12930.0</v>
      </c>
      <c r="T2868" s="37" t="s">
        <v>11764</v>
      </c>
      <c r="U2868" s="14" t="s">
        <v>87</v>
      </c>
      <c r="V2868" s="64"/>
      <c r="W2868" s="20"/>
      <c r="X2868" s="20"/>
      <c r="Y2868" s="20"/>
      <c r="Z2868" s="20"/>
      <c r="AA2868" s="20"/>
      <c r="AB2868" s="20"/>
      <c r="AC2868" s="20"/>
      <c r="AD2868" s="20"/>
      <c r="AE2868" s="20"/>
      <c r="AF2868" s="20"/>
      <c r="AG2868" s="20"/>
      <c r="AH2868" s="20"/>
    </row>
    <row r="2869">
      <c r="A2869" s="30">
        <v>225486.0</v>
      </c>
      <c r="B2869" s="31" t="s">
        <v>11765</v>
      </c>
      <c r="C2869" s="31" t="s">
        <v>11766</v>
      </c>
      <c r="D2869" s="31" t="s">
        <v>11327</v>
      </c>
      <c r="E2869" s="31" t="s">
        <v>28</v>
      </c>
      <c r="F2869" s="30">
        <v>2135.0</v>
      </c>
      <c r="G2869" s="30">
        <v>6.177828113E9</v>
      </c>
      <c r="H2869" s="42" t="s">
        <v>11767</v>
      </c>
      <c r="I2869" s="25" t="s">
        <v>101</v>
      </c>
      <c r="J2869" s="57">
        <v>44585.0</v>
      </c>
      <c r="K2869" s="43"/>
      <c r="L2869" s="27">
        <v>3.0</v>
      </c>
      <c r="M2869" s="27" t="s">
        <v>7</v>
      </c>
      <c r="N2869" s="43"/>
      <c r="O2869" s="44"/>
      <c r="P2869" s="44"/>
      <c r="Q2869" s="44"/>
      <c r="R2869" s="44"/>
      <c r="S2869" s="44"/>
      <c r="T2869" s="25" t="s">
        <v>11768</v>
      </c>
      <c r="U2869" s="25" t="s">
        <v>92</v>
      </c>
      <c r="V2869" s="58"/>
      <c r="W2869" s="20"/>
      <c r="X2869" s="20"/>
      <c r="Y2869" s="20"/>
      <c r="Z2869" s="20"/>
      <c r="AA2869" s="20"/>
      <c r="AB2869" s="20"/>
      <c r="AC2869" s="20"/>
      <c r="AD2869" s="20"/>
      <c r="AE2869" s="20"/>
      <c r="AF2869" s="20"/>
      <c r="AG2869" s="20"/>
      <c r="AH2869" s="20"/>
    </row>
    <row r="2870">
      <c r="A2870" s="34">
        <v>225489.0</v>
      </c>
      <c r="B2870" s="35" t="s">
        <v>11769</v>
      </c>
      <c r="C2870" s="35" t="s">
        <v>11770</v>
      </c>
      <c r="D2870" s="35" t="s">
        <v>11412</v>
      </c>
      <c r="E2870" s="35" t="s">
        <v>28</v>
      </c>
      <c r="F2870" s="34">
        <v>1852.0</v>
      </c>
      <c r="G2870" s="34">
        <v>9.784581271E9</v>
      </c>
      <c r="H2870" s="51" t="s">
        <v>11771</v>
      </c>
      <c r="I2870" s="14" t="s">
        <v>101</v>
      </c>
      <c r="J2870" s="52">
        <v>44585.0</v>
      </c>
      <c r="K2870" s="48"/>
      <c r="L2870" s="16">
        <v>3.0</v>
      </c>
      <c r="M2870" s="16" t="s">
        <v>7</v>
      </c>
      <c r="N2870" s="16"/>
      <c r="O2870" s="49"/>
      <c r="P2870" s="49"/>
      <c r="Q2870" s="49"/>
      <c r="R2870" s="49"/>
      <c r="S2870" s="49"/>
      <c r="T2870" s="14"/>
      <c r="U2870" s="14" t="s">
        <v>92</v>
      </c>
      <c r="V2870" s="64"/>
      <c r="W2870" s="20"/>
      <c r="X2870" s="20"/>
      <c r="Y2870" s="20"/>
      <c r="Z2870" s="20"/>
      <c r="AA2870" s="20"/>
      <c r="AB2870" s="20"/>
      <c r="AC2870" s="20"/>
      <c r="AD2870" s="20"/>
      <c r="AE2870" s="20"/>
      <c r="AF2870" s="20"/>
      <c r="AG2870" s="20"/>
      <c r="AH2870" s="20"/>
    </row>
    <row r="2871">
      <c r="A2871" s="30">
        <v>225491.0</v>
      </c>
      <c r="B2871" s="31" t="s">
        <v>11772</v>
      </c>
      <c r="C2871" s="31" t="s">
        <v>11773</v>
      </c>
      <c r="D2871" s="31" t="s">
        <v>11774</v>
      </c>
      <c r="E2871" s="31" t="s">
        <v>28</v>
      </c>
      <c r="F2871" s="30">
        <v>1545.0</v>
      </c>
      <c r="G2871" s="30">
        <v>5.088456786E9</v>
      </c>
      <c r="H2871" s="42" t="s">
        <v>11775</v>
      </c>
      <c r="I2871" s="25" t="s">
        <v>101</v>
      </c>
      <c r="J2871" s="57">
        <v>44585.0</v>
      </c>
      <c r="K2871" s="43"/>
      <c r="L2871" s="27">
        <v>3.0</v>
      </c>
      <c r="M2871" s="27" t="s">
        <v>7</v>
      </c>
      <c r="N2871" s="43"/>
      <c r="O2871" s="44"/>
      <c r="P2871" s="44"/>
      <c r="Q2871" s="44"/>
      <c r="R2871" s="44"/>
      <c r="S2871" s="44"/>
      <c r="T2871" s="25" t="s">
        <v>11776</v>
      </c>
      <c r="U2871" s="25" t="s">
        <v>92</v>
      </c>
      <c r="V2871" s="58"/>
      <c r="W2871" s="20"/>
      <c r="X2871" s="20"/>
      <c r="Y2871" s="20"/>
      <c r="Z2871" s="20"/>
      <c r="AA2871" s="20"/>
      <c r="AB2871" s="20"/>
      <c r="AC2871" s="20"/>
      <c r="AD2871" s="20"/>
      <c r="AE2871" s="20"/>
      <c r="AF2871" s="20"/>
      <c r="AG2871" s="20"/>
      <c r="AH2871" s="20"/>
    </row>
    <row r="2872">
      <c r="A2872" s="34">
        <v>225493.0</v>
      </c>
      <c r="B2872" s="35" t="s">
        <v>11777</v>
      </c>
      <c r="C2872" s="35" t="s">
        <v>11778</v>
      </c>
      <c r="D2872" s="35" t="s">
        <v>11685</v>
      </c>
      <c r="E2872" s="35" t="s">
        <v>28</v>
      </c>
      <c r="F2872" s="34">
        <v>2122.0</v>
      </c>
      <c r="G2872" s="34">
        <v>6.17825632E9</v>
      </c>
      <c r="H2872" s="51" t="s">
        <v>11779</v>
      </c>
      <c r="I2872" s="14" t="s">
        <v>101</v>
      </c>
      <c r="J2872" s="52">
        <v>44585.0</v>
      </c>
      <c r="K2872" s="56">
        <v>44628.0</v>
      </c>
      <c r="L2872" s="16">
        <v>3.0</v>
      </c>
      <c r="M2872" s="16" t="s">
        <v>7</v>
      </c>
      <c r="N2872" s="16" t="s">
        <v>4</v>
      </c>
      <c r="O2872" s="17">
        <v>12600.0</v>
      </c>
      <c r="P2872" s="17">
        <v>11556.0</v>
      </c>
      <c r="Q2872" s="17" t="s">
        <v>6</v>
      </c>
      <c r="R2872" s="17" t="s">
        <v>6</v>
      </c>
      <c r="S2872" s="17" t="s">
        <v>11780</v>
      </c>
      <c r="T2872" s="37" t="s">
        <v>11781</v>
      </c>
      <c r="U2872" s="14" t="s">
        <v>87</v>
      </c>
      <c r="V2872" s="64"/>
      <c r="W2872" s="20"/>
      <c r="X2872" s="20"/>
      <c r="Y2872" s="20"/>
      <c r="Z2872" s="20"/>
      <c r="AA2872" s="20"/>
      <c r="AB2872" s="20"/>
      <c r="AC2872" s="20"/>
      <c r="AD2872" s="20"/>
      <c r="AE2872" s="20"/>
      <c r="AF2872" s="20"/>
      <c r="AG2872" s="20"/>
      <c r="AH2872" s="20"/>
    </row>
    <row r="2873">
      <c r="A2873" s="30">
        <v>225494.0</v>
      </c>
      <c r="B2873" s="31" t="s">
        <v>11782</v>
      </c>
      <c r="C2873" s="31" t="s">
        <v>11783</v>
      </c>
      <c r="D2873" s="31" t="s">
        <v>11784</v>
      </c>
      <c r="E2873" s="31" t="s">
        <v>28</v>
      </c>
      <c r="F2873" s="30">
        <v>1824.0</v>
      </c>
      <c r="G2873" s="30">
        <v>9.782560231E9</v>
      </c>
      <c r="H2873" s="42" t="s">
        <v>11785</v>
      </c>
      <c r="I2873" s="25" t="s">
        <v>101</v>
      </c>
      <c r="J2873" s="57">
        <v>44585.0</v>
      </c>
      <c r="K2873" s="43"/>
      <c r="L2873" s="27">
        <v>3.0</v>
      </c>
      <c r="M2873" s="27" t="s">
        <v>7</v>
      </c>
      <c r="N2873" s="43"/>
      <c r="O2873" s="44"/>
      <c r="P2873" s="44"/>
      <c r="Q2873" s="44"/>
      <c r="R2873" s="44"/>
      <c r="S2873" s="44"/>
      <c r="T2873" s="25" t="s">
        <v>11744</v>
      </c>
      <c r="U2873" s="25" t="s">
        <v>92</v>
      </c>
      <c r="V2873" s="58"/>
      <c r="W2873" s="20"/>
      <c r="X2873" s="20"/>
      <c r="Y2873" s="20"/>
      <c r="Z2873" s="20"/>
      <c r="AA2873" s="20"/>
      <c r="AB2873" s="20"/>
      <c r="AC2873" s="20"/>
      <c r="AD2873" s="20"/>
      <c r="AE2873" s="20"/>
      <c r="AF2873" s="20"/>
      <c r="AG2873" s="20"/>
      <c r="AH2873" s="20"/>
    </row>
    <row r="2874">
      <c r="A2874" s="34">
        <v>225500.0</v>
      </c>
      <c r="B2874" s="35" t="s">
        <v>11786</v>
      </c>
      <c r="C2874" s="35" t="s">
        <v>11787</v>
      </c>
      <c r="D2874" s="35" t="s">
        <v>11332</v>
      </c>
      <c r="E2874" s="35" t="s">
        <v>28</v>
      </c>
      <c r="F2874" s="34">
        <v>1609.0</v>
      </c>
      <c r="G2874" s="34">
        <v>5.087526763E9</v>
      </c>
      <c r="H2874" s="51" t="s">
        <v>11788</v>
      </c>
      <c r="I2874" s="14" t="s">
        <v>101</v>
      </c>
      <c r="J2874" s="52">
        <v>44585.0</v>
      </c>
      <c r="K2874" s="52">
        <v>44585.0</v>
      </c>
      <c r="L2874" s="16">
        <v>1.0</v>
      </c>
      <c r="M2874" s="16" t="s">
        <v>7</v>
      </c>
      <c r="N2874" s="16" t="s">
        <v>7</v>
      </c>
      <c r="O2874" s="17">
        <v>16500.0</v>
      </c>
      <c r="P2874" s="17">
        <v>14250.0</v>
      </c>
      <c r="Q2874" s="17" t="s">
        <v>6</v>
      </c>
      <c r="R2874" s="17" t="s">
        <v>6</v>
      </c>
      <c r="S2874" s="17" t="s">
        <v>6</v>
      </c>
      <c r="T2874" s="14"/>
      <c r="U2874" s="14" t="s">
        <v>87</v>
      </c>
      <c r="V2874" s="64"/>
      <c r="W2874" s="20"/>
      <c r="X2874" s="20"/>
      <c r="Y2874" s="20"/>
      <c r="Z2874" s="20"/>
      <c r="AA2874" s="20"/>
      <c r="AB2874" s="20"/>
      <c r="AC2874" s="20"/>
      <c r="AD2874" s="20"/>
      <c r="AE2874" s="20"/>
      <c r="AF2874" s="20"/>
      <c r="AG2874" s="20"/>
      <c r="AH2874" s="20"/>
    </row>
    <row r="2875">
      <c r="A2875" s="30">
        <v>225504.0</v>
      </c>
      <c r="B2875" s="31" t="s">
        <v>11789</v>
      </c>
      <c r="C2875" s="31" t="s">
        <v>11790</v>
      </c>
      <c r="D2875" s="31" t="s">
        <v>4203</v>
      </c>
      <c r="E2875" s="31" t="s">
        <v>28</v>
      </c>
      <c r="F2875" s="30">
        <v>1887.0</v>
      </c>
      <c r="G2875" s="30">
        <v>9.789880888E9</v>
      </c>
      <c r="H2875" s="24" t="s">
        <v>11791</v>
      </c>
      <c r="I2875" s="25" t="s">
        <v>101</v>
      </c>
      <c r="J2875" s="57">
        <v>44585.0</v>
      </c>
      <c r="K2875" s="43"/>
      <c r="L2875" s="27">
        <v>3.0</v>
      </c>
      <c r="M2875" s="27" t="s">
        <v>7</v>
      </c>
      <c r="N2875" s="43"/>
      <c r="O2875" s="44"/>
      <c r="P2875" s="44"/>
      <c r="Q2875" s="28"/>
      <c r="R2875" s="44"/>
      <c r="S2875" s="44"/>
      <c r="T2875" s="25" t="s">
        <v>11744</v>
      </c>
      <c r="U2875" s="25" t="s">
        <v>92</v>
      </c>
      <c r="V2875" s="58"/>
      <c r="W2875" s="20"/>
      <c r="X2875" s="20"/>
      <c r="Y2875" s="20"/>
      <c r="Z2875" s="20"/>
      <c r="AA2875" s="20"/>
      <c r="AB2875" s="20"/>
      <c r="AC2875" s="20"/>
      <c r="AD2875" s="20"/>
      <c r="AE2875" s="20"/>
      <c r="AF2875" s="20"/>
      <c r="AG2875" s="20"/>
      <c r="AH2875" s="20"/>
    </row>
    <row r="2876">
      <c r="A2876" s="34">
        <v>225506.0</v>
      </c>
      <c r="B2876" s="35" t="s">
        <v>11792</v>
      </c>
      <c r="C2876" s="35" t="s">
        <v>11793</v>
      </c>
      <c r="D2876" s="35" t="s">
        <v>11327</v>
      </c>
      <c r="E2876" s="35" t="s">
        <v>28</v>
      </c>
      <c r="F2876" s="34">
        <v>2109.0</v>
      </c>
      <c r="G2876" s="34">
        <v>6.177269701E9</v>
      </c>
      <c r="H2876" s="13" t="s">
        <v>11794</v>
      </c>
      <c r="I2876" s="14" t="s">
        <v>101</v>
      </c>
      <c r="J2876" s="52">
        <v>44585.0</v>
      </c>
      <c r="K2876" s="48"/>
      <c r="L2876" s="16">
        <v>3.0</v>
      </c>
      <c r="M2876" s="16" t="s">
        <v>7</v>
      </c>
      <c r="N2876" s="48"/>
      <c r="O2876" s="49"/>
      <c r="P2876" s="49"/>
      <c r="Q2876" s="49"/>
      <c r="R2876" s="49"/>
      <c r="S2876" s="49"/>
      <c r="T2876" s="14" t="s">
        <v>11744</v>
      </c>
      <c r="U2876" s="14" t="s">
        <v>92</v>
      </c>
      <c r="V2876" s="64"/>
      <c r="W2876" s="20"/>
      <c r="X2876" s="20"/>
      <c r="Y2876" s="20"/>
      <c r="Z2876" s="20"/>
      <c r="AA2876" s="20"/>
      <c r="AB2876" s="20"/>
      <c r="AC2876" s="20"/>
      <c r="AD2876" s="20"/>
      <c r="AE2876" s="20"/>
      <c r="AF2876" s="20"/>
      <c r="AG2876" s="20"/>
      <c r="AH2876" s="20"/>
    </row>
    <row r="2877">
      <c r="A2877" s="30">
        <v>225508.0</v>
      </c>
      <c r="B2877" s="31" t="s">
        <v>11795</v>
      </c>
      <c r="C2877" s="31" t="s">
        <v>11796</v>
      </c>
      <c r="D2877" s="31" t="s">
        <v>11784</v>
      </c>
      <c r="E2877" s="31" t="s">
        <v>28</v>
      </c>
      <c r="F2877" s="30">
        <v>1824.0</v>
      </c>
      <c r="G2877" s="30">
        <v>9.782563151E9</v>
      </c>
      <c r="H2877" s="25" t="s">
        <v>128</v>
      </c>
      <c r="I2877" s="25" t="s">
        <v>101</v>
      </c>
      <c r="J2877" s="57">
        <v>44585.0</v>
      </c>
      <c r="K2877" s="43"/>
      <c r="L2877" s="27">
        <v>3.0</v>
      </c>
      <c r="M2877" s="27" t="s">
        <v>7</v>
      </c>
      <c r="N2877" s="43"/>
      <c r="O2877" s="44"/>
      <c r="P2877" s="44"/>
      <c r="Q2877" s="44"/>
      <c r="R2877" s="44"/>
      <c r="S2877" s="44"/>
      <c r="T2877" s="25" t="s">
        <v>11776</v>
      </c>
      <c r="U2877" s="25" t="s">
        <v>92</v>
      </c>
      <c r="V2877" s="58"/>
      <c r="W2877" s="20"/>
      <c r="X2877" s="20"/>
      <c r="Y2877" s="20"/>
      <c r="Z2877" s="20"/>
      <c r="AA2877" s="20"/>
      <c r="AB2877" s="20"/>
      <c r="AC2877" s="20"/>
      <c r="AD2877" s="20"/>
      <c r="AE2877" s="20"/>
      <c r="AF2877" s="20"/>
      <c r="AG2877" s="20"/>
      <c r="AH2877" s="20"/>
    </row>
    <row r="2878">
      <c r="A2878" s="34">
        <v>225511.0</v>
      </c>
      <c r="B2878" s="35" t="s">
        <v>11797</v>
      </c>
      <c r="C2878" s="35" t="s">
        <v>11798</v>
      </c>
      <c r="D2878" s="35" t="s">
        <v>11412</v>
      </c>
      <c r="E2878" s="35" t="s">
        <v>28</v>
      </c>
      <c r="F2878" s="34">
        <v>1851.0</v>
      </c>
      <c r="G2878" s="34">
        <v>9.789548086E9</v>
      </c>
      <c r="H2878" s="14" t="s">
        <v>128</v>
      </c>
      <c r="I2878" s="14" t="s">
        <v>101</v>
      </c>
      <c r="J2878" s="52">
        <v>44586.0</v>
      </c>
      <c r="K2878" s="56">
        <v>44628.0</v>
      </c>
      <c r="L2878" s="16">
        <v>3.0</v>
      </c>
      <c r="M2878" s="16" t="s">
        <v>4</v>
      </c>
      <c r="N2878" s="16" t="s">
        <v>153</v>
      </c>
      <c r="O2878" s="17" t="s">
        <v>153</v>
      </c>
      <c r="P2878" s="17" t="s">
        <v>153</v>
      </c>
      <c r="Q2878" s="17" t="s">
        <v>153</v>
      </c>
      <c r="R2878" s="17" t="s">
        <v>153</v>
      </c>
      <c r="S2878" s="17" t="s">
        <v>153</v>
      </c>
      <c r="T2878" s="14" t="s">
        <v>11799</v>
      </c>
      <c r="U2878" s="14" t="s">
        <v>87</v>
      </c>
      <c r="V2878" s="64"/>
      <c r="W2878" s="20"/>
      <c r="X2878" s="20"/>
      <c r="Y2878" s="20"/>
      <c r="Z2878" s="20"/>
      <c r="AA2878" s="20"/>
      <c r="AB2878" s="20"/>
      <c r="AC2878" s="20"/>
      <c r="AD2878" s="20"/>
      <c r="AE2878" s="20"/>
      <c r="AF2878" s="20"/>
      <c r="AG2878" s="20"/>
      <c r="AH2878" s="20"/>
    </row>
    <row r="2879">
      <c r="A2879" s="30">
        <v>225512.0</v>
      </c>
      <c r="B2879" s="31" t="s">
        <v>11800</v>
      </c>
      <c r="C2879" s="31" t="s">
        <v>11801</v>
      </c>
      <c r="D2879" s="31" t="s">
        <v>11802</v>
      </c>
      <c r="E2879" s="31" t="s">
        <v>28</v>
      </c>
      <c r="F2879" s="30">
        <v>2571.0</v>
      </c>
      <c r="G2879" s="30">
        <v>5.082956264E9</v>
      </c>
      <c r="H2879" s="25" t="s">
        <v>128</v>
      </c>
      <c r="I2879" s="25" t="s">
        <v>101</v>
      </c>
      <c r="J2879" s="57">
        <v>44586.0</v>
      </c>
      <c r="K2879" s="43"/>
      <c r="L2879" s="27">
        <v>3.0</v>
      </c>
      <c r="M2879" s="27" t="s">
        <v>4</v>
      </c>
      <c r="N2879" s="43"/>
      <c r="O2879" s="44"/>
      <c r="P2879" s="44"/>
      <c r="Q2879" s="44"/>
      <c r="R2879" s="44"/>
      <c r="S2879" s="44"/>
      <c r="T2879" s="25" t="s">
        <v>11803</v>
      </c>
      <c r="U2879" s="25" t="s">
        <v>92</v>
      </c>
      <c r="V2879" s="58"/>
      <c r="W2879" s="20"/>
      <c r="X2879" s="20"/>
      <c r="Y2879" s="20"/>
      <c r="Z2879" s="20"/>
      <c r="AA2879" s="20"/>
      <c r="AB2879" s="20"/>
      <c r="AC2879" s="20"/>
      <c r="AD2879" s="20"/>
      <c r="AE2879" s="20"/>
      <c r="AF2879" s="20"/>
      <c r="AG2879" s="20"/>
      <c r="AH2879" s="20"/>
    </row>
    <row r="2880">
      <c r="A2880" s="34">
        <v>225515.0</v>
      </c>
      <c r="B2880" s="35" t="s">
        <v>11804</v>
      </c>
      <c r="C2880" s="35" t="s">
        <v>11805</v>
      </c>
      <c r="D2880" s="35" t="s">
        <v>11412</v>
      </c>
      <c r="E2880" s="35" t="s">
        <v>28</v>
      </c>
      <c r="F2880" s="34">
        <v>1854.0</v>
      </c>
      <c r="G2880" s="34">
        <v>9.784545681E9</v>
      </c>
      <c r="H2880" s="51" t="s">
        <v>11806</v>
      </c>
      <c r="I2880" s="14" t="s">
        <v>101</v>
      </c>
      <c r="J2880" s="52">
        <v>44586.0</v>
      </c>
      <c r="K2880" s="52">
        <v>44586.0</v>
      </c>
      <c r="L2880" s="16">
        <v>2.0</v>
      </c>
      <c r="M2880" s="16" t="s">
        <v>7</v>
      </c>
      <c r="N2880" s="16" t="s">
        <v>4</v>
      </c>
      <c r="O2880" s="17">
        <v>11400.0</v>
      </c>
      <c r="P2880" s="17">
        <v>11400.0</v>
      </c>
      <c r="Q2880" s="17" t="s">
        <v>6</v>
      </c>
      <c r="R2880" s="17" t="s">
        <v>6</v>
      </c>
      <c r="S2880" s="17">
        <v>12150.0</v>
      </c>
      <c r="T2880" s="37" t="s">
        <v>11807</v>
      </c>
      <c r="U2880" s="14" t="s">
        <v>87</v>
      </c>
      <c r="V2880" s="64"/>
      <c r="W2880" s="20"/>
      <c r="X2880" s="20"/>
      <c r="Y2880" s="20"/>
      <c r="Z2880" s="20"/>
      <c r="AA2880" s="20"/>
      <c r="AB2880" s="20"/>
      <c r="AC2880" s="20"/>
      <c r="AD2880" s="20"/>
      <c r="AE2880" s="20"/>
      <c r="AF2880" s="20"/>
      <c r="AG2880" s="20"/>
      <c r="AH2880" s="20"/>
    </row>
    <row r="2881">
      <c r="A2881" s="30">
        <v>225516.0</v>
      </c>
      <c r="B2881" s="31" t="s">
        <v>11808</v>
      </c>
      <c r="C2881" s="31" t="s">
        <v>11809</v>
      </c>
      <c r="D2881" s="31" t="s">
        <v>11810</v>
      </c>
      <c r="E2881" s="31" t="s">
        <v>28</v>
      </c>
      <c r="F2881" s="30">
        <v>1760.0</v>
      </c>
      <c r="G2881" s="30">
        <v>5.086551E9</v>
      </c>
      <c r="H2881" s="42" t="s">
        <v>11811</v>
      </c>
      <c r="I2881" s="25" t="s">
        <v>101</v>
      </c>
      <c r="J2881" s="57">
        <v>44586.0</v>
      </c>
      <c r="K2881" s="43"/>
      <c r="L2881" s="27">
        <v>4.0</v>
      </c>
      <c r="M2881" s="27" t="s">
        <v>7</v>
      </c>
      <c r="N2881" s="43"/>
      <c r="O2881" s="44"/>
      <c r="P2881" s="44"/>
      <c r="Q2881" s="44"/>
      <c r="R2881" s="44"/>
      <c r="S2881" s="44"/>
      <c r="T2881" s="25" t="s">
        <v>11812</v>
      </c>
      <c r="U2881" s="25" t="s">
        <v>92</v>
      </c>
      <c r="V2881" s="58"/>
      <c r="W2881" s="20"/>
      <c r="X2881" s="20"/>
      <c r="Y2881" s="20"/>
      <c r="Z2881" s="20"/>
      <c r="AA2881" s="20"/>
      <c r="AB2881" s="20"/>
      <c r="AC2881" s="20"/>
      <c r="AD2881" s="20"/>
      <c r="AE2881" s="20"/>
      <c r="AF2881" s="20"/>
      <c r="AG2881" s="20"/>
      <c r="AH2881" s="20"/>
    </row>
    <row r="2882">
      <c r="A2882" s="34">
        <v>225523.0</v>
      </c>
      <c r="B2882" s="35" t="s">
        <v>11813</v>
      </c>
      <c r="C2882" s="35" t="s">
        <v>11814</v>
      </c>
      <c r="D2882" s="35" t="s">
        <v>11556</v>
      </c>
      <c r="E2882" s="35" t="s">
        <v>28</v>
      </c>
      <c r="F2882" s="34">
        <v>2155.0</v>
      </c>
      <c r="G2882" s="34">
        <v>7.8139108E9</v>
      </c>
      <c r="H2882" s="14" t="s">
        <v>128</v>
      </c>
      <c r="I2882" s="14" t="s">
        <v>101</v>
      </c>
      <c r="J2882" s="52">
        <v>44586.0</v>
      </c>
      <c r="K2882" s="48"/>
      <c r="L2882" s="16">
        <v>3.0</v>
      </c>
      <c r="M2882" s="16" t="s">
        <v>7</v>
      </c>
      <c r="N2882" s="48"/>
      <c r="O2882" s="49"/>
      <c r="P2882" s="49"/>
      <c r="Q2882" s="49"/>
      <c r="R2882" s="49"/>
      <c r="S2882" s="49"/>
      <c r="T2882" s="14" t="s">
        <v>11815</v>
      </c>
      <c r="U2882" s="14" t="s">
        <v>92</v>
      </c>
      <c r="V2882" s="64"/>
      <c r="W2882" s="20"/>
      <c r="X2882" s="20"/>
      <c r="Y2882" s="20"/>
      <c r="Z2882" s="20"/>
      <c r="AA2882" s="20"/>
      <c r="AB2882" s="20"/>
      <c r="AC2882" s="20"/>
      <c r="AD2882" s="20"/>
      <c r="AE2882" s="20"/>
      <c r="AF2882" s="20"/>
      <c r="AG2882" s="20"/>
      <c r="AH2882" s="20"/>
    </row>
    <row r="2883">
      <c r="A2883" s="30">
        <v>225525.0</v>
      </c>
      <c r="B2883" s="31" t="s">
        <v>11816</v>
      </c>
      <c r="C2883" s="31" t="s">
        <v>11817</v>
      </c>
      <c r="D2883" s="31" t="s">
        <v>11818</v>
      </c>
      <c r="E2883" s="31" t="s">
        <v>28</v>
      </c>
      <c r="F2883" s="30">
        <v>2645.0</v>
      </c>
      <c r="G2883" s="30">
        <v>5.084301717E9</v>
      </c>
      <c r="H2883" s="24" t="s">
        <v>11819</v>
      </c>
      <c r="I2883" s="25" t="s">
        <v>101</v>
      </c>
      <c r="J2883" s="57">
        <v>44586.0</v>
      </c>
      <c r="K2883" s="55">
        <v>44628.0</v>
      </c>
      <c r="L2883" s="27">
        <v>3.0</v>
      </c>
      <c r="M2883" s="27" t="s">
        <v>7</v>
      </c>
      <c r="N2883" s="27" t="s">
        <v>4</v>
      </c>
      <c r="O2883" s="28">
        <v>12337.8</v>
      </c>
      <c r="P2883" s="28">
        <v>11887.8</v>
      </c>
      <c r="Q2883" s="28" t="s">
        <v>6</v>
      </c>
      <c r="R2883" s="28" t="s">
        <v>6</v>
      </c>
      <c r="S2883" s="28" t="s">
        <v>11820</v>
      </c>
      <c r="T2883" s="32" t="s">
        <v>11821</v>
      </c>
      <c r="U2883" s="25" t="s">
        <v>87</v>
      </c>
      <c r="V2883" s="58"/>
      <c r="W2883" s="20"/>
      <c r="X2883" s="20"/>
      <c r="Y2883" s="20"/>
      <c r="Z2883" s="20"/>
      <c r="AA2883" s="20"/>
      <c r="AB2883" s="20"/>
      <c r="AC2883" s="20"/>
      <c r="AD2883" s="20"/>
      <c r="AE2883" s="20"/>
      <c r="AF2883" s="20"/>
      <c r="AG2883" s="20"/>
      <c r="AH2883" s="20"/>
    </row>
    <row r="2884">
      <c r="A2884" s="34">
        <v>225529.0</v>
      </c>
      <c r="B2884" s="35" t="s">
        <v>11822</v>
      </c>
      <c r="C2884" s="35" t="s">
        <v>11823</v>
      </c>
      <c r="D2884" s="35" t="s">
        <v>11824</v>
      </c>
      <c r="E2884" s="35" t="s">
        <v>28</v>
      </c>
      <c r="F2884" s="34">
        <v>1902.0</v>
      </c>
      <c r="G2884" s="34">
        <v>7.815929667E9</v>
      </c>
      <c r="H2884" s="51" t="s">
        <v>11825</v>
      </c>
      <c r="I2884" s="14" t="s">
        <v>101</v>
      </c>
      <c r="J2884" s="52">
        <v>44586.0</v>
      </c>
      <c r="K2884" s="56">
        <v>44628.0</v>
      </c>
      <c r="L2884" s="16">
        <v>3.0</v>
      </c>
      <c r="M2884" s="16" t="s">
        <v>7</v>
      </c>
      <c r="N2884" s="16" t="s">
        <v>7</v>
      </c>
      <c r="O2884" s="17">
        <v>16800.0</v>
      </c>
      <c r="P2884" s="17">
        <v>14250.0</v>
      </c>
      <c r="Q2884" s="17" t="s">
        <v>6</v>
      </c>
      <c r="R2884" s="17" t="s">
        <v>6</v>
      </c>
      <c r="S2884" s="17" t="s">
        <v>6</v>
      </c>
      <c r="T2884" s="37" t="s">
        <v>11826</v>
      </c>
      <c r="U2884" s="14" t="s">
        <v>87</v>
      </c>
      <c r="V2884" s="64"/>
      <c r="W2884" s="20"/>
      <c r="X2884" s="20"/>
      <c r="Y2884" s="20"/>
      <c r="Z2884" s="20"/>
      <c r="AA2884" s="20"/>
      <c r="AB2884" s="20"/>
      <c r="AC2884" s="20"/>
      <c r="AD2884" s="20"/>
      <c r="AE2884" s="20"/>
      <c r="AF2884" s="20"/>
      <c r="AG2884" s="20"/>
      <c r="AH2884" s="20"/>
    </row>
    <row r="2885">
      <c r="A2885" s="30">
        <v>225532.0</v>
      </c>
      <c r="B2885" s="31" t="s">
        <v>11827</v>
      </c>
      <c r="C2885" s="31" t="s">
        <v>11828</v>
      </c>
      <c r="D2885" s="31" t="s">
        <v>11829</v>
      </c>
      <c r="E2885" s="31" t="s">
        <v>28</v>
      </c>
      <c r="F2885" s="30">
        <v>2126.0</v>
      </c>
      <c r="G2885" s="30">
        <v>6.172965585E9</v>
      </c>
      <c r="H2885" s="42" t="s">
        <v>11830</v>
      </c>
      <c r="I2885" s="25" t="s">
        <v>101</v>
      </c>
      <c r="J2885" s="57">
        <v>44586.0</v>
      </c>
      <c r="K2885" s="43"/>
      <c r="L2885" s="27">
        <v>3.0</v>
      </c>
      <c r="M2885" s="27" t="s">
        <v>7</v>
      </c>
      <c r="N2885" s="43"/>
      <c r="O2885" s="44"/>
      <c r="P2885" s="44"/>
      <c r="Q2885" s="44"/>
      <c r="R2885" s="44"/>
      <c r="S2885" s="44"/>
      <c r="T2885" s="25" t="s">
        <v>11815</v>
      </c>
      <c r="U2885" s="25" t="s">
        <v>92</v>
      </c>
      <c r="V2885" s="58"/>
      <c r="W2885" s="20"/>
      <c r="X2885" s="20"/>
      <c r="Y2885" s="20"/>
      <c r="Z2885" s="20"/>
      <c r="AA2885" s="20"/>
      <c r="AB2885" s="20"/>
      <c r="AC2885" s="20"/>
      <c r="AD2885" s="20"/>
      <c r="AE2885" s="20"/>
      <c r="AF2885" s="20"/>
      <c r="AG2885" s="20"/>
      <c r="AH2885" s="20"/>
    </row>
    <row r="2886">
      <c r="A2886" s="34">
        <v>225536.0</v>
      </c>
      <c r="B2886" s="35" t="s">
        <v>11831</v>
      </c>
      <c r="C2886" s="35" t="s">
        <v>11832</v>
      </c>
      <c r="D2886" s="35" t="s">
        <v>11833</v>
      </c>
      <c r="E2886" s="35" t="s">
        <v>28</v>
      </c>
      <c r="F2886" s="34">
        <v>2081.0</v>
      </c>
      <c r="G2886" s="34">
        <v>5.08660308E9</v>
      </c>
      <c r="H2886" s="51" t="s">
        <v>11834</v>
      </c>
      <c r="I2886" s="14" t="s">
        <v>101</v>
      </c>
      <c r="J2886" s="52">
        <v>44586.0</v>
      </c>
      <c r="K2886" s="52">
        <v>44617.0</v>
      </c>
      <c r="L2886" s="16">
        <v>2.0</v>
      </c>
      <c r="M2886" s="16" t="s">
        <v>7</v>
      </c>
      <c r="N2886" s="16" t="s">
        <v>7</v>
      </c>
      <c r="O2886" s="17">
        <v>18870.0</v>
      </c>
      <c r="P2886" s="17">
        <v>17520.0</v>
      </c>
      <c r="Q2886" s="17" t="s">
        <v>6</v>
      </c>
      <c r="R2886" s="17" t="s">
        <v>6</v>
      </c>
      <c r="S2886" s="17" t="s">
        <v>6</v>
      </c>
      <c r="T2886" s="14" t="s">
        <v>11835</v>
      </c>
      <c r="U2886" s="14" t="s">
        <v>87</v>
      </c>
      <c r="V2886" s="64"/>
      <c r="W2886" s="20"/>
      <c r="X2886" s="20"/>
      <c r="Y2886" s="20"/>
      <c r="Z2886" s="20"/>
      <c r="AA2886" s="20"/>
      <c r="AB2886" s="20"/>
      <c r="AC2886" s="20"/>
      <c r="AD2886" s="20"/>
      <c r="AE2886" s="20"/>
      <c r="AF2886" s="20"/>
      <c r="AG2886" s="20"/>
      <c r="AH2886" s="20"/>
    </row>
    <row r="2887">
      <c r="A2887" s="30">
        <v>225537.0</v>
      </c>
      <c r="B2887" s="31" t="s">
        <v>11836</v>
      </c>
      <c r="C2887" s="31" t="s">
        <v>11837</v>
      </c>
      <c r="D2887" s="31" t="s">
        <v>11412</v>
      </c>
      <c r="E2887" s="31" t="s">
        <v>28</v>
      </c>
      <c r="F2887" s="30">
        <v>1851.0</v>
      </c>
      <c r="G2887" s="30">
        <v>9.784545438E9</v>
      </c>
      <c r="H2887" s="25" t="s">
        <v>128</v>
      </c>
      <c r="I2887" s="25" t="s">
        <v>101</v>
      </c>
      <c r="J2887" s="57">
        <v>44586.0</v>
      </c>
      <c r="K2887" s="43"/>
      <c r="L2887" s="27">
        <v>3.0</v>
      </c>
      <c r="M2887" s="27" t="s">
        <v>4</v>
      </c>
      <c r="N2887" s="43"/>
      <c r="O2887" s="28"/>
      <c r="P2887" s="28"/>
      <c r="Q2887" s="44"/>
      <c r="R2887" s="44"/>
      <c r="S2887" s="44"/>
      <c r="T2887" s="25" t="s">
        <v>11838</v>
      </c>
      <c r="U2887" s="25" t="s">
        <v>92</v>
      </c>
      <c r="V2887" s="58"/>
      <c r="W2887" s="20"/>
      <c r="X2887" s="20"/>
      <c r="Y2887" s="20"/>
      <c r="Z2887" s="20"/>
      <c r="AA2887" s="20"/>
      <c r="AB2887" s="20"/>
      <c r="AC2887" s="20"/>
      <c r="AD2887" s="20"/>
      <c r="AE2887" s="20"/>
      <c r="AF2887" s="20"/>
      <c r="AG2887" s="20"/>
      <c r="AH2887" s="20"/>
    </row>
    <row r="2888">
      <c r="A2888" s="34">
        <v>225539.0</v>
      </c>
      <c r="B2888" s="35" t="s">
        <v>11839</v>
      </c>
      <c r="C2888" s="35" t="s">
        <v>11840</v>
      </c>
      <c r="D2888" s="35" t="s">
        <v>11425</v>
      </c>
      <c r="E2888" s="35" t="s">
        <v>28</v>
      </c>
      <c r="F2888" s="34">
        <v>1020.0</v>
      </c>
      <c r="G2888" s="34">
        <v>4.135927738E9</v>
      </c>
      <c r="H2888" s="51" t="s">
        <v>11841</v>
      </c>
      <c r="I2888" s="14" t="s">
        <v>101</v>
      </c>
      <c r="J2888" s="52">
        <v>44586.0</v>
      </c>
      <c r="K2888" s="48"/>
      <c r="L2888" s="16">
        <v>2.0</v>
      </c>
      <c r="M2888" s="16" t="s">
        <v>7</v>
      </c>
      <c r="N2888" s="48"/>
      <c r="O2888" s="49"/>
      <c r="P2888" s="49"/>
      <c r="Q2888" s="49"/>
      <c r="R2888" s="49"/>
      <c r="S2888" s="49"/>
      <c r="T2888" s="14" t="s">
        <v>11564</v>
      </c>
      <c r="U2888" s="14" t="s">
        <v>92</v>
      </c>
      <c r="V2888" s="64"/>
      <c r="W2888" s="20"/>
      <c r="X2888" s="20"/>
      <c r="Y2888" s="20"/>
      <c r="Z2888" s="20"/>
      <c r="AA2888" s="20"/>
      <c r="AB2888" s="20"/>
      <c r="AC2888" s="20"/>
      <c r="AD2888" s="20"/>
      <c r="AE2888" s="20"/>
      <c r="AF2888" s="20"/>
      <c r="AG2888" s="20"/>
      <c r="AH2888" s="20"/>
    </row>
    <row r="2889">
      <c r="A2889" s="30">
        <v>225540.0</v>
      </c>
      <c r="B2889" s="31" t="s">
        <v>11842</v>
      </c>
      <c r="C2889" s="31" t="s">
        <v>11843</v>
      </c>
      <c r="D2889" s="31" t="s">
        <v>11327</v>
      </c>
      <c r="E2889" s="31" t="s">
        <v>28</v>
      </c>
      <c r="F2889" s="30">
        <v>2132.0</v>
      </c>
      <c r="G2889" s="30">
        <v>6.17325123E9</v>
      </c>
      <c r="H2889" s="42" t="s">
        <v>11844</v>
      </c>
      <c r="I2889" s="25" t="s">
        <v>101</v>
      </c>
      <c r="J2889" s="57">
        <v>44586.0</v>
      </c>
      <c r="K2889" s="43"/>
      <c r="L2889" s="27">
        <v>2.0</v>
      </c>
      <c r="M2889" s="27" t="s">
        <v>7</v>
      </c>
      <c r="N2889" s="43"/>
      <c r="O2889" s="44"/>
      <c r="P2889" s="44"/>
      <c r="Q2889" s="44"/>
      <c r="R2889" s="44"/>
      <c r="S2889" s="44"/>
      <c r="T2889" s="25" t="s">
        <v>1199</v>
      </c>
      <c r="U2889" s="25" t="s">
        <v>92</v>
      </c>
      <c r="V2889" s="58"/>
      <c r="W2889" s="20"/>
      <c r="X2889" s="20"/>
      <c r="Y2889" s="20"/>
      <c r="Z2889" s="20"/>
      <c r="AA2889" s="20"/>
      <c r="AB2889" s="20"/>
      <c r="AC2889" s="20"/>
      <c r="AD2889" s="20"/>
      <c r="AE2889" s="20"/>
      <c r="AF2889" s="20"/>
      <c r="AG2889" s="20"/>
      <c r="AH2889" s="20"/>
    </row>
    <row r="2890">
      <c r="A2890" s="34">
        <v>225544.0</v>
      </c>
      <c r="B2890" s="35" t="s">
        <v>11845</v>
      </c>
      <c r="C2890" s="35" t="s">
        <v>11846</v>
      </c>
      <c r="D2890" s="35" t="s">
        <v>11847</v>
      </c>
      <c r="E2890" s="35" t="s">
        <v>28</v>
      </c>
      <c r="F2890" s="34">
        <v>2364.0</v>
      </c>
      <c r="G2890" s="34">
        <v>7.8158541E9</v>
      </c>
      <c r="H2890" s="51" t="s">
        <v>11848</v>
      </c>
      <c r="I2890" s="14" t="s">
        <v>101</v>
      </c>
      <c r="J2890" s="52">
        <v>44586.0</v>
      </c>
      <c r="K2890" s="48"/>
      <c r="L2890" s="16">
        <v>2.0</v>
      </c>
      <c r="M2890" s="16" t="s">
        <v>7</v>
      </c>
      <c r="N2890" s="48"/>
      <c r="O2890" s="49"/>
      <c r="P2890" s="49"/>
      <c r="Q2890" s="49"/>
      <c r="R2890" s="49"/>
      <c r="S2890" s="49"/>
      <c r="T2890" s="14" t="s">
        <v>11564</v>
      </c>
      <c r="U2890" s="14" t="s">
        <v>92</v>
      </c>
      <c r="V2890" s="64"/>
      <c r="W2890" s="20"/>
      <c r="X2890" s="20"/>
      <c r="Y2890" s="20"/>
      <c r="Z2890" s="20"/>
      <c r="AA2890" s="20"/>
      <c r="AB2890" s="20"/>
      <c r="AC2890" s="20"/>
      <c r="AD2890" s="20"/>
      <c r="AE2890" s="20"/>
      <c r="AF2890" s="20"/>
      <c r="AG2890" s="20"/>
      <c r="AH2890" s="20"/>
    </row>
    <row r="2891">
      <c r="A2891" s="30">
        <v>225545.0</v>
      </c>
      <c r="B2891" s="31" t="s">
        <v>11849</v>
      </c>
      <c r="C2891" s="31" t="s">
        <v>11850</v>
      </c>
      <c r="D2891" s="31" t="s">
        <v>11556</v>
      </c>
      <c r="E2891" s="31" t="s">
        <v>28</v>
      </c>
      <c r="F2891" s="30">
        <v>2155.0</v>
      </c>
      <c r="G2891" s="30">
        <v>7.8139154E9</v>
      </c>
      <c r="H2891" s="25" t="s">
        <v>128</v>
      </c>
      <c r="I2891" s="25" t="s">
        <v>101</v>
      </c>
      <c r="J2891" s="57">
        <v>44586.0</v>
      </c>
      <c r="K2891" s="57">
        <v>44617.0</v>
      </c>
      <c r="L2891" s="27">
        <v>2.0</v>
      </c>
      <c r="M2891" s="27" t="s">
        <v>7</v>
      </c>
      <c r="N2891" s="27" t="s">
        <v>7</v>
      </c>
      <c r="O2891" s="28" t="s">
        <v>11851</v>
      </c>
      <c r="P2891" s="28" t="s">
        <v>11852</v>
      </c>
      <c r="Q2891" s="28" t="s">
        <v>6</v>
      </c>
      <c r="R2891" s="28" t="s">
        <v>6</v>
      </c>
      <c r="S2891" s="28">
        <v>15090.0</v>
      </c>
      <c r="T2891" s="25" t="s">
        <v>2913</v>
      </c>
      <c r="U2891" s="25" t="s">
        <v>87</v>
      </c>
      <c r="V2891" s="58"/>
      <c r="W2891" s="20"/>
      <c r="X2891" s="20"/>
      <c r="Y2891" s="20"/>
      <c r="Z2891" s="20"/>
      <c r="AA2891" s="20"/>
      <c r="AB2891" s="20"/>
      <c r="AC2891" s="20"/>
      <c r="AD2891" s="20"/>
      <c r="AE2891" s="20"/>
      <c r="AF2891" s="20"/>
      <c r="AG2891" s="20"/>
      <c r="AH2891" s="20"/>
    </row>
    <row r="2892">
      <c r="A2892" s="34">
        <v>225546.0</v>
      </c>
      <c r="B2892" s="35" t="s">
        <v>11853</v>
      </c>
      <c r="C2892" s="35" t="s">
        <v>11854</v>
      </c>
      <c r="D2892" s="35" t="s">
        <v>11855</v>
      </c>
      <c r="E2892" s="35" t="s">
        <v>28</v>
      </c>
      <c r="F2892" s="34">
        <v>1862.0</v>
      </c>
      <c r="G2892" s="34">
        <v>9.786672166E9</v>
      </c>
      <c r="H2892" s="51" t="s">
        <v>11856</v>
      </c>
      <c r="I2892" s="14" t="s">
        <v>101</v>
      </c>
      <c r="J2892" s="52">
        <v>44586.0</v>
      </c>
      <c r="K2892" s="48"/>
      <c r="L2892" s="16">
        <v>3.0</v>
      </c>
      <c r="M2892" s="16" t="s">
        <v>7</v>
      </c>
      <c r="N2892" s="48"/>
      <c r="O2892" s="49"/>
      <c r="P2892" s="49"/>
      <c r="Q2892" s="49"/>
      <c r="R2892" s="49"/>
      <c r="S2892" s="49"/>
      <c r="T2892" s="14" t="s">
        <v>11857</v>
      </c>
      <c r="U2892" s="14" t="s">
        <v>92</v>
      </c>
      <c r="V2892" s="64"/>
      <c r="W2892" s="20"/>
      <c r="X2892" s="20"/>
      <c r="Y2892" s="20"/>
      <c r="Z2892" s="20"/>
      <c r="AA2892" s="20"/>
      <c r="AB2892" s="20"/>
      <c r="AC2892" s="20"/>
      <c r="AD2892" s="20"/>
      <c r="AE2892" s="20"/>
      <c r="AF2892" s="20"/>
      <c r="AG2892" s="20"/>
      <c r="AH2892" s="20"/>
    </row>
    <row r="2893">
      <c r="A2893" s="30">
        <v>225547.0</v>
      </c>
      <c r="B2893" s="31" t="s">
        <v>11858</v>
      </c>
      <c r="C2893" s="31" t="s">
        <v>11859</v>
      </c>
      <c r="D2893" s="31" t="s">
        <v>11860</v>
      </c>
      <c r="E2893" s="31" t="s">
        <v>28</v>
      </c>
      <c r="F2893" s="30">
        <v>2346.0</v>
      </c>
      <c r="G2893" s="30">
        <v>5.089471184E9</v>
      </c>
      <c r="H2893" s="42" t="s">
        <v>11861</v>
      </c>
      <c r="I2893" s="25" t="s">
        <v>101</v>
      </c>
      <c r="J2893" s="57">
        <v>44586.0</v>
      </c>
      <c r="K2893" s="43"/>
      <c r="L2893" s="27">
        <v>4.0</v>
      </c>
      <c r="M2893" s="27" t="s">
        <v>7</v>
      </c>
      <c r="N2893" s="27" t="s">
        <v>7</v>
      </c>
      <c r="O2893" s="28" t="s">
        <v>153</v>
      </c>
      <c r="P2893" s="28" t="s">
        <v>153</v>
      </c>
      <c r="Q2893" s="28" t="s">
        <v>6</v>
      </c>
      <c r="R2893" s="28" t="s">
        <v>6</v>
      </c>
      <c r="S2893" s="28" t="s">
        <v>153</v>
      </c>
      <c r="T2893" s="25" t="s">
        <v>11815</v>
      </c>
      <c r="U2893" s="25" t="s">
        <v>92</v>
      </c>
      <c r="V2893" s="58"/>
      <c r="W2893" s="20"/>
      <c r="X2893" s="20"/>
      <c r="Y2893" s="20"/>
      <c r="Z2893" s="20"/>
      <c r="AA2893" s="20"/>
      <c r="AB2893" s="20"/>
      <c r="AC2893" s="20"/>
      <c r="AD2893" s="20"/>
      <c r="AE2893" s="20"/>
      <c r="AF2893" s="20"/>
      <c r="AG2893" s="20"/>
      <c r="AH2893" s="20"/>
    </row>
    <row r="2894">
      <c r="A2894" s="34">
        <v>225548.0</v>
      </c>
      <c r="B2894" s="35" t="s">
        <v>11862</v>
      </c>
      <c r="C2894" s="35" t="s">
        <v>11863</v>
      </c>
      <c r="D2894" s="35" t="s">
        <v>11864</v>
      </c>
      <c r="E2894" s="35" t="s">
        <v>28</v>
      </c>
      <c r="F2894" s="34">
        <v>1876.0</v>
      </c>
      <c r="G2894" s="34">
        <v>9.788513121E9</v>
      </c>
      <c r="H2894" s="14" t="s">
        <v>128</v>
      </c>
      <c r="I2894" s="14" t="s">
        <v>101</v>
      </c>
      <c r="J2894" s="52">
        <v>44586.0</v>
      </c>
      <c r="K2894" s="48"/>
      <c r="L2894" s="16">
        <v>3.0</v>
      </c>
      <c r="M2894" s="16" t="s">
        <v>7</v>
      </c>
      <c r="N2894" s="48"/>
      <c r="O2894" s="49"/>
      <c r="P2894" s="49"/>
      <c r="Q2894" s="49"/>
      <c r="R2894" s="49"/>
      <c r="S2894" s="49"/>
      <c r="T2894" s="14" t="s">
        <v>11865</v>
      </c>
      <c r="U2894" s="14" t="s">
        <v>92</v>
      </c>
      <c r="V2894" s="64"/>
      <c r="W2894" s="20"/>
      <c r="X2894" s="20"/>
      <c r="Y2894" s="20"/>
      <c r="Z2894" s="20"/>
      <c r="AA2894" s="20"/>
      <c r="AB2894" s="20"/>
      <c r="AC2894" s="20"/>
      <c r="AD2894" s="20"/>
      <c r="AE2894" s="20"/>
      <c r="AF2894" s="20"/>
      <c r="AG2894" s="20"/>
      <c r="AH2894" s="20"/>
    </row>
    <row r="2895">
      <c r="A2895" s="30">
        <v>225556.0</v>
      </c>
      <c r="B2895" s="31" t="s">
        <v>11866</v>
      </c>
      <c r="C2895" s="31" t="s">
        <v>11867</v>
      </c>
      <c r="D2895" s="31" t="s">
        <v>3304</v>
      </c>
      <c r="E2895" s="31" t="s">
        <v>28</v>
      </c>
      <c r="F2895" s="30">
        <v>1040.0</v>
      </c>
      <c r="G2895" s="30">
        <v>4.13538605E9</v>
      </c>
      <c r="H2895" s="42" t="s">
        <v>11868</v>
      </c>
      <c r="I2895" s="25" t="s">
        <v>101</v>
      </c>
      <c r="J2895" s="57">
        <v>44586.0</v>
      </c>
      <c r="K2895" s="57">
        <v>44617.0</v>
      </c>
      <c r="L2895" s="27">
        <v>2.0</v>
      </c>
      <c r="M2895" s="27" t="s">
        <v>7</v>
      </c>
      <c r="N2895" s="27" t="s">
        <v>7</v>
      </c>
      <c r="O2895" s="28">
        <v>13500.0</v>
      </c>
      <c r="P2895" s="28">
        <v>13050.0</v>
      </c>
      <c r="Q2895" s="28" t="s">
        <v>6</v>
      </c>
      <c r="R2895" s="28" t="s">
        <v>6</v>
      </c>
      <c r="S2895" s="28" t="s">
        <v>6</v>
      </c>
      <c r="T2895" s="25" t="s">
        <v>1814</v>
      </c>
      <c r="U2895" s="25" t="s">
        <v>87</v>
      </c>
      <c r="V2895" s="58"/>
      <c r="W2895" s="20"/>
      <c r="X2895" s="20"/>
      <c r="Y2895" s="20"/>
      <c r="Z2895" s="20"/>
      <c r="AA2895" s="20"/>
      <c r="AB2895" s="20"/>
      <c r="AC2895" s="20"/>
      <c r="AD2895" s="20"/>
      <c r="AE2895" s="20"/>
      <c r="AF2895" s="20"/>
      <c r="AG2895" s="20"/>
      <c r="AH2895" s="20"/>
    </row>
    <row r="2896">
      <c r="A2896" s="34">
        <v>225557.0</v>
      </c>
      <c r="B2896" s="35" t="s">
        <v>11869</v>
      </c>
      <c r="C2896" s="35" t="s">
        <v>11870</v>
      </c>
      <c r="D2896" s="35" t="s">
        <v>11354</v>
      </c>
      <c r="E2896" s="35" t="s">
        <v>28</v>
      </c>
      <c r="F2896" s="34">
        <v>2150.0</v>
      </c>
      <c r="G2896" s="34">
        <v>6.1788457E9</v>
      </c>
      <c r="H2896" s="14" t="s">
        <v>128</v>
      </c>
      <c r="I2896" s="14" t="s">
        <v>101</v>
      </c>
      <c r="J2896" s="52">
        <v>44586.0</v>
      </c>
      <c r="K2896" s="48"/>
      <c r="L2896" s="16">
        <v>3.0</v>
      </c>
      <c r="M2896" s="16" t="s">
        <v>7</v>
      </c>
      <c r="N2896" s="48"/>
      <c r="O2896" s="49"/>
      <c r="P2896" s="49"/>
      <c r="Q2896" s="49"/>
      <c r="R2896" s="49"/>
      <c r="S2896" s="49"/>
      <c r="T2896" s="14" t="s">
        <v>11815</v>
      </c>
      <c r="U2896" s="14" t="s">
        <v>92</v>
      </c>
      <c r="V2896" s="64"/>
      <c r="W2896" s="20"/>
      <c r="X2896" s="20"/>
      <c r="Y2896" s="20"/>
      <c r="Z2896" s="20"/>
      <c r="AA2896" s="20"/>
      <c r="AB2896" s="20"/>
      <c r="AC2896" s="20"/>
      <c r="AD2896" s="20"/>
      <c r="AE2896" s="20"/>
      <c r="AF2896" s="20"/>
      <c r="AG2896" s="20"/>
      <c r="AH2896" s="20"/>
    </row>
    <row r="2897">
      <c r="A2897" s="30">
        <v>225558.0</v>
      </c>
      <c r="B2897" s="31" t="s">
        <v>11871</v>
      </c>
      <c r="C2897" s="31" t="s">
        <v>11872</v>
      </c>
      <c r="D2897" s="31" t="s">
        <v>9492</v>
      </c>
      <c r="E2897" s="31" t="s">
        <v>28</v>
      </c>
      <c r="F2897" s="30">
        <v>1810.0</v>
      </c>
      <c r="G2897" s="30">
        <v>9.784703434E9</v>
      </c>
      <c r="H2897" s="42" t="s">
        <v>11873</v>
      </c>
      <c r="I2897" s="25" t="s">
        <v>101</v>
      </c>
      <c r="J2897" s="57">
        <v>44586.0</v>
      </c>
      <c r="K2897" s="43"/>
      <c r="L2897" s="27">
        <v>3.0</v>
      </c>
      <c r="M2897" s="27" t="s">
        <v>7</v>
      </c>
      <c r="N2897" s="43"/>
      <c r="O2897" s="44"/>
      <c r="P2897" s="44"/>
      <c r="Q2897" s="44"/>
      <c r="R2897" s="44"/>
      <c r="S2897" s="44"/>
      <c r="T2897" s="25" t="s">
        <v>11815</v>
      </c>
      <c r="U2897" s="25" t="s">
        <v>92</v>
      </c>
      <c r="V2897" s="58"/>
      <c r="W2897" s="20"/>
      <c r="X2897" s="20"/>
      <c r="Y2897" s="20"/>
      <c r="Z2897" s="20"/>
      <c r="AA2897" s="20"/>
      <c r="AB2897" s="20"/>
      <c r="AC2897" s="20"/>
      <c r="AD2897" s="20"/>
      <c r="AE2897" s="20"/>
      <c r="AF2897" s="20"/>
      <c r="AG2897" s="20"/>
      <c r="AH2897" s="20"/>
    </row>
    <row r="2898">
      <c r="A2898" s="34">
        <v>225562.0</v>
      </c>
      <c r="B2898" s="35" t="s">
        <v>4224</v>
      </c>
      <c r="C2898" s="35" t="s">
        <v>11874</v>
      </c>
      <c r="D2898" s="35" t="s">
        <v>3588</v>
      </c>
      <c r="E2898" s="35" t="s">
        <v>28</v>
      </c>
      <c r="F2898" s="34">
        <v>1757.0</v>
      </c>
      <c r="G2898" s="34">
        <v>5.084736414E9</v>
      </c>
      <c r="H2898" s="13" t="s">
        <v>11875</v>
      </c>
      <c r="I2898" s="14" t="s">
        <v>101</v>
      </c>
      <c r="J2898" s="52">
        <v>44586.0</v>
      </c>
      <c r="K2898" s="52">
        <v>44586.0</v>
      </c>
      <c r="L2898" s="16">
        <v>1.0</v>
      </c>
      <c r="M2898" s="16" t="s">
        <v>7</v>
      </c>
      <c r="N2898" s="16" t="s">
        <v>7</v>
      </c>
      <c r="O2898" s="17">
        <v>16650.0</v>
      </c>
      <c r="P2898" s="17">
        <v>16200.0</v>
      </c>
      <c r="Q2898" s="17" t="s">
        <v>6</v>
      </c>
      <c r="R2898" s="17" t="s">
        <v>6</v>
      </c>
      <c r="S2898" s="17" t="s">
        <v>6</v>
      </c>
      <c r="T2898" s="14" t="s">
        <v>11876</v>
      </c>
      <c r="U2898" s="14" t="s">
        <v>87</v>
      </c>
      <c r="V2898" s="64"/>
      <c r="W2898" s="20"/>
      <c r="X2898" s="20"/>
      <c r="Y2898" s="20"/>
      <c r="Z2898" s="20"/>
      <c r="AA2898" s="20"/>
      <c r="AB2898" s="20"/>
      <c r="AC2898" s="20"/>
      <c r="AD2898" s="20"/>
      <c r="AE2898" s="20"/>
      <c r="AF2898" s="20"/>
      <c r="AG2898" s="20"/>
      <c r="AH2898" s="20"/>
    </row>
    <row r="2899">
      <c r="A2899" s="30">
        <v>225564.0</v>
      </c>
      <c r="B2899" s="31" t="s">
        <v>11877</v>
      </c>
      <c r="C2899" s="31" t="s">
        <v>11878</v>
      </c>
      <c r="D2899" s="31" t="s">
        <v>11879</v>
      </c>
      <c r="E2899" s="31" t="s">
        <v>28</v>
      </c>
      <c r="F2899" s="30">
        <v>2703.0</v>
      </c>
      <c r="G2899" s="30">
        <v>5.082224182E9</v>
      </c>
      <c r="H2899" s="42" t="s">
        <v>11880</v>
      </c>
      <c r="I2899" s="25" t="s">
        <v>101</v>
      </c>
      <c r="J2899" s="57">
        <v>44586.0</v>
      </c>
      <c r="K2899" s="57">
        <v>44586.0</v>
      </c>
      <c r="L2899" s="27">
        <v>2.0</v>
      </c>
      <c r="M2899" s="27" t="s">
        <v>7</v>
      </c>
      <c r="N2899" s="27" t="s">
        <v>4</v>
      </c>
      <c r="O2899" s="28">
        <v>14820.0</v>
      </c>
      <c r="P2899" s="28">
        <v>13530.0</v>
      </c>
      <c r="Q2899" s="28" t="s">
        <v>6</v>
      </c>
      <c r="R2899" s="28" t="s">
        <v>6</v>
      </c>
      <c r="S2899" s="28" t="s">
        <v>6</v>
      </c>
      <c r="T2899" s="25" t="s">
        <v>1613</v>
      </c>
      <c r="U2899" s="25" t="s">
        <v>87</v>
      </c>
      <c r="V2899" s="58"/>
      <c r="W2899" s="20"/>
      <c r="X2899" s="20"/>
      <c r="Y2899" s="20"/>
      <c r="Z2899" s="20"/>
      <c r="AA2899" s="20"/>
      <c r="AB2899" s="20"/>
      <c r="AC2899" s="20"/>
      <c r="AD2899" s="20"/>
      <c r="AE2899" s="20"/>
      <c r="AF2899" s="20"/>
      <c r="AG2899" s="20"/>
      <c r="AH2899" s="20"/>
    </row>
    <row r="2900">
      <c r="A2900" s="34">
        <v>225568.0</v>
      </c>
      <c r="B2900" s="35" t="s">
        <v>11881</v>
      </c>
      <c r="C2900" s="35" t="s">
        <v>11882</v>
      </c>
      <c r="D2900" s="35" t="s">
        <v>4203</v>
      </c>
      <c r="E2900" s="35" t="s">
        <v>28</v>
      </c>
      <c r="F2900" s="34">
        <v>1887.0</v>
      </c>
      <c r="G2900" s="34">
        <v>9.7865827E9</v>
      </c>
      <c r="H2900" s="14" t="s">
        <v>6730</v>
      </c>
      <c r="I2900" s="14" t="s">
        <v>101</v>
      </c>
      <c r="J2900" s="52">
        <v>44589.0</v>
      </c>
      <c r="K2900" s="48"/>
      <c r="L2900" s="16">
        <v>2.0</v>
      </c>
      <c r="M2900" s="16" t="s">
        <v>7</v>
      </c>
      <c r="N2900" s="48"/>
      <c r="O2900" s="49"/>
      <c r="P2900" s="49"/>
      <c r="Q2900" s="49"/>
      <c r="R2900" s="49"/>
      <c r="S2900" s="49"/>
      <c r="T2900" s="14" t="s">
        <v>11883</v>
      </c>
      <c r="U2900" s="14" t="s">
        <v>92</v>
      </c>
      <c r="V2900" s="64"/>
      <c r="W2900" s="20"/>
      <c r="X2900" s="20"/>
      <c r="Y2900" s="20"/>
      <c r="Z2900" s="20"/>
      <c r="AA2900" s="20"/>
      <c r="AB2900" s="20"/>
      <c r="AC2900" s="20"/>
      <c r="AD2900" s="20"/>
      <c r="AE2900" s="20"/>
      <c r="AF2900" s="20"/>
      <c r="AG2900" s="20"/>
      <c r="AH2900" s="20"/>
    </row>
    <row r="2901">
      <c r="A2901" s="30">
        <v>225569.0</v>
      </c>
      <c r="B2901" s="31" t="s">
        <v>11884</v>
      </c>
      <c r="C2901" s="31" t="s">
        <v>11885</v>
      </c>
      <c r="D2901" s="31" t="s">
        <v>3142</v>
      </c>
      <c r="E2901" s="31" t="s">
        <v>28</v>
      </c>
      <c r="F2901" s="30">
        <v>1460.0</v>
      </c>
      <c r="G2901" s="30">
        <v>9.784863512E9</v>
      </c>
      <c r="H2901" s="42" t="s">
        <v>11886</v>
      </c>
      <c r="I2901" s="25" t="s">
        <v>101</v>
      </c>
      <c r="J2901" s="57">
        <v>44589.0</v>
      </c>
      <c r="K2901" s="43"/>
      <c r="L2901" s="27">
        <v>2.0</v>
      </c>
      <c r="M2901" s="27" t="s">
        <v>7</v>
      </c>
      <c r="N2901" s="43"/>
      <c r="O2901" s="44"/>
      <c r="P2901" s="44"/>
      <c r="Q2901" s="44"/>
      <c r="R2901" s="44"/>
      <c r="S2901" s="44"/>
      <c r="T2901" s="25" t="s">
        <v>11883</v>
      </c>
      <c r="U2901" s="25" t="s">
        <v>92</v>
      </c>
      <c r="V2901" s="58"/>
      <c r="W2901" s="20"/>
      <c r="X2901" s="20"/>
      <c r="Y2901" s="20"/>
      <c r="Z2901" s="20"/>
      <c r="AA2901" s="20"/>
      <c r="AB2901" s="20"/>
      <c r="AC2901" s="20"/>
      <c r="AD2901" s="20"/>
      <c r="AE2901" s="20"/>
      <c r="AF2901" s="20"/>
      <c r="AG2901" s="20"/>
      <c r="AH2901" s="20"/>
    </row>
    <row r="2902">
      <c r="A2902" s="34">
        <v>225573.0</v>
      </c>
      <c r="B2902" s="35" t="s">
        <v>11887</v>
      </c>
      <c r="C2902" s="35" t="s">
        <v>11888</v>
      </c>
      <c r="D2902" s="35" t="s">
        <v>11601</v>
      </c>
      <c r="E2902" s="35" t="s">
        <v>28</v>
      </c>
      <c r="F2902" s="34">
        <v>2138.0</v>
      </c>
      <c r="G2902" s="34">
        <v>6.1786822E9</v>
      </c>
      <c r="H2902" s="51" t="s">
        <v>11889</v>
      </c>
      <c r="I2902" s="14" t="s">
        <v>101</v>
      </c>
      <c r="J2902" s="52">
        <v>44589.0</v>
      </c>
      <c r="K2902" s="48"/>
      <c r="L2902" s="16">
        <v>2.0</v>
      </c>
      <c r="M2902" s="16" t="s">
        <v>7</v>
      </c>
      <c r="N2902" s="48"/>
      <c r="O2902" s="49"/>
      <c r="P2902" s="49"/>
      <c r="Q2902" s="49"/>
      <c r="R2902" s="49"/>
      <c r="S2902" s="49"/>
      <c r="T2902" s="14" t="s">
        <v>11883</v>
      </c>
      <c r="U2902" s="14" t="s">
        <v>92</v>
      </c>
      <c r="V2902" s="64"/>
      <c r="W2902" s="20"/>
      <c r="X2902" s="20"/>
      <c r="Y2902" s="20"/>
      <c r="Z2902" s="20"/>
      <c r="AA2902" s="20"/>
      <c r="AB2902" s="20"/>
      <c r="AC2902" s="20"/>
      <c r="AD2902" s="20"/>
      <c r="AE2902" s="20"/>
      <c r="AF2902" s="20"/>
      <c r="AG2902" s="20"/>
      <c r="AH2902" s="20"/>
    </row>
    <row r="2903">
      <c r="A2903" s="30">
        <v>225594.0</v>
      </c>
      <c r="B2903" s="31" t="s">
        <v>11890</v>
      </c>
      <c r="C2903" s="31" t="s">
        <v>11891</v>
      </c>
      <c r="D2903" s="31" t="s">
        <v>11332</v>
      </c>
      <c r="E2903" s="31" t="s">
        <v>28</v>
      </c>
      <c r="F2903" s="30">
        <v>1605.0</v>
      </c>
      <c r="G2903" s="30">
        <v>5.0875573E9</v>
      </c>
      <c r="H2903" s="25" t="s">
        <v>6730</v>
      </c>
      <c r="I2903" s="25" t="s">
        <v>101</v>
      </c>
      <c r="J2903" s="57">
        <v>44589.0</v>
      </c>
      <c r="L2903" s="27">
        <v>3.0</v>
      </c>
      <c r="M2903" s="27" t="s">
        <v>4</v>
      </c>
      <c r="N2903" s="43"/>
      <c r="O2903" s="44"/>
      <c r="P2903" s="44"/>
      <c r="Q2903" s="44"/>
      <c r="R2903" s="44"/>
      <c r="S2903" s="44"/>
      <c r="T2903" s="25" t="s">
        <v>1199</v>
      </c>
      <c r="U2903" s="25" t="s">
        <v>92</v>
      </c>
      <c r="V2903" s="58"/>
      <c r="W2903" s="20"/>
      <c r="X2903" s="20"/>
      <c r="Y2903" s="20"/>
      <c r="Z2903" s="20"/>
      <c r="AA2903" s="20"/>
      <c r="AB2903" s="20"/>
      <c r="AC2903" s="20"/>
      <c r="AD2903" s="20"/>
      <c r="AE2903" s="20"/>
      <c r="AF2903" s="20"/>
      <c r="AG2903" s="20"/>
      <c r="AH2903" s="20"/>
    </row>
    <row r="2904">
      <c r="A2904" s="34">
        <v>225608.0</v>
      </c>
      <c r="B2904" s="35" t="s">
        <v>11892</v>
      </c>
      <c r="C2904" s="35" t="s">
        <v>11893</v>
      </c>
      <c r="D2904" s="35" t="s">
        <v>11391</v>
      </c>
      <c r="E2904" s="35" t="s">
        <v>28</v>
      </c>
      <c r="F2904" s="34">
        <v>2062.0</v>
      </c>
      <c r="G2904" s="34">
        <v>7.817620858E9</v>
      </c>
      <c r="H2904" s="13" t="s">
        <v>11894</v>
      </c>
      <c r="I2904" s="14" t="s">
        <v>101</v>
      </c>
      <c r="J2904" s="52">
        <v>44589.0</v>
      </c>
      <c r="K2904" s="52">
        <v>44617.0</v>
      </c>
      <c r="L2904" s="16">
        <v>2.0</v>
      </c>
      <c r="M2904" s="16" t="s">
        <v>7</v>
      </c>
      <c r="N2904" s="16" t="s">
        <v>7</v>
      </c>
      <c r="O2904" s="17">
        <v>12750.0</v>
      </c>
      <c r="P2904" s="17">
        <v>11250.0</v>
      </c>
      <c r="Q2904" s="17" t="s">
        <v>6</v>
      </c>
      <c r="R2904" s="17" t="s">
        <v>6</v>
      </c>
      <c r="S2904" s="17" t="s">
        <v>6</v>
      </c>
      <c r="T2904" s="14" t="s">
        <v>1814</v>
      </c>
      <c r="U2904" s="14" t="s">
        <v>87</v>
      </c>
      <c r="V2904" s="64"/>
      <c r="W2904" s="20"/>
      <c r="X2904" s="20"/>
      <c r="Y2904" s="20"/>
      <c r="Z2904" s="20"/>
      <c r="AA2904" s="20"/>
      <c r="AB2904" s="20"/>
      <c r="AC2904" s="20"/>
      <c r="AD2904" s="20"/>
      <c r="AE2904" s="20"/>
      <c r="AF2904" s="20"/>
      <c r="AG2904" s="20"/>
      <c r="AH2904" s="20"/>
    </row>
    <row r="2905">
      <c r="A2905" s="30">
        <v>225613.0</v>
      </c>
      <c r="B2905" s="31" t="s">
        <v>11895</v>
      </c>
      <c r="C2905" s="31" t="s">
        <v>11896</v>
      </c>
      <c r="D2905" s="31" t="s">
        <v>11897</v>
      </c>
      <c r="E2905" s="31" t="s">
        <v>28</v>
      </c>
      <c r="F2905" s="30">
        <v>2188.0</v>
      </c>
      <c r="G2905" s="30">
        <v>7.813354352E9</v>
      </c>
      <c r="H2905" s="24" t="s">
        <v>11898</v>
      </c>
      <c r="I2905" s="25" t="s">
        <v>101</v>
      </c>
      <c r="J2905" s="57">
        <v>44589.0</v>
      </c>
      <c r="K2905" s="55">
        <v>44631.0</v>
      </c>
      <c r="L2905" s="27">
        <v>3.0</v>
      </c>
      <c r="M2905" s="27" t="s">
        <v>7</v>
      </c>
      <c r="N2905" s="27" t="s">
        <v>4</v>
      </c>
      <c r="O2905" s="28">
        <v>15000.0</v>
      </c>
      <c r="P2905" s="28">
        <v>13500.0</v>
      </c>
      <c r="Q2905" s="28" t="s">
        <v>6</v>
      </c>
      <c r="R2905" s="28" t="s">
        <v>6</v>
      </c>
      <c r="S2905" s="28" t="s">
        <v>6</v>
      </c>
      <c r="T2905" s="32" t="s">
        <v>11899</v>
      </c>
      <c r="U2905" s="25" t="s">
        <v>87</v>
      </c>
      <c r="V2905" s="58"/>
      <c r="W2905" s="20"/>
      <c r="X2905" s="20"/>
      <c r="Y2905" s="20"/>
      <c r="Z2905" s="20"/>
      <c r="AA2905" s="20"/>
      <c r="AB2905" s="20"/>
      <c r="AC2905" s="20"/>
      <c r="AD2905" s="20"/>
      <c r="AE2905" s="20"/>
      <c r="AF2905" s="20"/>
      <c r="AG2905" s="20"/>
      <c r="AH2905" s="20"/>
    </row>
    <row r="2906">
      <c r="A2906" s="34">
        <v>225615.0</v>
      </c>
      <c r="B2906" s="35" t="s">
        <v>11900</v>
      </c>
      <c r="C2906" s="35" t="s">
        <v>11901</v>
      </c>
      <c r="D2906" s="35" t="s">
        <v>11902</v>
      </c>
      <c r="E2906" s="35" t="s">
        <v>28</v>
      </c>
      <c r="F2906" s="34">
        <v>1760.0</v>
      </c>
      <c r="G2906" s="34">
        <v>5.08653833E9</v>
      </c>
      <c r="H2906" s="51" t="s">
        <v>11903</v>
      </c>
      <c r="I2906" s="14" t="s">
        <v>101</v>
      </c>
      <c r="J2906" s="52">
        <v>44593.0</v>
      </c>
      <c r="K2906" s="56">
        <v>44631.0</v>
      </c>
      <c r="L2906" s="16">
        <v>3.0</v>
      </c>
      <c r="M2906" s="16" t="s">
        <v>4</v>
      </c>
      <c r="N2906" s="16" t="s">
        <v>153</v>
      </c>
      <c r="O2906" s="17" t="s">
        <v>153</v>
      </c>
      <c r="P2906" s="17" t="s">
        <v>153</v>
      </c>
      <c r="Q2906" s="17" t="s">
        <v>153</v>
      </c>
      <c r="R2906" s="17" t="s">
        <v>153</v>
      </c>
      <c r="S2906" s="17" t="s">
        <v>153</v>
      </c>
      <c r="T2906" s="14" t="s">
        <v>6641</v>
      </c>
      <c r="U2906" s="14" t="s">
        <v>87</v>
      </c>
      <c r="V2906" s="64"/>
      <c r="W2906" s="20"/>
      <c r="X2906" s="20"/>
      <c r="Y2906" s="20"/>
      <c r="Z2906" s="20"/>
      <c r="AA2906" s="20"/>
      <c r="AB2906" s="20"/>
      <c r="AC2906" s="20"/>
      <c r="AD2906" s="20"/>
      <c r="AE2906" s="20"/>
      <c r="AF2906" s="20"/>
      <c r="AG2906" s="20"/>
      <c r="AH2906" s="20"/>
    </row>
    <row r="2907">
      <c r="A2907" s="30">
        <v>225616.0</v>
      </c>
      <c r="B2907" s="31" t="s">
        <v>11904</v>
      </c>
      <c r="C2907" s="31" t="s">
        <v>11905</v>
      </c>
      <c r="D2907" s="31" t="s">
        <v>11906</v>
      </c>
      <c r="E2907" s="31" t="s">
        <v>28</v>
      </c>
      <c r="F2907" s="30">
        <v>2324.0</v>
      </c>
      <c r="G2907" s="30">
        <v>5.086974616E9</v>
      </c>
      <c r="H2907" s="24" t="s">
        <v>11907</v>
      </c>
      <c r="I2907" s="25" t="s">
        <v>101</v>
      </c>
      <c r="J2907" s="57">
        <v>44593.0</v>
      </c>
      <c r="K2907" s="55">
        <v>44631.0</v>
      </c>
      <c r="L2907" s="27">
        <v>3.0</v>
      </c>
      <c r="M2907" s="27" t="s">
        <v>4</v>
      </c>
      <c r="N2907" s="27" t="s">
        <v>153</v>
      </c>
      <c r="O2907" s="28" t="s">
        <v>153</v>
      </c>
      <c r="P2907" s="28" t="s">
        <v>153</v>
      </c>
      <c r="Q2907" s="28" t="s">
        <v>153</v>
      </c>
      <c r="R2907" s="28" t="s">
        <v>153</v>
      </c>
      <c r="S2907" s="28" t="s">
        <v>153</v>
      </c>
      <c r="T2907" s="25" t="s">
        <v>11238</v>
      </c>
      <c r="U2907" s="25" t="s">
        <v>87</v>
      </c>
      <c r="V2907" s="58"/>
      <c r="W2907" s="20"/>
      <c r="X2907" s="20"/>
      <c r="Y2907" s="20"/>
      <c r="Z2907" s="20"/>
      <c r="AA2907" s="20"/>
      <c r="AB2907" s="20"/>
      <c r="AC2907" s="20"/>
      <c r="AD2907" s="20"/>
      <c r="AE2907" s="20"/>
      <c r="AF2907" s="20"/>
      <c r="AG2907" s="20"/>
      <c r="AH2907" s="20"/>
    </row>
    <row r="2908">
      <c r="A2908" s="34">
        <v>225619.0</v>
      </c>
      <c r="B2908" s="35" t="s">
        <v>11908</v>
      </c>
      <c r="C2908" s="35" t="s">
        <v>11909</v>
      </c>
      <c r="D2908" s="35" t="s">
        <v>11910</v>
      </c>
      <c r="E2908" s="35" t="s">
        <v>28</v>
      </c>
      <c r="F2908" s="34">
        <v>1752.0</v>
      </c>
      <c r="G2908" s="34">
        <v>5.084853791E9</v>
      </c>
      <c r="H2908" s="13" t="s">
        <v>11911</v>
      </c>
      <c r="I2908" s="14" t="s">
        <v>101</v>
      </c>
      <c r="J2908" s="52">
        <v>44593.0</v>
      </c>
      <c r="K2908" s="48"/>
      <c r="L2908" s="16">
        <v>3.0</v>
      </c>
      <c r="M2908" s="16" t="s">
        <v>7</v>
      </c>
      <c r="N2908" s="48"/>
      <c r="O2908" s="49"/>
      <c r="P2908" s="49"/>
      <c r="Q2908" s="49"/>
      <c r="R2908" s="49"/>
      <c r="S2908" s="49"/>
      <c r="T2908" s="14" t="s">
        <v>11564</v>
      </c>
      <c r="U2908" s="14" t="s">
        <v>92</v>
      </c>
      <c r="V2908" s="64"/>
      <c r="W2908" s="20"/>
      <c r="X2908" s="20"/>
      <c r="Y2908" s="20"/>
      <c r="Z2908" s="20"/>
      <c r="AA2908" s="20"/>
      <c r="AB2908" s="20"/>
      <c r="AC2908" s="20"/>
      <c r="AD2908" s="20"/>
      <c r="AE2908" s="20"/>
      <c r="AF2908" s="20"/>
      <c r="AG2908" s="20"/>
      <c r="AH2908" s="20"/>
    </row>
    <row r="2909">
      <c r="A2909" s="30">
        <v>225622.0</v>
      </c>
      <c r="B2909" s="31" t="s">
        <v>11912</v>
      </c>
      <c r="C2909" s="31" t="s">
        <v>11913</v>
      </c>
      <c r="D2909" s="31" t="s">
        <v>11914</v>
      </c>
      <c r="E2909" s="31" t="s">
        <v>28</v>
      </c>
      <c r="F2909" s="30">
        <v>2346.0</v>
      </c>
      <c r="G2909" s="30">
        <v>5.089478632E9</v>
      </c>
      <c r="H2909" s="42" t="s">
        <v>11915</v>
      </c>
      <c r="I2909" s="25" t="s">
        <v>101</v>
      </c>
      <c r="J2909" s="57">
        <v>44593.0</v>
      </c>
      <c r="K2909" s="57">
        <v>44593.0</v>
      </c>
      <c r="L2909" s="27">
        <v>1.0</v>
      </c>
      <c r="M2909" s="27" t="s">
        <v>7</v>
      </c>
      <c r="N2909" s="27" t="s">
        <v>7</v>
      </c>
      <c r="O2909" s="28">
        <v>12750.0</v>
      </c>
      <c r="P2909" s="28">
        <v>12150.0</v>
      </c>
      <c r="Q2909" s="28" t="s">
        <v>6</v>
      </c>
      <c r="R2909" s="28" t="s">
        <v>6</v>
      </c>
      <c r="S2909" s="28" t="s">
        <v>6</v>
      </c>
      <c r="T2909" s="25" t="s">
        <v>1613</v>
      </c>
      <c r="U2909" s="25" t="s">
        <v>87</v>
      </c>
      <c r="V2909" s="58"/>
      <c r="W2909" s="20"/>
      <c r="X2909" s="20"/>
      <c r="Y2909" s="20"/>
      <c r="Z2909" s="20"/>
      <c r="AA2909" s="20"/>
      <c r="AB2909" s="20"/>
      <c r="AC2909" s="20"/>
      <c r="AD2909" s="20"/>
      <c r="AE2909" s="20"/>
      <c r="AF2909" s="20"/>
      <c r="AG2909" s="20"/>
      <c r="AH2909" s="20"/>
    </row>
    <row r="2910">
      <c r="A2910" s="34">
        <v>225630.0</v>
      </c>
      <c r="B2910" s="35" t="s">
        <v>11916</v>
      </c>
      <c r="C2910" s="35" t="s">
        <v>11917</v>
      </c>
      <c r="D2910" s="35" t="s">
        <v>11918</v>
      </c>
      <c r="E2910" s="35" t="s">
        <v>28</v>
      </c>
      <c r="F2910" s="34">
        <v>2557.0</v>
      </c>
      <c r="G2910" s="34">
        <v>5.086966465E9</v>
      </c>
      <c r="H2910" s="51" t="s">
        <v>11919</v>
      </c>
      <c r="I2910" s="14" t="s">
        <v>101</v>
      </c>
      <c r="J2910" s="52">
        <v>44593.0</v>
      </c>
      <c r="K2910" s="48"/>
      <c r="L2910" s="16">
        <v>3.0</v>
      </c>
      <c r="M2910" s="16" t="s">
        <v>7</v>
      </c>
      <c r="N2910" s="48"/>
      <c r="O2910" s="49"/>
      <c r="P2910" s="49"/>
      <c r="Q2910" s="49"/>
      <c r="R2910" s="49"/>
      <c r="S2910" s="49"/>
      <c r="T2910" s="14" t="s">
        <v>11920</v>
      </c>
      <c r="U2910" s="14" t="s">
        <v>92</v>
      </c>
      <c r="V2910" s="64"/>
      <c r="W2910" s="20"/>
      <c r="X2910" s="20"/>
      <c r="Y2910" s="20"/>
      <c r="Z2910" s="20"/>
      <c r="AA2910" s="20"/>
      <c r="AB2910" s="20"/>
      <c r="AC2910" s="20"/>
      <c r="AD2910" s="20"/>
      <c r="AE2910" s="20"/>
      <c r="AF2910" s="20"/>
      <c r="AG2910" s="20"/>
      <c r="AH2910" s="20"/>
    </row>
    <row r="2911">
      <c r="A2911" s="30">
        <v>225634.0</v>
      </c>
      <c r="B2911" s="31" t="s">
        <v>11921</v>
      </c>
      <c r="C2911" s="31" t="s">
        <v>11922</v>
      </c>
      <c r="D2911" s="31" t="s">
        <v>11897</v>
      </c>
      <c r="E2911" s="31" t="s">
        <v>28</v>
      </c>
      <c r="F2911" s="30">
        <v>2189.0</v>
      </c>
      <c r="G2911" s="30">
        <v>7.8134098E9</v>
      </c>
      <c r="H2911" s="42" t="s">
        <v>11923</v>
      </c>
      <c r="I2911" s="25" t="s">
        <v>101</v>
      </c>
      <c r="J2911" s="57">
        <v>44593.0</v>
      </c>
      <c r="K2911" s="57">
        <v>44600.0</v>
      </c>
      <c r="L2911" s="27">
        <v>2.0</v>
      </c>
      <c r="M2911" s="27" t="s">
        <v>7</v>
      </c>
      <c r="N2911" s="27" t="s">
        <v>7</v>
      </c>
      <c r="O2911" s="28">
        <v>17160.0</v>
      </c>
      <c r="P2911" s="28">
        <v>14970.0</v>
      </c>
      <c r="Q2911" s="28" t="s">
        <v>6</v>
      </c>
      <c r="R2911" s="28" t="s">
        <v>6</v>
      </c>
      <c r="S2911" s="28" t="s">
        <v>6</v>
      </c>
      <c r="T2911" s="25" t="s">
        <v>1613</v>
      </c>
      <c r="U2911" s="25" t="s">
        <v>87</v>
      </c>
      <c r="V2911" s="58"/>
      <c r="W2911" s="20"/>
      <c r="X2911" s="20"/>
      <c r="Y2911" s="20"/>
      <c r="Z2911" s="20"/>
      <c r="AA2911" s="20"/>
      <c r="AB2911" s="20"/>
      <c r="AC2911" s="20"/>
      <c r="AD2911" s="20"/>
      <c r="AE2911" s="20"/>
      <c r="AF2911" s="20"/>
      <c r="AG2911" s="20"/>
      <c r="AH2911" s="20"/>
    </row>
    <row r="2912">
      <c r="A2912" s="34">
        <v>225642.0</v>
      </c>
      <c r="B2912" s="35" t="s">
        <v>11924</v>
      </c>
      <c r="C2912" s="35" t="s">
        <v>11925</v>
      </c>
      <c r="D2912" s="35" t="s">
        <v>11421</v>
      </c>
      <c r="E2912" s="35" t="s">
        <v>28</v>
      </c>
      <c r="F2912" s="34">
        <v>1001.0</v>
      </c>
      <c r="G2912" s="34">
        <v>4.1378922E9</v>
      </c>
      <c r="H2912" s="14" t="s">
        <v>6730</v>
      </c>
      <c r="I2912" s="14" t="s">
        <v>101</v>
      </c>
      <c r="J2912" s="52">
        <v>44593.0</v>
      </c>
      <c r="K2912" s="48"/>
      <c r="L2912" s="16">
        <v>2.0</v>
      </c>
      <c r="M2912" s="16" t="s">
        <v>4</v>
      </c>
      <c r="N2912" s="48"/>
      <c r="O2912" s="49"/>
      <c r="P2912" s="49"/>
      <c r="Q2912" s="17" t="s">
        <v>6</v>
      </c>
      <c r="R2912" s="17" t="s">
        <v>6</v>
      </c>
      <c r="S2912" s="17" t="s">
        <v>6</v>
      </c>
      <c r="T2912" s="14" t="s">
        <v>1613</v>
      </c>
      <c r="U2912" s="14" t="s">
        <v>87</v>
      </c>
      <c r="V2912" s="64"/>
      <c r="W2912" s="20"/>
      <c r="X2912" s="20"/>
      <c r="Y2912" s="20"/>
      <c r="Z2912" s="20"/>
      <c r="AA2912" s="20"/>
      <c r="AB2912" s="20"/>
      <c r="AC2912" s="20"/>
      <c r="AD2912" s="20"/>
      <c r="AE2912" s="20"/>
      <c r="AF2912" s="20"/>
      <c r="AG2912" s="20"/>
      <c r="AH2912" s="20"/>
    </row>
    <row r="2913">
      <c r="A2913" s="30">
        <v>225644.0</v>
      </c>
      <c r="B2913" s="31" t="s">
        <v>11926</v>
      </c>
      <c r="C2913" s="31" t="s">
        <v>11927</v>
      </c>
      <c r="D2913" s="31" t="s">
        <v>981</v>
      </c>
      <c r="E2913" s="31" t="s">
        <v>28</v>
      </c>
      <c r="F2913" s="30">
        <v>1970.0</v>
      </c>
      <c r="G2913" s="30">
        <v>9.7874157E9</v>
      </c>
      <c r="H2913" s="24" t="s">
        <v>11928</v>
      </c>
      <c r="I2913" s="25" t="s">
        <v>101</v>
      </c>
      <c r="J2913" s="57">
        <v>44593.0</v>
      </c>
      <c r="K2913" s="57">
        <v>44593.0</v>
      </c>
      <c r="L2913" s="27">
        <v>1.0</v>
      </c>
      <c r="M2913" s="27" t="s">
        <v>7</v>
      </c>
      <c r="N2913" s="27" t="s">
        <v>7</v>
      </c>
      <c r="O2913" s="28">
        <v>14010.0</v>
      </c>
      <c r="P2913" s="28">
        <v>13560.0</v>
      </c>
      <c r="Q2913" s="28" t="s">
        <v>6</v>
      </c>
      <c r="R2913" s="28" t="s">
        <v>6</v>
      </c>
      <c r="S2913" s="28" t="s">
        <v>6</v>
      </c>
      <c r="T2913" s="25" t="s">
        <v>11929</v>
      </c>
      <c r="U2913" s="25" t="s">
        <v>87</v>
      </c>
      <c r="V2913" s="58"/>
      <c r="W2913" s="20"/>
      <c r="X2913" s="20"/>
      <c r="Y2913" s="20"/>
      <c r="Z2913" s="20"/>
      <c r="AA2913" s="20"/>
      <c r="AB2913" s="20"/>
      <c r="AC2913" s="20"/>
      <c r="AD2913" s="20"/>
      <c r="AE2913" s="20"/>
      <c r="AF2913" s="20"/>
      <c r="AG2913" s="20"/>
      <c r="AH2913" s="20"/>
    </row>
    <row r="2914">
      <c r="A2914" s="34">
        <v>225650.0</v>
      </c>
      <c r="B2914" s="35" t="s">
        <v>11930</v>
      </c>
      <c r="C2914" s="35" t="s">
        <v>11931</v>
      </c>
      <c r="D2914" s="35" t="s">
        <v>11758</v>
      </c>
      <c r="E2914" s="35" t="s">
        <v>28</v>
      </c>
      <c r="F2914" s="34">
        <v>2745.0</v>
      </c>
      <c r="G2914" s="34">
        <v>5.0899646E9</v>
      </c>
      <c r="H2914" s="51" t="s">
        <v>11932</v>
      </c>
      <c r="I2914" s="14" t="s">
        <v>101</v>
      </c>
      <c r="J2914" s="52">
        <v>44593.0</v>
      </c>
      <c r="K2914" s="52">
        <v>44600.0</v>
      </c>
      <c r="L2914" s="16">
        <v>2.0</v>
      </c>
      <c r="M2914" s="16" t="s">
        <v>7</v>
      </c>
      <c r="N2914" s="16" t="s">
        <v>7</v>
      </c>
      <c r="O2914" s="17">
        <v>14370.0</v>
      </c>
      <c r="P2914" s="17">
        <v>12870.0</v>
      </c>
      <c r="Q2914" s="17" t="s">
        <v>6</v>
      </c>
      <c r="R2914" s="17" t="s">
        <v>6</v>
      </c>
      <c r="S2914" s="17" t="s">
        <v>6</v>
      </c>
      <c r="T2914" s="14" t="s">
        <v>1613</v>
      </c>
      <c r="U2914" s="14" t="s">
        <v>87</v>
      </c>
      <c r="V2914" s="64"/>
      <c r="W2914" s="20"/>
      <c r="X2914" s="20"/>
      <c r="Y2914" s="20"/>
      <c r="Z2914" s="20"/>
      <c r="AA2914" s="20"/>
      <c r="AB2914" s="20"/>
      <c r="AC2914" s="20"/>
      <c r="AD2914" s="20"/>
      <c r="AE2914" s="20"/>
      <c r="AF2914" s="20"/>
      <c r="AG2914" s="20"/>
      <c r="AH2914" s="20"/>
    </row>
    <row r="2915">
      <c r="A2915" s="30">
        <v>225653.0</v>
      </c>
      <c r="B2915" s="31" t="s">
        <v>11933</v>
      </c>
      <c r="C2915" s="31" t="s">
        <v>11934</v>
      </c>
      <c r="D2915" s="31" t="s">
        <v>11705</v>
      </c>
      <c r="E2915" s="31" t="s">
        <v>28</v>
      </c>
      <c r="F2915" s="30">
        <v>2072.0</v>
      </c>
      <c r="G2915" s="30">
        <v>7.8134123E9</v>
      </c>
      <c r="H2915" s="42" t="s">
        <v>11935</v>
      </c>
      <c r="I2915" s="25" t="s">
        <v>101</v>
      </c>
      <c r="J2915" s="57">
        <v>44593.0</v>
      </c>
      <c r="K2915" s="57">
        <v>44593.0</v>
      </c>
      <c r="L2915" s="27">
        <v>1.0</v>
      </c>
      <c r="M2915" s="27" t="s">
        <v>7</v>
      </c>
      <c r="N2915" s="27" t="s">
        <v>7</v>
      </c>
      <c r="O2915" s="28">
        <v>12000.0</v>
      </c>
      <c r="P2915" s="28">
        <v>11250.0</v>
      </c>
      <c r="Q2915" s="117" t="s">
        <v>6</v>
      </c>
      <c r="R2915" s="117" t="s">
        <v>6</v>
      </c>
      <c r="S2915" s="117" t="s">
        <v>6</v>
      </c>
      <c r="T2915" s="84" t="s">
        <v>1613</v>
      </c>
      <c r="U2915" s="84" t="s">
        <v>87</v>
      </c>
      <c r="V2915" s="58"/>
      <c r="W2915" s="20"/>
      <c r="X2915" s="20"/>
      <c r="Y2915" s="20"/>
      <c r="Z2915" s="20"/>
      <c r="AA2915" s="20"/>
      <c r="AB2915" s="20"/>
      <c r="AC2915" s="20"/>
      <c r="AD2915" s="20"/>
      <c r="AE2915" s="20"/>
      <c r="AF2915" s="20"/>
      <c r="AG2915" s="20"/>
      <c r="AH2915" s="20"/>
    </row>
    <row r="2916">
      <c r="A2916" s="34">
        <v>225655.0</v>
      </c>
      <c r="B2916" s="35" t="s">
        <v>11936</v>
      </c>
      <c r="C2916" s="35" t="s">
        <v>11937</v>
      </c>
      <c r="D2916" s="35" t="s">
        <v>11938</v>
      </c>
      <c r="E2916" s="35" t="s">
        <v>28</v>
      </c>
      <c r="F2916" s="34">
        <v>2767.0</v>
      </c>
      <c r="G2916" s="34">
        <v>5.0882157E9</v>
      </c>
      <c r="H2916" s="51" t="s">
        <v>11939</v>
      </c>
      <c r="I2916" s="14" t="s">
        <v>101</v>
      </c>
      <c r="J2916" s="52">
        <v>44593.0</v>
      </c>
      <c r="K2916" s="48"/>
      <c r="L2916" s="16">
        <v>3.0</v>
      </c>
      <c r="M2916" s="16" t="s">
        <v>7</v>
      </c>
      <c r="N2916" s="48"/>
      <c r="O2916" s="49"/>
      <c r="P2916" s="49"/>
      <c r="Q2916" s="49"/>
      <c r="R2916" s="49"/>
      <c r="S2916" s="49"/>
      <c r="T2916" s="14" t="s">
        <v>11564</v>
      </c>
      <c r="U2916" s="14" t="s">
        <v>92</v>
      </c>
      <c r="V2916" s="64"/>
      <c r="W2916" s="20"/>
      <c r="X2916" s="20"/>
      <c r="Y2916" s="20"/>
      <c r="Z2916" s="20"/>
      <c r="AA2916" s="20"/>
      <c r="AB2916" s="20"/>
      <c r="AC2916" s="20"/>
      <c r="AD2916" s="20"/>
      <c r="AE2916" s="20"/>
      <c r="AF2916" s="20"/>
      <c r="AG2916" s="20"/>
      <c r="AH2916" s="20"/>
    </row>
    <row r="2917">
      <c r="A2917" s="30">
        <v>225656.0</v>
      </c>
      <c r="B2917" s="31" t="s">
        <v>11940</v>
      </c>
      <c r="C2917" s="31" t="s">
        <v>11941</v>
      </c>
      <c r="D2917" s="31" t="s">
        <v>11942</v>
      </c>
      <c r="E2917" s="31" t="s">
        <v>28</v>
      </c>
      <c r="F2917" s="30">
        <v>2493.0</v>
      </c>
      <c r="G2917" s="30">
        <v>7.817884795E9</v>
      </c>
      <c r="H2917" s="42" t="s">
        <v>11943</v>
      </c>
      <c r="I2917" s="25" t="s">
        <v>101</v>
      </c>
      <c r="J2917" s="57">
        <v>44593.0</v>
      </c>
      <c r="K2917" s="43"/>
      <c r="L2917" s="27">
        <v>2.0</v>
      </c>
      <c r="M2917" s="27" t="s">
        <v>7</v>
      </c>
      <c r="N2917" s="43"/>
      <c r="O2917" s="44"/>
      <c r="P2917" s="44"/>
      <c r="Q2917" s="44"/>
      <c r="R2917" s="44"/>
      <c r="S2917" s="44"/>
      <c r="T2917" s="25" t="s">
        <v>4723</v>
      </c>
      <c r="U2917" s="25" t="s">
        <v>92</v>
      </c>
      <c r="V2917" s="58"/>
      <c r="W2917" s="20"/>
      <c r="X2917" s="20"/>
      <c r="Y2917" s="20"/>
      <c r="Z2917" s="20"/>
      <c r="AA2917" s="20"/>
      <c r="AB2917" s="20"/>
      <c r="AC2917" s="20"/>
      <c r="AD2917" s="20"/>
      <c r="AE2917" s="20"/>
      <c r="AF2917" s="20"/>
      <c r="AG2917" s="20"/>
      <c r="AH2917" s="20"/>
    </row>
    <row r="2918">
      <c r="A2918" s="34">
        <v>225659.0</v>
      </c>
      <c r="B2918" s="35" t="s">
        <v>11944</v>
      </c>
      <c r="C2918" s="35" t="s">
        <v>11945</v>
      </c>
      <c r="D2918" s="35" t="s">
        <v>11540</v>
      </c>
      <c r="E2918" s="35" t="s">
        <v>28</v>
      </c>
      <c r="F2918" s="34">
        <v>2176.0</v>
      </c>
      <c r="G2918" s="34">
        <v>7.8166275E9</v>
      </c>
      <c r="H2918" s="51" t="s">
        <v>11946</v>
      </c>
      <c r="I2918" s="14" t="s">
        <v>101</v>
      </c>
      <c r="J2918" s="52">
        <v>44593.0</v>
      </c>
      <c r="K2918" s="52">
        <v>44600.0</v>
      </c>
      <c r="L2918" s="16">
        <v>2.0</v>
      </c>
      <c r="M2918" s="16" t="s">
        <v>7</v>
      </c>
      <c r="N2918" s="16" t="s">
        <v>7</v>
      </c>
      <c r="O2918" s="17" t="s">
        <v>11947</v>
      </c>
      <c r="P2918" s="17">
        <v>14040.0</v>
      </c>
      <c r="Q2918" s="17" t="s">
        <v>6</v>
      </c>
      <c r="R2918" s="17" t="s">
        <v>6</v>
      </c>
      <c r="S2918" s="17" t="s">
        <v>6</v>
      </c>
      <c r="T2918" s="14" t="s">
        <v>1613</v>
      </c>
      <c r="U2918" s="14" t="s">
        <v>87</v>
      </c>
      <c r="V2918" s="64"/>
      <c r="W2918" s="20"/>
      <c r="X2918" s="20"/>
      <c r="Y2918" s="20"/>
      <c r="Z2918" s="20"/>
      <c r="AA2918" s="20"/>
      <c r="AB2918" s="20"/>
      <c r="AC2918" s="20"/>
      <c r="AD2918" s="20"/>
      <c r="AE2918" s="20"/>
      <c r="AF2918" s="20"/>
      <c r="AG2918" s="20"/>
      <c r="AH2918" s="20"/>
    </row>
    <row r="2919">
      <c r="A2919" s="30">
        <v>225663.0</v>
      </c>
      <c r="B2919" s="31" t="s">
        <v>11948</v>
      </c>
      <c r="C2919" s="31" t="s">
        <v>11949</v>
      </c>
      <c r="D2919" s="31" t="s">
        <v>11950</v>
      </c>
      <c r="E2919" s="31" t="s">
        <v>28</v>
      </c>
      <c r="F2919" s="30">
        <v>1742.0</v>
      </c>
      <c r="G2919" s="30">
        <v>9.7837134E9</v>
      </c>
      <c r="H2919" s="42" t="s">
        <v>11951</v>
      </c>
      <c r="I2919" s="25" t="s">
        <v>101</v>
      </c>
      <c r="J2919" s="57">
        <v>44593.0</v>
      </c>
      <c r="K2919" s="57">
        <v>44593.0</v>
      </c>
      <c r="L2919" s="27">
        <v>1.0</v>
      </c>
      <c r="M2919" s="27" t="s">
        <v>7</v>
      </c>
      <c r="N2919" s="27" t="s">
        <v>7</v>
      </c>
      <c r="O2919" s="28">
        <v>16680.0</v>
      </c>
      <c r="P2919" s="28">
        <v>14580.0</v>
      </c>
      <c r="Q2919" s="28" t="s">
        <v>6</v>
      </c>
      <c r="R2919" s="28" t="s">
        <v>6</v>
      </c>
      <c r="S2919" s="28" t="s">
        <v>11952</v>
      </c>
      <c r="T2919" s="25" t="s">
        <v>2913</v>
      </c>
      <c r="U2919" s="25" t="s">
        <v>87</v>
      </c>
      <c r="V2919" s="58"/>
      <c r="W2919" s="20"/>
      <c r="X2919" s="20"/>
      <c r="Y2919" s="20"/>
      <c r="Z2919" s="20"/>
      <c r="AA2919" s="20"/>
      <c r="AB2919" s="20"/>
      <c r="AC2919" s="20"/>
      <c r="AD2919" s="20"/>
      <c r="AE2919" s="20"/>
      <c r="AF2919" s="20"/>
      <c r="AG2919" s="20"/>
      <c r="AH2919" s="20"/>
    </row>
    <row r="2920">
      <c r="A2920" s="34">
        <v>225666.0</v>
      </c>
      <c r="B2920" s="35" t="s">
        <v>11953</v>
      </c>
      <c r="C2920" s="35" t="s">
        <v>11954</v>
      </c>
      <c r="D2920" s="35" t="s">
        <v>8458</v>
      </c>
      <c r="E2920" s="35" t="s">
        <v>28</v>
      </c>
      <c r="F2920" s="34">
        <v>2360.0</v>
      </c>
      <c r="G2920" s="34">
        <v>5.0874798E9</v>
      </c>
      <c r="H2920" s="51" t="s">
        <v>11955</v>
      </c>
      <c r="I2920" s="14" t="s">
        <v>101</v>
      </c>
      <c r="J2920" s="52">
        <v>44593.0</v>
      </c>
      <c r="K2920" s="52">
        <v>44593.0</v>
      </c>
      <c r="L2920" s="16">
        <v>1.0</v>
      </c>
      <c r="M2920" s="16" t="s">
        <v>7</v>
      </c>
      <c r="N2920" s="16" t="s">
        <v>7</v>
      </c>
      <c r="O2920" s="17">
        <v>14250.0</v>
      </c>
      <c r="P2920" s="17">
        <v>13740.0</v>
      </c>
      <c r="Q2920" s="149" t="s">
        <v>6</v>
      </c>
      <c r="R2920" s="149" t="s">
        <v>6</v>
      </c>
      <c r="S2920" s="149" t="s">
        <v>6</v>
      </c>
      <c r="T2920" s="150" t="s">
        <v>1613</v>
      </c>
      <c r="U2920" s="150" t="s">
        <v>87</v>
      </c>
      <c r="V2920" s="64"/>
      <c r="W2920" s="20"/>
      <c r="X2920" s="20"/>
      <c r="Y2920" s="20"/>
      <c r="Z2920" s="20"/>
      <c r="AA2920" s="20"/>
      <c r="AB2920" s="20"/>
      <c r="AC2920" s="20"/>
      <c r="AD2920" s="20"/>
      <c r="AE2920" s="20"/>
      <c r="AF2920" s="20"/>
      <c r="AG2920" s="20"/>
      <c r="AH2920" s="20"/>
    </row>
    <row r="2921">
      <c r="A2921" s="30">
        <v>225667.0</v>
      </c>
      <c r="B2921" s="31" t="s">
        <v>11956</v>
      </c>
      <c r="C2921" s="31" t="s">
        <v>11957</v>
      </c>
      <c r="D2921" s="31" t="s">
        <v>11958</v>
      </c>
      <c r="E2921" s="31" t="s">
        <v>28</v>
      </c>
      <c r="F2921" s="30">
        <v>2631.0</v>
      </c>
      <c r="G2921" s="30">
        <v>5.0824035E9</v>
      </c>
      <c r="H2921" s="24" t="s">
        <v>11959</v>
      </c>
      <c r="I2921" s="25" t="s">
        <v>101</v>
      </c>
      <c r="J2921" s="57">
        <v>44593.0</v>
      </c>
      <c r="K2921" s="43"/>
      <c r="L2921" s="27">
        <v>2.0</v>
      </c>
      <c r="M2921" s="27" t="s">
        <v>7</v>
      </c>
      <c r="N2921" s="43"/>
      <c r="O2921" s="44"/>
      <c r="P2921" s="44"/>
      <c r="Q2921" s="44"/>
      <c r="R2921" s="44"/>
      <c r="S2921" s="44"/>
      <c r="T2921" s="25" t="s">
        <v>11564</v>
      </c>
      <c r="U2921" s="25" t="s">
        <v>92</v>
      </c>
      <c r="V2921" s="58"/>
      <c r="W2921" s="20"/>
      <c r="X2921" s="20"/>
      <c r="Y2921" s="20"/>
      <c r="Z2921" s="20"/>
      <c r="AA2921" s="20"/>
      <c r="AB2921" s="20"/>
      <c r="AC2921" s="20"/>
      <c r="AD2921" s="20"/>
      <c r="AE2921" s="20"/>
      <c r="AF2921" s="20"/>
      <c r="AG2921" s="20"/>
      <c r="AH2921" s="20"/>
    </row>
    <row r="2922">
      <c r="A2922" s="34">
        <v>225679.0</v>
      </c>
      <c r="B2922" s="35" t="s">
        <v>11960</v>
      </c>
      <c r="C2922" s="35" t="s">
        <v>11961</v>
      </c>
      <c r="D2922" s="35" t="s">
        <v>11962</v>
      </c>
      <c r="E2922" s="35" t="s">
        <v>28</v>
      </c>
      <c r="F2922" s="34">
        <v>2556.0</v>
      </c>
      <c r="G2922" s="34">
        <v>5.085635913E9</v>
      </c>
      <c r="H2922" s="51" t="s">
        <v>11963</v>
      </c>
      <c r="I2922" s="14" t="s">
        <v>101</v>
      </c>
      <c r="J2922" s="52">
        <v>44593.0</v>
      </c>
      <c r="K2922" s="52">
        <v>44593.0</v>
      </c>
      <c r="L2922" s="16">
        <v>1.0</v>
      </c>
      <c r="M2922" s="16" t="s">
        <v>7</v>
      </c>
      <c r="N2922" s="16" t="s">
        <v>7</v>
      </c>
      <c r="O2922" s="17">
        <v>15450.0</v>
      </c>
      <c r="P2922" s="17" t="s">
        <v>11964</v>
      </c>
      <c r="Q2922" s="17">
        <v>3100.0</v>
      </c>
      <c r="R2922" s="17" t="s">
        <v>6</v>
      </c>
      <c r="S2922" s="17" t="s">
        <v>6</v>
      </c>
      <c r="T2922" s="14" t="s">
        <v>11965</v>
      </c>
      <c r="U2922" s="14" t="s">
        <v>87</v>
      </c>
      <c r="V2922" s="64"/>
      <c r="W2922" s="20"/>
      <c r="X2922" s="20"/>
      <c r="Y2922" s="20"/>
      <c r="Z2922" s="20"/>
      <c r="AA2922" s="20"/>
      <c r="AB2922" s="20"/>
      <c r="AC2922" s="20"/>
      <c r="AD2922" s="20"/>
      <c r="AE2922" s="20"/>
      <c r="AF2922" s="20"/>
      <c r="AG2922" s="20"/>
      <c r="AH2922" s="20"/>
    </row>
    <row r="2923">
      <c r="A2923" s="30">
        <v>225682.0</v>
      </c>
      <c r="B2923" s="31" t="s">
        <v>11966</v>
      </c>
      <c r="C2923" s="31" t="s">
        <v>11967</v>
      </c>
      <c r="D2923" s="31" t="s">
        <v>11368</v>
      </c>
      <c r="E2923" s="31" t="s">
        <v>28</v>
      </c>
      <c r="F2923" s="30">
        <v>1701.0</v>
      </c>
      <c r="G2923" s="30">
        <v>5.0887733E9</v>
      </c>
      <c r="H2923" s="42" t="s">
        <v>11968</v>
      </c>
      <c r="I2923" s="25" t="s">
        <v>101</v>
      </c>
      <c r="J2923" s="57">
        <v>44593.0</v>
      </c>
      <c r="K2923" s="57">
        <v>44593.0</v>
      </c>
      <c r="L2923" s="27">
        <v>1.0</v>
      </c>
      <c r="M2923" s="27" t="s">
        <v>7</v>
      </c>
      <c r="N2923" s="27" t="s">
        <v>4</v>
      </c>
      <c r="O2923" s="28">
        <v>12450.0</v>
      </c>
      <c r="P2923" s="28">
        <v>12000.0</v>
      </c>
      <c r="Q2923" s="117" t="s">
        <v>6</v>
      </c>
      <c r="R2923" s="117" t="s">
        <v>6</v>
      </c>
      <c r="S2923" s="117" t="s">
        <v>6</v>
      </c>
      <c r="T2923" s="112" t="s">
        <v>11969</v>
      </c>
      <c r="U2923" s="84" t="s">
        <v>87</v>
      </c>
      <c r="V2923" s="58"/>
      <c r="W2923" s="20"/>
      <c r="X2923" s="20"/>
      <c r="Y2923" s="20"/>
      <c r="Z2923" s="20"/>
      <c r="AA2923" s="20"/>
      <c r="AB2923" s="20"/>
      <c r="AC2923" s="20"/>
      <c r="AD2923" s="20"/>
      <c r="AE2923" s="20"/>
      <c r="AF2923" s="20"/>
      <c r="AG2923" s="20"/>
      <c r="AH2923" s="20"/>
    </row>
    <row r="2924">
      <c r="A2924" s="34">
        <v>225683.0</v>
      </c>
      <c r="B2924" s="35" t="s">
        <v>11970</v>
      </c>
      <c r="C2924" s="35" t="s">
        <v>11971</v>
      </c>
      <c r="D2924" s="35" t="s">
        <v>11972</v>
      </c>
      <c r="E2924" s="35" t="s">
        <v>28</v>
      </c>
      <c r="F2924" s="34">
        <v>2164.0</v>
      </c>
      <c r="G2924" s="34">
        <v>6.175270023E9</v>
      </c>
      <c r="H2924" s="51" t="s">
        <v>11973</v>
      </c>
      <c r="I2924" s="14" t="s">
        <v>101</v>
      </c>
      <c r="J2924" s="52">
        <v>44593.0</v>
      </c>
      <c r="K2924" s="48"/>
      <c r="L2924" s="16">
        <v>2.0</v>
      </c>
      <c r="M2924" s="16" t="s">
        <v>7</v>
      </c>
      <c r="N2924" s="48"/>
      <c r="O2924" s="49"/>
      <c r="P2924" s="49"/>
      <c r="Q2924" s="49"/>
      <c r="R2924" s="49"/>
      <c r="S2924" s="49"/>
      <c r="T2924" s="14" t="s">
        <v>11564</v>
      </c>
      <c r="U2924" s="14" t="s">
        <v>92</v>
      </c>
      <c r="V2924" s="64"/>
      <c r="W2924" s="20"/>
      <c r="X2924" s="20"/>
      <c r="Y2924" s="20"/>
      <c r="Z2924" s="20"/>
      <c r="AA2924" s="20"/>
      <c r="AB2924" s="20"/>
      <c r="AC2924" s="20"/>
      <c r="AD2924" s="20"/>
      <c r="AE2924" s="20"/>
      <c r="AF2924" s="20"/>
      <c r="AG2924" s="20"/>
      <c r="AH2924" s="20"/>
    </row>
    <row r="2925">
      <c r="A2925" s="30">
        <v>225689.0</v>
      </c>
      <c r="B2925" s="31" t="s">
        <v>11974</v>
      </c>
      <c r="C2925" s="31" t="s">
        <v>11975</v>
      </c>
      <c r="D2925" s="31" t="s">
        <v>11976</v>
      </c>
      <c r="E2925" s="31" t="s">
        <v>28</v>
      </c>
      <c r="F2925" s="30">
        <v>2649.0</v>
      </c>
      <c r="G2925" s="30">
        <v>5.08477249E9</v>
      </c>
      <c r="H2925" s="42" t="s">
        <v>11977</v>
      </c>
      <c r="I2925" s="25" t="s">
        <v>101</v>
      </c>
      <c r="J2925" s="57">
        <v>44593.0</v>
      </c>
      <c r="K2925" s="43"/>
      <c r="L2925" s="27">
        <v>2.0</v>
      </c>
      <c r="M2925" s="27" t="s">
        <v>7</v>
      </c>
      <c r="N2925" s="43"/>
      <c r="O2925" s="44"/>
      <c r="P2925" s="44"/>
      <c r="Q2925" s="44"/>
      <c r="R2925" s="44"/>
      <c r="S2925" s="44"/>
      <c r="T2925" s="25" t="s">
        <v>11564</v>
      </c>
      <c r="U2925" s="25" t="s">
        <v>92</v>
      </c>
      <c r="V2925" s="58"/>
      <c r="W2925" s="20"/>
      <c r="X2925" s="20"/>
      <c r="Y2925" s="20"/>
      <c r="Z2925" s="20"/>
      <c r="AA2925" s="20"/>
      <c r="AB2925" s="20"/>
      <c r="AC2925" s="20"/>
      <c r="AD2925" s="20"/>
      <c r="AE2925" s="20"/>
      <c r="AF2925" s="20"/>
      <c r="AG2925" s="20"/>
      <c r="AH2925" s="20"/>
    </row>
    <row r="2926">
      <c r="A2926" s="34">
        <v>225690.0</v>
      </c>
      <c r="B2926" s="35" t="s">
        <v>11978</v>
      </c>
      <c r="C2926" s="35" t="s">
        <v>11979</v>
      </c>
      <c r="D2926" s="35" t="s">
        <v>11408</v>
      </c>
      <c r="E2926" s="35" t="s">
        <v>28</v>
      </c>
      <c r="F2926" s="34">
        <v>2301.0</v>
      </c>
      <c r="G2926" s="34">
        <v>5.0858068E9</v>
      </c>
      <c r="H2926" s="51" t="s">
        <v>11980</v>
      </c>
      <c r="I2926" s="14" t="s">
        <v>101</v>
      </c>
      <c r="J2926" s="52">
        <v>44593.0</v>
      </c>
      <c r="K2926" s="52">
        <v>44593.0</v>
      </c>
      <c r="L2926" s="16">
        <v>1.0</v>
      </c>
      <c r="M2926" s="16" t="s">
        <v>7</v>
      </c>
      <c r="N2926" s="16" t="s">
        <v>4</v>
      </c>
      <c r="O2926" s="17" t="s">
        <v>6</v>
      </c>
      <c r="P2926" s="17">
        <v>15900.0</v>
      </c>
      <c r="Q2926" s="17" t="s">
        <v>6</v>
      </c>
      <c r="R2926" s="17" t="s">
        <v>6</v>
      </c>
      <c r="S2926" s="17" t="s">
        <v>6</v>
      </c>
      <c r="T2926" s="151" t="s">
        <v>11981</v>
      </c>
      <c r="U2926" s="150" t="s">
        <v>87</v>
      </c>
      <c r="V2926" s="64"/>
      <c r="W2926" s="20"/>
      <c r="X2926" s="20"/>
      <c r="Y2926" s="20"/>
      <c r="Z2926" s="20"/>
      <c r="AA2926" s="20"/>
      <c r="AB2926" s="20"/>
      <c r="AC2926" s="20"/>
      <c r="AD2926" s="20"/>
      <c r="AE2926" s="20"/>
      <c r="AF2926" s="20"/>
      <c r="AG2926" s="20"/>
      <c r="AH2926" s="20"/>
    </row>
    <row r="2927">
      <c r="A2927" s="30">
        <v>225691.0</v>
      </c>
      <c r="B2927" s="31" t="s">
        <v>11982</v>
      </c>
      <c r="C2927" s="31" t="s">
        <v>11983</v>
      </c>
      <c r="D2927" s="31" t="s">
        <v>3536</v>
      </c>
      <c r="E2927" s="31" t="s">
        <v>28</v>
      </c>
      <c r="F2927" s="30">
        <v>1109.0</v>
      </c>
      <c r="G2927" s="30">
        <v>4.1378218E9</v>
      </c>
      <c r="H2927" s="42" t="s">
        <v>11984</v>
      </c>
      <c r="I2927" s="25" t="s">
        <v>101</v>
      </c>
      <c r="J2927" s="57">
        <v>44593.0</v>
      </c>
      <c r="K2927" s="43"/>
      <c r="L2927" s="27">
        <v>3.0</v>
      </c>
      <c r="M2927" s="27" t="s">
        <v>7</v>
      </c>
      <c r="N2927" s="43"/>
      <c r="O2927" s="44"/>
      <c r="P2927" s="44"/>
      <c r="Q2927" s="44"/>
      <c r="R2927" s="44"/>
      <c r="S2927" s="44"/>
      <c r="T2927" s="25"/>
      <c r="U2927" s="25" t="s">
        <v>92</v>
      </c>
      <c r="V2927" s="58"/>
      <c r="W2927" s="20"/>
      <c r="X2927" s="20"/>
      <c r="Y2927" s="20"/>
      <c r="Z2927" s="20"/>
      <c r="AA2927" s="20"/>
      <c r="AB2927" s="20"/>
      <c r="AC2927" s="20"/>
      <c r="AD2927" s="20"/>
      <c r="AE2927" s="20"/>
      <c r="AF2927" s="20"/>
      <c r="AG2927" s="20"/>
      <c r="AH2927" s="20"/>
    </row>
    <row r="2928">
      <c r="A2928" s="34">
        <v>225709.0</v>
      </c>
      <c r="B2928" s="35" t="s">
        <v>11985</v>
      </c>
      <c r="C2928" s="35" t="s">
        <v>11986</v>
      </c>
      <c r="D2928" s="35" t="s">
        <v>11987</v>
      </c>
      <c r="E2928" s="35" t="s">
        <v>28</v>
      </c>
      <c r="F2928" s="34">
        <v>1746.0</v>
      </c>
      <c r="G2928" s="34">
        <v>5.084294566E9</v>
      </c>
      <c r="H2928" s="51" t="s">
        <v>11988</v>
      </c>
      <c r="I2928" s="14" t="s">
        <v>101</v>
      </c>
      <c r="J2928" s="52">
        <v>44593.0</v>
      </c>
      <c r="K2928" s="48"/>
      <c r="L2928" s="16">
        <v>2.0</v>
      </c>
      <c r="M2928" s="16" t="s">
        <v>7</v>
      </c>
      <c r="N2928" s="48"/>
      <c r="O2928" s="49"/>
      <c r="P2928" s="49"/>
      <c r="Q2928" s="49"/>
      <c r="R2928" s="49"/>
      <c r="S2928" s="49"/>
      <c r="T2928" s="14" t="s">
        <v>11989</v>
      </c>
      <c r="U2928" s="14" t="s">
        <v>92</v>
      </c>
      <c r="V2928" s="64"/>
      <c r="W2928" s="20"/>
      <c r="X2928" s="20"/>
      <c r="Y2928" s="20"/>
      <c r="Z2928" s="20"/>
      <c r="AA2928" s="20"/>
      <c r="AB2928" s="20"/>
      <c r="AC2928" s="20"/>
      <c r="AD2928" s="20"/>
      <c r="AE2928" s="20"/>
      <c r="AF2928" s="20"/>
      <c r="AG2928" s="20"/>
      <c r="AH2928" s="20"/>
    </row>
    <row r="2929">
      <c r="A2929" s="30">
        <v>225718.0</v>
      </c>
      <c r="B2929" s="31" t="s">
        <v>11990</v>
      </c>
      <c r="C2929" s="31" t="s">
        <v>11991</v>
      </c>
      <c r="D2929" s="31" t="s">
        <v>7907</v>
      </c>
      <c r="E2929" s="31" t="s">
        <v>28</v>
      </c>
      <c r="F2929" s="30">
        <v>2169.0</v>
      </c>
      <c r="G2929" s="30">
        <v>6.177734222E9</v>
      </c>
      <c r="H2929" s="42" t="s">
        <v>11992</v>
      </c>
      <c r="I2929" s="25" t="s">
        <v>101</v>
      </c>
      <c r="J2929" s="57">
        <v>44593.0</v>
      </c>
      <c r="K2929" s="55">
        <v>44630.0</v>
      </c>
      <c r="L2929" s="27">
        <v>2.0</v>
      </c>
      <c r="M2929" s="27" t="s">
        <v>7</v>
      </c>
      <c r="N2929" s="27" t="s">
        <v>4</v>
      </c>
      <c r="O2929" s="28">
        <v>16860.0</v>
      </c>
      <c r="P2929" s="28">
        <v>15900.0</v>
      </c>
      <c r="Q2929" s="28">
        <v>3500.0</v>
      </c>
      <c r="R2929" s="28" t="s">
        <v>6</v>
      </c>
      <c r="S2929" s="28" t="s">
        <v>11993</v>
      </c>
      <c r="T2929" s="32" t="s">
        <v>11994</v>
      </c>
      <c r="U2929" s="25" t="s">
        <v>87</v>
      </c>
      <c r="V2929" s="58"/>
      <c r="W2929" s="20"/>
      <c r="X2929" s="20"/>
      <c r="Y2929" s="20"/>
      <c r="Z2929" s="20"/>
      <c r="AA2929" s="20"/>
      <c r="AB2929" s="20"/>
      <c r="AC2929" s="20"/>
      <c r="AD2929" s="20"/>
      <c r="AE2929" s="20"/>
      <c r="AF2929" s="20"/>
      <c r="AG2929" s="20"/>
      <c r="AH2929" s="20"/>
    </row>
    <row r="2930">
      <c r="A2930" s="34">
        <v>225727.0</v>
      </c>
      <c r="B2930" s="35" t="s">
        <v>11995</v>
      </c>
      <c r="C2930" s="35" t="s">
        <v>11996</v>
      </c>
      <c r="D2930" s="35" t="s">
        <v>11810</v>
      </c>
      <c r="E2930" s="35" t="s">
        <v>28</v>
      </c>
      <c r="F2930" s="34">
        <v>1760.0</v>
      </c>
      <c r="G2930" s="34">
        <v>5.0865192E9</v>
      </c>
      <c r="H2930" s="14" t="s">
        <v>6730</v>
      </c>
      <c r="I2930" s="14" t="s">
        <v>101</v>
      </c>
      <c r="J2930" s="52">
        <v>44593.0</v>
      </c>
      <c r="K2930" s="48"/>
      <c r="L2930" s="16">
        <v>2.0</v>
      </c>
      <c r="M2930" s="16" t="s">
        <v>7</v>
      </c>
      <c r="N2930" s="48"/>
      <c r="O2930" s="49"/>
      <c r="P2930" s="49"/>
      <c r="Q2930" s="17">
        <v>4765.0</v>
      </c>
      <c r="R2930" s="17" t="s">
        <v>6</v>
      </c>
      <c r="S2930" s="17">
        <v>4765.0</v>
      </c>
      <c r="T2930" s="37" t="s">
        <v>11997</v>
      </c>
      <c r="U2930" s="14" t="s">
        <v>92</v>
      </c>
      <c r="V2930" s="64"/>
      <c r="W2930" s="20"/>
      <c r="X2930" s="20"/>
      <c r="Y2930" s="20"/>
      <c r="Z2930" s="20"/>
      <c r="AA2930" s="20"/>
      <c r="AB2930" s="20"/>
      <c r="AC2930" s="20"/>
      <c r="AD2930" s="20"/>
      <c r="AE2930" s="20"/>
      <c r="AF2930" s="20"/>
      <c r="AG2930" s="20"/>
      <c r="AH2930" s="20"/>
    </row>
    <row r="2931">
      <c r="A2931" s="30">
        <v>225736.0</v>
      </c>
      <c r="B2931" s="31" t="s">
        <v>10343</v>
      </c>
      <c r="C2931" s="31" t="s">
        <v>11998</v>
      </c>
      <c r="D2931" s="31" t="s">
        <v>9626</v>
      </c>
      <c r="E2931" s="31" t="s">
        <v>28</v>
      </c>
      <c r="F2931" s="30">
        <v>1880.0</v>
      </c>
      <c r="G2931" s="30">
        <v>7.812460211E9</v>
      </c>
      <c r="H2931" s="42" t="s">
        <v>11999</v>
      </c>
      <c r="I2931" s="25" t="s">
        <v>101</v>
      </c>
      <c r="J2931" s="57">
        <v>44593.0</v>
      </c>
      <c r="K2931" s="55">
        <v>44630.0</v>
      </c>
      <c r="L2931" s="27">
        <v>3.0</v>
      </c>
      <c r="M2931" s="27" t="s">
        <v>7</v>
      </c>
      <c r="N2931" s="27" t="s">
        <v>4</v>
      </c>
      <c r="O2931" s="28">
        <v>9450.0</v>
      </c>
      <c r="P2931" s="28">
        <v>8850.0</v>
      </c>
      <c r="Q2931" s="28" t="s">
        <v>6</v>
      </c>
      <c r="R2931" s="28" t="s">
        <v>6</v>
      </c>
      <c r="S2931" s="28" t="s">
        <v>6</v>
      </c>
      <c r="T2931" s="32" t="s">
        <v>12000</v>
      </c>
      <c r="U2931" s="25" t="s">
        <v>92</v>
      </c>
      <c r="V2931" s="58"/>
      <c r="W2931" s="20"/>
      <c r="X2931" s="20"/>
      <c r="Y2931" s="20"/>
      <c r="Z2931" s="20"/>
      <c r="AA2931" s="20"/>
      <c r="AB2931" s="20"/>
      <c r="AC2931" s="20"/>
      <c r="AD2931" s="20"/>
      <c r="AE2931" s="20"/>
      <c r="AF2931" s="20"/>
      <c r="AG2931" s="20"/>
      <c r="AH2931" s="20"/>
    </row>
    <row r="2932">
      <c r="A2932" s="34">
        <v>225739.0</v>
      </c>
      <c r="B2932" s="35" t="s">
        <v>12001</v>
      </c>
      <c r="C2932" s="35" t="s">
        <v>12002</v>
      </c>
      <c r="D2932" s="35" t="s">
        <v>11897</v>
      </c>
      <c r="E2932" s="35" t="s">
        <v>28</v>
      </c>
      <c r="F2932" s="34">
        <v>2190.0</v>
      </c>
      <c r="G2932" s="34">
        <v>7.816605E9</v>
      </c>
      <c r="H2932" s="51" t="s">
        <v>12003</v>
      </c>
      <c r="I2932" s="14" t="s">
        <v>101</v>
      </c>
      <c r="J2932" s="52">
        <v>44593.0</v>
      </c>
      <c r="K2932" s="48"/>
      <c r="L2932" s="16">
        <v>3.0</v>
      </c>
      <c r="M2932" s="16" t="s">
        <v>7</v>
      </c>
      <c r="N2932" s="48"/>
      <c r="O2932" s="17"/>
      <c r="P2932" s="17"/>
      <c r="Q2932" s="17"/>
      <c r="R2932" s="17"/>
      <c r="S2932" s="17"/>
      <c r="T2932" s="14" t="s">
        <v>12004</v>
      </c>
      <c r="U2932" s="14" t="s">
        <v>92</v>
      </c>
      <c r="V2932" s="64"/>
      <c r="W2932" s="20"/>
      <c r="X2932" s="20"/>
      <c r="Y2932" s="20"/>
      <c r="Z2932" s="20"/>
      <c r="AA2932" s="20"/>
      <c r="AB2932" s="20"/>
      <c r="AC2932" s="20"/>
      <c r="AD2932" s="20"/>
      <c r="AE2932" s="20"/>
      <c r="AF2932" s="20"/>
      <c r="AG2932" s="20"/>
      <c r="AH2932" s="20"/>
    </row>
    <row r="2933">
      <c r="A2933" s="30">
        <v>225740.0</v>
      </c>
      <c r="B2933" s="31" t="s">
        <v>12005</v>
      </c>
      <c r="C2933" s="31" t="s">
        <v>12006</v>
      </c>
      <c r="D2933" s="31" t="s">
        <v>11385</v>
      </c>
      <c r="E2933" s="31" t="s">
        <v>28</v>
      </c>
      <c r="F2933" s="30">
        <v>1923.0</v>
      </c>
      <c r="G2933" s="30">
        <v>9.78777374E9</v>
      </c>
      <c r="H2933" s="24" t="s">
        <v>12007</v>
      </c>
      <c r="I2933" s="25" t="s">
        <v>101</v>
      </c>
      <c r="J2933" s="57">
        <v>44593.0</v>
      </c>
      <c r="K2933" s="43"/>
      <c r="L2933" s="27">
        <v>3.0</v>
      </c>
      <c r="M2933" s="27" t="s">
        <v>7</v>
      </c>
      <c r="N2933" s="43"/>
      <c r="O2933" s="44"/>
      <c r="P2933" s="44"/>
      <c r="Q2933" s="28" t="s">
        <v>6</v>
      </c>
      <c r="R2933" s="28" t="s">
        <v>6</v>
      </c>
      <c r="S2933" s="28" t="s">
        <v>6</v>
      </c>
      <c r="T2933" s="25" t="s">
        <v>12004</v>
      </c>
      <c r="U2933" s="25" t="s">
        <v>92</v>
      </c>
      <c r="V2933" s="58"/>
      <c r="W2933" s="20"/>
      <c r="X2933" s="20"/>
      <c r="Y2933" s="20"/>
      <c r="Z2933" s="20"/>
      <c r="AA2933" s="20"/>
      <c r="AB2933" s="20"/>
      <c r="AC2933" s="20"/>
      <c r="AD2933" s="20"/>
      <c r="AE2933" s="20"/>
      <c r="AF2933" s="20"/>
      <c r="AG2933" s="20"/>
      <c r="AH2933" s="20"/>
    </row>
    <row r="2934">
      <c r="A2934" s="34">
        <v>225749.0</v>
      </c>
      <c r="B2934" s="35" t="s">
        <v>12008</v>
      </c>
      <c r="C2934" s="35" t="s">
        <v>12009</v>
      </c>
      <c r="D2934" s="35" t="s">
        <v>12010</v>
      </c>
      <c r="E2934" s="35" t="s">
        <v>28</v>
      </c>
      <c r="F2934" s="34">
        <v>1238.0</v>
      </c>
      <c r="G2934" s="34">
        <v>4.13243201E9</v>
      </c>
      <c r="H2934" s="13" t="s">
        <v>12011</v>
      </c>
      <c r="I2934" s="14" t="s">
        <v>101</v>
      </c>
      <c r="J2934" s="52">
        <v>44593.0</v>
      </c>
      <c r="K2934" s="52">
        <v>44600.0</v>
      </c>
      <c r="L2934" s="16">
        <v>2.0</v>
      </c>
      <c r="M2934" s="16" t="s">
        <v>7</v>
      </c>
      <c r="N2934" s="16" t="s">
        <v>7</v>
      </c>
      <c r="O2934" s="17">
        <v>3686.1</v>
      </c>
      <c r="P2934" s="17">
        <v>3686.1</v>
      </c>
      <c r="Q2934" s="17">
        <v>4000.0</v>
      </c>
      <c r="R2934" s="17">
        <v>3000.0</v>
      </c>
      <c r="S2934" s="17">
        <v>5625.0</v>
      </c>
      <c r="T2934" s="14" t="s">
        <v>12012</v>
      </c>
      <c r="U2934" s="14" t="s">
        <v>87</v>
      </c>
      <c r="V2934" s="64"/>
      <c r="W2934" s="20"/>
      <c r="X2934" s="20"/>
      <c r="Y2934" s="20"/>
      <c r="Z2934" s="20"/>
      <c r="AA2934" s="20"/>
      <c r="AB2934" s="20"/>
      <c r="AC2934" s="20"/>
      <c r="AD2934" s="20"/>
      <c r="AE2934" s="20"/>
      <c r="AF2934" s="20"/>
      <c r="AG2934" s="20"/>
      <c r="AH2934" s="20"/>
    </row>
    <row r="2935">
      <c r="A2935" s="30">
        <v>225757.0</v>
      </c>
      <c r="B2935" s="31" t="s">
        <v>12013</v>
      </c>
      <c r="C2935" s="31" t="s">
        <v>12014</v>
      </c>
      <c r="D2935" s="31" t="s">
        <v>12015</v>
      </c>
      <c r="E2935" s="31" t="s">
        <v>28</v>
      </c>
      <c r="F2935" s="30">
        <v>1075.0</v>
      </c>
      <c r="G2935" s="30">
        <v>4.1353222E9</v>
      </c>
      <c r="H2935" s="24" t="s">
        <v>12016</v>
      </c>
      <c r="I2935" s="25" t="s">
        <v>101</v>
      </c>
      <c r="J2935" s="57">
        <v>44593.0</v>
      </c>
      <c r="K2935" s="43"/>
      <c r="L2935" s="27">
        <v>3.0</v>
      </c>
      <c r="M2935" s="27" t="s">
        <v>7</v>
      </c>
      <c r="O2935" s="44"/>
      <c r="P2935" s="44"/>
      <c r="Q2935" s="44"/>
      <c r="R2935" s="44"/>
      <c r="S2935" s="44"/>
      <c r="T2935" s="25" t="s">
        <v>12004</v>
      </c>
      <c r="U2935" s="25" t="s">
        <v>92</v>
      </c>
      <c r="V2935" s="58"/>
      <c r="W2935" s="20"/>
      <c r="X2935" s="20"/>
      <c r="Y2935" s="20"/>
      <c r="Z2935" s="20"/>
      <c r="AA2935" s="20"/>
      <c r="AB2935" s="20"/>
      <c r="AC2935" s="20"/>
      <c r="AD2935" s="20"/>
      <c r="AE2935" s="20"/>
      <c r="AF2935" s="20"/>
      <c r="AG2935" s="20"/>
      <c r="AH2935" s="20"/>
    </row>
    <row r="2936">
      <c r="A2936" s="34">
        <v>225760.0</v>
      </c>
      <c r="B2936" s="35" t="s">
        <v>12017</v>
      </c>
      <c r="C2936" s="35" t="s">
        <v>12018</v>
      </c>
      <c r="D2936" s="35" t="s">
        <v>12019</v>
      </c>
      <c r="E2936" s="35" t="s">
        <v>28</v>
      </c>
      <c r="F2936" s="34">
        <v>1569.0</v>
      </c>
      <c r="G2936" s="34">
        <v>5.0827895E9</v>
      </c>
      <c r="H2936" s="51" t="s">
        <v>12020</v>
      </c>
      <c r="I2936" s="14" t="s">
        <v>101</v>
      </c>
      <c r="J2936" s="52">
        <v>44593.0</v>
      </c>
      <c r="K2936" s="56">
        <v>44630.0</v>
      </c>
      <c r="L2936" s="16">
        <v>3.0</v>
      </c>
      <c r="M2936" s="16" t="s">
        <v>4</v>
      </c>
      <c r="N2936" s="16" t="s">
        <v>153</v>
      </c>
      <c r="O2936" s="17" t="s">
        <v>153</v>
      </c>
      <c r="P2936" s="17" t="s">
        <v>153</v>
      </c>
      <c r="Q2936" s="17" t="s">
        <v>153</v>
      </c>
      <c r="R2936" s="17" t="s">
        <v>153</v>
      </c>
      <c r="S2936" s="17" t="s">
        <v>153</v>
      </c>
      <c r="T2936" s="14" t="s">
        <v>473</v>
      </c>
      <c r="U2936" s="14" t="s">
        <v>87</v>
      </c>
      <c r="V2936" s="64"/>
      <c r="W2936" s="20"/>
      <c r="X2936" s="20"/>
      <c r="Y2936" s="20"/>
      <c r="Z2936" s="20"/>
      <c r="AA2936" s="20"/>
      <c r="AB2936" s="20"/>
      <c r="AC2936" s="20"/>
      <c r="AD2936" s="20"/>
      <c r="AE2936" s="20"/>
      <c r="AF2936" s="20"/>
      <c r="AG2936" s="20"/>
      <c r="AH2936" s="20"/>
    </row>
    <row r="2937">
      <c r="A2937" s="30">
        <v>225762.0</v>
      </c>
      <c r="B2937" s="31" t="s">
        <v>12021</v>
      </c>
      <c r="C2937" s="31" t="s">
        <v>12022</v>
      </c>
      <c r="D2937" s="31" t="s">
        <v>11504</v>
      </c>
      <c r="E2937" s="31" t="s">
        <v>28</v>
      </c>
      <c r="F2937" s="30">
        <v>1201.0</v>
      </c>
      <c r="G2937" s="30">
        <v>4.134454056E9</v>
      </c>
      <c r="H2937" s="42" t="s">
        <v>12023</v>
      </c>
      <c r="I2937" s="25" t="s">
        <v>101</v>
      </c>
      <c r="J2937" s="57">
        <v>44593.0</v>
      </c>
      <c r="K2937" s="43"/>
      <c r="L2937" s="27">
        <v>3.0</v>
      </c>
      <c r="M2937" s="27" t="s">
        <v>7</v>
      </c>
      <c r="N2937" s="43"/>
      <c r="O2937" s="44"/>
      <c r="P2937" s="44"/>
      <c r="Q2937" s="44"/>
      <c r="R2937" s="44"/>
      <c r="S2937" s="44"/>
      <c r="T2937" s="25" t="s">
        <v>11564</v>
      </c>
      <c r="U2937" s="25" t="s">
        <v>92</v>
      </c>
      <c r="V2937" s="58"/>
      <c r="W2937" s="20"/>
      <c r="X2937" s="20"/>
      <c r="Y2937" s="20"/>
      <c r="Z2937" s="20"/>
      <c r="AA2937" s="20"/>
      <c r="AB2937" s="20"/>
      <c r="AC2937" s="20"/>
      <c r="AD2937" s="20"/>
      <c r="AE2937" s="20"/>
      <c r="AF2937" s="20"/>
      <c r="AG2937" s="20"/>
      <c r="AH2937" s="20"/>
    </row>
    <row r="2938">
      <c r="A2938" s="34">
        <v>225763.0</v>
      </c>
      <c r="B2938" s="35" t="s">
        <v>12024</v>
      </c>
      <c r="C2938" s="35" t="s">
        <v>12025</v>
      </c>
      <c r="D2938" s="35" t="s">
        <v>195</v>
      </c>
      <c r="E2938" s="35" t="s">
        <v>28</v>
      </c>
      <c r="F2938" s="34">
        <v>1069.0</v>
      </c>
      <c r="G2938" s="34">
        <v>4.132838361E9</v>
      </c>
      <c r="H2938" s="51" t="s">
        <v>12026</v>
      </c>
      <c r="I2938" s="14" t="s">
        <v>101</v>
      </c>
      <c r="J2938" s="52">
        <v>44593.0</v>
      </c>
      <c r="K2938" s="48"/>
      <c r="L2938" s="16">
        <v>2.0</v>
      </c>
      <c r="M2938" s="16" t="s">
        <v>7</v>
      </c>
      <c r="N2938" s="48"/>
      <c r="O2938" s="17"/>
      <c r="P2938" s="49"/>
      <c r="Q2938" s="49"/>
      <c r="R2938" s="49"/>
      <c r="S2938" s="49"/>
      <c r="T2938" s="14" t="s">
        <v>4723</v>
      </c>
      <c r="U2938" s="14" t="s">
        <v>92</v>
      </c>
      <c r="V2938" s="64"/>
      <c r="W2938" s="20"/>
      <c r="X2938" s="20"/>
      <c r="Y2938" s="20"/>
      <c r="Z2938" s="20"/>
      <c r="AA2938" s="20"/>
      <c r="AB2938" s="20"/>
      <c r="AC2938" s="20"/>
      <c r="AD2938" s="20"/>
      <c r="AE2938" s="20"/>
      <c r="AF2938" s="20"/>
      <c r="AG2938" s="20"/>
      <c r="AH2938" s="20"/>
    </row>
    <row r="2939">
      <c r="A2939" s="30">
        <v>225764.0</v>
      </c>
      <c r="B2939" s="31" t="s">
        <v>12027</v>
      </c>
      <c r="C2939" s="31" t="s">
        <v>12028</v>
      </c>
      <c r="D2939" s="31" t="s">
        <v>6395</v>
      </c>
      <c r="E2939" s="31" t="s">
        <v>28</v>
      </c>
      <c r="F2939" s="30">
        <v>1240.0</v>
      </c>
      <c r="G2939" s="30">
        <v>4.136375011E9</v>
      </c>
      <c r="H2939" s="42" t="s">
        <v>12029</v>
      </c>
      <c r="I2939" s="25" t="s">
        <v>101</v>
      </c>
      <c r="J2939" s="57">
        <v>44593.0</v>
      </c>
      <c r="K2939" s="55">
        <v>44630.0</v>
      </c>
      <c r="L2939" s="27">
        <v>2.0</v>
      </c>
      <c r="M2939" s="27" t="s">
        <v>7</v>
      </c>
      <c r="N2939" s="27" t="s">
        <v>4</v>
      </c>
      <c r="O2939" s="28">
        <v>11460.0</v>
      </c>
      <c r="P2939" s="28">
        <v>10560.0</v>
      </c>
      <c r="Q2939" s="28">
        <v>6841.0</v>
      </c>
      <c r="R2939" s="28">
        <v>3879.0</v>
      </c>
      <c r="S2939" s="28">
        <v>5985.0</v>
      </c>
      <c r="T2939" s="32" t="s">
        <v>12030</v>
      </c>
      <c r="U2939" s="25" t="s">
        <v>87</v>
      </c>
      <c r="V2939" s="58"/>
      <c r="W2939" s="20"/>
      <c r="X2939" s="20"/>
      <c r="Y2939" s="20"/>
      <c r="Z2939" s="20"/>
      <c r="AA2939" s="20"/>
      <c r="AB2939" s="20"/>
      <c r="AC2939" s="20"/>
      <c r="AD2939" s="20"/>
      <c r="AE2939" s="20"/>
      <c r="AF2939" s="20"/>
      <c r="AG2939" s="20"/>
      <c r="AH2939" s="20"/>
    </row>
    <row r="2940">
      <c r="A2940" s="34">
        <v>225771.0</v>
      </c>
      <c r="B2940" s="35" t="s">
        <v>12031</v>
      </c>
      <c r="C2940" s="35" t="s">
        <v>12032</v>
      </c>
      <c r="D2940" s="35" t="s">
        <v>12033</v>
      </c>
      <c r="E2940" s="35" t="s">
        <v>28</v>
      </c>
      <c r="F2940" s="34">
        <v>1255.0</v>
      </c>
      <c r="G2940" s="34">
        <v>4.132584731E9</v>
      </c>
      <c r="H2940" s="51" t="s">
        <v>12034</v>
      </c>
      <c r="I2940" s="14" t="s">
        <v>101</v>
      </c>
      <c r="J2940" s="52">
        <v>44593.0</v>
      </c>
      <c r="K2940" s="52">
        <v>44593.0</v>
      </c>
      <c r="L2940" s="16">
        <v>1.0</v>
      </c>
      <c r="M2940" s="16" t="s">
        <v>7</v>
      </c>
      <c r="N2940" s="16" t="s">
        <v>4</v>
      </c>
      <c r="O2940" s="17" t="s">
        <v>6</v>
      </c>
      <c r="P2940" s="17" t="s">
        <v>6</v>
      </c>
      <c r="Q2940" s="17" t="s">
        <v>6</v>
      </c>
      <c r="R2940" s="17" t="s">
        <v>6</v>
      </c>
      <c r="S2940" s="17" t="s">
        <v>6</v>
      </c>
      <c r="T2940" s="14" t="s">
        <v>12035</v>
      </c>
      <c r="U2940" s="14" t="s">
        <v>87</v>
      </c>
      <c r="V2940" s="64"/>
      <c r="W2940" s="20"/>
      <c r="X2940" s="20"/>
      <c r="Y2940" s="20"/>
      <c r="Z2940" s="20"/>
      <c r="AA2940" s="20"/>
      <c r="AB2940" s="20"/>
      <c r="AC2940" s="20"/>
      <c r="AD2940" s="20"/>
      <c r="AE2940" s="20"/>
      <c r="AF2940" s="20"/>
      <c r="AG2940" s="20"/>
      <c r="AH2940" s="20"/>
    </row>
    <row r="2941">
      <c r="A2941" s="30">
        <v>225772.0</v>
      </c>
      <c r="B2941" s="31" t="s">
        <v>12036</v>
      </c>
      <c r="C2941" s="31" t="s">
        <v>12037</v>
      </c>
      <c r="D2941" s="31" t="s">
        <v>12038</v>
      </c>
      <c r="E2941" s="31" t="s">
        <v>28</v>
      </c>
      <c r="F2941" s="30">
        <v>2554.0</v>
      </c>
      <c r="G2941" s="30">
        <v>5.082280462E9</v>
      </c>
      <c r="H2941" s="42" t="s">
        <v>12039</v>
      </c>
      <c r="I2941" s="25" t="s">
        <v>12040</v>
      </c>
      <c r="J2941" s="57">
        <v>44588.0</v>
      </c>
      <c r="K2941" s="43"/>
      <c r="L2941" s="27">
        <v>1.0</v>
      </c>
      <c r="M2941" s="27" t="s">
        <v>7</v>
      </c>
      <c r="N2941" s="43"/>
      <c r="O2941" s="44"/>
      <c r="P2941" s="44"/>
      <c r="Q2941" s="44"/>
      <c r="R2941" s="44"/>
      <c r="S2941" s="44"/>
      <c r="T2941" s="25" t="s">
        <v>10139</v>
      </c>
      <c r="U2941" s="25" t="s">
        <v>92</v>
      </c>
      <c r="V2941" s="58"/>
      <c r="W2941" s="20"/>
      <c r="X2941" s="20"/>
      <c r="Y2941" s="20"/>
      <c r="Z2941" s="20"/>
      <c r="AA2941" s="20"/>
      <c r="AB2941" s="20"/>
      <c r="AC2941" s="20"/>
      <c r="AD2941" s="20"/>
      <c r="AE2941" s="20"/>
      <c r="AF2941" s="20"/>
      <c r="AG2941" s="20"/>
      <c r="AH2941" s="20"/>
    </row>
    <row r="2942">
      <c r="A2942" s="34">
        <v>225774.0</v>
      </c>
      <c r="B2942" s="35" t="s">
        <v>12041</v>
      </c>
      <c r="C2942" s="35" t="s">
        <v>12042</v>
      </c>
      <c r="D2942" s="35" t="s">
        <v>11526</v>
      </c>
      <c r="E2942" s="35" t="s">
        <v>28</v>
      </c>
      <c r="F2942" s="34">
        <v>2026.0</v>
      </c>
      <c r="G2942" s="34">
        <v>7.81234966E9</v>
      </c>
      <c r="H2942" s="51" t="s">
        <v>12043</v>
      </c>
      <c r="I2942" s="14" t="s">
        <v>12040</v>
      </c>
      <c r="J2942" s="52">
        <v>44588.0</v>
      </c>
      <c r="K2942" s="52">
        <v>44588.0</v>
      </c>
      <c r="L2942" s="16">
        <v>1.0</v>
      </c>
      <c r="M2942" s="16" t="s">
        <v>7</v>
      </c>
      <c r="N2942" s="48"/>
      <c r="O2942" s="49"/>
      <c r="P2942" s="49"/>
      <c r="Q2942" s="135" t="s">
        <v>12044</v>
      </c>
      <c r="R2942" s="45">
        <v>1725.0</v>
      </c>
      <c r="S2942" s="135" t="s">
        <v>12045</v>
      </c>
      <c r="T2942" s="14"/>
      <c r="U2942" s="14" t="s">
        <v>92</v>
      </c>
      <c r="V2942" s="64"/>
      <c r="W2942" s="20"/>
      <c r="X2942" s="20"/>
      <c r="Y2942" s="20"/>
      <c r="Z2942" s="20"/>
      <c r="AA2942" s="20"/>
      <c r="AB2942" s="20"/>
      <c r="AC2942" s="20"/>
      <c r="AD2942" s="20"/>
      <c r="AE2942" s="20"/>
      <c r="AF2942" s="20"/>
      <c r="AG2942" s="20"/>
      <c r="AH2942" s="20"/>
    </row>
    <row r="2943">
      <c r="A2943" s="30">
        <v>225775.0</v>
      </c>
      <c r="B2943" s="31" t="s">
        <v>12046</v>
      </c>
      <c r="C2943" s="31" t="s">
        <v>12047</v>
      </c>
      <c r="D2943" s="31" t="s">
        <v>11354</v>
      </c>
      <c r="E2943" s="31" t="s">
        <v>28</v>
      </c>
      <c r="F2943" s="30">
        <v>2150.0</v>
      </c>
      <c r="G2943" s="30">
        <v>6.178870001E9</v>
      </c>
      <c r="H2943" s="42" t="s">
        <v>12048</v>
      </c>
      <c r="I2943" s="25" t="s">
        <v>12040</v>
      </c>
      <c r="J2943" s="57">
        <v>44588.0</v>
      </c>
      <c r="K2943" s="43"/>
      <c r="L2943" s="27">
        <v>1.0</v>
      </c>
      <c r="M2943" s="27" t="s">
        <v>7</v>
      </c>
      <c r="N2943" s="43"/>
      <c r="O2943" s="44"/>
      <c r="P2943" s="44"/>
      <c r="Q2943" s="44"/>
      <c r="R2943" s="44"/>
      <c r="S2943" s="44"/>
      <c r="T2943" s="25" t="s">
        <v>239</v>
      </c>
      <c r="U2943" s="25" t="s">
        <v>92</v>
      </c>
      <c r="V2943" s="58"/>
      <c r="W2943" s="20"/>
      <c r="X2943" s="20"/>
      <c r="Y2943" s="20"/>
      <c r="Z2943" s="20"/>
      <c r="AA2943" s="20"/>
      <c r="AB2943" s="20"/>
      <c r="AC2943" s="20"/>
      <c r="AD2943" s="20"/>
      <c r="AE2943" s="20"/>
      <c r="AF2943" s="20"/>
      <c r="AG2943" s="20"/>
      <c r="AH2943" s="20"/>
    </row>
    <row r="2944">
      <c r="A2944" s="34">
        <v>225777.0</v>
      </c>
      <c r="B2944" s="35" t="s">
        <v>12049</v>
      </c>
      <c r="C2944" s="35" t="s">
        <v>12050</v>
      </c>
      <c r="D2944" s="35" t="s">
        <v>11412</v>
      </c>
      <c r="E2944" s="35" t="s">
        <v>28</v>
      </c>
      <c r="F2944" s="34">
        <v>1854.0</v>
      </c>
      <c r="G2944" s="34">
        <v>9.785691071E9</v>
      </c>
      <c r="H2944" s="51" t="s">
        <v>12051</v>
      </c>
      <c r="I2944" s="14" t="s">
        <v>12040</v>
      </c>
      <c r="J2944" s="52">
        <v>44588.0</v>
      </c>
      <c r="K2944" s="52">
        <v>44588.0</v>
      </c>
      <c r="L2944" s="16">
        <v>1.0</v>
      </c>
      <c r="M2944" s="16" t="s">
        <v>7</v>
      </c>
      <c r="N2944" s="48"/>
      <c r="O2944" s="49"/>
      <c r="P2944" s="49"/>
      <c r="Q2944" s="135" t="s">
        <v>12052</v>
      </c>
      <c r="R2944" s="49"/>
      <c r="S2944" s="135" t="s">
        <v>12053</v>
      </c>
      <c r="T2944" s="78" t="s">
        <v>12054</v>
      </c>
      <c r="U2944" s="14" t="s">
        <v>92</v>
      </c>
      <c r="V2944" s="64"/>
      <c r="W2944" s="20"/>
      <c r="X2944" s="20"/>
      <c r="Y2944" s="20"/>
      <c r="Z2944" s="20"/>
      <c r="AA2944" s="20"/>
      <c r="AB2944" s="20"/>
      <c r="AC2944" s="20"/>
      <c r="AD2944" s="20"/>
      <c r="AE2944" s="20"/>
      <c r="AF2944" s="20"/>
      <c r="AG2944" s="20"/>
      <c r="AH2944" s="20"/>
    </row>
    <row r="2945">
      <c r="A2945" s="30">
        <v>225778.0</v>
      </c>
      <c r="B2945" s="31" t="s">
        <v>12055</v>
      </c>
      <c r="C2945" s="31" t="s">
        <v>12056</v>
      </c>
      <c r="D2945" s="31" t="s">
        <v>12057</v>
      </c>
      <c r="E2945" s="31" t="s">
        <v>28</v>
      </c>
      <c r="F2945" s="30">
        <v>1581.0</v>
      </c>
      <c r="G2945" s="30">
        <v>5.088712E9</v>
      </c>
      <c r="H2945" s="42" t="s">
        <v>12058</v>
      </c>
      <c r="I2945" s="25" t="s">
        <v>1194</v>
      </c>
      <c r="J2945" s="57">
        <v>44592.0</v>
      </c>
      <c r="K2945" s="43"/>
      <c r="L2945" s="27">
        <v>1.0</v>
      </c>
      <c r="M2945" s="27" t="s">
        <v>7</v>
      </c>
      <c r="N2945" s="43"/>
      <c r="O2945" s="44"/>
      <c r="P2945" s="44"/>
      <c r="Q2945" s="44"/>
      <c r="R2945" s="44"/>
      <c r="S2945" s="44"/>
      <c r="T2945" s="25" t="s">
        <v>12059</v>
      </c>
      <c r="U2945" s="25" t="s">
        <v>87</v>
      </c>
      <c r="V2945" s="58"/>
      <c r="W2945" s="20"/>
      <c r="X2945" s="20"/>
      <c r="Y2945" s="20"/>
      <c r="Z2945" s="20"/>
      <c r="AA2945" s="20"/>
      <c r="AB2945" s="20"/>
      <c r="AC2945" s="20"/>
      <c r="AD2945" s="20"/>
      <c r="AE2945" s="20"/>
      <c r="AF2945" s="20"/>
      <c r="AG2945" s="20"/>
      <c r="AH2945" s="20"/>
    </row>
    <row r="2946">
      <c r="A2946" s="34">
        <v>225781.0</v>
      </c>
      <c r="B2946" s="35" t="s">
        <v>12060</v>
      </c>
      <c r="C2946" s="35" t="s">
        <v>12061</v>
      </c>
      <c r="D2946" s="35" t="s">
        <v>3776</v>
      </c>
      <c r="E2946" s="35" t="s">
        <v>28</v>
      </c>
      <c r="F2946" s="34">
        <v>1450.0</v>
      </c>
      <c r="G2946" s="34">
        <v>9.784483388E9</v>
      </c>
      <c r="H2946" s="51" t="s">
        <v>12062</v>
      </c>
      <c r="I2946" s="14" t="s">
        <v>1194</v>
      </c>
      <c r="J2946" s="52">
        <v>44574.0</v>
      </c>
      <c r="K2946" s="48"/>
      <c r="L2946" s="16">
        <v>1.0</v>
      </c>
      <c r="M2946" s="16" t="s">
        <v>7</v>
      </c>
      <c r="N2946" s="48"/>
      <c r="O2946" s="60"/>
      <c r="P2946" s="60"/>
      <c r="Q2946" s="60"/>
      <c r="R2946" s="60"/>
      <c r="S2946" s="60"/>
      <c r="T2946" s="14" t="s">
        <v>12063</v>
      </c>
      <c r="U2946" s="14" t="s">
        <v>87</v>
      </c>
      <c r="V2946" s="18"/>
      <c r="W2946" s="20"/>
      <c r="X2946" s="20"/>
      <c r="Y2946" s="20"/>
      <c r="Z2946" s="20"/>
      <c r="AA2946" s="20"/>
      <c r="AB2946" s="20"/>
      <c r="AC2946" s="20"/>
      <c r="AD2946" s="20"/>
      <c r="AE2946" s="20"/>
      <c r="AF2946" s="20"/>
      <c r="AG2946" s="20"/>
      <c r="AH2946" s="20"/>
    </row>
    <row r="2947">
      <c r="A2947" s="30">
        <v>225782.0</v>
      </c>
      <c r="B2947" s="31" t="s">
        <v>12064</v>
      </c>
      <c r="C2947" s="31" t="s">
        <v>12065</v>
      </c>
      <c r="D2947" s="31" t="s">
        <v>7856</v>
      </c>
      <c r="E2947" s="31" t="s">
        <v>28</v>
      </c>
      <c r="F2947" s="30">
        <v>1773.0</v>
      </c>
      <c r="G2947" s="30">
        <v>7.814306E9</v>
      </c>
      <c r="H2947" s="42" t="s">
        <v>12066</v>
      </c>
      <c r="I2947" s="25" t="s">
        <v>1194</v>
      </c>
      <c r="J2947" s="57">
        <v>44574.0</v>
      </c>
      <c r="K2947" s="43"/>
      <c r="L2947" s="27">
        <v>2.0</v>
      </c>
      <c r="M2947" s="27" t="s">
        <v>7</v>
      </c>
      <c r="N2947" s="27"/>
      <c r="O2947" s="39"/>
      <c r="P2947" s="39"/>
      <c r="Q2947" s="39"/>
      <c r="R2947" s="39"/>
      <c r="S2947" s="39"/>
      <c r="T2947" s="25" t="s">
        <v>208</v>
      </c>
      <c r="U2947" s="25" t="s">
        <v>92</v>
      </c>
      <c r="V2947" s="29"/>
      <c r="W2947" s="20"/>
      <c r="X2947" s="20"/>
      <c r="Y2947" s="20"/>
      <c r="Z2947" s="20"/>
      <c r="AA2947" s="20"/>
      <c r="AB2947" s="20"/>
      <c r="AC2947" s="20"/>
      <c r="AD2947" s="20"/>
      <c r="AE2947" s="20"/>
      <c r="AF2947" s="20"/>
      <c r="AG2947" s="20"/>
      <c r="AH2947" s="20"/>
    </row>
    <row r="2948">
      <c r="A2948" s="34">
        <v>225783.0</v>
      </c>
      <c r="B2948" s="35" t="s">
        <v>12067</v>
      </c>
      <c r="C2948" s="35" t="s">
        <v>12068</v>
      </c>
      <c r="D2948" s="35" t="s">
        <v>12069</v>
      </c>
      <c r="E2948" s="35" t="s">
        <v>28</v>
      </c>
      <c r="F2948" s="34">
        <v>1835.0</v>
      </c>
      <c r="G2948" s="34">
        <v>9.783728E9</v>
      </c>
      <c r="H2948" s="51" t="s">
        <v>12070</v>
      </c>
      <c r="I2948" s="14" t="s">
        <v>1194</v>
      </c>
      <c r="J2948" s="15">
        <v>44535.0</v>
      </c>
      <c r="K2948" s="48"/>
      <c r="L2948" s="16">
        <v>2.0</v>
      </c>
      <c r="M2948" s="16" t="s">
        <v>7</v>
      </c>
      <c r="N2948" s="16"/>
      <c r="O2948" s="36"/>
      <c r="P2948" s="36"/>
      <c r="Q2948" s="36"/>
      <c r="R2948" s="36"/>
      <c r="S2948" s="36"/>
      <c r="T2948" s="14" t="s">
        <v>208</v>
      </c>
      <c r="U2948" s="14" t="s">
        <v>92</v>
      </c>
      <c r="V2948" s="18"/>
      <c r="W2948" s="20"/>
      <c r="X2948" s="20"/>
      <c r="Y2948" s="20"/>
      <c r="Z2948" s="20"/>
      <c r="AA2948" s="20"/>
      <c r="AB2948" s="20"/>
      <c r="AC2948" s="20"/>
      <c r="AD2948" s="20"/>
      <c r="AE2948" s="20"/>
      <c r="AF2948" s="20"/>
      <c r="AG2948" s="20"/>
      <c r="AH2948" s="20"/>
    </row>
    <row r="2949">
      <c r="A2949" s="30">
        <v>225784.0</v>
      </c>
      <c r="B2949" s="31" t="s">
        <v>12071</v>
      </c>
      <c r="C2949" s="31" t="s">
        <v>12072</v>
      </c>
      <c r="D2949" s="31" t="s">
        <v>11705</v>
      </c>
      <c r="E2949" s="31" t="s">
        <v>28</v>
      </c>
      <c r="F2949" s="30">
        <v>2072.0</v>
      </c>
      <c r="G2949" s="30">
        <v>7.8134406E9</v>
      </c>
      <c r="H2949" s="42" t="s">
        <v>12073</v>
      </c>
      <c r="I2949" s="25" t="s">
        <v>1194</v>
      </c>
      <c r="J2949" s="26">
        <v>44535.0</v>
      </c>
      <c r="K2949" s="43"/>
      <c r="L2949" s="27">
        <v>2.0</v>
      </c>
      <c r="M2949" s="27" t="s">
        <v>7</v>
      </c>
      <c r="N2949" s="27"/>
      <c r="O2949" s="39"/>
      <c r="P2949" s="39"/>
      <c r="Q2949" s="39"/>
      <c r="R2949" s="39"/>
      <c r="S2949" s="39"/>
      <c r="T2949" s="25" t="s">
        <v>208</v>
      </c>
      <c r="U2949" s="25" t="s">
        <v>92</v>
      </c>
      <c r="V2949" s="29"/>
      <c r="W2949" s="20"/>
      <c r="X2949" s="20"/>
      <c r="Y2949" s="20"/>
      <c r="Z2949" s="20"/>
      <c r="AA2949" s="20"/>
      <c r="AB2949" s="20"/>
      <c r="AC2949" s="20"/>
      <c r="AD2949" s="20"/>
      <c r="AE2949" s="20"/>
      <c r="AF2949" s="20"/>
      <c r="AG2949" s="20"/>
      <c r="AH2949" s="20"/>
    </row>
    <row r="2950">
      <c r="A2950" s="35" t="s">
        <v>12074</v>
      </c>
      <c r="B2950" s="35" t="s">
        <v>12075</v>
      </c>
      <c r="C2950" s="35" t="s">
        <v>12076</v>
      </c>
      <c r="D2950" s="35" t="s">
        <v>12077</v>
      </c>
      <c r="E2950" s="35" t="s">
        <v>28</v>
      </c>
      <c r="F2950" s="34">
        <v>1862.0</v>
      </c>
      <c r="G2950" s="34">
        <v>9.786675123E9</v>
      </c>
      <c r="H2950" s="14" t="s">
        <v>1193</v>
      </c>
      <c r="I2950" s="14" t="s">
        <v>4409</v>
      </c>
      <c r="J2950" s="15">
        <v>44535.0</v>
      </c>
      <c r="K2950" s="105">
        <v>44610.0</v>
      </c>
      <c r="L2950" s="16">
        <v>2.0</v>
      </c>
      <c r="M2950" s="16" t="s">
        <v>7</v>
      </c>
      <c r="N2950" s="16" t="s">
        <v>4</v>
      </c>
      <c r="O2950" s="36" t="s">
        <v>5</v>
      </c>
      <c r="P2950" s="36" t="s">
        <v>5</v>
      </c>
      <c r="Q2950" s="36" t="s">
        <v>5</v>
      </c>
      <c r="R2950" s="36" t="s">
        <v>5</v>
      </c>
      <c r="S2950" s="36" t="s">
        <v>5</v>
      </c>
      <c r="T2950" s="14" t="s">
        <v>12078</v>
      </c>
      <c r="U2950" s="14" t="s">
        <v>87</v>
      </c>
      <c r="V2950" s="18"/>
      <c r="W2950" s="20"/>
      <c r="X2950" s="20"/>
      <c r="Y2950" s="20"/>
      <c r="Z2950" s="20"/>
      <c r="AA2950" s="20"/>
      <c r="AB2950" s="20"/>
      <c r="AC2950" s="20"/>
      <c r="AD2950" s="20"/>
      <c r="AE2950" s="20"/>
      <c r="AF2950" s="20"/>
      <c r="AG2950" s="20"/>
      <c r="AH2950" s="20"/>
    </row>
    <row r="2951" ht="15.0" customHeight="1">
      <c r="A2951" s="30">
        <v>215005.0</v>
      </c>
      <c r="B2951" s="31" t="s">
        <v>12079</v>
      </c>
      <c r="C2951" s="31" t="s">
        <v>12080</v>
      </c>
      <c r="D2951" s="31" t="s">
        <v>12081</v>
      </c>
      <c r="E2951" s="31" t="s">
        <v>29</v>
      </c>
      <c r="F2951" s="30">
        <v>21403.0</v>
      </c>
      <c r="G2951" s="30">
        <v>4.102678653E9</v>
      </c>
      <c r="H2951" s="42" t="s">
        <v>12082</v>
      </c>
      <c r="I2951" s="25" t="s">
        <v>1194</v>
      </c>
      <c r="J2951" s="26">
        <v>44532.0</v>
      </c>
      <c r="K2951" s="57">
        <v>44607.0</v>
      </c>
      <c r="L2951" s="27">
        <v>2.0</v>
      </c>
      <c r="M2951" s="27" t="s">
        <v>7</v>
      </c>
      <c r="N2951" s="27" t="s">
        <v>7</v>
      </c>
      <c r="O2951" s="39" t="s">
        <v>6</v>
      </c>
      <c r="P2951" s="44">
        <f>455*30</f>
        <v>13650</v>
      </c>
      <c r="Q2951" s="39" t="s">
        <v>6</v>
      </c>
      <c r="R2951" s="39" t="s">
        <v>6</v>
      </c>
      <c r="S2951" s="39" t="s">
        <v>6</v>
      </c>
      <c r="T2951" s="25" t="s">
        <v>6079</v>
      </c>
      <c r="U2951" s="25" t="s">
        <v>87</v>
      </c>
      <c r="V2951" s="29"/>
      <c r="W2951" s="20"/>
      <c r="X2951" s="20"/>
      <c r="Y2951" s="20"/>
      <c r="Z2951" s="20"/>
      <c r="AA2951" s="20"/>
      <c r="AB2951" s="20"/>
      <c r="AC2951" s="20"/>
      <c r="AD2951" s="20"/>
      <c r="AE2951" s="20"/>
      <c r="AF2951" s="20"/>
      <c r="AG2951" s="20"/>
      <c r="AH2951" s="20"/>
    </row>
    <row r="2952">
      <c r="A2952" s="34">
        <v>215007.0</v>
      </c>
      <c r="B2952" s="35" t="s">
        <v>12083</v>
      </c>
      <c r="C2952" s="35" t="s">
        <v>12084</v>
      </c>
      <c r="D2952" s="35" t="s">
        <v>12085</v>
      </c>
      <c r="E2952" s="35" t="s">
        <v>29</v>
      </c>
      <c r="F2952" s="34">
        <v>21801.0</v>
      </c>
      <c r="G2952" s="34">
        <v>4.107428896E9</v>
      </c>
      <c r="H2952" s="51" t="s">
        <v>12086</v>
      </c>
      <c r="I2952" s="14" t="s">
        <v>1194</v>
      </c>
      <c r="J2952" s="15">
        <v>44532.0</v>
      </c>
      <c r="K2952" s="15">
        <v>44532.0</v>
      </c>
      <c r="L2952" s="16">
        <v>1.0</v>
      </c>
      <c r="M2952" s="16" t="s">
        <v>7</v>
      </c>
      <c r="N2952" s="16" t="s">
        <v>7</v>
      </c>
      <c r="O2952" s="54" t="s">
        <v>12087</v>
      </c>
      <c r="P2952" s="54" t="s">
        <v>12088</v>
      </c>
      <c r="Q2952" s="54" t="s">
        <v>3556</v>
      </c>
      <c r="R2952" s="54" t="s">
        <v>3556</v>
      </c>
      <c r="S2952" s="54" t="s">
        <v>3556</v>
      </c>
      <c r="T2952" s="37" t="s">
        <v>1503</v>
      </c>
      <c r="U2952" s="14" t="s">
        <v>87</v>
      </c>
      <c r="V2952" s="18"/>
      <c r="W2952" s="20"/>
      <c r="X2952" s="20"/>
      <c r="Y2952" s="20"/>
      <c r="Z2952" s="20"/>
      <c r="AA2952" s="20"/>
      <c r="AB2952" s="20"/>
      <c r="AC2952" s="20"/>
      <c r="AD2952" s="20"/>
      <c r="AE2952" s="20"/>
      <c r="AF2952" s="20"/>
      <c r="AG2952" s="20"/>
      <c r="AH2952" s="20"/>
    </row>
    <row r="2953">
      <c r="A2953" s="30">
        <v>215015.0</v>
      </c>
      <c r="B2953" s="31" t="s">
        <v>12089</v>
      </c>
      <c r="C2953" s="31" t="s">
        <v>12090</v>
      </c>
      <c r="D2953" s="31" t="s">
        <v>12091</v>
      </c>
      <c r="E2953" s="31" t="s">
        <v>29</v>
      </c>
      <c r="F2953" s="30">
        <v>20904.0</v>
      </c>
      <c r="G2953" s="30">
        <v>3.013846161E9</v>
      </c>
      <c r="H2953" s="42" t="s">
        <v>12092</v>
      </c>
      <c r="I2953" s="25" t="s">
        <v>1194</v>
      </c>
      <c r="J2953" s="26">
        <v>44532.0</v>
      </c>
      <c r="K2953" s="43"/>
      <c r="L2953" s="27">
        <v>4.0</v>
      </c>
      <c r="M2953" s="27" t="s">
        <v>7</v>
      </c>
      <c r="N2953" s="27" t="s">
        <v>7</v>
      </c>
      <c r="O2953" s="39"/>
      <c r="P2953" s="39"/>
      <c r="Q2953" s="39"/>
      <c r="R2953" s="39"/>
      <c r="S2953" s="39"/>
      <c r="T2953" s="25" t="s">
        <v>12093</v>
      </c>
      <c r="U2953" s="25" t="s">
        <v>92</v>
      </c>
      <c r="V2953" s="29"/>
      <c r="W2953" s="20"/>
      <c r="X2953" s="20"/>
      <c r="Y2953" s="20"/>
      <c r="Z2953" s="20"/>
      <c r="AA2953" s="20"/>
      <c r="AB2953" s="20"/>
      <c r="AC2953" s="20"/>
      <c r="AD2953" s="20"/>
      <c r="AE2953" s="20"/>
      <c r="AF2953" s="20"/>
      <c r="AG2953" s="20"/>
      <c r="AH2953" s="20"/>
    </row>
    <row r="2954">
      <c r="A2954" s="34">
        <v>215020.0</v>
      </c>
      <c r="B2954" s="35" t="s">
        <v>12094</v>
      </c>
      <c r="C2954" s="35" t="s">
        <v>12095</v>
      </c>
      <c r="D2954" s="35" t="s">
        <v>12096</v>
      </c>
      <c r="E2954" s="35" t="s">
        <v>29</v>
      </c>
      <c r="F2954" s="34">
        <v>20747.0</v>
      </c>
      <c r="G2954" s="34">
        <v>3.01736024E9</v>
      </c>
      <c r="H2954" s="51" t="s">
        <v>12097</v>
      </c>
      <c r="I2954" s="14" t="s">
        <v>1194</v>
      </c>
      <c r="J2954" s="15">
        <v>44532.0</v>
      </c>
      <c r="K2954" s="52">
        <v>44607.0</v>
      </c>
      <c r="L2954" s="16">
        <v>2.0</v>
      </c>
      <c r="M2954" s="16" t="s">
        <v>7</v>
      </c>
      <c r="N2954" s="16" t="s">
        <v>7</v>
      </c>
      <c r="O2954" s="36" t="s">
        <v>6</v>
      </c>
      <c r="P2954" s="49">
        <f>345*30</f>
        <v>10350</v>
      </c>
      <c r="Q2954" s="36" t="s">
        <v>6</v>
      </c>
      <c r="R2954" s="36" t="s">
        <v>6</v>
      </c>
      <c r="S2954" s="49">
        <f>345*30</f>
        <v>10350</v>
      </c>
      <c r="T2954" s="14" t="s">
        <v>12098</v>
      </c>
      <c r="U2954" s="14" t="s">
        <v>87</v>
      </c>
      <c r="V2954" s="18"/>
      <c r="W2954" s="20"/>
      <c r="X2954" s="20"/>
      <c r="Y2954" s="20"/>
      <c r="Z2954" s="20"/>
      <c r="AA2954" s="20"/>
      <c r="AB2954" s="20"/>
      <c r="AC2954" s="20"/>
      <c r="AD2954" s="20"/>
      <c r="AE2954" s="20"/>
      <c r="AF2954" s="20"/>
      <c r="AG2954" s="20"/>
      <c r="AH2954" s="20"/>
    </row>
    <row r="2955">
      <c r="A2955" s="30">
        <v>215022.0</v>
      </c>
      <c r="B2955" s="31" t="s">
        <v>12099</v>
      </c>
      <c r="C2955" s="31" t="s">
        <v>12100</v>
      </c>
      <c r="D2955" s="31" t="s">
        <v>12101</v>
      </c>
      <c r="E2955" s="31" t="s">
        <v>29</v>
      </c>
      <c r="F2955" s="30">
        <v>21208.0</v>
      </c>
      <c r="G2955" s="30">
        <v>4.1048615E9</v>
      </c>
      <c r="H2955" s="42" t="s">
        <v>12102</v>
      </c>
      <c r="I2955" s="25" t="s">
        <v>4409</v>
      </c>
      <c r="J2955" s="26">
        <v>44532.0</v>
      </c>
      <c r="K2955" s="89">
        <v>44609.0</v>
      </c>
      <c r="L2955" s="27">
        <v>2.0</v>
      </c>
      <c r="M2955" s="27" t="s">
        <v>7</v>
      </c>
      <c r="N2955" s="27" t="s">
        <v>7</v>
      </c>
      <c r="O2955" s="28">
        <v>13500.0</v>
      </c>
      <c r="P2955" s="28">
        <v>13000.0</v>
      </c>
      <c r="Q2955" s="39" t="s">
        <v>5</v>
      </c>
      <c r="R2955" s="39" t="s">
        <v>5</v>
      </c>
      <c r="S2955" s="39" t="s">
        <v>5</v>
      </c>
      <c r="T2955" s="25" t="s">
        <v>12103</v>
      </c>
      <c r="U2955" s="25" t="s">
        <v>87</v>
      </c>
      <c r="V2955" s="29"/>
      <c r="W2955" s="20"/>
      <c r="X2955" s="20"/>
      <c r="Y2955" s="20"/>
      <c r="Z2955" s="20"/>
      <c r="AA2955" s="20"/>
      <c r="AB2955" s="20"/>
      <c r="AC2955" s="20"/>
      <c r="AD2955" s="20"/>
      <c r="AE2955" s="20"/>
      <c r="AF2955" s="20"/>
      <c r="AG2955" s="20"/>
      <c r="AH2955" s="20"/>
    </row>
    <row r="2956">
      <c r="A2956" s="34">
        <v>215025.0</v>
      </c>
      <c r="B2956" s="35" t="s">
        <v>12104</v>
      </c>
      <c r="C2956" s="35" t="s">
        <v>12105</v>
      </c>
      <c r="D2956" s="35" t="s">
        <v>7417</v>
      </c>
      <c r="E2956" s="35" t="s">
        <v>29</v>
      </c>
      <c r="F2956" s="34">
        <v>20902.0</v>
      </c>
      <c r="G2956" s="34">
        <v>3.0193325E9</v>
      </c>
      <c r="H2956" s="51" t="s">
        <v>4339</v>
      </c>
      <c r="I2956" s="14" t="s">
        <v>1194</v>
      </c>
      <c r="J2956" s="15">
        <v>44532.0</v>
      </c>
      <c r="K2956" s="48"/>
      <c r="L2956" s="16">
        <v>3.0</v>
      </c>
      <c r="M2956" s="16" t="s">
        <v>7</v>
      </c>
      <c r="N2956" s="16" t="s">
        <v>7</v>
      </c>
      <c r="O2956" s="36"/>
      <c r="P2956" s="36"/>
      <c r="Q2956" s="36"/>
      <c r="R2956" s="36"/>
      <c r="S2956" s="36"/>
      <c r="T2956" s="14" t="s">
        <v>12106</v>
      </c>
      <c r="U2956" s="14" t="s">
        <v>92</v>
      </c>
      <c r="V2956" s="18"/>
      <c r="W2956" s="20"/>
      <c r="X2956" s="20"/>
      <c r="Y2956" s="20"/>
      <c r="Z2956" s="20"/>
      <c r="AA2956" s="20"/>
      <c r="AB2956" s="20"/>
      <c r="AC2956" s="20"/>
      <c r="AD2956" s="20"/>
      <c r="AE2956" s="20"/>
      <c r="AF2956" s="20"/>
      <c r="AG2956" s="20"/>
      <c r="AH2956" s="20"/>
    </row>
    <row r="2957">
      <c r="A2957" s="30">
        <v>215029.0</v>
      </c>
      <c r="B2957" s="31" t="s">
        <v>12107</v>
      </c>
      <c r="C2957" s="31" t="s">
        <v>12108</v>
      </c>
      <c r="D2957" s="31" t="s">
        <v>12109</v>
      </c>
      <c r="E2957" s="31" t="s">
        <v>29</v>
      </c>
      <c r="F2957" s="30">
        <v>20815.0</v>
      </c>
      <c r="G2957" s="30">
        <v>3.016578686E9</v>
      </c>
      <c r="H2957" s="42" t="s">
        <v>12110</v>
      </c>
      <c r="I2957" s="25" t="s">
        <v>1194</v>
      </c>
      <c r="J2957" s="26">
        <v>44532.0</v>
      </c>
      <c r="K2957" s="26">
        <v>44539.0</v>
      </c>
      <c r="L2957" s="27">
        <v>2.0</v>
      </c>
      <c r="M2957" s="27" t="s">
        <v>7</v>
      </c>
      <c r="N2957" s="27" t="s">
        <v>7</v>
      </c>
      <c r="O2957" s="59">
        <f>494.04*30</f>
        <v>14821.2</v>
      </c>
      <c r="P2957" s="59">
        <f>394.94*30</f>
        <v>11848.2</v>
      </c>
      <c r="Q2957" s="47" t="s">
        <v>3556</v>
      </c>
      <c r="R2957" s="47" t="s">
        <v>3556</v>
      </c>
      <c r="S2957" s="59">
        <f>449.04*30</f>
        <v>13471.2</v>
      </c>
      <c r="T2957" s="32" t="s">
        <v>12111</v>
      </c>
      <c r="U2957" s="25" t="s">
        <v>87</v>
      </c>
      <c r="V2957" s="29"/>
      <c r="W2957" s="20"/>
      <c r="X2957" s="20"/>
      <c r="Y2957" s="20"/>
      <c r="Z2957" s="20"/>
      <c r="AA2957" s="20"/>
      <c r="AB2957" s="20"/>
      <c r="AC2957" s="20"/>
      <c r="AD2957" s="20"/>
      <c r="AE2957" s="20"/>
      <c r="AF2957" s="20"/>
      <c r="AG2957" s="20"/>
      <c r="AH2957" s="20"/>
    </row>
    <row r="2958">
      <c r="A2958" s="34">
        <v>215037.0</v>
      </c>
      <c r="B2958" s="35" t="s">
        <v>12112</v>
      </c>
      <c r="C2958" s="35" t="s">
        <v>12113</v>
      </c>
      <c r="D2958" s="35" t="s">
        <v>12101</v>
      </c>
      <c r="E2958" s="35" t="s">
        <v>29</v>
      </c>
      <c r="F2958" s="34">
        <v>21211.0</v>
      </c>
      <c r="G2958" s="34">
        <v>4.10235886E9</v>
      </c>
      <c r="H2958" s="51" t="s">
        <v>12114</v>
      </c>
      <c r="I2958" s="14" t="s">
        <v>1194</v>
      </c>
      <c r="J2958" s="15">
        <v>44532.0</v>
      </c>
      <c r="K2958" s="15">
        <v>44532.0</v>
      </c>
      <c r="L2958" s="16">
        <v>1.0</v>
      </c>
      <c r="M2958" s="16" t="s">
        <v>7</v>
      </c>
      <c r="N2958" s="16" t="s">
        <v>7</v>
      </c>
      <c r="O2958" s="60">
        <f>370*30</f>
        <v>11100</v>
      </c>
      <c r="P2958" s="54" t="s">
        <v>6</v>
      </c>
      <c r="Q2958" s="54" t="s">
        <v>3556</v>
      </c>
      <c r="R2958" s="54" t="s">
        <v>3556</v>
      </c>
      <c r="S2958" s="54" t="s">
        <v>3556</v>
      </c>
      <c r="T2958" s="37" t="s">
        <v>1503</v>
      </c>
      <c r="U2958" s="14" t="s">
        <v>87</v>
      </c>
      <c r="V2958" s="18"/>
      <c r="W2958" s="20"/>
      <c r="X2958" s="20"/>
      <c r="Y2958" s="20"/>
      <c r="Z2958" s="20"/>
      <c r="AA2958" s="20"/>
      <c r="AB2958" s="20"/>
      <c r="AC2958" s="20"/>
      <c r="AD2958" s="20"/>
      <c r="AE2958" s="20"/>
      <c r="AF2958" s="20"/>
      <c r="AG2958" s="20"/>
      <c r="AH2958" s="20"/>
    </row>
    <row r="2959">
      <c r="A2959" s="30">
        <v>215044.0</v>
      </c>
      <c r="B2959" s="31" t="s">
        <v>12115</v>
      </c>
      <c r="C2959" s="31" t="s">
        <v>12116</v>
      </c>
      <c r="D2959" s="31" t="s">
        <v>12101</v>
      </c>
      <c r="E2959" s="31" t="s">
        <v>29</v>
      </c>
      <c r="F2959" s="30">
        <v>21227.0</v>
      </c>
      <c r="G2959" s="30">
        <v>6.6760026E9</v>
      </c>
      <c r="H2959" s="25" t="s">
        <v>1193</v>
      </c>
      <c r="I2959" s="25" t="s">
        <v>1194</v>
      </c>
      <c r="J2959" s="26">
        <v>44532.0</v>
      </c>
      <c r="K2959" s="43"/>
      <c r="L2959" s="27">
        <v>3.0</v>
      </c>
      <c r="M2959" s="27" t="s">
        <v>7</v>
      </c>
      <c r="N2959" s="27"/>
      <c r="O2959" s="39"/>
      <c r="P2959" s="39"/>
      <c r="Q2959" s="39"/>
      <c r="R2959" s="39"/>
      <c r="S2959" s="39"/>
      <c r="T2959" s="25" t="s">
        <v>12117</v>
      </c>
      <c r="U2959" s="25" t="s">
        <v>92</v>
      </c>
      <c r="V2959" s="29"/>
      <c r="W2959" s="20"/>
      <c r="X2959" s="20"/>
      <c r="Y2959" s="20"/>
      <c r="Z2959" s="20"/>
      <c r="AA2959" s="20"/>
      <c r="AB2959" s="20"/>
      <c r="AC2959" s="20"/>
      <c r="AD2959" s="20"/>
      <c r="AE2959" s="20"/>
      <c r="AF2959" s="20"/>
      <c r="AG2959" s="20"/>
      <c r="AH2959" s="20"/>
    </row>
    <row r="2960">
      <c r="A2960" s="34">
        <v>215052.0</v>
      </c>
      <c r="B2960" s="35" t="s">
        <v>12118</v>
      </c>
      <c r="C2960" s="35" t="s">
        <v>12119</v>
      </c>
      <c r="D2960" s="35" t="s">
        <v>12091</v>
      </c>
      <c r="E2960" s="35" t="s">
        <v>29</v>
      </c>
      <c r="F2960" s="34">
        <v>20904.0</v>
      </c>
      <c r="G2960" s="34">
        <v>3.0162246E9</v>
      </c>
      <c r="H2960" s="51" t="s">
        <v>4339</v>
      </c>
      <c r="I2960" s="14" t="s">
        <v>1194</v>
      </c>
      <c r="J2960" s="15">
        <v>44532.0</v>
      </c>
      <c r="K2960" s="48"/>
      <c r="L2960" s="16">
        <v>2.0</v>
      </c>
      <c r="M2960" s="16" t="s">
        <v>7</v>
      </c>
      <c r="N2960" s="16"/>
      <c r="O2960" s="36"/>
      <c r="P2960" s="36"/>
      <c r="Q2960" s="36"/>
      <c r="R2960" s="36"/>
      <c r="S2960" s="36"/>
      <c r="T2960" s="14" t="s">
        <v>12117</v>
      </c>
      <c r="U2960" s="14" t="s">
        <v>92</v>
      </c>
      <c r="V2960" s="18"/>
      <c r="W2960" s="20"/>
      <c r="X2960" s="20"/>
      <c r="Y2960" s="20"/>
      <c r="Z2960" s="20"/>
      <c r="AA2960" s="20"/>
      <c r="AB2960" s="20"/>
      <c r="AC2960" s="20"/>
      <c r="AD2960" s="20"/>
      <c r="AE2960" s="20"/>
      <c r="AF2960" s="20"/>
      <c r="AG2960" s="20"/>
      <c r="AH2960" s="20"/>
    </row>
    <row r="2961">
      <c r="A2961" s="30">
        <v>215054.0</v>
      </c>
      <c r="B2961" s="31" t="s">
        <v>12120</v>
      </c>
      <c r="C2961" s="31" t="s">
        <v>12121</v>
      </c>
      <c r="D2961" s="31" t="s">
        <v>12122</v>
      </c>
      <c r="E2961" s="31" t="s">
        <v>29</v>
      </c>
      <c r="F2961" s="30">
        <v>21286.0</v>
      </c>
      <c r="G2961" s="30">
        <v>4.108289494E9</v>
      </c>
      <c r="H2961" s="42" t="s">
        <v>12123</v>
      </c>
      <c r="I2961" s="25" t="s">
        <v>1194</v>
      </c>
      <c r="J2961" s="26">
        <v>44532.0</v>
      </c>
      <c r="K2961" s="26">
        <v>44532.0</v>
      </c>
      <c r="L2961" s="27">
        <v>1.0</v>
      </c>
      <c r="M2961" s="27" t="s">
        <v>7</v>
      </c>
      <c r="N2961" s="27" t="s">
        <v>4</v>
      </c>
      <c r="O2961" s="59">
        <f>450*30</f>
        <v>13500</v>
      </c>
      <c r="P2961" s="59">
        <f>350*30</f>
        <v>10500</v>
      </c>
      <c r="Q2961" s="47" t="s">
        <v>3556</v>
      </c>
      <c r="R2961" s="47" t="s">
        <v>3556</v>
      </c>
      <c r="S2961" s="47" t="s">
        <v>3556</v>
      </c>
      <c r="T2961" s="32" t="s">
        <v>1503</v>
      </c>
      <c r="U2961" s="25" t="s">
        <v>87</v>
      </c>
      <c r="V2961" s="29"/>
      <c r="W2961" s="20"/>
      <c r="X2961" s="20"/>
      <c r="Y2961" s="20"/>
      <c r="Z2961" s="20"/>
      <c r="AA2961" s="20"/>
      <c r="AB2961" s="20"/>
      <c r="AC2961" s="20"/>
      <c r="AD2961" s="20"/>
      <c r="AE2961" s="20"/>
      <c r="AF2961" s="20"/>
      <c r="AG2961" s="20"/>
      <c r="AH2961" s="20"/>
    </row>
    <row r="2962">
      <c r="A2962" s="34">
        <v>215058.0</v>
      </c>
      <c r="B2962" s="35" t="s">
        <v>12124</v>
      </c>
      <c r="C2962" s="35" t="s">
        <v>12125</v>
      </c>
      <c r="D2962" s="35" t="s">
        <v>12126</v>
      </c>
      <c r="E2962" s="35" t="s">
        <v>29</v>
      </c>
      <c r="F2962" s="34">
        <v>21817.0</v>
      </c>
      <c r="G2962" s="34">
        <v>4.1096812E9</v>
      </c>
      <c r="H2962" s="14" t="s">
        <v>1193</v>
      </c>
      <c r="I2962" s="14" t="s">
        <v>1194</v>
      </c>
      <c r="J2962" s="15">
        <v>44532.0</v>
      </c>
      <c r="K2962" s="48"/>
      <c r="L2962" s="16">
        <v>3.0</v>
      </c>
      <c r="M2962" s="16" t="s">
        <v>7</v>
      </c>
      <c r="N2962" s="16"/>
      <c r="O2962" s="36"/>
      <c r="P2962" s="36"/>
      <c r="Q2962" s="36"/>
      <c r="R2962" s="36"/>
      <c r="S2962" s="36"/>
      <c r="T2962" s="14" t="s">
        <v>12117</v>
      </c>
      <c r="U2962" s="14" t="s">
        <v>92</v>
      </c>
      <c r="V2962" s="18"/>
      <c r="W2962" s="20"/>
      <c r="X2962" s="20"/>
      <c r="Y2962" s="20"/>
      <c r="Z2962" s="20"/>
      <c r="AA2962" s="20"/>
      <c r="AB2962" s="20"/>
      <c r="AC2962" s="20"/>
      <c r="AD2962" s="20"/>
      <c r="AE2962" s="20"/>
      <c r="AF2962" s="20"/>
      <c r="AG2962" s="20"/>
      <c r="AH2962" s="20"/>
    </row>
    <row r="2963">
      <c r="A2963" s="30">
        <v>215060.0</v>
      </c>
      <c r="B2963" s="31" t="s">
        <v>12127</v>
      </c>
      <c r="C2963" s="31" t="s">
        <v>12128</v>
      </c>
      <c r="D2963" s="31" t="s">
        <v>12091</v>
      </c>
      <c r="E2963" s="31" t="s">
        <v>29</v>
      </c>
      <c r="F2963" s="30">
        <v>20910.0</v>
      </c>
      <c r="G2963" s="30">
        <v>3.015885544E9</v>
      </c>
      <c r="H2963" s="42" t="s">
        <v>12129</v>
      </c>
      <c r="I2963" s="25" t="s">
        <v>1194</v>
      </c>
      <c r="J2963" s="26">
        <v>44532.0</v>
      </c>
      <c r="K2963" s="26">
        <v>44532.0</v>
      </c>
      <c r="L2963" s="27">
        <v>1.0</v>
      </c>
      <c r="M2963" s="27" t="s">
        <v>7</v>
      </c>
      <c r="N2963" s="27" t="s">
        <v>7</v>
      </c>
      <c r="O2963" s="59">
        <f>444*30</f>
        <v>13320</v>
      </c>
      <c r="P2963" s="59">
        <f>410*30</f>
        <v>12300</v>
      </c>
      <c r="Q2963" s="47" t="s">
        <v>3556</v>
      </c>
      <c r="R2963" s="47" t="s">
        <v>3556</v>
      </c>
      <c r="S2963" s="47" t="s">
        <v>3556</v>
      </c>
      <c r="T2963" s="32" t="s">
        <v>1503</v>
      </c>
      <c r="U2963" s="25" t="s">
        <v>87</v>
      </c>
      <c r="V2963" s="29"/>
      <c r="W2963" s="20"/>
      <c r="X2963" s="20"/>
      <c r="Y2963" s="20"/>
      <c r="Z2963" s="20"/>
      <c r="AA2963" s="20"/>
      <c r="AB2963" s="20"/>
      <c r="AC2963" s="20"/>
      <c r="AD2963" s="20"/>
      <c r="AE2963" s="20"/>
      <c r="AF2963" s="20"/>
      <c r="AG2963" s="20"/>
      <c r="AH2963" s="20"/>
    </row>
    <row r="2964">
      <c r="A2964" s="34">
        <v>215064.0</v>
      </c>
      <c r="B2964" s="35" t="s">
        <v>12130</v>
      </c>
      <c r="C2964" s="35" t="s">
        <v>12131</v>
      </c>
      <c r="D2964" s="35" t="s">
        <v>12132</v>
      </c>
      <c r="E2964" s="35" t="s">
        <v>29</v>
      </c>
      <c r="F2964" s="34">
        <v>20783.0</v>
      </c>
      <c r="G2964" s="34">
        <v>3.0143405E9</v>
      </c>
      <c r="H2964" s="51" t="s">
        <v>12133</v>
      </c>
      <c r="I2964" s="14" t="s">
        <v>1194</v>
      </c>
      <c r="J2964" s="15">
        <v>44532.0</v>
      </c>
      <c r="K2964" s="48"/>
      <c r="L2964" s="16">
        <v>3.0</v>
      </c>
      <c r="M2964" s="16" t="s">
        <v>7</v>
      </c>
      <c r="N2964" s="16"/>
      <c r="O2964" s="36"/>
      <c r="P2964" s="36"/>
      <c r="Q2964" s="36"/>
      <c r="R2964" s="36"/>
      <c r="S2964" s="36"/>
      <c r="T2964" s="14" t="s">
        <v>12117</v>
      </c>
      <c r="U2964" s="14" t="s">
        <v>92</v>
      </c>
      <c r="V2964" s="18"/>
      <c r="W2964" s="20"/>
      <c r="X2964" s="20"/>
      <c r="Y2964" s="20"/>
      <c r="Z2964" s="20"/>
      <c r="AA2964" s="20"/>
      <c r="AB2964" s="20"/>
      <c r="AC2964" s="20"/>
      <c r="AD2964" s="20"/>
      <c r="AE2964" s="20"/>
      <c r="AF2964" s="20"/>
      <c r="AG2964" s="20"/>
      <c r="AH2964" s="20"/>
    </row>
    <row r="2965">
      <c r="A2965" s="30">
        <v>215065.0</v>
      </c>
      <c r="B2965" s="31" t="s">
        <v>12134</v>
      </c>
      <c r="C2965" s="31" t="s">
        <v>12135</v>
      </c>
      <c r="D2965" s="31" t="s">
        <v>12091</v>
      </c>
      <c r="E2965" s="31" t="s">
        <v>29</v>
      </c>
      <c r="F2965" s="30">
        <v>20906.0</v>
      </c>
      <c r="G2965" s="30">
        <v>3.015986E9</v>
      </c>
      <c r="H2965" s="42" t="s">
        <v>12136</v>
      </c>
      <c r="I2965" s="25" t="s">
        <v>1194</v>
      </c>
      <c r="J2965" s="26">
        <v>44532.0</v>
      </c>
      <c r="K2965" s="43"/>
      <c r="L2965" s="27">
        <v>2.0</v>
      </c>
      <c r="M2965" s="27" t="s">
        <v>7</v>
      </c>
      <c r="N2965" s="43"/>
      <c r="O2965" s="44"/>
      <c r="P2965" s="44"/>
      <c r="Q2965" s="44"/>
      <c r="R2965" s="44"/>
      <c r="S2965" s="44"/>
      <c r="T2965" s="25" t="s">
        <v>12137</v>
      </c>
      <c r="U2965" s="25" t="s">
        <v>92</v>
      </c>
      <c r="V2965" s="29"/>
      <c r="W2965" s="20"/>
      <c r="X2965" s="20"/>
      <c r="Y2965" s="20"/>
      <c r="Z2965" s="20"/>
      <c r="AA2965" s="20"/>
      <c r="AB2965" s="20"/>
      <c r="AC2965" s="20"/>
      <c r="AD2965" s="20"/>
      <c r="AE2965" s="20"/>
      <c r="AF2965" s="20"/>
      <c r="AG2965" s="20"/>
      <c r="AH2965" s="20"/>
    </row>
    <row r="2966">
      <c r="A2966" s="34">
        <v>215069.0</v>
      </c>
      <c r="B2966" s="35" t="s">
        <v>12138</v>
      </c>
      <c r="C2966" s="35" t="s">
        <v>12139</v>
      </c>
      <c r="D2966" s="35" t="s">
        <v>12122</v>
      </c>
      <c r="E2966" s="35" t="s">
        <v>29</v>
      </c>
      <c r="F2966" s="34">
        <v>21204.0</v>
      </c>
      <c r="G2966" s="34">
        <v>4.1082865E9</v>
      </c>
      <c r="H2966" s="51" t="s">
        <v>12140</v>
      </c>
      <c r="I2966" s="14" t="s">
        <v>1194</v>
      </c>
      <c r="J2966" s="15">
        <v>44532.0</v>
      </c>
      <c r="K2966" s="48"/>
      <c r="L2966" s="16">
        <v>3.0</v>
      </c>
      <c r="M2966" s="16" t="s">
        <v>7</v>
      </c>
      <c r="N2966" s="48"/>
      <c r="O2966" s="49"/>
      <c r="P2966" s="49"/>
      <c r="Q2966" s="49"/>
      <c r="R2966" s="49"/>
      <c r="S2966" s="49"/>
      <c r="T2966" s="14" t="s">
        <v>12117</v>
      </c>
      <c r="U2966" s="14" t="s">
        <v>92</v>
      </c>
      <c r="V2966" s="18"/>
      <c r="W2966" s="20"/>
      <c r="X2966" s="20"/>
      <c r="Y2966" s="20"/>
      <c r="Z2966" s="20"/>
      <c r="AA2966" s="20"/>
      <c r="AB2966" s="20"/>
      <c r="AC2966" s="20"/>
      <c r="AD2966" s="20"/>
      <c r="AE2966" s="20"/>
      <c r="AF2966" s="20"/>
      <c r="AG2966" s="20"/>
      <c r="AH2966" s="20"/>
    </row>
    <row r="2967">
      <c r="A2967" s="30">
        <v>215071.0</v>
      </c>
      <c r="B2967" s="31" t="s">
        <v>12141</v>
      </c>
      <c r="C2967" s="31" t="s">
        <v>12142</v>
      </c>
      <c r="D2967" s="31" t="s">
        <v>12143</v>
      </c>
      <c r="E2967" s="31" t="s">
        <v>29</v>
      </c>
      <c r="F2967" s="30">
        <v>20852.0</v>
      </c>
      <c r="G2967" s="30">
        <v>3.01770831E9</v>
      </c>
      <c r="H2967" s="85" t="s">
        <v>12144</v>
      </c>
      <c r="I2967" s="25" t="s">
        <v>1194</v>
      </c>
      <c r="J2967" s="26">
        <v>44532.0</v>
      </c>
      <c r="K2967" s="26">
        <v>44532.0</v>
      </c>
      <c r="L2967" s="27">
        <v>1.0</v>
      </c>
      <c r="M2967" s="27">
        <v>1.0</v>
      </c>
      <c r="N2967" s="27" t="s">
        <v>7</v>
      </c>
      <c r="O2967" s="59">
        <f>490*30</f>
        <v>14700</v>
      </c>
      <c r="P2967" s="59">
        <f>415*30</f>
        <v>12450</v>
      </c>
      <c r="Q2967" s="47" t="s">
        <v>12145</v>
      </c>
      <c r="R2967" s="47">
        <v>5000.0</v>
      </c>
      <c r="S2967" s="47" t="s">
        <v>3556</v>
      </c>
      <c r="T2967" s="25" t="s">
        <v>12146</v>
      </c>
      <c r="U2967" s="25" t="s">
        <v>87</v>
      </c>
      <c r="V2967" s="29"/>
      <c r="W2967" s="20"/>
      <c r="X2967" s="20"/>
      <c r="Y2967" s="20"/>
      <c r="Z2967" s="20"/>
      <c r="AA2967" s="20"/>
      <c r="AB2967" s="20"/>
      <c r="AC2967" s="20"/>
      <c r="AD2967" s="20"/>
      <c r="AE2967" s="20"/>
      <c r="AF2967" s="20"/>
      <c r="AG2967" s="20"/>
      <c r="AH2967" s="20"/>
    </row>
    <row r="2968">
      <c r="A2968" s="34">
        <v>215073.0</v>
      </c>
      <c r="B2968" s="35" t="s">
        <v>12147</v>
      </c>
      <c r="C2968" s="35" t="s">
        <v>12148</v>
      </c>
      <c r="D2968" s="35" t="s">
        <v>10656</v>
      </c>
      <c r="E2968" s="35" t="s">
        <v>29</v>
      </c>
      <c r="F2968" s="34">
        <v>21502.0</v>
      </c>
      <c r="G2968" s="34">
        <v>3.017226272E9</v>
      </c>
      <c r="H2968" s="51" t="s">
        <v>12149</v>
      </c>
      <c r="I2968" s="14" t="s">
        <v>1194</v>
      </c>
      <c r="J2968" s="15">
        <v>44532.0</v>
      </c>
      <c r="K2968" s="15">
        <v>44532.0</v>
      </c>
      <c r="L2968" s="16">
        <v>1.0</v>
      </c>
      <c r="M2968" s="16">
        <v>1.0</v>
      </c>
      <c r="N2968" s="16" t="s">
        <v>7</v>
      </c>
      <c r="O2968" s="54" t="s">
        <v>6</v>
      </c>
      <c r="P2968" s="60">
        <f>305*30</f>
        <v>9150</v>
      </c>
      <c r="Q2968" s="54" t="s">
        <v>3556</v>
      </c>
      <c r="R2968" s="54" t="s">
        <v>3556</v>
      </c>
      <c r="S2968" s="54" t="s">
        <v>3556</v>
      </c>
      <c r="T2968" s="37" t="s">
        <v>1503</v>
      </c>
      <c r="U2968" s="14" t="s">
        <v>87</v>
      </c>
      <c r="V2968" s="18"/>
      <c r="W2968" s="20"/>
      <c r="X2968" s="20"/>
      <c r="Y2968" s="20"/>
      <c r="Z2968" s="20"/>
      <c r="AA2968" s="20"/>
      <c r="AB2968" s="20"/>
      <c r="AC2968" s="20"/>
      <c r="AD2968" s="20"/>
      <c r="AE2968" s="20"/>
      <c r="AF2968" s="20"/>
      <c r="AG2968" s="20"/>
      <c r="AH2968" s="20"/>
    </row>
    <row r="2969">
      <c r="A2969" s="30">
        <v>215074.0</v>
      </c>
      <c r="B2969" s="31" t="s">
        <v>12150</v>
      </c>
      <c r="C2969" s="31" t="s">
        <v>12151</v>
      </c>
      <c r="D2969" s="31" t="s">
        <v>12101</v>
      </c>
      <c r="E2969" s="31" t="s">
        <v>29</v>
      </c>
      <c r="F2969" s="30">
        <v>21212.0</v>
      </c>
      <c r="G2969" s="30">
        <v>4.103234223E9</v>
      </c>
      <c r="H2969" s="42" t="s">
        <v>12152</v>
      </c>
      <c r="I2969" s="25" t="s">
        <v>1194</v>
      </c>
      <c r="J2969" s="26">
        <v>44532.0</v>
      </c>
      <c r="K2969" s="43"/>
      <c r="L2969" s="27">
        <v>2.0</v>
      </c>
      <c r="M2969" s="27" t="s">
        <v>7</v>
      </c>
      <c r="N2969" s="27"/>
      <c r="O2969" s="39"/>
      <c r="P2969" s="39"/>
      <c r="Q2969" s="39"/>
      <c r="R2969" s="39"/>
      <c r="S2969" s="39"/>
      <c r="T2969" s="25" t="s">
        <v>12117</v>
      </c>
      <c r="U2969" s="25" t="s">
        <v>92</v>
      </c>
      <c r="V2969" s="29"/>
      <c r="W2969" s="20"/>
      <c r="X2969" s="20"/>
      <c r="Y2969" s="20"/>
      <c r="Z2969" s="20"/>
      <c r="AA2969" s="20"/>
      <c r="AB2969" s="20"/>
      <c r="AC2969" s="20"/>
      <c r="AD2969" s="20"/>
      <c r="AE2969" s="20"/>
      <c r="AF2969" s="20"/>
      <c r="AG2969" s="20"/>
      <c r="AH2969" s="20"/>
    </row>
    <row r="2970">
      <c r="A2970" s="34">
        <v>215077.0</v>
      </c>
      <c r="B2970" s="35" t="s">
        <v>12153</v>
      </c>
      <c r="C2970" s="35" t="s">
        <v>12154</v>
      </c>
      <c r="D2970" s="35" t="s">
        <v>12122</v>
      </c>
      <c r="E2970" s="35" t="s">
        <v>29</v>
      </c>
      <c r="F2970" s="34">
        <v>21204.0</v>
      </c>
      <c r="G2970" s="34">
        <v>4.103378313E9</v>
      </c>
      <c r="H2970" s="51" t="s">
        <v>12123</v>
      </c>
      <c r="I2970" s="14" t="s">
        <v>1194</v>
      </c>
      <c r="J2970" s="15">
        <v>44532.0</v>
      </c>
      <c r="K2970" s="15">
        <v>44532.0</v>
      </c>
      <c r="L2970" s="16">
        <v>1.0</v>
      </c>
      <c r="M2970" s="16" t="s">
        <v>7</v>
      </c>
      <c r="N2970" s="16" t="s">
        <v>7</v>
      </c>
      <c r="O2970" s="60">
        <f>450*30</f>
        <v>13500</v>
      </c>
      <c r="P2970" s="60">
        <f>350*30</f>
        <v>10500</v>
      </c>
      <c r="Q2970" s="54" t="s">
        <v>3556</v>
      </c>
      <c r="R2970" s="54" t="s">
        <v>3556</v>
      </c>
      <c r="S2970" s="54">
        <f>264/1*30</f>
        <v>7920</v>
      </c>
      <c r="T2970" s="37" t="s">
        <v>12111</v>
      </c>
      <c r="U2970" s="14" t="s">
        <v>87</v>
      </c>
      <c r="V2970" s="18"/>
      <c r="W2970" s="20"/>
      <c r="X2970" s="20"/>
      <c r="Y2970" s="20"/>
      <c r="Z2970" s="20"/>
      <c r="AA2970" s="20"/>
      <c r="AB2970" s="20"/>
      <c r="AC2970" s="20"/>
      <c r="AD2970" s="20"/>
      <c r="AE2970" s="20"/>
      <c r="AF2970" s="20"/>
      <c r="AG2970" s="20"/>
      <c r="AH2970" s="20"/>
    </row>
    <row r="2971">
      <c r="A2971" s="30">
        <v>215081.0</v>
      </c>
      <c r="B2971" s="31" t="s">
        <v>12155</v>
      </c>
      <c r="C2971" s="31" t="s">
        <v>12156</v>
      </c>
      <c r="D2971" s="31" t="s">
        <v>12101</v>
      </c>
      <c r="E2971" s="31" t="s">
        <v>29</v>
      </c>
      <c r="F2971" s="30">
        <v>21234.0</v>
      </c>
      <c r="G2971" s="30">
        <v>4.106615717E9</v>
      </c>
      <c r="H2971" s="42" t="s">
        <v>12157</v>
      </c>
      <c r="I2971" s="25" t="s">
        <v>1194</v>
      </c>
      <c r="J2971" s="26">
        <v>44532.0</v>
      </c>
      <c r="K2971" s="26">
        <v>44532.0</v>
      </c>
      <c r="L2971" s="27">
        <v>1.0</v>
      </c>
      <c r="M2971" s="27" t="s">
        <v>7</v>
      </c>
      <c r="N2971" s="27" t="s">
        <v>7</v>
      </c>
      <c r="O2971" s="47" t="s">
        <v>6</v>
      </c>
      <c r="P2971" s="47" t="s">
        <v>12158</v>
      </c>
      <c r="Q2971" s="47" t="s">
        <v>3556</v>
      </c>
      <c r="R2971" s="47" t="s">
        <v>3556</v>
      </c>
      <c r="S2971" s="47" t="s">
        <v>3556</v>
      </c>
      <c r="T2971" s="32" t="s">
        <v>1503</v>
      </c>
      <c r="U2971" s="25" t="s">
        <v>87</v>
      </c>
      <c r="V2971" s="29"/>
      <c r="W2971" s="20"/>
      <c r="X2971" s="20"/>
      <c r="Y2971" s="20"/>
      <c r="Z2971" s="20"/>
      <c r="AA2971" s="20"/>
      <c r="AB2971" s="20"/>
      <c r="AC2971" s="20"/>
      <c r="AD2971" s="20"/>
      <c r="AE2971" s="20"/>
      <c r="AF2971" s="20"/>
      <c r="AG2971" s="20"/>
      <c r="AH2971" s="20"/>
    </row>
    <row r="2972">
      <c r="A2972" s="34">
        <v>215082.0</v>
      </c>
      <c r="B2972" s="35" t="s">
        <v>12159</v>
      </c>
      <c r="C2972" s="35" t="s">
        <v>12160</v>
      </c>
      <c r="D2972" s="35" t="s">
        <v>12161</v>
      </c>
      <c r="E2972" s="35" t="s">
        <v>29</v>
      </c>
      <c r="F2972" s="34">
        <v>21208.0</v>
      </c>
      <c r="G2972" s="34">
        <v>4.104868771E9</v>
      </c>
      <c r="H2972" s="51" t="s">
        <v>12162</v>
      </c>
      <c r="I2972" s="14" t="s">
        <v>1194</v>
      </c>
      <c r="J2972" s="15">
        <v>44532.0</v>
      </c>
      <c r="K2972" s="48"/>
      <c r="L2972" s="16">
        <v>3.0</v>
      </c>
      <c r="M2972" s="16" t="s">
        <v>7</v>
      </c>
      <c r="N2972" s="16"/>
      <c r="O2972" s="36"/>
      <c r="P2972" s="36"/>
      <c r="Q2972" s="36"/>
      <c r="R2972" s="36"/>
      <c r="S2972" s="36"/>
      <c r="T2972" s="14" t="s">
        <v>12117</v>
      </c>
      <c r="U2972" s="14" t="s">
        <v>92</v>
      </c>
      <c r="V2972" s="18"/>
      <c r="W2972" s="20"/>
      <c r="X2972" s="20"/>
      <c r="Y2972" s="20"/>
      <c r="Z2972" s="20"/>
      <c r="AA2972" s="20"/>
      <c r="AB2972" s="20"/>
      <c r="AC2972" s="20"/>
      <c r="AD2972" s="20"/>
      <c r="AE2972" s="20"/>
      <c r="AF2972" s="20"/>
      <c r="AG2972" s="20"/>
      <c r="AH2972" s="20"/>
    </row>
    <row r="2973">
      <c r="A2973" s="30">
        <v>215083.0</v>
      </c>
      <c r="B2973" s="31" t="s">
        <v>12163</v>
      </c>
      <c r="C2973" s="31" t="s">
        <v>12164</v>
      </c>
      <c r="D2973" s="31" t="s">
        <v>12165</v>
      </c>
      <c r="E2973" s="31" t="s">
        <v>29</v>
      </c>
      <c r="F2973" s="30">
        <v>21629.0</v>
      </c>
      <c r="G2973" s="30">
        <v>4.10479213E9</v>
      </c>
      <c r="H2973" s="42" t="s">
        <v>12166</v>
      </c>
      <c r="I2973" s="25" t="s">
        <v>1194</v>
      </c>
      <c r="J2973" s="26">
        <v>44532.0</v>
      </c>
      <c r="K2973" s="26">
        <v>44532.0</v>
      </c>
      <c r="L2973" s="27">
        <v>1.0</v>
      </c>
      <c r="M2973" s="27" t="s">
        <v>7</v>
      </c>
      <c r="N2973" s="27" t="s">
        <v>4</v>
      </c>
      <c r="O2973" s="59">
        <f>270*30</f>
        <v>8100</v>
      </c>
      <c r="P2973" s="59">
        <f>253*30</f>
        <v>7590</v>
      </c>
      <c r="Q2973" s="47" t="s">
        <v>3556</v>
      </c>
      <c r="R2973" s="47" t="s">
        <v>3556</v>
      </c>
      <c r="S2973" s="47" t="s">
        <v>3556</v>
      </c>
      <c r="T2973" s="32" t="s">
        <v>1503</v>
      </c>
      <c r="U2973" s="25" t="s">
        <v>87</v>
      </c>
      <c r="V2973" s="29"/>
      <c r="W2973" s="20"/>
      <c r="X2973" s="20"/>
      <c r="Y2973" s="20"/>
      <c r="Z2973" s="20"/>
      <c r="AA2973" s="20"/>
      <c r="AB2973" s="20"/>
      <c r="AC2973" s="20"/>
      <c r="AD2973" s="20"/>
      <c r="AE2973" s="20"/>
      <c r="AF2973" s="20"/>
      <c r="AG2973" s="20"/>
      <c r="AH2973" s="20"/>
    </row>
    <row r="2974">
      <c r="A2974" s="34">
        <v>215084.0</v>
      </c>
      <c r="B2974" s="35" t="s">
        <v>12167</v>
      </c>
      <c r="C2974" s="35" t="s">
        <v>12168</v>
      </c>
      <c r="D2974" s="35" t="s">
        <v>12169</v>
      </c>
      <c r="E2974" s="35" t="s">
        <v>29</v>
      </c>
      <c r="F2974" s="34">
        <v>21133.0</v>
      </c>
      <c r="G2974" s="34">
        <v>4.106557373E9</v>
      </c>
      <c r="H2974" s="14" t="s">
        <v>1193</v>
      </c>
      <c r="I2974" s="14" t="s">
        <v>1194</v>
      </c>
      <c r="J2974" s="15">
        <v>44532.0</v>
      </c>
      <c r="K2974" s="48"/>
      <c r="L2974" s="16">
        <v>2.0</v>
      </c>
      <c r="M2974" s="16" t="s">
        <v>7</v>
      </c>
      <c r="N2974" s="48"/>
      <c r="O2974" s="49"/>
      <c r="P2974" s="49"/>
      <c r="Q2974" s="49"/>
      <c r="R2974" s="49"/>
      <c r="S2974" s="49"/>
      <c r="T2974" s="14" t="s">
        <v>12170</v>
      </c>
      <c r="U2974" s="14" t="s">
        <v>92</v>
      </c>
      <c r="V2974" s="18"/>
      <c r="W2974" s="20"/>
      <c r="X2974" s="20"/>
      <c r="Y2974" s="20"/>
      <c r="Z2974" s="20"/>
      <c r="AA2974" s="20"/>
      <c r="AB2974" s="20"/>
      <c r="AC2974" s="20"/>
      <c r="AD2974" s="20"/>
      <c r="AE2974" s="20"/>
      <c r="AF2974" s="20"/>
      <c r="AG2974" s="20"/>
      <c r="AH2974" s="20"/>
    </row>
    <row r="2975">
      <c r="A2975" s="30">
        <v>215085.0</v>
      </c>
      <c r="B2975" s="31" t="s">
        <v>12171</v>
      </c>
      <c r="C2975" s="31" t="s">
        <v>12172</v>
      </c>
      <c r="D2975" s="31" t="s">
        <v>12101</v>
      </c>
      <c r="E2975" s="31" t="s">
        <v>29</v>
      </c>
      <c r="F2975" s="30">
        <v>21229.0</v>
      </c>
      <c r="G2975" s="30">
        <v>4.105251544E9</v>
      </c>
      <c r="H2975" s="42" t="s">
        <v>12173</v>
      </c>
      <c r="I2975" s="25" t="s">
        <v>1194</v>
      </c>
      <c r="J2975" s="26">
        <v>44532.0</v>
      </c>
      <c r="K2975" s="57">
        <v>44607.0</v>
      </c>
      <c r="L2975" s="27">
        <v>2.0</v>
      </c>
      <c r="M2975" s="27" t="s">
        <v>7</v>
      </c>
      <c r="N2975" s="27" t="s">
        <v>7</v>
      </c>
      <c r="O2975" s="39" t="s">
        <v>6</v>
      </c>
      <c r="P2975" s="44">
        <f>455*30</f>
        <v>13650</v>
      </c>
      <c r="Q2975" s="39" t="s">
        <v>3556</v>
      </c>
      <c r="R2975" s="39" t="s">
        <v>6</v>
      </c>
      <c r="S2975" s="39" t="s">
        <v>6</v>
      </c>
      <c r="T2975" s="25" t="s">
        <v>6079</v>
      </c>
      <c r="U2975" s="25" t="s">
        <v>87</v>
      </c>
      <c r="V2975" s="29"/>
      <c r="W2975" s="20"/>
      <c r="X2975" s="20"/>
      <c r="Y2975" s="20"/>
      <c r="Z2975" s="20"/>
      <c r="AA2975" s="20"/>
      <c r="AB2975" s="20"/>
      <c r="AC2975" s="20"/>
      <c r="AD2975" s="20"/>
      <c r="AE2975" s="20"/>
      <c r="AF2975" s="20"/>
      <c r="AG2975" s="20"/>
      <c r="AH2975" s="20"/>
    </row>
    <row r="2976">
      <c r="A2976" s="34">
        <v>215090.0</v>
      </c>
      <c r="B2976" s="35" t="s">
        <v>12174</v>
      </c>
      <c r="C2976" s="35" t="s">
        <v>12175</v>
      </c>
      <c r="D2976" s="35" t="s">
        <v>12101</v>
      </c>
      <c r="E2976" s="35" t="s">
        <v>29</v>
      </c>
      <c r="F2976" s="34">
        <v>21234.0</v>
      </c>
      <c r="G2976" s="34">
        <v>4.106681961E9</v>
      </c>
      <c r="H2976" s="51" t="s">
        <v>12176</v>
      </c>
      <c r="I2976" s="14" t="s">
        <v>1194</v>
      </c>
      <c r="J2976" s="15">
        <v>44532.0</v>
      </c>
      <c r="K2976" s="15">
        <v>44532.0</v>
      </c>
      <c r="L2976" s="16">
        <v>1.0</v>
      </c>
      <c r="M2976" s="16" t="s">
        <v>7</v>
      </c>
      <c r="N2976" s="16" t="s">
        <v>7</v>
      </c>
      <c r="O2976" s="60"/>
      <c r="P2976" s="60">
        <f>505*30</f>
        <v>15150</v>
      </c>
      <c r="Q2976" s="54" t="s">
        <v>3556</v>
      </c>
      <c r="R2976" s="54" t="s">
        <v>3556</v>
      </c>
      <c r="S2976" s="54" t="s">
        <v>3556</v>
      </c>
      <c r="T2976" s="37" t="s">
        <v>1503</v>
      </c>
      <c r="U2976" s="14" t="s">
        <v>87</v>
      </c>
      <c r="V2976" s="18"/>
      <c r="W2976" s="20"/>
      <c r="X2976" s="20"/>
      <c r="Y2976" s="20"/>
      <c r="Z2976" s="20"/>
      <c r="AA2976" s="20"/>
      <c r="AB2976" s="20"/>
      <c r="AC2976" s="20"/>
      <c r="AD2976" s="20"/>
      <c r="AE2976" s="20"/>
      <c r="AF2976" s="20"/>
      <c r="AG2976" s="20"/>
      <c r="AH2976" s="20"/>
    </row>
    <row r="2977">
      <c r="A2977" s="30">
        <v>215095.0</v>
      </c>
      <c r="B2977" s="31" t="s">
        <v>12177</v>
      </c>
      <c r="C2977" s="31" t="s">
        <v>12178</v>
      </c>
      <c r="D2977" s="31" t="s">
        <v>12179</v>
      </c>
      <c r="E2977" s="31" t="s">
        <v>29</v>
      </c>
      <c r="F2977" s="30">
        <v>20817.0</v>
      </c>
      <c r="G2977" s="30">
        <v>3.013509E9</v>
      </c>
      <c r="H2977" s="42" t="s">
        <v>12180</v>
      </c>
      <c r="I2977" s="25" t="s">
        <v>1194</v>
      </c>
      <c r="J2977" s="26">
        <v>44532.0</v>
      </c>
      <c r="K2977" s="57">
        <v>44607.0</v>
      </c>
      <c r="L2977" s="27">
        <v>2.0</v>
      </c>
      <c r="M2977" s="27" t="s">
        <v>7</v>
      </c>
      <c r="N2977" s="27" t="s">
        <v>7</v>
      </c>
      <c r="O2977" s="44">
        <f>450*30</f>
        <v>13500</v>
      </c>
      <c r="P2977" s="44">
        <f>350*30</f>
        <v>10500</v>
      </c>
      <c r="Q2977" s="39" t="s">
        <v>3556</v>
      </c>
      <c r="R2977" s="39" t="s">
        <v>6</v>
      </c>
      <c r="S2977" s="39" t="s">
        <v>6</v>
      </c>
      <c r="T2977" s="25" t="s">
        <v>12181</v>
      </c>
      <c r="U2977" s="25" t="s">
        <v>87</v>
      </c>
      <c r="V2977" s="29"/>
      <c r="W2977" s="20"/>
      <c r="X2977" s="20"/>
      <c r="Y2977" s="20"/>
      <c r="Z2977" s="20"/>
      <c r="AA2977" s="20"/>
      <c r="AB2977" s="20"/>
      <c r="AC2977" s="20"/>
      <c r="AD2977" s="20"/>
      <c r="AE2977" s="20"/>
      <c r="AF2977" s="20"/>
      <c r="AG2977" s="20"/>
      <c r="AH2977" s="20"/>
    </row>
    <row r="2978">
      <c r="A2978" s="34">
        <v>215096.0</v>
      </c>
      <c r="B2978" s="35" t="s">
        <v>12182</v>
      </c>
      <c r="C2978" s="35" t="s">
        <v>12183</v>
      </c>
      <c r="D2978" s="35" t="s">
        <v>12122</v>
      </c>
      <c r="E2978" s="35" t="s">
        <v>29</v>
      </c>
      <c r="F2978" s="34">
        <v>21204.0</v>
      </c>
      <c r="G2978" s="34">
        <v>4.1082155E9</v>
      </c>
      <c r="H2978" s="51" t="s">
        <v>12184</v>
      </c>
      <c r="I2978" s="14" t="s">
        <v>1194</v>
      </c>
      <c r="J2978" s="15">
        <v>44532.0</v>
      </c>
      <c r="K2978" s="48"/>
      <c r="L2978" s="16">
        <v>2.0</v>
      </c>
      <c r="M2978" s="16" t="s">
        <v>7</v>
      </c>
      <c r="N2978" s="48"/>
      <c r="O2978" s="49"/>
      <c r="P2978" s="49"/>
      <c r="Q2978" s="49"/>
      <c r="R2978" s="49"/>
      <c r="S2978" s="49"/>
      <c r="T2978" s="14" t="s">
        <v>12185</v>
      </c>
      <c r="U2978" s="14" t="s">
        <v>92</v>
      </c>
      <c r="V2978" s="18"/>
      <c r="W2978" s="20"/>
      <c r="X2978" s="20"/>
      <c r="Y2978" s="20"/>
      <c r="Z2978" s="20"/>
      <c r="AA2978" s="20"/>
      <c r="AB2978" s="20"/>
      <c r="AC2978" s="20"/>
      <c r="AD2978" s="20"/>
      <c r="AE2978" s="20"/>
      <c r="AF2978" s="20"/>
      <c r="AG2978" s="20"/>
      <c r="AH2978" s="20"/>
    </row>
    <row r="2979">
      <c r="A2979" s="30">
        <v>215099.0</v>
      </c>
      <c r="B2979" s="31" t="s">
        <v>12186</v>
      </c>
      <c r="C2979" s="31" t="s">
        <v>12187</v>
      </c>
      <c r="D2979" s="31" t="s">
        <v>12188</v>
      </c>
      <c r="E2979" s="31" t="s">
        <v>29</v>
      </c>
      <c r="F2979" s="30">
        <v>20877.0</v>
      </c>
      <c r="G2979" s="30">
        <v>3.012164004E9</v>
      </c>
      <c r="H2979" s="42" t="s">
        <v>12189</v>
      </c>
      <c r="I2979" s="25" t="s">
        <v>1194</v>
      </c>
      <c r="J2979" s="26">
        <v>44535.0</v>
      </c>
      <c r="K2979" s="57">
        <v>44607.0</v>
      </c>
      <c r="L2979" s="27">
        <v>2.0</v>
      </c>
      <c r="M2979" s="27" t="s">
        <v>7</v>
      </c>
      <c r="N2979" s="27" t="s">
        <v>4</v>
      </c>
      <c r="O2979" s="44">
        <f>526*30</f>
        <v>15780</v>
      </c>
      <c r="P2979" s="44">
        <f>471*30</f>
        <v>14130</v>
      </c>
      <c r="Q2979" s="39" t="s">
        <v>3556</v>
      </c>
      <c r="R2979" s="39" t="s">
        <v>6</v>
      </c>
      <c r="S2979" s="44">
        <f>570*30</f>
        <v>17100</v>
      </c>
      <c r="T2979" s="25" t="s">
        <v>12190</v>
      </c>
      <c r="U2979" s="25" t="s">
        <v>87</v>
      </c>
      <c r="V2979" s="29"/>
      <c r="W2979" s="20"/>
      <c r="X2979" s="20"/>
      <c r="Y2979" s="20"/>
      <c r="Z2979" s="20"/>
      <c r="AA2979" s="20"/>
      <c r="AB2979" s="20"/>
      <c r="AC2979" s="20"/>
      <c r="AD2979" s="20"/>
      <c r="AE2979" s="20"/>
      <c r="AF2979" s="20"/>
      <c r="AG2979" s="20"/>
      <c r="AH2979" s="20"/>
    </row>
    <row r="2980">
      <c r="A2980" s="34">
        <v>215105.0</v>
      </c>
      <c r="B2980" s="35" t="s">
        <v>12191</v>
      </c>
      <c r="C2980" s="35" t="s">
        <v>12192</v>
      </c>
      <c r="D2980" s="35" t="s">
        <v>12193</v>
      </c>
      <c r="E2980" s="35" t="s">
        <v>29</v>
      </c>
      <c r="F2980" s="34">
        <v>21702.0</v>
      </c>
      <c r="G2980" s="34">
        <v>2.4077292E9</v>
      </c>
      <c r="H2980" s="13" t="s">
        <v>12194</v>
      </c>
      <c r="I2980" s="14" t="s">
        <v>1194</v>
      </c>
      <c r="J2980" s="15">
        <v>44535.0</v>
      </c>
      <c r="K2980" s="52">
        <v>44607.0</v>
      </c>
      <c r="L2980" s="16">
        <v>2.0</v>
      </c>
      <c r="M2980" s="16" t="s">
        <v>7</v>
      </c>
      <c r="N2980" s="16" t="s">
        <v>4</v>
      </c>
      <c r="O2980" s="49">
        <f>330*30</f>
        <v>9900</v>
      </c>
      <c r="P2980" s="49">
        <f>318*30</f>
        <v>9540</v>
      </c>
      <c r="Q2980" s="17" t="s">
        <v>5</v>
      </c>
      <c r="R2980" s="17" t="s">
        <v>5</v>
      </c>
      <c r="S2980" s="17" t="s">
        <v>12195</v>
      </c>
      <c r="T2980" s="37" t="s">
        <v>12196</v>
      </c>
      <c r="U2980" s="14" t="s">
        <v>92</v>
      </c>
      <c r="V2980" s="18"/>
      <c r="W2980" s="20"/>
      <c r="X2980" s="20"/>
      <c r="Y2980" s="20"/>
      <c r="Z2980" s="20"/>
      <c r="AA2980" s="20"/>
      <c r="AB2980" s="20"/>
      <c r="AC2980" s="20"/>
      <c r="AD2980" s="20"/>
      <c r="AE2980" s="20"/>
      <c r="AF2980" s="20"/>
      <c r="AG2980" s="20"/>
      <c r="AH2980" s="20"/>
    </row>
    <row r="2981">
      <c r="A2981" s="30">
        <v>215106.0</v>
      </c>
      <c r="B2981" s="31" t="s">
        <v>12197</v>
      </c>
      <c r="C2981" s="31" t="s">
        <v>12198</v>
      </c>
      <c r="D2981" s="31" t="s">
        <v>12199</v>
      </c>
      <c r="E2981" s="31" t="s">
        <v>29</v>
      </c>
      <c r="F2981" s="30">
        <v>20646.0</v>
      </c>
      <c r="G2981" s="30">
        <v>3.0193419E9</v>
      </c>
      <c r="H2981" s="42" t="s">
        <v>12200</v>
      </c>
      <c r="I2981" s="25" t="s">
        <v>1194</v>
      </c>
      <c r="J2981" s="26">
        <v>44535.0</v>
      </c>
      <c r="K2981" s="43"/>
      <c r="L2981" s="27">
        <v>2.0</v>
      </c>
      <c r="M2981" s="27" t="s">
        <v>7</v>
      </c>
      <c r="N2981" s="43"/>
      <c r="O2981" s="44"/>
      <c r="P2981" s="44"/>
      <c r="Q2981" s="44"/>
      <c r="R2981" s="44"/>
      <c r="S2981" s="44"/>
      <c r="T2981" s="32" t="s">
        <v>846</v>
      </c>
      <c r="U2981" s="25" t="s">
        <v>92</v>
      </c>
      <c r="V2981" s="29"/>
      <c r="W2981" s="20"/>
      <c r="X2981" s="20"/>
      <c r="Y2981" s="20"/>
      <c r="Z2981" s="20"/>
      <c r="AA2981" s="20"/>
      <c r="AB2981" s="20"/>
      <c r="AC2981" s="20"/>
      <c r="AD2981" s="20"/>
      <c r="AE2981" s="20"/>
      <c r="AF2981" s="20"/>
      <c r="AG2981" s="20"/>
      <c r="AH2981" s="20"/>
    </row>
    <row r="2982">
      <c r="A2982" s="34">
        <v>215107.0</v>
      </c>
      <c r="B2982" s="35" t="s">
        <v>12201</v>
      </c>
      <c r="C2982" s="35" t="s">
        <v>12202</v>
      </c>
      <c r="D2982" s="35" t="s">
        <v>12143</v>
      </c>
      <c r="E2982" s="35" t="s">
        <v>29</v>
      </c>
      <c r="F2982" s="34">
        <v>20850.0</v>
      </c>
      <c r="G2982" s="34">
        <v>3.012799E9</v>
      </c>
      <c r="H2982" s="51" t="s">
        <v>12203</v>
      </c>
      <c r="I2982" s="14" t="s">
        <v>1194</v>
      </c>
      <c r="J2982" s="15">
        <v>44535.0</v>
      </c>
      <c r="K2982" s="52">
        <v>44607.0</v>
      </c>
      <c r="L2982" s="16">
        <v>2.0</v>
      </c>
      <c r="M2982" s="16" t="s">
        <v>7</v>
      </c>
      <c r="N2982" s="16" t="s">
        <v>4</v>
      </c>
      <c r="O2982" s="17" t="s">
        <v>6</v>
      </c>
      <c r="P2982" s="49">
        <f>367*30</f>
        <v>11010</v>
      </c>
      <c r="Q2982" s="36" t="s">
        <v>3556</v>
      </c>
      <c r="R2982" s="36" t="s">
        <v>6</v>
      </c>
      <c r="S2982" s="36" t="s">
        <v>6</v>
      </c>
      <c r="T2982" s="14" t="s">
        <v>6079</v>
      </c>
      <c r="U2982" s="14" t="s">
        <v>87</v>
      </c>
      <c r="V2982" s="18"/>
      <c r="W2982" s="20"/>
      <c r="X2982" s="20"/>
      <c r="Y2982" s="20"/>
      <c r="Z2982" s="20"/>
      <c r="AA2982" s="20"/>
      <c r="AB2982" s="20"/>
      <c r="AC2982" s="20"/>
      <c r="AD2982" s="20"/>
      <c r="AE2982" s="20"/>
      <c r="AF2982" s="20"/>
      <c r="AG2982" s="20"/>
      <c r="AH2982" s="20"/>
    </row>
    <row r="2983">
      <c r="A2983" s="30">
        <v>215108.0</v>
      </c>
      <c r="B2983" s="31" t="s">
        <v>12204</v>
      </c>
      <c r="C2983" s="31" t="s">
        <v>12205</v>
      </c>
      <c r="D2983" s="31" t="s">
        <v>12206</v>
      </c>
      <c r="E2983" s="31" t="s">
        <v>29</v>
      </c>
      <c r="F2983" s="30">
        <v>20706.0</v>
      </c>
      <c r="G2983" s="30">
        <v>3.015522E9</v>
      </c>
      <c r="H2983" s="42" t="s">
        <v>12207</v>
      </c>
      <c r="I2983" s="25" t="s">
        <v>4409</v>
      </c>
      <c r="J2983" s="26">
        <v>44535.0</v>
      </c>
      <c r="K2983" s="89">
        <v>44609.0</v>
      </c>
      <c r="L2983" s="27">
        <v>3.0</v>
      </c>
      <c r="M2983" s="27" t="s">
        <v>7</v>
      </c>
      <c r="N2983" s="27" t="s">
        <v>7</v>
      </c>
      <c r="O2983" s="28">
        <v>17070.0</v>
      </c>
      <c r="P2983" s="28">
        <v>17070.0</v>
      </c>
      <c r="Q2983" s="28" t="s">
        <v>5</v>
      </c>
      <c r="R2983" s="28" t="s">
        <v>5</v>
      </c>
      <c r="S2983" s="28" t="s">
        <v>5</v>
      </c>
      <c r="T2983" s="32" t="s">
        <v>12208</v>
      </c>
      <c r="U2983" s="25" t="s">
        <v>92</v>
      </c>
      <c r="V2983" s="29"/>
      <c r="W2983" s="20"/>
      <c r="X2983" s="20"/>
      <c r="Y2983" s="20"/>
      <c r="Z2983" s="20"/>
      <c r="AA2983" s="20"/>
      <c r="AB2983" s="20"/>
      <c r="AC2983" s="20"/>
      <c r="AD2983" s="20"/>
      <c r="AE2983" s="20"/>
      <c r="AF2983" s="20"/>
      <c r="AG2983" s="20"/>
      <c r="AH2983" s="20"/>
    </row>
    <row r="2984">
      <c r="A2984" s="34">
        <v>215109.0</v>
      </c>
      <c r="B2984" s="35" t="s">
        <v>12209</v>
      </c>
      <c r="C2984" s="35" t="s">
        <v>12210</v>
      </c>
      <c r="D2984" s="35" t="s">
        <v>12101</v>
      </c>
      <c r="E2984" s="35" t="s">
        <v>29</v>
      </c>
      <c r="F2984" s="34">
        <v>21237.0</v>
      </c>
      <c r="G2984" s="34">
        <v>4.10574495E9</v>
      </c>
      <c r="H2984" s="51" t="s">
        <v>12211</v>
      </c>
      <c r="I2984" s="14" t="s">
        <v>1194</v>
      </c>
      <c r="J2984" s="15">
        <v>44535.0</v>
      </c>
      <c r="K2984" s="15">
        <v>44539.0</v>
      </c>
      <c r="L2984" s="16">
        <v>2.0</v>
      </c>
      <c r="M2984" s="16" t="s">
        <v>7</v>
      </c>
      <c r="N2984" s="16" t="s">
        <v>7</v>
      </c>
      <c r="O2984" s="60">
        <f>346.25*30</f>
        <v>10387.5</v>
      </c>
      <c r="P2984" s="60">
        <f>313.78*30</f>
        <v>9413.4</v>
      </c>
      <c r="Q2984" s="54" t="s">
        <v>3556</v>
      </c>
      <c r="R2984" s="54" t="s">
        <v>3556</v>
      </c>
      <c r="S2984" s="54" t="s">
        <v>3556</v>
      </c>
      <c r="T2984" s="37" t="s">
        <v>1503</v>
      </c>
      <c r="U2984" s="14" t="s">
        <v>87</v>
      </c>
      <c r="V2984" s="18"/>
      <c r="W2984" s="20"/>
      <c r="X2984" s="20"/>
      <c r="Y2984" s="20"/>
      <c r="Z2984" s="20"/>
      <c r="AA2984" s="20"/>
      <c r="AB2984" s="20"/>
      <c r="AC2984" s="20"/>
      <c r="AD2984" s="20"/>
      <c r="AE2984" s="20"/>
      <c r="AF2984" s="20"/>
      <c r="AG2984" s="20"/>
      <c r="AH2984" s="20"/>
    </row>
    <row r="2985">
      <c r="A2985" s="30">
        <v>215110.0</v>
      </c>
      <c r="B2985" s="31" t="s">
        <v>12212</v>
      </c>
      <c r="C2985" s="31" t="s">
        <v>12213</v>
      </c>
      <c r="D2985" s="31" t="s">
        <v>12214</v>
      </c>
      <c r="E2985" s="31" t="s">
        <v>29</v>
      </c>
      <c r="F2985" s="30">
        <v>21742.0</v>
      </c>
      <c r="G2985" s="30">
        <v>3.0174542E9</v>
      </c>
      <c r="H2985" s="42" t="s">
        <v>12215</v>
      </c>
      <c r="I2985" s="25" t="s">
        <v>1194</v>
      </c>
      <c r="J2985" s="26">
        <v>44536.0</v>
      </c>
      <c r="K2985" s="43"/>
      <c r="L2985" s="27">
        <v>3.0</v>
      </c>
      <c r="M2985" s="27" t="s">
        <v>7</v>
      </c>
      <c r="N2985" s="43"/>
      <c r="O2985" s="44"/>
      <c r="P2985" s="44"/>
      <c r="Q2985" s="44"/>
      <c r="R2985" s="44"/>
      <c r="S2985" s="44"/>
      <c r="T2985" s="25" t="s">
        <v>12117</v>
      </c>
      <c r="U2985" s="25" t="s">
        <v>92</v>
      </c>
      <c r="V2985" s="29"/>
      <c r="W2985" s="20"/>
      <c r="X2985" s="20"/>
      <c r="Y2985" s="20"/>
      <c r="Z2985" s="20"/>
      <c r="AA2985" s="20"/>
      <c r="AB2985" s="20"/>
      <c r="AC2985" s="20"/>
      <c r="AD2985" s="20"/>
      <c r="AE2985" s="20"/>
      <c r="AF2985" s="20"/>
      <c r="AG2985" s="20"/>
      <c r="AH2985" s="20"/>
    </row>
    <row r="2986">
      <c r="A2986" s="34">
        <v>215113.0</v>
      </c>
      <c r="B2986" s="35" t="s">
        <v>12216</v>
      </c>
      <c r="C2986" s="35" t="s">
        <v>12217</v>
      </c>
      <c r="D2986" s="35" t="s">
        <v>12214</v>
      </c>
      <c r="E2986" s="35" t="s">
        <v>29</v>
      </c>
      <c r="F2986" s="34">
        <v>21740.0</v>
      </c>
      <c r="G2986" s="34">
        <v>3.017901E9</v>
      </c>
      <c r="H2986" s="51" t="s">
        <v>12218</v>
      </c>
      <c r="I2986" s="14" t="s">
        <v>1194</v>
      </c>
      <c r="J2986" s="15">
        <v>44536.0</v>
      </c>
      <c r="K2986" s="15">
        <v>44601.0</v>
      </c>
      <c r="L2986" s="16">
        <v>3.0</v>
      </c>
      <c r="M2986" s="16" t="s">
        <v>7</v>
      </c>
      <c r="N2986" s="16" t="s">
        <v>4</v>
      </c>
      <c r="O2986" s="49">
        <f>372*30</f>
        <v>11160</v>
      </c>
      <c r="P2986" s="17">
        <v>10560.0</v>
      </c>
      <c r="Q2986" s="17" t="s">
        <v>12219</v>
      </c>
      <c r="R2986" s="17">
        <v>850.0</v>
      </c>
      <c r="S2986" s="17" t="s">
        <v>6</v>
      </c>
      <c r="T2986" s="14" t="s">
        <v>12220</v>
      </c>
      <c r="U2986" s="14" t="s">
        <v>87</v>
      </c>
      <c r="V2986" s="18"/>
      <c r="W2986" s="20"/>
      <c r="X2986" s="20"/>
      <c r="Y2986" s="20"/>
      <c r="Z2986" s="20"/>
      <c r="AA2986" s="20"/>
      <c r="AB2986" s="20"/>
      <c r="AC2986" s="20"/>
      <c r="AD2986" s="20"/>
      <c r="AE2986" s="20"/>
      <c r="AF2986" s="20"/>
      <c r="AG2986" s="20"/>
      <c r="AH2986" s="20"/>
    </row>
    <row r="2987">
      <c r="A2987" s="30">
        <v>215115.0</v>
      </c>
      <c r="B2987" s="31" t="s">
        <v>12221</v>
      </c>
      <c r="C2987" s="31" t="s">
        <v>12222</v>
      </c>
      <c r="D2987" s="31" t="s">
        <v>12223</v>
      </c>
      <c r="E2987" s="31" t="s">
        <v>29</v>
      </c>
      <c r="F2987" s="30">
        <v>21532.0</v>
      </c>
      <c r="G2987" s="30">
        <v>3.0168975E9</v>
      </c>
      <c r="H2987" s="42" t="s">
        <v>12224</v>
      </c>
      <c r="I2987" s="25" t="s">
        <v>4409</v>
      </c>
      <c r="J2987" s="26">
        <v>44536.0</v>
      </c>
      <c r="K2987" s="89">
        <v>44609.0</v>
      </c>
      <c r="L2987" s="27">
        <v>3.0</v>
      </c>
      <c r="M2987" s="27" t="s">
        <v>7</v>
      </c>
      <c r="N2987" s="27" t="s">
        <v>7</v>
      </c>
      <c r="O2987" s="28">
        <v>9570.0</v>
      </c>
      <c r="P2987" s="28">
        <v>9180.0</v>
      </c>
      <c r="Q2987" s="28" t="s">
        <v>12225</v>
      </c>
      <c r="R2987" s="28" t="s">
        <v>5</v>
      </c>
      <c r="S2987" s="28" t="s">
        <v>12226</v>
      </c>
      <c r="T2987" s="25" t="s">
        <v>12227</v>
      </c>
      <c r="U2987" s="25" t="s">
        <v>87</v>
      </c>
      <c r="V2987" s="29"/>
      <c r="W2987" s="20"/>
      <c r="X2987" s="20"/>
      <c r="Y2987" s="20"/>
      <c r="Z2987" s="20"/>
      <c r="AA2987" s="20"/>
      <c r="AB2987" s="20"/>
      <c r="AC2987" s="20"/>
      <c r="AD2987" s="20"/>
      <c r="AE2987" s="20"/>
      <c r="AF2987" s="20"/>
      <c r="AG2987" s="20"/>
      <c r="AH2987" s="20"/>
    </row>
    <row r="2988">
      <c r="A2988" s="34">
        <v>215117.0</v>
      </c>
      <c r="B2988" s="35" t="s">
        <v>12228</v>
      </c>
      <c r="C2988" s="35" t="s">
        <v>12229</v>
      </c>
      <c r="D2988" s="35" t="s">
        <v>12230</v>
      </c>
      <c r="E2988" s="35" t="s">
        <v>29</v>
      </c>
      <c r="F2988" s="34">
        <v>21093.0</v>
      </c>
      <c r="G2988" s="34">
        <v>4.1025245E9</v>
      </c>
      <c r="H2988" s="51" t="s">
        <v>12231</v>
      </c>
      <c r="I2988" s="14" t="s">
        <v>1194</v>
      </c>
      <c r="J2988" s="15">
        <v>44536.0</v>
      </c>
      <c r="K2988" s="48"/>
      <c r="L2988" s="16">
        <v>1.0</v>
      </c>
      <c r="M2988" s="16" t="s">
        <v>7</v>
      </c>
      <c r="N2988" s="16" t="s">
        <v>7</v>
      </c>
      <c r="O2988" s="60"/>
      <c r="P2988" s="60"/>
      <c r="Q2988" s="60"/>
      <c r="R2988" s="60"/>
      <c r="S2988" s="60"/>
      <c r="T2988" s="14" t="s">
        <v>12232</v>
      </c>
      <c r="U2988" s="14" t="s">
        <v>87</v>
      </c>
      <c r="V2988" s="18"/>
      <c r="W2988" s="20"/>
      <c r="X2988" s="20"/>
      <c r="Y2988" s="20"/>
      <c r="Z2988" s="20"/>
      <c r="AA2988" s="20"/>
      <c r="AB2988" s="20"/>
      <c r="AC2988" s="20"/>
      <c r="AD2988" s="20"/>
      <c r="AE2988" s="20"/>
      <c r="AF2988" s="20"/>
      <c r="AG2988" s="20"/>
      <c r="AH2988" s="20"/>
    </row>
    <row r="2989">
      <c r="A2989" s="30">
        <v>215118.0</v>
      </c>
      <c r="B2989" s="31" t="s">
        <v>12233</v>
      </c>
      <c r="C2989" s="31" t="s">
        <v>12234</v>
      </c>
      <c r="D2989" s="31" t="s">
        <v>12169</v>
      </c>
      <c r="E2989" s="31" t="s">
        <v>29</v>
      </c>
      <c r="F2989" s="30">
        <v>21133.0</v>
      </c>
      <c r="G2989" s="30">
        <v>4.1092232E9</v>
      </c>
      <c r="H2989" s="42" t="s">
        <v>12235</v>
      </c>
      <c r="I2989" s="25" t="s">
        <v>1194</v>
      </c>
      <c r="J2989" s="26">
        <v>44536.0</v>
      </c>
      <c r="K2989" s="57">
        <v>44607.0</v>
      </c>
      <c r="L2989" s="27">
        <v>2.0</v>
      </c>
      <c r="M2989" s="27" t="s">
        <v>7</v>
      </c>
      <c r="N2989" s="27" t="s">
        <v>7</v>
      </c>
      <c r="O2989" s="28" t="s">
        <v>6</v>
      </c>
      <c r="P2989" s="44">
        <f>375*30</f>
        <v>11250</v>
      </c>
      <c r="Q2989" s="39" t="s">
        <v>3556</v>
      </c>
      <c r="R2989" s="39" t="s">
        <v>6</v>
      </c>
      <c r="S2989" s="44">
        <f>375*30</f>
        <v>11250</v>
      </c>
      <c r="T2989" s="25" t="s">
        <v>12236</v>
      </c>
      <c r="U2989" s="25" t="s">
        <v>87</v>
      </c>
      <c r="V2989" s="29"/>
      <c r="W2989" s="20"/>
      <c r="X2989" s="20"/>
      <c r="Y2989" s="20"/>
      <c r="Z2989" s="20"/>
      <c r="AA2989" s="20"/>
      <c r="AB2989" s="20"/>
      <c r="AC2989" s="20"/>
      <c r="AD2989" s="20"/>
      <c r="AE2989" s="20"/>
      <c r="AF2989" s="20"/>
      <c r="AG2989" s="20"/>
      <c r="AH2989" s="20"/>
    </row>
    <row r="2990">
      <c r="A2990" s="34">
        <v>215120.0</v>
      </c>
      <c r="B2990" s="35" t="s">
        <v>12237</v>
      </c>
      <c r="C2990" s="35" t="s">
        <v>12238</v>
      </c>
      <c r="D2990" s="35" t="s">
        <v>12239</v>
      </c>
      <c r="E2990" s="35" t="s">
        <v>29</v>
      </c>
      <c r="F2990" s="34">
        <v>21114.0</v>
      </c>
      <c r="G2990" s="34">
        <v>4.107211E9</v>
      </c>
      <c r="H2990" s="51" t="s">
        <v>12240</v>
      </c>
      <c r="I2990" s="14" t="s">
        <v>1194</v>
      </c>
      <c r="J2990" s="15">
        <v>44536.0</v>
      </c>
      <c r="L2990" s="16">
        <v>2.0</v>
      </c>
      <c r="M2990" s="16" t="s">
        <v>7</v>
      </c>
      <c r="N2990" s="16" t="s">
        <v>4</v>
      </c>
      <c r="O2990" s="17" t="s">
        <v>6</v>
      </c>
      <c r="P2990" s="49">
        <f>325*30</f>
        <v>9750</v>
      </c>
      <c r="Q2990" s="36" t="s">
        <v>3556</v>
      </c>
      <c r="R2990" s="36" t="s">
        <v>6</v>
      </c>
      <c r="S2990" s="36" t="s">
        <v>6</v>
      </c>
      <c r="T2990" s="14" t="s">
        <v>12241</v>
      </c>
      <c r="U2990" s="14" t="s">
        <v>87</v>
      </c>
      <c r="V2990" s="18"/>
      <c r="W2990" s="20"/>
      <c r="X2990" s="20"/>
      <c r="Y2990" s="20"/>
      <c r="Z2990" s="20"/>
      <c r="AA2990" s="20"/>
      <c r="AB2990" s="20"/>
      <c r="AC2990" s="20"/>
      <c r="AD2990" s="20"/>
      <c r="AE2990" s="20"/>
      <c r="AF2990" s="20"/>
      <c r="AG2990" s="20"/>
      <c r="AH2990" s="20"/>
    </row>
    <row r="2991">
      <c r="A2991" s="30">
        <v>215121.0</v>
      </c>
      <c r="B2991" s="31" t="s">
        <v>12242</v>
      </c>
      <c r="C2991" s="31" t="s">
        <v>12243</v>
      </c>
      <c r="D2991" s="31" t="s">
        <v>12244</v>
      </c>
      <c r="E2991" s="31" t="s">
        <v>29</v>
      </c>
      <c r="F2991" s="30">
        <v>21863.0</v>
      </c>
      <c r="G2991" s="30">
        <v>4.106323755E9</v>
      </c>
      <c r="H2991" s="42" t="s">
        <v>12245</v>
      </c>
      <c r="I2991" s="25" t="s">
        <v>1194</v>
      </c>
      <c r="J2991" s="26">
        <v>44536.0</v>
      </c>
      <c r="K2991" s="43"/>
      <c r="L2991" s="27">
        <v>3.0</v>
      </c>
      <c r="M2991" s="27" t="s">
        <v>7</v>
      </c>
      <c r="N2991" s="43"/>
      <c r="O2991" s="44"/>
      <c r="P2991" s="44"/>
      <c r="Q2991" s="44"/>
      <c r="R2991" s="44"/>
      <c r="S2991" s="44"/>
      <c r="T2991" s="25"/>
      <c r="U2991" s="25" t="s">
        <v>92</v>
      </c>
      <c r="V2991" s="29"/>
      <c r="W2991" s="20"/>
      <c r="X2991" s="20"/>
      <c r="Y2991" s="20"/>
      <c r="Z2991" s="20"/>
      <c r="AA2991" s="20"/>
      <c r="AB2991" s="20"/>
      <c r="AC2991" s="20"/>
      <c r="AD2991" s="20"/>
      <c r="AE2991" s="20"/>
      <c r="AF2991" s="20"/>
      <c r="AG2991" s="20"/>
      <c r="AH2991" s="20"/>
    </row>
    <row r="2992">
      <c r="A2992" s="34">
        <v>215123.0</v>
      </c>
      <c r="B2992" s="35" t="s">
        <v>12246</v>
      </c>
      <c r="C2992" s="35" t="s">
        <v>12247</v>
      </c>
      <c r="D2992" s="35" t="s">
        <v>12248</v>
      </c>
      <c r="E2992" s="35" t="s">
        <v>29</v>
      </c>
      <c r="F2992" s="34">
        <v>21030.0</v>
      </c>
      <c r="G2992" s="34">
        <v>4.43578802E9</v>
      </c>
      <c r="H2992" s="51" t="s">
        <v>12249</v>
      </c>
      <c r="I2992" s="14" t="s">
        <v>1194</v>
      </c>
      <c r="J2992" s="15">
        <v>44536.0</v>
      </c>
      <c r="K2992" s="48"/>
      <c r="L2992" s="16">
        <v>2.0</v>
      </c>
      <c r="M2992" s="16" t="s">
        <v>7</v>
      </c>
      <c r="N2992" s="48"/>
      <c r="O2992" s="49"/>
      <c r="P2992" s="49"/>
      <c r="Q2992" s="49"/>
      <c r="R2992" s="49"/>
      <c r="S2992" s="49"/>
      <c r="T2992" s="14" t="s">
        <v>12117</v>
      </c>
      <c r="U2992" s="14" t="s">
        <v>92</v>
      </c>
      <c r="V2992" s="18"/>
      <c r="W2992" s="20"/>
      <c r="X2992" s="20"/>
      <c r="Y2992" s="20"/>
      <c r="Z2992" s="20"/>
      <c r="AA2992" s="20"/>
      <c r="AB2992" s="20"/>
      <c r="AC2992" s="20"/>
      <c r="AD2992" s="20"/>
      <c r="AE2992" s="20"/>
      <c r="AF2992" s="20"/>
      <c r="AG2992" s="20"/>
      <c r="AH2992" s="20"/>
    </row>
    <row r="2993">
      <c r="A2993" s="30">
        <v>215125.0</v>
      </c>
      <c r="B2993" s="31" t="s">
        <v>12250</v>
      </c>
      <c r="C2993" s="31" t="s">
        <v>12251</v>
      </c>
      <c r="D2993" s="31" t="s">
        <v>12143</v>
      </c>
      <c r="E2993" s="31" t="s">
        <v>29</v>
      </c>
      <c r="F2993" s="30">
        <v>20850.0</v>
      </c>
      <c r="G2993" s="30">
        <v>3.01424956E9</v>
      </c>
      <c r="H2993" s="42" t="s">
        <v>12252</v>
      </c>
      <c r="I2993" s="25" t="s">
        <v>1194</v>
      </c>
      <c r="J2993" s="26">
        <v>44536.0</v>
      </c>
      <c r="K2993" s="43"/>
      <c r="L2993" s="27">
        <v>1.0</v>
      </c>
      <c r="M2993" s="27" t="s">
        <v>7</v>
      </c>
      <c r="N2993" s="43"/>
      <c r="O2993" s="59"/>
      <c r="P2993" s="59"/>
      <c r="Q2993" s="59"/>
      <c r="R2993" s="59"/>
      <c r="S2993" s="59"/>
      <c r="T2993" s="25" t="s">
        <v>12253</v>
      </c>
      <c r="U2993" s="25" t="s">
        <v>87</v>
      </c>
      <c r="V2993" s="29"/>
      <c r="W2993" s="20"/>
      <c r="X2993" s="20"/>
      <c r="Y2993" s="20"/>
      <c r="Z2993" s="20"/>
      <c r="AA2993" s="20"/>
      <c r="AB2993" s="20"/>
      <c r="AC2993" s="20"/>
      <c r="AD2993" s="20"/>
      <c r="AE2993" s="20"/>
      <c r="AF2993" s="20"/>
      <c r="AG2993" s="20"/>
      <c r="AH2993" s="20"/>
    </row>
    <row r="2994">
      <c r="A2994" s="34">
        <v>215128.0</v>
      </c>
      <c r="B2994" s="35" t="s">
        <v>12254</v>
      </c>
      <c r="C2994" s="35" t="s">
        <v>12255</v>
      </c>
      <c r="D2994" s="35" t="s">
        <v>12101</v>
      </c>
      <c r="E2994" s="35" t="s">
        <v>29</v>
      </c>
      <c r="F2994" s="34">
        <v>21208.0</v>
      </c>
      <c r="G2994" s="34">
        <v>4.1052136E9</v>
      </c>
      <c r="H2994" s="51" t="s">
        <v>12256</v>
      </c>
      <c r="I2994" s="14" t="s">
        <v>1194</v>
      </c>
      <c r="J2994" s="15">
        <v>44536.0</v>
      </c>
      <c r="K2994" s="48"/>
      <c r="L2994" s="16">
        <v>2.0</v>
      </c>
      <c r="M2994" s="16" t="s">
        <v>7</v>
      </c>
      <c r="N2994" s="48"/>
      <c r="O2994" s="49"/>
      <c r="P2994" s="49"/>
      <c r="Q2994" s="49"/>
      <c r="R2994" s="49"/>
      <c r="S2994" s="49"/>
      <c r="T2994" s="14" t="s">
        <v>12117</v>
      </c>
      <c r="U2994" s="14" t="s">
        <v>92</v>
      </c>
      <c r="V2994" s="18"/>
      <c r="W2994" s="20"/>
      <c r="X2994" s="20"/>
      <c r="Y2994" s="20"/>
      <c r="Z2994" s="20"/>
      <c r="AA2994" s="20"/>
      <c r="AB2994" s="20"/>
      <c r="AC2994" s="20"/>
      <c r="AD2994" s="20"/>
      <c r="AE2994" s="20"/>
      <c r="AF2994" s="20"/>
      <c r="AG2994" s="20"/>
      <c r="AH2994" s="20"/>
    </row>
    <row r="2995">
      <c r="A2995" s="30">
        <v>215129.0</v>
      </c>
      <c r="B2995" s="31" t="s">
        <v>12257</v>
      </c>
      <c r="C2995" s="31" t="s">
        <v>12258</v>
      </c>
      <c r="D2995" s="31" t="s">
        <v>12101</v>
      </c>
      <c r="E2995" s="31" t="s">
        <v>29</v>
      </c>
      <c r="F2995" s="30">
        <v>21234.0</v>
      </c>
      <c r="G2995" s="30">
        <v>4.106615955E9</v>
      </c>
      <c r="H2995" s="42" t="s">
        <v>12259</v>
      </c>
      <c r="I2995" s="25" t="s">
        <v>1194</v>
      </c>
      <c r="J2995" s="26">
        <v>44536.0</v>
      </c>
      <c r="K2995" s="26">
        <v>44536.0</v>
      </c>
      <c r="L2995" s="27">
        <v>1.0</v>
      </c>
      <c r="M2995" s="27" t="s">
        <v>7</v>
      </c>
      <c r="N2995" s="27" t="s">
        <v>4</v>
      </c>
      <c r="O2995" s="47" t="s">
        <v>6</v>
      </c>
      <c r="P2995" s="59">
        <f>489*30</f>
        <v>14670</v>
      </c>
      <c r="Q2995" s="47" t="s">
        <v>6</v>
      </c>
      <c r="R2995" s="47" t="s">
        <v>6</v>
      </c>
      <c r="S2995" s="59">
        <f>520*30</f>
        <v>15600</v>
      </c>
      <c r="T2995" s="25" t="s">
        <v>12260</v>
      </c>
      <c r="U2995" s="25" t="s">
        <v>87</v>
      </c>
      <c r="V2995" s="29"/>
      <c r="W2995" s="20"/>
      <c r="X2995" s="20"/>
      <c r="Y2995" s="20"/>
      <c r="Z2995" s="20"/>
      <c r="AA2995" s="20"/>
      <c r="AB2995" s="20"/>
      <c r="AC2995" s="20"/>
      <c r="AD2995" s="20"/>
      <c r="AE2995" s="20"/>
      <c r="AF2995" s="20"/>
      <c r="AG2995" s="20"/>
      <c r="AH2995" s="20"/>
    </row>
    <row r="2996">
      <c r="A2996" s="34">
        <v>215130.0</v>
      </c>
      <c r="B2996" s="35" t="s">
        <v>11607</v>
      </c>
      <c r="C2996" s="35" t="s">
        <v>12261</v>
      </c>
      <c r="D2996" s="35" t="s">
        <v>12262</v>
      </c>
      <c r="E2996" s="35" t="s">
        <v>29</v>
      </c>
      <c r="F2996" s="34">
        <v>21784.0</v>
      </c>
      <c r="G2996" s="34">
        <v>4.1079588E9</v>
      </c>
      <c r="H2996" s="51" t="s">
        <v>12263</v>
      </c>
      <c r="I2996" s="14" t="s">
        <v>1194</v>
      </c>
      <c r="J2996" s="15">
        <v>44536.0</v>
      </c>
      <c r="K2996" s="48"/>
      <c r="L2996" s="16">
        <v>2.0</v>
      </c>
      <c r="M2996" s="16" t="s">
        <v>7</v>
      </c>
      <c r="N2996" s="48"/>
      <c r="O2996" s="49"/>
      <c r="Q2996" s="49"/>
      <c r="R2996" s="49"/>
      <c r="S2996" s="49"/>
      <c r="T2996" s="14" t="s">
        <v>12117</v>
      </c>
      <c r="U2996" s="14" t="s">
        <v>92</v>
      </c>
      <c r="V2996" s="18"/>
      <c r="W2996" s="20"/>
      <c r="X2996" s="20"/>
      <c r="Y2996" s="20"/>
      <c r="Z2996" s="20"/>
      <c r="AA2996" s="20"/>
      <c r="AB2996" s="20"/>
      <c r="AC2996" s="20"/>
      <c r="AD2996" s="20"/>
      <c r="AE2996" s="20"/>
      <c r="AF2996" s="20"/>
      <c r="AG2996" s="20"/>
      <c r="AH2996" s="20"/>
    </row>
    <row r="2997">
      <c r="A2997" s="30">
        <v>215132.0</v>
      </c>
      <c r="B2997" s="31" t="s">
        <v>12264</v>
      </c>
      <c r="C2997" s="31" t="s">
        <v>12265</v>
      </c>
      <c r="D2997" s="31" t="s">
        <v>12085</v>
      </c>
      <c r="E2997" s="31" t="s">
        <v>29</v>
      </c>
      <c r="F2997" s="30">
        <v>21801.0</v>
      </c>
      <c r="G2997" s="30">
        <v>4.105434E9</v>
      </c>
      <c r="H2997" s="25" t="s">
        <v>1193</v>
      </c>
      <c r="I2997" s="25" t="s">
        <v>1194</v>
      </c>
      <c r="J2997" s="26">
        <v>44536.0</v>
      </c>
      <c r="K2997" s="57">
        <v>44607.0</v>
      </c>
      <c r="L2997" s="27">
        <v>2.0</v>
      </c>
      <c r="M2997" s="27" t="s">
        <v>7</v>
      </c>
      <c r="N2997" s="27" t="s">
        <v>4</v>
      </c>
      <c r="O2997" s="28" t="s">
        <v>6</v>
      </c>
      <c r="Q2997" s="39" t="s">
        <v>3556</v>
      </c>
      <c r="R2997" s="39" t="s">
        <v>6</v>
      </c>
      <c r="S2997" s="39" t="s">
        <v>6</v>
      </c>
      <c r="T2997" s="25" t="s">
        <v>6079</v>
      </c>
      <c r="U2997" s="25" t="s">
        <v>87</v>
      </c>
      <c r="V2997" s="29"/>
      <c r="W2997" s="20"/>
      <c r="X2997" s="20"/>
      <c r="Y2997" s="20"/>
      <c r="Z2997" s="20"/>
      <c r="AA2997" s="20"/>
      <c r="AB2997" s="20"/>
      <c r="AC2997" s="20"/>
      <c r="AD2997" s="20"/>
      <c r="AE2997" s="20"/>
      <c r="AF2997" s="20"/>
      <c r="AG2997" s="20"/>
      <c r="AH2997" s="20"/>
    </row>
    <row r="2998">
      <c r="A2998" s="34">
        <v>215134.0</v>
      </c>
      <c r="B2998" s="35" t="s">
        <v>12266</v>
      </c>
      <c r="C2998" s="35" t="s">
        <v>12267</v>
      </c>
      <c r="D2998" s="35" t="s">
        <v>12268</v>
      </c>
      <c r="E2998" s="35" t="s">
        <v>29</v>
      </c>
      <c r="F2998" s="34">
        <v>21851.0</v>
      </c>
      <c r="G2998" s="34">
        <v>4.109572252E9</v>
      </c>
      <c r="H2998" s="51" t="s">
        <v>12173</v>
      </c>
      <c r="I2998" s="14" t="s">
        <v>1194</v>
      </c>
      <c r="J2998" s="15">
        <v>44536.0</v>
      </c>
      <c r="K2998" s="48"/>
      <c r="L2998" s="16">
        <v>3.0</v>
      </c>
      <c r="M2998" s="16" t="s">
        <v>7</v>
      </c>
      <c r="N2998" s="48"/>
      <c r="O2998" s="49"/>
      <c r="P2998" s="49"/>
      <c r="Q2998" s="49"/>
      <c r="R2998" s="49"/>
      <c r="S2998" s="49"/>
      <c r="T2998" s="14" t="s">
        <v>12117</v>
      </c>
      <c r="U2998" s="14" t="s">
        <v>92</v>
      </c>
      <c r="V2998" s="18"/>
      <c r="W2998" s="20"/>
      <c r="X2998" s="20"/>
      <c r="Y2998" s="20"/>
      <c r="Z2998" s="20"/>
      <c r="AA2998" s="20"/>
      <c r="AB2998" s="20"/>
      <c r="AC2998" s="20"/>
      <c r="AD2998" s="20"/>
      <c r="AE2998" s="20"/>
      <c r="AF2998" s="20"/>
      <c r="AG2998" s="20"/>
      <c r="AH2998" s="20"/>
    </row>
    <row r="2999">
      <c r="A2999" s="30">
        <v>215135.0</v>
      </c>
      <c r="B2999" s="31" t="s">
        <v>12269</v>
      </c>
      <c r="C2999" s="31" t="s">
        <v>12270</v>
      </c>
      <c r="D2999" s="31" t="s">
        <v>12271</v>
      </c>
      <c r="E2999" s="31" t="s">
        <v>29</v>
      </c>
      <c r="F2999" s="30">
        <v>21222.0</v>
      </c>
      <c r="G2999" s="30">
        <v>4.10282631E9</v>
      </c>
      <c r="H2999" s="42" t="s">
        <v>12272</v>
      </c>
      <c r="I2999" s="25" t="s">
        <v>1194</v>
      </c>
      <c r="J2999" s="26">
        <v>44536.0</v>
      </c>
      <c r="K2999" s="57">
        <v>44608.0</v>
      </c>
      <c r="L2999" s="27">
        <v>2.0</v>
      </c>
      <c r="M2999" s="27" t="s">
        <v>7</v>
      </c>
      <c r="N2999" s="27" t="s">
        <v>4</v>
      </c>
      <c r="O2999" s="28" t="s">
        <v>6</v>
      </c>
      <c r="P2999" s="44">
        <f>438*30</f>
        <v>13140</v>
      </c>
      <c r="Q2999" s="39" t="s">
        <v>3556</v>
      </c>
      <c r="R2999" s="39" t="s">
        <v>6</v>
      </c>
      <c r="S2999" s="39" t="s">
        <v>6</v>
      </c>
      <c r="T2999" s="25" t="s">
        <v>6079</v>
      </c>
      <c r="U2999" s="25" t="s">
        <v>87</v>
      </c>
      <c r="V2999" s="29"/>
      <c r="W2999" s="20"/>
      <c r="X2999" s="20"/>
      <c r="Y2999" s="20"/>
      <c r="Z2999" s="20"/>
      <c r="AA2999" s="20"/>
      <c r="AB2999" s="20"/>
      <c r="AC2999" s="20"/>
      <c r="AD2999" s="20"/>
      <c r="AE2999" s="20"/>
      <c r="AF2999" s="20"/>
      <c r="AG2999" s="20"/>
      <c r="AH2999" s="20"/>
    </row>
    <row r="3000">
      <c r="A3000" s="34">
        <v>215136.0</v>
      </c>
      <c r="B3000" s="35" t="s">
        <v>12273</v>
      </c>
      <c r="C3000" s="35" t="s">
        <v>12274</v>
      </c>
      <c r="D3000" s="35" t="s">
        <v>12262</v>
      </c>
      <c r="E3000" s="35" t="s">
        <v>29</v>
      </c>
      <c r="F3000" s="34">
        <v>21784.0</v>
      </c>
      <c r="G3000" s="34">
        <v>4.1079511E9</v>
      </c>
      <c r="H3000" s="51" t="s">
        <v>12275</v>
      </c>
      <c r="I3000" s="14" t="s">
        <v>1194</v>
      </c>
      <c r="J3000" s="15">
        <v>44536.0</v>
      </c>
      <c r="K3000" s="15">
        <v>44536.0</v>
      </c>
      <c r="L3000" s="16">
        <v>1.0</v>
      </c>
      <c r="M3000" s="16" t="s">
        <v>7</v>
      </c>
      <c r="N3000" s="16" t="s">
        <v>7</v>
      </c>
      <c r="O3000" s="60">
        <f>341*30</f>
        <v>10230</v>
      </c>
      <c r="P3000" s="60">
        <f>280*30</f>
        <v>8400</v>
      </c>
      <c r="Q3000" s="54" t="s">
        <v>6</v>
      </c>
      <c r="R3000" s="54" t="s">
        <v>6</v>
      </c>
      <c r="S3000" s="60">
        <f>341*30</f>
        <v>10230</v>
      </c>
      <c r="T3000" s="25" t="s">
        <v>12111</v>
      </c>
      <c r="U3000" s="14" t="s">
        <v>87</v>
      </c>
      <c r="V3000" s="18"/>
      <c r="W3000" s="20"/>
      <c r="X3000" s="20"/>
      <c r="Y3000" s="20"/>
      <c r="Z3000" s="20"/>
      <c r="AA3000" s="20"/>
      <c r="AB3000" s="20"/>
      <c r="AC3000" s="20"/>
      <c r="AD3000" s="20"/>
      <c r="AE3000" s="20"/>
      <c r="AF3000" s="20"/>
      <c r="AG3000" s="20"/>
      <c r="AH3000" s="20"/>
    </row>
    <row r="3001">
      <c r="A3001" s="30">
        <v>215137.0</v>
      </c>
      <c r="B3001" s="31" t="s">
        <v>12276</v>
      </c>
      <c r="C3001" s="31" t="s">
        <v>12277</v>
      </c>
      <c r="D3001" s="31" t="s">
        <v>9804</v>
      </c>
      <c r="E3001" s="31" t="s">
        <v>29</v>
      </c>
      <c r="F3001" s="30">
        <v>21601.0</v>
      </c>
      <c r="G3001" s="30">
        <v>4.108228888E9</v>
      </c>
      <c r="H3001" s="42" t="s">
        <v>12278</v>
      </c>
      <c r="I3001" s="25" t="s">
        <v>1194</v>
      </c>
      <c r="J3001" s="26">
        <v>44536.0</v>
      </c>
      <c r="K3001" s="57">
        <v>44608.0</v>
      </c>
      <c r="L3001" s="27">
        <v>2.0</v>
      </c>
      <c r="M3001" s="27" t="s">
        <v>7</v>
      </c>
      <c r="N3001" s="27" t="s">
        <v>4</v>
      </c>
      <c r="O3001" s="28">
        <f>360*30</f>
        <v>10800</v>
      </c>
      <c r="P3001" s="39" t="s">
        <v>6</v>
      </c>
      <c r="Q3001" s="44"/>
      <c r="R3001" s="44"/>
      <c r="S3001" s="39" t="s">
        <v>6</v>
      </c>
      <c r="T3001" s="25"/>
      <c r="U3001" s="25" t="s">
        <v>92</v>
      </c>
      <c r="V3001" s="29"/>
      <c r="W3001" s="20"/>
      <c r="X3001" s="20"/>
      <c r="Y3001" s="20"/>
      <c r="Z3001" s="20"/>
      <c r="AA3001" s="20"/>
      <c r="AB3001" s="20"/>
      <c r="AC3001" s="20"/>
      <c r="AD3001" s="20"/>
      <c r="AE3001" s="20"/>
      <c r="AF3001" s="20"/>
      <c r="AG3001" s="20"/>
      <c r="AH3001" s="20"/>
    </row>
    <row r="3002">
      <c r="A3002" s="34">
        <v>215138.0</v>
      </c>
      <c r="B3002" s="35" t="s">
        <v>12279</v>
      </c>
      <c r="C3002" s="35" t="s">
        <v>12280</v>
      </c>
      <c r="D3002" s="35" t="s">
        <v>12281</v>
      </c>
      <c r="E3002" s="35" t="s">
        <v>29</v>
      </c>
      <c r="F3002" s="34">
        <v>21060.0</v>
      </c>
      <c r="G3002" s="34">
        <v>4.1076882E9</v>
      </c>
      <c r="H3002" s="14" t="s">
        <v>1193</v>
      </c>
      <c r="I3002" s="14" t="s">
        <v>1194</v>
      </c>
      <c r="J3002" s="15">
        <v>44536.0</v>
      </c>
      <c r="K3002" s="15">
        <v>44536.0</v>
      </c>
      <c r="L3002" s="16">
        <v>1.0</v>
      </c>
      <c r="M3002" s="16" t="s">
        <v>7</v>
      </c>
      <c r="N3002" s="16" t="s">
        <v>4</v>
      </c>
      <c r="O3002" s="54" t="s">
        <v>6</v>
      </c>
      <c r="P3002" s="60">
        <f>313*30</f>
        <v>9390</v>
      </c>
      <c r="Q3002" s="54" t="s">
        <v>6</v>
      </c>
      <c r="R3002" s="54" t="s">
        <v>6</v>
      </c>
      <c r="S3002" s="54" t="s">
        <v>6</v>
      </c>
      <c r="T3002" s="14" t="s">
        <v>12282</v>
      </c>
      <c r="U3002" s="14" t="s">
        <v>87</v>
      </c>
      <c r="V3002" s="18"/>
      <c r="W3002" s="20"/>
      <c r="X3002" s="20"/>
      <c r="Y3002" s="20"/>
      <c r="Z3002" s="20"/>
      <c r="AA3002" s="20"/>
      <c r="AB3002" s="20"/>
      <c r="AC3002" s="20"/>
      <c r="AD3002" s="20"/>
      <c r="AE3002" s="20"/>
      <c r="AF3002" s="20"/>
      <c r="AG3002" s="20"/>
      <c r="AH3002" s="20"/>
    </row>
    <row r="3003">
      <c r="A3003" s="30">
        <v>215141.0</v>
      </c>
      <c r="B3003" s="31" t="s">
        <v>12283</v>
      </c>
      <c r="C3003" s="31" t="s">
        <v>12284</v>
      </c>
      <c r="D3003" s="31" t="s">
        <v>12285</v>
      </c>
      <c r="E3003" s="31" t="s">
        <v>29</v>
      </c>
      <c r="F3003" s="30">
        <v>20707.0</v>
      </c>
      <c r="G3003" s="30">
        <v>4.107924717E9</v>
      </c>
      <c r="H3003" s="25" t="s">
        <v>1193</v>
      </c>
      <c r="I3003" s="25" t="s">
        <v>1194</v>
      </c>
      <c r="J3003" s="26">
        <v>44536.0</v>
      </c>
      <c r="K3003" s="43"/>
      <c r="L3003" s="27">
        <v>3.0</v>
      </c>
      <c r="M3003" s="27" t="s">
        <v>7</v>
      </c>
      <c r="N3003" s="43"/>
      <c r="O3003" s="44"/>
      <c r="P3003" s="44"/>
      <c r="Q3003" s="44"/>
      <c r="R3003" s="44"/>
      <c r="S3003" s="44"/>
      <c r="T3003" s="25" t="s">
        <v>12286</v>
      </c>
      <c r="U3003" s="25" t="s">
        <v>92</v>
      </c>
      <c r="V3003" s="29"/>
      <c r="W3003" s="20"/>
      <c r="X3003" s="20"/>
      <c r="Y3003" s="20"/>
      <c r="Z3003" s="20"/>
      <c r="AA3003" s="20"/>
      <c r="AB3003" s="20"/>
      <c r="AC3003" s="20"/>
      <c r="AD3003" s="20"/>
      <c r="AE3003" s="20"/>
      <c r="AF3003" s="20"/>
      <c r="AG3003" s="20"/>
      <c r="AH3003" s="20"/>
    </row>
    <row r="3004">
      <c r="A3004" s="34">
        <v>215142.0</v>
      </c>
      <c r="B3004" s="35" t="s">
        <v>12287</v>
      </c>
      <c r="C3004" s="35" t="s">
        <v>12288</v>
      </c>
      <c r="D3004" s="35" t="s">
        <v>12289</v>
      </c>
      <c r="E3004" s="35" t="s">
        <v>29</v>
      </c>
      <c r="F3004" s="34">
        <v>20653.0</v>
      </c>
      <c r="G3004" s="34">
        <v>3.018637244E9</v>
      </c>
      <c r="H3004" s="51" t="s">
        <v>12290</v>
      </c>
      <c r="I3004" s="14" t="s">
        <v>1194</v>
      </c>
      <c r="J3004" s="15">
        <v>44536.0</v>
      </c>
      <c r="K3004" s="52">
        <v>44608.0</v>
      </c>
      <c r="L3004" s="16">
        <v>2.0</v>
      </c>
      <c r="M3004" s="16" t="s">
        <v>7</v>
      </c>
      <c r="N3004" s="16" t="s">
        <v>4</v>
      </c>
      <c r="O3004" s="49">
        <f>305*30</f>
        <v>9150</v>
      </c>
      <c r="P3004" s="49">
        <f>297*30</f>
        <v>8910</v>
      </c>
      <c r="Q3004" s="36" t="s">
        <v>3556</v>
      </c>
      <c r="R3004" s="36" t="s">
        <v>6</v>
      </c>
      <c r="S3004" s="36" t="s">
        <v>6</v>
      </c>
      <c r="T3004" s="14" t="s">
        <v>6079</v>
      </c>
      <c r="U3004" s="14" t="s">
        <v>87</v>
      </c>
      <c r="V3004" s="18"/>
      <c r="W3004" s="20"/>
      <c r="X3004" s="20"/>
      <c r="Y3004" s="20"/>
      <c r="Z3004" s="20"/>
      <c r="AA3004" s="20"/>
      <c r="AB3004" s="20"/>
      <c r="AC3004" s="20"/>
      <c r="AD3004" s="20"/>
      <c r="AE3004" s="20"/>
      <c r="AF3004" s="20"/>
      <c r="AG3004" s="20"/>
      <c r="AH3004" s="20"/>
    </row>
    <row r="3005">
      <c r="A3005" s="30">
        <v>215145.0</v>
      </c>
      <c r="B3005" s="31" t="s">
        <v>12291</v>
      </c>
      <c r="C3005" s="31" t="s">
        <v>12292</v>
      </c>
      <c r="D3005" s="31" t="s">
        <v>12293</v>
      </c>
      <c r="E3005" s="31" t="s">
        <v>29</v>
      </c>
      <c r="F3005" s="30">
        <v>20782.0</v>
      </c>
      <c r="G3005" s="30">
        <v>3.018642333E9</v>
      </c>
      <c r="H3005" s="42" t="s">
        <v>12294</v>
      </c>
      <c r="I3005" s="25" t="s">
        <v>1194</v>
      </c>
      <c r="J3005" s="26">
        <v>44536.0</v>
      </c>
      <c r="K3005" s="43"/>
      <c r="L3005" s="27">
        <v>2.0</v>
      </c>
      <c r="M3005" s="27" t="s">
        <v>7</v>
      </c>
      <c r="N3005" s="43"/>
      <c r="O3005" s="44"/>
      <c r="P3005" s="44"/>
      <c r="Q3005" s="44"/>
      <c r="R3005" s="44"/>
      <c r="S3005" s="44"/>
      <c r="T3005" s="25" t="s">
        <v>12295</v>
      </c>
      <c r="U3005" s="25" t="s">
        <v>92</v>
      </c>
      <c r="V3005" s="29"/>
      <c r="W3005" s="20"/>
      <c r="X3005" s="20"/>
      <c r="Y3005" s="20"/>
      <c r="Z3005" s="20"/>
      <c r="AA3005" s="20"/>
      <c r="AB3005" s="20"/>
      <c r="AC3005" s="20"/>
      <c r="AD3005" s="20"/>
      <c r="AE3005" s="20"/>
      <c r="AF3005" s="20"/>
      <c r="AG3005" s="20"/>
      <c r="AH3005" s="20"/>
    </row>
    <row r="3006">
      <c r="A3006" s="34">
        <v>215146.0</v>
      </c>
      <c r="B3006" s="35" t="s">
        <v>12296</v>
      </c>
      <c r="C3006" s="35" t="s">
        <v>12297</v>
      </c>
      <c r="D3006" s="35" t="s">
        <v>12298</v>
      </c>
      <c r="E3006" s="35" t="s">
        <v>29</v>
      </c>
      <c r="F3006" s="34">
        <v>20744.0</v>
      </c>
      <c r="G3006" s="34">
        <v>3.0129203E9</v>
      </c>
      <c r="H3006" s="14" t="s">
        <v>1193</v>
      </c>
      <c r="I3006" s="14" t="s">
        <v>1194</v>
      </c>
      <c r="J3006" s="15">
        <v>44536.0</v>
      </c>
      <c r="K3006" s="52">
        <v>44608.0</v>
      </c>
      <c r="L3006" s="16">
        <v>2.0</v>
      </c>
      <c r="M3006" s="16" t="s">
        <v>7</v>
      </c>
      <c r="N3006" s="16" t="s">
        <v>4</v>
      </c>
      <c r="O3006" s="49">
        <f>342*30</f>
        <v>10260</v>
      </c>
      <c r="P3006" s="49">
        <f>337*30</f>
        <v>10110</v>
      </c>
      <c r="Q3006" s="36" t="s">
        <v>3556</v>
      </c>
      <c r="R3006" s="36" t="s">
        <v>6</v>
      </c>
      <c r="S3006" s="36" t="s">
        <v>6</v>
      </c>
      <c r="T3006" s="14" t="s">
        <v>6079</v>
      </c>
      <c r="U3006" s="14" t="s">
        <v>87</v>
      </c>
      <c r="V3006" s="18"/>
      <c r="W3006" s="20"/>
      <c r="X3006" s="20"/>
      <c r="Y3006" s="20"/>
      <c r="Z3006" s="20"/>
      <c r="AA3006" s="20"/>
      <c r="AB3006" s="20"/>
      <c r="AC3006" s="20"/>
      <c r="AD3006" s="20"/>
      <c r="AE3006" s="20"/>
      <c r="AF3006" s="20"/>
      <c r="AG3006" s="20"/>
      <c r="AH3006" s="20"/>
    </row>
    <row r="3007">
      <c r="A3007" s="30">
        <v>215147.0</v>
      </c>
      <c r="B3007" s="31" t="s">
        <v>12299</v>
      </c>
      <c r="C3007" s="31" t="s">
        <v>12300</v>
      </c>
      <c r="D3007" s="31" t="s">
        <v>12101</v>
      </c>
      <c r="E3007" s="31" t="s">
        <v>29</v>
      </c>
      <c r="F3007" s="30">
        <v>21224.0</v>
      </c>
      <c r="G3007" s="30">
        <v>4.1028201E9</v>
      </c>
      <c r="H3007" s="42" t="s">
        <v>12301</v>
      </c>
      <c r="I3007" s="25" t="s">
        <v>1194</v>
      </c>
      <c r="J3007" s="26">
        <v>44536.0</v>
      </c>
      <c r="K3007" s="43"/>
      <c r="L3007" s="27">
        <v>2.0</v>
      </c>
      <c r="M3007" s="27" t="s">
        <v>7</v>
      </c>
      <c r="N3007" s="43"/>
      <c r="O3007" s="44"/>
      <c r="P3007" s="44"/>
      <c r="Q3007" s="44"/>
      <c r="R3007" s="44"/>
      <c r="S3007" s="44"/>
      <c r="T3007" s="25" t="s">
        <v>12295</v>
      </c>
      <c r="U3007" s="25" t="s">
        <v>92</v>
      </c>
      <c r="V3007" s="29"/>
      <c r="W3007" s="20"/>
      <c r="X3007" s="20"/>
      <c r="Y3007" s="20"/>
      <c r="Z3007" s="20"/>
      <c r="AA3007" s="20"/>
      <c r="AB3007" s="20"/>
      <c r="AC3007" s="20"/>
      <c r="AD3007" s="20"/>
      <c r="AE3007" s="20"/>
      <c r="AF3007" s="20"/>
      <c r="AG3007" s="20"/>
      <c r="AH3007" s="20"/>
    </row>
    <row r="3008">
      <c r="A3008" s="34">
        <v>215148.0</v>
      </c>
      <c r="B3008" s="35" t="s">
        <v>12302</v>
      </c>
      <c r="C3008" s="35" t="s">
        <v>12303</v>
      </c>
      <c r="D3008" s="35" t="s">
        <v>12304</v>
      </c>
      <c r="E3008" s="35" t="s">
        <v>29</v>
      </c>
      <c r="F3008" s="34">
        <v>21054.0</v>
      </c>
      <c r="G3008" s="34">
        <v>4.10923202E9</v>
      </c>
      <c r="H3008" s="51" t="s">
        <v>12305</v>
      </c>
      <c r="I3008" s="14" t="s">
        <v>1194</v>
      </c>
      <c r="J3008" s="15">
        <v>44536.0</v>
      </c>
      <c r="K3008" s="48"/>
      <c r="L3008" s="16">
        <v>1.0</v>
      </c>
      <c r="M3008" s="16" t="s">
        <v>7</v>
      </c>
      <c r="N3008" s="48"/>
      <c r="O3008" s="60"/>
      <c r="P3008" s="60"/>
      <c r="Q3008" s="60"/>
      <c r="R3008" s="60"/>
      <c r="S3008" s="60"/>
      <c r="T3008" s="14" t="s">
        <v>12306</v>
      </c>
      <c r="U3008" s="14" t="s">
        <v>87</v>
      </c>
      <c r="V3008" s="18"/>
      <c r="W3008" s="20"/>
      <c r="X3008" s="20"/>
      <c r="Y3008" s="20"/>
      <c r="Z3008" s="20"/>
      <c r="AA3008" s="20"/>
      <c r="AB3008" s="20"/>
      <c r="AC3008" s="20"/>
      <c r="AD3008" s="20"/>
      <c r="AE3008" s="20"/>
      <c r="AF3008" s="20"/>
      <c r="AG3008" s="20"/>
      <c r="AH3008" s="20"/>
    </row>
    <row r="3009">
      <c r="A3009" s="30">
        <v>215149.0</v>
      </c>
      <c r="B3009" s="31" t="s">
        <v>12307</v>
      </c>
      <c r="C3009" s="31" t="s">
        <v>12308</v>
      </c>
      <c r="D3009" s="31" t="s">
        <v>12165</v>
      </c>
      <c r="E3009" s="31" t="s">
        <v>29</v>
      </c>
      <c r="F3009" s="30">
        <v>21629.0</v>
      </c>
      <c r="G3009" s="30">
        <v>4.1047944E9</v>
      </c>
      <c r="H3009" s="42" t="s">
        <v>12173</v>
      </c>
      <c r="I3009" s="25" t="s">
        <v>1194</v>
      </c>
      <c r="J3009" s="26">
        <v>44536.0</v>
      </c>
      <c r="K3009" s="57">
        <v>44608.0</v>
      </c>
      <c r="L3009" s="27">
        <v>2.0</v>
      </c>
      <c r="M3009" s="27" t="s">
        <v>7</v>
      </c>
      <c r="N3009" s="27" t="s">
        <v>7</v>
      </c>
      <c r="O3009" s="44">
        <f>350*30</f>
        <v>10500</v>
      </c>
      <c r="P3009" s="44">
        <f>285*30</f>
        <v>8550</v>
      </c>
      <c r="Q3009" s="39" t="s">
        <v>3556</v>
      </c>
      <c r="R3009" s="39" t="s">
        <v>6</v>
      </c>
      <c r="S3009" s="28" t="s">
        <v>12195</v>
      </c>
      <c r="T3009" s="25" t="s">
        <v>12236</v>
      </c>
      <c r="U3009" s="25" t="s">
        <v>87</v>
      </c>
      <c r="V3009" s="29"/>
      <c r="W3009" s="20"/>
      <c r="X3009" s="20"/>
      <c r="Y3009" s="20"/>
      <c r="Z3009" s="20"/>
      <c r="AA3009" s="20"/>
      <c r="AB3009" s="20"/>
      <c r="AC3009" s="20"/>
      <c r="AD3009" s="20"/>
      <c r="AE3009" s="20"/>
      <c r="AF3009" s="20"/>
      <c r="AG3009" s="20"/>
      <c r="AH3009" s="20"/>
    </row>
    <row r="3010">
      <c r="A3010" s="34">
        <v>215154.0</v>
      </c>
      <c r="B3010" s="35" t="s">
        <v>12309</v>
      </c>
      <c r="C3010" s="35" t="s">
        <v>12310</v>
      </c>
      <c r="D3010" s="35" t="s">
        <v>12101</v>
      </c>
      <c r="E3010" s="35" t="s">
        <v>29</v>
      </c>
      <c r="F3010" s="34">
        <v>21211.0</v>
      </c>
      <c r="G3010" s="34">
        <v>4.1024358E9</v>
      </c>
      <c r="H3010" s="51" t="s">
        <v>12311</v>
      </c>
      <c r="I3010" s="14" t="s">
        <v>4409</v>
      </c>
      <c r="J3010" s="15">
        <v>44536.0</v>
      </c>
      <c r="K3010" s="105">
        <v>44609.0</v>
      </c>
      <c r="L3010" s="16">
        <v>3.0</v>
      </c>
      <c r="M3010" s="16" t="s">
        <v>7</v>
      </c>
      <c r="N3010" s="16" t="s">
        <v>7</v>
      </c>
      <c r="O3010" s="17">
        <v>13320.0</v>
      </c>
      <c r="P3010" s="17" t="s">
        <v>5</v>
      </c>
      <c r="Q3010" s="17" t="s">
        <v>5</v>
      </c>
      <c r="R3010" s="17" t="s">
        <v>5</v>
      </c>
      <c r="S3010" s="17" t="s">
        <v>5</v>
      </c>
      <c r="T3010" s="14" t="s">
        <v>12312</v>
      </c>
      <c r="U3010" s="14" t="s">
        <v>87</v>
      </c>
      <c r="V3010" s="18"/>
      <c r="W3010" s="20"/>
      <c r="X3010" s="20"/>
      <c r="Y3010" s="20"/>
      <c r="Z3010" s="20"/>
      <c r="AA3010" s="20"/>
      <c r="AB3010" s="20"/>
      <c r="AC3010" s="20"/>
      <c r="AD3010" s="20"/>
      <c r="AE3010" s="20"/>
      <c r="AF3010" s="20"/>
      <c r="AG3010" s="20"/>
      <c r="AH3010" s="20"/>
    </row>
    <row r="3011">
      <c r="A3011" s="30">
        <v>215160.0</v>
      </c>
      <c r="B3011" s="31" t="s">
        <v>12313</v>
      </c>
      <c r="C3011" s="31" t="s">
        <v>12314</v>
      </c>
      <c r="D3011" s="31" t="s">
        <v>12315</v>
      </c>
      <c r="E3011" s="31" t="s">
        <v>29</v>
      </c>
      <c r="F3011" s="30">
        <v>21043.0</v>
      </c>
      <c r="G3011" s="30">
        <v>4.104617577E9</v>
      </c>
      <c r="H3011" s="25" t="s">
        <v>1193</v>
      </c>
      <c r="I3011" s="25" t="s">
        <v>1194</v>
      </c>
      <c r="J3011" s="26">
        <v>44536.0</v>
      </c>
      <c r="K3011" s="43"/>
      <c r="L3011" s="27">
        <v>2.0</v>
      </c>
      <c r="M3011" s="27" t="s">
        <v>7</v>
      </c>
      <c r="N3011" s="43"/>
      <c r="O3011" s="44"/>
      <c r="P3011" s="44"/>
      <c r="Q3011" s="44"/>
      <c r="R3011" s="44"/>
      <c r="S3011" s="44"/>
      <c r="T3011" s="25" t="s">
        <v>12295</v>
      </c>
      <c r="U3011" s="25" t="s">
        <v>92</v>
      </c>
      <c r="V3011" s="29"/>
      <c r="W3011" s="20"/>
      <c r="X3011" s="20"/>
      <c r="Y3011" s="20"/>
      <c r="Z3011" s="20"/>
      <c r="AA3011" s="20"/>
      <c r="AB3011" s="20"/>
      <c r="AC3011" s="20"/>
      <c r="AD3011" s="20"/>
      <c r="AE3011" s="20"/>
      <c r="AF3011" s="20"/>
      <c r="AG3011" s="20"/>
      <c r="AH3011" s="20"/>
    </row>
    <row r="3012">
      <c r="A3012" s="34">
        <v>215161.0</v>
      </c>
      <c r="B3012" s="35" t="s">
        <v>12316</v>
      </c>
      <c r="C3012" s="35" t="s">
        <v>12317</v>
      </c>
      <c r="D3012" s="35" t="s">
        <v>12318</v>
      </c>
      <c r="E3012" s="35" t="s">
        <v>29</v>
      </c>
      <c r="F3012" s="34">
        <v>20622.0</v>
      </c>
      <c r="G3012" s="34">
        <v>3.018848171E9</v>
      </c>
      <c r="H3012" s="51" t="s">
        <v>12319</v>
      </c>
      <c r="I3012" s="14" t="s">
        <v>1194</v>
      </c>
      <c r="J3012" s="15">
        <v>44536.0</v>
      </c>
      <c r="K3012" s="52">
        <v>44608.0</v>
      </c>
      <c r="L3012" s="16">
        <v>2.0</v>
      </c>
      <c r="M3012" s="16" t="s">
        <v>7</v>
      </c>
      <c r="N3012" s="16" t="s">
        <v>4</v>
      </c>
      <c r="O3012" s="17" t="s">
        <v>6</v>
      </c>
      <c r="P3012" s="17">
        <v>5500.0</v>
      </c>
      <c r="Q3012" s="17" t="s">
        <v>12320</v>
      </c>
      <c r="R3012" s="36" t="s">
        <v>6</v>
      </c>
      <c r="S3012" s="17" t="s">
        <v>12195</v>
      </c>
      <c r="T3012" s="14" t="s">
        <v>12321</v>
      </c>
      <c r="U3012" s="14" t="s">
        <v>87</v>
      </c>
      <c r="V3012" s="18"/>
      <c r="W3012" s="20"/>
      <c r="X3012" s="20"/>
      <c r="Y3012" s="20"/>
      <c r="Z3012" s="20"/>
      <c r="AA3012" s="20"/>
      <c r="AB3012" s="20"/>
      <c r="AC3012" s="20"/>
      <c r="AD3012" s="20"/>
      <c r="AE3012" s="20"/>
      <c r="AF3012" s="20"/>
      <c r="AG3012" s="20"/>
      <c r="AH3012" s="20"/>
    </row>
    <row r="3013">
      <c r="A3013" s="30">
        <v>215165.0</v>
      </c>
      <c r="B3013" s="31" t="s">
        <v>12322</v>
      </c>
      <c r="C3013" s="31" t="s">
        <v>12323</v>
      </c>
      <c r="D3013" s="31" t="s">
        <v>1220</v>
      </c>
      <c r="E3013" s="31" t="s">
        <v>29</v>
      </c>
      <c r="F3013" s="30">
        <v>20735.0</v>
      </c>
      <c r="G3013" s="30">
        <v>3.01856166E9</v>
      </c>
      <c r="H3013" s="42" t="s">
        <v>12324</v>
      </c>
      <c r="I3013" s="25" t="s">
        <v>1194</v>
      </c>
      <c r="J3013" s="26">
        <v>44536.0</v>
      </c>
      <c r="K3013" s="26">
        <v>44536.0</v>
      </c>
      <c r="L3013" s="27">
        <v>1.0</v>
      </c>
      <c r="M3013" s="27" t="s">
        <v>7</v>
      </c>
      <c r="N3013" s="27" t="s">
        <v>4</v>
      </c>
      <c r="O3013" s="47" t="s">
        <v>6</v>
      </c>
      <c r="P3013" s="59">
        <f>407*30</f>
        <v>12210</v>
      </c>
      <c r="Q3013" s="47" t="s">
        <v>6</v>
      </c>
      <c r="R3013" s="47" t="s">
        <v>6</v>
      </c>
      <c r="S3013" s="47" t="s">
        <v>6</v>
      </c>
      <c r="T3013" s="32" t="s">
        <v>1503</v>
      </c>
      <c r="U3013" s="25" t="s">
        <v>87</v>
      </c>
      <c r="V3013" s="29"/>
      <c r="W3013" s="20"/>
      <c r="X3013" s="20"/>
      <c r="Y3013" s="20"/>
      <c r="Z3013" s="20"/>
      <c r="AA3013" s="20"/>
      <c r="AB3013" s="20"/>
      <c r="AC3013" s="20"/>
      <c r="AD3013" s="20"/>
      <c r="AE3013" s="20"/>
      <c r="AF3013" s="20"/>
      <c r="AG3013" s="20"/>
      <c r="AH3013" s="20"/>
    </row>
    <row r="3014">
      <c r="A3014" s="34">
        <v>215168.0</v>
      </c>
      <c r="B3014" s="35" t="s">
        <v>12325</v>
      </c>
      <c r="C3014" s="35" t="s">
        <v>12326</v>
      </c>
      <c r="D3014" s="35" t="s">
        <v>12091</v>
      </c>
      <c r="E3014" s="35" t="s">
        <v>29</v>
      </c>
      <c r="F3014" s="34">
        <v>20906.0</v>
      </c>
      <c r="G3014" s="34">
        <v>3.018712E9</v>
      </c>
      <c r="H3014" s="51" t="s">
        <v>12327</v>
      </c>
      <c r="I3014" s="14" t="s">
        <v>1194</v>
      </c>
      <c r="J3014" s="15">
        <v>44536.0</v>
      </c>
      <c r="K3014" s="48"/>
      <c r="L3014" s="16">
        <v>2.0</v>
      </c>
      <c r="M3014" s="16" t="s">
        <v>7</v>
      </c>
      <c r="N3014" s="48"/>
      <c r="O3014" s="49"/>
      <c r="P3014" s="49"/>
      <c r="Q3014" s="49"/>
      <c r="R3014" s="49"/>
      <c r="S3014" s="49"/>
      <c r="T3014" s="14" t="s">
        <v>12295</v>
      </c>
      <c r="U3014" s="14" t="s">
        <v>92</v>
      </c>
      <c r="V3014" s="18"/>
      <c r="W3014" s="20"/>
      <c r="X3014" s="20"/>
      <c r="Y3014" s="20"/>
      <c r="Z3014" s="20"/>
      <c r="AA3014" s="20"/>
      <c r="AB3014" s="20"/>
      <c r="AC3014" s="20"/>
      <c r="AD3014" s="20"/>
      <c r="AE3014" s="20"/>
      <c r="AF3014" s="20"/>
      <c r="AG3014" s="20"/>
      <c r="AH3014" s="20"/>
    </row>
    <row r="3015">
      <c r="A3015" s="30">
        <v>215171.0</v>
      </c>
      <c r="B3015" s="31" t="s">
        <v>12328</v>
      </c>
      <c r="C3015" s="31" t="s">
        <v>12329</v>
      </c>
      <c r="D3015" s="31" t="s">
        <v>12330</v>
      </c>
      <c r="E3015" s="31" t="s">
        <v>29</v>
      </c>
      <c r="F3015" s="30">
        <v>20854.0</v>
      </c>
      <c r="G3015" s="30">
        <v>3.012992453E9</v>
      </c>
      <c r="H3015" s="42" t="s">
        <v>12331</v>
      </c>
      <c r="I3015" s="25" t="s">
        <v>1194</v>
      </c>
      <c r="J3015" s="26">
        <v>44536.0</v>
      </c>
      <c r="K3015" s="43"/>
      <c r="L3015" s="27">
        <v>2.0</v>
      </c>
      <c r="M3015" s="27" t="s">
        <v>7</v>
      </c>
      <c r="N3015" s="43"/>
      <c r="O3015" s="44"/>
      <c r="P3015" s="44"/>
      <c r="Q3015" s="44"/>
      <c r="R3015" s="44"/>
      <c r="S3015" s="44"/>
      <c r="T3015" s="25" t="s">
        <v>12295</v>
      </c>
      <c r="U3015" s="25" t="s">
        <v>92</v>
      </c>
      <c r="V3015" s="29"/>
      <c r="W3015" s="20"/>
      <c r="X3015" s="20"/>
      <c r="Y3015" s="20"/>
      <c r="Z3015" s="20"/>
      <c r="AA3015" s="20"/>
      <c r="AB3015" s="20"/>
      <c r="AC3015" s="20"/>
      <c r="AD3015" s="20"/>
      <c r="AE3015" s="20"/>
      <c r="AF3015" s="20"/>
      <c r="AG3015" s="20"/>
      <c r="AH3015" s="20"/>
    </row>
    <row r="3016">
      <c r="A3016" s="34">
        <v>215177.0</v>
      </c>
      <c r="B3016" s="35" t="s">
        <v>12332</v>
      </c>
      <c r="C3016" s="35" t="s">
        <v>12333</v>
      </c>
      <c r="D3016" s="35" t="s">
        <v>12285</v>
      </c>
      <c r="E3016" s="35" t="s">
        <v>29</v>
      </c>
      <c r="F3016" s="34">
        <v>20708.0</v>
      </c>
      <c r="G3016" s="34">
        <v>3.014988558E9</v>
      </c>
      <c r="H3016" s="51" t="s">
        <v>12334</v>
      </c>
      <c r="I3016" s="14" t="s">
        <v>1194</v>
      </c>
      <c r="J3016" s="15">
        <v>44536.0</v>
      </c>
      <c r="K3016" s="15">
        <v>44536.0</v>
      </c>
      <c r="L3016" s="16">
        <v>1.0</v>
      </c>
      <c r="M3016" s="16" t="s">
        <v>7</v>
      </c>
      <c r="N3016" s="16" t="s">
        <v>4</v>
      </c>
      <c r="O3016" s="60">
        <f>550*30</f>
        <v>16500</v>
      </c>
      <c r="P3016" s="60">
        <f>450*30</f>
        <v>13500</v>
      </c>
      <c r="Q3016" s="54" t="s">
        <v>6</v>
      </c>
      <c r="R3016" s="54" t="s">
        <v>6</v>
      </c>
      <c r="S3016" s="54" t="s">
        <v>6</v>
      </c>
      <c r="T3016" s="37" t="s">
        <v>1503</v>
      </c>
      <c r="U3016" s="14" t="s">
        <v>87</v>
      </c>
      <c r="V3016" s="18"/>
      <c r="W3016" s="20"/>
      <c r="X3016" s="20"/>
      <c r="Y3016" s="20"/>
      <c r="Z3016" s="20"/>
      <c r="AA3016" s="20"/>
      <c r="AB3016" s="20"/>
      <c r="AC3016" s="20"/>
      <c r="AD3016" s="20"/>
      <c r="AE3016" s="20"/>
      <c r="AF3016" s="20"/>
      <c r="AG3016" s="20"/>
      <c r="AH3016" s="20"/>
    </row>
    <row r="3017">
      <c r="A3017" s="30">
        <v>215179.0</v>
      </c>
      <c r="B3017" s="31" t="s">
        <v>12335</v>
      </c>
      <c r="C3017" s="31" t="s">
        <v>12336</v>
      </c>
      <c r="D3017" s="31" t="s">
        <v>12337</v>
      </c>
      <c r="E3017" s="31" t="s">
        <v>29</v>
      </c>
      <c r="F3017" s="30">
        <v>21853.0</v>
      </c>
      <c r="G3017" s="30">
        <v>4.106510011E9</v>
      </c>
      <c r="H3017" s="42" t="s">
        <v>12338</v>
      </c>
      <c r="I3017" s="25" t="s">
        <v>1194</v>
      </c>
      <c r="J3017" s="26">
        <v>44536.0</v>
      </c>
      <c r="K3017" s="57">
        <v>44608.0</v>
      </c>
      <c r="L3017" s="27">
        <v>2.0</v>
      </c>
      <c r="M3017" s="27" t="s">
        <v>7</v>
      </c>
      <c r="N3017" s="27" t="s">
        <v>7</v>
      </c>
      <c r="O3017" s="44">
        <f>260*30</f>
        <v>7800</v>
      </c>
      <c r="P3017" s="44">
        <f>250*30</f>
        <v>7500</v>
      </c>
      <c r="Q3017" s="39" t="s">
        <v>3556</v>
      </c>
      <c r="R3017" s="39" t="s">
        <v>6</v>
      </c>
      <c r="S3017" s="39" t="s">
        <v>6</v>
      </c>
      <c r="T3017" s="25" t="s">
        <v>6079</v>
      </c>
      <c r="U3017" s="25" t="s">
        <v>87</v>
      </c>
      <c r="V3017" s="29"/>
      <c r="W3017" s="20"/>
      <c r="X3017" s="20"/>
      <c r="Y3017" s="20"/>
      <c r="Z3017" s="20"/>
      <c r="AA3017" s="20"/>
      <c r="AB3017" s="20"/>
      <c r="AC3017" s="20"/>
      <c r="AD3017" s="20"/>
      <c r="AE3017" s="20"/>
      <c r="AF3017" s="20"/>
      <c r="AG3017" s="20"/>
      <c r="AH3017" s="20"/>
    </row>
    <row r="3018">
      <c r="A3018" s="34">
        <v>215180.0</v>
      </c>
      <c r="B3018" s="35" t="s">
        <v>12339</v>
      </c>
      <c r="C3018" s="35" t="s">
        <v>12340</v>
      </c>
      <c r="D3018" s="35" t="s">
        <v>6429</v>
      </c>
      <c r="E3018" s="35" t="s">
        <v>29</v>
      </c>
      <c r="F3018" s="34">
        <v>20721.0</v>
      </c>
      <c r="G3018" s="34">
        <v>3.015603601E9</v>
      </c>
      <c r="H3018" s="51" t="s">
        <v>12341</v>
      </c>
      <c r="I3018" s="14" t="s">
        <v>1194</v>
      </c>
      <c r="J3018" s="15">
        <v>44536.0</v>
      </c>
      <c r="K3018" s="48"/>
      <c r="L3018" s="16">
        <v>2.0</v>
      </c>
      <c r="M3018" s="16" t="s">
        <v>7</v>
      </c>
      <c r="N3018" s="48"/>
      <c r="O3018" s="49"/>
      <c r="P3018" s="49"/>
      <c r="Q3018" s="49"/>
      <c r="R3018" s="49"/>
      <c r="S3018" s="49"/>
      <c r="T3018" s="14" t="s">
        <v>12295</v>
      </c>
      <c r="U3018" s="14" t="s">
        <v>92</v>
      </c>
      <c r="V3018" s="18"/>
      <c r="W3018" s="20"/>
      <c r="X3018" s="20"/>
      <c r="Y3018" s="20"/>
      <c r="Z3018" s="20"/>
      <c r="AA3018" s="20"/>
      <c r="AB3018" s="20"/>
      <c r="AC3018" s="20"/>
      <c r="AD3018" s="20"/>
      <c r="AE3018" s="20"/>
      <c r="AF3018" s="20"/>
      <c r="AG3018" s="20"/>
      <c r="AH3018" s="20"/>
    </row>
    <row r="3019">
      <c r="A3019" s="30">
        <v>215183.0</v>
      </c>
      <c r="B3019" s="31" t="s">
        <v>12342</v>
      </c>
      <c r="C3019" s="31" t="s">
        <v>12343</v>
      </c>
      <c r="D3019" s="31" t="s">
        <v>12101</v>
      </c>
      <c r="E3019" s="31" t="s">
        <v>29</v>
      </c>
      <c r="F3019" s="30">
        <v>21223.0</v>
      </c>
      <c r="G3019" s="30">
        <v>4.107273947E9</v>
      </c>
      <c r="H3019" s="25" t="s">
        <v>1193</v>
      </c>
      <c r="I3019" s="25" t="s">
        <v>1194</v>
      </c>
      <c r="J3019" s="26">
        <v>44536.0</v>
      </c>
      <c r="K3019" s="43"/>
      <c r="L3019" s="27">
        <v>2.0</v>
      </c>
      <c r="M3019" s="27" t="s">
        <v>7</v>
      </c>
      <c r="N3019" s="43"/>
      <c r="O3019" s="44"/>
      <c r="P3019" s="44"/>
      <c r="Q3019" s="44"/>
      <c r="R3019" s="44"/>
      <c r="S3019" s="44"/>
      <c r="T3019" s="32" t="s">
        <v>12344</v>
      </c>
      <c r="U3019" s="25" t="s">
        <v>92</v>
      </c>
      <c r="V3019" s="29"/>
      <c r="W3019" s="20"/>
      <c r="X3019" s="20"/>
      <c r="Y3019" s="20"/>
      <c r="Z3019" s="20"/>
      <c r="AA3019" s="20"/>
      <c r="AB3019" s="20"/>
      <c r="AC3019" s="20"/>
      <c r="AD3019" s="20"/>
      <c r="AE3019" s="20"/>
      <c r="AF3019" s="20"/>
      <c r="AG3019" s="20"/>
      <c r="AH3019" s="20"/>
    </row>
    <row r="3020">
      <c r="A3020" s="34">
        <v>215184.0</v>
      </c>
      <c r="B3020" s="35" t="s">
        <v>12345</v>
      </c>
      <c r="C3020" s="35" t="s">
        <v>12346</v>
      </c>
      <c r="D3020" s="35" t="s">
        <v>12193</v>
      </c>
      <c r="E3020" s="35" t="s">
        <v>29</v>
      </c>
      <c r="F3020" s="34">
        <v>21701.0</v>
      </c>
      <c r="G3020" s="34">
        <v>3.016956618E9</v>
      </c>
      <c r="H3020" s="51" t="s">
        <v>12347</v>
      </c>
      <c r="I3020" s="14" t="s">
        <v>1194</v>
      </c>
      <c r="J3020" s="15">
        <v>44536.0</v>
      </c>
      <c r="K3020" s="48"/>
      <c r="L3020" s="16">
        <v>2.0</v>
      </c>
      <c r="M3020" s="16" t="s">
        <v>7</v>
      </c>
      <c r="N3020" s="48"/>
      <c r="O3020" s="49"/>
      <c r="P3020" s="49"/>
      <c r="Q3020" s="49"/>
      <c r="R3020" s="49"/>
      <c r="S3020" s="49"/>
      <c r="T3020" s="14" t="s">
        <v>12295</v>
      </c>
      <c r="U3020" s="14" t="s">
        <v>92</v>
      </c>
      <c r="V3020" s="18"/>
      <c r="W3020" s="20"/>
      <c r="X3020" s="20"/>
      <c r="Y3020" s="20"/>
      <c r="Z3020" s="20"/>
      <c r="AA3020" s="20"/>
      <c r="AB3020" s="20"/>
      <c r="AC3020" s="20"/>
      <c r="AD3020" s="20"/>
      <c r="AE3020" s="20"/>
      <c r="AF3020" s="20"/>
      <c r="AG3020" s="20"/>
      <c r="AH3020" s="20"/>
    </row>
    <row r="3021">
      <c r="A3021" s="30">
        <v>215186.0</v>
      </c>
      <c r="B3021" s="31" t="s">
        <v>12348</v>
      </c>
      <c r="C3021" s="31" t="s">
        <v>12349</v>
      </c>
      <c r="D3021" s="31" t="s">
        <v>12350</v>
      </c>
      <c r="E3021" s="31" t="s">
        <v>29</v>
      </c>
      <c r="F3021" s="30">
        <v>21012.0</v>
      </c>
      <c r="G3021" s="30">
        <v>4.106470015E9</v>
      </c>
      <c r="H3021" s="42" t="s">
        <v>12351</v>
      </c>
      <c r="I3021" s="25" t="s">
        <v>1194</v>
      </c>
      <c r="J3021" s="26">
        <v>44537.0</v>
      </c>
      <c r="K3021" s="57">
        <v>44608.0</v>
      </c>
      <c r="L3021" s="27">
        <v>2.0</v>
      </c>
      <c r="M3021" s="27" t="s">
        <v>7</v>
      </c>
      <c r="N3021" s="27" t="s">
        <v>4</v>
      </c>
      <c r="O3021" s="28" t="s">
        <v>6</v>
      </c>
      <c r="P3021" s="44">
        <f>373*30</f>
        <v>11190</v>
      </c>
      <c r="Q3021" s="39" t="s">
        <v>3556</v>
      </c>
      <c r="R3021" s="39" t="s">
        <v>6</v>
      </c>
      <c r="S3021" s="39" t="s">
        <v>6</v>
      </c>
      <c r="T3021" s="25" t="s">
        <v>6079</v>
      </c>
      <c r="U3021" s="25" t="s">
        <v>87</v>
      </c>
      <c r="V3021" s="29"/>
      <c r="W3021" s="20"/>
      <c r="X3021" s="20"/>
      <c r="Y3021" s="20"/>
      <c r="Z3021" s="20"/>
      <c r="AA3021" s="20"/>
      <c r="AB3021" s="20"/>
      <c r="AC3021" s="20"/>
      <c r="AD3021" s="20"/>
      <c r="AE3021" s="20"/>
      <c r="AF3021" s="20"/>
      <c r="AG3021" s="20"/>
      <c r="AH3021" s="20"/>
    </row>
    <row r="3022">
      <c r="A3022" s="34">
        <v>215188.0</v>
      </c>
      <c r="B3022" s="35" t="s">
        <v>12352</v>
      </c>
      <c r="C3022" s="35" t="s">
        <v>12353</v>
      </c>
      <c r="D3022" s="35" t="s">
        <v>12354</v>
      </c>
      <c r="E3022" s="35" t="s">
        <v>29</v>
      </c>
      <c r="F3022" s="34">
        <v>20678.0</v>
      </c>
      <c r="G3022" s="34">
        <v>4.1053523E9</v>
      </c>
      <c r="H3022" s="51" t="s">
        <v>12355</v>
      </c>
      <c r="I3022" s="14" t="s">
        <v>1194</v>
      </c>
      <c r="J3022" s="15">
        <v>44537.0</v>
      </c>
      <c r="K3022" s="48"/>
      <c r="L3022" s="16">
        <v>2.0</v>
      </c>
      <c r="M3022" s="16" t="s">
        <v>7</v>
      </c>
      <c r="N3022" s="48"/>
      <c r="O3022" s="49"/>
      <c r="P3022" s="49"/>
      <c r="Q3022" s="49"/>
      <c r="R3022" s="49"/>
      <c r="S3022" s="49"/>
      <c r="T3022" s="14" t="s">
        <v>12356</v>
      </c>
      <c r="U3022" s="14" t="s">
        <v>92</v>
      </c>
      <c r="V3022" s="18"/>
      <c r="W3022" s="20"/>
      <c r="X3022" s="20"/>
      <c r="Y3022" s="20"/>
      <c r="Z3022" s="20"/>
      <c r="AA3022" s="20"/>
      <c r="AB3022" s="20"/>
      <c r="AC3022" s="20"/>
      <c r="AD3022" s="20"/>
      <c r="AE3022" s="20"/>
      <c r="AF3022" s="20"/>
      <c r="AG3022" s="20"/>
      <c r="AH3022" s="20"/>
    </row>
    <row r="3023">
      <c r="A3023" s="30">
        <v>215189.0</v>
      </c>
      <c r="B3023" s="31" t="s">
        <v>12357</v>
      </c>
      <c r="C3023" s="31" t="s">
        <v>12358</v>
      </c>
      <c r="D3023" s="31" t="s">
        <v>8844</v>
      </c>
      <c r="E3023" s="31" t="s">
        <v>29</v>
      </c>
      <c r="F3023" s="30">
        <v>21911.0</v>
      </c>
      <c r="G3023" s="30">
        <v>4.106586555E9</v>
      </c>
      <c r="H3023" s="42" t="s">
        <v>12359</v>
      </c>
      <c r="I3023" s="25" t="s">
        <v>1194</v>
      </c>
      <c r="J3023" s="26">
        <v>44537.0</v>
      </c>
      <c r="K3023" s="26">
        <v>44537.0</v>
      </c>
      <c r="L3023" s="27">
        <v>1.0</v>
      </c>
      <c r="M3023" s="27" t="s">
        <v>7</v>
      </c>
      <c r="N3023" s="27" t="s">
        <v>4</v>
      </c>
      <c r="O3023" s="47" t="s">
        <v>6</v>
      </c>
      <c r="P3023" s="59">
        <f>303*30</f>
        <v>9090</v>
      </c>
      <c r="Q3023" s="47" t="s">
        <v>6</v>
      </c>
      <c r="R3023" s="47" t="s">
        <v>6</v>
      </c>
      <c r="S3023" s="59">
        <f>303*30</f>
        <v>9090</v>
      </c>
      <c r="T3023" s="32" t="s">
        <v>12360</v>
      </c>
      <c r="U3023" s="25" t="s">
        <v>87</v>
      </c>
      <c r="V3023" s="29"/>
      <c r="W3023" s="20"/>
      <c r="X3023" s="20"/>
      <c r="Y3023" s="20"/>
      <c r="Z3023" s="20"/>
      <c r="AA3023" s="20"/>
      <c r="AB3023" s="20"/>
      <c r="AC3023" s="20"/>
      <c r="AD3023" s="20"/>
      <c r="AE3023" s="20"/>
      <c r="AF3023" s="20"/>
      <c r="AG3023" s="20"/>
      <c r="AH3023" s="20"/>
    </row>
    <row r="3024">
      <c r="A3024" s="34">
        <v>215191.0</v>
      </c>
      <c r="B3024" s="35" t="s">
        <v>12361</v>
      </c>
      <c r="C3024" s="35" t="s">
        <v>12362</v>
      </c>
      <c r="D3024" s="35" t="s">
        <v>11601</v>
      </c>
      <c r="E3024" s="35" t="s">
        <v>29</v>
      </c>
      <c r="F3024" s="34">
        <v>21613.0</v>
      </c>
      <c r="G3024" s="34">
        <v>4.102289191E9</v>
      </c>
      <c r="H3024" s="51" t="s">
        <v>12363</v>
      </c>
      <c r="I3024" s="14" t="s">
        <v>1194</v>
      </c>
      <c r="J3024" s="15">
        <v>44537.0</v>
      </c>
      <c r="K3024" s="48"/>
      <c r="L3024" s="16">
        <v>2.0</v>
      </c>
      <c r="M3024" s="16" t="s">
        <v>4</v>
      </c>
      <c r="N3024" s="48"/>
      <c r="O3024" s="49"/>
      <c r="P3024" s="49"/>
      <c r="Q3024" s="49"/>
      <c r="R3024" s="49"/>
      <c r="S3024" s="49"/>
      <c r="T3024" s="14" t="s">
        <v>12364</v>
      </c>
      <c r="U3024" s="14" t="s">
        <v>92</v>
      </c>
      <c r="V3024" s="18"/>
      <c r="W3024" s="20"/>
      <c r="X3024" s="20"/>
      <c r="Y3024" s="20"/>
      <c r="Z3024" s="20"/>
      <c r="AA3024" s="20"/>
      <c r="AB3024" s="20"/>
      <c r="AC3024" s="20"/>
      <c r="AD3024" s="20"/>
      <c r="AE3024" s="20"/>
      <c r="AF3024" s="20"/>
      <c r="AG3024" s="20"/>
      <c r="AH3024" s="20"/>
    </row>
    <row r="3025">
      <c r="A3025" s="30">
        <v>215194.0</v>
      </c>
      <c r="B3025" s="31" t="s">
        <v>12365</v>
      </c>
      <c r="C3025" s="31" t="s">
        <v>12366</v>
      </c>
      <c r="D3025" s="31" t="s">
        <v>12367</v>
      </c>
      <c r="E3025" s="31" t="s">
        <v>29</v>
      </c>
      <c r="F3025" s="30">
        <v>21050.0</v>
      </c>
      <c r="G3025" s="30">
        <v>4.108380101E9</v>
      </c>
      <c r="H3025" s="42" t="s">
        <v>12368</v>
      </c>
      <c r="I3025" s="25" t="s">
        <v>1194</v>
      </c>
      <c r="J3025" s="26">
        <v>44537.0</v>
      </c>
      <c r="K3025" s="43"/>
      <c r="L3025" s="27">
        <v>2.0</v>
      </c>
      <c r="M3025" s="27" t="s">
        <v>7</v>
      </c>
      <c r="N3025" s="43"/>
      <c r="O3025" s="44"/>
      <c r="P3025" s="44"/>
      <c r="Q3025" s="44"/>
      <c r="R3025" s="44"/>
      <c r="S3025" s="44"/>
      <c r="T3025" s="25" t="s">
        <v>1199</v>
      </c>
      <c r="U3025" s="25" t="s">
        <v>92</v>
      </c>
      <c r="V3025" s="29"/>
      <c r="W3025" s="20"/>
      <c r="X3025" s="20"/>
      <c r="Y3025" s="20"/>
      <c r="Z3025" s="20"/>
      <c r="AA3025" s="20"/>
      <c r="AB3025" s="20"/>
      <c r="AC3025" s="20"/>
      <c r="AD3025" s="20"/>
      <c r="AE3025" s="20"/>
      <c r="AF3025" s="20"/>
      <c r="AG3025" s="20"/>
      <c r="AH3025" s="20"/>
    </row>
    <row r="3026" ht="15.0" customHeight="1">
      <c r="A3026" s="34">
        <v>215197.0</v>
      </c>
      <c r="B3026" s="35" t="s">
        <v>12369</v>
      </c>
      <c r="C3026" s="35" t="s">
        <v>12370</v>
      </c>
      <c r="D3026" s="35" t="s">
        <v>12091</v>
      </c>
      <c r="E3026" s="35" t="s">
        <v>29</v>
      </c>
      <c r="F3026" s="34">
        <v>20910.0</v>
      </c>
      <c r="G3026" s="34">
        <v>3.0158724E9</v>
      </c>
      <c r="H3026" s="51" t="s">
        <v>12173</v>
      </c>
      <c r="I3026" s="14" t="s">
        <v>1194</v>
      </c>
      <c r="J3026" s="15">
        <v>44537.0</v>
      </c>
      <c r="K3026" s="48"/>
      <c r="L3026" s="16">
        <v>2.0</v>
      </c>
      <c r="M3026" s="16" t="s">
        <v>7</v>
      </c>
      <c r="N3026" s="48"/>
      <c r="O3026" s="49"/>
      <c r="P3026" s="49"/>
      <c r="Q3026" s="49"/>
      <c r="R3026" s="49"/>
      <c r="S3026" s="49"/>
      <c r="T3026" s="14" t="s">
        <v>12295</v>
      </c>
      <c r="U3026" s="14" t="s">
        <v>92</v>
      </c>
      <c r="V3026" s="18"/>
      <c r="W3026" s="20"/>
      <c r="X3026" s="20"/>
      <c r="Y3026" s="20"/>
      <c r="Z3026" s="20"/>
      <c r="AA3026" s="20"/>
      <c r="AB3026" s="20"/>
      <c r="AC3026" s="20"/>
      <c r="AD3026" s="20"/>
      <c r="AE3026" s="20"/>
      <c r="AF3026" s="20"/>
      <c r="AG3026" s="20"/>
      <c r="AH3026" s="20"/>
    </row>
    <row r="3027">
      <c r="A3027" s="30">
        <v>215199.0</v>
      </c>
      <c r="B3027" s="31" t="s">
        <v>12371</v>
      </c>
      <c r="C3027" s="31" t="s">
        <v>12372</v>
      </c>
      <c r="D3027" s="31" t="s">
        <v>12193</v>
      </c>
      <c r="E3027" s="31" t="s">
        <v>29</v>
      </c>
      <c r="F3027" s="30">
        <v>21703.0</v>
      </c>
      <c r="G3027" s="30">
        <v>3.01371716E9</v>
      </c>
      <c r="H3027" s="42" t="s">
        <v>12373</v>
      </c>
      <c r="I3027" s="25" t="s">
        <v>1194</v>
      </c>
      <c r="J3027" s="26">
        <v>44537.0</v>
      </c>
      <c r="K3027" s="26">
        <v>44537.0</v>
      </c>
      <c r="L3027" s="27">
        <v>1.0</v>
      </c>
      <c r="M3027" s="27" t="s">
        <v>7</v>
      </c>
      <c r="N3027" s="27" t="s">
        <v>7</v>
      </c>
      <c r="O3027" s="59">
        <f>305*30</f>
        <v>9150</v>
      </c>
      <c r="P3027" s="59">
        <f>293*30</f>
        <v>8790</v>
      </c>
      <c r="Q3027" s="47" t="s">
        <v>6</v>
      </c>
      <c r="R3027" s="47" t="s">
        <v>6</v>
      </c>
      <c r="S3027" s="47" t="s">
        <v>6</v>
      </c>
      <c r="T3027" s="32" t="s">
        <v>1503</v>
      </c>
      <c r="U3027" s="25" t="s">
        <v>87</v>
      </c>
      <c r="V3027" s="29"/>
      <c r="W3027" s="20"/>
      <c r="X3027" s="20"/>
      <c r="Y3027" s="20"/>
      <c r="Z3027" s="20"/>
      <c r="AA3027" s="20"/>
      <c r="AB3027" s="20"/>
      <c r="AC3027" s="20"/>
      <c r="AD3027" s="20"/>
      <c r="AE3027" s="20"/>
      <c r="AF3027" s="20"/>
      <c r="AG3027" s="20"/>
      <c r="AH3027" s="20"/>
    </row>
    <row r="3028">
      <c r="A3028" s="34">
        <v>215200.0</v>
      </c>
      <c r="B3028" s="35" t="s">
        <v>12374</v>
      </c>
      <c r="C3028" s="35" t="s">
        <v>12375</v>
      </c>
      <c r="D3028" s="35" t="s">
        <v>12376</v>
      </c>
      <c r="E3028" s="35" t="s">
        <v>29</v>
      </c>
      <c r="F3028" s="34">
        <v>20860.0</v>
      </c>
      <c r="G3028" s="34">
        <v>3.019245176E9</v>
      </c>
      <c r="H3028" s="51" t="s">
        <v>12377</v>
      </c>
      <c r="I3028" s="14" t="s">
        <v>1194</v>
      </c>
      <c r="J3028" s="15">
        <v>44537.0</v>
      </c>
      <c r="K3028" s="52">
        <v>44608.0</v>
      </c>
      <c r="L3028" s="16">
        <v>3.0</v>
      </c>
      <c r="M3028" s="16" t="s">
        <v>7</v>
      </c>
      <c r="N3028" s="16" t="s">
        <v>7</v>
      </c>
      <c r="O3028" s="49">
        <f>437*30</f>
        <v>13110</v>
      </c>
      <c r="P3028" s="49">
        <f>386*30</f>
        <v>11580</v>
      </c>
      <c r="Q3028" s="49">
        <f>331*30</f>
        <v>9930</v>
      </c>
      <c r="R3028" s="49"/>
      <c r="S3028" s="17" t="s">
        <v>12195</v>
      </c>
      <c r="T3028" s="14" t="s">
        <v>12378</v>
      </c>
      <c r="U3028" s="14" t="s">
        <v>92</v>
      </c>
      <c r="V3028" s="18"/>
      <c r="W3028" s="20"/>
      <c r="X3028" s="20"/>
      <c r="Y3028" s="20"/>
      <c r="Z3028" s="20"/>
      <c r="AA3028" s="20"/>
      <c r="AB3028" s="20"/>
      <c r="AC3028" s="20"/>
      <c r="AD3028" s="20"/>
      <c r="AE3028" s="20"/>
      <c r="AF3028" s="20"/>
      <c r="AG3028" s="20"/>
      <c r="AH3028" s="20"/>
    </row>
    <row r="3029">
      <c r="A3029" s="30">
        <v>215203.0</v>
      </c>
      <c r="B3029" s="31" t="s">
        <v>12379</v>
      </c>
      <c r="C3029" s="31" t="s">
        <v>12380</v>
      </c>
      <c r="D3029" s="31" t="s">
        <v>3881</v>
      </c>
      <c r="E3029" s="31" t="s">
        <v>29</v>
      </c>
      <c r="F3029" s="30">
        <v>21221.0</v>
      </c>
      <c r="G3029" s="30">
        <v>4.1057414E9</v>
      </c>
      <c r="H3029" s="42" t="s">
        <v>12381</v>
      </c>
      <c r="I3029" s="25" t="s">
        <v>1194</v>
      </c>
      <c r="J3029" s="26">
        <v>44537.0</v>
      </c>
      <c r="K3029" s="57">
        <v>44608.0</v>
      </c>
      <c r="L3029" s="27">
        <v>2.0</v>
      </c>
      <c r="M3029" s="27" t="s">
        <v>7</v>
      </c>
      <c r="N3029" s="27" t="s">
        <v>4</v>
      </c>
      <c r="O3029" s="28" t="s">
        <v>6</v>
      </c>
      <c r="P3029" s="44">
        <f>374*30</f>
        <v>11220</v>
      </c>
      <c r="Q3029" s="39" t="s">
        <v>3556</v>
      </c>
      <c r="R3029" s="39" t="s">
        <v>6</v>
      </c>
      <c r="S3029" s="28" t="s">
        <v>12195</v>
      </c>
      <c r="T3029" s="32" t="s">
        <v>12382</v>
      </c>
      <c r="U3029" s="25" t="s">
        <v>87</v>
      </c>
      <c r="V3029" s="29"/>
      <c r="W3029" s="20"/>
      <c r="X3029" s="20"/>
      <c r="Y3029" s="20"/>
      <c r="Z3029" s="20"/>
      <c r="AA3029" s="20"/>
      <c r="AB3029" s="20"/>
      <c r="AC3029" s="20"/>
      <c r="AD3029" s="20"/>
      <c r="AE3029" s="20"/>
      <c r="AF3029" s="20"/>
      <c r="AG3029" s="20"/>
      <c r="AH3029" s="20"/>
    </row>
    <row r="3030">
      <c r="A3030" s="34">
        <v>215215.0</v>
      </c>
      <c r="B3030" s="35" t="s">
        <v>12383</v>
      </c>
      <c r="C3030" s="35" t="s">
        <v>12384</v>
      </c>
      <c r="D3030" s="35" t="s">
        <v>12101</v>
      </c>
      <c r="E3030" s="35" t="s">
        <v>29</v>
      </c>
      <c r="F3030" s="34">
        <v>21211.0</v>
      </c>
      <c r="G3030" s="34">
        <v>4.1088997E9</v>
      </c>
      <c r="H3030" s="51" t="s">
        <v>12385</v>
      </c>
      <c r="I3030" s="14" t="s">
        <v>4409</v>
      </c>
      <c r="J3030" s="15">
        <v>44537.0</v>
      </c>
      <c r="K3030" s="105">
        <v>44610.0</v>
      </c>
      <c r="L3030" s="16">
        <v>3.0</v>
      </c>
      <c r="M3030" s="16" t="s">
        <v>7</v>
      </c>
      <c r="N3030" s="16" t="s">
        <v>7</v>
      </c>
      <c r="O3030" s="17">
        <v>9000.0</v>
      </c>
      <c r="P3030" s="17">
        <v>8250.0</v>
      </c>
      <c r="Q3030" s="17" t="s">
        <v>5</v>
      </c>
      <c r="R3030" s="17" t="s">
        <v>5</v>
      </c>
      <c r="S3030" s="17" t="s">
        <v>5</v>
      </c>
      <c r="T3030" s="14" t="s">
        <v>12386</v>
      </c>
      <c r="U3030" s="14" t="s">
        <v>87</v>
      </c>
      <c r="V3030" s="18"/>
      <c r="W3030" s="20"/>
      <c r="X3030" s="20"/>
      <c r="Y3030" s="20"/>
      <c r="Z3030" s="20"/>
      <c r="AA3030" s="20"/>
      <c r="AB3030" s="20"/>
      <c r="AC3030" s="20"/>
      <c r="AD3030" s="20"/>
      <c r="AE3030" s="20"/>
      <c r="AF3030" s="20"/>
      <c r="AG3030" s="20"/>
      <c r="AH3030" s="20"/>
    </row>
    <row r="3031">
      <c r="A3031" s="30">
        <v>215216.0</v>
      </c>
      <c r="B3031" s="31" t="s">
        <v>12387</v>
      </c>
      <c r="C3031" s="31" t="s">
        <v>12388</v>
      </c>
      <c r="D3031" s="31" t="s">
        <v>2502</v>
      </c>
      <c r="E3031" s="31" t="s">
        <v>29</v>
      </c>
      <c r="F3031" s="30">
        <v>21550.0</v>
      </c>
      <c r="G3031" s="30">
        <v>3.0133487E9</v>
      </c>
      <c r="H3031" s="42" t="s">
        <v>12389</v>
      </c>
      <c r="I3031" s="25" t="s">
        <v>1194</v>
      </c>
      <c r="J3031" s="26">
        <v>44537.0</v>
      </c>
      <c r="K3031" s="26">
        <v>44537.0</v>
      </c>
      <c r="L3031" s="27">
        <v>1.0</v>
      </c>
      <c r="M3031" s="27" t="s">
        <v>7</v>
      </c>
      <c r="N3031" s="27" t="s">
        <v>7</v>
      </c>
      <c r="O3031" s="59">
        <f>270*30</f>
        <v>8100</v>
      </c>
      <c r="P3031" s="59">
        <f>260*30</f>
        <v>7800</v>
      </c>
      <c r="Q3031" s="47" t="s">
        <v>6</v>
      </c>
      <c r="R3031" s="47" t="s">
        <v>6</v>
      </c>
      <c r="S3031" s="59">
        <f>270*30</f>
        <v>8100</v>
      </c>
      <c r="T3031" s="32" t="s">
        <v>12360</v>
      </c>
      <c r="U3031" s="25" t="s">
        <v>87</v>
      </c>
      <c r="V3031" s="29"/>
      <c r="W3031" s="20"/>
      <c r="X3031" s="20"/>
      <c r="Y3031" s="20"/>
      <c r="Z3031" s="20"/>
      <c r="AA3031" s="20"/>
      <c r="AB3031" s="20"/>
      <c r="AC3031" s="20"/>
      <c r="AD3031" s="20"/>
      <c r="AE3031" s="20"/>
      <c r="AF3031" s="20"/>
      <c r="AG3031" s="20"/>
      <c r="AH3031" s="20"/>
    </row>
    <row r="3032">
      <c r="A3032" s="34">
        <v>215217.0</v>
      </c>
      <c r="B3032" s="35" t="s">
        <v>12390</v>
      </c>
      <c r="C3032" s="35" t="s">
        <v>12391</v>
      </c>
      <c r="D3032" s="35" t="s">
        <v>12193</v>
      </c>
      <c r="E3032" s="35" t="s">
        <v>29</v>
      </c>
      <c r="F3032" s="34">
        <v>21701.0</v>
      </c>
      <c r="G3032" s="34">
        <v>3.0166287E9</v>
      </c>
      <c r="H3032" s="51" t="s">
        <v>12392</v>
      </c>
      <c r="I3032" s="14" t="s">
        <v>1194</v>
      </c>
      <c r="J3032" s="15">
        <v>44537.0</v>
      </c>
      <c r="K3032" s="48"/>
      <c r="L3032" s="16">
        <v>3.0</v>
      </c>
      <c r="M3032" s="16" t="s">
        <v>7</v>
      </c>
      <c r="N3032" s="48"/>
      <c r="O3032" s="49"/>
      <c r="P3032" s="49"/>
      <c r="Q3032" s="49"/>
      <c r="R3032" s="49"/>
      <c r="S3032" s="49"/>
      <c r="T3032" s="14" t="s">
        <v>12295</v>
      </c>
      <c r="U3032" s="14" t="s">
        <v>92</v>
      </c>
      <c r="V3032" s="18"/>
      <c r="W3032" s="20"/>
      <c r="X3032" s="20"/>
      <c r="Y3032" s="20"/>
      <c r="Z3032" s="20"/>
      <c r="AA3032" s="20"/>
      <c r="AB3032" s="20"/>
      <c r="AC3032" s="20"/>
      <c r="AD3032" s="20"/>
      <c r="AE3032" s="20"/>
      <c r="AF3032" s="20"/>
      <c r="AG3032" s="20"/>
      <c r="AH3032" s="20"/>
    </row>
    <row r="3033">
      <c r="A3033" s="30">
        <v>215220.0</v>
      </c>
      <c r="B3033" s="31" t="s">
        <v>12393</v>
      </c>
      <c r="C3033" s="31" t="s">
        <v>12394</v>
      </c>
      <c r="D3033" s="31" t="s">
        <v>12169</v>
      </c>
      <c r="E3033" s="31" t="s">
        <v>29</v>
      </c>
      <c r="F3033" s="30">
        <v>21133.0</v>
      </c>
      <c r="G3033" s="30">
        <v>4.109222443E9</v>
      </c>
      <c r="H3033" s="42" t="s">
        <v>12395</v>
      </c>
      <c r="I3033" s="25" t="s">
        <v>1194</v>
      </c>
      <c r="J3033" s="26">
        <v>44537.0</v>
      </c>
      <c r="K3033" s="43"/>
      <c r="L3033" s="27">
        <v>3.0</v>
      </c>
      <c r="M3033" s="27" t="s">
        <v>7</v>
      </c>
      <c r="N3033" s="27" t="s">
        <v>7</v>
      </c>
      <c r="O3033" s="44"/>
      <c r="P3033" s="44"/>
      <c r="Q3033" s="44"/>
      <c r="R3033" s="44"/>
      <c r="S3033" s="44"/>
      <c r="T3033" s="25" t="s">
        <v>12295</v>
      </c>
      <c r="U3033" s="25" t="s">
        <v>92</v>
      </c>
      <c r="V3033" s="29"/>
      <c r="W3033" s="20"/>
      <c r="X3033" s="20"/>
      <c r="Y3033" s="20"/>
      <c r="Z3033" s="20"/>
      <c r="AA3033" s="20"/>
      <c r="AB3033" s="20"/>
      <c r="AC3033" s="20"/>
      <c r="AD3033" s="20"/>
      <c r="AE3033" s="20"/>
      <c r="AF3033" s="20"/>
      <c r="AG3033" s="20"/>
      <c r="AH3033" s="20"/>
    </row>
    <row r="3034">
      <c r="A3034" s="34">
        <v>215221.0</v>
      </c>
      <c r="B3034" s="35" t="s">
        <v>12396</v>
      </c>
      <c r="C3034" s="35" t="s">
        <v>12397</v>
      </c>
      <c r="D3034" s="35" t="s">
        <v>11601</v>
      </c>
      <c r="E3034" s="35" t="s">
        <v>29</v>
      </c>
      <c r="F3034" s="34">
        <v>21613.0</v>
      </c>
      <c r="G3034" s="34">
        <v>4.1022114E9</v>
      </c>
      <c r="H3034" s="51" t="s">
        <v>12398</v>
      </c>
      <c r="I3034" s="14" t="s">
        <v>1194</v>
      </c>
      <c r="J3034" s="15">
        <v>44537.0</v>
      </c>
      <c r="K3034" s="48"/>
      <c r="L3034" s="16">
        <v>3.0</v>
      </c>
      <c r="M3034" s="16" t="s">
        <v>7</v>
      </c>
      <c r="N3034" s="48"/>
      <c r="O3034" s="49"/>
      <c r="P3034" s="49"/>
      <c r="Q3034" s="49"/>
      <c r="R3034" s="49"/>
      <c r="S3034" s="49"/>
      <c r="T3034" s="14" t="s">
        <v>12295</v>
      </c>
      <c r="U3034" s="14" t="s">
        <v>92</v>
      </c>
      <c r="V3034" s="18"/>
      <c r="W3034" s="20"/>
      <c r="X3034" s="20"/>
      <c r="Y3034" s="20"/>
      <c r="Z3034" s="20"/>
      <c r="AA3034" s="20"/>
      <c r="AB3034" s="20"/>
      <c r="AC3034" s="20"/>
      <c r="AD3034" s="20"/>
      <c r="AE3034" s="20"/>
      <c r="AF3034" s="20"/>
      <c r="AG3034" s="20"/>
      <c r="AH3034" s="20"/>
    </row>
    <row r="3035">
      <c r="A3035" s="30">
        <v>215224.0</v>
      </c>
      <c r="B3035" s="31" t="s">
        <v>12399</v>
      </c>
      <c r="C3035" s="31" t="s">
        <v>12400</v>
      </c>
      <c r="D3035" s="31" t="s">
        <v>12091</v>
      </c>
      <c r="E3035" s="31" t="s">
        <v>29</v>
      </c>
      <c r="F3035" s="30">
        <v>20904.0</v>
      </c>
      <c r="G3035" s="30">
        <v>3.018905552E9</v>
      </c>
      <c r="H3035" s="42" t="s">
        <v>12401</v>
      </c>
      <c r="I3035" s="25" t="s">
        <v>1194</v>
      </c>
      <c r="J3035" s="26">
        <v>44537.0</v>
      </c>
      <c r="K3035" s="26">
        <v>44539.0</v>
      </c>
      <c r="L3035" s="27">
        <v>2.0</v>
      </c>
      <c r="M3035" s="27" t="s">
        <v>7</v>
      </c>
      <c r="N3035" s="27" t="s">
        <v>7</v>
      </c>
      <c r="O3035" s="59">
        <f>430.45*30</f>
        <v>12913.5</v>
      </c>
      <c r="P3035" s="59">
        <f>373.3*30</f>
        <v>11199</v>
      </c>
      <c r="Q3035" s="47" t="s">
        <v>6</v>
      </c>
      <c r="R3035" s="47" t="s">
        <v>6</v>
      </c>
      <c r="S3035" s="47" t="s">
        <v>6</v>
      </c>
      <c r="T3035" s="32" t="s">
        <v>12360</v>
      </c>
      <c r="U3035" s="25" t="s">
        <v>87</v>
      </c>
      <c r="V3035" s="29"/>
      <c r="W3035" s="20"/>
      <c r="X3035" s="20"/>
      <c r="Y3035" s="20"/>
      <c r="Z3035" s="20"/>
      <c r="AA3035" s="20"/>
      <c r="AB3035" s="20"/>
      <c r="AC3035" s="20"/>
      <c r="AD3035" s="20"/>
      <c r="AE3035" s="20"/>
      <c r="AF3035" s="20"/>
      <c r="AG3035" s="20"/>
      <c r="AH3035" s="20"/>
    </row>
    <row r="3036">
      <c r="A3036" s="34">
        <v>215225.0</v>
      </c>
      <c r="B3036" s="35" t="s">
        <v>12402</v>
      </c>
      <c r="C3036" s="35" t="s">
        <v>12403</v>
      </c>
      <c r="D3036" s="35" t="s">
        <v>12404</v>
      </c>
      <c r="E3036" s="35" t="s">
        <v>29</v>
      </c>
      <c r="F3036" s="34">
        <v>21795.0</v>
      </c>
      <c r="G3036" s="34">
        <v>3.015821628E9</v>
      </c>
      <c r="H3036" s="51" t="s">
        <v>12405</v>
      </c>
      <c r="I3036" s="14" t="s">
        <v>1194</v>
      </c>
      <c r="J3036" s="15">
        <v>44537.0</v>
      </c>
      <c r="K3036" s="15">
        <v>44601.0</v>
      </c>
      <c r="L3036" s="16">
        <v>3.0</v>
      </c>
      <c r="M3036" s="16" t="s">
        <v>7</v>
      </c>
      <c r="N3036" s="16" t="s">
        <v>7</v>
      </c>
      <c r="O3036" s="49">
        <f>403*30</f>
        <v>12090</v>
      </c>
      <c r="P3036" s="49">
        <f>393*30</f>
        <v>11790</v>
      </c>
      <c r="Q3036" s="49">
        <f>186*30</f>
        <v>5580</v>
      </c>
      <c r="R3036" s="17">
        <v>1671.0</v>
      </c>
      <c r="S3036" s="49">
        <f>403*30</f>
        <v>12090</v>
      </c>
      <c r="T3036" s="14" t="s">
        <v>12406</v>
      </c>
      <c r="U3036" s="14" t="s">
        <v>87</v>
      </c>
      <c r="V3036" s="18"/>
      <c r="W3036" s="20"/>
      <c r="X3036" s="20"/>
      <c r="Y3036" s="20"/>
      <c r="Z3036" s="20"/>
      <c r="AA3036" s="20"/>
      <c r="AB3036" s="20"/>
      <c r="AC3036" s="20"/>
      <c r="AD3036" s="20"/>
      <c r="AE3036" s="20"/>
      <c r="AF3036" s="20"/>
      <c r="AG3036" s="20"/>
      <c r="AH3036" s="20"/>
    </row>
    <row r="3037">
      <c r="A3037" s="30">
        <v>215227.0</v>
      </c>
      <c r="B3037" s="31" t="s">
        <v>12407</v>
      </c>
      <c r="C3037" s="31" t="s">
        <v>12408</v>
      </c>
      <c r="D3037" s="31" t="s">
        <v>12409</v>
      </c>
      <c r="E3037" s="31" t="s">
        <v>29</v>
      </c>
      <c r="F3037" s="30">
        <v>21228.0</v>
      </c>
      <c r="G3037" s="30">
        <v>4.10747525E9</v>
      </c>
      <c r="H3037" s="42" t="s">
        <v>12410</v>
      </c>
      <c r="I3037" s="25" t="s">
        <v>1194</v>
      </c>
      <c r="J3037" s="26">
        <v>44537.0</v>
      </c>
      <c r="K3037" s="26">
        <v>44537.0</v>
      </c>
      <c r="L3037" s="27">
        <v>1.0</v>
      </c>
      <c r="M3037" s="27" t="s">
        <v>7</v>
      </c>
      <c r="N3037" s="27" t="s">
        <v>4</v>
      </c>
      <c r="O3037" s="59">
        <f>400*30</f>
        <v>12000</v>
      </c>
      <c r="P3037" s="59">
        <f>350*30</f>
        <v>10500</v>
      </c>
      <c r="Q3037" s="47" t="s">
        <v>6</v>
      </c>
      <c r="R3037" s="47" t="s">
        <v>6</v>
      </c>
      <c r="S3037" s="47" t="s">
        <v>6</v>
      </c>
      <c r="T3037" s="32" t="s">
        <v>1503</v>
      </c>
      <c r="U3037" s="25" t="s">
        <v>87</v>
      </c>
      <c r="V3037" s="29"/>
      <c r="W3037" s="20"/>
      <c r="X3037" s="20"/>
      <c r="Y3037" s="20"/>
      <c r="Z3037" s="20"/>
      <c r="AA3037" s="20"/>
      <c r="AB3037" s="20"/>
      <c r="AC3037" s="20"/>
      <c r="AD3037" s="20"/>
      <c r="AE3037" s="20"/>
      <c r="AF3037" s="20"/>
      <c r="AG3037" s="20"/>
      <c r="AH3037" s="20"/>
    </row>
    <row r="3038">
      <c r="A3038" s="34">
        <v>215229.0</v>
      </c>
      <c r="B3038" s="35" t="s">
        <v>12411</v>
      </c>
      <c r="C3038" s="35" t="s">
        <v>12412</v>
      </c>
      <c r="D3038" s="35" t="s">
        <v>12101</v>
      </c>
      <c r="E3038" s="35" t="s">
        <v>29</v>
      </c>
      <c r="F3038" s="34">
        <v>21208.0</v>
      </c>
      <c r="G3038" s="34">
        <v>4.106020302E9</v>
      </c>
      <c r="H3038" s="51" t="s">
        <v>12413</v>
      </c>
      <c r="I3038" s="14" t="s">
        <v>1194</v>
      </c>
      <c r="J3038" s="15">
        <v>44537.0</v>
      </c>
      <c r="K3038" s="48"/>
      <c r="L3038" s="16">
        <v>3.0</v>
      </c>
      <c r="M3038" s="16" t="s">
        <v>7</v>
      </c>
      <c r="N3038" s="48"/>
      <c r="O3038" s="49"/>
      <c r="P3038" s="49"/>
      <c r="Q3038" s="49"/>
      <c r="R3038" s="49"/>
      <c r="S3038" s="49"/>
      <c r="T3038" s="14" t="s">
        <v>12295</v>
      </c>
      <c r="U3038" s="14" t="s">
        <v>92</v>
      </c>
      <c r="V3038" s="18"/>
      <c r="W3038" s="20"/>
      <c r="X3038" s="20"/>
      <c r="Y3038" s="20"/>
      <c r="Z3038" s="20"/>
      <c r="AA3038" s="20"/>
      <c r="AB3038" s="20"/>
      <c r="AC3038" s="20"/>
      <c r="AD3038" s="20"/>
      <c r="AE3038" s="20"/>
      <c r="AF3038" s="20"/>
      <c r="AG3038" s="20"/>
      <c r="AH3038" s="20"/>
    </row>
    <row r="3039">
      <c r="A3039" s="30">
        <v>215230.0</v>
      </c>
      <c r="B3039" s="31" t="s">
        <v>12414</v>
      </c>
      <c r="C3039" s="31" t="s">
        <v>12415</v>
      </c>
      <c r="D3039" s="31" t="s">
        <v>10656</v>
      </c>
      <c r="E3039" s="31" t="s">
        <v>29</v>
      </c>
      <c r="F3039" s="30">
        <v>21502.0</v>
      </c>
      <c r="G3039" s="30">
        <v>3.017775941E9</v>
      </c>
      <c r="H3039" s="42" t="s">
        <v>12416</v>
      </c>
      <c r="I3039" s="25" t="s">
        <v>1194</v>
      </c>
      <c r="J3039" s="26">
        <v>44537.0</v>
      </c>
      <c r="K3039" s="43"/>
      <c r="L3039" s="27">
        <v>3.0</v>
      </c>
      <c r="M3039" s="27" t="s">
        <v>7</v>
      </c>
      <c r="N3039" s="43"/>
      <c r="O3039" s="44"/>
      <c r="P3039" s="44"/>
      <c r="Q3039" s="44"/>
      <c r="R3039" s="44"/>
      <c r="S3039" s="44"/>
      <c r="T3039" s="25" t="s">
        <v>12417</v>
      </c>
      <c r="U3039" s="25" t="s">
        <v>92</v>
      </c>
      <c r="V3039" s="29"/>
      <c r="W3039" s="20"/>
      <c r="X3039" s="20"/>
      <c r="Y3039" s="20"/>
      <c r="Z3039" s="20"/>
      <c r="AA3039" s="20"/>
      <c r="AB3039" s="20"/>
      <c r="AC3039" s="20"/>
      <c r="AD3039" s="20"/>
      <c r="AE3039" s="20"/>
      <c r="AF3039" s="20"/>
      <c r="AG3039" s="20"/>
      <c r="AH3039" s="20"/>
    </row>
    <row r="3040">
      <c r="A3040" s="34">
        <v>215231.0</v>
      </c>
      <c r="B3040" s="35" t="s">
        <v>12418</v>
      </c>
      <c r="C3040" s="35" t="s">
        <v>12419</v>
      </c>
      <c r="D3040" s="35" t="s">
        <v>1220</v>
      </c>
      <c r="E3040" s="35" t="s">
        <v>29</v>
      </c>
      <c r="F3040" s="34">
        <v>20735.0</v>
      </c>
      <c r="G3040" s="34">
        <v>3.0186836E9</v>
      </c>
      <c r="H3040" s="14" t="s">
        <v>1193</v>
      </c>
      <c r="I3040" s="14" t="s">
        <v>1194</v>
      </c>
      <c r="J3040" s="15">
        <v>44537.0</v>
      </c>
      <c r="K3040" s="15">
        <v>44537.0</v>
      </c>
      <c r="L3040" s="16">
        <v>1.0</v>
      </c>
      <c r="M3040" s="16" t="s">
        <v>7</v>
      </c>
      <c r="N3040" s="16" t="s">
        <v>7</v>
      </c>
      <c r="O3040" s="60">
        <f>604*30</f>
        <v>18120</v>
      </c>
      <c r="P3040" s="60">
        <f>252*30</f>
        <v>7560</v>
      </c>
      <c r="Q3040" s="54" t="s">
        <v>6</v>
      </c>
      <c r="R3040" s="54" t="s">
        <v>6</v>
      </c>
      <c r="S3040" s="60">
        <f>403*30</f>
        <v>12090</v>
      </c>
      <c r="T3040" s="37" t="s">
        <v>12360</v>
      </c>
      <c r="U3040" s="14" t="s">
        <v>87</v>
      </c>
      <c r="V3040" s="18"/>
      <c r="W3040" s="20"/>
      <c r="X3040" s="20"/>
      <c r="Y3040" s="20"/>
      <c r="Z3040" s="20"/>
      <c r="AA3040" s="20"/>
      <c r="AB3040" s="20"/>
      <c r="AC3040" s="20"/>
      <c r="AD3040" s="20"/>
      <c r="AE3040" s="20"/>
      <c r="AF3040" s="20"/>
      <c r="AG3040" s="20"/>
      <c r="AH3040" s="20"/>
    </row>
    <row r="3041">
      <c r="A3041" s="30">
        <v>215235.0</v>
      </c>
      <c r="B3041" s="31" t="s">
        <v>12420</v>
      </c>
      <c r="C3041" s="31" t="s">
        <v>12421</v>
      </c>
      <c r="D3041" s="31" t="s">
        <v>12422</v>
      </c>
      <c r="E3041" s="31" t="s">
        <v>29</v>
      </c>
      <c r="F3041" s="30">
        <v>21620.0</v>
      </c>
      <c r="G3041" s="30">
        <v>4.1077873E9</v>
      </c>
      <c r="H3041" s="25" t="s">
        <v>1193</v>
      </c>
      <c r="I3041" s="25" t="s">
        <v>1194</v>
      </c>
      <c r="J3041" s="26">
        <v>44537.0</v>
      </c>
      <c r="K3041" s="43"/>
      <c r="L3041" s="43"/>
      <c r="M3041" s="43"/>
      <c r="N3041" s="43"/>
      <c r="O3041" s="59"/>
      <c r="P3041" s="59"/>
      <c r="Q3041" s="59"/>
      <c r="R3041" s="59"/>
      <c r="S3041" s="59"/>
      <c r="T3041" s="25" t="s">
        <v>12423</v>
      </c>
      <c r="U3041" s="25" t="s">
        <v>87</v>
      </c>
      <c r="V3041" s="29"/>
      <c r="W3041" s="20"/>
      <c r="X3041" s="20"/>
      <c r="Y3041" s="20"/>
      <c r="Z3041" s="20"/>
      <c r="AA3041" s="20"/>
      <c r="AB3041" s="20"/>
      <c r="AC3041" s="20"/>
      <c r="AD3041" s="20"/>
      <c r="AE3041" s="20"/>
      <c r="AF3041" s="20"/>
      <c r="AG3041" s="20"/>
      <c r="AH3041" s="20"/>
    </row>
    <row r="3042">
      <c r="A3042" s="34">
        <v>215236.0</v>
      </c>
      <c r="B3042" s="35" t="s">
        <v>12424</v>
      </c>
      <c r="C3042" s="35" t="s">
        <v>12425</v>
      </c>
      <c r="D3042" s="35" t="s">
        <v>12426</v>
      </c>
      <c r="E3042" s="35" t="s">
        <v>29</v>
      </c>
      <c r="F3042" s="34">
        <v>21032.0</v>
      </c>
      <c r="G3042" s="34">
        <v>4.10923682E9</v>
      </c>
      <c r="H3042" s="51" t="s">
        <v>12427</v>
      </c>
      <c r="I3042" s="14" t="s">
        <v>1194</v>
      </c>
      <c r="J3042" s="15">
        <v>44537.0</v>
      </c>
      <c r="K3042" s="52">
        <v>44608.0</v>
      </c>
      <c r="L3042" s="16">
        <v>2.0</v>
      </c>
      <c r="M3042" s="16" t="s">
        <v>7</v>
      </c>
      <c r="N3042" s="16" t="s">
        <v>4</v>
      </c>
      <c r="O3042" s="49">
        <f>504*30</f>
        <v>15120</v>
      </c>
      <c r="P3042" s="49">
        <f>321*30</f>
        <v>9630</v>
      </c>
      <c r="Q3042" s="36" t="s">
        <v>3556</v>
      </c>
      <c r="R3042" s="36" t="s">
        <v>6</v>
      </c>
      <c r="S3042" s="17" t="s">
        <v>6</v>
      </c>
      <c r="T3042" s="25" t="s">
        <v>12428</v>
      </c>
      <c r="U3042" s="14" t="s">
        <v>87</v>
      </c>
      <c r="V3042" s="18"/>
      <c r="W3042" s="20"/>
      <c r="X3042" s="20"/>
      <c r="Y3042" s="20"/>
      <c r="Z3042" s="20"/>
      <c r="AA3042" s="20"/>
      <c r="AB3042" s="20"/>
      <c r="AC3042" s="20"/>
      <c r="AD3042" s="20"/>
      <c r="AE3042" s="20"/>
      <c r="AF3042" s="20"/>
      <c r="AG3042" s="20"/>
      <c r="AH3042" s="20"/>
    </row>
    <row r="3043">
      <c r="A3043" s="30">
        <v>215240.0</v>
      </c>
      <c r="B3043" s="31" t="s">
        <v>12429</v>
      </c>
      <c r="C3043" s="31" t="s">
        <v>12430</v>
      </c>
      <c r="D3043" s="31" t="s">
        <v>12431</v>
      </c>
      <c r="E3043" s="31" t="s">
        <v>29</v>
      </c>
      <c r="F3043" s="30">
        <v>21562.0</v>
      </c>
      <c r="G3043" s="30">
        <v>3.013593E9</v>
      </c>
      <c r="H3043" s="42" t="s">
        <v>12432</v>
      </c>
      <c r="I3043" s="25" t="s">
        <v>1194</v>
      </c>
      <c r="J3043" s="26">
        <v>44537.0</v>
      </c>
      <c r="K3043" s="26">
        <v>44537.0</v>
      </c>
      <c r="L3043" s="27">
        <v>1.0</v>
      </c>
      <c r="M3043" s="27" t="s">
        <v>7</v>
      </c>
      <c r="N3043" s="27" t="s">
        <v>7</v>
      </c>
      <c r="O3043" s="59">
        <f>281*30</f>
        <v>8430</v>
      </c>
      <c r="P3043" s="59">
        <f>263*30</f>
        <v>7890</v>
      </c>
      <c r="Q3043" s="47" t="s">
        <v>6</v>
      </c>
      <c r="R3043" s="47" t="s">
        <v>6</v>
      </c>
      <c r="S3043" s="47" t="s">
        <v>6</v>
      </c>
      <c r="T3043" s="25" t="s">
        <v>12433</v>
      </c>
      <c r="U3043" s="25" t="s">
        <v>87</v>
      </c>
      <c r="V3043" s="29"/>
      <c r="W3043" s="20"/>
      <c r="X3043" s="20"/>
      <c r="Y3043" s="20"/>
      <c r="Z3043" s="20"/>
      <c r="AA3043" s="20"/>
      <c r="AB3043" s="20"/>
      <c r="AC3043" s="20"/>
      <c r="AD3043" s="20"/>
      <c r="AE3043" s="20"/>
      <c r="AF3043" s="20"/>
      <c r="AG3043" s="20"/>
      <c r="AH3043" s="20"/>
    </row>
    <row r="3044">
      <c r="A3044" s="34">
        <v>215241.0</v>
      </c>
      <c r="B3044" s="35" t="s">
        <v>12434</v>
      </c>
      <c r="C3044" s="35" t="s">
        <v>12435</v>
      </c>
      <c r="D3044" s="35" t="s">
        <v>12101</v>
      </c>
      <c r="E3044" s="35" t="s">
        <v>29</v>
      </c>
      <c r="F3044" s="34">
        <v>21239.0</v>
      </c>
      <c r="G3044" s="34">
        <v>4.1053256E9</v>
      </c>
      <c r="H3044" s="51" t="s">
        <v>12436</v>
      </c>
      <c r="I3044" s="14" t="s">
        <v>4409</v>
      </c>
      <c r="J3044" s="15">
        <v>44537.0</v>
      </c>
      <c r="K3044" s="105">
        <v>44610.0</v>
      </c>
      <c r="L3044" s="16">
        <v>3.0</v>
      </c>
      <c r="M3044" s="16" t="s">
        <v>7</v>
      </c>
      <c r="N3044" s="16" t="s">
        <v>7</v>
      </c>
      <c r="O3044" s="17">
        <v>11100.0</v>
      </c>
      <c r="P3044" s="17" t="s">
        <v>5</v>
      </c>
      <c r="Q3044" s="17" t="s">
        <v>5</v>
      </c>
      <c r="R3044" s="17" t="s">
        <v>5</v>
      </c>
      <c r="S3044" s="17" t="s">
        <v>5</v>
      </c>
      <c r="T3044" s="14" t="s">
        <v>9609</v>
      </c>
      <c r="U3044" s="14" t="s">
        <v>87</v>
      </c>
      <c r="V3044" s="18"/>
      <c r="W3044" s="20"/>
      <c r="X3044" s="20"/>
      <c r="Y3044" s="20"/>
      <c r="Z3044" s="20"/>
      <c r="AA3044" s="20"/>
      <c r="AB3044" s="20"/>
      <c r="AC3044" s="20"/>
      <c r="AD3044" s="20"/>
      <c r="AE3044" s="20"/>
      <c r="AF3044" s="20"/>
      <c r="AG3044" s="20"/>
      <c r="AH3044" s="20"/>
    </row>
    <row r="3045">
      <c r="A3045" s="30">
        <v>215245.0</v>
      </c>
      <c r="B3045" s="31" t="s">
        <v>12437</v>
      </c>
      <c r="C3045" s="31" t="s">
        <v>12438</v>
      </c>
      <c r="D3045" s="31" t="s">
        <v>12193</v>
      </c>
      <c r="E3045" s="31" t="s">
        <v>29</v>
      </c>
      <c r="F3045" s="30">
        <v>21702.0</v>
      </c>
      <c r="G3045" s="30">
        <v>3.0164456E9</v>
      </c>
      <c r="H3045" s="42" t="s">
        <v>12405</v>
      </c>
      <c r="I3045" s="25" t="s">
        <v>4409</v>
      </c>
      <c r="J3045" s="26">
        <v>44537.0</v>
      </c>
      <c r="K3045" s="89">
        <v>44610.0</v>
      </c>
      <c r="L3045" s="27">
        <v>3.0</v>
      </c>
      <c r="M3045" s="27" t="s">
        <v>7</v>
      </c>
      <c r="N3045" s="27" t="s">
        <v>7</v>
      </c>
      <c r="O3045" s="28">
        <v>12480.0</v>
      </c>
      <c r="P3045" s="28">
        <v>11800.0</v>
      </c>
      <c r="Q3045" s="28" t="s">
        <v>5</v>
      </c>
      <c r="R3045" s="28" t="s">
        <v>5</v>
      </c>
      <c r="S3045" s="28" t="s">
        <v>5</v>
      </c>
      <c r="T3045" s="25" t="s">
        <v>4323</v>
      </c>
      <c r="U3045" s="25" t="s">
        <v>87</v>
      </c>
      <c r="V3045" s="29"/>
      <c r="W3045" s="20"/>
      <c r="X3045" s="20"/>
      <c r="Y3045" s="20"/>
      <c r="Z3045" s="20"/>
      <c r="AA3045" s="20"/>
      <c r="AB3045" s="20"/>
      <c r="AC3045" s="20"/>
      <c r="AD3045" s="20"/>
      <c r="AE3045" s="20"/>
      <c r="AF3045" s="20"/>
      <c r="AG3045" s="20"/>
      <c r="AH3045" s="20"/>
    </row>
    <row r="3046">
      <c r="A3046" s="34">
        <v>215247.0</v>
      </c>
      <c r="B3046" s="35" t="s">
        <v>12439</v>
      </c>
      <c r="C3046" s="35" t="s">
        <v>12440</v>
      </c>
      <c r="D3046" s="35" t="s">
        <v>12262</v>
      </c>
      <c r="E3046" s="35" t="s">
        <v>29</v>
      </c>
      <c r="F3046" s="34">
        <v>21784.0</v>
      </c>
      <c r="G3046" s="34">
        <v>4.107952737E9</v>
      </c>
      <c r="H3046" s="51" t="s">
        <v>12441</v>
      </c>
      <c r="I3046" s="14" t="s">
        <v>1194</v>
      </c>
      <c r="J3046" s="15">
        <v>44537.0</v>
      </c>
      <c r="K3046" s="48"/>
      <c r="L3046" s="16">
        <v>3.0</v>
      </c>
      <c r="M3046" s="16" t="s">
        <v>7</v>
      </c>
      <c r="N3046" s="48"/>
      <c r="O3046" s="49"/>
      <c r="P3046" s="49"/>
      <c r="Q3046" s="49"/>
      <c r="R3046" s="49"/>
      <c r="S3046" s="49"/>
      <c r="T3046" s="14" t="s">
        <v>12295</v>
      </c>
      <c r="U3046" s="14" t="s">
        <v>92</v>
      </c>
      <c r="V3046" s="18"/>
      <c r="W3046" s="20"/>
      <c r="X3046" s="20"/>
      <c r="Y3046" s="20"/>
      <c r="Z3046" s="20"/>
      <c r="AA3046" s="20"/>
      <c r="AB3046" s="20"/>
      <c r="AC3046" s="20"/>
      <c r="AD3046" s="20"/>
      <c r="AE3046" s="20"/>
      <c r="AF3046" s="20"/>
      <c r="AG3046" s="20"/>
      <c r="AH3046" s="20"/>
    </row>
    <row r="3047">
      <c r="A3047" s="30">
        <v>215249.0</v>
      </c>
      <c r="B3047" s="31" t="s">
        <v>12442</v>
      </c>
      <c r="C3047" s="31" t="s">
        <v>12443</v>
      </c>
      <c r="D3047" s="31" t="s">
        <v>12101</v>
      </c>
      <c r="E3047" s="31" t="s">
        <v>29</v>
      </c>
      <c r="F3047" s="30">
        <v>21218.0</v>
      </c>
      <c r="G3047" s="30">
        <v>4.1055463E9</v>
      </c>
      <c r="H3047" s="42" t="s">
        <v>12444</v>
      </c>
      <c r="I3047" s="25" t="s">
        <v>1194</v>
      </c>
      <c r="J3047" s="26">
        <v>44537.0</v>
      </c>
      <c r="K3047" s="43"/>
      <c r="L3047" s="27">
        <v>3.0</v>
      </c>
      <c r="M3047" s="27" t="s">
        <v>7</v>
      </c>
      <c r="N3047" s="43"/>
      <c r="O3047" s="44"/>
      <c r="P3047" s="44"/>
      <c r="Q3047" s="44"/>
      <c r="R3047" s="44"/>
      <c r="S3047" s="44"/>
      <c r="T3047" s="32" t="s">
        <v>12344</v>
      </c>
      <c r="U3047" s="25" t="s">
        <v>92</v>
      </c>
      <c r="V3047" s="29"/>
      <c r="W3047" s="20"/>
      <c r="X3047" s="20"/>
      <c r="Y3047" s="20"/>
      <c r="Z3047" s="20"/>
      <c r="AA3047" s="20"/>
      <c r="AB3047" s="20"/>
      <c r="AC3047" s="20"/>
      <c r="AD3047" s="20"/>
      <c r="AE3047" s="20"/>
      <c r="AF3047" s="20"/>
      <c r="AG3047" s="20"/>
      <c r="AH3047" s="20"/>
    </row>
    <row r="3048">
      <c r="A3048" s="34">
        <v>215253.0</v>
      </c>
      <c r="B3048" s="35" t="s">
        <v>12445</v>
      </c>
      <c r="C3048" s="35" t="s">
        <v>12446</v>
      </c>
      <c r="D3048" s="35" t="s">
        <v>12101</v>
      </c>
      <c r="E3048" s="35" t="s">
        <v>29</v>
      </c>
      <c r="F3048" s="34">
        <v>21214.0</v>
      </c>
      <c r="G3048" s="34">
        <v>4.1025433E9</v>
      </c>
      <c r="H3048" s="51" t="s">
        <v>12447</v>
      </c>
      <c r="I3048" s="14" t="s">
        <v>1194</v>
      </c>
      <c r="J3048" s="15">
        <v>44537.0</v>
      </c>
      <c r="K3048" s="48"/>
      <c r="L3048" s="16">
        <v>3.0</v>
      </c>
      <c r="M3048" s="16" t="s">
        <v>7</v>
      </c>
      <c r="N3048" s="48"/>
      <c r="O3048" s="49"/>
      <c r="P3048" s="49"/>
      <c r="Q3048" s="49"/>
      <c r="R3048" s="49"/>
      <c r="S3048" s="49"/>
      <c r="T3048" s="37" t="s">
        <v>12344</v>
      </c>
      <c r="U3048" s="14" t="s">
        <v>92</v>
      </c>
      <c r="V3048" s="18"/>
      <c r="W3048" s="20"/>
      <c r="X3048" s="20"/>
      <c r="Y3048" s="20"/>
      <c r="Z3048" s="20"/>
      <c r="AA3048" s="20"/>
      <c r="AB3048" s="20"/>
      <c r="AC3048" s="20"/>
      <c r="AD3048" s="20"/>
      <c r="AE3048" s="20"/>
      <c r="AF3048" s="20"/>
      <c r="AG3048" s="20"/>
      <c r="AH3048" s="20"/>
    </row>
    <row r="3049">
      <c r="A3049" s="30">
        <v>215255.0</v>
      </c>
      <c r="B3049" s="31" t="s">
        <v>12448</v>
      </c>
      <c r="C3049" s="31" t="s">
        <v>12449</v>
      </c>
      <c r="D3049" s="31" t="s">
        <v>12122</v>
      </c>
      <c r="E3049" s="31" t="s">
        <v>29</v>
      </c>
      <c r="F3049" s="30">
        <v>21204.0</v>
      </c>
      <c r="G3049" s="30">
        <v>4.1029629E9</v>
      </c>
      <c r="H3049" s="25" t="s">
        <v>1193</v>
      </c>
      <c r="I3049" s="25" t="s">
        <v>1194</v>
      </c>
      <c r="J3049" s="26">
        <v>44538.0</v>
      </c>
      <c r="K3049" s="43"/>
      <c r="L3049" s="27">
        <v>3.0</v>
      </c>
      <c r="M3049" s="27" t="s">
        <v>7</v>
      </c>
      <c r="N3049" s="43"/>
      <c r="O3049" s="44"/>
      <c r="P3049" s="44"/>
      <c r="Q3049" s="44"/>
      <c r="R3049" s="44"/>
      <c r="S3049" s="44"/>
      <c r="T3049" s="25" t="s">
        <v>12295</v>
      </c>
      <c r="U3049" s="25" t="s">
        <v>92</v>
      </c>
      <c r="V3049" s="29"/>
      <c r="W3049" s="20"/>
      <c r="X3049" s="20"/>
      <c r="Y3049" s="20"/>
      <c r="Z3049" s="20"/>
      <c r="AA3049" s="20"/>
      <c r="AB3049" s="20"/>
      <c r="AC3049" s="20"/>
      <c r="AD3049" s="20"/>
      <c r="AE3049" s="20"/>
      <c r="AF3049" s="20"/>
      <c r="AG3049" s="20"/>
      <c r="AH3049" s="20"/>
    </row>
    <row r="3050" ht="15.0" customHeight="1">
      <c r="A3050" s="34">
        <v>215258.0</v>
      </c>
      <c r="B3050" s="35" t="s">
        <v>12450</v>
      </c>
      <c r="C3050" s="35" t="s">
        <v>12451</v>
      </c>
      <c r="D3050" s="35" t="s">
        <v>12081</v>
      </c>
      <c r="E3050" s="35" t="s">
        <v>29</v>
      </c>
      <c r="F3050" s="34">
        <v>21403.0</v>
      </c>
      <c r="G3050" s="34">
        <v>4.1026951E9</v>
      </c>
      <c r="H3050" s="51" t="s">
        <v>12452</v>
      </c>
      <c r="I3050" s="14" t="s">
        <v>4409</v>
      </c>
      <c r="J3050" s="15">
        <v>44538.0</v>
      </c>
      <c r="K3050" s="152">
        <v>44245.0</v>
      </c>
      <c r="L3050" s="16">
        <v>3.0</v>
      </c>
      <c r="M3050" s="16" t="s">
        <v>7</v>
      </c>
      <c r="N3050" s="16" t="s">
        <v>4</v>
      </c>
      <c r="O3050" s="17">
        <v>19950.0</v>
      </c>
      <c r="P3050" s="17">
        <v>10800.0</v>
      </c>
      <c r="Q3050" s="17" t="s">
        <v>5</v>
      </c>
      <c r="R3050" s="17" t="s">
        <v>5</v>
      </c>
      <c r="S3050" s="17" t="s">
        <v>5</v>
      </c>
      <c r="T3050" s="14" t="s">
        <v>4323</v>
      </c>
      <c r="U3050" s="14" t="s">
        <v>87</v>
      </c>
      <c r="V3050" s="18"/>
      <c r="W3050" s="20"/>
      <c r="X3050" s="20"/>
      <c r="Y3050" s="20"/>
      <c r="Z3050" s="20"/>
      <c r="AA3050" s="20"/>
      <c r="AB3050" s="20"/>
      <c r="AC3050" s="20"/>
      <c r="AD3050" s="20"/>
      <c r="AE3050" s="20"/>
      <c r="AF3050" s="20"/>
      <c r="AG3050" s="20"/>
      <c r="AH3050" s="20"/>
    </row>
    <row r="3051">
      <c r="A3051" s="30">
        <v>215260.0</v>
      </c>
      <c r="B3051" s="31" t="s">
        <v>12453</v>
      </c>
      <c r="C3051" s="31" t="s">
        <v>12454</v>
      </c>
      <c r="D3051" s="31" t="s">
        <v>12422</v>
      </c>
      <c r="E3051" s="31" t="s">
        <v>29</v>
      </c>
      <c r="F3051" s="30">
        <v>21620.0</v>
      </c>
      <c r="G3051" s="30">
        <v>4.1077819E9</v>
      </c>
      <c r="H3051" s="42" t="s">
        <v>12173</v>
      </c>
      <c r="I3051" s="25" t="s">
        <v>1194</v>
      </c>
      <c r="J3051" s="26">
        <v>44538.0</v>
      </c>
      <c r="K3051" s="57">
        <v>44609.0</v>
      </c>
      <c r="L3051" s="27">
        <v>2.0</v>
      </c>
      <c r="M3051" s="27" t="s">
        <v>7</v>
      </c>
      <c r="N3051" s="27" t="s">
        <v>7</v>
      </c>
      <c r="O3051" s="44">
        <f>350*30</f>
        <v>10500</v>
      </c>
      <c r="P3051" s="28" t="s">
        <v>6</v>
      </c>
      <c r="Q3051" s="28" t="s">
        <v>6</v>
      </c>
      <c r="R3051" s="28" t="s">
        <v>6</v>
      </c>
      <c r="S3051" s="44">
        <f>350*30</f>
        <v>10500</v>
      </c>
      <c r="T3051" s="32" t="s">
        <v>1366</v>
      </c>
      <c r="U3051" s="25" t="s">
        <v>87</v>
      </c>
      <c r="V3051" s="29"/>
      <c r="W3051" s="20"/>
      <c r="X3051" s="20"/>
      <c r="Y3051" s="20"/>
      <c r="Z3051" s="20"/>
      <c r="AA3051" s="20"/>
      <c r="AB3051" s="20"/>
      <c r="AC3051" s="20"/>
      <c r="AD3051" s="20"/>
      <c r="AE3051" s="20"/>
      <c r="AF3051" s="20"/>
      <c r="AG3051" s="20"/>
      <c r="AH3051" s="20"/>
    </row>
    <row r="3052">
      <c r="A3052" s="34">
        <v>215262.0</v>
      </c>
      <c r="B3052" s="35" t="s">
        <v>12455</v>
      </c>
      <c r="C3052" s="35" t="s">
        <v>12456</v>
      </c>
      <c r="D3052" s="35" t="s">
        <v>12422</v>
      </c>
      <c r="E3052" s="35" t="s">
        <v>29</v>
      </c>
      <c r="F3052" s="34">
        <v>21620.0</v>
      </c>
      <c r="G3052" s="34">
        <v>4.10778455E9</v>
      </c>
      <c r="H3052" s="51" t="s">
        <v>12457</v>
      </c>
      <c r="I3052" s="14" t="s">
        <v>1194</v>
      </c>
      <c r="J3052" s="15">
        <v>44538.0</v>
      </c>
      <c r="K3052" s="52">
        <v>44609.0</v>
      </c>
      <c r="L3052" s="16">
        <v>2.0</v>
      </c>
      <c r="M3052" s="16" t="s">
        <v>7</v>
      </c>
      <c r="N3052" s="16" t="s">
        <v>7</v>
      </c>
      <c r="O3052" s="49">
        <f>375*30</f>
        <v>11250</v>
      </c>
      <c r="P3052" s="49">
        <f>325*30</f>
        <v>9750</v>
      </c>
      <c r="Q3052" s="36" t="s">
        <v>3556</v>
      </c>
      <c r="R3052" s="36" t="s">
        <v>6</v>
      </c>
      <c r="S3052" s="17" t="s">
        <v>6</v>
      </c>
      <c r="T3052" s="14" t="s">
        <v>6079</v>
      </c>
      <c r="U3052" s="14" t="s">
        <v>87</v>
      </c>
      <c r="V3052" s="18"/>
      <c r="W3052" s="20"/>
      <c r="X3052" s="20"/>
      <c r="Y3052" s="20"/>
      <c r="Z3052" s="20"/>
      <c r="AA3052" s="20"/>
      <c r="AB3052" s="20"/>
      <c r="AC3052" s="20"/>
      <c r="AD3052" s="20"/>
      <c r="AE3052" s="20"/>
      <c r="AF3052" s="20"/>
      <c r="AG3052" s="20"/>
      <c r="AH3052" s="20"/>
    </row>
    <row r="3053">
      <c r="A3053" s="30">
        <v>215264.0</v>
      </c>
      <c r="B3053" s="31" t="s">
        <v>12458</v>
      </c>
      <c r="C3053" s="31" t="s">
        <v>12459</v>
      </c>
      <c r="D3053" s="31" t="s">
        <v>12460</v>
      </c>
      <c r="E3053" s="31" t="s">
        <v>29</v>
      </c>
      <c r="F3053" s="30">
        <v>20716.0</v>
      </c>
      <c r="G3053" s="30">
        <v>3.01805607E9</v>
      </c>
      <c r="H3053" s="42" t="s">
        <v>12461</v>
      </c>
      <c r="I3053" s="25" t="s">
        <v>1194</v>
      </c>
      <c r="J3053" s="26">
        <v>44538.0</v>
      </c>
      <c r="K3053" s="26">
        <v>44538.0</v>
      </c>
      <c r="L3053" s="27">
        <v>1.0</v>
      </c>
      <c r="M3053" s="27" t="s">
        <v>7</v>
      </c>
      <c r="N3053" s="27" t="s">
        <v>7</v>
      </c>
      <c r="O3053" s="47">
        <f>525*30</f>
        <v>15750</v>
      </c>
      <c r="P3053" s="59">
        <f>465*30</f>
        <v>13950</v>
      </c>
      <c r="Q3053" s="47" t="s">
        <v>6</v>
      </c>
      <c r="R3053" s="47" t="s">
        <v>6</v>
      </c>
      <c r="S3053" s="47" t="s">
        <v>6</v>
      </c>
      <c r="T3053" s="25" t="s">
        <v>12462</v>
      </c>
      <c r="U3053" s="25" t="s">
        <v>87</v>
      </c>
      <c r="V3053" s="29"/>
      <c r="W3053" s="20"/>
      <c r="X3053" s="20"/>
      <c r="Y3053" s="20"/>
      <c r="Z3053" s="20"/>
      <c r="AA3053" s="20"/>
      <c r="AB3053" s="20"/>
      <c r="AC3053" s="20"/>
      <c r="AD3053" s="20"/>
      <c r="AE3053" s="20"/>
      <c r="AF3053" s="20"/>
      <c r="AG3053" s="20"/>
      <c r="AH3053" s="20"/>
    </row>
    <row r="3054">
      <c r="A3054" s="34">
        <v>215265.0</v>
      </c>
      <c r="B3054" s="35" t="s">
        <v>12463</v>
      </c>
      <c r="C3054" s="35" t="s">
        <v>12464</v>
      </c>
      <c r="D3054" s="35" t="s">
        <v>12262</v>
      </c>
      <c r="E3054" s="35" t="s">
        <v>29</v>
      </c>
      <c r="F3054" s="34">
        <v>21784.0</v>
      </c>
      <c r="G3054" s="34">
        <v>4.107958808E9</v>
      </c>
      <c r="H3054" s="51" t="s">
        <v>12173</v>
      </c>
      <c r="I3054" s="14" t="s">
        <v>1194</v>
      </c>
      <c r="J3054" s="15">
        <v>44538.0</v>
      </c>
      <c r="K3054" s="48"/>
      <c r="L3054" s="16">
        <v>2.0</v>
      </c>
      <c r="M3054" s="16" t="s">
        <v>7</v>
      </c>
      <c r="N3054" s="16"/>
      <c r="O3054" s="49"/>
      <c r="P3054" s="49"/>
      <c r="Q3054" s="49"/>
      <c r="R3054" s="49"/>
      <c r="S3054" s="49"/>
      <c r="T3054" s="14" t="s">
        <v>208</v>
      </c>
      <c r="U3054" s="14" t="s">
        <v>92</v>
      </c>
      <c r="V3054" s="18"/>
      <c r="W3054" s="20"/>
      <c r="X3054" s="20"/>
      <c r="Y3054" s="20"/>
      <c r="Z3054" s="20"/>
      <c r="AA3054" s="20"/>
      <c r="AB3054" s="20"/>
      <c r="AC3054" s="20"/>
      <c r="AD3054" s="20"/>
      <c r="AE3054" s="20"/>
      <c r="AF3054" s="20"/>
      <c r="AG3054" s="20"/>
      <c r="AH3054" s="20"/>
    </row>
    <row r="3055">
      <c r="A3055" s="30">
        <v>215266.0</v>
      </c>
      <c r="B3055" s="31" t="s">
        <v>12465</v>
      </c>
      <c r="C3055" s="31" t="s">
        <v>12466</v>
      </c>
      <c r="D3055" s="31" t="s">
        <v>12281</v>
      </c>
      <c r="E3055" s="31" t="s">
        <v>29</v>
      </c>
      <c r="F3055" s="30">
        <v>21060.0</v>
      </c>
      <c r="G3055" s="30">
        <v>4.10766346E9</v>
      </c>
      <c r="H3055" s="42" t="s">
        <v>12467</v>
      </c>
      <c r="I3055" s="25" t="s">
        <v>1194</v>
      </c>
      <c r="J3055" s="26">
        <v>44538.0</v>
      </c>
      <c r="K3055" s="26">
        <v>44538.0</v>
      </c>
      <c r="L3055" s="27">
        <v>1.0</v>
      </c>
      <c r="M3055" s="27" t="s">
        <v>7</v>
      </c>
      <c r="N3055" s="27" t="s">
        <v>7</v>
      </c>
      <c r="O3055" s="47" t="s">
        <v>6</v>
      </c>
      <c r="P3055" s="59">
        <f>422*30</f>
        <v>12660</v>
      </c>
      <c r="Q3055" s="47" t="s">
        <v>6</v>
      </c>
      <c r="R3055" s="47" t="s">
        <v>6</v>
      </c>
      <c r="S3055" s="59">
        <f>322*30</f>
        <v>9660</v>
      </c>
      <c r="T3055" s="32" t="s">
        <v>12360</v>
      </c>
      <c r="U3055" s="25" t="s">
        <v>87</v>
      </c>
      <c r="V3055" s="29"/>
      <c r="W3055" s="20"/>
      <c r="X3055" s="20"/>
      <c r="Y3055" s="20"/>
      <c r="Z3055" s="20"/>
      <c r="AA3055" s="20"/>
      <c r="AB3055" s="20"/>
      <c r="AC3055" s="20"/>
      <c r="AD3055" s="20"/>
      <c r="AE3055" s="20"/>
      <c r="AF3055" s="20"/>
      <c r="AG3055" s="20"/>
      <c r="AH3055" s="20"/>
    </row>
    <row r="3056">
      <c r="A3056" s="34">
        <v>215267.0</v>
      </c>
      <c r="B3056" s="35" t="s">
        <v>12468</v>
      </c>
      <c r="C3056" s="35" t="s">
        <v>12469</v>
      </c>
      <c r="D3056" s="35" t="s">
        <v>12470</v>
      </c>
      <c r="E3056" s="35" t="s">
        <v>29</v>
      </c>
      <c r="F3056" s="34">
        <v>21727.0</v>
      </c>
      <c r="G3056" s="34">
        <v>3.014477E9</v>
      </c>
      <c r="H3056" s="14" t="s">
        <v>1193</v>
      </c>
      <c r="I3056" s="14" t="s">
        <v>1194</v>
      </c>
      <c r="J3056" s="15">
        <v>44538.0</v>
      </c>
      <c r="K3056" s="48"/>
      <c r="L3056" s="16">
        <v>2.0</v>
      </c>
      <c r="M3056" s="16" t="s">
        <v>7</v>
      </c>
      <c r="N3056" s="48"/>
      <c r="O3056" s="49"/>
      <c r="P3056" s="49"/>
      <c r="Q3056" s="49"/>
      <c r="R3056" s="49"/>
      <c r="S3056" s="49"/>
      <c r="T3056" s="14" t="s">
        <v>208</v>
      </c>
      <c r="U3056" s="14" t="s">
        <v>92</v>
      </c>
      <c r="V3056" s="18"/>
      <c r="W3056" s="20"/>
      <c r="X3056" s="20"/>
      <c r="Y3056" s="20"/>
      <c r="Z3056" s="20"/>
      <c r="AA3056" s="20"/>
      <c r="AB3056" s="20"/>
      <c r="AC3056" s="20"/>
      <c r="AD3056" s="20"/>
      <c r="AE3056" s="20"/>
      <c r="AF3056" s="20"/>
      <c r="AG3056" s="20"/>
      <c r="AH3056" s="20"/>
    </row>
    <row r="3057">
      <c r="A3057" s="30">
        <v>215269.0</v>
      </c>
      <c r="B3057" s="31" t="s">
        <v>12471</v>
      </c>
      <c r="C3057" s="31" t="s">
        <v>12472</v>
      </c>
      <c r="D3057" s="31" t="s">
        <v>12473</v>
      </c>
      <c r="E3057" s="31" t="s">
        <v>29</v>
      </c>
      <c r="F3057" s="30">
        <v>21921.0</v>
      </c>
      <c r="G3057" s="30">
        <v>4.103986474E9</v>
      </c>
      <c r="H3057" s="42" t="s">
        <v>12474</v>
      </c>
      <c r="I3057" s="25" t="s">
        <v>1194</v>
      </c>
      <c r="J3057" s="26">
        <v>44538.0</v>
      </c>
      <c r="K3057" s="43"/>
      <c r="L3057" s="27">
        <v>1.0</v>
      </c>
      <c r="M3057" s="27" t="s">
        <v>7</v>
      </c>
      <c r="N3057" s="43"/>
      <c r="O3057" s="59"/>
      <c r="P3057" s="59"/>
      <c r="Q3057" s="59"/>
      <c r="R3057" s="59"/>
      <c r="S3057" s="59"/>
      <c r="T3057" s="25" t="s">
        <v>1199</v>
      </c>
      <c r="U3057" s="25" t="s">
        <v>87</v>
      </c>
      <c r="V3057" s="29"/>
      <c r="W3057" s="20"/>
      <c r="X3057" s="20"/>
      <c r="Y3057" s="20"/>
      <c r="Z3057" s="20"/>
      <c r="AA3057" s="20"/>
      <c r="AB3057" s="20"/>
      <c r="AC3057" s="20"/>
      <c r="AD3057" s="20"/>
      <c r="AE3057" s="20"/>
      <c r="AF3057" s="20"/>
      <c r="AG3057" s="20"/>
      <c r="AH3057" s="20"/>
    </row>
    <row r="3058">
      <c r="A3058" s="34">
        <v>215270.0</v>
      </c>
      <c r="B3058" s="35" t="s">
        <v>12475</v>
      </c>
      <c r="C3058" s="35" t="s">
        <v>12476</v>
      </c>
      <c r="D3058" s="35" t="s">
        <v>12477</v>
      </c>
      <c r="E3058" s="35" t="s">
        <v>29</v>
      </c>
      <c r="F3058" s="34">
        <v>20688.0</v>
      </c>
      <c r="G3058" s="34">
        <v>4.103260077E9</v>
      </c>
      <c r="H3058" s="51" t="s">
        <v>12478</v>
      </c>
      <c r="I3058" s="14" t="s">
        <v>1194</v>
      </c>
      <c r="J3058" s="15">
        <v>44539.0</v>
      </c>
      <c r="K3058" s="48"/>
      <c r="L3058" s="16">
        <v>2.0</v>
      </c>
      <c r="M3058" s="16" t="s">
        <v>7</v>
      </c>
      <c r="N3058" s="48"/>
      <c r="O3058" s="49"/>
      <c r="P3058" s="49"/>
      <c r="Q3058" s="49"/>
      <c r="R3058" s="49"/>
      <c r="S3058" s="49"/>
      <c r="T3058" s="37" t="s">
        <v>846</v>
      </c>
      <c r="U3058" s="14" t="s">
        <v>92</v>
      </c>
      <c r="V3058" s="18"/>
      <c r="W3058" s="20"/>
      <c r="X3058" s="20"/>
      <c r="Y3058" s="20"/>
      <c r="Z3058" s="20"/>
      <c r="AA3058" s="20"/>
      <c r="AB3058" s="20"/>
      <c r="AC3058" s="20"/>
      <c r="AD3058" s="20"/>
      <c r="AE3058" s="20"/>
      <c r="AF3058" s="20"/>
      <c r="AG3058" s="20"/>
      <c r="AH3058" s="20"/>
    </row>
    <row r="3059">
      <c r="A3059" s="30">
        <v>215272.0</v>
      </c>
      <c r="B3059" s="31" t="s">
        <v>12479</v>
      </c>
      <c r="C3059" s="31" t="s">
        <v>12480</v>
      </c>
      <c r="D3059" s="31" t="s">
        <v>12188</v>
      </c>
      <c r="E3059" s="31" t="s">
        <v>29</v>
      </c>
      <c r="F3059" s="30">
        <v>20879.0</v>
      </c>
      <c r="G3059" s="30">
        <v>3.0152725E9</v>
      </c>
      <c r="H3059" s="42" t="s">
        <v>12481</v>
      </c>
      <c r="I3059" s="25" t="s">
        <v>1194</v>
      </c>
      <c r="J3059" s="26">
        <v>44539.0</v>
      </c>
      <c r="K3059" s="26">
        <v>44539.0</v>
      </c>
      <c r="L3059" s="27">
        <v>1.0</v>
      </c>
      <c r="M3059" s="27" t="s">
        <v>7</v>
      </c>
      <c r="N3059" s="27" t="s">
        <v>7</v>
      </c>
      <c r="O3059" s="59">
        <f>452*30</f>
        <v>13560</v>
      </c>
      <c r="P3059" s="59">
        <f>378*30</f>
        <v>11340</v>
      </c>
      <c r="Q3059" s="47" t="s">
        <v>6</v>
      </c>
      <c r="R3059" s="47" t="s">
        <v>6</v>
      </c>
      <c r="S3059" s="59">
        <f>378*30</f>
        <v>11340</v>
      </c>
      <c r="T3059" s="32" t="s">
        <v>12360</v>
      </c>
      <c r="U3059" s="25" t="s">
        <v>87</v>
      </c>
      <c r="V3059" s="29"/>
      <c r="W3059" s="20"/>
      <c r="X3059" s="20"/>
      <c r="Y3059" s="20"/>
      <c r="Z3059" s="20"/>
      <c r="AA3059" s="20"/>
      <c r="AB3059" s="20"/>
      <c r="AC3059" s="20"/>
      <c r="AD3059" s="20"/>
      <c r="AE3059" s="20"/>
      <c r="AF3059" s="20"/>
      <c r="AG3059" s="20"/>
      <c r="AH3059" s="20"/>
    </row>
    <row r="3060">
      <c r="A3060" s="34">
        <v>215273.0</v>
      </c>
      <c r="B3060" s="35" t="s">
        <v>12482</v>
      </c>
      <c r="C3060" s="35" t="s">
        <v>12483</v>
      </c>
      <c r="D3060" s="35" t="s">
        <v>12484</v>
      </c>
      <c r="E3060" s="35" t="s">
        <v>29</v>
      </c>
      <c r="F3060" s="34">
        <v>20602.0</v>
      </c>
      <c r="G3060" s="34">
        <v>3.016452813E9</v>
      </c>
      <c r="H3060" s="51" t="s">
        <v>12485</v>
      </c>
      <c r="I3060" s="14" t="s">
        <v>1194</v>
      </c>
      <c r="J3060" s="15">
        <v>44539.0</v>
      </c>
      <c r="K3060" s="15">
        <v>44539.0</v>
      </c>
      <c r="L3060" s="16">
        <v>1.0</v>
      </c>
      <c r="M3060" s="16" t="s">
        <v>7</v>
      </c>
      <c r="N3060" s="16" t="s">
        <v>4</v>
      </c>
      <c r="O3060" s="60">
        <f>467*30</f>
        <v>14010</v>
      </c>
      <c r="P3060" s="60">
        <f>398*30</f>
        <v>11940</v>
      </c>
      <c r="Q3060" s="54" t="s">
        <v>6</v>
      </c>
      <c r="R3060" s="54" t="s">
        <v>6</v>
      </c>
      <c r="S3060" s="54" t="s">
        <v>6</v>
      </c>
      <c r="T3060" s="14" t="s">
        <v>12486</v>
      </c>
      <c r="U3060" s="14" t="s">
        <v>87</v>
      </c>
      <c r="V3060" s="18"/>
      <c r="W3060" s="20"/>
      <c r="X3060" s="20"/>
      <c r="Y3060" s="20"/>
      <c r="Z3060" s="20"/>
      <c r="AA3060" s="20"/>
      <c r="AB3060" s="20"/>
      <c r="AC3060" s="20"/>
      <c r="AD3060" s="20"/>
      <c r="AE3060" s="20"/>
      <c r="AF3060" s="20"/>
      <c r="AG3060" s="20"/>
      <c r="AH3060" s="20"/>
    </row>
    <row r="3061">
      <c r="A3061" s="30">
        <v>215277.0</v>
      </c>
      <c r="B3061" s="31" t="s">
        <v>12487</v>
      </c>
      <c r="C3061" s="31" t="s">
        <v>12488</v>
      </c>
      <c r="D3061" s="31" t="s">
        <v>12223</v>
      </c>
      <c r="E3061" s="31" t="s">
        <v>29</v>
      </c>
      <c r="F3061" s="30">
        <v>21532.0</v>
      </c>
      <c r="G3061" s="30">
        <v>3.016891391E9</v>
      </c>
      <c r="H3061" s="42" t="s">
        <v>12489</v>
      </c>
      <c r="I3061" s="25" t="s">
        <v>1194</v>
      </c>
      <c r="J3061" s="26">
        <v>44539.0</v>
      </c>
      <c r="K3061" s="43"/>
      <c r="L3061" s="27">
        <v>2.0</v>
      </c>
      <c r="M3061" s="27" t="s">
        <v>7</v>
      </c>
      <c r="N3061" s="43"/>
      <c r="O3061" s="44"/>
      <c r="P3061" s="44"/>
      <c r="Q3061" s="44"/>
      <c r="R3061" s="44"/>
      <c r="S3061" s="44"/>
      <c r="T3061" s="25" t="s">
        <v>208</v>
      </c>
      <c r="U3061" s="25" t="s">
        <v>92</v>
      </c>
      <c r="V3061" s="29"/>
      <c r="W3061" s="20"/>
      <c r="X3061" s="20"/>
      <c r="Y3061" s="20"/>
      <c r="Z3061" s="20"/>
      <c r="AA3061" s="20"/>
      <c r="AB3061" s="20"/>
      <c r="AC3061" s="20"/>
      <c r="AD3061" s="20"/>
      <c r="AE3061" s="20"/>
      <c r="AF3061" s="20"/>
      <c r="AG3061" s="20"/>
      <c r="AH3061" s="20"/>
    </row>
    <row r="3062">
      <c r="A3062" s="34">
        <v>215278.0</v>
      </c>
      <c r="B3062" s="35" t="s">
        <v>12490</v>
      </c>
      <c r="C3062" s="35" t="s">
        <v>12491</v>
      </c>
      <c r="D3062" s="35" t="s">
        <v>12492</v>
      </c>
      <c r="E3062" s="35" t="s">
        <v>29</v>
      </c>
      <c r="F3062" s="34">
        <v>21057.0</v>
      </c>
      <c r="G3062" s="34">
        <v>4.10592531E9</v>
      </c>
      <c r="H3062" s="51" t="s">
        <v>12493</v>
      </c>
      <c r="I3062" s="14" t="s">
        <v>1194</v>
      </c>
      <c r="J3062" s="15">
        <v>44539.0</v>
      </c>
      <c r="K3062" s="48"/>
      <c r="L3062" s="16">
        <v>2.0</v>
      </c>
      <c r="M3062" s="16" t="s">
        <v>7</v>
      </c>
      <c r="N3062" s="48"/>
      <c r="O3062" s="49"/>
      <c r="P3062" s="49"/>
      <c r="Q3062" s="49"/>
      <c r="R3062" s="49"/>
      <c r="S3062" s="49"/>
      <c r="T3062" s="14" t="s">
        <v>208</v>
      </c>
      <c r="U3062" s="14" t="s">
        <v>92</v>
      </c>
      <c r="V3062" s="18"/>
      <c r="W3062" s="20"/>
      <c r="X3062" s="20"/>
      <c r="Y3062" s="20"/>
      <c r="Z3062" s="20"/>
      <c r="AA3062" s="20"/>
      <c r="AB3062" s="20"/>
      <c r="AC3062" s="20"/>
      <c r="AD3062" s="20"/>
      <c r="AE3062" s="20"/>
      <c r="AF3062" s="20"/>
      <c r="AG3062" s="20"/>
      <c r="AH3062" s="20"/>
    </row>
    <row r="3063">
      <c r="A3063" s="30">
        <v>215283.0</v>
      </c>
      <c r="B3063" s="31" t="s">
        <v>12494</v>
      </c>
      <c r="C3063" s="31" t="s">
        <v>12495</v>
      </c>
      <c r="D3063" s="31" t="s">
        <v>12101</v>
      </c>
      <c r="E3063" s="31" t="s">
        <v>29</v>
      </c>
      <c r="F3063" s="30">
        <v>21202.0</v>
      </c>
      <c r="G3063" s="30">
        <v>4.103329287E9</v>
      </c>
      <c r="H3063" s="42" t="s">
        <v>12493</v>
      </c>
      <c r="I3063" s="25" t="s">
        <v>1194</v>
      </c>
      <c r="J3063" s="26">
        <v>44539.0</v>
      </c>
      <c r="K3063" s="43"/>
      <c r="L3063" s="27">
        <v>2.0</v>
      </c>
      <c r="M3063" s="27" t="s">
        <v>7</v>
      </c>
      <c r="N3063" s="43"/>
      <c r="O3063" s="44"/>
      <c r="P3063" s="44"/>
      <c r="Q3063" s="44"/>
      <c r="R3063" s="44"/>
      <c r="S3063" s="44"/>
      <c r="T3063" s="25" t="s">
        <v>208</v>
      </c>
      <c r="U3063" s="25" t="s">
        <v>92</v>
      </c>
      <c r="V3063" s="29"/>
      <c r="W3063" s="20"/>
      <c r="X3063" s="20"/>
      <c r="Y3063" s="20"/>
      <c r="Z3063" s="20"/>
      <c r="AA3063" s="20"/>
      <c r="AB3063" s="20"/>
      <c r="AC3063" s="20"/>
      <c r="AD3063" s="20"/>
      <c r="AE3063" s="20"/>
      <c r="AF3063" s="20"/>
      <c r="AG3063" s="20"/>
      <c r="AH3063" s="20"/>
    </row>
    <row r="3064">
      <c r="A3064" s="34">
        <v>215291.0</v>
      </c>
      <c r="B3064" s="35" t="s">
        <v>12496</v>
      </c>
      <c r="C3064" s="35" t="s">
        <v>12497</v>
      </c>
      <c r="D3064" s="35" t="s">
        <v>12169</v>
      </c>
      <c r="E3064" s="35" t="s">
        <v>29</v>
      </c>
      <c r="F3064" s="34">
        <v>21133.0</v>
      </c>
      <c r="G3064" s="34">
        <v>4.1052122E9</v>
      </c>
      <c r="H3064" s="51" t="s">
        <v>12498</v>
      </c>
      <c r="I3064" s="14" t="s">
        <v>1194</v>
      </c>
      <c r="J3064" s="15">
        <v>44539.0</v>
      </c>
      <c r="K3064" s="48"/>
      <c r="L3064" s="16">
        <v>2.0</v>
      </c>
      <c r="M3064" s="16" t="s">
        <v>7</v>
      </c>
      <c r="N3064" s="48"/>
      <c r="O3064" s="49"/>
      <c r="P3064" s="49"/>
      <c r="Q3064" s="49"/>
      <c r="R3064" s="49"/>
      <c r="S3064" s="49"/>
      <c r="T3064" s="14" t="s">
        <v>12499</v>
      </c>
      <c r="U3064" s="14" t="s">
        <v>92</v>
      </c>
      <c r="V3064" s="18"/>
      <c r="W3064" s="20"/>
      <c r="X3064" s="20"/>
      <c r="Y3064" s="20"/>
      <c r="Z3064" s="20"/>
      <c r="AA3064" s="20"/>
      <c r="AB3064" s="20"/>
      <c r="AC3064" s="20"/>
      <c r="AD3064" s="20"/>
      <c r="AE3064" s="20"/>
      <c r="AF3064" s="20"/>
      <c r="AG3064" s="20"/>
      <c r="AH3064" s="20"/>
    </row>
    <row r="3065">
      <c r="A3065" s="30">
        <v>215301.0</v>
      </c>
      <c r="B3065" s="31" t="s">
        <v>12500</v>
      </c>
      <c r="C3065" s="31" t="s">
        <v>12501</v>
      </c>
      <c r="D3065" s="31" t="s">
        <v>12101</v>
      </c>
      <c r="E3065" s="31" t="s">
        <v>29</v>
      </c>
      <c r="F3065" s="30">
        <v>21209.0</v>
      </c>
      <c r="G3065" s="30">
        <v>4.106628606E9</v>
      </c>
      <c r="H3065" s="42" t="s">
        <v>12502</v>
      </c>
      <c r="I3065" s="25" t="s">
        <v>1194</v>
      </c>
      <c r="J3065" s="26">
        <v>44539.0</v>
      </c>
      <c r="K3065" s="26">
        <v>44539.0</v>
      </c>
      <c r="L3065" s="27">
        <v>1.0</v>
      </c>
      <c r="M3065" s="27" t="s">
        <v>7</v>
      </c>
      <c r="N3065" s="27" t="s">
        <v>7</v>
      </c>
      <c r="O3065" s="59">
        <f>378.71*30</f>
        <v>11361.3</v>
      </c>
      <c r="P3065" s="59">
        <f>344.08*30</f>
        <v>10322.4</v>
      </c>
      <c r="Q3065" s="47" t="s">
        <v>6</v>
      </c>
      <c r="R3065" s="47" t="s">
        <v>6</v>
      </c>
      <c r="S3065" s="47" t="s">
        <v>6</v>
      </c>
      <c r="T3065" s="32" t="s">
        <v>12360</v>
      </c>
      <c r="U3065" s="25" t="s">
        <v>87</v>
      </c>
      <c r="V3065" s="29"/>
      <c r="W3065" s="20"/>
      <c r="X3065" s="20"/>
      <c r="Y3065" s="20"/>
      <c r="Z3065" s="20"/>
      <c r="AA3065" s="20"/>
      <c r="AB3065" s="20"/>
      <c r="AC3065" s="20"/>
      <c r="AD3065" s="20"/>
      <c r="AE3065" s="20"/>
      <c r="AF3065" s="20"/>
      <c r="AG3065" s="20"/>
      <c r="AH3065" s="20"/>
    </row>
    <row r="3066">
      <c r="A3066" s="34">
        <v>215307.0</v>
      </c>
      <c r="B3066" s="35" t="s">
        <v>12503</v>
      </c>
      <c r="C3066" s="35" t="s">
        <v>12504</v>
      </c>
      <c r="D3066" s="35" t="s">
        <v>12505</v>
      </c>
      <c r="E3066" s="35" t="s">
        <v>29</v>
      </c>
      <c r="F3066" s="34">
        <v>21539.0</v>
      </c>
      <c r="G3066" s="34">
        <v>3.014635451E9</v>
      </c>
      <c r="H3066" s="51" t="s">
        <v>12506</v>
      </c>
      <c r="I3066" s="14" t="s">
        <v>1194</v>
      </c>
      <c r="J3066" s="15">
        <v>44539.0</v>
      </c>
      <c r="K3066" s="15">
        <v>44539.0</v>
      </c>
      <c r="L3066" s="16">
        <v>1.0</v>
      </c>
      <c r="M3066" s="16" t="s">
        <v>7</v>
      </c>
      <c r="N3066" s="16" t="s">
        <v>4</v>
      </c>
      <c r="O3066" s="54" t="s">
        <v>6</v>
      </c>
      <c r="P3066" s="60">
        <f>300*30</f>
        <v>9000</v>
      </c>
      <c r="Q3066" s="60">
        <f>200*30</f>
        <v>6000</v>
      </c>
      <c r="R3066" s="54" t="s">
        <v>6</v>
      </c>
      <c r="S3066" s="54" t="s">
        <v>6</v>
      </c>
      <c r="T3066" s="14" t="s">
        <v>12507</v>
      </c>
      <c r="U3066" s="14" t="s">
        <v>87</v>
      </c>
      <c r="V3066" s="18"/>
      <c r="W3066" s="20"/>
      <c r="X3066" s="20"/>
      <c r="Y3066" s="20"/>
      <c r="Z3066" s="20"/>
      <c r="AA3066" s="20"/>
      <c r="AB3066" s="20"/>
      <c r="AC3066" s="20"/>
      <c r="AD3066" s="20"/>
      <c r="AE3066" s="20"/>
      <c r="AF3066" s="20"/>
      <c r="AG3066" s="20"/>
      <c r="AH3066" s="20"/>
    </row>
    <row r="3067">
      <c r="A3067" s="30">
        <v>215308.0</v>
      </c>
      <c r="B3067" s="31" t="s">
        <v>12508</v>
      </c>
      <c r="C3067" s="31" t="s">
        <v>12509</v>
      </c>
      <c r="D3067" s="31" t="s">
        <v>12510</v>
      </c>
      <c r="E3067" s="31" t="s">
        <v>29</v>
      </c>
      <c r="F3067" s="30">
        <v>21234.0</v>
      </c>
      <c r="G3067" s="30">
        <v>4.108823248E9</v>
      </c>
      <c r="H3067" s="42" t="s">
        <v>12511</v>
      </c>
      <c r="I3067" s="25" t="s">
        <v>1194</v>
      </c>
      <c r="J3067" s="26">
        <v>44539.0</v>
      </c>
      <c r="K3067" s="43"/>
      <c r="L3067" s="27">
        <v>2.0</v>
      </c>
      <c r="M3067" s="27" t="s">
        <v>7</v>
      </c>
      <c r="N3067" s="43"/>
      <c r="O3067" s="44">
        <f>460*30</f>
        <v>13800</v>
      </c>
      <c r="P3067" s="44"/>
      <c r="Q3067" s="28" t="s">
        <v>12512</v>
      </c>
      <c r="R3067" s="28">
        <v>2026.0</v>
      </c>
      <c r="S3067" s="28">
        <v>9807.0</v>
      </c>
      <c r="T3067" s="25" t="s">
        <v>12513</v>
      </c>
      <c r="U3067" s="25" t="s">
        <v>92</v>
      </c>
      <c r="V3067" s="29"/>
      <c r="W3067" s="20"/>
      <c r="X3067" s="20"/>
      <c r="Y3067" s="20"/>
      <c r="Z3067" s="20"/>
      <c r="AA3067" s="20"/>
      <c r="AB3067" s="20"/>
      <c r="AC3067" s="20"/>
      <c r="AD3067" s="20"/>
      <c r="AE3067" s="20"/>
      <c r="AF3067" s="20"/>
      <c r="AG3067" s="20"/>
      <c r="AH3067" s="20"/>
    </row>
    <row r="3068">
      <c r="A3068" s="34">
        <v>215312.0</v>
      </c>
      <c r="B3068" s="35" t="s">
        <v>12514</v>
      </c>
      <c r="C3068" s="35" t="s">
        <v>12515</v>
      </c>
      <c r="D3068" s="35" t="s">
        <v>12516</v>
      </c>
      <c r="E3068" s="35" t="s">
        <v>29</v>
      </c>
      <c r="F3068" s="34">
        <v>21014.0</v>
      </c>
      <c r="G3068" s="34">
        <v>4.10879112E9</v>
      </c>
      <c r="H3068" s="51" t="s">
        <v>12517</v>
      </c>
      <c r="I3068" s="14" t="s">
        <v>1194</v>
      </c>
      <c r="J3068" s="15">
        <v>44539.0</v>
      </c>
      <c r="K3068" s="48"/>
      <c r="L3068" s="16">
        <v>2.0</v>
      </c>
      <c r="M3068" s="16" t="s">
        <v>7</v>
      </c>
      <c r="N3068" s="48"/>
      <c r="O3068" s="49"/>
      <c r="P3068" s="49"/>
      <c r="Q3068" s="49"/>
      <c r="R3068" s="49"/>
      <c r="S3068" s="49"/>
      <c r="T3068" s="14" t="s">
        <v>208</v>
      </c>
      <c r="U3068" s="14" t="s">
        <v>92</v>
      </c>
      <c r="V3068" s="18"/>
      <c r="W3068" s="20"/>
      <c r="X3068" s="20"/>
      <c r="Y3068" s="20"/>
      <c r="Z3068" s="20"/>
      <c r="AA3068" s="20"/>
      <c r="AB3068" s="20"/>
      <c r="AC3068" s="20"/>
      <c r="AD3068" s="20"/>
      <c r="AE3068" s="20"/>
      <c r="AF3068" s="20"/>
      <c r="AG3068" s="20"/>
      <c r="AH3068" s="20"/>
    </row>
    <row r="3069">
      <c r="A3069" s="30">
        <v>215313.0</v>
      </c>
      <c r="B3069" s="31" t="s">
        <v>12518</v>
      </c>
      <c r="C3069" s="31" t="s">
        <v>12519</v>
      </c>
      <c r="D3069" s="31" t="s">
        <v>12520</v>
      </c>
      <c r="E3069" s="31" t="s">
        <v>29</v>
      </c>
      <c r="F3069" s="30">
        <v>21793.0</v>
      </c>
      <c r="G3069" s="30">
        <v>3.0189843E9</v>
      </c>
      <c r="H3069" s="42" t="s">
        <v>12521</v>
      </c>
      <c r="I3069" s="25" t="s">
        <v>1194</v>
      </c>
      <c r="J3069" s="26">
        <v>44539.0</v>
      </c>
      <c r="K3069" s="43"/>
      <c r="L3069" s="27">
        <v>2.0</v>
      </c>
      <c r="M3069" s="27" t="s">
        <v>7</v>
      </c>
      <c r="N3069" s="43"/>
      <c r="O3069" s="44"/>
      <c r="P3069" s="44"/>
      <c r="Q3069" s="44"/>
      <c r="R3069" s="44"/>
      <c r="S3069" s="44"/>
      <c r="T3069" s="25" t="s">
        <v>208</v>
      </c>
      <c r="U3069" s="25" t="s">
        <v>92</v>
      </c>
      <c r="V3069" s="29"/>
      <c r="W3069" s="20"/>
      <c r="X3069" s="20"/>
      <c r="Y3069" s="20"/>
      <c r="Z3069" s="20"/>
      <c r="AA3069" s="20"/>
      <c r="AB3069" s="20"/>
      <c r="AC3069" s="20"/>
      <c r="AD3069" s="20"/>
      <c r="AE3069" s="20"/>
      <c r="AF3069" s="20"/>
      <c r="AG3069" s="20"/>
      <c r="AH3069" s="20"/>
    </row>
    <row r="3070">
      <c r="A3070" s="34">
        <v>215316.0</v>
      </c>
      <c r="B3070" s="35" t="s">
        <v>12522</v>
      </c>
      <c r="C3070" s="35" t="s">
        <v>12523</v>
      </c>
      <c r="D3070" s="35" t="s">
        <v>12281</v>
      </c>
      <c r="E3070" s="35" t="s">
        <v>29</v>
      </c>
      <c r="F3070" s="34">
        <v>21061.0</v>
      </c>
      <c r="G3070" s="34">
        <v>4.107611222E9</v>
      </c>
      <c r="H3070" s="51" t="s">
        <v>12524</v>
      </c>
      <c r="I3070" s="14" t="s">
        <v>1194</v>
      </c>
      <c r="J3070" s="15">
        <v>44539.0</v>
      </c>
      <c r="K3070" s="52">
        <v>44609.0</v>
      </c>
      <c r="L3070" s="16">
        <v>2.0</v>
      </c>
      <c r="M3070" s="16" t="s">
        <v>7</v>
      </c>
      <c r="N3070" s="16" t="s">
        <v>7</v>
      </c>
      <c r="O3070" s="17" t="s">
        <v>6</v>
      </c>
      <c r="P3070" s="49">
        <f>378*30</f>
        <v>11340</v>
      </c>
      <c r="Q3070" s="36" t="s">
        <v>3556</v>
      </c>
      <c r="R3070" s="36" t="s">
        <v>6</v>
      </c>
      <c r="S3070" s="17" t="s">
        <v>6</v>
      </c>
      <c r="T3070" s="14" t="s">
        <v>12525</v>
      </c>
      <c r="U3070" s="14" t="s">
        <v>87</v>
      </c>
      <c r="V3070" s="18"/>
      <c r="W3070" s="20"/>
      <c r="X3070" s="20"/>
      <c r="Y3070" s="20"/>
      <c r="Z3070" s="20"/>
      <c r="AA3070" s="20"/>
      <c r="AB3070" s="20"/>
      <c r="AC3070" s="20"/>
      <c r="AD3070" s="20"/>
      <c r="AE3070" s="20"/>
      <c r="AF3070" s="20"/>
      <c r="AG3070" s="20"/>
      <c r="AH3070" s="20"/>
    </row>
    <row r="3071">
      <c r="A3071" s="30">
        <v>215320.0</v>
      </c>
      <c r="B3071" s="31" t="s">
        <v>12526</v>
      </c>
      <c r="C3071" s="31" t="s">
        <v>12527</v>
      </c>
      <c r="D3071" s="31" t="s">
        <v>12528</v>
      </c>
      <c r="E3071" s="31" t="s">
        <v>29</v>
      </c>
      <c r="F3071" s="30">
        <v>20852.0</v>
      </c>
      <c r="G3071" s="30">
        <v>3.018978566E9</v>
      </c>
      <c r="H3071" s="42" t="s">
        <v>12529</v>
      </c>
      <c r="I3071" s="25" t="s">
        <v>1194</v>
      </c>
      <c r="J3071" s="26">
        <v>44539.0</v>
      </c>
      <c r="K3071" s="43"/>
      <c r="L3071" s="27">
        <v>2.0</v>
      </c>
      <c r="M3071" s="27" t="s">
        <v>7</v>
      </c>
      <c r="N3071" s="43"/>
      <c r="O3071" s="44"/>
      <c r="P3071" s="44"/>
      <c r="Q3071" s="44"/>
      <c r="R3071" s="44"/>
      <c r="S3071" s="44"/>
      <c r="T3071" s="32" t="s">
        <v>846</v>
      </c>
      <c r="U3071" s="25" t="s">
        <v>92</v>
      </c>
      <c r="V3071" s="29"/>
      <c r="W3071" s="20"/>
      <c r="X3071" s="20"/>
      <c r="Y3071" s="20"/>
      <c r="Z3071" s="20"/>
      <c r="AA3071" s="20"/>
      <c r="AB3071" s="20"/>
      <c r="AC3071" s="20"/>
      <c r="AD3071" s="20"/>
      <c r="AE3071" s="20"/>
      <c r="AF3071" s="20"/>
      <c r="AG3071" s="20"/>
      <c r="AH3071" s="20"/>
    </row>
    <row r="3072">
      <c r="A3072" s="34">
        <v>215321.0</v>
      </c>
      <c r="B3072" s="35" t="s">
        <v>12530</v>
      </c>
      <c r="C3072" s="35" t="s">
        <v>12531</v>
      </c>
      <c r="D3072" s="35" t="s">
        <v>12214</v>
      </c>
      <c r="E3072" s="35" t="s">
        <v>29</v>
      </c>
      <c r="F3072" s="34">
        <v>21740.0</v>
      </c>
      <c r="G3072" s="34">
        <v>3.0166587E9</v>
      </c>
      <c r="H3072" s="51" t="s">
        <v>12532</v>
      </c>
      <c r="I3072" s="14" t="s">
        <v>1194</v>
      </c>
      <c r="J3072" s="15">
        <v>44539.0</v>
      </c>
      <c r="K3072" s="48"/>
      <c r="L3072" s="16">
        <v>2.0</v>
      </c>
      <c r="M3072" s="16" t="s">
        <v>7</v>
      </c>
      <c r="N3072" s="48"/>
      <c r="O3072" s="49"/>
      <c r="P3072" s="49"/>
      <c r="Q3072" s="49"/>
      <c r="R3072" s="49"/>
      <c r="S3072" s="49"/>
      <c r="T3072" s="37" t="s">
        <v>846</v>
      </c>
      <c r="U3072" s="14" t="s">
        <v>92</v>
      </c>
      <c r="V3072" s="18"/>
      <c r="W3072" s="20"/>
      <c r="X3072" s="20"/>
      <c r="Y3072" s="20"/>
      <c r="Z3072" s="20"/>
      <c r="AA3072" s="20"/>
      <c r="AB3072" s="20"/>
      <c r="AC3072" s="20"/>
      <c r="AD3072" s="20"/>
      <c r="AE3072" s="20"/>
      <c r="AF3072" s="20"/>
      <c r="AG3072" s="20"/>
      <c r="AH3072" s="20"/>
    </row>
    <row r="3073">
      <c r="A3073" s="30">
        <v>215323.0</v>
      </c>
      <c r="B3073" s="31" t="s">
        <v>12533</v>
      </c>
      <c r="C3073" s="31" t="s">
        <v>12534</v>
      </c>
      <c r="D3073" s="31" t="s">
        <v>5349</v>
      </c>
      <c r="E3073" s="31" t="s">
        <v>29</v>
      </c>
      <c r="F3073" s="30">
        <v>20737.0</v>
      </c>
      <c r="G3073" s="30">
        <v>3.016992E9</v>
      </c>
      <c r="H3073" s="42" t="s">
        <v>12535</v>
      </c>
      <c r="I3073" s="25" t="s">
        <v>1194</v>
      </c>
      <c r="J3073" s="26">
        <v>44539.0</v>
      </c>
      <c r="K3073" s="43"/>
      <c r="L3073" s="27">
        <v>2.0</v>
      </c>
      <c r="M3073" s="27" t="s">
        <v>7</v>
      </c>
      <c r="N3073" s="43"/>
      <c r="O3073" s="44"/>
      <c r="P3073" s="44"/>
      <c r="Q3073" s="44"/>
      <c r="R3073" s="44"/>
      <c r="S3073" s="44"/>
      <c r="T3073" s="25" t="s">
        <v>208</v>
      </c>
      <c r="U3073" s="25" t="s">
        <v>92</v>
      </c>
      <c r="V3073" s="29"/>
      <c r="W3073" s="20"/>
      <c r="X3073" s="20"/>
      <c r="Y3073" s="20"/>
      <c r="Z3073" s="20"/>
      <c r="AA3073" s="20"/>
      <c r="AB3073" s="20"/>
      <c r="AC3073" s="20"/>
      <c r="AD3073" s="20"/>
      <c r="AE3073" s="20"/>
      <c r="AF3073" s="20"/>
      <c r="AG3073" s="20"/>
      <c r="AH3073" s="20"/>
    </row>
    <row r="3074">
      <c r="A3074" s="34">
        <v>215325.0</v>
      </c>
      <c r="B3074" s="35" t="s">
        <v>12536</v>
      </c>
      <c r="C3074" s="35" t="s">
        <v>12537</v>
      </c>
      <c r="D3074" s="35" t="s">
        <v>12081</v>
      </c>
      <c r="E3074" s="35" t="s">
        <v>29</v>
      </c>
      <c r="F3074" s="34">
        <v>21401.0</v>
      </c>
      <c r="G3074" s="34">
        <v>4.1089713E9</v>
      </c>
      <c r="H3074" s="51" t="s">
        <v>12538</v>
      </c>
      <c r="I3074" s="14" t="s">
        <v>1194</v>
      </c>
      <c r="J3074" s="15">
        <v>44539.0</v>
      </c>
      <c r="K3074" s="48"/>
      <c r="L3074" s="16">
        <v>2.0</v>
      </c>
      <c r="M3074" s="16" t="s">
        <v>7</v>
      </c>
      <c r="N3074" s="48"/>
      <c r="O3074" s="49"/>
      <c r="P3074" s="49"/>
      <c r="Q3074" s="49"/>
      <c r="R3074" s="49"/>
      <c r="S3074" s="49"/>
      <c r="T3074" s="14" t="s">
        <v>1199</v>
      </c>
      <c r="U3074" s="14" t="s">
        <v>92</v>
      </c>
      <c r="V3074" s="18"/>
      <c r="W3074" s="20"/>
      <c r="X3074" s="20"/>
      <c r="Y3074" s="20"/>
      <c r="Z3074" s="20"/>
      <c r="AA3074" s="20"/>
      <c r="AB3074" s="20"/>
      <c r="AC3074" s="20"/>
      <c r="AD3074" s="20"/>
      <c r="AE3074" s="20"/>
      <c r="AF3074" s="20"/>
      <c r="AG3074" s="20"/>
      <c r="AH3074" s="20"/>
    </row>
    <row r="3075" ht="15.0" customHeight="1">
      <c r="A3075" s="30">
        <v>215327.0</v>
      </c>
      <c r="B3075" s="31" t="s">
        <v>12539</v>
      </c>
      <c r="C3075" s="31" t="s">
        <v>12540</v>
      </c>
      <c r="D3075" s="31" t="s">
        <v>12541</v>
      </c>
      <c r="E3075" s="31" t="s">
        <v>29</v>
      </c>
      <c r="F3075" s="30">
        <v>20912.0</v>
      </c>
      <c r="G3075" s="30">
        <v>3.0127042E9</v>
      </c>
      <c r="H3075" s="42" t="s">
        <v>12173</v>
      </c>
      <c r="I3075" s="25" t="s">
        <v>1194</v>
      </c>
      <c r="J3075" s="26">
        <v>44539.0</v>
      </c>
      <c r="K3075" s="43"/>
      <c r="L3075" s="27">
        <v>2.0</v>
      </c>
      <c r="M3075" s="27" t="s">
        <v>7</v>
      </c>
      <c r="N3075" s="43"/>
      <c r="O3075" s="44"/>
      <c r="P3075" s="44"/>
      <c r="Q3075" s="44"/>
      <c r="R3075" s="44"/>
      <c r="S3075" s="44"/>
      <c r="T3075" s="25" t="s">
        <v>208</v>
      </c>
      <c r="U3075" s="25" t="s">
        <v>92</v>
      </c>
      <c r="V3075" s="29"/>
      <c r="W3075" s="20"/>
      <c r="X3075" s="20"/>
      <c r="Y3075" s="20"/>
      <c r="Z3075" s="20"/>
      <c r="AA3075" s="20"/>
      <c r="AB3075" s="20"/>
      <c r="AC3075" s="20"/>
      <c r="AD3075" s="20"/>
      <c r="AE3075" s="20"/>
      <c r="AF3075" s="20"/>
      <c r="AG3075" s="20"/>
      <c r="AH3075" s="20"/>
    </row>
    <row r="3076">
      <c r="A3076" s="34">
        <v>215328.0</v>
      </c>
      <c r="B3076" s="35" t="s">
        <v>12542</v>
      </c>
      <c r="C3076" s="35" t="s">
        <v>12543</v>
      </c>
      <c r="D3076" s="35" t="s">
        <v>1220</v>
      </c>
      <c r="E3076" s="35" t="s">
        <v>29</v>
      </c>
      <c r="F3076" s="34">
        <v>20735.0</v>
      </c>
      <c r="G3076" s="34">
        <v>4.108804353E9</v>
      </c>
      <c r="H3076" s="51" t="s">
        <v>12544</v>
      </c>
      <c r="I3076" s="14" t="s">
        <v>1194</v>
      </c>
      <c r="J3076" s="15">
        <v>44539.0</v>
      </c>
      <c r="K3076" s="48"/>
      <c r="L3076" s="16">
        <v>2.0</v>
      </c>
      <c r="M3076" s="16" t="s">
        <v>7</v>
      </c>
      <c r="N3076" s="48"/>
      <c r="O3076" s="49"/>
      <c r="P3076" s="49"/>
      <c r="Q3076" s="49"/>
      <c r="R3076" s="49"/>
      <c r="S3076" s="49"/>
      <c r="T3076" s="14" t="s">
        <v>208</v>
      </c>
      <c r="U3076" s="14" t="s">
        <v>92</v>
      </c>
      <c r="V3076" s="18"/>
      <c r="W3076" s="20"/>
      <c r="X3076" s="20"/>
      <c r="Y3076" s="20"/>
      <c r="Z3076" s="20"/>
      <c r="AA3076" s="20"/>
      <c r="AB3076" s="20"/>
      <c r="AC3076" s="20"/>
      <c r="AD3076" s="20"/>
      <c r="AE3076" s="20"/>
      <c r="AF3076" s="20"/>
      <c r="AG3076" s="20"/>
      <c r="AH3076" s="20"/>
    </row>
    <row r="3077">
      <c r="A3077" s="30">
        <v>215330.0</v>
      </c>
      <c r="B3077" s="31" t="s">
        <v>12545</v>
      </c>
      <c r="C3077" s="31" t="s">
        <v>12546</v>
      </c>
      <c r="D3077" s="31" t="s">
        <v>12101</v>
      </c>
      <c r="E3077" s="31" t="s">
        <v>29</v>
      </c>
      <c r="F3077" s="30">
        <v>21206.0</v>
      </c>
      <c r="G3077" s="30">
        <v>4.103254E9</v>
      </c>
      <c r="H3077" s="42" t="s">
        <v>12547</v>
      </c>
      <c r="I3077" s="25" t="s">
        <v>1194</v>
      </c>
      <c r="J3077" s="26">
        <v>44539.0</v>
      </c>
      <c r="K3077" s="57">
        <v>44609.0</v>
      </c>
      <c r="L3077" s="27">
        <v>2.0</v>
      </c>
      <c r="M3077" s="27" t="s">
        <v>7</v>
      </c>
      <c r="N3077" s="27" t="s">
        <v>4</v>
      </c>
      <c r="O3077" s="44">
        <f>315*30</f>
        <v>9450</v>
      </c>
      <c r="P3077" s="44">
        <f>270*30</f>
        <v>8100</v>
      </c>
      <c r="Q3077" s="39" t="s">
        <v>3556</v>
      </c>
      <c r="R3077" s="39" t="s">
        <v>6</v>
      </c>
      <c r="S3077" s="28" t="s">
        <v>12195</v>
      </c>
      <c r="T3077" s="25" t="s">
        <v>12548</v>
      </c>
      <c r="U3077" s="25" t="s">
        <v>87</v>
      </c>
      <c r="V3077" s="29"/>
      <c r="W3077" s="20"/>
      <c r="X3077" s="20"/>
      <c r="Y3077" s="20"/>
      <c r="Z3077" s="20"/>
      <c r="AA3077" s="20"/>
      <c r="AB3077" s="20"/>
      <c r="AC3077" s="20"/>
      <c r="AD3077" s="20"/>
      <c r="AE3077" s="20"/>
      <c r="AF3077" s="20"/>
      <c r="AG3077" s="20"/>
      <c r="AH3077" s="20"/>
    </row>
    <row r="3078">
      <c r="A3078" s="34">
        <v>215335.0</v>
      </c>
      <c r="B3078" s="35" t="s">
        <v>12549</v>
      </c>
      <c r="C3078" s="35" t="s">
        <v>12550</v>
      </c>
      <c r="D3078" s="35" t="s">
        <v>12551</v>
      </c>
      <c r="E3078" s="35" t="s">
        <v>29</v>
      </c>
      <c r="F3078" s="34">
        <v>21771.0</v>
      </c>
      <c r="G3078" s="34">
        <v>3.01829605E9</v>
      </c>
      <c r="H3078" s="51" t="s">
        <v>12552</v>
      </c>
      <c r="I3078" s="14" t="s">
        <v>1194</v>
      </c>
      <c r="J3078" s="15">
        <v>44539.0</v>
      </c>
      <c r="K3078" s="15">
        <v>44601.0</v>
      </c>
      <c r="L3078" s="16">
        <v>2.0</v>
      </c>
      <c r="M3078" s="16" t="s">
        <v>7</v>
      </c>
      <c r="N3078" s="16" t="s">
        <v>4</v>
      </c>
      <c r="O3078" s="17" t="s">
        <v>6</v>
      </c>
      <c r="P3078" s="49">
        <f>392.5*30</f>
        <v>11775</v>
      </c>
      <c r="Q3078" s="17">
        <v>4935.0</v>
      </c>
      <c r="R3078" s="17" t="s">
        <v>6</v>
      </c>
      <c r="S3078" s="17" t="s">
        <v>6</v>
      </c>
      <c r="T3078" s="14" t="s">
        <v>12553</v>
      </c>
      <c r="U3078" s="14" t="s">
        <v>87</v>
      </c>
      <c r="V3078" s="18"/>
      <c r="W3078" s="20"/>
      <c r="X3078" s="20"/>
      <c r="Y3078" s="20"/>
      <c r="Z3078" s="20"/>
      <c r="AA3078" s="20"/>
      <c r="AB3078" s="20"/>
      <c r="AC3078" s="20"/>
      <c r="AD3078" s="20"/>
      <c r="AE3078" s="20"/>
      <c r="AF3078" s="20"/>
      <c r="AG3078" s="20"/>
      <c r="AH3078" s="20"/>
    </row>
    <row r="3079">
      <c r="A3079" s="30">
        <v>215337.0</v>
      </c>
      <c r="B3079" s="31" t="s">
        <v>12554</v>
      </c>
      <c r="C3079" s="31" t="s">
        <v>12555</v>
      </c>
      <c r="D3079" s="31" t="s">
        <v>12556</v>
      </c>
      <c r="E3079" s="31" t="s">
        <v>29</v>
      </c>
      <c r="F3079" s="30">
        <v>21713.0</v>
      </c>
      <c r="G3079" s="30">
        <v>3.016715013E9</v>
      </c>
      <c r="H3079" s="42" t="s">
        <v>12557</v>
      </c>
      <c r="I3079" s="25" t="s">
        <v>1194</v>
      </c>
      <c r="J3079" s="26">
        <v>44539.0</v>
      </c>
      <c r="K3079" s="26">
        <v>44539.0</v>
      </c>
      <c r="L3079" s="27">
        <v>1.0</v>
      </c>
      <c r="M3079" s="27" t="s">
        <v>7</v>
      </c>
      <c r="N3079" s="27" t="s">
        <v>4</v>
      </c>
      <c r="O3079" s="59">
        <f>390*30</f>
        <v>11700</v>
      </c>
      <c r="P3079" s="59">
        <f>371*30</f>
        <v>11130</v>
      </c>
      <c r="Q3079" s="47" t="s">
        <v>12558</v>
      </c>
      <c r="R3079" s="47">
        <v>90000.0</v>
      </c>
      <c r="S3079" s="47" t="s">
        <v>12559</v>
      </c>
      <c r="T3079" s="25" t="s">
        <v>12560</v>
      </c>
      <c r="U3079" s="25" t="s">
        <v>87</v>
      </c>
      <c r="V3079" s="29"/>
      <c r="W3079" s="20"/>
      <c r="X3079" s="20"/>
      <c r="Y3079" s="20"/>
      <c r="Z3079" s="20"/>
      <c r="AA3079" s="20"/>
      <c r="AB3079" s="20"/>
      <c r="AC3079" s="20"/>
      <c r="AD3079" s="20"/>
      <c r="AE3079" s="20"/>
      <c r="AF3079" s="20"/>
      <c r="AG3079" s="20"/>
      <c r="AH3079" s="20"/>
    </row>
    <row r="3080">
      <c r="A3080" s="34">
        <v>215338.0</v>
      </c>
      <c r="B3080" s="35" t="s">
        <v>12561</v>
      </c>
      <c r="C3080" s="35" t="s">
        <v>12562</v>
      </c>
      <c r="D3080" s="35" t="s">
        <v>12091</v>
      </c>
      <c r="E3080" s="35" t="s">
        <v>29</v>
      </c>
      <c r="F3080" s="34">
        <v>20910.0</v>
      </c>
      <c r="G3080" s="34">
        <v>3.0156503E9</v>
      </c>
      <c r="H3080" s="51" t="s">
        <v>12563</v>
      </c>
      <c r="I3080" s="14" t="s">
        <v>1194</v>
      </c>
      <c r="J3080" s="15">
        <v>44540.0</v>
      </c>
      <c r="K3080" s="52">
        <v>44609.0</v>
      </c>
      <c r="L3080" s="16">
        <v>2.0</v>
      </c>
      <c r="M3080" s="16" t="s">
        <v>7</v>
      </c>
      <c r="N3080" s="16" t="s">
        <v>7</v>
      </c>
      <c r="O3080" s="49">
        <f t="shared" ref="O3080:P3080" si="16">383*30</f>
        <v>11490</v>
      </c>
      <c r="P3080" s="49">
        <f t="shared" si="16"/>
        <v>11490</v>
      </c>
      <c r="Q3080" s="36" t="s">
        <v>3556</v>
      </c>
      <c r="R3080" s="36" t="s">
        <v>6</v>
      </c>
      <c r="S3080" s="17" t="s">
        <v>12195</v>
      </c>
      <c r="T3080" s="37" t="s">
        <v>1366</v>
      </c>
      <c r="U3080" s="14" t="s">
        <v>87</v>
      </c>
      <c r="V3080" s="18"/>
      <c r="W3080" s="20"/>
      <c r="X3080" s="20"/>
      <c r="Y3080" s="20"/>
      <c r="Z3080" s="20"/>
      <c r="AA3080" s="20"/>
      <c r="AB3080" s="20"/>
      <c r="AC3080" s="20"/>
      <c r="AD3080" s="20"/>
      <c r="AE3080" s="20"/>
      <c r="AF3080" s="20"/>
      <c r="AG3080" s="20"/>
      <c r="AH3080" s="20"/>
    </row>
    <row r="3081">
      <c r="A3081" s="30">
        <v>215341.0</v>
      </c>
      <c r="B3081" s="31" t="s">
        <v>12564</v>
      </c>
      <c r="C3081" s="31" t="s">
        <v>12565</v>
      </c>
      <c r="D3081" s="31" t="s">
        <v>12516</v>
      </c>
      <c r="E3081" s="31" t="s">
        <v>29</v>
      </c>
      <c r="F3081" s="30">
        <v>21015.0</v>
      </c>
      <c r="G3081" s="30">
        <v>4.1080314E9</v>
      </c>
      <c r="H3081" s="42" t="s">
        <v>12566</v>
      </c>
      <c r="I3081" s="25" t="s">
        <v>1194</v>
      </c>
      <c r="J3081" s="26">
        <v>44540.0</v>
      </c>
      <c r="K3081" s="26">
        <v>44601.0</v>
      </c>
      <c r="L3081" s="27">
        <v>2.0</v>
      </c>
      <c r="M3081" s="27" t="s">
        <v>7</v>
      </c>
      <c r="N3081" s="27" t="s">
        <v>4</v>
      </c>
      <c r="O3081" s="44">
        <f>457*30</f>
        <v>13710</v>
      </c>
      <c r="P3081" s="44">
        <f>398*30</f>
        <v>11940</v>
      </c>
      <c r="Q3081" s="28">
        <v>5610.0</v>
      </c>
      <c r="R3081" s="28" t="s">
        <v>6</v>
      </c>
      <c r="S3081" s="28" t="s">
        <v>6</v>
      </c>
      <c r="T3081" s="25" t="s">
        <v>12567</v>
      </c>
      <c r="U3081" s="25" t="s">
        <v>87</v>
      </c>
      <c r="V3081" s="29"/>
      <c r="W3081" s="20"/>
      <c r="X3081" s="20"/>
      <c r="Y3081" s="20"/>
      <c r="Z3081" s="20"/>
      <c r="AA3081" s="20"/>
      <c r="AB3081" s="20"/>
      <c r="AC3081" s="20"/>
      <c r="AD3081" s="20"/>
      <c r="AE3081" s="20"/>
      <c r="AF3081" s="20"/>
      <c r="AG3081" s="20"/>
      <c r="AH3081" s="20"/>
    </row>
    <row r="3082">
      <c r="A3082" s="34">
        <v>215346.0</v>
      </c>
      <c r="B3082" s="35" t="s">
        <v>12568</v>
      </c>
      <c r="C3082" s="35" t="s">
        <v>12569</v>
      </c>
      <c r="D3082" s="35" t="s">
        <v>12101</v>
      </c>
      <c r="E3082" s="35" t="s">
        <v>29</v>
      </c>
      <c r="F3082" s="34">
        <v>21215.0</v>
      </c>
      <c r="G3082" s="34">
        <v>4.106645551E9</v>
      </c>
      <c r="H3082" s="14" t="s">
        <v>1193</v>
      </c>
      <c r="I3082" s="14" t="s">
        <v>1194</v>
      </c>
      <c r="J3082" s="15">
        <v>44540.0</v>
      </c>
      <c r="K3082" s="48"/>
      <c r="L3082" s="16">
        <v>2.0</v>
      </c>
      <c r="M3082" s="16" t="s">
        <v>7</v>
      </c>
      <c r="N3082" s="48"/>
      <c r="O3082" s="49"/>
      <c r="P3082" s="49"/>
      <c r="Q3082" s="49"/>
      <c r="R3082" s="49"/>
      <c r="S3082" s="49"/>
      <c r="T3082" s="37" t="s">
        <v>12570</v>
      </c>
      <c r="U3082" s="14" t="s">
        <v>92</v>
      </c>
      <c r="V3082" s="18"/>
      <c r="W3082" s="20"/>
      <c r="X3082" s="20"/>
      <c r="Y3082" s="20"/>
      <c r="Z3082" s="20"/>
      <c r="AA3082" s="20"/>
      <c r="AB3082" s="20"/>
      <c r="AC3082" s="20"/>
      <c r="AD3082" s="20"/>
      <c r="AE3082" s="20"/>
      <c r="AF3082" s="20"/>
      <c r="AG3082" s="20"/>
      <c r="AH3082" s="20"/>
    </row>
    <row r="3083">
      <c r="A3083" s="30">
        <v>215347.0</v>
      </c>
      <c r="B3083" s="31" t="s">
        <v>12571</v>
      </c>
      <c r="C3083" s="31" t="s">
        <v>12572</v>
      </c>
      <c r="D3083" s="31" t="s">
        <v>12409</v>
      </c>
      <c r="E3083" s="31" t="s">
        <v>29</v>
      </c>
      <c r="F3083" s="30">
        <v>21228.0</v>
      </c>
      <c r="G3083" s="30">
        <v>4.1040212E9</v>
      </c>
      <c r="H3083" s="42" t="s">
        <v>12573</v>
      </c>
      <c r="I3083" s="25" t="s">
        <v>1194</v>
      </c>
      <c r="J3083" s="26">
        <v>44540.0</v>
      </c>
      <c r="K3083" s="26">
        <v>44540.0</v>
      </c>
      <c r="L3083" s="27">
        <v>1.0</v>
      </c>
      <c r="M3083" s="27" t="s">
        <v>7</v>
      </c>
      <c r="N3083" s="27" t="s">
        <v>4</v>
      </c>
      <c r="O3083" s="59">
        <f>390*30</f>
        <v>11700</v>
      </c>
      <c r="P3083" s="59">
        <f>360*30</f>
        <v>10800</v>
      </c>
      <c r="Q3083" s="47" t="s">
        <v>6</v>
      </c>
      <c r="R3083" s="47" t="s">
        <v>6</v>
      </c>
      <c r="S3083" s="47" t="s">
        <v>6</v>
      </c>
      <c r="T3083" s="25" t="s">
        <v>12507</v>
      </c>
      <c r="U3083" s="25" t="s">
        <v>87</v>
      </c>
      <c r="V3083" s="29"/>
      <c r="W3083" s="20"/>
      <c r="X3083" s="20"/>
      <c r="Y3083" s="20"/>
      <c r="Z3083" s="20"/>
      <c r="AA3083" s="20"/>
      <c r="AB3083" s="20"/>
      <c r="AC3083" s="20"/>
      <c r="AD3083" s="20"/>
      <c r="AE3083" s="20"/>
      <c r="AF3083" s="20"/>
      <c r="AG3083" s="20"/>
      <c r="AH3083" s="20"/>
    </row>
    <row r="3084">
      <c r="A3084" s="34">
        <v>215348.0</v>
      </c>
      <c r="B3084" s="35" t="s">
        <v>12574</v>
      </c>
      <c r="C3084" s="35" t="s">
        <v>12575</v>
      </c>
      <c r="D3084" s="35" t="s">
        <v>12576</v>
      </c>
      <c r="E3084" s="35" t="s">
        <v>29</v>
      </c>
      <c r="F3084" s="34">
        <v>21787.0</v>
      </c>
      <c r="G3084" s="34">
        <v>4.1075664E9</v>
      </c>
      <c r="H3084" s="51" t="s">
        <v>12577</v>
      </c>
      <c r="I3084" s="14" t="s">
        <v>1194</v>
      </c>
      <c r="J3084" s="15">
        <v>44540.0</v>
      </c>
      <c r="K3084" s="52">
        <v>44609.0</v>
      </c>
      <c r="L3084" s="16">
        <v>2.0</v>
      </c>
      <c r="M3084" s="16" t="s">
        <v>7</v>
      </c>
      <c r="N3084" s="16" t="s">
        <v>4</v>
      </c>
      <c r="O3084" s="49">
        <f>440*30</f>
        <v>13200</v>
      </c>
      <c r="P3084" s="49">
        <f>415*30</f>
        <v>12450</v>
      </c>
      <c r="Q3084" s="17">
        <v>6510.0</v>
      </c>
      <c r="R3084" s="36" t="s">
        <v>6</v>
      </c>
      <c r="S3084" s="36" t="s">
        <v>6</v>
      </c>
      <c r="T3084" s="14" t="s">
        <v>12578</v>
      </c>
      <c r="U3084" s="14" t="s">
        <v>87</v>
      </c>
      <c r="V3084" s="18"/>
      <c r="W3084" s="20"/>
      <c r="X3084" s="20"/>
      <c r="Y3084" s="20"/>
      <c r="Z3084" s="20"/>
      <c r="AA3084" s="20"/>
      <c r="AB3084" s="20"/>
      <c r="AC3084" s="20"/>
      <c r="AD3084" s="20"/>
      <c r="AE3084" s="20"/>
      <c r="AF3084" s="20"/>
      <c r="AG3084" s="20"/>
      <c r="AH3084" s="20"/>
    </row>
    <row r="3085">
      <c r="A3085" s="30">
        <v>215350.0</v>
      </c>
      <c r="B3085" s="31" t="s">
        <v>12579</v>
      </c>
      <c r="C3085" s="31" t="s">
        <v>12580</v>
      </c>
      <c r="D3085" s="31" t="s">
        <v>6429</v>
      </c>
      <c r="E3085" s="31" t="s">
        <v>29</v>
      </c>
      <c r="F3085" s="30">
        <v>20721.0</v>
      </c>
      <c r="G3085" s="30">
        <v>3.0145947E9</v>
      </c>
      <c r="H3085" s="42" t="s">
        <v>12581</v>
      </c>
      <c r="I3085" s="25" t="s">
        <v>1194</v>
      </c>
      <c r="J3085" s="26">
        <v>44540.0</v>
      </c>
      <c r="K3085" s="26">
        <v>44540.0</v>
      </c>
      <c r="L3085" s="27">
        <v>1.0</v>
      </c>
      <c r="M3085" s="27" t="s">
        <v>7</v>
      </c>
      <c r="N3085" s="27" t="s">
        <v>7</v>
      </c>
      <c r="O3085" s="59">
        <f>409*30</f>
        <v>12270</v>
      </c>
      <c r="P3085" s="59">
        <f>379*30</f>
        <v>11370</v>
      </c>
      <c r="Q3085" s="47" t="s">
        <v>6</v>
      </c>
      <c r="R3085" s="47" t="s">
        <v>6</v>
      </c>
      <c r="S3085" s="47" t="s">
        <v>6</v>
      </c>
      <c r="T3085" s="25" t="s">
        <v>12582</v>
      </c>
      <c r="U3085" s="25" t="s">
        <v>87</v>
      </c>
      <c r="V3085" s="29"/>
      <c r="W3085" s="20"/>
      <c r="X3085" s="20"/>
      <c r="Y3085" s="20"/>
      <c r="Z3085" s="20"/>
      <c r="AA3085" s="20"/>
      <c r="AB3085" s="20"/>
      <c r="AC3085" s="20"/>
      <c r="AD3085" s="20"/>
      <c r="AE3085" s="20"/>
      <c r="AF3085" s="20"/>
      <c r="AG3085" s="20"/>
      <c r="AH3085" s="20"/>
    </row>
    <row r="3086">
      <c r="A3086" s="34">
        <v>215352.0</v>
      </c>
      <c r="B3086" s="35" t="s">
        <v>12583</v>
      </c>
      <c r="C3086" s="35" t="s">
        <v>12584</v>
      </c>
      <c r="D3086" s="35" t="s">
        <v>12214</v>
      </c>
      <c r="E3086" s="35" t="s">
        <v>29</v>
      </c>
      <c r="F3086" s="34">
        <v>21742.0</v>
      </c>
      <c r="G3086" s="34">
        <v>3.017332914E9</v>
      </c>
      <c r="H3086" s="51" t="s">
        <v>12585</v>
      </c>
      <c r="I3086" s="14" t="s">
        <v>1194</v>
      </c>
      <c r="J3086" s="15">
        <v>44540.0</v>
      </c>
      <c r="K3086" s="48"/>
      <c r="L3086" s="16">
        <v>2.0</v>
      </c>
      <c r="M3086" s="16" t="s">
        <v>7</v>
      </c>
      <c r="N3086" s="48"/>
      <c r="O3086" s="49"/>
      <c r="P3086" s="49"/>
      <c r="Q3086" s="49"/>
      <c r="R3086" s="49"/>
      <c r="S3086" s="49"/>
      <c r="T3086" s="14" t="s">
        <v>208</v>
      </c>
      <c r="U3086" s="14" t="s">
        <v>92</v>
      </c>
      <c r="V3086" s="18"/>
      <c r="W3086" s="20"/>
      <c r="X3086" s="20"/>
      <c r="Y3086" s="20"/>
      <c r="Z3086" s="20"/>
      <c r="AA3086" s="20"/>
      <c r="AB3086" s="20"/>
      <c r="AC3086" s="20"/>
      <c r="AD3086" s="20"/>
      <c r="AE3086" s="20"/>
      <c r="AF3086" s="20"/>
      <c r="AG3086" s="20"/>
      <c r="AH3086" s="20"/>
    </row>
    <row r="3087">
      <c r="A3087" s="30">
        <v>215354.0</v>
      </c>
      <c r="B3087" s="31" t="s">
        <v>8328</v>
      </c>
      <c r="C3087" s="31" t="s">
        <v>12586</v>
      </c>
      <c r="D3087" s="31" t="s">
        <v>12101</v>
      </c>
      <c r="E3087" s="31" t="s">
        <v>29</v>
      </c>
      <c r="F3087" s="30">
        <v>21228.0</v>
      </c>
      <c r="G3087" s="30">
        <v>4.107449367E9</v>
      </c>
      <c r="H3087" s="42" t="s">
        <v>12587</v>
      </c>
      <c r="I3087" s="25" t="s">
        <v>1194</v>
      </c>
      <c r="J3087" s="26">
        <v>44540.0</v>
      </c>
      <c r="K3087" s="43"/>
      <c r="L3087" s="27">
        <v>2.0</v>
      </c>
      <c r="M3087" s="27" t="s">
        <v>7</v>
      </c>
      <c r="N3087" s="43"/>
      <c r="O3087" s="44"/>
      <c r="P3087" s="44"/>
      <c r="Q3087" s="44"/>
      <c r="R3087" s="44"/>
      <c r="S3087" s="44"/>
      <c r="T3087" s="25" t="s">
        <v>208</v>
      </c>
      <c r="U3087" s="25" t="s">
        <v>92</v>
      </c>
      <c r="V3087" s="29"/>
      <c r="W3087" s="20"/>
      <c r="X3087" s="20"/>
      <c r="Y3087" s="20"/>
      <c r="Z3087" s="20"/>
      <c r="AA3087" s="20"/>
      <c r="AB3087" s="20"/>
      <c r="AC3087" s="20"/>
      <c r="AD3087" s="20"/>
      <c r="AE3087" s="20"/>
      <c r="AF3087" s="20"/>
      <c r="AG3087" s="20"/>
      <c r="AH3087" s="20"/>
    </row>
    <row r="3088">
      <c r="A3088" s="34">
        <v>215355.0</v>
      </c>
      <c r="B3088" s="35" t="s">
        <v>12588</v>
      </c>
      <c r="C3088" s="35" t="s">
        <v>12589</v>
      </c>
      <c r="D3088" s="35" t="s">
        <v>12315</v>
      </c>
      <c r="E3088" s="35" t="s">
        <v>29</v>
      </c>
      <c r="F3088" s="34">
        <v>21042.0</v>
      </c>
      <c r="G3088" s="34">
        <v>4.10461707E9</v>
      </c>
      <c r="H3088" s="51" t="s">
        <v>12590</v>
      </c>
      <c r="I3088" s="14" t="s">
        <v>1194</v>
      </c>
      <c r="J3088" s="15">
        <v>44540.0</v>
      </c>
      <c r="K3088" s="48"/>
      <c r="L3088" s="16">
        <v>2.0</v>
      </c>
      <c r="M3088" s="16" t="s">
        <v>7</v>
      </c>
      <c r="N3088" s="48"/>
      <c r="O3088" s="49"/>
      <c r="P3088" s="49"/>
      <c r="Q3088" s="49"/>
      <c r="R3088" s="49"/>
      <c r="S3088" s="49"/>
      <c r="T3088" s="14" t="s">
        <v>208</v>
      </c>
      <c r="U3088" s="14" t="s">
        <v>92</v>
      </c>
      <c r="V3088" s="18"/>
      <c r="W3088" s="20"/>
      <c r="X3088" s="20"/>
      <c r="Y3088" s="20"/>
      <c r="Z3088" s="20"/>
      <c r="AA3088" s="20"/>
      <c r="AB3088" s="20"/>
      <c r="AC3088" s="20"/>
      <c r="AD3088" s="20"/>
      <c r="AE3088" s="20"/>
      <c r="AF3088" s="20"/>
      <c r="AG3088" s="20"/>
      <c r="AH3088" s="20"/>
    </row>
    <row r="3089">
      <c r="A3089" s="30">
        <v>215357.0</v>
      </c>
      <c r="B3089" s="31" t="s">
        <v>12591</v>
      </c>
      <c r="C3089" s="31" t="s">
        <v>12592</v>
      </c>
      <c r="D3089" s="31" t="s">
        <v>12593</v>
      </c>
      <c r="E3089" s="31" t="s">
        <v>29</v>
      </c>
      <c r="F3089" s="30">
        <v>21075.0</v>
      </c>
      <c r="G3089" s="30">
        <v>4.105792626E9</v>
      </c>
      <c r="H3089" s="42" t="s">
        <v>12594</v>
      </c>
      <c r="I3089" s="25" t="s">
        <v>1194</v>
      </c>
      <c r="J3089" s="26">
        <v>44540.0</v>
      </c>
      <c r="K3089" s="43"/>
      <c r="L3089" s="27">
        <v>2.0</v>
      </c>
      <c r="M3089" s="27" t="s">
        <v>7</v>
      </c>
      <c r="N3089" s="43"/>
      <c r="O3089" s="44"/>
      <c r="P3089" s="44"/>
      <c r="Q3089" s="44"/>
      <c r="R3089" s="44"/>
      <c r="S3089" s="44"/>
      <c r="T3089" s="25" t="s">
        <v>208</v>
      </c>
      <c r="U3089" s="25" t="s">
        <v>92</v>
      </c>
      <c r="V3089" s="29"/>
      <c r="W3089" s="20"/>
      <c r="X3089" s="20"/>
      <c r="Y3089" s="20"/>
      <c r="Z3089" s="20"/>
      <c r="AA3089" s="20"/>
      <c r="AB3089" s="20"/>
      <c r="AC3089" s="20"/>
      <c r="AD3089" s="20"/>
      <c r="AE3089" s="20"/>
      <c r="AF3089" s="20"/>
      <c r="AG3089" s="20"/>
      <c r="AH3089" s="20"/>
    </row>
    <row r="3090">
      <c r="A3090" s="34">
        <v>215360.0</v>
      </c>
      <c r="B3090" s="35" t="s">
        <v>12595</v>
      </c>
      <c r="C3090" s="35" t="s">
        <v>12596</v>
      </c>
      <c r="D3090" s="35" t="s">
        <v>12101</v>
      </c>
      <c r="E3090" s="35" t="s">
        <v>29</v>
      </c>
      <c r="F3090" s="34">
        <v>21216.0</v>
      </c>
      <c r="G3090" s="34">
        <v>4.10945765E9</v>
      </c>
      <c r="H3090" s="51" t="s">
        <v>12597</v>
      </c>
      <c r="I3090" s="14" t="s">
        <v>1194</v>
      </c>
      <c r="J3090" s="15">
        <v>44540.0</v>
      </c>
      <c r="K3090" s="52">
        <v>44609.0</v>
      </c>
      <c r="L3090" s="16">
        <v>2.0</v>
      </c>
      <c r="M3090" s="16" t="s">
        <v>7</v>
      </c>
      <c r="N3090" s="16" t="s">
        <v>4</v>
      </c>
      <c r="O3090" s="36" t="s">
        <v>6</v>
      </c>
      <c r="P3090" s="49">
        <f>260.25*30</f>
        <v>7807.5</v>
      </c>
      <c r="Q3090" s="36" t="s">
        <v>6</v>
      </c>
      <c r="R3090" s="36" t="s">
        <v>6</v>
      </c>
      <c r="S3090" s="36" t="s">
        <v>6</v>
      </c>
      <c r="T3090" s="14" t="s">
        <v>6079</v>
      </c>
      <c r="U3090" s="14" t="s">
        <v>87</v>
      </c>
      <c r="V3090" s="18"/>
      <c r="W3090" s="20"/>
      <c r="X3090" s="20"/>
      <c r="Y3090" s="20"/>
      <c r="Z3090" s="20"/>
      <c r="AA3090" s="20"/>
      <c r="AB3090" s="20"/>
      <c r="AC3090" s="20"/>
      <c r="AD3090" s="20"/>
      <c r="AE3090" s="20"/>
      <c r="AF3090" s="20"/>
      <c r="AG3090" s="20"/>
      <c r="AH3090" s="20"/>
    </row>
    <row r="3091">
      <c r="A3091" s="30">
        <v>215361.0</v>
      </c>
      <c r="B3091" s="31" t="s">
        <v>12598</v>
      </c>
      <c r="C3091" s="31" t="s">
        <v>12599</v>
      </c>
      <c r="D3091" s="31" t="s">
        <v>12248</v>
      </c>
      <c r="E3091" s="31" t="s">
        <v>29</v>
      </c>
      <c r="F3091" s="30">
        <v>21030.0</v>
      </c>
      <c r="G3091" s="30">
        <v>4.105271111E9</v>
      </c>
      <c r="H3091" s="42" t="s">
        <v>12600</v>
      </c>
      <c r="I3091" s="25" t="s">
        <v>1194</v>
      </c>
      <c r="J3091" s="26">
        <v>44540.0</v>
      </c>
      <c r="K3091" s="43"/>
      <c r="L3091" s="27">
        <v>2.0</v>
      </c>
      <c r="M3091" s="27" t="s">
        <v>7</v>
      </c>
      <c r="N3091" s="43"/>
      <c r="O3091" s="44"/>
      <c r="P3091" s="44"/>
      <c r="Q3091" s="44"/>
      <c r="R3091" s="44"/>
      <c r="S3091" s="44"/>
      <c r="T3091" s="25" t="s">
        <v>208</v>
      </c>
      <c r="U3091" s="25" t="s">
        <v>92</v>
      </c>
      <c r="V3091" s="29"/>
      <c r="W3091" s="20"/>
      <c r="X3091" s="20"/>
      <c r="Y3091" s="20"/>
      <c r="Z3091" s="20"/>
      <c r="AA3091" s="20"/>
      <c r="AB3091" s="20"/>
      <c r="AC3091" s="20"/>
      <c r="AD3091" s="20"/>
      <c r="AE3091" s="20"/>
      <c r="AF3091" s="20"/>
      <c r="AG3091" s="20"/>
      <c r="AH3091" s="20"/>
    </row>
    <row r="3092">
      <c r="A3092" s="34">
        <v>215364.0</v>
      </c>
      <c r="B3092" s="35" t="s">
        <v>12601</v>
      </c>
      <c r="C3092" s="35" t="s">
        <v>12602</v>
      </c>
      <c r="D3092" s="35" t="s">
        <v>12603</v>
      </c>
      <c r="E3092" s="35" t="s">
        <v>29</v>
      </c>
      <c r="F3092" s="34">
        <v>20785.0</v>
      </c>
      <c r="G3092" s="34">
        <v>2.4048744E9</v>
      </c>
      <c r="H3092" s="51" t="s">
        <v>12604</v>
      </c>
      <c r="I3092" s="14" t="s">
        <v>1194</v>
      </c>
      <c r="J3092" s="15">
        <v>44540.0</v>
      </c>
      <c r="K3092" s="48"/>
      <c r="L3092" s="16">
        <v>2.0</v>
      </c>
      <c r="M3092" s="16" t="s">
        <v>7</v>
      </c>
      <c r="N3092" s="48"/>
      <c r="O3092" s="49"/>
      <c r="P3092" s="49"/>
      <c r="Q3092" s="49"/>
      <c r="R3092" s="49"/>
      <c r="S3092" s="49"/>
      <c r="T3092" s="14" t="s">
        <v>12605</v>
      </c>
      <c r="U3092" s="14" t="s">
        <v>92</v>
      </c>
      <c r="V3092" s="18"/>
      <c r="W3092" s="20"/>
      <c r="X3092" s="20"/>
      <c r="Y3092" s="20"/>
      <c r="Z3092" s="20"/>
      <c r="AA3092" s="20"/>
      <c r="AB3092" s="20"/>
      <c r="AC3092" s="20"/>
      <c r="AD3092" s="20"/>
      <c r="AE3092" s="20"/>
      <c r="AF3092" s="20"/>
      <c r="AG3092" s="20"/>
      <c r="AH3092" s="20"/>
    </row>
    <row r="3093">
      <c r="A3093" s="30">
        <v>215365.0</v>
      </c>
      <c r="B3093" s="31" t="s">
        <v>12606</v>
      </c>
      <c r="C3093" s="31" t="s">
        <v>12607</v>
      </c>
      <c r="D3093" s="31" t="s">
        <v>12214</v>
      </c>
      <c r="E3093" s="31" t="s">
        <v>29</v>
      </c>
      <c r="F3093" s="30">
        <v>21742.0</v>
      </c>
      <c r="G3093" s="30">
        <v>3.0173387E9</v>
      </c>
      <c r="H3093" s="42" t="s">
        <v>12608</v>
      </c>
      <c r="I3093" s="25" t="s">
        <v>1194</v>
      </c>
      <c r="J3093" s="26">
        <v>44540.0</v>
      </c>
      <c r="K3093" s="26">
        <v>44540.0</v>
      </c>
      <c r="L3093" s="27">
        <v>1.0</v>
      </c>
      <c r="M3093" s="27" t="s">
        <v>7</v>
      </c>
      <c r="N3093" s="27" t="s">
        <v>4</v>
      </c>
      <c r="O3093" s="59">
        <f>454*30</f>
        <v>13620</v>
      </c>
      <c r="P3093" s="59">
        <f>400*30</f>
        <v>12000</v>
      </c>
      <c r="Q3093" s="47" t="s">
        <v>6</v>
      </c>
      <c r="R3093" s="47" t="s">
        <v>6</v>
      </c>
      <c r="S3093" s="47" t="s">
        <v>6</v>
      </c>
      <c r="T3093" s="25" t="s">
        <v>12507</v>
      </c>
      <c r="U3093" s="25" t="s">
        <v>87</v>
      </c>
      <c r="V3093" s="29"/>
      <c r="W3093" s="20"/>
      <c r="X3093" s="20"/>
      <c r="Y3093" s="20"/>
      <c r="Z3093" s="20"/>
      <c r="AA3093" s="20"/>
      <c r="AB3093" s="20"/>
      <c r="AC3093" s="20"/>
      <c r="AD3093" s="20"/>
      <c r="AE3093" s="20"/>
      <c r="AF3093" s="20"/>
      <c r="AG3093" s="20"/>
      <c r="AH3093" s="20"/>
    </row>
    <row r="3094">
      <c r="A3094" s="34">
        <v>205003.0</v>
      </c>
      <c r="B3094" s="35" t="s">
        <v>12609</v>
      </c>
      <c r="C3094" s="35" t="s">
        <v>12610</v>
      </c>
      <c r="D3094" s="35" t="s">
        <v>3686</v>
      </c>
      <c r="E3094" s="35" t="s">
        <v>30</v>
      </c>
      <c r="F3094" s="34">
        <v>4112.0</v>
      </c>
      <c r="G3094" s="34">
        <v>2.072217E9</v>
      </c>
      <c r="H3094" s="13" t="s">
        <v>12611</v>
      </c>
      <c r="I3094" s="14" t="s">
        <v>219</v>
      </c>
      <c r="J3094" s="15">
        <v>44524.0</v>
      </c>
      <c r="K3094" s="15">
        <v>44524.0</v>
      </c>
      <c r="L3094" s="16">
        <v>2.0</v>
      </c>
      <c r="M3094" s="16" t="s">
        <v>7</v>
      </c>
      <c r="N3094" s="16" t="s">
        <v>4</v>
      </c>
      <c r="O3094" s="60">
        <f>489*30</f>
        <v>14670</v>
      </c>
      <c r="P3094" s="60">
        <f>414*30</f>
        <v>12420</v>
      </c>
      <c r="Q3094" s="54" t="s">
        <v>12612</v>
      </c>
      <c r="R3094" s="54">
        <v>2950.0</v>
      </c>
      <c r="S3094" s="54">
        <v>10600.0</v>
      </c>
      <c r="T3094" s="14" t="s">
        <v>12613</v>
      </c>
      <c r="U3094" s="14" t="s">
        <v>87</v>
      </c>
      <c r="V3094" s="18"/>
      <c r="W3094" s="20"/>
      <c r="X3094" s="20"/>
      <c r="Y3094" s="20"/>
      <c r="Z3094" s="20"/>
      <c r="AA3094" s="20"/>
      <c r="AB3094" s="20"/>
      <c r="AC3094" s="20"/>
      <c r="AD3094" s="20"/>
      <c r="AE3094" s="20"/>
      <c r="AF3094" s="20"/>
      <c r="AG3094" s="20"/>
      <c r="AH3094" s="20"/>
    </row>
    <row r="3095">
      <c r="A3095" s="30">
        <v>205006.0</v>
      </c>
      <c r="B3095" s="31" t="s">
        <v>12614</v>
      </c>
      <c r="C3095" s="31" t="s">
        <v>12615</v>
      </c>
      <c r="D3095" s="31" t="s">
        <v>7152</v>
      </c>
      <c r="E3095" s="31" t="s">
        <v>30</v>
      </c>
      <c r="F3095" s="30">
        <v>4240.0</v>
      </c>
      <c r="G3095" s="30">
        <v>2.077832039E9</v>
      </c>
      <c r="H3095" s="42" t="s">
        <v>12616</v>
      </c>
      <c r="I3095" s="25" t="s">
        <v>219</v>
      </c>
      <c r="J3095" s="26">
        <v>44524.0</v>
      </c>
      <c r="K3095" s="26">
        <v>44524.0</v>
      </c>
      <c r="L3095" s="27">
        <v>1.0</v>
      </c>
      <c r="M3095" s="27" t="s">
        <v>7</v>
      </c>
      <c r="N3095" s="27" t="s">
        <v>4</v>
      </c>
      <c r="O3095" s="59">
        <f>337*30</f>
        <v>10110</v>
      </c>
      <c r="P3095" s="59">
        <f>325*30</f>
        <v>9750</v>
      </c>
      <c r="Q3095" s="59">
        <f>194*30</f>
        <v>5820</v>
      </c>
      <c r="R3095" s="47" t="s">
        <v>153</v>
      </c>
      <c r="S3095" s="47" t="s">
        <v>6</v>
      </c>
      <c r="T3095" s="25" t="s">
        <v>12617</v>
      </c>
      <c r="U3095" s="25" t="s">
        <v>87</v>
      </c>
      <c r="V3095" s="29"/>
      <c r="W3095" s="20"/>
      <c r="X3095" s="20"/>
      <c r="Y3095" s="20"/>
      <c r="Z3095" s="20"/>
      <c r="AA3095" s="20"/>
      <c r="AB3095" s="20"/>
      <c r="AC3095" s="20"/>
      <c r="AD3095" s="20"/>
      <c r="AE3095" s="20"/>
      <c r="AF3095" s="20"/>
      <c r="AG3095" s="20"/>
      <c r="AH3095" s="20"/>
    </row>
    <row r="3096">
      <c r="A3096" s="34">
        <v>205011.0</v>
      </c>
      <c r="B3096" s="35" t="s">
        <v>12618</v>
      </c>
      <c r="C3096" s="35" t="s">
        <v>12619</v>
      </c>
      <c r="D3096" s="35" t="s">
        <v>3686</v>
      </c>
      <c r="E3096" s="35" t="s">
        <v>30</v>
      </c>
      <c r="F3096" s="34">
        <v>4102.0</v>
      </c>
      <c r="G3096" s="34">
        <v>2.077742623E9</v>
      </c>
      <c r="H3096" s="14" t="s">
        <v>1193</v>
      </c>
      <c r="I3096" s="14" t="s">
        <v>1194</v>
      </c>
      <c r="J3096" s="15">
        <v>44544.0</v>
      </c>
      <c r="K3096" s="48"/>
      <c r="L3096" s="16">
        <v>2.0</v>
      </c>
      <c r="M3096" s="16" t="s">
        <v>7</v>
      </c>
      <c r="N3096" s="48"/>
      <c r="O3096" s="49"/>
      <c r="P3096" s="49"/>
      <c r="Q3096" s="49"/>
      <c r="R3096" s="49"/>
      <c r="S3096" s="49"/>
      <c r="T3096" s="14" t="s">
        <v>208</v>
      </c>
      <c r="U3096" s="14" t="s">
        <v>92</v>
      </c>
      <c r="V3096" s="18"/>
      <c r="W3096" s="20"/>
      <c r="X3096" s="20"/>
      <c r="Y3096" s="20"/>
      <c r="Z3096" s="20"/>
      <c r="AA3096" s="20"/>
      <c r="AB3096" s="20"/>
      <c r="AC3096" s="20"/>
      <c r="AD3096" s="20"/>
      <c r="AE3096" s="20"/>
      <c r="AF3096" s="20"/>
      <c r="AG3096" s="20"/>
      <c r="AH3096" s="20"/>
    </row>
    <row r="3097">
      <c r="A3097" s="30">
        <v>205012.0</v>
      </c>
      <c r="B3097" s="31" t="s">
        <v>12620</v>
      </c>
      <c r="C3097" s="31" t="s">
        <v>12621</v>
      </c>
      <c r="D3097" s="31" t="s">
        <v>12622</v>
      </c>
      <c r="E3097" s="31" t="s">
        <v>30</v>
      </c>
      <c r="F3097" s="30">
        <v>4073.0</v>
      </c>
      <c r="G3097" s="30">
        <v>2.0749076E9</v>
      </c>
      <c r="H3097" s="25" t="s">
        <v>1193</v>
      </c>
      <c r="I3097" s="25" t="s">
        <v>1194</v>
      </c>
      <c r="J3097" s="26">
        <v>44544.0</v>
      </c>
      <c r="K3097" s="43"/>
      <c r="L3097" s="27">
        <v>2.0</v>
      </c>
      <c r="M3097" s="27" t="s">
        <v>7</v>
      </c>
      <c r="N3097" s="43"/>
      <c r="O3097" s="44"/>
      <c r="P3097" s="44"/>
      <c r="Q3097" s="44"/>
      <c r="R3097" s="44"/>
      <c r="S3097" s="44"/>
      <c r="T3097" s="25" t="s">
        <v>208</v>
      </c>
      <c r="U3097" s="25" t="s">
        <v>92</v>
      </c>
      <c r="V3097" s="29"/>
      <c r="W3097" s="20"/>
      <c r="X3097" s="20"/>
      <c r="Y3097" s="20"/>
      <c r="Z3097" s="20"/>
      <c r="AA3097" s="20"/>
      <c r="AB3097" s="20"/>
      <c r="AC3097" s="20"/>
      <c r="AD3097" s="20"/>
      <c r="AE3097" s="20"/>
      <c r="AF3097" s="20"/>
      <c r="AG3097" s="20"/>
      <c r="AH3097" s="20"/>
    </row>
    <row r="3098">
      <c r="A3098" s="34">
        <v>205018.0</v>
      </c>
      <c r="B3098" s="35" t="s">
        <v>12623</v>
      </c>
      <c r="C3098" s="35" t="s">
        <v>12624</v>
      </c>
      <c r="D3098" s="35" t="s">
        <v>12625</v>
      </c>
      <c r="E3098" s="35" t="s">
        <v>30</v>
      </c>
      <c r="F3098" s="34">
        <v>4758.0</v>
      </c>
      <c r="G3098" s="34">
        <v>2.077684915E9</v>
      </c>
      <c r="H3098" s="14" t="s">
        <v>1193</v>
      </c>
      <c r="I3098" s="14" t="s">
        <v>1194</v>
      </c>
      <c r="J3098" s="15">
        <v>44544.0</v>
      </c>
      <c r="K3098" s="48"/>
      <c r="L3098" s="16">
        <v>2.0</v>
      </c>
      <c r="M3098" s="16" t="s">
        <v>7</v>
      </c>
      <c r="N3098" s="48"/>
      <c r="O3098" s="49"/>
      <c r="P3098" s="49"/>
      <c r="Q3098" s="49"/>
      <c r="R3098" s="49"/>
      <c r="S3098" s="49"/>
      <c r="T3098" s="14" t="s">
        <v>208</v>
      </c>
      <c r="U3098" s="14" t="s">
        <v>92</v>
      </c>
      <c r="V3098" s="18"/>
      <c r="W3098" s="20"/>
      <c r="X3098" s="20"/>
      <c r="Y3098" s="20"/>
      <c r="Z3098" s="20"/>
      <c r="AA3098" s="20"/>
      <c r="AB3098" s="20"/>
      <c r="AC3098" s="20"/>
      <c r="AD3098" s="20"/>
      <c r="AE3098" s="20"/>
      <c r="AF3098" s="20"/>
      <c r="AG3098" s="20"/>
      <c r="AH3098" s="20"/>
    </row>
    <row r="3099">
      <c r="A3099" s="30">
        <v>205020.0</v>
      </c>
      <c r="B3099" s="31" t="s">
        <v>12626</v>
      </c>
      <c r="C3099" s="31" t="s">
        <v>12627</v>
      </c>
      <c r="D3099" s="31" t="s">
        <v>12628</v>
      </c>
      <c r="E3099" s="31" t="s">
        <v>30</v>
      </c>
      <c r="F3099" s="30">
        <v>4401.0</v>
      </c>
      <c r="G3099" s="30">
        <v>2.079474557E9</v>
      </c>
      <c r="H3099" s="42" t="s">
        <v>12629</v>
      </c>
      <c r="I3099" s="25" t="s">
        <v>1194</v>
      </c>
      <c r="J3099" s="26">
        <v>44544.0</v>
      </c>
      <c r="K3099" s="57">
        <v>44602.0</v>
      </c>
      <c r="L3099" s="27">
        <v>2.0</v>
      </c>
      <c r="M3099" s="27" t="s">
        <v>7</v>
      </c>
      <c r="N3099" s="27" t="s">
        <v>4</v>
      </c>
      <c r="O3099" s="44">
        <f>375*30</f>
        <v>11250</v>
      </c>
      <c r="P3099" s="44">
        <f>345*30</f>
        <v>10350</v>
      </c>
      <c r="Q3099" s="28" t="s">
        <v>6</v>
      </c>
      <c r="R3099" s="28" t="s">
        <v>6</v>
      </c>
      <c r="S3099" s="28" t="s">
        <v>6</v>
      </c>
      <c r="T3099" s="25" t="s">
        <v>12630</v>
      </c>
      <c r="U3099" s="25" t="s">
        <v>87</v>
      </c>
      <c r="V3099" s="29"/>
      <c r="W3099" s="20"/>
      <c r="X3099" s="20"/>
      <c r="Y3099" s="20"/>
      <c r="Z3099" s="20"/>
      <c r="AA3099" s="20"/>
      <c r="AB3099" s="20"/>
      <c r="AC3099" s="20"/>
      <c r="AD3099" s="20"/>
      <c r="AE3099" s="20"/>
      <c r="AF3099" s="20"/>
      <c r="AG3099" s="20"/>
      <c r="AH3099" s="20"/>
    </row>
    <row r="3100">
      <c r="A3100" s="34">
        <v>205031.0</v>
      </c>
      <c r="B3100" s="35" t="s">
        <v>12631</v>
      </c>
      <c r="C3100" s="35" t="s">
        <v>12632</v>
      </c>
      <c r="D3100" s="35" t="s">
        <v>12633</v>
      </c>
      <c r="E3100" s="35" t="s">
        <v>30</v>
      </c>
      <c r="F3100" s="34">
        <v>4473.0</v>
      </c>
      <c r="G3100" s="34">
        <v>2.078664914E9</v>
      </c>
      <c r="H3100" s="51" t="s">
        <v>12634</v>
      </c>
      <c r="I3100" s="14" t="s">
        <v>1194</v>
      </c>
      <c r="J3100" s="15">
        <v>44544.0</v>
      </c>
      <c r="K3100" s="52">
        <v>44602.0</v>
      </c>
      <c r="L3100" s="16">
        <v>2.0</v>
      </c>
      <c r="M3100" s="16" t="s">
        <v>7</v>
      </c>
      <c r="N3100" s="16" t="s">
        <v>4</v>
      </c>
      <c r="O3100" s="49">
        <f>410.5*30</f>
        <v>12315</v>
      </c>
      <c r="P3100" s="49">
        <f>382*30</f>
        <v>11460</v>
      </c>
      <c r="Q3100" s="49"/>
      <c r="R3100" s="49"/>
      <c r="S3100" s="49">
        <f>382*30</f>
        <v>11460</v>
      </c>
      <c r="T3100" s="14" t="s">
        <v>12635</v>
      </c>
      <c r="U3100" s="14" t="s">
        <v>92</v>
      </c>
      <c r="V3100" s="18"/>
      <c r="W3100" s="20"/>
      <c r="X3100" s="20"/>
      <c r="Y3100" s="20"/>
      <c r="Z3100" s="20"/>
      <c r="AA3100" s="20"/>
      <c r="AB3100" s="20"/>
      <c r="AC3100" s="20"/>
      <c r="AD3100" s="20"/>
      <c r="AE3100" s="20"/>
      <c r="AF3100" s="20"/>
      <c r="AG3100" s="20"/>
      <c r="AH3100" s="20"/>
    </row>
    <row r="3101">
      <c r="A3101" s="30">
        <v>205051.0</v>
      </c>
      <c r="B3101" s="31" t="s">
        <v>12636</v>
      </c>
      <c r="C3101" s="31" t="s">
        <v>12637</v>
      </c>
      <c r="D3101" s="31" t="s">
        <v>622</v>
      </c>
      <c r="E3101" s="31" t="s">
        <v>30</v>
      </c>
      <c r="F3101" s="30">
        <v>4843.0</v>
      </c>
      <c r="G3101" s="30">
        <v>2.0730161E9</v>
      </c>
      <c r="H3101" s="42" t="s">
        <v>12638</v>
      </c>
      <c r="I3101" s="25" t="s">
        <v>1194</v>
      </c>
      <c r="J3101" s="26">
        <v>44544.0</v>
      </c>
      <c r="K3101" s="43"/>
      <c r="L3101" s="27">
        <v>2.0</v>
      </c>
      <c r="M3101" s="27" t="s">
        <v>7</v>
      </c>
      <c r="N3101" s="43"/>
      <c r="O3101" s="44"/>
      <c r="P3101" s="44"/>
      <c r="Q3101" s="44"/>
      <c r="R3101" s="44"/>
      <c r="S3101" s="44"/>
      <c r="T3101" s="25" t="s">
        <v>208</v>
      </c>
      <c r="U3101" s="25" t="s">
        <v>92</v>
      </c>
      <c r="V3101" s="29"/>
      <c r="W3101" s="20"/>
      <c r="X3101" s="20"/>
      <c r="Y3101" s="20"/>
      <c r="Z3101" s="20"/>
      <c r="AA3101" s="20"/>
      <c r="AB3101" s="20"/>
      <c r="AC3101" s="20"/>
      <c r="AD3101" s="20"/>
      <c r="AE3101" s="20"/>
      <c r="AF3101" s="20"/>
      <c r="AG3101" s="20"/>
      <c r="AH3101" s="20"/>
    </row>
    <row r="3102">
      <c r="A3102" s="34">
        <v>205052.0</v>
      </c>
      <c r="B3102" s="35" t="s">
        <v>12639</v>
      </c>
      <c r="C3102" s="35" t="s">
        <v>12640</v>
      </c>
      <c r="D3102" s="35" t="s">
        <v>7152</v>
      </c>
      <c r="E3102" s="35" t="s">
        <v>30</v>
      </c>
      <c r="F3102" s="34">
        <v>4240.0</v>
      </c>
      <c r="G3102" s="34">
        <v>2.077860691E9</v>
      </c>
      <c r="H3102" s="51" t="s">
        <v>12641</v>
      </c>
      <c r="I3102" s="14" t="s">
        <v>1194</v>
      </c>
      <c r="J3102" s="15">
        <v>44544.0</v>
      </c>
      <c r="K3102" s="48"/>
      <c r="L3102" s="16">
        <v>2.0</v>
      </c>
      <c r="M3102" s="16" t="s">
        <v>7</v>
      </c>
      <c r="N3102" s="48"/>
      <c r="O3102" s="49"/>
      <c r="P3102" s="49"/>
      <c r="Q3102" s="49"/>
      <c r="R3102" s="49"/>
      <c r="S3102" s="49"/>
      <c r="T3102" s="14" t="s">
        <v>208</v>
      </c>
      <c r="U3102" s="14" t="s">
        <v>92</v>
      </c>
      <c r="V3102" s="18"/>
      <c r="W3102" s="20"/>
      <c r="X3102" s="20"/>
      <c r="Y3102" s="20"/>
      <c r="Z3102" s="20"/>
      <c r="AA3102" s="20"/>
      <c r="AB3102" s="20"/>
      <c r="AC3102" s="20"/>
      <c r="AD3102" s="20"/>
      <c r="AE3102" s="20"/>
      <c r="AF3102" s="20"/>
      <c r="AG3102" s="20"/>
      <c r="AH3102" s="20"/>
    </row>
    <row r="3103">
      <c r="A3103" s="30">
        <v>205053.0</v>
      </c>
      <c r="B3103" s="31" t="s">
        <v>12642</v>
      </c>
      <c r="C3103" s="31" t="s">
        <v>12643</v>
      </c>
      <c r="D3103" s="31" t="s">
        <v>7152</v>
      </c>
      <c r="E3103" s="31" t="s">
        <v>30</v>
      </c>
      <c r="F3103" s="30">
        <v>4240.0</v>
      </c>
      <c r="G3103" s="30">
        <v>2.0777742E9</v>
      </c>
      <c r="H3103" s="42" t="s">
        <v>12644</v>
      </c>
      <c r="I3103" s="25" t="s">
        <v>1194</v>
      </c>
      <c r="J3103" s="26">
        <v>44544.0</v>
      </c>
      <c r="K3103" s="43"/>
      <c r="L3103" s="27">
        <v>1.0</v>
      </c>
      <c r="M3103" s="27" t="s">
        <v>7</v>
      </c>
      <c r="N3103" s="27" t="s">
        <v>4</v>
      </c>
      <c r="O3103" s="59"/>
      <c r="P3103" s="59"/>
      <c r="Q3103" s="59"/>
      <c r="R3103" s="59"/>
      <c r="S3103" s="59"/>
      <c r="T3103" s="25" t="s">
        <v>12645</v>
      </c>
      <c r="U3103" s="25" t="s">
        <v>87</v>
      </c>
      <c r="V3103" s="29"/>
      <c r="W3103" s="20"/>
      <c r="X3103" s="20"/>
      <c r="Y3103" s="20"/>
      <c r="Z3103" s="20"/>
      <c r="AA3103" s="20"/>
      <c r="AB3103" s="20"/>
      <c r="AC3103" s="20"/>
      <c r="AD3103" s="20"/>
      <c r="AE3103" s="20"/>
      <c r="AF3103" s="20"/>
      <c r="AG3103" s="20"/>
      <c r="AH3103" s="20"/>
    </row>
    <row r="3104">
      <c r="A3104" s="34">
        <v>205054.0</v>
      </c>
      <c r="B3104" s="35" t="s">
        <v>12646</v>
      </c>
      <c r="C3104" s="35" t="s">
        <v>12647</v>
      </c>
      <c r="D3104" s="35" t="s">
        <v>5323</v>
      </c>
      <c r="E3104" s="35" t="s">
        <v>30</v>
      </c>
      <c r="F3104" s="34">
        <v>4330.0</v>
      </c>
      <c r="G3104" s="34">
        <v>2.0762171E9</v>
      </c>
      <c r="H3104" s="51" t="s">
        <v>12648</v>
      </c>
      <c r="I3104" s="14" t="s">
        <v>1194</v>
      </c>
      <c r="J3104" s="15">
        <v>44544.0</v>
      </c>
      <c r="K3104" s="15">
        <v>44544.0</v>
      </c>
      <c r="L3104" s="16">
        <v>1.0</v>
      </c>
      <c r="M3104" s="16" t="s">
        <v>7</v>
      </c>
      <c r="N3104" s="16" t="s">
        <v>4</v>
      </c>
      <c r="O3104" s="60">
        <f>389*30</f>
        <v>11670</v>
      </c>
      <c r="P3104" s="60">
        <f>340*30</f>
        <v>10200</v>
      </c>
      <c r="Q3104" s="60">
        <f>217*30</f>
        <v>6510</v>
      </c>
      <c r="R3104" s="54" t="s">
        <v>6</v>
      </c>
      <c r="S3104" s="60">
        <f>389*30</f>
        <v>11670</v>
      </c>
      <c r="T3104" s="14" t="s">
        <v>12649</v>
      </c>
      <c r="U3104" s="14" t="s">
        <v>87</v>
      </c>
      <c r="V3104" s="18"/>
      <c r="W3104" s="20"/>
      <c r="X3104" s="20"/>
      <c r="Y3104" s="20"/>
      <c r="Z3104" s="20"/>
      <c r="AA3104" s="20"/>
      <c r="AB3104" s="20"/>
      <c r="AC3104" s="20"/>
      <c r="AD3104" s="20"/>
      <c r="AE3104" s="20"/>
      <c r="AF3104" s="20"/>
      <c r="AG3104" s="20"/>
      <c r="AH3104" s="20"/>
    </row>
    <row r="3105">
      <c r="A3105" s="30">
        <v>205060.0</v>
      </c>
      <c r="B3105" s="31" t="s">
        <v>12650</v>
      </c>
      <c r="C3105" s="31" t="s">
        <v>12651</v>
      </c>
      <c r="D3105" s="31" t="s">
        <v>12652</v>
      </c>
      <c r="E3105" s="31" t="s">
        <v>30</v>
      </c>
      <c r="F3105" s="30">
        <v>4976.0</v>
      </c>
      <c r="G3105" s="30">
        <v>2.074749686E9</v>
      </c>
      <c r="H3105" s="42" t="s">
        <v>12653</v>
      </c>
      <c r="I3105" s="25" t="s">
        <v>1194</v>
      </c>
      <c r="J3105" s="26">
        <v>44544.0</v>
      </c>
      <c r="K3105" s="43"/>
      <c r="L3105" s="27">
        <v>2.0</v>
      </c>
      <c r="M3105" s="27" t="s">
        <v>7</v>
      </c>
      <c r="N3105" s="43"/>
      <c r="O3105" s="44"/>
      <c r="P3105" s="44"/>
      <c r="Q3105" s="44"/>
      <c r="R3105" s="44"/>
      <c r="S3105" s="44"/>
      <c r="T3105" s="25" t="s">
        <v>12654</v>
      </c>
      <c r="U3105" s="25" t="s">
        <v>92</v>
      </c>
      <c r="V3105" s="29"/>
      <c r="W3105" s="20"/>
      <c r="X3105" s="20"/>
      <c r="Y3105" s="20"/>
      <c r="Z3105" s="20"/>
      <c r="AA3105" s="20"/>
      <c r="AB3105" s="20"/>
      <c r="AC3105" s="20"/>
      <c r="AD3105" s="20"/>
      <c r="AE3105" s="20"/>
      <c r="AF3105" s="20"/>
      <c r="AG3105" s="20"/>
      <c r="AH3105" s="20"/>
    </row>
    <row r="3106">
      <c r="A3106" s="34">
        <v>205062.0</v>
      </c>
      <c r="B3106" s="35" t="s">
        <v>12655</v>
      </c>
      <c r="C3106" s="35" t="s">
        <v>12656</v>
      </c>
      <c r="D3106" s="35" t="s">
        <v>12657</v>
      </c>
      <c r="E3106" s="35" t="s">
        <v>30</v>
      </c>
      <c r="F3106" s="34">
        <v>4412.0</v>
      </c>
      <c r="G3106" s="34">
        <v>2.0798973E9</v>
      </c>
      <c r="H3106" s="51" t="s">
        <v>12658</v>
      </c>
      <c r="I3106" s="14" t="s">
        <v>1194</v>
      </c>
      <c r="J3106" s="15">
        <v>44544.0</v>
      </c>
      <c r="K3106" s="48"/>
      <c r="L3106" s="16">
        <v>2.0</v>
      </c>
      <c r="M3106" s="16" t="s">
        <v>7</v>
      </c>
      <c r="N3106" s="48"/>
      <c r="O3106" s="49"/>
      <c r="P3106" s="49"/>
      <c r="Q3106" s="49"/>
      <c r="R3106" s="49"/>
      <c r="S3106" s="49"/>
      <c r="T3106" s="14" t="s">
        <v>1199</v>
      </c>
      <c r="U3106" s="14" t="s">
        <v>92</v>
      </c>
      <c r="V3106" s="18"/>
      <c r="W3106" s="20"/>
      <c r="X3106" s="20"/>
      <c r="Y3106" s="20"/>
      <c r="Z3106" s="20"/>
      <c r="AA3106" s="20"/>
      <c r="AB3106" s="20"/>
      <c r="AC3106" s="20"/>
      <c r="AD3106" s="20"/>
      <c r="AE3106" s="20"/>
      <c r="AF3106" s="20"/>
      <c r="AG3106" s="20"/>
      <c r="AH3106" s="20"/>
    </row>
    <row r="3107">
      <c r="A3107" s="30">
        <v>205063.0</v>
      </c>
      <c r="B3107" s="31" t="s">
        <v>12659</v>
      </c>
      <c r="C3107" s="31" t="s">
        <v>12660</v>
      </c>
      <c r="D3107" s="31" t="s">
        <v>734</v>
      </c>
      <c r="E3107" s="31" t="s">
        <v>30</v>
      </c>
      <c r="F3107" s="30">
        <v>4210.0</v>
      </c>
      <c r="G3107" s="30">
        <v>2.077843573E9</v>
      </c>
      <c r="H3107" s="42" t="s">
        <v>12661</v>
      </c>
      <c r="I3107" s="25" t="s">
        <v>1194</v>
      </c>
      <c r="J3107" s="26">
        <v>44544.0</v>
      </c>
      <c r="K3107" s="43"/>
      <c r="L3107" s="27">
        <v>4.0</v>
      </c>
      <c r="M3107" s="27" t="s">
        <v>7</v>
      </c>
      <c r="N3107" s="43"/>
      <c r="O3107" s="44"/>
      <c r="P3107" s="44"/>
      <c r="Q3107" s="44"/>
      <c r="R3107" s="44"/>
      <c r="S3107" s="44"/>
      <c r="T3107" s="25" t="s">
        <v>12662</v>
      </c>
      <c r="U3107" s="25" t="s">
        <v>92</v>
      </c>
      <c r="V3107" s="29"/>
      <c r="W3107" s="20"/>
      <c r="X3107" s="20"/>
      <c r="Y3107" s="20"/>
      <c r="Z3107" s="20"/>
      <c r="AA3107" s="20"/>
      <c r="AB3107" s="20"/>
      <c r="AC3107" s="20"/>
      <c r="AD3107" s="20"/>
      <c r="AE3107" s="20"/>
      <c r="AF3107" s="20"/>
      <c r="AG3107" s="20"/>
      <c r="AH3107" s="20"/>
    </row>
    <row r="3108">
      <c r="A3108" s="34">
        <v>205064.0</v>
      </c>
      <c r="B3108" s="35" t="s">
        <v>12663</v>
      </c>
      <c r="C3108" s="35" t="s">
        <v>12664</v>
      </c>
      <c r="D3108" s="35" t="s">
        <v>12628</v>
      </c>
      <c r="E3108" s="35" t="s">
        <v>30</v>
      </c>
      <c r="F3108" s="34">
        <v>4401.0</v>
      </c>
      <c r="G3108" s="34">
        <v>2.0794184E9</v>
      </c>
      <c r="H3108" s="51" t="s">
        <v>12665</v>
      </c>
      <c r="I3108" s="14" t="s">
        <v>1194</v>
      </c>
      <c r="J3108" s="15">
        <v>44544.0</v>
      </c>
      <c r="K3108" s="15">
        <v>44544.0</v>
      </c>
      <c r="L3108" s="16">
        <v>3.0</v>
      </c>
      <c r="M3108" s="16" t="s">
        <v>7</v>
      </c>
      <c r="N3108" s="16" t="s">
        <v>4</v>
      </c>
      <c r="O3108" s="17">
        <v>13000.0</v>
      </c>
      <c r="P3108" s="17" t="s">
        <v>6</v>
      </c>
      <c r="Q3108" s="49"/>
      <c r="R3108" s="17" t="s">
        <v>6</v>
      </c>
      <c r="S3108" s="17" t="s">
        <v>6</v>
      </c>
      <c r="T3108" s="14" t="s">
        <v>12666</v>
      </c>
      <c r="U3108" s="14" t="s">
        <v>92</v>
      </c>
      <c r="V3108" s="18"/>
      <c r="W3108" s="20"/>
      <c r="X3108" s="20"/>
      <c r="Y3108" s="20"/>
      <c r="Z3108" s="20"/>
      <c r="AA3108" s="20"/>
      <c r="AB3108" s="20"/>
      <c r="AC3108" s="20"/>
      <c r="AD3108" s="20"/>
      <c r="AE3108" s="20"/>
      <c r="AF3108" s="20"/>
      <c r="AG3108" s="20"/>
      <c r="AH3108" s="20"/>
    </row>
    <row r="3109">
      <c r="A3109" s="30">
        <v>205065.0</v>
      </c>
      <c r="B3109" s="31" t="s">
        <v>12667</v>
      </c>
      <c r="C3109" s="31" t="s">
        <v>12668</v>
      </c>
      <c r="D3109" s="31" t="s">
        <v>12669</v>
      </c>
      <c r="E3109" s="31" t="s">
        <v>30</v>
      </c>
      <c r="F3109" s="30">
        <v>4043.0</v>
      </c>
      <c r="G3109" s="30">
        <v>2.07985303E9</v>
      </c>
      <c r="H3109" s="42" t="s">
        <v>12670</v>
      </c>
      <c r="I3109" s="25" t="s">
        <v>1194</v>
      </c>
      <c r="J3109" s="26">
        <v>44544.0</v>
      </c>
      <c r="K3109" s="43"/>
      <c r="L3109" s="27">
        <v>2.0</v>
      </c>
      <c r="M3109" s="27" t="s">
        <v>7</v>
      </c>
      <c r="N3109" s="43"/>
      <c r="O3109" s="44"/>
      <c r="P3109" s="44"/>
      <c r="Q3109" s="44"/>
      <c r="R3109" s="44"/>
      <c r="S3109" s="44"/>
      <c r="T3109" s="25" t="s">
        <v>12654</v>
      </c>
      <c r="U3109" s="25" t="s">
        <v>92</v>
      </c>
      <c r="V3109" s="29"/>
      <c r="W3109" s="20"/>
      <c r="X3109" s="20"/>
      <c r="Y3109" s="20"/>
      <c r="Z3109" s="20"/>
      <c r="AA3109" s="20"/>
      <c r="AB3109" s="20"/>
      <c r="AC3109" s="20"/>
      <c r="AD3109" s="20"/>
      <c r="AE3109" s="20"/>
      <c r="AF3109" s="20"/>
      <c r="AG3109" s="20"/>
      <c r="AH3109" s="20"/>
    </row>
    <row r="3110">
      <c r="A3110" s="34">
        <v>205067.0</v>
      </c>
      <c r="B3110" s="35" t="s">
        <v>12671</v>
      </c>
      <c r="C3110" s="35" t="s">
        <v>12672</v>
      </c>
      <c r="D3110" s="35" t="s">
        <v>12673</v>
      </c>
      <c r="E3110" s="35" t="s">
        <v>30</v>
      </c>
      <c r="F3110" s="34">
        <v>4543.0</v>
      </c>
      <c r="G3110" s="34">
        <v>2.075634608E9</v>
      </c>
      <c r="H3110" s="51" t="s">
        <v>12674</v>
      </c>
      <c r="I3110" s="14" t="s">
        <v>1194</v>
      </c>
      <c r="J3110" s="15">
        <v>44544.0</v>
      </c>
      <c r="K3110" s="52">
        <v>44602.0</v>
      </c>
      <c r="L3110" s="16">
        <v>3.0</v>
      </c>
      <c r="M3110" s="16" t="s">
        <v>7</v>
      </c>
      <c r="N3110" s="16" t="s">
        <v>4</v>
      </c>
      <c r="O3110" s="17" t="s">
        <v>6</v>
      </c>
      <c r="P3110" s="49">
        <f>448*30</f>
        <v>13440</v>
      </c>
      <c r="Q3110" s="17">
        <v>7055.0</v>
      </c>
      <c r="R3110" s="17" t="s">
        <v>6</v>
      </c>
      <c r="S3110" s="17" t="s">
        <v>6</v>
      </c>
      <c r="T3110" s="14" t="s">
        <v>12630</v>
      </c>
      <c r="U3110" s="14" t="s">
        <v>87</v>
      </c>
      <c r="V3110" s="18"/>
      <c r="W3110" s="20"/>
      <c r="X3110" s="20"/>
      <c r="Y3110" s="20"/>
      <c r="Z3110" s="20"/>
      <c r="AA3110" s="20"/>
      <c r="AB3110" s="20"/>
      <c r="AC3110" s="20"/>
      <c r="AD3110" s="20"/>
      <c r="AE3110" s="20"/>
      <c r="AF3110" s="20"/>
      <c r="AG3110" s="20"/>
      <c r="AH3110" s="20"/>
    </row>
    <row r="3111">
      <c r="A3111" s="30">
        <v>205068.0</v>
      </c>
      <c r="B3111" s="31" t="s">
        <v>12675</v>
      </c>
      <c r="C3111" s="31" t="s">
        <v>12676</v>
      </c>
      <c r="D3111" s="31" t="s">
        <v>12677</v>
      </c>
      <c r="E3111" s="31" t="s">
        <v>30</v>
      </c>
      <c r="F3111" s="30">
        <v>4092.0</v>
      </c>
      <c r="G3111" s="30">
        <v>2.07856123E9</v>
      </c>
      <c r="H3111" s="42" t="s">
        <v>12678</v>
      </c>
      <c r="I3111" s="25" t="s">
        <v>1194</v>
      </c>
      <c r="J3111" s="26">
        <v>44544.0</v>
      </c>
      <c r="K3111" s="43"/>
      <c r="L3111" s="27">
        <v>2.0</v>
      </c>
      <c r="M3111" s="27" t="s">
        <v>7</v>
      </c>
      <c r="N3111" s="43"/>
      <c r="O3111" s="44"/>
      <c r="P3111" s="44"/>
      <c r="Q3111" s="44"/>
      <c r="R3111" s="44"/>
      <c r="S3111" s="44"/>
      <c r="T3111" s="25" t="s">
        <v>12654</v>
      </c>
      <c r="U3111" s="25" t="s">
        <v>92</v>
      </c>
      <c r="V3111" s="29"/>
      <c r="W3111" s="20"/>
      <c r="X3111" s="20"/>
      <c r="Y3111" s="20"/>
      <c r="Z3111" s="20"/>
      <c r="AA3111" s="20"/>
      <c r="AB3111" s="20"/>
      <c r="AC3111" s="20"/>
      <c r="AD3111" s="20"/>
      <c r="AE3111" s="20"/>
      <c r="AF3111" s="20"/>
      <c r="AG3111" s="20"/>
      <c r="AH3111" s="20"/>
    </row>
    <row r="3112">
      <c r="A3112" s="34">
        <v>205069.0</v>
      </c>
      <c r="B3112" s="35" t="s">
        <v>12679</v>
      </c>
      <c r="C3112" s="35" t="s">
        <v>12680</v>
      </c>
      <c r="D3112" s="35" t="s">
        <v>3733</v>
      </c>
      <c r="E3112" s="35" t="s">
        <v>30</v>
      </c>
      <c r="F3112" s="34">
        <v>4938.0</v>
      </c>
      <c r="G3112" s="34">
        <v>2.077786591E9</v>
      </c>
      <c r="H3112" s="51" t="s">
        <v>12681</v>
      </c>
      <c r="I3112" s="14" t="s">
        <v>1194</v>
      </c>
      <c r="J3112" s="15">
        <v>44544.0</v>
      </c>
      <c r="K3112" s="52">
        <v>44602.0</v>
      </c>
      <c r="L3112" s="16">
        <v>2.0</v>
      </c>
      <c r="M3112" s="16" t="s">
        <v>7</v>
      </c>
      <c r="N3112" s="16" t="s">
        <v>4</v>
      </c>
      <c r="O3112" s="49">
        <f>340*30</f>
        <v>10200</v>
      </c>
      <c r="P3112" s="49">
        <f>328*30</f>
        <v>9840</v>
      </c>
      <c r="Q3112" s="17" t="s">
        <v>6</v>
      </c>
      <c r="R3112" s="17" t="s">
        <v>6</v>
      </c>
      <c r="S3112" s="17" t="s">
        <v>6</v>
      </c>
      <c r="T3112" s="14" t="s">
        <v>12682</v>
      </c>
      <c r="U3112" s="14" t="s">
        <v>87</v>
      </c>
      <c r="V3112" s="18"/>
      <c r="W3112" s="20"/>
      <c r="X3112" s="20"/>
      <c r="Y3112" s="20"/>
      <c r="Z3112" s="20"/>
      <c r="AA3112" s="20"/>
      <c r="AB3112" s="20"/>
      <c r="AC3112" s="20"/>
      <c r="AD3112" s="20"/>
      <c r="AE3112" s="20"/>
      <c r="AF3112" s="20"/>
      <c r="AG3112" s="20"/>
      <c r="AH3112" s="20"/>
    </row>
    <row r="3113">
      <c r="A3113" s="30">
        <v>205072.0</v>
      </c>
      <c r="B3113" s="31" t="s">
        <v>12683</v>
      </c>
      <c r="C3113" s="31" t="s">
        <v>12684</v>
      </c>
      <c r="D3113" s="31" t="s">
        <v>7152</v>
      </c>
      <c r="E3113" s="31" t="s">
        <v>30</v>
      </c>
      <c r="F3113" s="30">
        <v>4240.0</v>
      </c>
      <c r="G3113" s="30">
        <v>2.077840108E9</v>
      </c>
      <c r="H3113" s="42" t="s">
        <v>12681</v>
      </c>
      <c r="I3113" s="25" t="s">
        <v>1194</v>
      </c>
      <c r="J3113" s="26">
        <v>44544.0</v>
      </c>
      <c r="K3113" s="43"/>
      <c r="L3113" s="27">
        <v>2.0</v>
      </c>
      <c r="M3113" s="27" t="s">
        <v>7</v>
      </c>
      <c r="N3113" s="43"/>
      <c r="O3113" s="44"/>
      <c r="P3113" s="44"/>
      <c r="Q3113" s="44"/>
      <c r="R3113" s="44"/>
      <c r="S3113" s="44"/>
      <c r="T3113" s="25" t="s">
        <v>12654</v>
      </c>
      <c r="U3113" s="25" t="s">
        <v>92</v>
      </c>
      <c r="V3113" s="29"/>
      <c r="W3113" s="20"/>
      <c r="X3113" s="20"/>
      <c r="Y3113" s="20"/>
      <c r="Z3113" s="20"/>
      <c r="AA3113" s="20"/>
      <c r="AB3113" s="20"/>
      <c r="AC3113" s="20"/>
      <c r="AD3113" s="20"/>
      <c r="AE3113" s="20"/>
      <c r="AF3113" s="20"/>
      <c r="AG3113" s="20"/>
      <c r="AH3113" s="20"/>
    </row>
    <row r="3114">
      <c r="A3114" s="34">
        <v>205074.0</v>
      </c>
      <c r="B3114" s="35" t="s">
        <v>12685</v>
      </c>
      <c r="C3114" s="35" t="s">
        <v>12686</v>
      </c>
      <c r="D3114" s="35" t="s">
        <v>3686</v>
      </c>
      <c r="E3114" s="35" t="s">
        <v>30</v>
      </c>
      <c r="F3114" s="34">
        <v>4103.0</v>
      </c>
      <c r="G3114" s="34">
        <v>2.077747878E9</v>
      </c>
      <c r="H3114" s="51" t="s">
        <v>12687</v>
      </c>
      <c r="I3114" s="14" t="s">
        <v>1194</v>
      </c>
      <c r="J3114" s="15">
        <v>44544.0</v>
      </c>
      <c r="K3114" s="15">
        <v>44544.0</v>
      </c>
      <c r="L3114" s="16">
        <v>1.0</v>
      </c>
      <c r="M3114" s="16" t="s">
        <v>7</v>
      </c>
      <c r="N3114" s="16" t="s">
        <v>4</v>
      </c>
      <c r="O3114" s="60">
        <f>493*30</f>
        <v>14790</v>
      </c>
      <c r="P3114" s="54" t="s">
        <v>6</v>
      </c>
      <c r="Q3114" s="54" t="s">
        <v>6</v>
      </c>
      <c r="R3114" s="54" t="s">
        <v>6</v>
      </c>
      <c r="S3114" s="54" t="s">
        <v>6</v>
      </c>
      <c r="T3114" s="25" t="s">
        <v>12688</v>
      </c>
      <c r="U3114" s="14" t="s">
        <v>87</v>
      </c>
      <c r="V3114" s="18"/>
      <c r="W3114" s="20"/>
      <c r="X3114" s="20"/>
      <c r="Y3114" s="20"/>
      <c r="Z3114" s="20"/>
      <c r="AA3114" s="20"/>
      <c r="AB3114" s="20"/>
      <c r="AC3114" s="20"/>
      <c r="AD3114" s="20"/>
      <c r="AE3114" s="20"/>
      <c r="AF3114" s="20"/>
      <c r="AG3114" s="20"/>
      <c r="AH3114" s="20"/>
    </row>
    <row r="3115">
      <c r="A3115" s="30">
        <v>205075.0</v>
      </c>
      <c r="B3115" s="31" t="s">
        <v>12689</v>
      </c>
      <c r="C3115" s="31" t="s">
        <v>12690</v>
      </c>
      <c r="D3115" s="31" t="s">
        <v>12691</v>
      </c>
      <c r="E3115" s="31" t="s">
        <v>30</v>
      </c>
      <c r="F3115" s="30">
        <v>4627.0</v>
      </c>
      <c r="G3115" s="30">
        <v>2.073482351E9</v>
      </c>
      <c r="H3115" s="42" t="s">
        <v>12692</v>
      </c>
      <c r="I3115" s="25" t="s">
        <v>1194</v>
      </c>
      <c r="J3115" s="26">
        <v>44544.0</v>
      </c>
      <c r="K3115" s="43"/>
      <c r="L3115" s="27">
        <v>1.0</v>
      </c>
      <c r="M3115" s="27" t="s">
        <v>7</v>
      </c>
      <c r="N3115" s="47" t="s">
        <v>6</v>
      </c>
      <c r="O3115" s="47" t="s">
        <v>6</v>
      </c>
      <c r="P3115" s="47" t="s">
        <v>6</v>
      </c>
      <c r="Q3115" s="47" t="s">
        <v>6</v>
      </c>
      <c r="R3115" s="47" t="s">
        <v>6</v>
      </c>
      <c r="S3115" s="47" t="s">
        <v>6</v>
      </c>
      <c r="T3115" s="25" t="s">
        <v>12693</v>
      </c>
      <c r="U3115" s="25" t="s">
        <v>87</v>
      </c>
      <c r="V3115" s="29"/>
      <c r="W3115" s="20"/>
      <c r="X3115" s="20"/>
      <c r="Y3115" s="20"/>
      <c r="Z3115" s="20"/>
      <c r="AA3115" s="20"/>
      <c r="AB3115" s="20"/>
      <c r="AC3115" s="20"/>
      <c r="AD3115" s="20"/>
      <c r="AE3115" s="20"/>
      <c r="AF3115" s="20"/>
      <c r="AG3115" s="20"/>
      <c r="AH3115" s="20"/>
    </row>
    <row r="3116">
      <c r="A3116" s="34">
        <v>205076.0</v>
      </c>
      <c r="B3116" s="35" t="s">
        <v>12694</v>
      </c>
      <c r="C3116" s="35" t="s">
        <v>12695</v>
      </c>
      <c r="D3116" s="35" t="s">
        <v>12696</v>
      </c>
      <c r="E3116" s="35" t="s">
        <v>30</v>
      </c>
      <c r="F3116" s="34">
        <v>4281.0</v>
      </c>
      <c r="G3116" s="34">
        <v>2.077437086E9</v>
      </c>
      <c r="H3116" s="51" t="s">
        <v>12697</v>
      </c>
      <c r="I3116" s="14" t="s">
        <v>1194</v>
      </c>
      <c r="J3116" s="15">
        <v>44544.0</v>
      </c>
      <c r="K3116" s="52">
        <v>44602.0</v>
      </c>
      <c r="L3116" s="16">
        <v>2.0</v>
      </c>
      <c r="M3116" s="16" t="s">
        <v>7</v>
      </c>
      <c r="N3116" s="16" t="s">
        <v>4</v>
      </c>
      <c r="O3116" s="49">
        <f>320*30</f>
        <v>9600</v>
      </c>
      <c r="P3116" s="49">
        <f>304*30</f>
        <v>9120</v>
      </c>
      <c r="Q3116" s="49">
        <f>205*30</f>
        <v>6150</v>
      </c>
      <c r="R3116" s="17" t="s">
        <v>6</v>
      </c>
      <c r="S3116" s="17">
        <v>7100.0</v>
      </c>
      <c r="T3116" s="14" t="s">
        <v>12698</v>
      </c>
      <c r="U3116" s="14" t="s">
        <v>87</v>
      </c>
      <c r="V3116" s="18"/>
      <c r="W3116" s="20"/>
      <c r="X3116" s="20"/>
      <c r="Y3116" s="20"/>
      <c r="Z3116" s="20"/>
      <c r="AA3116" s="20"/>
      <c r="AB3116" s="20"/>
      <c r="AC3116" s="20"/>
      <c r="AD3116" s="20"/>
      <c r="AE3116" s="20"/>
      <c r="AF3116" s="20"/>
      <c r="AG3116" s="20"/>
      <c r="AH3116" s="20"/>
    </row>
    <row r="3117">
      <c r="A3117" s="30">
        <v>205077.0</v>
      </c>
      <c r="B3117" s="31" t="s">
        <v>12699</v>
      </c>
      <c r="C3117" s="31" t="s">
        <v>12700</v>
      </c>
      <c r="D3117" s="31" t="s">
        <v>5323</v>
      </c>
      <c r="E3117" s="31" t="s">
        <v>30</v>
      </c>
      <c r="F3117" s="30">
        <v>4330.0</v>
      </c>
      <c r="G3117" s="30">
        <v>2.076223121E9</v>
      </c>
      <c r="H3117" s="42" t="s">
        <v>12701</v>
      </c>
      <c r="I3117" s="25" t="s">
        <v>1194</v>
      </c>
      <c r="J3117" s="26">
        <v>44544.0</v>
      </c>
      <c r="K3117" s="43"/>
      <c r="L3117" s="27">
        <v>2.0</v>
      </c>
      <c r="M3117" s="27" t="s">
        <v>7</v>
      </c>
      <c r="N3117" s="43"/>
      <c r="O3117" s="44"/>
      <c r="P3117" s="44"/>
      <c r="Q3117" s="44"/>
      <c r="R3117" s="44"/>
      <c r="S3117" s="44"/>
      <c r="T3117" s="25" t="s">
        <v>208</v>
      </c>
      <c r="U3117" s="25" t="s">
        <v>92</v>
      </c>
      <c r="V3117" s="29"/>
      <c r="W3117" s="20"/>
      <c r="X3117" s="20"/>
      <c r="Y3117" s="20"/>
      <c r="Z3117" s="20"/>
      <c r="AA3117" s="20"/>
      <c r="AB3117" s="20"/>
      <c r="AC3117" s="20"/>
      <c r="AD3117" s="20"/>
      <c r="AE3117" s="20"/>
      <c r="AF3117" s="20"/>
      <c r="AG3117" s="20"/>
      <c r="AH3117" s="20"/>
    </row>
    <row r="3118">
      <c r="A3118" s="34">
        <v>205078.0</v>
      </c>
      <c r="B3118" s="35" t="s">
        <v>12702</v>
      </c>
      <c r="C3118" s="35" t="s">
        <v>12703</v>
      </c>
      <c r="D3118" s="35" t="s">
        <v>12704</v>
      </c>
      <c r="E3118" s="35" t="s">
        <v>30</v>
      </c>
      <c r="F3118" s="34">
        <v>4530.0</v>
      </c>
      <c r="G3118" s="34">
        <v>2.074439772E9</v>
      </c>
      <c r="H3118" s="51" t="s">
        <v>12705</v>
      </c>
      <c r="I3118" s="14" t="s">
        <v>1194</v>
      </c>
      <c r="J3118" s="15">
        <v>44544.0</v>
      </c>
      <c r="K3118" s="15">
        <v>44544.0</v>
      </c>
      <c r="L3118" s="16">
        <v>1.0</v>
      </c>
      <c r="M3118" s="16" t="s">
        <v>7</v>
      </c>
      <c r="N3118" s="16" t="s">
        <v>4</v>
      </c>
      <c r="O3118" s="54" t="s">
        <v>6</v>
      </c>
      <c r="P3118" s="60">
        <f>330*30</f>
        <v>9900</v>
      </c>
      <c r="Q3118" s="54" t="s">
        <v>6</v>
      </c>
      <c r="R3118" s="54" t="s">
        <v>6</v>
      </c>
      <c r="S3118" s="54" t="s">
        <v>6</v>
      </c>
      <c r="T3118" s="124" t="s">
        <v>12688</v>
      </c>
      <c r="U3118" s="14" t="s">
        <v>87</v>
      </c>
      <c r="V3118" s="18"/>
      <c r="W3118" s="20"/>
      <c r="X3118" s="20"/>
      <c r="Y3118" s="20"/>
      <c r="Z3118" s="20"/>
      <c r="AA3118" s="20"/>
      <c r="AB3118" s="20"/>
      <c r="AC3118" s="20"/>
      <c r="AD3118" s="20"/>
      <c r="AE3118" s="20"/>
      <c r="AF3118" s="20"/>
      <c r="AG3118" s="20"/>
      <c r="AH3118" s="20"/>
    </row>
    <row r="3119">
      <c r="A3119" s="30">
        <v>205079.0</v>
      </c>
      <c r="B3119" s="31" t="s">
        <v>12706</v>
      </c>
      <c r="C3119" s="31" t="s">
        <v>12707</v>
      </c>
      <c r="D3119" s="31" t="s">
        <v>12708</v>
      </c>
      <c r="E3119" s="31" t="s">
        <v>30</v>
      </c>
      <c r="F3119" s="30">
        <v>4096.0</v>
      </c>
      <c r="G3119" s="30">
        <v>2.078469021E9</v>
      </c>
      <c r="H3119" s="42" t="s">
        <v>12709</v>
      </c>
      <c r="I3119" s="25" t="s">
        <v>1194</v>
      </c>
      <c r="J3119" s="26">
        <v>44544.0</v>
      </c>
      <c r="K3119" s="43"/>
      <c r="L3119" s="27">
        <v>2.0</v>
      </c>
      <c r="M3119" s="27" t="s">
        <v>7</v>
      </c>
      <c r="N3119" s="43"/>
      <c r="O3119" s="44"/>
      <c r="P3119" s="44"/>
      <c r="Q3119" s="44"/>
      <c r="R3119" s="44"/>
      <c r="S3119" s="44"/>
      <c r="T3119" s="25" t="s">
        <v>208</v>
      </c>
      <c r="U3119" s="25" t="s">
        <v>92</v>
      </c>
      <c r="V3119" s="29"/>
      <c r="W3119" s="20"/>
      <c r="X3119" s="20"/>
      <c r="Y3119" s="20"/>
      <c r="Z3119" s="20"/>
      <c r="AA3119" s="20"/>
      <c r="AB3119" s="20"/>
      <c r="AC3119" s="20"/>
      <c r="AD3119" s="20"/>
      <c r="AE3119" s="20"/>
      <c r="AF3119" s="20"/>
      <c r="AG3119" s="20"/>
      <c r="AH3119" s="20"/>
    </row>
    <row r="3120">
      <c r="A3120" s="34">
        <v>205080.0</v>
      </c>
      <c r="B3120" s="35" t="s">
        <v>12710</v>
      </c>
      <c r="C3120" s="35" t="s">
        <v>12711</v>
      </c>
      <c r="D3120" s="35" t="s">
        <v>12712</v>
      </c>
      <c r="E3120" s="35" t="s">
        <v>30</v>
      </c>
      <c r="F3120" s="34">
        <v>4730.0</v>
      </c>
      <c r="G3120" s="34">
        <v>2.075323323E9</v>
      </c>
      <c r="H3120" s="51" t="s">
        <v>12713</v>
      </c>
      <c r="I3120" s="14" t="s">
        <v>1194</v>
      </c>
      <c r="J3120" s="15">
        <v>44544.0</v>
      </c>
      <c r="K3120" s="15">
        <v>44544.0</v>
      </c>
      <c r="L3120" s="16">
        <v>1.0</v>
      </c>
      <c r="M3120" s="16" t="s">
        <v>7</v>
      </c>
      <c r="N3120" s="16" t="s">
        <v>4</v>
      </c>
      <c r="O3120" s="60">
        <f>260*30</f>
        <v>7800</v>
      </c>
      <c r="P3120" s="60">
        <f t="shared" ref="P3120:Q3120" si="17">240*30</f>
        <v>7200</v>
      </c>
      <c r="Q3120" s="60">
        <f t="shared" si="17"/>
        <v>7200</v>
      </c>
      <c r="R3120" s="54" t="s">
        <v>6</v>
      </c>
      <c r="S3120" s="54" t="s">
        <v>6</v>
      </c>
      <c r="T3120" s="14" t="s">
        <v>12714</v>
      </c>
      <c r="U3120" s="14" t="s">
        <v>87</v>
      </c>
      <c r="V3120" s="18"/>
      <c r="W3120" s="20"/>
      <c r="X3120" s="20"/>
      <c r="Y3120" s="20"/>
      <c r="Z3120" s="20"/>
      <c r="AA3120" s="20"/>
      <c r="AB3120" s="20"/>
      <c r="AC3120" s="20"/>
      <c r="AD3120" s="20"/>
      <c r="AE3120" s="20"/>
      <c r="AF3120" s="20"/>
      <c r="AG3120" s="20"/>
      <c r="AH3120" s="20"/>
    </row>
    <row r="3121">
      <c r="A3121" s="30">
        <v>205082.0</v>
      </c>
      <c r="B3121" s="31" t="s">
        <v>12715</v>
      </c>
      <c r="C3121" s="31" t="s">
        <v>12716</v>
      </c>
      <c r="D3121" s="31" t="s">
        <v>12622</v>
      </c>
      <c r="E3121" s="31" t="s">
        <v>30</v>
      </c>
      <c r="F3121" s="30">
        <v>4073.0</v>
      </c>
      <c r="G3121" s="30">
        <v>2.073242273E9</v>
      </c>
      <c r="H3121" s="42" t="s">
        <v>12717</v>
      </c>
      <c r="I3121" s="25" t="s">
        <v>1194</v>
      </c>
      <c r="J3121" s="26">
        <v>44544.0</v>
      </c>
      <c r="K3121" s="43"/>
      <c r="L3121" s="27">
        <v>2.0</v>
      </c>
      <c r="M3121" s="27" t="s">
        <v>7</v>
      </c>
      <c r="N3121" s="43"/>
      <c r="O3121" s="44"/>
      <c r="P3121" s="44"/>
      <c r="Q3121" s="44"/>
      <c r="R3121" s="44"/>
      <c r="S3121" s="44"/>
      <c r="T3121" s="25" t="s">
        <v>208</v>
      </c>
      <c r="U3121" s="25" t="s">
        <v>92</v>
      </c>
      <c r="V3121" s="29"/>
      <c r="W3121" s="20"/>
      <c r="X3121" s="20"/>
      <c r="Y3121" s="20"/>
      <c r="Z3121" s="20"/>
      <c r="AA3121" s="20"/>
      <c r="AB3121" s="20"/>
      <c r="AC3121" s="20"/>
      <c r="AD3121" s="20"/>
      <c r="AE3121" s="20"/>
      <c r="AF3121" s="20"/>
      <c r="AG3121" s="20"/>
      <c r="AH3121" s="20"/>
    </row>
    <row r="3122">
      <c r="A3122" s="34">
        <v>205083.0</v>
      </c>
      <c r="B3122" s="35" t="s">
        <v>12718</v>
      </c>
      <c r="C3122" s="35" t="s">
        <v>12719</v>
      </c>
      <c r="D3122" s="35" t="s">
        <v>12712</v>
      </c>
      <c r="E3122" s="35" t="s">
        <v>30</v>
      </c>
      <c r="F3122" s="34">
        <v>4730.0</v>
      </c>
      <c r="G3122" s="34">
        <v>2.075326593E9</v>
      </c>
      <c r="H3122" s="51" t="s">
        <v>12720</v>
      </c>
      <c r="I3122" s="14" t="s">
        <v>1194</v>
      </c>
      <c r="J3122" s="15">
        <v>44544.0</v>
      </c>
      <c r="K3122" s="48"/>
      <c r="L3122" s="16">
        <v>2.0</v>
      </c>
      <c r="M3122" s="16" t="s">
        <v>7</v>
      </c>
      <c r="N3122" s="48"/>
      <c r="O3122" s="49"/>
      <c r="P3122" s="49"/>
      <c r="Q3122" s="49"/>
      <c r="R3122" s="49"/>
      <c r="S3122" s="49"/>
      <c r="T3122" s="14" t="s">
        <v>208</v>
      </c>
      <c r="U3122" s="14" t="s">
        <v>92</v>
      </c>
      <c r="V3122" s="18"/>
      <c r="W3122" s="20"/>
      <c r="X3122" s="20"/>
      <c r="Y3122" s="20"/>
      <c r="Z3122" s="20"/>
      <c r="AA3122" s="20"/>
      <c r="AB3122" s="20"/>
      <c r="AC3122" s="20"/>
      <c r="AD3122" s="20"/>
      <c r="AE3122" s="20"/>
      <c r="AF3122" s="20"/>
      <c r="AG3122" s="20"/>
      <c r="AH3122" s="20"/>
    </row>
    <row r="3123">
      <c r="A3123" s="30">
        <v>205085.0</v>
      </c>
      <c r="B3123" s="31" t="s">
        <v>12721</v>
      </c>
      <c r="C3123" s="31" t="s">
        <v>12722</v>
      </c>
      <c r="D3123" s="31" t="s">
        <v>5702</v>
      </c>
      <c r="E3123" s="31" t="s">
        <v>30</v>
      </c>
      <c r="F3123" s="30">
        <v>4011.0</v>
      </c>
      <c r="G3123" s="30">
        <v>2.077257495E9</v>
      </c>
      <c r="H3123" s="42" t="s">
        <v>12723</v>
      </c>
      <c r="I3123" s="25" t="s">
        <v>1194</v>
      </c>
      <c r="J3123" s="26">
        <v>44544.0</v>
      </c>
      <c r="K3123" s="26">
        <v>44544.0</v>
      </c>
      <c r="L3123" s="27">
        <v>1.0</v>
      </c>
      <c r="M3123" s="27" t="s">
        <v>7</v>
      </c>
      <c r="N3123" s="27" t="s">
        <v>4</v>
      </c>
      <c r="O3123" s="59">
        <f>380*30</f>
        <v>11400</v>
      </c>
      <c r="P3123" s="59">
        <f>350*30</f>
        <v>10500</v>
      </c>
      <c r="Q3123" s="47">
        <v>8215.0</v>
      </c>
      <c r="R3123" s="47" t="s">
        <v>6</v>
      </c>
      <c r="S3123" s="47" t="s">
        <v>6</v>
      </c>
      <c r="T3123" s="25" t="s">
        <v>12724</v>
      </c>
      <c r="U3123" s="25" t="s">
        <v>87</v>
      </c>
      <c r="V3123" s="29"/>
      <c r="W3123" s="20"/>
      <c r="X3123" s="20"/>
      <c r="Y3123" s="20"/>
      <c r="Z3123" s="20"/>
      <c r="AA3123" s="20"/>
      <c r="AB3123" s="20"/>
      <c r="AC3123" s="20"/>
      <c r="AD3123" s="20"/>
      <c r="AE3123" s="20"/>
      <c r="AF3123" s="20"/>
      <c r="AG3123" s="20"/>
      <c r="AH3123" s="20"/>
    </row>
    <row r="3124">
      <c r="A3124" s="34">
        <v>205086.0</v>
      </c>
      <c r="B3124" s="35" t="s">
        <v>12725</v>
      </c>
      <c r="C3124" s="35" t="s">
        <v>12726</v>
      </c>
      <c r="D3124" s="35" t="s">
        <v>12727</v>
      </c>
      <c r="E3124" s="35" t="s">
        <v>30</v>
      </c>
      <c r="F3124" s="34">
        <v>3906.0</v>
      </c>
      <c r="G3124" s="34">
        <v>2.076762242E9</v>
      </c>
      <c r="H3124" s="51" t="s">
        <v>12728</v>
      </c>
      <c r="I3124" s="14" t="s">
        <v>1194</v>
      </c>
      <c r="J3124" s="15">
        <v>44544.0</v>
      </c>
      <c r="L3124" s="16">
        <v>2.0</v>
      </c>
      <c r="M3124" s="16" t="s">
        <v>7</v>
      </c>
      <c r="T3124" s="14" t="s">
        <v>208</v>
      </c>
      <c r="U3124" s="14" t="s">
        <v>92</v>
      </c>
      <c r="V3124" s="18"/>
      <c r="W3124" s="20"/>
      <c r="X3124" s="20"/>
      <c r="Y3124" s="20"/>
      <c r="Z3124" s="20"/>
      <c r="AA3124" s="20"/>
      <c r="AB3124" s="20"/>
      <c r="AC3124" s="20"/>
      <c r="AD3124" s="20"/>
      <c r="AE3124" s="20"/>
      <c r="AF3124" s="20"/>
      <c r="AG3124" s="20"/>
      <c r="AH3124" s="20"/>
    </row>
    <row r="3125">
      <c r="A3125" s="30">
        <v>205091.0</v>
      </c>
      <c r="B3125" s="31" t="s">
        <v>12729</v>
      </c>
      <c r="C3125" s="31" t="s">
        <v>12730</v>
      </c>
      <c r="D3125" s="31" t="s">
        <v>12731</v>
      </c>
      <c r="E3125" s="31" t="s">
        <v>30</v>
      </c>
      <c r="F3125" s="30">
        <v>4901.0</v>
      </c>
      <c r="G3125" s="30">
        <v>2.078730721E9</v>
      </c>
      <c r="H3125" s="42" t="s">
        <v>12732</v>
      </c>
      <c r="I3125" s="25" t="s">
        <v>1194</v>
      </c>
      <c r="J3125" s="26">
        <v>44544.0</v>
      </c>
      <c r="K3125" s="57">
        <v>44602.0</v>
      </c>
      <c r="L3125" s="27">
        <v>2.0</v>
      </c>
      <c r="M3125" s="27" t="s">
        <v>7</v>
      </c>
      <c r="N3125" s="27" t="s">
        <v>4</v>
      </c>
      <c r="O3125" s="28" t="s">
        <v>6</v>
      </c>
      <c r="P3125" s="44">
        <f>384*30</f>
        <v>11520</v>
      </c>
      <c r="Q3125" s="28" t="s">
        <v>6</v>
      </c>
      <c r="R3125" s="28" t="s">
        <v>6</v>
      </c>
      <c r="S3125" s="44">
        <f>384*30</f>
        <v>11520</v>
      </c>
      <c r="T3125" s="25" t="s">
        <v>12733</v>
      </c>
      <c r="U3125" s="25" t="s">
        <v>87</v>
      </c>
      <c r="V3125" s="29"/>
      <c r="W3125" s="20"/>
      <c r="X3125" s="20"/>
      <c r="Y3125" s="20"/>
      <c r="Z3125" s="20"/>
      <c r="AA3125" s="20"/>
      <c r="AB3125" s="20"/>
      <c r="AC3125" s="20"/>
      <c r="AD3125" s="20"/>
      <c r="AE3125" s="20"/>
      <c r="AF3125" s="20"/>
      <c r="AG3125" s="20"/>
      <c r="AH3125" s="20"/>
    </row>
    <row r="3126">
      <c r="A3126" s="34">
        <v>205097.0</v>
      </c>
      <c r="B3126" s="35" t="s">
        <v>12734</v>
      </c>
      <c r="C3126" s="35" t="s">
        <v>12735</v>
      </c>
      <c r="D3126" s="35" t="s">
        <v>12736</v>
      </c>
      <c r="E3126" s="35" t="s">
        <v>30</v>
      </c>
      <c r="F3126" s="34">
        <v>4268.0</v>
      </c>
      <c r="G3126" s="34">
        <v>2.077437075E9</v>
      </c>
      <c r="H3126" s="51" t="s">
        <v>12737</v>
      </c>
      <c r="I3126" s="14" t="s">
        <v>1194</v>
      </c>
      <c r="J3126" s="15">
        <v>44544.0</v>
      </c>
      <c r="K3126" s="48"/>
      <c r="L3126" s="16">
        <v>2.0</v>
      </c>
      <c r="M3126" s="16" t="s">
        <v>7</v>
      </c>
      <c r="N3126" s="48"/>
      <c r="O3126" s="49"/>
      <c r="P3126" s="49"/>
      <c r="Q3126" s="49"/>
      <c r="R3126" s="49"/>
      <c r="S3126" s="49"/>
      <c r="T3126" s="14" t="s">
        <v>1199</v>
      </c>
      <c r="U3126" s="14" t="s">
        <v>92</v>
      </c>
      <c r="V3126" s="18"/>
      <c r="W3126" s="20"/>
      <c r="X3126" s="20"/>
      <c r="Y3126" s="20"/>
      <c r="Z3126" s="20"/>
      <c r="AA3126" s="20"/>
      <c r="AB3126" s="20"/>
      <c r="AC3126" s="20"/>
      <c r="AD3126" s="20"/>
      <c r="AE3126" s="20"/>
      <c r="AF3126" s="20"/>
      <c r="AG3126" s="20"/>
      <c r="AH3126" s="20"/>
    </row>
    <row r="3127">
      <c r="A3127" s="30">
        <v>205098.0</v>
      </c>
      <c r="B3127" s="31" t="s">
        <v>12738</v>
      </c>
      <c r="C3127" s="31" t="s">
        <v>12739</v>
      </c>
      <c r="D3127" s="31" t="s">
        <v>8019</v>
      </c>
      <c r="E3127" s="31" t="s">
        <v>30</v>
      </c>
      <c r="F3127" s="30">
        <v>4032.0</v>
      </c>
      <c r="G3127" s="30">
        <v>2.078654782E9</v>
      </c>
      <c r="H3127" s="42" t="s">
        <v>12740</v>
      </c>
      <c r="I3127" s="25" t="s">
        <v>1194</v>
      </c>
      <c r="J3127" s="26">
        <v>44544.0</v>
      </c>
      <c r="K3127" s="57">
        <v>44602.0</v>
      </c>
      <c r="L3127" s="27">
        <v>2.0</v>
      </c>
      <c r="M3127" s="27" t="s">
        <v>7</v>
      </c>
      <c r="N3127" s="27" t="s">
        <v>4</v>
      </c>
      <c r="O3127" s="28" t="s">
        <v>6</v>
      </c>
      <c r="P3127" s="44">
        <f>384*30</f>
        <v>11520</v>
      </c>
      <c r="Q3127" s="44">
        <f>202*30</f>
        <v>6060</v>
      </c>
      <c r="R3127" s="28" t="s">
        <v>6</v>
      </c>
      <c r="S3127" s="44">
        <f>265*30</f>
        <v>7950</v>
      </c>
      <c r="T3127" s="25" t="s">
        <v>12741</v>
      </c>
      <c r="U3127" s="25" t="s">
        <v>87</v>
      </c>
      <c r="V3127" s="29"/>
      <c r="W3127" s="20"/>
      <c r="X3127" s="20"/>
      <c r="Y3127" s="20"/>
      <c r="Z3127" s="20"/>
      <c r="AA3127" s="20"/>
      <c r="AB3127" s="20"/>
      <c r="AC3127" s="20"/>
      <c r="AD3127" s="20"/>
      <c r="AE3127" s="20"/>
      <c r="AF3127" s="20"/>
      <c r="AG3127" s="20"/>
      <c r="AH3127" s="20"/>
    </row>
    <row r="3128">
      <c r="A3128" s="34">
        <v>205099.0</v>
      </c>
      <c r="B3128" s="35" t="s">
        <v>12742</v>
      </c>
      <c r="C3128" s="35" t="s">
        <v>12743</v>
      </c>
      <c r="D3128" s="35" t="s">
        <v>12744</v>
      </c>
      <c r="E3128" s="35" t="s">
        <v>30</v>
      </c>
      <c r="F3128" s="34">
        <v>4276.0</v>
      </c>
      <c r="G3128" s="34">
        <v>2.073647863E9</v>
      </c>
      <c r="H3128" s="51" t="s">
        <v>12745</v>
      </c>
      <c r="I3128" s="14" t="s">
        <v>1194</v>
      </c>
      <c r="J3128" s="15">
        <v>44544.0</v>
      </c>
      <c r="K3128" s="48"/>
      <c r="L3128" s="16">
        <v>1.0</v>
      </c>
      <c r="M3128" s="16" t="s">
        <v>7</v>
      </c>
      <c r="N3128" s="48"/>
      <c r="O3128" s="60"/>
      <c r="P3128" s="60"/>
      <c r="Q3128" s="60"/>
      <c r="R3128" s="60"/>
      <c r="S3128" s="60"/>
      <c r="T3128" s="14"/>
      <c r="U3128" s="14" t="s">
        <v>87</v>
      </c>
      <c r="V3128" s="18"/>
      <c r="W3128" s="20"/>
      <c r="X3128" s="20"/>
      <c r="Y3128" s="20"/>
      <c r="Z3128" s="20"/>
      <c r="AA3128" s="20"/>
      <c r="AB3128" s="20"/>
      <c r="AC3128" s="20"/>
      <c r="AD3128" s="20"/>
      <c r="AE3128" s="20"/>
      <c r="AF3128" s="20"/>
      <c r="AG3128" s="20"/>
      <c r="AH3128" s="20"/>
    </row>
    <row r="3129">
      <c r="A3129" s="30">
        <v>205101.0</v>
      </c>
      <c r="B3129" s="31" t="s">
        <v>12746</v>
      </c>
      <c r="C3129" s="31" t="s">
        <v>12747</v>
      </c>
      <c r="D3129" s="31" t="s">
        <v>5854</v>
      </c>
      <c r="E3129" s="31" t="s">
        <v>30</v>
      </c>
      <c r="F3129" s="30">
        <v>4221.0</v>
      </c>
      <c r="G3129" s="30">
        <v>2.07597251E9</v>
      </c>
      <c r="H3129" s="42" t="s">
        <v>12748</v>
      </c>
      <c r="I3129" s="25" t="s">
        <v>1194</v>
      </c>
      <c r="J3129" s="26">
        <v>44544.0</v>
      </c>
      <c r="K3129" s="43"/>
      <c r="L3129" s="27">
        <v>2.0</v>
      </c>
      <c r="M3129" s="27" t="s">
        <v>7</v>
      </c>
      <c r="N3129" s="43"/>
      <c r="O3129" s="44"/>
      <c r="P3129" s="44"/>
      <c r="Q3129" s="44"/>
      <c r="R3129" s="44"/>
      <c r="S3129" s="44"/>
      <c r="T3129" s="25" t="s">
        <v>208</v>
      </c>
      <c r="U3129" s="25" t="s">
        <v>92</v>
      </c>
      <c r="V3129" s="29"/>
      <c r="W3129" s="20"/>
      <c r="X3129" s="20"/>
      <c r="Y3129" s="20"/>
      <c r="Z3129" s="20"/>
      <c r="AA3129" s="20"/>
      <c r="AB3129" s="20"/>
      <c r="AC3129" s="20"/>
      <c r="AD3129" s="20"/>
      <c r="AE3129" s="20"/>
      <c r="AF3129" s="20"/>
      <c r="AG3129" s="20"/>
      <c r="AH3129" s="20"/>
    </row>
    <row r="3130">
      <c r="A3130" s="34">
        <v>205103.0</v>
      </c>
      <c r="B3130" s="35" t="s">
        <v>12749</v>
      </c>
      <c r="C3130" s="35" t="s">
        <v>12750</v>
      </c>
      <c r="D3130" s="35" t="s">
        <v>12751</v>
      </c>
      <c r="E3130" s="35" t="s">
        <v>30</v>
      </c>
      <c r="F3130" s="34">
        <v>4072.0</v>
      </c>
      <c r="G3130" s="34">
        <v>2.072833646E9</v>
      </c>
      <c r="H3130" s="51" t="s">
        <v>12752</v>
      </c>
      <c r="I3130" s="14" t="s">
        <v>1194</v>
      </c>
      <c r="J3130" s="15">
        <v>44545.0</v>
      </c>
      <c r="K3130" s="52">
        <v>44602.0</v>
      </c>
      <c r="L3130" s="16">
        <v>2.0</v>
      </c>
      <c r="M3130" s="16" t="s">
        <v>7</v>
      </c>
      <c r="N3130" s="16" t="s">
        <v>4</v>
      </c>
      <c r="O3130" s="49">
        <f>445*30</f>
        <v>13350</v>
      </c>
      <c r="P3130" s="49">
        <f>408*30</f>
        <v>12240</v>
      </c>
      <c r="Q3130" s="17" t="s">
        <v>6</v>
      </c>
      <c r="R3130" s="17" t="s">
        <v>6</v>
      </c>
      <c r="S3130" s="49">
        <f>408*30</f>
        <v>12240</v>
      </c>
      <c r="T3130" s="14" t="s">
        <v>12753</v>
      </c>
      <c r="U3130" s="14" t="s">
        <v>87</v>
      </c>
      <c r="V3130" s="18"/>
      <c r="W3130" s="20"/>
      <c r="X3130" s="20"/>
      <c r="Y3130" s="20"/>
      <c r="Z3130" s="20"/>
      <c r="AA3130" s="20"/>
      <c r="AB3130" s="20"/>
      <c r="AC3130" s="20"/>
      <c r="AD3130" s="20"/>
      <c r="AE3130" s="20"/>
      <c r="AF3130" s="20"/>
      <c r="AG3130" s="20"/>
      <c r="AH3130" s="20"/>
    </row>
    <row r="3131">
      <c r="A3131" s="30">
        <v>205105.0</v>
      </c>
      <c r="B3131" s="31" t="s">
        <v>12754</v>
      </c>
      <c r="C3131" s="31" t="s">
        <v>12755</v>
      </c>
      <c r="D3131" s="31" t="s">
        <v>12628</v>
      </c>
      <c r="E3131" s="31" t="s">
        <v>30</v>
      </c>
      <c r="F3131" s="30">
        <v>4401.0</v>
      </c>
      <c r="G3131" s="30">
        <v>2.079427336E9</v>
      </c>
      <c r="H3131" s="42" t="s">
        <v>12756</v>
      </c>
      <c r="I3131" s="25" t="s">
        <v>1194</v>
      </c>
      <c r="J3131" s="26">
        <v>44545.0</v>
      </c>
      <c r="K3131" s="26">
        <v>44545.0</v>
      </c>
      <c r="L3131" s="27">
        <v>1.0</v>
      </c>
      <c r="M3131" s="27" t="s">
        <v>7</v>
      </c>
      <c r="N3131" s="27" t="s">
        <v>4</v>
      </c>
      <c r="O3131" s="59">
        <f>380*30</f>
        <v>11400</v>
      </c>
      <c r="P3131" s="59">
        <f>348*30</f>
        <v>10440</v>
      </c>
      <c r="Q3131" s="59">
        <f>285*30</f>
        <v>8550</v>
      </c>
      <c r="R3131" s="47" t="s">
        <v>6</v>
      </c>
      <c r="S3131" s="59">
        <f>380*30</f>
        <v>11400</v>
      </c>
      <c r="T3131" s="25" t="s">
        <v>12757</v>
      </c>
      <c r="U3131" s="25" t="s">
        <v>87</v>
      </c>
      <c r="V3131" s="29"/>
      <c r="W3131" s="20"/>
      <c r="X3131" s="20"/>
      <c r="Y3131" s="20"/>
      <c r="Z3131" s="20"/>
      <c r="AA3131" s="20"/>
      <c r="AB3131" s="20"/>
      <c r="AC3131" s="20"/>
      <c r="AD3131" s="20"/>
      <c r="AE3131" s="20"/>
      <c r="AF3131" s="20"/>
      <c r="AG3131" s="20"/>
      <c r="AH3131" s="20"/>
    </row>
    <row r="3132">
      <c r="A3132" s="34">
        <v>205106.0</v>
      </c>
      <c r="B3132" s="35" t="s">
        <v>12758</v>
      </c>
      <c r="C3132" s="35" t="s">
        <v>12759</v>
      </c>
      <c r="D3132" s="35" t="s">
        <v>12628</v>
      </c>
      <c r="E3132" s="35" t="s">
        <v>30</v>
      </c>
      <c r="F3132" s="34">
        <v>4401.0</v>
      </c>
      <c r="G3132" s="34">
        <v>2.079476131E9</v>
      </c>
      <c r="H3132" s="51" t="s">
        <v>12760</v>
      </c>
      <c r="I3132" s="14" t="s">
        <v>1194</v>
      </c>
      <c r="J3132" s="15">
        <v>44545.0</v>
      </c>
      <c r="K3132" s="52">
        <v>44602.0</v>
      </c>
      <c r="L3132" s="16">
        <v>2.0</v>
      </c>
      <c r="M3132" s="16" t="s">
        <v>7</v>
      </c>
      <c r="N3132" s="16" t="s">
        <v>4</v>
      </c>
      <c r="O3132" s="17" t="s">
        <v>6</v>
      </c>
      <c r="P3132" s="49">
        <f>305*30</f>
        <v>9150</v>
      </c>
      <c r="Q3132" s="17" t="s">
        <v>6</v>
      </c>
      <c r="R3132" s="17" t="s">
        <v>6</v>
      </c>
      <c r="S3132" s="17" t="s">
        <v>6</v>
      </c>
      <c r="T3132" s="88" t="s">
        <v>12761</v>
      </c>
      <c r="U3132" s="14" t="s">
        <v>87</v>
      </c>
      <c r="V3132" s="18"/>
      <c r="W3132" s="20"/>
      <c r="X3132" s="20"/>
      <c r="Y3132" s="20"/>
      <c r="Z3132" s="20"/>
      <c r="AA3132" s="20"/>
      <c r="AB3132" s="20"/>
      <c r="AC3132" s="20"/>
      <c r="AD3132" s="20"/>
      <c r="AE3132" s="20"/>
      <c r="AF3132" s="20"/>
      <c r="AG3132" s="20"/>
      <c r="AH3132" s="20"/>
    </row>
    <row r="3133">
      <c r="A3133" s="30">
        <v>205108.0</v>
      </c>
      <c r="B3133" s="31" t="s">
        <v>12762</v>
      </c>
      <c r="C3133" s="31" t="s">
        <v>12763</v>
      </c>
      <c r="D3133" s="31" t="s">
        <v>12764</v>
      </c>
      <c r="E3133" s="31" t="s">
        <v>30</v>
      </c>
      <c r="F3133" s="30">
        <v>4005.0</v>
      </c>
      <c r="G3133" s="30">
        <v>2.072825171E9</v>
      </c>
      <c r="H3133" s="42" t="s">
        <v>12765</v>
      </c>
      <c r="I3133" s="25" t="s">
        <v>1194</v>
      </c>
      <c r="J3133" s="26">
        <v>44545.0</v>
      </c>
      <c r="K3133" s="43"/>
      <c r="L3133" s="27">
        <v>2.0</v>
      </c>
      <c r="M3133" s="27" t="s">
        <v>7</v>
      </c>
      <c r="N3133" s="43"/>
      <c r="O3133" s="44"/>
      <c r="P3133" s="44"/>
      <c r="Q3133" s="44"/>
      <c r="R3133" s="44"/>
      <c r="S3133" s="44"/>
      <c r="T3133" s="32" t="s">
        <v>846</v>
      </c>
      <c r="U3133" s="25" t="s">
        <v>92</v>
      </c>
      <c r="V3133" s="29"/>
      <c r="W3133" s="20"/>
      <c r="X3133" s="20"/>
      <c r="Y3133" s="20"/>
      <c r="Z3133" s="20"/>
      <c r="AA3133" s="20"/>
      <c r="AB3133" s="20"/>
      <c r="AC3133" s="20"/>
      <c r="AD3133" s="20"/>
      <c r="AE3133" s="20"/>
      <c r="AF3133" s="20"/>
      <c r="AG3133" s="20"/>
      <c r="AH3133" s="20"/>
    </row>
    <row r="3134">
      <c r="A3134" s="34">
        <v>205109.0</v>
      </c>
      <c r="B3134" s="35" t="s">
        <v>12766</v>
      </c>
      <c r="C3134" s="35" t="s">
        <v>12767</v>
      </c>
      <c r="D3134" s="35" t="s">
        <v>12768</v>
      </c>
      <c r="E3134" s="35" t="s">
        <v>30</v>
      </c>
      <c r="F3134" s="34">
        <v>4654.0</v>
      </c>
      <c r="G3134" s="34">
        <v>2.072553387E9</v>
      </c>
      <c r="H3134" s="51" t="s">
        <v>12765</v>
      </c>
      <c r="I3134" s="14" t="s">
        <v>1194</v>
      </c>
      <c r="J3134" s="15">
        <v>44545.0</v>
      </c>
      <c r="K3134" s="48"/>
      <c r="L3134" s="16">
        <v>2.0</v>
      </c>
      <c r="M3134" s="16" t="s">
        <v>7</v>
      </c>
      <c r="N3134" s="48"/>
      <c r="O3134" s="49"/>
      <c r="P3134" s="49"/>
      <c r="Q3134" s="49"/>
      <c r="R3134" s="49"/>
      <c r="S3134" s="49"/>
      <c r="T3134" s="14" t="s">
        <v>208</v>
      </c>
      <c r="U3134" s="14" t="s">
        <v>92</v>
      </c>
      <c r="V3134" s="18"/>
      <c r="W3134" s="20"/>
      <c r="X3134" s="20"/>
      <c r="Y3134" s="20"/>
      <c r="Z3134" s="20"/>
      <c r="AA3134" s="20"/>
      <c r="AB3134" s="20"/>
      <c r="AC3134" s="20"/>
      <c r="AD3134" s="20"/>
      <c r="AE3134" s="20"/>
      <c r="AF3134" s="20"/>
      <c r="AG3134" s="20"/>
      <c r="AH3134" s="20"/>
    </row>
    <row r="3135">
      <c r="A3135" s="30">
        <v>205111.0</v>
      </c>
      <c r="B3135" s="31" t="s">
        <v>12769</v>
      </c>
      <c r="C3135" s="31" t="s">
        <v>12770</v>
      </c>
      <c r="D3135" s="31" t="s">
        <v>12771</v>
      </c>
      <c r="E3135" s="31" t="s">
        <v>30</v>
      </c>
      <c r="F3135" s="30">
        <v>4341.0</v>
      </c>
      <c r="G3135" s="30">
        <v>2.075497471E9</v>
      </c>
      <c r="H3135" s="85" t="s">
        <v>12713</v>
      </c>
      <c r="I3135" s="25" t="s">
        <v>1194</v>
      </c>
      <c r="J3135" s="26">
        <v>44545.0</v>
      </c>
      <c r="K3135" s="43"/>
      <c r="L3135" s="27">
        <v>2.0</v>
      </c>
      <c r="M3135" s="27" t="s">
        <v>7</v>
      </c>
      <c r="N3135" s="43"/>
      <c r="O3135" s="44"/>
      <c r="P3135" s="44"/>
      <c r="Q3135" s="44"/>
      <c r="R3135" s="44"/>
      <c r="S3135" s="44"/>
      <c r="T3135" s="25" t="s">
        <v>208</v>
      </c>
      <c r="U3135" s="25" t="s">
        <v>92</v>
      </c>
      <c r="V3135" s="29"/>
      <c r="W3135" s="20"/>
      <c r="X3135" s="20"/>
      <c r="Y3135" s="20"/>
      <c r="Z3135" s="20"/>
      <c r="AA3135" s="20"/>
      <c r="AB3135" s="20"/>
      <c r="AC3135" s="20"/>
      <c r="AD3135" s="20"/>
      <c r="AE3135" s="20"/>
      <c r="AF3135" s="20"/>
      <c r="AG3135" s="20"/>
      <c r="AH3135" s="20"/>
    </row>
    <row r="3136">
      <c r="A3136" s="34">
        <v>205112.0</v>
      </c>
      <c r="B3136" s="35" t="s">
        <v>12772</v>
      </c>
      <c r="C3136" s="35" t="s">
        <v>12773</v>
      </c>
      <c r="D3136" s="35" t="s">
        <v>11593</v>
      </c>
      <c r="E3136" s="35" t="s">
        <v>30</v>
      </c>
      <c r="F3136" s="34">
        <v>4105.0</v>
      </c>
      <c r="G3136" s="34">
        <v>2.077814714E9</v>
      </c>
      <c r="H3136" s="51" t="s">
        <v>12774</v>
      </c>
      <c r="I3136" s="14" t="s">
        <v>1194</v>
      </c>
      <c r="J3136" s="15">
        <v>44545.0</v>
      </c>
      <c r="K3136" s="48"/>
      <c r="L3136" s="16">
        <v>2.0</v>
      </c>
      <c r="M3136" s="16" t="s">
        <v>7</v>
      </c>
      <c r="N3136" s="48"/>
      <c r="O3136" s="49"/>
      <c r="P3136" s="49"/>
      <c r="Q3136" s="49"/>
      <c r="R3136" s="49"/>
      <c r="S3136" s="49"/>
      <c r="T3136" s="14" t="s">
        <v>208</v>
      </c>
      <c r="U3136" s="14" t="s">
        <v>92</v>
      </c>
      <c r="V3136" s="18"/>
      <c r="W3136" s="20"/>
      <c r="X3136" s="20"/>
      <c r="Y3136" s="20"/>
      <c r="Z3136" s="20"/>
      <c r="AA3136" s="20"/>
      <c r="AB3136" s="20"/>
      <c r="AC3136" s="20"/>
      <c r="AD3136" s="20"/>
      <c r="AE3136" s="20"/>
      <c r="AF3136" s="20"/>
      <c r="AG3136" s="20"/>
      <c r="AH3136" s="20"/>
    </row>
    <row r="3137">
      <c r="A3137" s="30">
        <v>205113.0</v>
      </c>
      <c r="B3137" s="31" t="s">
        <v>12775</v>
      </c>
      <c r="C3137" s="31" t="s">
        <v>12776</v>
      </c>
      <c r="D3137" s="31" t="s">
        <v>7856</v>
      </c>
      <c r="E3137" s="31" t="s">
        <v>30</v>
      </c>
      <c r="F3137" s="30">
        <v>4457.0</v>
      </c>
      <c r="G3137" s="30">
        <v>2.077946534E9</v>
      </c>
      <c r="H3137" s="42" t="s">
        <v>12777</v>
      </c>
      <c r="I3137" s="25" t="s">
        <v>1194</v>
      </c>
      <c r="J3137" s="26">
        <v>44545.0</v>
      </c>
      <c r="K3137" s="43"/>
      <c r="L3137" s="27">
        <v>2.0</v>
      </c>
      <c r="M3137" s="27" t="s">
        <v>7</v>
      </c>
      <c r="N3137" s="43"/>
      <c r="O3137" s="44"/>
      <c r="P3137" s="44"/>
      <c r="Q3137" s="44"/>
      <c r="R3137" s="44"/>
      <c r="S3137" s="44"/>
      <c r="T3137" s="25" t="s">
        <v>208</v>
      </c>
      <c r="U3137" s="25" t="s">
        <v>92</v>
      </c>
      <c r="V3137" s="29"/>
      <c r="W3137" s="20"/>
      <c r="X3137" s="20"/>
      <c r="Y3137" s="20"/>
      <c r="Z3137" s="20"/>
      <c r="AA3137" s="20"/>
      <c r="AB3137" s="20"/>
      <c r="AC3137" s="20"/>
      <c r="AD3137" s="20"/>
      <c r="AE3137" s="20"/>
      <c r="AF3137" s="20"/>
      <c r="AG3137" s="20"/>
      <c r="AH3137" s="20"/>
    </row>
    <row r="3138">
      <c r="A3138" s="34">
        <v>205115.0</v>
      </c>
      <c r="B3138" s="35" t="s">
        <v>12778</v>
      </c>
      <c r="C3138" s="35" t="s">
        <v>12779</v>
      </c>
      <c r="D3138" s="35" t="s">
        <v>12780</v>
      </c>
      <c r="E3138" s="35" t="s">
        <v>30</v>
      </c>
      <c r="F3138" s="34">
        <v>4930.0</v>
      </c>
      <c r="G3138" s="34">
        <v>2.079245516E9</v>
      </c>
      <c r="H3138" s="51" t="s">
        <v>12781</v>
      </c>
      <c r="I3138" s="14" t="s">
        <v>1194</v>
      </c>
      <c r="J3138" s="15">
        <v>44545.0</v>
      </c>
      <c r="K3138" s="48"/>
      <c r="L3138" s="16">
        <v>3.0</v>
      </c>
      <c r="M3138" s="16" t="s">
        <v>7</v>
      </c>
      <c r="N3138" s="48"/>
      <c r="O3138" s="49"/>
      <c r="P3138" s="49"/>
      <c r="Q3138" s="49"/>
      <c r="R3138" s="49"/>
      <c r="S3138" s="49"/>
      <c r="T3138" s="14" t="s">
        <v>208</v>
      </c>
      <c r="U3138" s="14" t="s">
        <v>92</v>
      </c>
      <c r="V3138" s="18"/>
      <c r="W3138" s="20"/>
      <c r="X3138" s="20"/>
      <c r="Y3138" s="20"/>
      <c r="Z3138" s="20"/>
      <c r="AA3138" s="20"/>
      <c r="AB3138" s="20"/>
      <c r="AC3138" s="20"/>
      <c r="AD3138" s="20"/>
      <c r="AE3138" s="20"/>
      <c r="AF3138" s="20"/>
      <c r="AG3138" s="20"/>
      <c r="AH3138" s="20"/>
    </row>
    <row r="3139">
      <c r="A3139" s="30">
        <v>205116.0</v>
      </c>
      <c r="B3139" s="31" t="s">
        <v>12782</v>
      </c>
      <c r="C3139" s="31" t="s">
        <v>12783</v>
      </c>
      <c r="D3139" s="31" t="s">
        <v>12628</v>
      </c>
      <c r="E3139" s="31" t="s">
        <v>30</v>
      </c>
      <c r="F3139" s="30">
        <v>4401.0</v>
      </c>
      <c r="G3139" s="30">
        <v>2.079471111E9</v>
      </c>
      <c r="H3139" s="42" t="s">
        <v>12784</v>
      </c>
      <c r="I3139" s="25" t="s">
        <v>1194</v>
      </c>
      <c r="J3139" s="26">
        <v>44545.0</v>
      </c>
      <c r="K3139" s="43"/>
      <c r="L3139" s="27">
        <v>3.0</v>
      </c>
      <c r="M3139" s="27" t="s">
        <v>7</v>
      </c>
      <c r="N3139" s="43"/>
      <c r="O3139" s="44"/>
      <c r="P3139" s="44"/>
      <c r="Q3139" s="44"/>
      <c r="R3139" s="44"/>
      <c r="S3139" s="44"/>
      <c r="T3139" s="25" t="s">
        <v>208</v>
      </c>
      <c r="U3139" s="25" t="s">
        <v>92</v>
      </c>
      <c r="V3139" s="29"/>
      <c r="W3139" s="20"/>
      <c r="X3139" s="20"/>
      <c r="Y3139" s="20"/>
      <c r="Z3139" s="20"/>
      <c r="AA3139" s="20"/>
      <c r="AB3139" s="20"/>
      <c r="AC3139" s="20"/>
      <c r="AD3139" s="20"/>
      <c r="AE3139" s="20"/>
      <c r="AF3139" s="20"/>
      <c r="AG3139" s="20"/>
      <c r="AH3139" s="20"/>
    </row>
    <row r="3140">
      <c r="A3140" s="34">
        <v>205117.0</v>
      </c>
      <c r="B3140" s="35" t="s">
        <v>12785</v>
      </c>
      <c r="C3140" s="35" t="s">
        <v>12786</v>
      </c>
      <c r="D3140" s="35" t="s">
        <v>12787</v>
      </c>
      <c r="E3140" s="35" t="s">
        <v>30</v>
      </c>
      <c r="F3140" s="34">
        <v>4736.0</v>
      </c>
      <c r="G3140" s="34">
        <v>2.074983102E9</v>
      </c>
      <c r="H3140" s="14" t="s">
        <v>1193</v>
      </c>
      <c r="I3140" s="14" t="s">
        <v>1194</v>
      </c>
      <c r="J3140" s="15">
        <v>44545.0</v>
      </c>
      <c r="K3140" s="15">
        <v>44545.0</v>
      </c>
      <c r="L3140" s="16">
        <v>1.0</v>
      </c>
      <c r="M3140" s="16" t="s">
        <v>7</v>
      </c>
      <c r="N3140" s="16" t="s">
        <v>4</v>
      </c>
      <c r="O3140" s="60">
        <f>495*30</f>
        <v>14850</v>
      </c>
      <c r="P3140" s="60">
        <f>395*30</f>
        <v>11850</v>
      </c>
      <c r="Q3140" s="54" t="s">
        <v>6</v>
      </c>
      <c r="R3140" s="54" t="s">
        <v>6</v>
      </c>
      <c r="S3140" s="60">
        <f>495*30</f>
        <v>14850</v>
      </c>
      <c r="T3140" s="124" t="s">
        <v>12788</v>
      </c>
      <c r="U3140" s="14" t="s">
        <v>87</v>
      </c>
      <c r="V3140" s="18"/>
      <c r="W3140" s="20"/>
      <c r="X3140" s="20"/>
      <c r="Y3140" s="20"/>
      <c r="Z3140" s="20"/>
      <c r="AA3140" s="20"/>
      <c r="AB3140" s="20"/>
      <c r="AC3140" s="20"/>
      <c r="AD3140" s="20"/>
      <c r="AE3140" s="20"/>
      <c r="AF3140" s="20"/>
      <c r="AG3140" s="20"/>
      <c r="AH3140" s="20"/>
    </row>
    <row r="3141">
      <c r="A3141" s="30">
        <v>205118.0</v>
      </c>
      <c r="B3141" s="31" t="s">
        <v>12789</v>
      </c>
      <c r="C3141" s="31" t="s">
        <v>12790</v>
      </c>
      <c r="D3141" s="31" t="s">
        <v>12791</v>
      </c>
      <c r="E3141" s="31" t="s">
        <v>30</v>
      </c>
      <c r="F3141" s="30">
        <v>4658.0</v>
      </c>
      <c r="G3141" s="30">
        <v>2.075462371E9</v>
      </c>
      <c r="H3141" s="42" t="s">
        <v>12641</v>
      </c>
      <c r="I3141" s="25" t="s">
        <v>1194</v>
      </c>
      <c r="J3141" s="26">
        <v>44545.0</v>
      </c>
      <c r="K3141" s="26">
        <v>44545.0</v>
      </c>
      <c r="L3141" s="27">
        <v>1.0</v>
      </c>
      <c r="M3141" s="27" t="s">
        <v>7</v>
      </c>
      <c r="N3141" s="27" t="s">
        <v>4</v>
      </c>
      <c r="O3141" s="59">
        <f>312*30</f>
        <v>9360</v>
      </c>
      <c r="P3141" s="59">
        <f>289*30</f>
        <v>8670</v>
      </c>
      <c r="Q3141" s="59">
        <f>205*30</f>
        <v>6150</v>
      </c>
      <c r="R3141" s="47" t="s">
        <v>6</v>
      </c>
      <c r="S3141" s="47" t="s">
        <v>6</v>
      </c>
      <c r="T3141" s="25" t="s">
        <v>12724</v>
      </c>
      <c r="U3141" s="25" t="s">
        <v>87</v>
      </c>
      <c r="V3141" s="29"/>
      <c r="W3141" s="20"/>
      <c r="X3141" s="20"/>
      <c r="Y3141" s="20"/>
      <c r="Z3141" s="20"/>
      <c r="AA3141" s="20"/>
      <c r="AB3141" s="20"/>
      <c r="AC3141" s="20"/>
      <c r="AD3141" s="20"/>
      <c r="AE3141" s="20"/>
      <c r="AF3141" s="20"/>
      <c r="AG3141" s="20"/>
      <c r="AH3141" s="20"/>
    </row>
    <row r="3142">
      <c r="A3142" s="34">
        <v>205120.0</v>
      </c>
      <c r="B3142" s="35" t="s">
        <v>12792</v>
      </c>
      <c r="C3142" s="35" t="s">
        <v>12793</v>
      </c>
      <c r="D3142" s="35" t="s">
        <v>12731</v>
      </c>
      <c r="E3142" s="35" t="s">
        <v>30</v>
      </c>
      <c r="F3142" s="34">
        <v>4901.0</v>
      </c>
      <c r="G3142" s="34">
        <v>2.078730705E9</v>
      </c>
      <c r="H3142" s="51" t="s">
        <v>12794</v>
      </c>
      <c r="I3142" s="14" t="s">
        <v>1194</v>
      </c>
      <c r="J3142" s="15">
        <v>44545.0</v>
      </c>
      <c r="K3142" s="48"/>
      <c r="L3142" s="16">
        <v>1.0</v>
      </c>
      <c r="M3142" s="16" t="s">
        <v>7</v>
      </c>
      <c r="N3142" s="16" t="s">
        <v>4</v>
      </c>
      <c r="O3142" s="60"/>
      <c r="P3142" s="60"/>
      <c r="Q3142" s="60"/>
      <c r="R3142" s="60"/>
      <c r="S3142" s="60"/>
      <c r="T3142" s="124" t="s">
        <v>12795</v>
      </c>
      <c r="U3142" s="14" t="s">
        <v>87</v>
      </c>
      <c r="V3142" s="18"/>
      <c r="W3142" s="20"/>
      <c r="X3142" s="20"/>
      <c r="Y3142" s="20"/>
      <c r="Z3142" s="20"/>
      <c r="AA3142" s="20"/>
      <c r="AB3142" s="20"/>
      <c r="AC3142" s="20"/>
      <c r="AD3142" s="20"/>
      <c r="AE3142" s="20"/>
      <c r="AF3142" s="20"/>
      <c r="AG3142" s="20"/>
      <c r="AH3142" s="20"/>
    </row>
    <row r="3143">
      <c r="A3143" s="30">
        <v>205121.0</v>
      </c>
      <c r="B3143" s="31" t="s">
        <v>12796</v>
      </c>
      <c r="C3143" s="31" t="s">
        <v>12797</v>
      </c>
      <c r="D3143" s="31" t="s">
        <v>12798</v>
      </c>
      <c r="E3143" s="31" t="s">
        <v>30</v>
      </c>
      <c r="F3143" s="30">
        <v>4106.0</v>
      </c>
      <c r="G3143" s="30">
        <v>2.077998561E9</v>
      </c>
      <c r="H3143" s="42" t="s">
        <v>12799</v>
      </c>
      <c r="I3143" s="25" t="s">
        <v>1194</v>
      </c>
      <c r="J3143" s="26">
        <v>44545.0</v>
      </c>
      <c r="K3143" s="43"/>
      <c r="L3143" s="27">
        <v>2.0</v>
      </c>
      <c r="M3143" s="27" t="s">
        <v>7</v>
      </c>
      <c r="N3143" s="43"/>
      <c r="O3143" s="44"/>
      <c r="P3143" s="44"/>
      <c r="Q3143" s="44"/>
      <c r="R3143" s="44"/>
      <c r="S3143" s="44"/>
      <c r="T3143" s="25" t="s">
        <v>12654</v>
      </c>
      <c r="U3143" s="25" t="s">
        <v>92</v>
      </c>
      <c r="V3143" s="29"/>
      <c r="W3143" s="20"/>
      <c r="X3143" s="20"/>
      <c r="Y3143" s="20"/>
      <c r="Z3143" s="20"/>
      <c r="AA3143" s="20"/>
      <c r="AB3143" s="20"/>
      <c r="AC3143" s="20"/>
      <c r="AD3143" s="20"/>
      <c r="AE3143" s="20"/>
      <c r="AF3143" s="20"/>
      <c r="AG3143" s="20"/>
      <c r="AH3143" s="20"/>
    </row>
    <row r="3144">
      <c r="A3144" s="34">
        <v>205122.0</v>
      </c>
      <c r="B3144" s="35" t="s">
        <v>12800</v>
      </c>
      <c r="C3144" s="35" t="s">
        <v>12801</v>
      </c>
      <c r="D3144" s="35" t="s">
        <v>12802</v>
      </c>
      <c r="E3144" s="35" t="s">
        <v>30</v>
      </c>
      <c r="F3144" s="34">
        <v>4915.0</v>
      </c>
      <c r="G3144" s="34">
        <v>2.073385307E9</v>
      </c>
      <c r="H3144" s="51" t="s">
        <v>12803</v>
      </c>
      <c r="I3144" s="14" t="s">
        <v>1194</v>
      </c>
      <c r="J3144" s="15">
        <v>44545.0</v>
      </c>
      <c r="K3144" s="15">
        <v>44545.0</v>
      </c>
      <c r="L3144" s="16">
        <v>1.0</v>
      </c>
      <c r="M3144" s="16" t="s">
        <v>7</v>
      </c>
      <c r="N3144" s="16" t="s">
        <v>4</v>
      </c>
      <c r="O3144" s="60">
        <f t="shared" ref="O3144:P3144" si="18">400*30</f>
        <v>12000</v>
      </c>
      <c r="P3144" s="60">
        <f t="shared" si="18"/>
        <v>12000</v>
      </c>
      <c r="Q3144" s="60">
        <f>227*30</f>
        <v>6810</v>
      </c>
      <c r="R3144" s="54" t="s">
        <v>6</v>
      </c>
      <c r="S3144" s="54" t="s">
        <v>6</v>
      </c>
      <c r="T3144" s="153" t="s">
        <v>12804</v>
      </c>
      <c r="U3144" s="14" t="s">
        <v>87</v>
      </c>
      <c r="V3144" s="18"/>
      <c r="W3144" s="20"/>
      <c r="X3144" s="20"/>
      <c r="Y3144" s="20"/>
      <c r="Z3144" s="20"/>
      <c r="AA3144" s="20"/>
      <c r="AB3144" s="20"/>
      <c r="AC3144" s="20"/>
      <c r="AD3144" s="20"/>
      <c r="AE3144" s="20"/>
      <c r="AF3144" s="20"/>
      <c r="AG3144" s="20"/>
      <c r="AH3144" s="20"/>
    </row>
    <row r="3145">
      <c r="A3145" s="30">
        <v>205124.0</v>
      </c>
      <c r="B3145" s="31" t="s">
        <v>12805</v>
      </c>
      <c r="C3145" s="31" t="s">
        <v>12806</v>
      </c>
      <c r="D3145" s="31" t="s">
        <v>11372</v>
      </c>
      <c r="E3145" s="31" t="s">
        <v>30</v>
      </c>
      <c r="F3145" s="30">
        <v>4841.0</v>
      </c>
      <c r="G3145" s="30">
        <v>2.07301681E9</v>
      </c>
      <c r="H3145" s="42" t="s">
        <v>12807</v>
      </c>
      <c r="I3145" s="25" t="s">
        <v>1194</v>
      </c>
      <c r="J3145" s="26">
        <v>44545.0</v>
      </c>
      <c r="K3145" s="43"/>
      <c r="L3145" s="27">
        <v>2.0</v>
      </c>
      <c r="M3145" s="27" t="s">
        <v>7</v>
      </c>
      <c r="N3145" s="43"/>
      <c r="O3145" s="44"/>
      <c r="P3145" s="44"/>
      <c r="Q3145" s="44"/>
      <c r="R3145" s="44"/>
      <c r="S3145" s="44"/>
      <c r="T3145" s="25" t="s">
        <v>208</v>
      </c>
      <c r="U3145" s="25" t="s">
        <v>92</v>
      </c>
      <c r="V3145" s="29"/>
      <c r="W3145" s="20"/>
      <c r="X3145" s="20"/>
      <c r="Y3145" s="20"/>
      <c r="Z3145" s="20"/>
      <c r="AA3145" s="20"/>
      <c r="AB3145" s="20"/>
      <c r="AC3145" s="20"/>
      <c r="AD3145" s="20"/>
      <c r="AE3145" s="20"/>
      <c r="AF3145" s="20"/>
      <c r="AG3145" s="20"/>
      <c r="AH3145" s="20"/>
    </row>
    <row r="3146">
      <c r="A3146" s="34">
        <v>205126.0</v>
      </c>
      <c r="B3146" s="35" t="s">
        <v>12808</v>
      </c>
      <c r="C3146" s="35" t="s">
        <v>12809</v>
      </c>
      <c r="D3146" s="35" t="s">
        <v>5323</v>
      </c>
      <c r="E3146" s="35" t="s">
        <v>30</v>
      </c>
      <c r="F3146" s="34">
        <v>4330.0</v>
      </c>
      <c r="G3146" s="34">
        <v>2.076222454E9</v>
      </c>
      <c r="H3146" s="51" t="s">
        <v>12810</v>
      </c>
      <c r="I3146" s="14" t="s">
        <v>1194</v>
      </c>
      <c r="J3146" s="15">
        <v>44545.0</v>
      </c>
      <c r="K3146" s="48"/>
      <c r="L3146" s="16">
        <v>1.0</v>
      </c>
      <c r="M3146" s="16" t="s">
        <v>7</v>
      </c>
      <c r="N3146" s="48"/>
      <c r="O3146" s="60"/>
      <c r="P3146" s="60"/>
      <c r="Q3146" s="60"/>
      <c r="R3146" s="60"/>
      <c r="S3146" s="60"/>
      <c r="T3146" s="14" t="s">
        <v>12811</v>
      </c>
      <c r="U3146" s="14" t="s">
        <v>87</v>
      </c>
      <c r="V3146" s="18"/>
      <c r="W3146" s="20"/>
      <c r="X3146" s="20"/>
      <c r="Y3146" s="20"/>
      <c r="Z3146" s="20"/>
      <c r="AA3146" s="20"/>
      <c r="AB3146" s="20"/>
      <c r="AC3146" s="20"/>
      <c r="AD3146" s="20"/>
      <c r="AE3146" s="20"/>
      <c r="AF3146" s="20"/>
      <c r="AG3146" s="20"/>
      <c r="AH3146" s="20"/>
    </row>
    <row r="3147">
      <c r="A3147" s="30">
        <v>205128.0</v>
      </c>
      <c r="B3147" s="31" t="s">
        <v>12812</v>
      </c>
      <c r="C3147" s="31" t="s">
        <v>12813</v>
      </c>
      <c r="D3147" s="31" t="s">
        <v>565</v>
      </c>
      <c r="E3147" s="31" t="s">
        <v>30</v>
      </c>
      <c r="F3147" s="30">
        <v>4950.0</v>
      </c>
      <c r="G3147" s="30">
        <v>2.076968225E9</v>
      </c>
      <c r="H3147" s="25" t="s">
        <v>1193</v>
      </c>
      <c r="I3147" s="25" t="s">
        <v>1194</v>
      </c>
      <c r="J3147" s="26">
        <v>44545.0</v>
      </c>
      <c r="K3147" s="43"/>
      <c r="L3147" s="27">
        <v>2.0</v>
      </c>
      <c r="M3147" s="27" t="s">
        <v>7</v>
      </c>
      <c r="N3147" s="43"/>
      <c r="O3147" s="44"/>
      <c r="P3147" s="44"/>
      <c r="Q3147" s="44"/>
      <c r="R3147" s="44"/>
      <c r="S3147" s="44"/>
      <c r="T3147" s="32" t="s">
        <v>846</v>
      </c>
      <c r="U3147" s="25" t="s">
        <v>92</v>
      </c>
      <c r="V3147" s="29"/>
      <c r="W3147" s="20"/>
      <c r="X3147" s="20"/>
      <c r="Y3147" s="20"/>
      <c r="Z3147" s="20"/>
      <c r="AA3147" s="20"/>
      <c r="AB3147" s="20"/>
      <c r="AC3147" s="20"/>
      <c r="AD3147" s="20"/>
      <c r="AE3147" s="20"/>
      <c r="AF3147" s="20"/>
      <c r="AG3147" s="20"/>
      <c r="AH3147" s="20"/>
    </row>
    <row r="3148">
      <c r="A3148" s="34">
        <v>205131.0</v>
      </c>
      <c r="B3148" s="35" t="s">
        <v>12814</v>
      </c>
      <c r="C3148" s="35" t="s">
        <v>12815</v>
      </c>
      <c r="D3148" s="35" t="s">
        <v>3733</v>
      </c>
      <c r="E3148" s="35" t="s">
        <v>30</v>
      </c>
      <c r="F3148" s="34">
        <v>4938.0</v>
      </c>
      <c r="G3148" s="34">
        <v>2.077783386E9</v>
      </c>
      <c r="H3148" s="51" t="s">
        <v>12713</v>
      </c>
      <c r="I3148" s="14" t="s">
        <v>1194</v>
      </c>
      <c r="J3148" s="15">
        <v>44545.0</v>
      </c>
      <c r="K3148" s="48"/>
      <c r="L3148" s="16">
        <v>2.0</v>
      </c>
      <c r="M3148" s="16" t="s">
        <v>7</v>
      </c>
      <c r="N3148" s="48"/>
      <c r="O3148" s="49"/>
      <c r="P3148" s="49"/>
      <c r="Q3148" s="49"/>
      <c r="R3148" s="49"/>
      <c r="S3148" s="49"/>
      <c r="T3148" s="14" t="s">
        <v>1199</v>
      </c>
      <c r="U3148" s="14" t="s">
        <v>92</v>
      </c>
      <c r="V3148" s="18"/>
      <c r="W3148" s="20"/>
      <c r="X3148" s="20"/>
      <c r="Y3148" s="20"/>
      <c r="Z3148" s="20"/>
      <c r="AA3148" s="20"/>
      <c r="AB3148" s="20"/>
      <c r="AC3148" s="20"/>
      <c r="AD3148" s="20"/>
      <c r="AE3148" s="20"/>
      <c r="AF3148" s="20"/>
      <c r="AG3148" s="20"/>
      <c r="AH3148" s="20"/>
    </row>
    <row r="3149">
      <c r="A3149" s="30">
        <v>205132.0</v>
      </c>
      <c r="B3149" s="31" t="s">
        <v>12816</v>
      </c>
      <c r="C3149" s="31" t="s">
        <v>12817</v>
      </c>
      <c r="D3149" s="31" t="s">
        <v>12818</v>
      </c>
      <c r="E3149" s="31" t="s">
        <v>30</v>
      </c>
      <c r="F3149" s="30">
        <v>3904.0</v>
      </c>
      <c r="G3149" s="30">
        <v>2.0743998E9</v>
      </c>
      <c r="H3149" s="42" t="s">
        <v>12819</v>
      </c>
      <c r="I3149" s="25" t="s">
        <v>1194</v>
      </c>
      <c r="J3149" s="26">
        <v>44545.0</v>
      </c>
      <c r="K3149" s="43"/>
      <c r="L3149" s="27">
        <v>2.0</v>
      </c>
      <c r="M3149" s="27" t="s">
        <v>7</v>
      </c>
      <c r="N3149" s="43"/>
      <c r="O3149" s="44"/>
      <c r="P3149" s="44"/>
      <c r="Q3149" s="44"/>
      <c r="R3149" s="44"/>
      <c r="S3149" s="44"/>
      <c r="T3149" s="25" t="s">
        <v>208</v>
      </c>
      <c r="U3149" s="25" t="s">
        <v>92</v>
      </c>
      <c r="V3149" s="29"/>
      <c r="W3149" s="20"/>
      <c r="X3149" s="20"/>
      <c r="Y3149" s="20"/>
      <c r="Z3149" s="20"/>
      <c r="AA3149" s="20"/>
      <c r="AB3149" s="20"/>
      <c r="AC3149" s="20"/>
      <c r="AD3149" s="20"/>
      <c r="AE3149" s="20"/>
      <c r="AF3149" s="20"/>
      <c r="AG3149" s="20"/>
      <c r="AH3149" s="20"/>
    </row>
    <row r="3150">
      <c r="A3150" s="34">
        <v>205133.0</v>
      </c>
      <c r="B3150" s="35" t="s">
        <v>12820</v>
      </c>
      <c r="C3150" s="35" t="s">
        <v>12821</v>
      </c>
      <c r="D3150" s="35" t="s">
        <v>12822</v>
      </c>
      <c r="E3150" s="35" t="s">
        <v>30</v>
      </c>
      <c r="F3150" s="34">
        <v>4364.0</v>
      </c>
      <c r="G3150" s="34">
        <v>2.073779965E9</v>
      </c>
      <c r="H3150" s="51" t="s">
        <v>12823</v>
      </c>
      <c r="I3150" s="14" t="s">
        <v>1194</v>
      </c>
      <c r="J3150" s="15">
        <v>44545.0</v>
      </c>
      <c r="K3150" s="52">
        <v>44603.0</v>
      </c>
      <c r="L3150" s="16">
        <v>2.0</v>
      </c>
      <c r="M3150" s="16" t="s">
        <v>7</v>
      </c>
      <c r="N3150" s="16" t="s">
        <v>4</v>
      </c>
      <c r="O3150" s="49">
        <f>325*30</f>
        <v>9750</v>
      </c>
      <c r="P3150" s="49">
        <f>290*30</f>
        <v>8700</v>
      </c>
      <c r="Q3150" s="17" t="s">
        <v>6</v>
      </c>
      <c r="R3150" s="17" t="s">
        <v>6</v>
      </c>
      <c r="S3150" s="17" t="s">
        <v>6</v>
      </c>
      <c r="T3150" s="14" t="s">
        <v>12761</v>
      </c>
      <c r="U3150" s="14" t="s">
        <v>87</v>
      </c>
      <c r="V3150" s="18"/>
      <c r="W3150" s="20"/>
      <c r="X3150" s="20"/>
      <c r="Y3150" s="20"/>
      <c r="Z3150" s="20"/>
      <c r="AA3150" s="20"/>
      <c r="AB3150" s="20"/>
      <c r="AC3150" s="20"/>
      <c r="AD3150" s="20"/>
      <c r="AE3150" s="20"/>
      <c r="AF3150" s="20"/>
      <c r="AG3150" s="20"/>
      <c r="AH3150" s="20"/>
    </row>
    <row r="3151">
      <c r="A3151" s="30">
        <v>205134.0</v>
      </c>
      <c r="B3151" s="31" t="s">
        <v>12824</v>
      </c>
      <c r="C3151" s="31" t="s">
        <v>12825</v>
      </c>
      <c r="D3151" s="31" t="s">
        <v>3686</v>
      </c>
      <c r="E3151" s="31" t="s">
        <v>30</v>
      </c>
      <c r="F3151" s="30">
        <v>4103.0</v>
      </c>
      <c r="G3151" s="30">
        <v>2.0779706E9</v>
      </c>
      <c r="H3151" s="42" t="s">
        <v>12826</v>
      </c>
      <c r="I3151" s="25" t="s">
        <v>1194</v>
      </c>
      <c r="J3151" s="26">
        <v>44545.0</v>
      </c>
      <c r="K3151" s="43"/>
      <c r="L3151" s="27">
        <v>2.0</v>
      </c>
      <c r="M3151" s="27" t="s">
        <v>7</v>
      </c>
      <c r="N3151" s="43"/>
      <c r="O3151" s="44"/>
      <c r="P3151" s="44"/>
      <c r="Q3151" s="44"/>
      <c r="R3151" s="44"/>
      <c r="S3151" s="44"/>
      <c r="T3151" s="25" t="s">
        <v>208</v>
      </c>
      <c r="U3151" s="25" t="s">
        <v>92</v>
      </c>
      <c r="V3151" s="29"/>
      <c r="W3151" s="20"/>
      <c r="X3151" s="20"/>
      <c r="Y3151" s="20"/>
      <c r="Z3151" s="20"/>
      <c r="AA3151" s="20"/>
      <c r="AB3151" s="20"/>
      <c r="AC3151" s="20"/>
      <c r="AD3151" s="20"/>
      <c r="AE3151" s="20"/>
      <c r="AF3151" s="20"/>
      <c r="AG3151" s="20"/>
      <c r="AH3151" s="20"/>
    </row>
    <row r="3152">
      <c r="A3152" s="34">
        <v>205136.0</v>
      </c>
      <c r="B3152" s="35" t="s">
        <v>12827</v>
      </c>
      <c r="C3152" s="35" t="s">
        <v>12828</v>
      </c>
      <c r="D3152" s="35" t="s">
        <v>12764</v>
      </c>
      <c r="E3152" s="35" t="s">
        <v>30</v>
      </c>
      <c r="F3152" s="34">
        <v>4005.0</v>
      </c>
      <c r="G3152" s="34">
        <v>2.072824138E9</v>
      </c>
      <c r="H3152" s="51" t="s">
        <v>12829</v>
      </c>
      <c r="I3152" s="14" t="s">
        <v>1194</v>
      </c>
      <c r="J3152" s="15">
        <v>44545.0</v>
      </c>
      <c r="K3152" s="48"/>
      <c r="L3152" s="16">
        <v>2.0</v>
      </c>
      <c r="M3152" s="16" t="s">
        <v>7</v>
      </c>
      <c r="N3152" s="48"/>
      <c r="O3152" s="49"/>
      <c r="P3152" s="49"/>
      <c r="Q3152" s="49"/>
      <c r="R3152" s="49"/>
      <c r="S3152" s="49"/>
      <c r="T3152" s="14" t="s">
        <v>208</v>
      </c>
      <c r="U3152" s="14" t="s">
        <v>92</v>
      </c>
      <c r="V3152" s="18"/>
      <c r="W3152" s="20"/>
      <c r="X3152" s="20"/>
      <c r="Y3152" s="20"/>
      <c r="Z3152" s="20"/>
      <c r="AA3152" s="20"/>
      <c r="AB3152" s="20"/>
      <c r="AC3152" s="20"/>
      <c r="AD3152" s="20"/>
      <c r="AE3152" s="20"/>
      <c r="AF3152" s="20"/>
      <c r="AG3152" s="20"/>
      <c r="AH3152" s="20"/>
    </row>
    <row r="3153">
      <c r="A3153" s="30">
        <v>205137.0</v>
      </c>
      <c r="B3153" s="31" t="s">
        <v>12830</v>
      </c>
      <c r="C3153" s="31" t="s">
        <v>12831</v>
      </c>
      <c r="D3153" s="31" t="s">
        <v>3752</v>
      </c>
      <c r="E3153" s="31" t="s">
        <v>30</v>
      </c>
      <c r="F3153" s="30">
        <v>4062.0</v>
      </c>
      <c r="G3153" s="30">
        <v>2.078922261E9</v>
      </c>
      <c r="H3153" s="25" t="s">
        <v>1193</v>
      </c>
      <c r="I3153" s="25" t="s">
        <v>1194</v>
      </c>
      <c r="J3153" s="26">
        <v>44545.0</v>
      </c>
      <c r="K3153" s="43"/>
      <c r="L3153" s="27">
        <v>2.0</v>
      </c>
      <c r="M3153" s="27" t="s">
        <v>7</v>
      </c>
      <c r="N3153" s="43"/>
      <c r="O3153" s="44"/>
      <c r="P3153" s="44"/>
      <c r="Q3153" s="44"/>
      <c r="R3153" s="44"/>
      <c r="S3153" s="44"/>
      <c r="T3153" s="32" t="s">
        <v>846</v>
      </c>
      <c r="U3153" s="25" t="s">
        <v>92</v>
      </c>
      <c r="V3153" s="29"/>
      <c r="W3153" s="20"/>
      <c r="X3153" s="20"/>
      <c r="Y3153" s="20"/>
      <c r="Z3153" s="20"/>
      <c r="AA3153" s="20"/>
      <c r="AB3153" s="20"/>
      <c r="AC3153" s="20"/>
      <c r="AD3153" s="20"/>
      <c r="AE3153" s="20"/>
      <c r="AF3153" s="20"/>
      <c r="AG3153" s="20"/>
      <c r="AH3153" s="20"/>
    </row>
    <row r="3154">
      <c r="A3154" s="34">
        <v>205138.0</v>
      </c>
      <c r="B3154" s="35" t="s">
        <v>12832</v>
      </c>
      <c r="C3154" s="35" t="s">
        <v>12833</v>
      </c>
      <c r="D3154" s="35" t="s">
        <v>12731</v>
      </c>
      <c r="E3154" s="35" t="s">
        <v>30</v>
      </c>
      <c r="F3154" s="34">
        <v>4901.0</v>
      </c>
      <c r="G3154" s="34">
        <v>2.078735125E9</v>
      </c>
      <c r="H3154" s="51" t="s">
        <v>12834</v>
      </c>
      <c r="I3154" s="14" t="s">
        <v>1194</v>
      </c>
      <c r="J3154" s="15">
        <v>44545.0</v>
      </c>
      <c r="K3154" s="15">
        <v>44545.0</v>
      </c>
      <c r="L3154" s="16">
        <v>1.0</v>
      </c>
      <c r="M3154" s="16" t="s">
        <v>7</v>
      </c>
      <c r="N3154" s="16" t="s">
        <v>4</v>
      </c>
      <c r="O3154" s="60">
        <f>351*30</f>
        <v>10530</v>
      </c>
      <c r="P3154" s="60">
        <f>321*30</f>
        <v>9630</v>
      </c>
      <c r="Q3154" s="54" t="s">
        <v>6</v>
      </c>
      <c r="R3154" s="54" t="s">
        <v>6</v>
      </c>
      <c r="S3154" s="54" t="s">
        <v>12835</v>
      </c>
      <c r="T3154" s="14" t="s">
        <v>12836</v>
      </c>
      <c r="U3154" s="14" t="s">
        <v>87</v>
      </c>
      <c r="V3154" s="18"/>
      <c r="W3154" s="20"/>
      <c r="X3154" s="20"/>
      <c r="Y3154" s="20"/>
      <c r="Z3154" s="20"/>
      <c r="AA3154" s="20"/>
      <c r="AB3154" s="20"/>
      <c r="AC3154" s="20"/>
      <c r="AD3154" s="20"/>
      <c r="AE3154" s="20"/>
      <c r="AF3154" s="20"/>
      <c r="AG3154" s="20"/>
      <c r="AH3154" s="20"/>
    </row>
    <row r="3155">
      <c r="A3155" s="30">
        <v>205143.0</v>
      </c>
      <c r="B3155" s="31" t="s">
        <v>12837</v>
      </c>
      <c r="C3155" s="31" t="s">
        <v>12838</v>
      </c>
      <c r="D3155" s="31" t="s">
        <v>12839</v>
      </c>
      <c r="E3155" s="31" t="s">
        <v>30</v>
      </c>
      <c r="F3155" s="30">
        <v>4448.0</v>
      </c>
      <c r="G3155" s="30">
        <v>2.077324121E9</v>
      </c>
      <c r="H3155" s="25" t="s">
        <v>1193</v>
      </c>
      <c r="I3155" s="25" t="s">
        <v>1194</v>
      </c>
      <c r="J3155" s="26">
        <v>44545.0</v>
      </c>
      <c r="K3155" s="43"/>
      <c r="L3155" s="27">
        <v>2.0</v>
      </c>
      <c r="M3155" s="27" t="s">
        <v>7</v>
      </c>
      <c r="N3155" s="43"/>
      <c r="O3155" s="44"/>
      <c r="P3155" s="44"/>
      <c r="Q3155" s="44"/>
      <c r="R3155" s="44"/>
      <c r="S3155" s="44"/>
      <c r="T3155" s="25" t="s">
        <v>208</v>
      </c>
      <c r="U3155" s="25" t="s">
        <v>92</v>
      </c>
      <c r="V3155" s="29"/>
      <c r="W3155" s="20"/>
      <c r="X3155" s="20"/>
      <c r="Y3155" s="20"/>
      <c r="Z3155" s="20"/>
      <c r="AA3155" s="20"/>
      <c r="AB3155" s="20"/>
      <c r="AC3155" s="20"/>
      <c r="AD3155" s="20"/>
      <c r="AE3155" s="20"/>
      <c r="AF3155" s="20"/>
      <c r="AG3155" s="20"/>
      <c r="AH3155" s="20"/>
    </row>
    <row r="3156">
      <c r="A3156" s="34">
        <v>205145.0</v>
      </c>
      <c r="B3156" s="35" t="s">
        <v>12840</v>
      </c>
      <c r="C3156" s="35" t="s">
        <v>12841</v>
      </c>
      <c r="D3156" s="35" t="s">
        <v>12842</v>
      </c>
      <c r="E3156" s="35" t="s">
        <v>30</v>
      </c>
      <c r="F3156" s="34">
        <v>4605.0</v>
      </c>
      <c r="G3156" s="34">
        <v>2.076679336E9</v>
      </c>
      <c r="H3156" s="51" t="s">
        <v>12843</v>
      </c>
      <c r="I3156" s="14" t="s">
        <v>1194</v>
      </c>
      <c r="J3156" s="15">
        <v>44545.0</v>
      </c>
      <c r="K3156" s="52">
        <v>44603.0</v>
      </c>
      <c r="L3156" s="16">
        <v>2.0</v>
      </c>
      <c r="M3156" s="16" t="s">
        <v>7</v>
      </c>
      <c r="N3156" s="16" t="s">
        <v>4</v>
      </c>
      <c r="O3156" s="17">
        <v>12660.0</v>
      </c>
      <c r="P3156" s="49"/>
      <c r="Q3156" s="49"/>
      <c r="R3156" s="17" t="s">
        <v>6</v>
      </c>
      <c r="S3156" s="49"/>
      <c r="T3156" s="14" t="s">
        <v>12844</v>
      </c>
      <c r="U3156" s="14" t="s">
        <v>92</v>
      </c>
      <c r="V3156" s="18"/>
      <c r="W3156" s="20"/>
      <c r="X3156" s="20"/>
      <c r="Y3156" s="20"/>
      <c r="Z3156" s="20"/>
      <c r="AA3156" s="20"/>
      <c r="AB3156" s="20"/>
      <c r="AC3156" s="20"/>
      <c r="AD3156" s="20"/>
      <c r="AE3156" s="20"/>
      <c r="AF3156" s="20"/>
      <c r="AG3156" s="20"/>
      <c r="AH3156" s="20"/>
    </row>
    <row r="3157">
      <c r="A3157" s="30">
        <v>205146.0</v>
      </c>
      <c r="B3157" s="31" t="s">
        <v>12845</v>
      </c>
      <c r="C3157" s="31" t="s">
        <v>12846</v>
      </c>
      <c r="D3157" s="31" t="s">
        <v>12847</v>
      </c>
      <c r="E3157" s="31" t="s">
        <v>30</v>
      </c>
      <c r="F3157" s="30">
        <v>4631.0</v>
      </c>
      <c r="G3157" s="30">
        <v>2.078532531E9</v>
      </c>
      <c r="H3157" s="42" t="s">
        <v>12848</v>
      </c>
      <c r="I3157" s="25" t="s">
        <v>1194</v>
      </c>
      <c r="J3157" s="26">
        <v>44545.0</v>
      </c>
      <c r="K3157" s="43"/>
      <c r="L3157" s="27">
        <v>2.0</v>
      </c>
      <c r="M3157" s="27" t="s">
        <v>7</v>
      </c>
      <c r="N3157" s="43"/>
      <c r="O3157" s="44"/>
      <c r="P3157" s="44"/>
      <c r="Q3157" s="44"/>
      <c r="R3157" s="44"/>
      <c r="S3157" s="44"/>
      <c r="T3157" s="25" t="s">
        <v>208</v>
      </c>
      <c r="U3157" s="25" t="s">
        <v>92</v>
      </c>
      <c r="V3157" s="29"/>
      <c r="W3157" s="20"/>
      <c r="X3157" s="20"/>
      <c r="Y3157" s="20"/>
      <c r="Z3157" s="20"/>
      <c r="AA3157" s="20"/>
      <c r="AB3157" s="20"/>
      <c r="AC3157" s="20"/>
      <c r="AD3157" s="20"/>
      <c r="AE3157" s="20"/>
      <c r="AF3157" s="20"/>
      <c r="AG3157" s="20"/>
      <c r="AH3157" s="20"/>
    </row>
    <row r="3158">
      <c r="A3158" s="34">
        <v>205149.0</v>
      </c>
      <c r="B3158" s="35" t="s">
        <v>12849</v>
      </c>
      <c r="C3158" s="35" t="s">
        <v>12850</v>
      </c>
      <c r="D3158" s="35" t="s">
        <v>12851</v>
      </c>
      <c r="E3158" s="35" t="s">
        <v>30</v>
      </c>
      <c r="F3158" s="34">
        <v>4462.0</v>
      </c>
      <c r="G3158" s="34">
        <v>2.077234711E9</v>
      </c>
      <c r="H3158" s="78" t="s">
        <v>12852</v>
      </c>
      <c r="I3158" s="14" t="s">
        <v>1194</v>
      </c>
      <c r="J3158" s="15">
        <v>44545.0</v>
      </c>
      <c r="K3158" s="48"/>
      <c r="L3158" s="16">
        <v>2.0</v>
      </c>
      <c r="M3158" s="16" t="s">
        <v>7</v>
      </c>
      <c r="N3158" s="48"/>
      <c r="O3158" s="49"/>
      <c r="P3158" s="49"/>
      <c r="Q3158" s="49"/>
      <c r="R3158" s="49"/>
      <c r="S3158" s="49"/>
      <c r="T3158" s="14"/>
      <c r="U3158" s="14" t="s">
        <v>92</v>
      </c>
      <c r="V3158" s="18"/>
      <c r="W3158" s="20"/>
      <c r="X3158" s="20"/>
      <c r="Y3158" s="20"/>
      <c r="Z3158" s="20"/>
      <c r="AA3158" s="20"/>
      <c r="AB3158" s="20"/>
      <c r="AC3158" s="20"/>
      <c r="AD3158" s="20"/>
      <c r="AE3158" s="20"/>
      <c r="AF3158" s="20"/>
      <c r="AG3158" s="20"/>
      <c r="AH3158" s="20"/>
    </row>
    <row r="3159">
      <c r="A3159" s="30">
        <v>205151.0</v>
      </c>
      <c r="B3159" s="31" t="s">
        <v>12853</v>
      </c>
      <c r="C3159" s="31" t="s">
        <v>12854</v>
      </c>
      <c r="D3159" s="31" t="s">
        <v>12787</v>
      </c>
      <c r="E3159" s="31" t="s">
        <v>30</v>
      </c>
      <c r="F3159" s="30">
        <v>4736.0</v>
      </c>
      <c r="G3159" s="30">
        <v>2.074986074E9</v>
      </c>
      <c r="H3159" s="42" t="s">
        <v>12855</v>
      </c>
      <c r="I3159" s="25" t="s">
        <v>1194</v>
      </c>
      <c r="J3159" s="26">
        <v>44545.0</v>
      </c>
      <c r="K3159" s="43"/>
      <c r="L3159" s="27">
        <v>2.0</v>
      </c>
      <c r="M3159" s="27" t="s">
        <v>7</v>
      </c>
      <c r="N3159" s="43"/>
      <c r="O3159" s="44"/>
      <c r="P3159" s="44"/>
      <c r="Q3159" s="44"/>
      <c r="R3159" s="44"/>
      <c r="S3159" s="44"/>
      <c r="T3159" s="25" t="s">
        <v>208</v>
      </c>
      <c r="U3159" s="25" t="s">
        <v>92</v>
      </c>
      <c r="V3159" s="29"/>
      <c r="W3159" s="20"/>
      <c r="X3159" s="20"/>
      <c r="Y3159" s="20"/>
      <c r="Z3159" s="20"/>
      <c r="AA3159" s="20"/>
      <c r="AB3159" s="20"/>
      <c r="AC3159" s="20"/>
      <c r="AD3159" s="20"/>
      <c r="AE3159" s="20"/>
      <c r="AF3159" s="20"/>
      <c r="AG3159" s="20"/>
      <c r="AH3159" s="20"/>
    </row>
    <row r="3160">
      <c r="A3160" s="34">
        <v>205154.0</v>
      </c>
      <c r="B3160" s="35" t="s">
        <v>12856</v>
      </c>
      <c r="C3160" s="35" t="s">
        <v>12857</v>
      </c>
      <c r="D3160" s="35" t="s">
        <v>12652</v>
      </c>
      <c r="E3160" s="35" t="s">
        <v>30</v>
      </c>
      <c r="F3160" s="34">
        <v>4976.0</v>
      </c>
      <c r="G3160" s="34">
        <v>2.0747493E9</v>
      </c>
      <c r="H3160" s="14" t="s">
        <v>1193</v>
      </c>
      <c r="I3160" s="14" t="s">
        <v>1194</v>
      </c>
      <c r="J3160" s="15">
        <v>44545.0</v>
      </c>
      <c r="K3160" s="52">
        <v>44603.0</v>
      </c>
      <c r="L3160" s="16">
        <v>2.0</v>
      </c>
      <c r="M3160" s="16" t="s">
        <v>7</v>
      </c>
      <c r="N3160" s="16" t="s">
        <v>7</v>
      </c>
      <c r="O3160" s="17">
        <v>12030.0</v>
      </c>
      <c r="P3160" s="49">
        <f>379*30</f>
        <v>11370</v>
      </c>
      <c r="Q3160" s="17" t="s">
        <v>6</v>
      </c>
      <c r="R3160" s="17" t="s">
        <v>6</v>
      </c>
      <c r="S3160" s="17" t="s">
        <v>6</v>
      </c>
      <c r="T3160" s="88" t="s">
        <v>12858</v>
      </c>
      <c r="U3160" s="14" t="s">
        <v>87</v>
      </c>
      <c r="V3160" s="18"/>
      <c r="W3160" s="20"/>
      <c r="X3160" s="20"/>
      <c r="Y3160" s="20"/>
      <c r="Z3160" s="20"/>
      <c r="AA3160" s="20"/>
      <c r="AB3160" s="20"/>
      <c r="AC3160" s="20"/>
      <c r="AD3160" s="20"/>
      <c r="AE3160" s="20"/>
      <c r="AF3160" s="20"/>
      <c r="AG3160" s="20"/>
      <c r="AH3160" s="20"/>
    </row>
    <row r="3161">
      <c r="A3161" s="30">
        <v>205159.0</v>
      </c>
      <c r="B3161" s="31" t="s">
        <v>12859</v>
      </c>
      <c r="C3161" s="31" t="s">
        <v>12860</v>
      </c>
      <c r="D3161" s="31" t="s">
        <v>11593</v>
      </c>
      <c r="E3161" s="31" t="s">
        <v>30</v>
      </c>
      <c r="F3161" s="30">
        <v>4105.0</v>
      </c>
      <c r="G3161" s="30">
        <v>2.077815775E9</v>
      </c>
      <c r="H3161" s="42" t="s">
        <v>12861</v>
      </c>
      <c r="I3161" s="25" t="s">
        <v>1194</v>
      </c>
      <c r="J3161" s="26">
        <v>44545.0</v>
      </c>
      <c r="K3161" s="43"/>
      <c r="L3161" s="27">
        <v>4.0</v>
      </c>
      <c r="M3161" s="27" t="s">
        <v>7</v>
      </c>
      <c r="N3161" s="43"/>
      <c r="O3161" s="44"/>
      <c r="P3161" s="44"/>
      <c r="Q3161" s="44"/>
      <c r="R3161" s="44"/>
      <c r="S3161" s="44"/>
      <c r="T3161" s="95" t="s">
        <v>12654</v>
      </c>
      <c r="U3161" s="25" t="s">
        <v>92</v>
      </c>
      <c r="V3161" s="29"/>
      <c r="W3161" s="20"/>
      <c r="X3161" s="20"/>
      <c r="Y3161" s="20"/>
      <c r="Z3161" s="20"/>
      <c r="AA3161" s="20"/>
      <c r="AB3161" s="20"/>
      <c r="AC3161" s="20"/>
      <c r="AD3161" s="20"/>
      <c r="AE3161" s="20"/>
      <c r="AF3161" s="20"/>
      <c r="AG3161" s="20"/>
      <c r="AH3161" s="20"/>
    </row>
    <row r="3162">
      <c r="A3162" s="34">
        <v>205162.0</v>
      </c>
      <c r="B3162" s="35" t="s">
        <v>12862</v>
      </c>
      <c r="C3162" s="35" t="s">
        <v>12863</v>
      </c>
      <c r="D3162" s="35" t="s">
        <v>12751</v>
      </c>
      <c r="E3162" s="35" t="s">
        <v>30</v>
      </c>
      <c r="F3162" s="34">
        <v>4072.0</v>
      </c>
      <c r="G3162" s="34">
        <v>2.072825161E9</v>
      </c>
      <c r="H3162" s="14" t="s">
        <v>1193</v>
      </c>
      <c r="I3162" s="14" t="s">
        <v>1194</v>
      </c>
      <c r="J3162" s="15">
        <v>44545.0</v>
      </c>
      <c r="K3162" s="48"/>
      <c r="L3162" s="16">
        <v>1.0</v>
      </c>
      <c r="M3162" s="16" t="s">
        <v>7</v>
      </c>
      <c r="N3162" s="54" t="s">
        <v>6</v>
      </c>
      <c r="O3162" s="54" t="s">
        <v>6</v>
      </c>
      <c r="P3162" s="54" t="s">
        <v>6</v>
      </c>
      <c r="Q3162" s="54" t="s">
        <v>6</v>
      </c>
      <c r="R3162" s="54" t="s">
        <v>6</v>
      </c>
      <c r="S3162" s="54" t="s">
        <v>6</v>
      </c>
      <c r="T3162" s="14" t="s">
        <v>12864</v>
      </c>
      <c r="U3162" s="14" t="s">
        <v>87</v>
      </c>
      <c r="V3162" s="18"/>
      <c r="W3162" s="20"/>
      <c r="X3162" s="20"/>
      <c r="Y3162" s="20"/>
      <c r="Z3162" s="20"/>
      <c r="AA3162" s="20"/>
      <c r="AB3162" s="20"/>
      <c r="AC3162" s="20"/>
      <c r="AD3162" s="20"/>
      <c r="AE3162" s="20"/>
      <c r="AF3162" s="20"/>
      <c r="AG3162" s="20"/>
      <c r="AH3162" s="20"/>
    </row>
    <row r="3163">
      <c r="A3163" s="30">
        <v>205166.0</v>
      </c>
      <c r="B3163" s="31" t="s">
        <v>12865</v>
      </c>
      <c r="C3163" s="31" t="s">
        <v>12866</v>
      </c>
      <c r="D3163" s="31" t="s">
        <v>12867</v>
      </c>
      <c r="E3163" s="31" t="s">
        <v>30</v>
      </c>
      <c r="F3163" s="30">
        <v>4038.0</v>
      </c>
      <c r="G3163" s="30">
        <v>2.078395757E9</v>
      </c>
      <c r="H3163" s="42" t="s">
        <v>12868</v>
      </c>
      <c r="I3163" s="25" t="s">
        <v>1194</v>
      </c>
      <c r="J3163" s="26">
        <v>44545.0</v>
      </c>
      <c r="K3163" s="26">
        <v>44545.0</v>
      </c>
      <c r="L3163" s="27">
        <v>1.0</v>
      </c>
      <c r="M3163" s="27" t="s">
        <v>7</v>
      </c>
      <c r="N3163" s="27" t="s">
        <v>4</v>
      </c>
      <c r="O3163" s="59">
        <f>363*30</f>
        <v>10890</v>
      </c>
      <c r="P3163" s="59">
        <f>328*30</f>
        <v>9840</v>
      </c>
      <c r="Q3163" s="47">
        <v>7595.0</v>
      </c>
      <c r="R3163" s="47">
        <v>7626.0</v>
      </c>
      <c r="S3163" s="47"/>
      <c r="T3163" s="25" t="s">
        <v>12869</v>
      </c>
      <c r="U3163" s="25" t="s">
        <v>87</v>
      </c>
      <c r="V3163" s="29"/>
      <c r="W3163" s="20"/>
      <c r="X3163" s="20"/>
      <c r="Y3163" s="20"/>
      <c r="Z3163" s="20"/>
      <c r="AA3163" s="20"/>
      <c r="AB3163" s="20"/>
      <c r="AC3163" s="20"/>
      <c r="AD3163" s="20"/>
      <c r="AE3163" s="20"/>
      <c r="AF3163" s="20"/>
      <c r="AG3163" s="20"/>
      <c r="AH3163" s="20"/>
    </row>
    <row r="3164">
      <c r="A3164" s="34">
        <v>205170.0</v>
      </c>
      <c r="B3164" s="35" t="s">
        <v>12870</v>
      </c>
      <c r="C3164" s="35" t="s">
        <v>12871</v>
      </c>
      <c r="D3164" s="35" t="s">
        <v>734</v>
      </c>
      <c r="E3164" s="35" t="s">
        <v>30</v>
      </c>
      <c r="F3164" s="34">
        <v>4210.0</v>
      </c>
      <c r="G3164" s="34">
        <v>2.077864616E9</v>
      </c>
      <c r="H3164" s="51" t="s">
        <v>12872</v>
      </c>
      <c r="I3164" s="14" t="s">
        <v>1194</v>
      </c>
      <c r="J3164" s="15">
        <v>44545.0</v>
      </c>
      <c r="K3164" s="48"/>
      <c r="L3164" s="16">
        <v>2.0</v>
      </c>
      <c r="M3164" s="16" t="s">
        <v>7</v>
      </c>
      <c r="N3164" s="48"/>
      <c r="O3164" s="49"/>
      <c r="P3164" s="49"/>
      <c r="Q3164" s="49"/>
      <c r="R3164" s="49"/>
      <c r="S3164" s="49"/>
      <c r="T3164" s="14" t="s">
        <v>208</v>
      </c>
      <c r="U3164" s="14" t="s">
        <v>92</v>
      </c>
      <c r="V3164" s="18"/>
      <c r="W3164" s="20"/>
      <c r="X3164" s="20"/>
      <c r="Y3164" s="20"/>
      <c r="Z3164" s="20"/>
      <c r="AA3164" s="20"/>
      <c r="AB3164" s="20"/>
      <c r="AC3164" s="20"/>
      <c r="AD3164" s="20"/>
      <c r="AE3164" s="20"/>
      <c r="AF3164" s="20"/>
      <c r="AG3164" s="20"/>
      <c r="AH3164" s="20"/>
    </row>
    <row r="3165">
      <c r="A3165" s="30">
        <v>205176.0</v>
      </c>
      <c r="B3165" s="31" t="s">
        <v>12873</v>
      </c>
      <c r="C3165" s="31" t="s">
        <v>12874</v>
      </c>
      <c r="D3165" s="31" t="s">
        <v>12875</v>
      </c>
      <c r="E3165" s="31" t="s">
        <v>30</v>
      </c>
      <c r="F3165" s="30">
        <v>4743.0</v>
      </c>
      <c r="G3165" s="30">
        <v>2.078343915E9</v>
      </c>
      <c r="H3165" s="25" t="s">
        <v>1193</v>
      </c>
      <c r="I3165" s="25" t="s">
        <v>1194</v>
      </c>
      <c r="J3165" s="26">
        <v>44545.0</v>
      </c>
      <c r="K3165" s="26">
        <v>44545.0</v>
      </c>
      <c r="L3165" s="27">
        <v>1.0</v>
      </c>
      <c r="M3165" s="27" t="s">
        <v>7</v>
      </c>
      <c r="N3165" s="27" t="s">
        <v>4</v>
      </c>
      <c r="O3165" s="59">
        <f>345*30</f>
        <v>10350</v>
      </c>
      <c r="P3165" s="59">
        <f>317*30</f>
        <v>9510</v>
      </c>
      <c r="Q3165" s="47" t="s">
        <v>6</v>
      </c>
      <c r="R3165" s="47" t="s">
        <v>6</v>
      </c>
      <c r="S3165" s="47" t="s">
        <v>6</v>
      </c>
      <c r="T3165" s="25" t="s">
        <v>12688</v>
      </c>
      <c r="U3165" s="25" t="s">
        <v>87</v>
      </c>
      <c r="V3165" s="29"/>
      <c r="W3165" s="20"/>
      <c r="X3165" s="20"/>
      <c r="Y3165" s="20"/>
      <c r="Z3165" s="20"/>
      <c r="AA3165" s="20"/>
      <c r="AB3165" s="20"/>
      <c r="AC3165" s="20"/>
      <c r="AD3165" s="20"/>
      <c r="AE3165" s="20"/>
      <c r="AF3165" s="20"/>
      <c r="AG3165" s="20"/>
      <c r="AH3165" s="20"/>
    </row>
    <row r="3166">
      <c r="A3166" s="34">
        <v>205180.0</v>
      </c>
      <c r="B3166" s="35" t="s">
        <v>12876</v>
      </c>
      <c r="C3166" s="35" t="s">
        <v>12877</v>
      </c>
      <c r="D3166" s="35" t="s">
        <v>622</v>
      </c>
      <c r="E3166" s="35" t="s">
        <v>30</v>
      </c>
      <c r="F3166" s="34">
        <v>4843.0</v>
      </c>
      <c r="G3166" s="34">
        <v>2.072364197E9</v>
      </c>
      <c r="H3166" s="51" t="s">
        <v>12878</v>
      </c>
      <c r="I3166" s="14" t="s">
        <v>1194</v>
      </c>
      <c r="J3166" s="15">
        <v>44545.0</v>
      </c>
      <c r="K3166" s="48"/>
      <c r="L3166" s="16">
        <v>2.0</v>
      </c>
      <c r="M3166" s="16" t="s">
        <v>7</v>
      </c>
      <c r="N3166" s="48"/>
      <c r="O3166" s="49"/>
      <c r="P3166" s="49"/>
      <c r="Q3166" s="49"/>
      <c r="R3166" s="49"/>
      <c r="S3166" s="49"/>
      <c r="T3166" s="14" t="s">
        <v>208</v>
      </c>
      <c r="U3166" s="14" t="s">
        <v>92</v>
      </c>
      <c r="V3166" s="18"/>
      <c r="W3166" s="20"/>
      <c r="X3166" s="20"/>
      <c r="Y3166" s="20"/>
      <c r="Z3166" s="20"/>
      <c r="AA3166" s="20"/>
      <c r="AB3166" s="20"/>
      <c r="AC3166" s="20"/>
      <c r="AD3166" s="20"/>
      <c r="AE3166" s="20"/>
      <c r="AF3166" s="20"/>
      <c r="AG3166" s="20"/>
      <c r="AH3166" s="20"/>
    </row>
    <row r="3167">
      <c r="A3167" s="30">
        <v>205184.0</v>
      </c>
      <c r="B3167" s="31" t="s">
        <v>12879</v>
      </c>
      <c r="C3167" s="31" t="s">
        <v>12880</v>
      </c>
      <c r="D3167" s="31" t="s">
        <v>12696</v>
      </c>
      <c r="E3167" s="31" t="s">
        <v>30</v>
      </c>
      <c r="F3167" s="30">
        <v>4281.0</v>
      </c>
      <c r="G3167" s="30">
        <v>2.0774363E9</v>
      </c>
      <c r="H3167" s="42" t="s">
        <v>12855</v>
      </c>
      <c r="I3167" s="25" t="s">
        <v>1194</v>
      </c>
      <c r="J3167" s="26">
        <v>44547.0</v>
      </c>
      <c r="K3167" s="43"/>
      <c r="L3167" s="27">
        <v>1.0</v>
      </c>
      <c r="M3167" s="27" t="s">
        <v>7</v>
      </c>
      <c r="N3167" s="43"/>
      <c r="O3167" s="59"/>
      <c r="P3167" s="59"/>
      <c r="Q3167" s="59"/>
      <c r="R3167" s="59"/>
      <c r="S3167" s="59"/>
      <c r="T3167" s="25" t="s">
        <v>12811</v>
      </c>
      <c r="U3167" s="25" t="s">
        <v>87</v>
      </c>
      <c r="V3167" s="29"/>
      <c r="W3167" s="20"/>
      <c r="X3167" s="20"/>
      <c r="Y3167" s="20"/>
      <c r="Z3167" s="20"/>
      <c r="AA3167" s="20"/>
      <c r="AB3167" s="20"/>
      <c r="AC3167" s="20"/>
      <c r="AD3167" s="20"/>
      <c r="AE3167" s="20"/>
      <c r="AF3167" s="20"/>
      <c r="AG3167" s="20"/>
      <c r="AH3167" s="20"/>
    </row>
    <row r="3168">
      <c r="A3168" s="34">
        <v>205185.0</v>
      </c>
      <c r="B3168" s="35" t="s">
        <v>12881</v>
      </c>
      <c r="C3168" s="35" t="s">
        <v>12882</v>
      </c>
      <c r="D3168" s="35" t="s">
        <v>12628</v>
      </c>
      <c r="E3168" s="35" t="s">
        <v>30</v>
      </c>
      <c r="F3168" s="34">
        <v>4401.0</v>
      </c>
      <c r="G3168" s="34">
        <v>2.079422333E9</v>
      </c>
      <c r="H3168" s="51" t="s">
        <v>12855</v>
      </c>
      <c r="I3168" s="14" t="s">
        <v>1194</v>
      </c>
      <c r="J3168" s="15">
        <v>44547.0</v>
      </c>
      <c r="K3168" s="48"/>
      <c r="L3168" s="16">
        <v>1.0</v>
      </c>
      <c r="M3168" s="16" t="s">
        <v>7</v>
      </c>
      <c r="N3168" s="48"/>
      <c r="O3168" s="60"/>
      <c r="P3168" s="60"/>
      <c r="Q3168" s="60"/>
      <c r="R3168" s="60"/>
      <c r="S3168" s="60"/>
      <c r="T3168" s="14" t="s">
        <v>12811</v>
      </c>
      <c r="U3168" s="14" t="s">
        <v>87</v>
      </c>
      <c r="V3168" s="18"/>
      <c r="W3168" s="20"/>
      <c r="X3168" s="20"/>
      <c r="Y3168" s="20"/>
      <c r="Z3168" s="20"/>
      <c r="AA3168" s="20"/>
      <c r="AB3168" s="20"/>
      <c r="AC3168" s="20"/>
      <c r="AD3168" s="20"/>
      <c r="AE3168" s="20"/>
      <c r="AF3168" s="20"/>
      <c r="AG3168" s="20"/>
      <c r="AH3168" s="20"/>
    </row>
    <row r="3169">
      <c r="A3169" s="30">
        <v>205187.0</v>
      </c>
      <c r="B3169" s="31" t="s">
        <v>12883</v>
      </c>
      <c r="C3169" s="31" t="s">
        <v>12884</v>
      </c>
      <c r="D3169" s="31" t="s">
        <v>12885</v>
      </c>
      <c r="E3169" s="31" t="s">
        <v>30</v>
      </c>
      <c r="F3169" s="30">
        <v>4074.0</v>
      </c>
      <c r="G3169" s="30">
        <v>2.0788387E9</v>
      </c>
      <c r="H3169" s="42" t="s">
        <v>12886</v>
      </c>
      <c r="I3169" s="25" t="s">
        <v>1194</v>
      </c>
      <c r="J3169" s="26">
        <v>44547.0</v>
      </c>
      <c r="K3169" s="26">
        <v>44547.0</v>
      </c>
      <c r="L3169" s="27">
        <v>2.0</v>
      </c>
      <c r="M3169" s="27" t="s">
        <v>7</v>
      </c>
      <c r="N3169" s="27" t="s">
        <v>4</v>
      </c>
      <c r="O3169" s="44">
        <f>549.56*30</f>
        <v>16486.8</v>
      </c>
      <c r="P3169" s="28" t="s">
        <v>6</v>
      </c>
      <c r="Q3169" s="44"/>
      <c r="R3169" s="44"/>
      <c r="S3169" s="44"/>
      <c r="T3169" s="25" t="s">
        <v>12887</v>
      </c>
      <c r="U3169" s="25" t="s">
        <v>92</v>
      </c>
      <c r="V3169" s="29"/>
      <c r="W3169" s="20"/>
      <c r="X3169" s="20"/>
      <c r="Y3169" s="20"/>
      <c r="Z3169" s="20"/>
      <c r="AA3169" s="20"/>
      <c r="AB3169" s="20"/>
      <c r="AC3169" s="20"/>
      <c r="AD3169" s="20"/>
      <c r="AE3169" s="20"/>
      <c r="AF3169" s="20"/>
      <c r="AG3169" s="20"/>
      <c r="AH3169" s="20"/>
    </row>
    <row r="3170">
      <c r="A3170" s="34">
        <v>235002.0</v>
      </c>
      <c r="B3170" s="35" t="s">
        <v>12888</v>
      </c>
      <c r="C3170" s="35" t="s">
        <v>12889</v>
      </c>
      <c r="D3170" s="35" t="s">
        <v>12890</v>
      </c>
      <c r="E3170" s="35" t="s">
        <v>31</v>
      </c>
      <c r="F3170" s="34">
        <v>49420.0</v>
      </c>
      <c r="G3170" s="34">
        <v>2.3187366E9</v>
      </c>
      <c r="H3170" s="51" t="s">
        <v>12891</v>
      </c>
      <c r="I3170" s="14" t="s">
        <v>12040</v>
      </c>
      <c r="J3170" s="15">
        <v>44535.0</v>
      </c>
      <c r="K3170" s="48"/>
      <c r="L3170" s="16">
        <v>2.0</v>
      </c>
      <c r="M3170" s="16" t="s">
        <v>7</v>
      </c>
      <c r="N3170" s="48"/>
      <c r="O3170" s="49"/>
      <c r="P3170" s="49"/>
      <c r="Q3170" s="49"/>
      <c r="R3170" s="49"/>
      <c r="S3170" s="49"/>
      <c r="T3170" s="14" t="s">
        <v>12892</v>
      </c>
      <c r="U3170" s="14" t="s">
        <v>92</v>
      </c>
      <c r="V3170" s="18"/>
      <c r="W3170" s="20"/>
      <c r="X3170" s="20"/>
      <c r="Y3170" s="20"/>
      <c r="Z3170" s="20"/>
      <c r="AA3170" s="20"/>
      <c r="AB3170" s="20"/>
      <c r="AC3170" s="20"/>
      <c r="AD3170" s="20"/>
      <c r="AE3170" s="20"/>
      <c r="AF3170" s="20"/>
      <c r="AG3170" s="20"/>
      <c r="AH3170" s="20"/>
    </row>
    <row r="3171">
      <c r="A3171" s="30">
        <v>235003.0</v>
      </c>
      <c r="B3171" s="31" t="s">
        <v>12893</v>
      </c>
      <c r="C3171" s="31" t="s">
        <v>12894</v>
      </c>
      <c r="D3171" s="31" t="s">
        <v>12895</v>
      </c>
      <c r="E3171" s="31" t="s">
        <v>31</v>
      </c>
      <c r="F3171" s="30">
        <v>49660.0</v>
      </c>
      <c r="G3171" s="30">
        <v>2.317232543E9</v>
      </c>
      <c r="H3171" s="42" t="s">
        <v>12896</v>
      </c>
      <c r="I3171" s="25" t="s">
        <v>12040</v>
      </c>
      <c r="J3171" s="26">
        <v>44535.0</v>
      </c>
      <c r="K3171" s="43"/>
      <c r="L3171" s="27">
        <v>2.0</v>
      </c>
      <c r="M3171" s="27" t="s">
        <v>7</v>
      </c>
      <c r="N3171" s="43"/>
      <c r="O3171" s="44"/>
      <c r="P3171" s="44"/>
      <c r="Q3171" s="44"/>
      <c r="R3171" s="44"/>
      <c r="S3171" s="44"/>
      <c r="T3171" s="25" t="s">
        <v>12892</v>
      </c>
      <c r="U3171" s="25" t="s">
        <v>92</v>
      </c>
      <c r="V3171" s="29"/>
      <c r="W3171" s="20"/>
      <c r="X3171" s="20"/>
      <c r="Y3171" s="20"/>
      <c r="Z3171" s="20"/>
      <c r="AA3171" s="20"/>
      <c r="AB3171" s="20"/>
      <c r="AC3171" s="20"/>
      <c r="AD3171" s="20"/>
      <c r="AE3171" s="20"/>
      <c r="AF3171" s="20"/>
      <c r="AG3171" s="20"/>
      <c r="AH3171" s="20"/>
    </row>
    <row r="3172">
      <c r="A3172" s="34">
        <v>235005.0</v>
      </c>
      <c r="B3172" s="35" t="s">
        <v>12897</v>
      </c>
      <c r="C3172" s="35" t="s">
        <v>12898</v>
      </c>
      <c r="D3172" s="35" t="s">
        <v>9034</v>
      </c>
      <c r="E3172" s="35" t="s">
        <v>31</v>
      </c>
      <c r="F3172" s="34">
        <v>49635.0</v>
      </c>
      <c r="G3172" s="34">
        <v>2.313529674E9</v>
      </c>
      <c r="H3172" s="51" t="s">
        <v>12899</v>
      </c>
      <c r="I3172" s="14" t="s">
        <v>1194</v>
      </c>
      <c r="J3172" s="15">
        <v>44547.0</v>
      </c>
      <c r="K3172" s="15">
        <v>44547.0</v>
      </c>
      <c r="L3172" s="16">
        <v>1.0</v>
      </c>
      <c r="M3172" s="16" t="s">
        <v>7</v>
      </c>
      <c r="N3172" s="16" t="s">
        <v>4</v>
      </c>
      <c r="O3172" s="60">
        <f>355*30</f>
        <v>10650</v>
      </c>
      <c r="P3172" s="60">
        <f>345*30</f>
        <v>10350</v>
      </c>
      <c r="Q3172" s="54" t="s">
        <v>6</v>
      </c>
      <c r="R3172" s="54" t="s">
        <v>6</v>
      </c>
      <c r="S3172" s="54" t="s">
        <v>6</v>
      </c>
      <c r="T3172" s="14" t="s">
        <v>12900</v>
      </c>
      <c r="U3172" s="14" t="s">
        <v>87</v>
      </c>
      <c r="V3172" s="18"/>
      <c r="W3172" s="20"/>
      <c r="X3172" s="20"/>
      <c r="Y3172" s="20"/>
      <c r="Z3172" s="20"/>
      <c r="AA3172" s="20"/>
      <c r="AB3172" s="20"/>
      <c r="AC3172" s="20"/>
      <c r="AD3172" s="20"/>
      <c r="AE3172" s="20"/>
      <c r="AF3172" s="20"/>
      <c r="AG3172" s="20"/>
      <c r="AH3172" s="20"/>
    </row>
    <row r="3173">
      <c r="A3173" s="30">
        <v>235009.0</v>
      </c>
      <c r="B3173" s="31" t="s">
        <v>12901</v>
      </c>
      <c r="C3173" s="31" t="s">
        <v>12902</v>
      </c>
      <c r="D3173" s="31" t="s">
        <v>12903</v>
      </c>
      <c r="E3173" s="31" t="s">
        <v>31</v>
      </c>
      <c r="F3173" s="30">
        <v>49058.0</v>
      </c>
      <c r="G3173" s="30">
        <v>2.699452407E9</v>
      </c>
      <c r="H3173" s="42" t="s">
        <v>12904</v>
      </c>
      <c r="I3173" s="25" t="s">
        <v>1194</v>
      </c>
      <c r="J3173" s="26">
        <v>44547.0</v>
      </c>
      <c r="K3173" s="26">
        <v>44547.0</v>
      </c>
      <c r="L3173" s="27">
        <v>1.0</v>
      </c>
      <c r="M3173" s="27" t="s">
        <v>7</v>
      </c>
      <c r="N3173" s="27" t="s">
        <v>7</v>
      </c>
      <c r="O3173" s="47">
        <v>11000.0</v>
      </c>
      <c r="P3173" s="47">
        <v>11000.0</v>
      </c>
      <c r="Q3173" s="47" t="s">
        <v>6</v>
      </c>
      <c r="R3173" s="47" t="s">
        <v>6</v>
      </c>
      <c r="S3173" s="47" t="s">
        <v>6</v>
      </c>
      <c r="T3173" s="25" t="s">
        <v>12905</v>
      </c>
      <c r="U3173" s="25" t="s">
        <v>87</v>
      </c>
      <c r="V3173" s="29"/>
      <c r="W3173" s="20"/>
      <c r="X3173" s="20"/>
      <c r="Y3173" s="20"/>
      <c r="Z3173" s="20"/>
      <c r="AA3173" s="20"/>
      <c r="AB3173" s="20"/>
      <c r="AC3173" s="20"/>
      <c r="AD3173" s="20"/>
      <c r="AE3173" s="20"/>
      <c r="AF3173" s="20"/>
      <c r="AG3173" s="20"/>
      <c r="AH3173" s="20"/>
    </row>
    <row r="3174">
      <c r="A3174" s="34">
        <v>235011.0</v>
      </c>
      <c r="B3174" s="35" t="s">
        <v>12906</v>
      </c>
      <c r="C3174" s="35" t="s">
        <v>12907</v>
      </c>
      <c r="D3174" s="35" t="s">
        <v>12908</v>
      </c>
      <c r="E3174" s="35" t="s">
        <v>31</v>
      </c>
      <c r="F3174" s="34">
        <v>48763.0</v>
      </c>
      <c r="G3174" s="34">
        <v>9.893624424E9</v>
      </c>
      <c r="H3174" s="51" t="s">
        <v>12909</v>
      </c>
      <c r="I3174" s="14" t="s">
        <v>12040</v>
      </c>
      <c r="J3174" s="15">
        <v>44547.0</v>
      </c>
      <c r="K3174" s="48"/>
      <c r="L3174" s="16">
        <v>2.0</v>
      </c>
      <c r="M3174" s="16" t="s">
        <v>7</v>
      </c>
      <c r="N3174" s="48"/>
      <c r="O3174" s="49"/>
      <c r="P3174" s="49"/>
      <c r="Q3174" s="49"/>
      <c r="R3174" s="49"/>
      <c r="S3174" s="49"/>
      <c r="T3174" s="14" t="s">
        <v>12892</v>
      </c>
      <c r="U3174" s="14" t="s">
        <v>92</v>
      </c>
      <c r="V3174" s="18"/>
      <c r="W3174" s="20"/>
      <c r="X3174" s="20"/>
      <c r="Y3174" s="20"/>
      <c r="Z3174" s="20"/>
      <c r="AA3174" s="20"/>
      <c r="AB3174" s="20"/>
      <c r="AC3174" s="20"/>
      <c r="AD3174" s="20"/>
      <c r="AE3174" s="20"/>
      <c r="AF3174" s="20"/>
      <c r="AG3174" s="20"/>
      <c r="AH3174" s="20"/>
    </row>
    <row r="3175">
      <c r="A3175" s="30">
        <v>235015.0</v>
      </c>
      <c r="B3175" s="31" t="s">
        <v>12910</v>
      </c>
      <c r="C3175" s="31" t="s">
        <v>12911</v>
      </c>
      <c r="D3175" s="31" t="s">
        <v>12912</v>
      </c>
      <c r="E3175" s="31" t="s">
        <v>31</v>
      </c>
      <c r="F3175" s="30">
        <v>48864.0</v>
      </c>
      <c r="G3175" s="30">
        <v>5.1738161E9</v>
      </c>
      <c r="H3175" s="42" t="s">
        <v>12913</v>
      </c>
      <c r="I3175" s="25" t="s">
        <v>1194</v>
      </c>
      <c r="J3175" s="26">
        <v>44547.0</v>
      </c>
      <c r="K3175" s="26">
        <v>44547.0</v>
      </c>
      <c r="L3175" s="27">
        <v>1.0</v>
      </c>
      <c r="M3175" s="27" t="s">
        <v>7</v>
      </c>
      <c r="N3175" s="27" t="s">
        <v>4</v>
      </c>
      <c r="O3175" s="59">
        <f t="shared" ref="O3175:P3175" si="19">340*30</f>
        <v>10200</v>
      </c>
      <c r="P3175" s="59">
        <f t="shared" si="19"/>
        <v>10200</v>
      </c>
      <c r="Q3175" s="47" t="s">
        <v>6</v>
      </c>
      <c r="R3175" s="47" t="s">
        <v>6</v>
      </c>
      <c r="S3175" s="47" t="s">
        <v>6</v>
      </c>
      <c r="T3175" s="25" t="s">
        <v>12688</v>
      </c>
      <c r="U3175" s="25" t="s">
        <v>87</v>
      </c>
      <c r="V3175" s="29"/>
      <c r="W3175" s="20"/>
      <c r="X3175" s="20"/>
      <c r="Y3175" s="20"/>
      <c r="Z3175" s="20"/>
      <c r="AA3175" s="20"/>
      <c r="AB3175" s="20"/>
      <c r="AC3175" s="20"/>
      <c r="AD3175" s="20"/>
      <c r="AE3175" s="20"/>
      <c r="AF3175" s="20"/>
      <c r="AG3175" s="20"/>
      <c r="AH3175" s="20"/>
    </row>
    <row r="3176">
      <c r="A3176" s="34">
        <v>235016.0</v>
      </c>
      <c r="B3176" s="35" t="s">
        <v>12914</v>
      </c>
      <c r="C3176" s="35" t="s">
        <v>12915</v>
      </c>
      <c r="D3176" s="35" t="s">
        <v>502</v>
      </c>
      <c r="E3176" s="35" t="s">
        <v>31</v>
      </c>
      <c r="F3176" s="34">
        <v>49202.0</v>
      </c>
      <c r="G3176" s="34">
        <v>5.17787325E9</v>
      </c>
      <c r="H3176" s="51" t="s">
        <v>12916</v>
      </c>
      <c r="I3176" s="14" t="s">
        <v>12040</v>
      </c>
      <c r="J3176" s="15">
        <v>44547.0</v>
      </c>
      <c r="K3176" s="48"/>
      <c r="L3176" s="16">
        <v>2.0</v>
      </c>
      <c r="M3176" s="16" t="s">
        <v>7</v>
      </c>
      <c r="N3176" s="48"/>
      <c r="O3176" s="49"/>
      <c r="P3176" s="49"/>
      <c r="Q3176" s="49"/>
      <c r="R3176" s="49"/>
      <c r="S3176" s="49"/>
      <c r="T3176" s="14" t="s">
        <v>12892</v>
      </c>
      <c r="U3176" s="14" t="s">
        <v>92</v>
      </c>
      <c r="V3176" s="18"/>
      <c r="W3176" s="20"/>
      <c r="X3176" s="20"/>
      <c r="Y3176" s="20"/>
      <c r="Z3176" s="20"/>
      <c r="AA3176" s="20"/>
      <c r="AB3176" s="20"/>
      <c r="AC3176" s="20"/>
      <c r="AD3176" s="20"/>
      <c r="AE3176" s="20"/>
      <c r="AF3176" s="20"/>
      <c r="AG3176" s="20"/>
      <c r="AH3176" s="20"/>
    </row>
    <row r="3177">
      <c r="A3177" s="30">
        <v>235019.0</v>
      </c>
      <c r="B3177" s="31" t="s">
        <v>12917</v>
      </c>
      <c r="C3177" s="31" t="s">
        <v>12918</v>
      </c>
      <c r="D3177" s="31" t="s">
        <v>502</v>
      </c>
      <c r="E3177" s="31" t="s">
        <v>31</v>
      </c>
      <c r="F3177" s="30">
        <v>49201.0</v>
      </c>
      <c r="G3177" s="30">
        <v>5.1778285E9</v>
      </c>
      <c r="H3177" s="42" t="s">
        <v>12919</v>
      </c>
      <c r="I3177" s="25" t="s">
        <v>1194</v>
      </c>
      <c r="J3177" s="26">
        <v>44547.0</v>
      </c>
      <c r="K3177" s="26">
        <v>44547.0</v>
      </c>
      <c r="L3177" s="27">
        <v>1.0</v>
      </c>
      <c r="M3177" s="27" t="s">
        <v>7</v>
      </c>
      <c r="N3177" s="27" t="s">
        <v>4</v>
      </c>
      <c r="O3177" s="59">
        <f t="shared" ref="O3177:P3177" si="20">360*30</f>
        <v>10800</v>
      </c>
      <c r="P3177" s="59">
        <f t="shared" si="20"/>
        <v>10800</v>
      </c>
      <c r="Q3177" s="47" t="s">
        <v>6</v>
      </c>
      <c r="R3177" s="47" t="s">
        <v>6</v>
      </c>
      <c r="S3177" s="59">
        <f>360*30</f>
        <v>10800</v>
      </c>
      <c r="T3177" s="25" t="s">
        <v>12920</v>
      </c>
      <c r="U3177" s="25" t="s">
        <v>87</v>
      </c>
      <c r="V3177" s="29"/>
      <c r="W3177" s="20"/>
      <c r="X3177" s="20"/>
      <c r="Y3177" s="20"/>
      <c r="Z3177" s="20"/>
      <c r="AA3177" s="20"/>
      <c r="AB3177" s="20"/>
      <c r="AC3177" s="20"/>
      <c r="AD3177" s="20"/>
      <c r="AE3177" s="20"/>
      <c r="AF3177" s="20"/>
      <c r="AG3177" s="20"/>
      <c r="AH3177" s="20"/>
    </row>
    <row r="3178">
      <c r="A3178" s="34">
        <v>235023.0</v>
      </c>
      <c r="B3178" s="35" t="s">
        <v>12921</v>
      </c>
      <c r="C3178" s="35" t="s">
        <v>12922</v>
      </c>
      <c r="D3178" s="35" t="s">
        <v>12923</v>
      </c>
      <c r="E3178" s="35" t="s">
        <v>31</v>
      </c>
      <c r="F3178" s="34">
        <v>49017.0</v>
      </c>
      <c r="G3178" s="34">
        <v>2.699653327E9</v>
      </c>
      <c r="H3178" s="51" t="s">
        <v>12924</v>
      </c>
      <c r="I3178" s="14" t="s">
        <v>12040</v>
      </c>
      <c r="J3178" s="15">
        <v>44547.0</v>
      </c>
      <c r="K3178" s="48"/>
      <c r="L3178" s="16">
        <v>2.0</v>
      </c>
      <c r="M3178" s="16" t="s">
        <v>4</v>
      </c>
      <c r="N3178" s="48"/>
      <c r="O3178" s="49"/>
      <c r="P3178" s="49"/>
      <c r="Q3178" s="49"/>
      <c r="R3178" s="49"/>
      <c r="S3178" s="49"/>
      <c r="T3178" s="14" t="s">
        <v>12925</v>
      </c>
      <c r="U3178" s="14" t="s">
        <v>92</v>
      </c>
      <c r="V3178" s="18"/>
      <c r="W3178" s="20"/>
      <c r="X3178" s="20"/>
      <c r="Y3178" s="20"/>
      <c r="Z3178" s="20"/>
      <c r="AA3178" s="20"/>
      <c r="AB3178" s="20"/>
      <c r="AC3178" s="20"/>
      <c r="AD3178" s="20"/>
      <c r="AE3178" s="20"/>
      <c r="AF3178" s="20"/>
      <c r="AG3178" s="20"/>
      <c r="AH3178" s="20"/>
    </row>
    <row r="3179">
      <c r="A3179" s="30">
        <v>235026.0</v>
      </c>
      <c r="B3179" s="31" t="s">
        <v>12926</v>
      </c>
      <c r="C3179" s="31" t="s">
        <v>12927</v>
      </c>
      <c r="D3179" s="31" t="s">
        <v>9626</v>
      </c>
      <c r="E3179" s="31" t="s">
        <v>31</v>
      </c>
      <c r="F3179" s="30">
        <v>49968.0</v>
      </c>
      <c r="G3179" s="30">
        <v>9.062249811E9</v>
      </c>
      <c r="H3179" s="42" t="s">
        <v>12928</v>
      </c>
      <c r="I3179" s="25" t="s">
        <v>1194</v>
      </c>
      <c r="J3179" s="26">
        <v>44547.0</v>
      </c>
      <c r="K3179" s="26">
        <v>44547.0</v>
      </c>
      <c r="L3179" s="27">
        <v>1.0</v>
      </c>
      <c r="M3179" s="27" t="s">
        <v>7</v>
      </c>
      <c r="N3179" s="27" t="s">
        <v>7</v>
      </c>
      <c r="O3179" s="59">
        <f t="shared" ref="O3179:P3179" si="21">275*30</f>
        <v>8250</v>
      </c>
      <c r="P3179" s="59">
        <f t="shared" si="21"/>
        <v>8250</v>
      </c>
      <c r="Q3179" s="47" t="s">
        <v>6</v>
      </c>
      <c r="R3179" s="47" t="s">
        <v>6</v>
      </c>
      <c r="S3179" s="47" t="s">
        <v>6</v>
      </c>
      <c r="T3179" s="25" t="s">
        <v>12688</v>
      </c>
      <c r="U3179" s="25" t="s">
        <v>87</v>
      </c>
      <c r="V3179" s="29"/>
      <c r="W3179" s="20"/>
      <c r="X3179" s="20"/>
      <c r="Y3179" s="20"/>
      <c r="Z3179" s="20"/>
      <c r="AA3179" s="20"/>
      <c r="AB3179" s="20"/>
      <c r="AC3179" s="20"/>
      <c r="AD3179" s="20"/>
      <c r="AE3179" s="20"/>
      <c r="AF3179" s="20"/>
      <c r="AG3179" s="20"/>
      <c r="AH3179" s="20"/>
    </row>
    <row r="3180">
      <c r="A3180" s="34">
        <v>235028.0</v>
      </c>
      <c r="B3180" s="35" t="s">
        <v>12929</v>
      </c>
      <c r="C3180" s="35" t="s">
        <v>12930</v>
      </c>
      <c r="D3180" s="35" t="s">
        <v>12931</v>
      </c>
      <c r="E3180" s="35" t="s">
        <v>31</v>
      </c>
      <c r="F3180" s="34">
        <v>48413.0</v>
      </c>
      <c r="G3180" s="34">
        <v>9.892696425E9</v>
      </c>
      <c r="H3180" s="51" t="s">
        <v>12932</v>
      </c>
      <c r="I3180" s="14" t="s">
        <v>1194</v>
      </c>
      <c r="J3180" s="15">
        <v>44547.0</v>
      </c>
      <c r="K3180" s="52">
        <v>44610.0</v>
      </c>
      <c r="L3180" s="16">
        <v>2.0</v>
      </c>
      <c r="M3180" s="16" t="s">
        <v>7</v>
      </c>
      <c r="N3180" s="16" t="s">
        <v>4</v>
      </c>
      <c r="O3180" s="49">
        <f t="shared" ref="O3180:P3180" si="22">385*30</f>
        <v>11550</v>
      </c>
      <c r="P3180" s="49">
        <f t="shared" si="22"/>
        <v>11550</v>
      </c>
      <c r="Q3180" s="36" t="s">
        <v>3556</v>
      </c>
      <c r="R3180" s="36" t="s">
        <v>6</v>
      </c>
      <c r="S3180" s="17" t="s">
        <v>6</v>
      </c>
      <c r="T3180" s="14" t="s">
        <v>6079</v>
      </c>
      <c r="U3180" s="14" t="s">
        <v>87</v>
      </c>
      <c r="V3180" s="18"/>
      <c r="W3180" s="20"/>
      <c r="X3180" s="20"/>
      <c r="Y3180" s="20"/>
      <c r="Z3180" s="20"/>
      <c r="AA3180" s="20"/>
      <c r="AB3180" s="20"/>
      <c r="AC3180" s="20"/>
      <c r="AD3180" s="20"/>
      <c r="AE3180" s="20"/>
      <c r="AF3180" s="20"/>
      <c r="AG3180" s="20"/>
      <c r="AH3180" s="20"/>
    </row>
    <row r="3181">
      <c r="A3181" s="30">
        <v>235032.0</v>
      </c>
      <c r="B3181" s="31" t="s">
        <v>12933</v>
      </c>
      <c r="C3181" s="31" t="s">
        <v>12934</v>
      </c>
      <c r="D3181" s="31" t="s">
        <v>12935</v>
      </c>
      <c r="E3181" s="31" t="s">
        <v>31</v>
      </c>
      <c r="F3181" s="30">
        <v>48846.0</v>
      </c>
      <c r="G3181" s="30">
        <v>6.16527008E9</v>
      </c>
      <c r="H3181" s="42" t="s">
        <v>12936</v>
      </c>
      <c r="I3181" s="25" t="s">
        <v>1194</v>
      </c>
      <c r="J3181" s="26">
        <v>44547.0</v>
      </c>
      <c r="K3181" s="43"/>
      <c r="L3181" s="27">
        <v>2.0</v>
      </c>
      <c r="M3181" s="27" t="s">
        <v>7</v>
      </c>
      <c r="N3181" s="43"/>
      <c r="O3181" s="44"/>
      <c r="P3181" s="44"/>
      <c r="Q3181" s="44"/>
      <c r="R3181" s="44"/>
      <c r="S3181" s="44"/>
      <c r="T3181" s="32" t="s">
        <v>12937</v>
      </c>
      <c r="U3181" s="25" t="s">
        <v>92</v>
      </c>
      <c r="V3181" s="29"/>
      <c r="W3181" s="20"/>
      <c r="X3181" s="20"/>
      <c r="Y3181" s="20"/>
      <c r="Z3181" s="20"/>
      <c r="AA3181" s="20"/>
      <c r="AB3181" s="20"/>
      <c r="AC3181" s="20"/>
      <c r="AD3181" s="20"/>
      <c r="AE3181" s="20"/>
      <c r="AF3181" s="20"/>
      <c r="AG3181" s="20"/>
      <c r="AH3181" s="20"/>
    </row>
    <row r="3182">
      <c r="A3182" s="34">
        <v>235033.0</v>
      </c>
      <c r="B3182" s="35" t="s">
        <v>12938</v>
      </c>
      <c r="C3182" s="35" t="s">
        <v>12939</v>
      </c>
      <c r="D3182" s="35" t="s">
        <v>12940</v>
      </c>
      <c r="E3182" s="35" t="s">
        <v>31</v>
      </c>
      <c r="F3182" s="34">
        <v>49740.0</v>
      </c>
      <c r="G3182" s="34">
        <v>2.315262161E9</v>
      </c>
      <c r="H3182" s="51" t="s">
        <v>12941</v>
      </c>
      <c r="I3182" s="14" t="s">
        <v>1194</v>
      </c>
      <c r="J3182" s="15">
        <v>44547.0</v>
      </c>
      <c r="K3182" s="48"/>
      <c r="L3182" s="16">
        <v>2.0</v>
      </c>
      <c r="M3182" s="16" t="s">
        <v>7</v>
      </c>
      <c r="N3182" s="48"/>
      <c r="O3182" s="49"/>
      <c r="P3182" s="49"/>
      <c r="Q3182" s="49"/>
      <c r="R3182" s="49"/>
      <c r="S3182" s="49"/>
      <c r="T3182" s="14" t="s">
        <v>12942</v>
      </c>
      <c r="U3182" s="14" t="s">
        <v>92</v>
      </c>
      <c r="V3182" s="18"/>
      <c r="W3182" s="20"/>
      <c r="X3182" s="20"/>
      <c r="Y3182" s="20"/>
      <c r="Z3182" s="20"/>
      <c r="AA3182" s="20"/>
      <c r="AB3182" s="20"/>
      <c r="AC3182" s="20"/>
      <c r="AD3182" s="20"/>
      <c r="AE3182" s="20"/>
      <c r="AF3182" s="20"/>
      <c r="AG3182" s="20"/>
      <c r="AH3182" s="20"/>
    </row>
    <row r="3183">
      <c r="A3183" s="30">
        <v>235035.0</v>
      </c>
      <c r="B3183" s="31" t="s">
        <v>12943</v>
      </c>
      <c r="C3183" s="31" t="s">
        <v>12944</v>
      </c>
      <c r="D3183" s="31" t="s">
        <v>12945</v>
      </c>
      <c r="E3183" s="31" t="s">
        <v>31</v>
      </c>
      <c r="F3183" s="30">
        <v>49508.0</v>
      </c>
      <c r="G3183" s="30">
        <v>6.164867002E9</v>
      </c>
      <c r="H3183" s="42" t="s">
        <v>12946</v>
      </c>
      <c r="I3183" s="25" t="s">
        <v>1194</v>
      </c>
      <c r="J3183" s="26">
        <v>44547.0</v>
      </c>
      <c r="K3183" s="43"/>
      <c r="L3183" s="27">
        <v>2.0</v>
      </c>
      <c r="M3183" s="27" t="s">
        <v>7</v>
      </c>
      <c r="N3183" s="43"/>
      <c r="O3183" s="44"/>
      <c r="P3183" s="44"/>
      <c r="Q3183" s="44"/>
      <c r="R3183" s="44"/>
      <c r="S3183" s="44"/>
      <c r="T3183" s="32" t="s">
        <v>12947</v>
      </c>
      <c r="U3183" s="25" t="s">
        <v>92</v>
      </c>
      <c r="V3183" s="29"/>
      <c r="W3183" s="20"/>
      <c r="X3183" s="20"/>
      <c r="Y3183" s="20"/>
      <c r="Z3183" s="20"/>
      <c r="AA3183" s="20"/>
      <c r="AB3183" s="20"/>
      <c r="AC3183" s="20"/>
      <c r="AD3183" s="20"/>
      <c r="AE3183" s="20"/>
      <c r="AF3183" s="20"/>
      <c r="AG3183" s="20"/>
      <c r="AH3183" s="20"/>
    </row>
    <row r="3184">
      <c r="A3184" s="34">
        <v>235036.0</v>
      </c>
      <c r="B3184" s="35" t="s">
        <v>12948</v>
      </c>
      <c r="C3184" s="35" t="s">
        <v>12949</v>
      </c>
      <c r="D3184" s="35" t="s">
        <v>12950</v>
      </c>
      <c r="E3184" s="35" t="s">
        <v>31</v>
      </c>
      <c r="F3184" s="34">
        <v>48309.0</v>
      </c>
      <c r="G3184" s="34">
        <v>2.486514422E9</v>
      </c>
      <c r="H3184" s="51" t="s">
        <v>12951</v>
      </c>
      <c r="I3184" s="14" t="s">
        <v>1194</v>
      </c>
      <c r="J3184" s="15">
        <v>44547.0</v>
      </c>
      <c r="K3184" s="15">
        <v>44547.0</v>
      </c>
      <c r="L3184" s="16">
        <v>1.0</v>
      </c>
      <c r="M3184" s="16" t="s">
        <v>7</v>
      </c>
      <c r="N3184" s="16" t="s">
        <v>7</v>
      </c>
      <c r="O3184" s="54" t="s">
        <v>6</v>
      </c>
      <c r="P3184" s="54">
        <v>12000.0</v>
      </c>
      <c r="Q3184" s="54" t="s">
        <v>6</v>
      </c>
      <c r="R3184" s="54" t="s">
        <v>6</v>
      </c>
      <c r="S3184" s="54">
        <v>12000.0</v>
      </c>
      <c r="T3184" s="14" t="s">
        <v>12804</v>
      </c>
      <c r="U3184" s="14" t="s">
        <v>87</v>
      </c>
      <c r="V3184" s="18"/>
      <c r="W3184" s="20"/>
      <c r="X3184" s="20"/>
      <c r="Y3184" s="20"/>
      <c r="Z3184" s="20"/>
      <c r="AA3184" s="20"/>
      <c r="AB3184" s="20"/>
      <c r="AC3184" s="20"/>
      <c r="AD3184" s="20"/>
      <c r="AE3184" s="20"/>
      <c r="AF3184" s="20"/>
      <c r="AG3184" s="20"/>
      <c r="AH3184" s="20"/>
    </row>
    <row r="3185">
      <c r="A3185" s="30">
        <v>235039.0</v>
      </c>
      <c r="B3185" s="31" t="s">
        <v>12952</v>
      </c>
      <c r="C3185" s="31" t="s">
        <v>12953</v>
      </c>
      <c r="D3185" s="31" t="s">
        <v>12954</v>
      </c>
      <c r="E3185" s="31" t="s">
        <v>31</v>
      </c>
      <c r="F3185" s="30">
        <v>49418.0</v>
      </c>
      <c r="G3185" s="30">
        <v>6.165345487E9</v>
      </c>
      <c r="H3185" s="42" t="s">
        <v>12955</v>
      </c>
      <c r="I3185" s="25" t="s">
        <v>1194</v>
      </c>
      <c r="J3185" s="26">
        <v>44547.0</v>
      </c>
      <c r="K3185" s="43"/>
      <c r="L3185" s="27">
        <v>2.0</v>
      </c>
      <c r="M3185" s="27" t="s">
        <v>7</v>
      </c>
      <c r="N3185" s="43"/>
      <c r="O3185" s="44"/>
      <c r="P3185" s="44"/>
      <c r="Q3185" s="44"/>
      <c r="R3185" s="44"/>
      <c r="S3185" s="44"/>
      <c r="T3185" s="25" t="s">
        <v>12956</v>
      </c>
      <c r="U3185" s="25" t="s">
        <v>92</v>
      </c>
      <c r="V3185" s="29"/>
      <c r="W3185" s="20"/>
      <c r="X3185" s="20"/>
      <c r="Y3185" s="20"/>
      <c r="Z3185" s="20"/>
      <c r="AA3185" s="20"/>
      <c r="AB3185" s="20"/>
      <c r="AC3185" s="20"/>
      <c r="AD3185" s="20"/>
      <c r="AE3185" s="20"/>
      <c r="AF3185" s="20"/>
      <c r="AG3185" s="20"/>
      <c r="AH3185" s="20"/>
    </row>
    <row r="3186">
      <c r="A3186" s="34">
        <v>235041.0</v>
      </c>
      <c r="B3186" s="35" t="s">
        <v>12957</v>
      </c>
      <c r="C3186" s="35" t="s">
        <v>12958</v>
      </c>
      <c r="D3186" s="35" t="s">
        <v>12959</v>
      </c>
      <c r="E3186" s="35" t="s">
        <v>31</v>
      </c>
      <c r="F3186" s="34">
        <v>49781.0</v>
      </c>
      <c r="G3186" s="34">
        <v>9.066430462E9</v>
      </c>
      <c r="H3186" s="51" t="s">
        <v>12960</v>
      </c>
      <c r="I3186" s="14" t="s">
        <v>1194</v>
      </c>
      <c r="J3186" s="15">
        <v>44547.0</v>
      </c>
      <c r="K3186" s="48"/>
      <c r="L3186" s="16">
        <v>2.0</v>
      </c>
      <c r="M3186" s="16" t="s">
        <v>7</v>
      </c>
      <c r="N3186" s="48"/>
      <c r="O3186" s="49"/>
      <c r="P3186" s="49"/>
      <c r="Q3186" s="49"/>
      <c r="R3186" s="49"/>
      <c r="S3186" s="49"/>
      <c r="T3186" s="14" t="s">
        <v>12961</v>
      </c>
      <c r="U3186" s="14" t="s">
        <v>92</v>
      </c>
      <c r="V3186" s="18"/>
      <c r="W3186" s="20"/>
      <c r="X3186" s="20"/>
      <c r="Y3186" s="20"/>
      <c r="Z3186" s="20"/>
      <c r="AA3186" s="20"/>
      <c r="AB3186" s="20"/>
      <c r="AC3186" s="20"/>
      <c r="AD3186" s="20"/>
      <c r="AE3186" s="20"/>
      <c r="AF3186" s="20"/>
      <c r="AG3186" s="20"/>
      <c r="AH3186" s="20"/>
    </row>
    <row r="3187">
      <c r="A3187" s="30">
        <v>235044.0</v>
      </c>
      <c r="B3187" s="31" t="s">
        <v>12962</v>
      </c>
      <c r="C3187" s="31" t="s">
        <v>12963</v>
      </c>
      <c r="D3187" s="31" t="s">
        <v>12964</v>
      </c>
      <c r="E3187" s="31" t="s">
        <v>31</v>
      </c>
      <c r="F3187" s="30">
        <v>48732.0</v>
      </c>
      <c r="G3187" s="30">
        <v>9.898923591E9</v>
      </c>
      <c r="H3187" s="42" t="s">
        <v>12965</v>
      </c>
      <c r="I3187" s="25" t="s">
        <v>1194</v>
      </c>
      <c r="J3187" s="26">
        <v>44547.0</v>
      </c>
      <c r="K3187" s="43"/>
      <c r="L3187" s="27">
        <v>2.0</v>
      </c>
      <c r="M3187" s="27" t="s">
        <v>7</v>
      </c>
      <c r="N3187" s="43"/>
      <c r="O3187" s="44"/>
      <c r="P3187" s="44"/>
      <c r="Q3187" s="44"/>
      <c r="R3187" s="44"/>
      <c r="S3187" s="44"/>
      <c r="T3187" s="25" t="s">
        <v>12942</v>
      </c>
      <c r="U3187" s="25" t="s">
        <v>92</v>
      </c>
      <c r="V3187" s="29"/>
      <c r="W3187" s="20"/>
      <c r="X3187" s="20"/>
      <c r="Y3187" s="20"/>
      <c r="Z3187" s="20"/>
      <c r="AA3187" s="20"/>
      <c r="AB3187" s="20"/>
      <c r="AC3187" s="20"/>
      <c r="AD3187" s="20"/>
      <c r="AE3187" s="20"/>
      <c r="AF3187" s="20"/>
      <c r="AG3187" s="20"/>
      <c r="AH3187" s="20"/>
    </row>
    <row r="3188">
      <c r="A3188" s="34">
        <v>235052.0</v>
      </c>
      <c r="B3188" s="35" t="s">
        <v>12966</v>
      </c>
      <c r="C3188" s="35" t="s">
        <v>12967</v>
      </c>
      <c r="D3188" s="35" t="s">
        <v>4628</v>
      </c>
      <c r="E3188" s="35" t="s">
        <v>31</v>
      </c>
      <c r="F3188" s="34">
        <v>48183.0</v>
      </c>
      <c r="G3188" s="34">
        <v>7.3467135E9</v>
      </c>
      <c r="H3188" s="51" t="s">
        <v>12968</v>
      </c>
      <c r="I3188" s="14" t="s">
        <v>1194</v>
      </c>
      <c r="J3188" s="15">
        <v>44547.0</v>
      </c>
      <c r="K3188" s="15">
        <v>44547.0</v>
      </c>
      <c r="L3188" s="16">
        <v>2.0</v>
      </c>
      <c r="M3188" s="16" t="s">
        <v>7</v>
      </c>
      <c r="N3188" s="16" t="s">
        <v>7</v>
      </c>
      <c r="O3188" s="54" t="s">
        <v>6</v>
      </c>
      <c r="P3188" s="60">
        <f>250*30</f>
        <v>7500</v>
      </c>
      <c r="Q3188" s="54" t="s">
        <v>6</v>
      </c>
      <c r="R3188" s="54" t="s">
        <v>6</v>
      </c>
      <c r="S3188" s="54" t="s">
        <v>6</v>
      </c>
      <c r="T3188" s="14" t="s">
        <v>12688</v>
      </c>
      <c r="U3188" s="14" t="s">
        <v>87</v>
      </c>
      <c r="V3188" s="18"/>
      <c r="W3188" s="20"/>
      <c r="X3188" s="20"/>
      <c r="Y3188" s="20"/>
      <c r="Z3188" s="20"/>
      <c r="AA3188" s="20"/>
      <c r="AB3188" s="20"/>
      <c r="AC3188" s="20"/>
      <c r="AD3188" s="20"/>
      <c r="AE3188" s="20"/>
      <c r="AF3188" s="20"/>
      <c r="AG3188" s="20"/>
      <c r="AH3188" s="20"/>
    </row>
    <row r="3189">
      <c r="A3189" s="30">
        <v>235057.0</v>
      </c>
      <c r="B3189" s="31" t="s">
        <v>12969</v>
      </c>
      <c r="C3189" s="31" t="s">
        <v>12970</v>
      </c>
      <c r="D3189" s="31" t="s">
        <v>12971</v>
      </c>
      <c r="E3189" s="31" t="s">
        <v>31</v>
      </c>
      <c r="F3189" s="30">
        <v>48154.0</v>
      </c>
      <c r="G3189" s="30">
        <v>7.34427827E9</v>
      </c>
      <c r="H3189" s="42" t="s">
        <v>12972</v>
      </c>
      <c r="I3189" s="25" t="s">
        <v>1194</v>
      </c>
      <c r="J3189" s="26">
        <v>44547.0</v>
      </c>
      <c r="K3189" s="43"/>
      <c r="L3189" s="27">
        <v>2.0</v>
      </c>
      <c r="M3189" s="27" t="s">
        <v>7</v>
      </c>
      <c r="N3189" s="43"/>
      <c r="O3189" s="44"/>
      <c r="P3189" s="44"/>
      <c r="Q3189" s="44"/>
      <c r="R3189" s="44"/>
      <c r="S3189" s="44"/>
      <c r="T3189" s="32" t="s">
        <v>12937</v>
      </c>
      <c r="U3189" s="25" t="s">
        <v>92</v>
      </c>
      <c r="V3189" s="29"/>
      <c r="W3189" s="20"/>
      <c r="X3189" s="20"/>
      <c r="Y3189" s="20"/>
      <c r="Z3189" s="20"/>
      <c r="AA3189" s="20"/>
      <c r="AB3189" s="20"/>
      <c r="AC3189" s="20"/>
      <c r="AD3189" s="20"/>
      <c r="AE3189" s="20"/>
      <c r="AF3189" s="20"/>
      <c r="AG3189" s="20"/>
      <c r="AH3189" s="20"/>
    </row>
    <row r="3190">
      <c r="A3190" s="34">
        <v>235065.0</v>
      </c>
      <c r="B3190" s="35" t="s">
        <v>12973</v>
      </c>
      <c r="C3190" s="35" t="s">
        <v>12974</v>
      </c>
      <c r="D3190" s="35" t="s">
        <v>12975</v>
      </c>
      <c r="E3190" s="35" t="s">
        <v>31</v>
      </c>
      <c r="F3190" s="34">
        <v>48178.0</v>
      </c>
      <c r="G3190" s="34">
        <v>2.484372048E9</v>
      </c>
      <c r="H3190" s="51" t="s">
        <v>12976</v>
      </c>
      <c r="I3190" s="14" t="s">
        <v>1194</v>
      </c>
      <c r="J3190" s="15">
        <v>44547.0</v>
      </c>
      <c r="K3190" s="15">
        <v>44547.0</v>
      </c>
      <c r="L3190" s="16">
        <v>1.0</v>
      </c>
      <c r="M3190" s="16" t="s">
        <v>7</v>
      </c>
      <c r="N3190" s="16" t="s">
        <v>4</v>
      </c>
      <c r="O3190" s="60">
        <f>330*30</f>
        <v>9900</v>
      </c>
      <c r="P3190" s="60">
        <f>300*30</f>
        <v>9000</v>
      </c>
      <c r="Q3190" s="54" t="s">
        <v>6</v>
      </c>
      <c r="R3190" s="54" t="s">
        <v>6</v>
      </c>
      <c r="S3190" s="54" t="s">
        <v>6</v>
      </c>
      <c r="T3190" s="14" t="s">
        <v>12977</v>
      </c>
      <c r="U3190" s="14" t="s">
        <v>87</v>
      </c>
      <c r="V3190" s="18"/>
      <c r="W3190" s="20"/>
      <c r="X3190" s="20"/>
      <c r="Y3190" s="20"/>
      <c r="Z3190" s="20"/>
      <c r="AA3190" s="20"/>
      <c r="AB3190" s="20"/>
      <c r="AC3190" s="20"/>
      <c r="AD3190" s="20"/>
      <c r="AE3190" s="20"/>
      <c r="AF3190" s="20"/>
      <c r="AG3190" s="20"/>
      <c r="AH3190" s="20"/>
    </row>
    <row r="3191" ht="15.0" customHeight="1">
      <c r="A3191" s="30">
        <v>235074.0</v>
      </c>
      <c r="B3191" s="31" t="s">
        <v>12978</v>
      </c>
      <c r="C3191" s="31" t="s">
        <v>12979</v>
      </c>
      <c r="D3191" s="31" t="s">
        <v>12980</v>
      </c>
      <c r="E3191" s="31" t="s">
        <v>31</v>
      </c>
      <c r="F3191" s="30">
        <v>48453.0</v>
      </c>
      <c r="G3191" s="30">
        <v>9.896354E9</v>
      </c>
      <c r="H3191" s="42" t="s">
        <v>12981</v>
      </c>
      <c r="I3191" s="25" t="s">
        <v>1194</v>
      </c>
      <c r="J3191" s="26">
        <v>44547.0</v>
      </c>
      <c r="K3191" s="43"/>
      <c r="L3191" s="27">
        <v>2.0</v>
      </c>
      <c r="M3191" s="27" t="s">
        <v>7</v>
      </c>
      <c r="N3191" s="43"/>
      <c r="O3191" s="44"/>
      <c r="P3191" s="44"/>
      <c r="Q3191" s="44"/>
      <c r="R3191" s="44"/>
      <c r="S3191" s="44"/>
      <c r="T3191" s="25" t="s">
        <v>12982</v>
      </c>
      <c r="U3191" s="25" t="s">
        <v>92</v>
      </c>
      <c r="V3191" s="29"/>
      <c r="W3191" s="20"/>
      <c r="X3191" s="20"/>
      <c r="Y3191" s="20"/>
      <c r="Z3191" s="20"/>
      <c r="AA3191" s="20"/>
      <c r="AB3191" s="20"/>
      <c r="AC3191" s="20"/>
      <c r="AD3191" s="20"/>
      <c r="AE3191" s="20"/>
      <c r="AF3191" s="20"/>
      <c r="AG3191" s="20"/>
      <c r="AH3191" s="20"/>
    </row>
    <row r="3192">
      <c r="A3192" s="34">
        <v>235076.0</v>
      </c>
      <c r="B3192" s="35" t="s">
        <v>12983</v>
      </c>
      <c r="C3192" s="35" t="s">
        <v>12984</v>
      </c>
      <c r="D3192" s="35" t="s">
        <v>2107</v>
      </c>
      <c r="E3192" s="35" t="s">
        <v>31</v>
      </c>
      <c r="F3192" s="34">
        <v>49412.0</v>
      </c>
      <c r="G3192" s="34">
        <v>2.31924202E9</v>
      </c>
      <c r="H3192" s="51" t="s">
        <v>12985</v>
      </c>
      <c r="I3192" s="14" t="s">
        <v>1194</v>
      </c>
      <c r="J3192" s="15">
        <v>44547.0</v>
      </c>
      <c r="K3192" s="15">
        <v>44547.0</v>
      </c>
      <c r="L3192" s="16">
        <v>1.0</v>
      </c>
      <c r="M3192" s="16" t="s">
        <v>7</v>
      </c>
      <c r="N3192" s="16" t="s">
        <v>7</v>
      </c>
      <c r="O3192" s="54" t="s">
        <v>6</v>
      </c>
      <c r="P3192" s="60">
        <f>355*30</f>
        <v>10650</v>
      </c>
      <c r="Q3192" s="54" t="s">
        <v>6</v>
      </c>
      <c r="R3192" s="54" t="s">
        <v>6</v>
      </c>
      <c r="S3192" s="54" t="s">
        <v>6</v>
      </c>
      <c r="T3192" s="14" t="s">
        <v>12688</v>
      </c>
      <c r="U3192" s="14" t="s">
        <v>87</v>
      </c>
      <c r="V3192" s="18"/>
      <c r="W3192" s="20"/>
      <c r="X3192" s="20"/>
      <c r="Y3192" s="20"/>
      <c r="Z3192" s="20"/>
      <c r="AA3192" s="20"/>
      <c r="AB3192" s="20"/>
      <c r="AC3192" s="20"/>
      <c r="AD3192" s="20"/>
      <c r="AE3192" s="20"/>
      <c r="AF3192" s="20"/>
      <c r="AG3192" s="20"/>
      <c r="AH3192" s="20"/>
    </row>
    <row r="3193">
      <c r="A3193" s="30">
        <v>235088.0</v>
      </c>
      <c r="B3193" s="31" t="s">
        <v>12986</v>
      </c>
      <c r="C3193" s="31" t="s">
        <v>12987</v>
      </c>
      <c r="D3193" s="31" t="s">
        <v>12988</v>
      </c>
      <c r="E3193" s="31" t="s">
        <v>31</v>
      </c>
      <c r="F3193" s="30">
        <v>49684.0</v>
      </c>
      <c r="G3193" s="30">
        <v>2.319323163E9</v>
      </c>
      <c r="H3193" s="42" t="s">
        <v>12989</v>
      </c>
      <c r="I3193" s="25" t="s">
        <v>1194</v>
      </c>
      <c r="J3193" s="26">
        <v>44547.0</v>
      </c>
      <c r="K3193" s="26">
        <v>44547.0</v>
      </c>
      <c r="L3193" s="27">
        <v>2.0</v>
      </c>
      <c r="M3193" s="27" t="s">
        <v>7</v>
      </c>
      <c r="N3193" s="27" t="s">
        <v>4</v>
      </c>
      <c r="O3193" s="44">
        <f t="shared" ref="O3193:P3193" si="23">310*30</f>
        <v>9300</v>
      </c>
      <c r="P3193" s="44">
        <f t="shared" si="23"/>
        <v>9300</v>
      </c>
      <c r="Q3193" s="44"/>
      <c r="R3193" s="44"/>
      <c r="S3193" s="44">
        <f>315*30</f>
        <v>9450</v>
      </c>
      <c r="T3193" s="25" t="s">
        <v>12990</v>
      </c>
      <c r="U3193" s="25" t="s">
        <v>92</v>
      </c>
      <c r="V3193" s="29"/>
      <c r="W3193" s="20"/>
      <c r="X3193" s="20"/>
      <c r="Y3193" s="20"/>
      <c r="Z3193" s="20"/>
      <c r="AA3193" s="20"/>
      <c r="AB3193" s="20"/>
      <c r="AC3193" s="20"/>
      <c r="AD3193" s="20"/>
      <c r="AE3193" s="20"/>
      <c r="AF3193" s="20"/>
      <c r="AG3193" s="20"/>
      <c r="AH3193" s="20"/>
    </row>
    <row r="3194">
      <c r="A3194" s="34">
        <v>235089.0</v>
      </c>
      <c r="B3194" s="35" t="s">
        <v>12991</v>
      </c>
      <c r="C3194" s="35" t="s">
        <v>12992</v>
      </c>
      <c r="D3194" s="35" t="s">
        <v>12993</v>
      </c>
      <c r="E3194" s="35" t="s">
        <v>31</v>
      </c>
      <c r="F3194" s="34">
        <v>48723.0</v>
      </c>
      <c r="G3194" s="34">
        <v>9.896734117E9</v>
      </c>
      <c r="H3194" s="51" t="s">
        <v>12994</v>
      </c>
      <c r="I3194" s="14" t="s">
        <v>1194</v>
      </c>
      <c r="J3194" s="15">
        <v>44547.0</v>
      </c>
      <c r="K3194" s="15">
        <v>44547.0</v>
      </c>
      <c r="L3194" s="16">
        <v>1.0</v>
      </c>
      <c r="M3194" s="16" t="s">
        <v>7</v>
      </c>
      <c r="N3194" s="16" t="s">
        <v>7</v>
      </c>
      <c r="O3194" s="60">
        <f t="shared" ref="O3194:P3194" si="24">365*30</f>
        <v>10950</v>
      </c>
      <c r="P3194" s="60">
        <f t="shared" si="24"/>
        <v>10950</v>
      </c>
      <c r="Q3194" s="54" t="s">
        <v>6</v>
      </c>
      <c r="R3194" s="54" t="s">
        <v>6</v>
      </c>
      <c r="S3194" s="60">
        <f>365*30</f>
        <v>10950</v>
      </c>
      <c r="T3194" s="14" t="s">
        <v>12788</v>
      </c>
      <c r="U3194" s="14" t="s">
        <v>87</v>
      </c>
      <c r="V3194" s="18"/>
      <c r="W3194" s="20"/>
      <c r="X3194" s="20"/>
      <c r="Y3194" s="20"/>
      <c r="Z3194" s="20"/>
      <c r="AA3194" s="20"/>
      <c r="AB3194" s="20"/>
      <c r="AC3194" s="20"/>
      <c r="AD3194" s="20"/>
      <c r="AE3194" s="20"/>
      <c r="AF3194" s="20"/>
      <c r="AG3194" s="20"/>
      <c r="AH3194" s="20"/>
    </row>
    <row r="3195">
      <c r="A3195" s="30">
        <v>235094.0</v>
      </c>
      <c r="B3195" s="31" t="s">
        <v>12995</v>
      </c>
      <c r="C3195" s="31" t="s">
        <v>12996</v>
      </c>
      <c r="D3195" s="31" t="s">
        <v>12997</v>
      </c>
      <c r="E3195" s="31" t="s">
        <v>31</v>
      </c>
      <c r="F3195" s="30">
        <v>49601.0</v>
      </c>
      <c r="G3195" s="30">
        <v>2.317750101E9</v>
      </c>
      <c r="H3195" s="42" t="s">
        <v>12998</v>
      </c>
      <c r="I3195" s="25" t="s">
        <v>1194</v>
      </c>
      <c r="J3195" s="26">
        <v>44547.0</v>
      </c>
      <c r="K3195" s="43"/>
      <c r="L3195" s="27">
        <v>2.0</v>
      </c>
      <c r="M3195" s="27" t="s">
        <v>7</v>
      </c>
      <c r="N3195" s="43"/>
      <c r="O3195" s="44"/>
      <c r="P3195" s="44"/>
      <c r="Q3195" s="44"/>
      <c r="R3195" s="44"/>
      <c r="S3195" s="44"/>
      <c r="T3195" s="25" t="s">
        <v>12942</v>
      </c>
      <c r="U3195" s="25" t="s">
        <v>92</v>
      </c>
      <c r="V3195" s="29"/>
      <c r="W3195" s="20"/>
      <c r="X3195" s="20"/>
      <c r="Y3195" s="20"/>
      <c r="Z3195" s="20"/>
      <c r="AA3195" s="20"/>
      <c r="AB3195" s="20"/>
      <c r="AC3195" s="20"/>
      <c r="AD3195" s="20"/>
      <c r="AE3195" s="20"/>
      <c r="AF3195" s="20"/>
      <c r="AG3195" s="20"/>
      <c r="AH3195" s="20"/>
    </row>
    <row r="3196">
      <c r="A3196" s="34">
        <v>235102.0</v>
      </c>
      <c r="B3196" s="35" t="s">
        <v>12999</v>
      </c>
      <c r="C3196" s="35" t="s">
        <v>13000</v>
      </c>
      <c r="D3196" s="35" t="s">
        <v>13001</v>
      </c>
      <c r="E3196" s="35" t="s">
        <v>31</v>
      </c>
      <c r="F3196" s="34">
        <v>48214.0</v>
      </c>
      <c r="G3196" s="34">
        <v>3.138213525E9</v>
      </c>
      <c r="H3196" s="51" t="s">
        <v>13002</v>
      </c>
      <c r="I3196" s="14" t="s">
        <v>1194</v>
      </c>
      <c r="J3196" s="15">
        <v>44547.0</v>
      </c>
      <c r="K3196" s="52">
        <v>44610.0</v>
      </c>
      <c r="L3196" s="16">
        <v>2.0</v>
      </c>
      <c r="M3196" s="16" t="s">
        <v>7</v>
      </c>
      <c r="N3196" s="16" t="s">
        <v>7</v>
      </c>
      <c r="O3196" s="49">
        <f>261*30</f>
        <v>7830</v>
      </c>
      <c r="P3196" s="49">
        <f>251*30</f>
        <v>7530</v>
      </c>
      <c r="Q3196" s="36" t="s">
        <v>3556</v>
      </c>
      <c r="R3196" s="36" t="s">
        <v>6</v>
      </c>
      <c r="S3196" s="17" t="s">
        <v>12195</v>
      </c>
      <c r="T3196" s="14" t="s">
        <v>12788</v>
      </c>
      <c r="U3196" s="14" t="s">
        <v>87</v>
      </c>
      <c r="V3196" s="18"/>
      <c r="W3196" s="20"/>
      <c r="X3196" s="20"/>
      <c r="Y3196" s="20"/>
      <c r="Z3196" s="20"/>
      <c r="AA3196" s="20"/>
      <c r="AB3196" s="20"/>
      <c r="AC3196" s="20"/>
      <c r="AD3196" s="20"/>
      <c r="AE3196" s="20"/>
      <c r="AF3196" s="20"/>
      <c r="AG3196" s="20"/>
      <c r="AH3196" s="20"/>
    </row>
    <row r="3197">
      <c r="A3197" s="30">
        <v>235109.0</v>
      </c>
      <c r="B3197" s="31" t="s">
        <v>13003</v>
      </c>
      <c r="C3197" s="31" t="s">
        <v>13004</v>
      </c>
      <c r="D3197" s="31" t="s">
        <v>13005</v>
      </c>
      <c r="E3197" s="31" t="s">
        <v>31</v>
      </c>
      <c r="F3197" s="30">
        <v>48236.0</v>
      </c>
      <c r="G3197" s="30">
        <v>5.8677808E9</v>
      </c>
      <c r="H3197" s="42" t="s">
        <v>13006</v>
      </c>
      <c r="I3197" s="25" t="s">
        <v>1194</v>
      </c>
      <c r="J3197" s="26">
        <v>44547.0</v>
      </c>
      <c r="K3197" s="57">
        <v>44610.0</v>
      </c>
      <c r="L3197" s="27">
        <v>2.0</v>
      </c>
      <c r="M3197" s="27" t="s">
        <v>7</v>
      </c>
      <c r="N3197" s="27" t="s">
        <v>7</v>
      </c>
      <c r="O3197" s="28">
        <v>13516.0</v>
      </c>
      <c r="P3197" s="28">
        <v>10509.0</v>
      </c>
      <c r="Q3197" s="39" t="s">
        <v>3556</v>
      </c>
      <c r="R3197" s="39" t="s">
        <v>6</v>
      </c>
      <c r="S3197" s="28" t="s">
        <v>6</v>
      </c>
      <c r="T3197" s="25" t="s">
        <v>13007</v>
      </c>
      <c r="U3197" s="25" t="s">
        <v>87</v>
      </c>
      <c r="V3197" s="29"/>
      <c r="W3197" s="20"/>
      <c r="X3197" s="20"/>
      <c r="Y3197" s="20"/>
      <c r="Z3197" s="20"/>
      <c r="AA3197" s="20"/>
      <c r="AB3197" s="20"/>
      <c r="AC3197" s="20"/>
      <c r="AD3197" s="20"/>
      <c r="AE3197" s="20"/>
      <c r="AF3197" s="20"/>
      <c r="AG3197" s="20"/>
      <c r="AH3197" s="20"/>
    </row>
    <row r="3198">
      <c r="A3198" s="34">
        <v>235113.0</v>
      </c>
      <c r="B3198" s="35" t="s">
        <v>13008</v>
      </c>
      <c r="C3198" s="35" t="s">
        <v>13009</v>
      </c>
      <c r="D3198" s="35" t="s">
        <v>13010</v>
      </c>
      <c r="E3198" s="35" t="s">
        <v>31</v>
      </c>
      <c r="F3198" s="34">
        <v>48603.0</v>
      </c>
      <c r="G3198" s="34">
        <v>9.897928729E9</v>
      </c>
      <c r="H3198" s="51" t="s">
        <v>13011</v>
      </c>
      <c r="I3198" s="14" t="s">
        <v>1194</v>
      </c>
      <c r="J3198" s="15">
        <v>44547.0</v>
      </c>
      <c r="K3198" s="48"/>
      <c r="L3198" s="16">
        <v>3.0</v>
      </c>
      <c r="M3198" s="16" t="s">
        <v>7</v>
      </c>
      <c r="N3198" s="48"/>
      <c r="O3198" s="49"/>
      <c r="P3198" s="49"/>
      <c r="Q3198" s="49"/>
      <c r="R3198" s="49"/>
      <c r="S3198" s="49"/>
      <c r="T3198" s="153" t="s">
        <v>13012</v>
      </c>
      <c r="U3198" s="14" t="s">
        <v>92</v>
      </c>
      <c r="V3198" s="18"/>
      <c r="W3198" s="20"/>
      <c r="X3198" s="20"/>
      <c r="Y3198" s="20"/>
      <c r="Z3198" s="20"/>
      <c r="AA3198" s="20"/>
      <c r="AB3198" s="20"/>
      <c r="AC3198" s="20"/>
      <c r="AD3198" s="20"/>
      <c r="AE3198" s="20"/>
      <c r="AF3198" s="20"/>
      <c r="AG3198" s="20"/>
      <c r="AH3198" s="20"/>
    </row>
    <row r="3199">
      <c r="A3199" s="30">
        <v>235123.0</v>
      </c>
      <c r="B3199" s="31" t="s">
        <v>13013</v>
      </c>
      <c r="C3199" s="31" t="s">
        <v>13014</v>
      </c>
      <c r="D3199" s="31" t="s">
        <v>13015</v>
      </c>
      <c r="E3199" s="31" t="s">
        <v>31</v>
      </c>
      <c r="F3199" s="30">
        <v>48429.0</v>
      </c>
      <c r="G3199" s="30">
        <v>9.892883166E9</v>
      </c>
      <c r="H3199" s="25" t="s">
        <v>6</v>
      </c>
      <c r="I3199" s="25" t="s">
        <v>1194</v>
      </c>
      <c r="J3199" s="26">
        <v>44547.0</v>
      </c>
      <c r="K3199" s="27" t="s">
        <v>6</v>
      </c>
      <c r="L3199" s="47" t="s">
        <v>6</v>
      </c>
      <c r="M3199" s="47" t="s">
        <v>6</v>
      </c>
      <c r="N3199" s="47" t="s">
        <v>6</v>
      </c>
      <c r="O3199" s="47" t="s">
        <v>6</v>
      </c>
      <c r="P3199" s="47" t="s">
        <v>6</v>
      </c>
      <c r="Q3199" s="47" t="s">
        <v>6</v>
      </c>
      <c r="R3199" s="47" t="s">
        <v>6</v>
      </c>
      <c r="S3199" s="47" t="s">
        <v>6</v>
      </c>
      <c r="T3199" s="25" t="s">
        <v>13016</v>
      </c>
      <c r="U3199" s="25" t="s">
        <v>87</v>
      </c>
      <c r="V3199" s="29"/>
      <c r="W3199" s="20"/>
      <c r="X3199" s="20"/>
      <c r="Y3199" s="20"/>
      <c r="Z3199" s="20"/>
      <c r="AA3199" s="20"/>
      <c r="AB3199" s="20"/>
      <c r="AC3199" s="20"/>
      <c r="AD3199" s="20"/>
      <c r="AE3199" s="20"/>
      <c r="AF3199" s="20"/>
      <c r="AG3199" s="20"/>
      <c r="AH3199" s="20"/>
    </row>
    <row r="3200">
      <c r="A3200" s="34">
        <v>235144.0</v>
      </c>
      <c r="B3200" s="35" t="s">
        <v>13017</v>
      </c>
      <c r="C3200" s="35" t="s">
        <v>13018</v>
      </c>
      <c r="D3200" s="35" t="s">
        <v>13019</v>
      </c>
      <c r="E3200" s="35" t="s">
        <v>31</v>
      </c>
      <c r="F3200" s="34">
        <v>49946.0</v>
      </c>
      <c r="G3200" s="34">
        <v>9.065246531E9</v>
      </c>
      <c r="H3200" s="51" t="s">
        <v>13020</v>
      </c>
      <c r="I3200" s="14" t="s">
        <v>1194</v>
      </c>
      <c r="J3200" s="15">
        <v>44547.0</v>
      </c>
      <c r="K3200" s="48"/>
      <c r="L3200" s="16">
        <v>2.0</v>
      </c>
      <c r="M3200" s="16" t="s">
        <v>7</v>
      </c>
      <c r="N3200" s="48"/>
      <c r="O3200" s="49"/>
      <c r="P3200" s="49"/>
      <c r="Q3200" s="49"/>
      <c r="R3200" s="49"/>
      <c r="S3200" s="49"/>
      <c r="T3200" s="14" t="s">
        <v>12942</v>
      </c>
      <c r="U3200" s="14" t="s">
        <v>92</v>
      </c>
      <c r="V3200" s="18"/>
      <c r="W3200" s="20"/>
      <c r="X3200" s="20"/>
      <c r="Y3200" s="20"/>
      <c r="Z3200" s="20"/>
      <c r="AA3200" s="20"/>
      <c r="AB3200" s="20"/>
      <c r="AC3200" s="20"/>
      <c r="AD3200" s="20"/>
      <c r="AE3200" s="20"/>
      <c r="AF3200" s="20"/>
      <c r="AG3200" s="20"/>
      <c r="AH3200" s="20"/>
    </row>
    <row r="3201">
      <c r="A3201" s="30">
        <v>235147.0</v>
      </c>
      <c r="B3201" s="31" t="s">
        <v>13021</v>
      </c>
      <c r="C3201" s="31" t="s">
        <v>13022</v>
      </c>
      <c r="D3201" s="31" t="s">
        <v>13023</v>
      </c>
      <c r="E3201" s="31" t="s">
        <v>31</v>
      </c>
      <c r="F3201" s="30">
        <v>49854.0</v>
      </c>
      <c r="G3201" s="30">
        <v>9.063416921E9</v>
      </c>
      <c r="H3201" s="42" t="s">
        <v>13024</v>
      </c>
      <c r="I3201" s="25" t="s">
        <v>1194</v>
      </c>
      <c r="J3201" s="26">
        <v>44547.0</v>
      </c>
      <c r="K3201" s="26">
        <v>44547.0</v>
      </c>
      <c r="L3201" s="27">
        <v>1.0</v>
      </c>
      <c r="M3201" s="27" t="s">
        <v>7</v>
      </c>
      <c r="N3201" s="27" t="s">
        <v>7</v>
      </c>
      <c r="O3201" s="59">
        <f t="shared" ref="O3201:P3201" si="25">275*30</f>
        <v>8250</v>
      </c>
      <c r="P3201" s="59">
        <f t="shared" si="25"/>
        <v>8250</v>
      </c>
      <c r="Q3201" s="47" t="s">
        <v>6</v>
      </c>
      <c r="R3201" s="47" t="s">
        <v>6</v>
      </c>
      <c r="S3201" s="47" t="s">
        <v>6</v>
      </c>
      <c r="T3201" s="25" t="s">
        <v>12688</v>
      </c>
      <c r="U3201" s="25" t="s">
        <v>87</v>
      </c>
      <c r="V3201" s="29"/>
      <c r="W3201" s="20"/>
      <c r="X3201" s="20"/>
      <c r="Y3201" s="20"/>
      <c r="Z3201" s="20"/>
      <c r="AA3201" s="20"/>
      <c r="AB3201" s="20"/>
      <c r="AC3201" s="20"/>
      <c r="AD3201" s="20"/>
      <c r="AE3201" s="20"/>
      <c r="AF3201" s="20"/>
      <c r="AG3201" s="20"/>
      <c r="AH3201" s="20"/>
    </row>
    <row r="3202">
      <c r="A3202" s="34">
        <v>235150.0</v>
      </c>
      <c r="B3202" s="35" t="s">
        <v>13025</v>
      </c>
      <c r="C3202" s="35" t="s">
        <v>13026</v>
      </c>
      <c r="D3202" s="35" t="s">
        <v>13010</v>
      </c>
      <c r="E3202" s="35" t="s">
        <v>31</v>
      </c>
      <c r="F3202" s="34">
        <v>48603.0</v>
      </c>
      <c r="G3202" s="34">
        <v>9.8979077E9</v>
      </c>
      <c r="H3202" s="51" t="s">
        <v>13027</v>
      </c>
      <c r="I3202" s="14" t="s">
        <v>1194</v>
      </c>
      <c r="J3202" s="15">
        <v>44547.0</v>
      </c>
      <c r="K3202" s="48"/>
      <c r="L3202" s="16">
        <v>1.0</v>
      </c>
      <c r="M3202" s="16" t="s">
        <v>7</v>
      </c>
      <c r="N3202" s="16" t="s">
        <v>4</v>
      </c>
      <c r="O3202" s="60"/>
      <c r="P3202" s="60"/>
      <c r="Q3202" s="60"/>
      <c r="R3202" s="60"/>
      <c r="S3202" s="60"/>
      <c r="T3202" s="14" t="s">
        <v>13028</v>
      </c>
      <c r="U3202" s="14" t="s">
        <v>87</v>
      </c>
      <c r="V3202" s="18"/>
      <c r="W3202" s="20"/>
      <c r="X3202" s="20"/>
      <c r="Y3202" s="20"/>
      <c r="Z3202" s="20"/>
      <c r="AA3202" s="20"/>
      <c r="AB3202" s="20"/>
      <c r="AC3202" s="20"/>
      <c r="AD3202" s="20"/>
      <c r="AE3202" s="20"/>
      <c r="AF3202" s="20"/>
      <c r="AG3202" s="20"/>
      <c r="AH3202" s="20"/>
    </row>
    <row r="3203">
      <c r="A3203" s="30">
        <v>235161.0</v>
      </c>
      <c r="B3203" s="31" t="s">
        <v>13029</v>
      </c>
      <c r="C3203" s="31" t="s">
        <v>13030</v>
      </c>
      <c r="D3203" s="31" t="s">
        <v>13031</v>
      </c>
      <c r="E3203" s="31" t="s">
        <v>31</v>
      </c>
      <c r="F3203" s="30">
        <v>49953.0</v>
      </c>
      <c r="G3203" s="30">
        <v>9.068848E9</v>
      </c>
      <c r="H3203" s="42" t="s">
        <v>13032</v>
      </c>
      <c r="I3203" s="25" t="s">
        <v>1194</v>
      </c>
      <c r="J3203" s="26">
        <v>44547.0</v>
      </c>
      <c r="K3203" s="43"/>
      <c r="L3203" s="27">
        <v>2.0</v>
      </c>
      <c r="M3203" s="27" t="s">
        <v>7</v>
      </c>
      <c r="N3203" s="43"/>
      <c r="O3203" s="44"/>
      <c r="P3203" s="44"/>
      <c r="Q3203" s="44"/>
      <c r="R3203" s="44"/>
      <c r="S3203" s="44"/>
      <c r="T3203" s="25" t="s">
        <v>13033</v>
      </c>
      <c r="U3203" s="25" t="s">
        <v>87</v>
      </c>
      <c r="V3203" s="29"/>
      <c r="W3203" s="20"/>
      <c r="X3203" s="20"/>
      <c r="Y3203" s="20"/>
      <c r="Z3203" s="20"/>
      <c r="AA3203" s="20"/>
      <c r="AB3203" s="20"/>
      <c r="AC3203" s="20"/>
      <c r="AD3203" s="20"/>
      <c r="AE3203" s="20"/>
      <c r="AF3203" s="20"/>
      <c r="AG3203" s="20"/>
      <c r="AH3203" s="20"/>
    </row>
    <row r="3204">
      <c r="A3204" s="34">
        <v>235174.0</v>
      </c>
      <c r="B3204" s="35" t="s">
        <v>13034</v>
      </c>
      <c r="C3204" s="35" t="s">
        <v>13035</v>
      </c>
      <c r="D3204" s="35" t="s">
        <v>1113</v>
      </c>
      <c r="E3204" s="35" t="s">
        <v>31</v>
      </c>
      <c r="F3204" s="34">
        <v>49068.0</v>
      </c>
      <c r="G3204" s="34">
        <v>2.697814281E9</v>
      </c>
      <c r="H3204" s="51" t="s">
        <v>8153</v>
      </c>
      <c r="I3204" s="14" t="s">
        <v>1194</v>
      </c>
      <c r="J3204" s="15">
        <v>44547.0</v>
      </c>
      <c r="K3204" s="48"/>
      <c r="L3204" s="16">
        <v>1.0</v>
      </c>
      <c r="M3204" s="16" t="s">
        <v>7</v>
      </c>
      <c r="N3204" s="16" t="s">
        <v>4</v>
      </c>
      <c r="O3204" s="60"/>
      <c r="P3204" s="60"/>
      <c r="Q3204" s="60"/>
      <c r="R3204" s="60"/>
      <c r="S3204" s="60"/>
      <c r="T3204" s="14" t="s">
        <v>13028</v>
      </c>
      <c r="U3204" s="14" t="s">
        <v>87</v>
      </c>
      <c r="V3204" s="18"/>
      <c r="W3204" s="20"/>
      <c r="X3204" s="20"/>
      <c r="Y3204" s="20"/>
      <c r="Z3204" s="20"/>
      <c r="AA3204" s="20"/>
      <c r="AB3204" s="20"/>
      <c r="AC3204" s="20"/>
      <c r="AD3204" s="20"/>
      <c r="AE3204" s="20"/>
      <c r="AF3204" s="20"/>
      <c r="AG3204" s="20"/>
      <c r="AH3204" s="20"/>
    </row>
    <row r="3205">
      <c r="A3205" s="30">
        <v>235179.0</v>
      </c>
      <c r="B3205" s="31" t="s">
        <v>13036</v>
      </c>
      <c r="C3205" s="31" t="s">
        <v>13037</v>
      </c>
      <c r="D3205" s="31" t="s">
        <v>13038</v>
      </c>
      <c r="E3205" s="31" t="s">
        <v>31</v>
      </c>
      <c r="F3205" s="30">
        <v>49829.0</v>
      </c>
      <c r="G3205" s="30">
        <v>9.067860408E9</v>
      </c>
      <c r="H3205" s="42" t="s">
        <v>13039</v>
      </c>
      <c r="I3205" s="25" t="s">
        <v>1194</v>
      </c>
      <c r="J3205" s="26">
        <v>44547.0</v>
      </c>
      <c r="K3205" s="57">
        <v>44610.0</v>
      </c>
      <c r="L3205" s="27">
        <v>2.0</v>
      </c>
      <c r="M3205" s="27" t="s">
        <v>7</v>
      </c>
      <c r="N3205" s="27" t="s">
        <v>4</v>
      </c>
      <c r="O3205" s="28" t="s">
        <v>6</v>
      </c>
      <c r="P3205" s="44">
        <f>285*30</f>
        <v>8550</v>
      </c>
      <c r="Q3205" s="39" t="s">
        <v>3556</v>
      </c>
      <c r="R3205" s="39" t="s">
        <v>6</v>
      </c>
      <c r="S3205" s="28" t="s">
        <v>6</v>
      </c>
      <c r="T3205" s="32" t="s">
        <v>13040</v>
      </c>
      <c r="U3205" s="25" t="s">
        <v>87</v>
      </c>
      <c r="V3205" s="29"/>
      <c r="W3205" s="20"/>
      <c r="X3205" s="20"/>
      <c r="Y3205" s="20"/>
      <c r="Z3205" s="20"/>
      <c r="AA3205" s="20"/>
      <c r="AB3205" s="20"/>
      <c r="AC3205" s="20"/>
      <c r="AD3205" s="20"/>
      <c r="AE3205" s="20"/>
      <c r="AF3205" s="20"/>
      <c r="AG3205" s="20"/>
      <c r="AH3205" s="20"/>
    </row>
    <row r="3206">
      <c r="A3206" s="34">
        <v>235184.0</v>
      </c>
      <c r="B3206" s="35" t="s">
        <v>13041</v>
      </c>
      <c r="C3206" s="35" t="s">
        <v>13042</v>
      </c>
      <c r="D3206" s="35" t="s">
        <v>13043</v>
      </c>
      <c r="E3206" s="35" t="s">
        <v>31</v>
      </c>
      <c r="F3206" s="34">
        <v>48506.0</v>
      </c>
      <c r="G3206" s="34">
        <v>8.1073606E9</v>
      </c>
      <c r="H3206" s="13" t="s">
        <v>13044</v>
      </c>
      <c r="I3206" s="14" t="s">
        <v>1194</v>
      </c>
      <c r="J3206" s="15">
        <v>44550.0</v>
      </c>
      <c r="K3206" s="52">
        <v>44610.0</v>
      </c>
      <c r="L3206" s="16">
        <v>2.0</v>
      </c>
      <c r="M3206" s="16" t="s">
        <v>7</v>
      </c>
      <c r="N3206" s="16" t="s">
        <v>4</v>
      </c>
      <c r="O3206" s="17">
        <v>16000.0</v>
      </c>
      <c r="P3206" s="17">
        <v>14000.0</v>
      </c>
      <c r="Q3206" s="36" t="s">
        <v>3556</v>
      </c>
      <c r="R3206" s="36" t="s">
        <v>6</v>
      </c>
      <c r="S3206" s="17" t="s">
        <v>6</v>
      </c>
      <c r="T3206" s="37" t="s">
        <v>13045</v>
      </c>
      <c r="U3206" s="14" t="s">
        <v>87</v>
      </c>
      <c r="V3206" s="18"/>
      <c r="W3206" s="20"/>
      <c r="X3206" s="20"/>
      <c r="Y3206" s="20"/>
      <c r="Z3206" s="20"/>
      <c r="AA3206" s="20"/>
      <c r="AB3206" s="20"/>
      <c r="AC3206" s="20"/>
      <c r="AD3206" s="20"/>
      <c r="AE3206" s="20"/>
      <c r="AF3206" s="20"/>
      <c r="AG3206" s="20"/>
      <c r="AH3206" s="20"/>
    </row>
    <row r="3207">
      <c r="A3207" s="30">
        <v>235201.0</v>
      </c>
      <c r="B3207" s="31" t="s">
        <v>13046</v>
      </c>
      <c r="C3207" s="31" t="s">
        <v>13047</v>
      </c>
      <c r="D3207" s="31" t="s">
        <v>13048</v>
      </c>
      <c r="E3207" s="31" t="s">
        <v>31</v>
      </c>
      <c r="F3207" s="30">
        <v>49738.0</v>
      </c>
      <c r="G3207" s="30">
        <v>9.893480317E9</v>
      </c>
      <c r="H3207" s="42" t="s">
        <v>13049</v>
      </c>
      <c r="I3207" s="25" t="s">
        <v>1194</v>
      </c>
      <c r="J3207" s="26">
        <v>44550.0</v>
      </c>
      <c r="K3207" s="43"/>
      <c r="L3207" s="27">
        <v>2.0</v>
      </c>
      <c r="M3207" s="27" t="s">
        <v>7</v>
      </c>
      <c r="N3207" s="43"/>
      <c r="O3207" s="44"/>
      <c r="P3207" s="44"/>
      <c r="Q3207" s="44"/>
      <c r="R3207" s="44"/>
      <c r="S3207" s="44"/>
      <c r="T3207" s="25" t="s">
        <v>13050</v>
      </c>
      <c r="U3207" s="25" t="s">
        <v>92</v>
      </c>
      <c r="V3207" s="29"/>
      <c r="W3207" s="20"/>
      <c r="X3207" s="20"/>
      <c r="Y3207" s="20"/>
      <c r="Z3207" s="20"/>
      <c r="AA3207" s="20"/>
      <c r="AB3207" s="20"/>
      <c r="AC3207" s="20"/>
      <c r="AD3207" s="20"/>
      <c r="AE3207" s="20"/>
      <c r="AF3207" s="20"/>
      <c r="AG3207" s="20"/>
      <c r="AH3207" s="20"/>
    </row>
    <row r="3208">
      <c r="A3208" s="34">
        <v>235205.0</v>
      </c>
      <c r="B3208" s="35" t="s">
        <v>13051</v>
      </c>
      <c r="C3208" s="35" t="s">
        <v>13052</v>
      </c>
      <c r="D3208" s="35" t="s">
        <v>13053</v>
      </c>
      <c r="E3208" s="35" t="s">
        <v>31</v>
      </c>
      <c r="F3208" s="34">
        <v>49677.0</v>
      </c>
      <c r="G3208" s="34">
        <v>2.31832712E9</v>
      </c>
      <c r="H3208" s="51" t="s">
        <v>13054</v>
      </c>
      <c r="I3208" s="14" t="s">
        <v>1194</v>
      </c>
      <c r="J3208" s="15">
        <v>44550.0</v>
      </c>
      <c r="K3208" s="48"/>
      <c r="L3208" s="16">
        <v>3.0</v>
      </c>
      <c r="M3208" s="16" t="s">
        <v>7</v>
      </c>
      <c r="N3208" s="48"/>
      <c r="O3208" s="49"/>
      <c r="P3208" s="49"/>
      <c r="Q3208" s="49"/>
      <c r="R3208" s="49"/>
      <c r="S3208" s="49"/>
      <c r="T3208" s="153" t="s">
        <v>12942</v>
      </c>
      <c r="U3208" s="14" t="s">
        <v>92</v>
      </c>
      <c r="V3208" s="18"/>
      <c r="W3208" s="20"/>
      <c r="X3208" s="20"/>
      <c r="Y3208" s="20"/>
      <c r="Z3208" s="20"/>
      <c r="AA3208" s="20"/>
      <c r="AB3208" s="20"/>
      <c r="AC3208" s="20"/>
      <c r="AD3208" s="20"/>
      <c r="AE3208" s="20"/>
      <c r="AF3208" s="20"/>
      <c r="AG3208" s="20"/>
      <c r="AH3208" s="20"/>
    </row>
    <row r="3209">
      <c r="A3209" s="30">
        <v>235207.0</v>
      </c>
      <c r="B3209" s="31" t="s">
        <v>13055</v>
      </c>
      <c r="C3209" s="31" t="s">
        <v>13056</v>
      </c>
      <c r="D3209" s="31" t="s">
        <v>13001</v>
      </c>
      <c r="E3209" s="31" t="s">
        <v>31</v>
      </c>
      <c r="F3209" s="30">
        <v>48235.0</v>
      </c>
      <c r="G3209" s="30">
        <v>3.138648481E9</v>
      </c>
      <c r="H3209" s="42" t="s">
        <v>13057</v>
      </c>
      <c r="I3209" s="25" t="s">
        <v>1194</v>
      </c>
      <c r="J3209" s="26">
        <v>44550.0</v>
      </c>
      <c r="K3209" s="43"/>
      <c r="L3209" s="27">
        <v>2.0</v>
      </c>
      <c r="M3209" s="27" t="s">
        <v>7</v>
      </c>
      <c r="N3209" s="43"/>
      <c r="O3209" s="44"/>
      <c r="P3209" s="44"/>
      <c r="Q3209" s="44"/>
      <c r="R3209" s="44"/>
      <c r="S3209" s="44"/>
      <c r="T3209" s="25" t="s">
        <v>208</v>
      </c>
      <c r="U3209" s="25" t="s">
        <v>92</v>
      </c>
      <c r="V3209" s="29"/>
      <c r="W3209" s="20"/>
      <c r="X3209" s="20"/>
      <c r="Y3209" s="20"/>
      <c r="Z3209" s="20"/>
      <c r="AA3209" s="20"/>
      <c r="AB3209" s="20"/>
      <c r="AC3209" s="20"/>
      <c r="AD3209" s="20"/>
      <c r="AE3209" s="20"/>
      <c r="AF3209" s="20"/>
      <c r="AG3209" s="20"/>
      <c r="AH3209" s="20"/>
    </row>
    <row r="3210">
      <c r="A3210" s="34">
        <v>235214.0</v>
      </c>
      <c r="B3210" s="35" t="s">
        <v>13058</v>
      </c>
      <c r="C3210" s="35" t="s">
        <v>13059</v>
      </c>
      <c r="D3210" s="35" t="s">
        <v>13060</v>
      </c>
      <c r="E3210" s="35" t="s">
        <v>31</v>
      </c>
      <c r="F3210" s="34">
        <v>48017.0</v>
      </c>
      <c r="G3210" s="34">
        <v>2.4843552E9</v>
      </c>
      <c r="H3210" s="51" t="s">
        <v>13061</v>
      </c>
      <c r="I3210" s="14" t="s">
        <v>1194</v>
      </c>
      <c r="J3210" s="15">
        <v>44550.0</v>
      </c>
      <c r="K3210" s="15">
        <v>44550.0</v>
      </c>
      <c r="L3210" s="16">
        <v>1.0</v>
      </c>
      <c r="M3210" s="16" t="s">
        <v>7</v>
      </c>
      <c r="N3210" s="16" t="s">
        <v>7</v>
      </c>
      <c r="O3210" s="54" t="s">
        <v>6</v>
      </c>
      <c r="P3210" s="60">
        <f>347*30</f>
        <v>10410</v>
      </c>
      <c r="Q3210" s="54" t="s">
        <v>6</v>
      </c>
      <c r="R3210" s="54" t="s">
        <v>6</v>
      </c>
      <c r="S3210" s="54" t="s">
        <v>6</v>
      </c>
      <c r="T3210" s="14" t="s">
        <v>13062</v>
      </c>
      <c r="U3210" s="14" t="s">
        <v>87</v>
      </c>
      <c r="V3210" s="18"/>
      <c r="W3210" s="20"/>
      <c r="X3210" s="20"/>
      <c r="Y3210" s="20"/>
      <c r="Z3210" s="20"/>
      <c r="AA3210" s="20"/>
      <c r="AB3210" s="20"/>
      <c r="AC3210" s="20"/>
      <c r="AD3210" s="20"/>
      <c r="AE3210" s="20"/>
      <c r="AF3210" s="20"/>
      <c r="AG3210" s="20"/>
      <c r="AH3210" s="20"/>
    </row>
    <row r="3211">
      <c r="A3211" s="30">
        <v>235217.0</v>
      </c>
      <c r="B3211" s="31" t="s">
        <v>13063</v>
      </c>
      <c r="C3211" s="31" t="s">
        <v>13064</v>
      </c>
      <c r="D3211" s="31" t="s">
        <v>13065</v>
      </c>
      <c r="E3211" s="31" t="s">
        <v>31</v>
      </c>
      <c r="F3211" s="30">
        <v>48304.0</v>
      </c>
      <c r="G3211" s="30">
        <v>2.4864529E9</v>
      </c>
      <c r="H3211" s="42" t="s">
        <v>12936</v>
      </c>
      <c r="I3211" s="25" t="s">
        <v>1194</v>
      </c>
      <c r="J3211" s="26">
        <v>44550.0</v>
      </c>
      <c r="K3211" s="26">
        <v>44550.0</v>
      </c>
      <c r="L3211" s="27">
        <v>1.0</v>
      </c>
      <c r="M3211" s="27" t="s">
        <v>7</v>
      </c>
      <c r="N3211" s="27" t="s">
        <v>4</v>
      </c>
      <c r="O3211" s="59">
        <f>473.77*30</f>
        <v>14213.1</v>
      </c>
      <c r="P3211" s="59">
        <f>351.13*30</f>
        <v>10533.9</v>
      </c>
      <c r="Q3211" s="47" t="s">
        <v>6</v>
      </c>
      <c r="R3211" s="47" t="s">
        <v>6</v>
      </c>
      <c r="S3211" s="47" t="s">
        <v>6</v>
      </c>
      <c r="T3211" s="25" t="s">
        <v>12688</v>
      </c>
      <c r="U3211" s="25" t="s">
        <v>87</v>
      </c>
      <c r="V3211" s="29"/>
      <c r="W3211" s="20"/>
      <c r="X3211" s="20"/>
      <c r="Y3211" s="20"/>
      <c r="Z3211" s="20"/>
      <c r="AA3211" s="20"/>
      <c r="AB3211" s="20"/>
      <c r="AC3211" s="20"/>
      <c r="AD3211" s="20"/>
      <c r="AE3211" s="20"/>
      <c r="AF3211" s="20"/>
      <c r="AG3211" s="20"/>
      <c r="AH3211" s="20"/>
    </row>
    <row r="3212">
      <c r="A3212" s="34">
        <v>235224.0</v>
      </c>
      <c r="B3212" s="35" t="s">
        <v>13066</v>
      </c>
      <c r="C3212" s="35" t="s">
        <v>13067</v>
      </c>
      <c r="D3212" s="35" t="s">
        <v>13068</v>
      </c>
      <c r="E3212" s="35" t="s">
        <v>31</v>
      </c>
      <c r="F3212" s="34">
        <v>49221.0</v>
      </c>
      <c r="G3212" s="34">
        <v>5.172636794E9</v>
      </c>
      <c r="H3212" s="51" t="s">
        <v>13069</v>
      </c>
      <c r="I3212" s="14" t="s">
        <v>1194</v>
      </c>
      <c r="J3212" s="15">
        <v>44550.0</v>
      </c>
      <c r="K3212" s="15">
        <v>44550.0</v>
      </c>
      <c r="L3212" s="16">
        <v>1.0</v>
      </c>
      <c r="M3212" s="16" t="s">
        <v>7</v>
      </c>
      <c r="N3212" s="16" t="s">
        <v>4</v>
      </c>
      <c r="O3212" s="60">
        <f t="shared" ref="O3212:P3212" si="26">305*30</f>
        <v>9150</v>
      </c>
      <c r="P3212" s="60">
        <f t="shared" si="26"/>
        <v>9150</v>
      </c>
      <c r="Q3212" s="54" t="s">
        <v>6</v>
      </c>
      <c r="R3212" s="54" t="s">
        <v>6</v>
      </c>
      <c r="S3212" s="54" t="s">
        <v>6</v>
      </c>
      <c r="T3212" s="14" t="s">
        <v>12688</v>
      </c>
      <c r="U3212" s="14" t="s">
        <v>87</v>
      </c>
      <c r="V3212" s="18"/>
      <c r="W3212" s="20"/>
      <c r="X3212" s="20"/>
      <c r="Y3212" s="20"/>
      <c r="Z3212" s="20"/>
      <c r="AA3212" s="20"/>
      <c r="AB3212" s="20"/>
      <c r="AC3212" s="20"/>
      <c r="AD3212" s="20"/>
      <c r="AE3212" s="20"/>
      <c r="AF3212" s="20"/>
      <c r="AG3212" s="20"/>
      <c r="AH3212" s="20"/>
    </row>
    <row r="3213">
      <c r="A3213" s="30">
        <v>235225.0</v>
      </c>
      <c r="B3213" s="31" t="s">
        <v>13070</v>
      </c>
      <c r="C3213" s="31" t="s">
        <v>13071</v>
      </c>
      <c r="D3213" s="31" t="s">
        <v>5310</v>
      </c>
      <c r="E3213" s="31" t="s">
        <v>31</v>
      </c>
      <c r="F3213" s="30">
        <v>48162.0</v>
      </c>
      <c r="G3213" s="30">
        <v>7.3424388E9</v>
      </c>
      <c r="H3213" s="42" t="s">
        <v>13072</v>
      </c>
      <c r="I3213" s="25" t="s">
        <v>1194</v>
      </c>
      <c r="J3213" s="26">
        <v>44550.0</v>
      </c>
      <c r="K3213" s="43"/>
      <c r="L3213" s="27">
        <v>1.0</v>
      </c>
      <c r="M3213" s="27" t="s">
        <v>7</v>
      </c>
      <c r="N3213" s="43"/>
      <c r="O3213" s="59"/>
      <c r="P3213" s="59"/>
      <c r="Q3213" s="59"/>
      <c r="R3213" s="59"/>
      <c r="S3213" s="59"/>
      <c r="T3213" s="25" t="s">
        <v>208</v>
      </c>
      <c r="U3213" s="25" t="s">
        <v>87</v>
      </c>
      <c r="V3213" s="29"/>
      <c r="W3213" s="20"/>
      <c r="X3213" s="20"/>
      <c r="Y3213" s="20"/>
      <c r="Z3213" s="20"/>
      <c r="AA3213" s="20"/>
      <c r="AB3213" s="20"/>
      <c r="AC3213" s="20"/>
      <c r="AD3213" s="20"/>
      <c r="AE3213" s="20"/>
      <c r="AF3213" s="20"/>
      <c r="AG3213" s="20"/>
      <c r="AH3213" s="20"/>
    </row>
    <row r="3214" ht="14.25" customHeight="1">
      <c r="A3214" s="34">
        <v>235228.0</v>
      </c>
      <c r="B3214" s="35" t="s">
        <v>13073</v>
      </c>
      <c r="C3214" s="35" t="s">
        <v>13074</v>
      </c>
      <c r="D3214" s="35" t="s">
        <v>13075</v>
      </c>
      <c r="E3214" s="35" t="s">
        <v>31</v>
      </c>
      <c r="F3214" s="34">
        <v>48185.0</v>
      </c>
      <c r="G3214" s="34">
        <v>7.3432612E9</v>
      </c>
      <c r="H3214" s="51" t="s">
        <v>13076</v>
      </c>
      <c r="I3214" s="14" t="s">
        <v>1194</v>
      </c>
      <c r="J3214" s="15">
        <v>44550.0</v>
      </c>
      <c r="K3214" s="15">
        <v>44550.0</v>
      </c>
      <c r="L3214" s="16">
        <v>1.0</v>
      </c>
      <c r="M3214" s="16" t="s">
        <v>7</v>
      </c>
      <c r="N3214" s="16" t="s">
        <v>7</v>
      </c>
      <c r="O3214" s="54" t="s">
        <v>6</v>
      </c>
      <c r="P3214" s="60">
        <f>294*30</f>
        <v>8820</v>
      </c>
      <c r="Q3214" s="54" t="s">
        <v>6</v>
      </c>
      <c r="R3214" s="54" t="s">
        <v>6</v>
      </c>
      <c r="S3214" s="54" t="s">
        <v>6</v>
      </c>
      <c r="T3214" s="14" t="s">
        <v>12688</v>
      </c>
      <c r="U3214" s="14" t="s">
        <v>87</v>
      </c>
      <c r="V3214" s="18"/>
      <c r="W3214" s="20"/>
      <c r="X3214" s="20"/>
      <c r="Y3214" s="20"/>
      <c r="Z3214" s="20"/>
      <c r="AA3214" s="20"/>
      <c r="AB3214" s="20"/>
      <c r="AC3214" s="20"/>
      <c r="AD3214" s="20"/>
      <c r="AE3214" s="20"/>
      <c r="AF3214" s="20"/>
      <c r="AG3214" s="20"/>
      <c r="AH3214" s="20"/>
    </row>
    <row r="3215">
      <c r="A3215" s="30">
        <v>235232.0</v>
      </c>
      <c r="B3215" s="31" t="s">
        <v>13077</v>
      </c>
      <c r="C3215" s="31" t="s">
        <v>13078</v>
      </c>
      <c r="D3215" s="31" t="s">
        <v>5310</v>
      </c>
      <c r="E3215" s="31" t="s">
        <v>31</v>
      </c>
      <c r="F3215" s="30">
        <v>48162.0</v>
      </c>
      <c r="G3215" s="30">
        <v>7.342424848E9</v>
      </c>
      <c r="H3215" s="25" t="s">
        <v>1193</v>
      </c>
      <c r="I3215" s="25" t="s">
        <v>1194</v>
      </c>
      <c r="J3215" s="26">
        <v>44550.0</v>
      </c>
      <c r="K3215" s="57">
        <v>44610.0</v>
      </c>
      <c r="L3215" s="27">
        <v>2.0</v>
      </c>
      <c r="M3215" s="27" t="s">
        <v>7</v>
      </c>
      <c r="N3215" s="27" t="s">
        <v>7</v>
      </c>
      <c r="O3215" s="44">
        <f>229*30</f>
        <v>6870</v>
      </c>
      <c r="P3215" s="44">
        <f>215*30</f>
        <v>6450</v>
      </c>
      <c r="Q3215" s="39" t="s">
        <v>3556</v>
      </c>
      <c r="R3215" s="39" t="s">
        <v>6</v>
      </c>
      <c r="S3215" s="28" t="s">
        <v>6</v>
      </c>
      <c r="T3215" s="25" t="s">
        <v>6079</v>
      </c>
      <c r="U3215" s="25" t="s">
        <v>87</v>
      </c>
      <c r="V3215" s="29"/>
      <c r="W3215" s="20"/>
      <c r="X3215" s="20"/>
      <c r="Y3215" s="20"/>
      <c r="Z3215" s="20"/>
      <c r="AA3215" s="20"/>
      <c r="AB3215" s="20"/>
      <c r="AC3215" s="20"/>
      <c r="AD3215" s="20"/>
      <c r="AE3215" s="20"/>
      <c r="AF3215" s="20"/>
      <c r="AG3215" s="20"/>
      <c r="AH3215" s="20"/>
    </row>
    <row r="3216">
      <c r="A3216" s="34">
        <v>235234.0</v>
      </c>
      <c r="B3216" s="35" t="s">
        <v>13079</v>
      </c>
      <c r="C3216" s="35" t="s">
        <v>13080</v>
      </c>
      <c r="D3216" s="35" t="s">
        <v>13001</v>
      </c>
      <c r="E3216" s="35" t="s">
        <v>31</v>
      </c>
      <c r="F3216" s="34">
        <v>48204.0</v>
      </c>
      <c r="G3216" s="34">
        <v>3.13491792E9</v>
      </c>
      <c r="H3216" s="51" t="s">
        <v>13081</v>
      </c>
      <c r="I3216" s="14" t="s">
        <v>1194</v>
      </c>
      <c r="J3216" s="15">
        <v>44550.0</v>
      </c>
      <c r="K3216" s="48"/>
      <c r="L3216" s="16">
        <v>2.0</v>
      </c>
      <c r="M3216" s="16" t="s">
        <v>7</v>
      </c>
      <c r="N3216" s="48"/>
      <c r="O3216" s="49"/>
      <c r="P3216" s="49"/>
      <c r="Q3216" s="49"/>
      <c r="R3216" s="49"/>
      <c r="S3216" s="49"/>
      <c r="T3216" s="14" t="s">
        <v>13082</v>
      </c>
      <c r="U3216" s="14" t="s">
        <v>92</v>
      </c>
      <c r="V3216" s="18"/>
      <c r="W3216" s="20"/>
      <c r="X3216" s="20"/>
      <c r="Y3216" s="20"/>
      <c r="Z3216" s="20"/>
      <c r="AA3216" s="20"/>
      <c r="AB3216" s="20"/>
      <c r="AC3216" s="20"/>
      <c r="AD3216" s="20"/>
      <c r="AE3216" s="20"/>
      <c r="AF3216" s="20"/>
      <c r="AG3216" s="20"/>
      <c r="AH3216" s="20"/>
    </row>
    <row r="3217">
      <c r="A3217" s="30">
        <v>235245.0</v>
      </c>
      <c r="B3217" s="31" t="s">
        <v>13083</v>
      </c>
      <c r="C3217" s="31" t="s">
        <v>13084</v>
      </c>
      <c r="D3217" s="31" t="s">
        <v>13085</v>
      </c>
      <c r="E3217" s="31" t="s">
        <v>31</v>
      </c>
      <c r="F3217" s="30">
        <v>48642.0</v>
      </c>
      <c r="G3217" s="30">
        <v>9.89631046E9</v>
      </c>
      <c r="H3217" s="42" t="s">
        <v>13086</v>
      </c>
      <c r="I3217" s="25" t="s">
        <v>1194</v>
      </c>
      <c r="J3217" s="26">
        <v>44550.0</v>
      </c>
      <c r="K3217" s="57">
        <v>44610.0</v>
      </c>
      <c r="L3217" s="27">
        <v>2.0</v>
      </c>
      <c r="M3217" s="27" t="s">
        <v>7</v>
      </c>
      <c r="N3217" s="27" t="s">
        <v>4</v>
      </c>
      <c r="O3217" s="44">
        <f>355*30</f>
        <v>10650</v>
      </c>
      <c r="P3217" s="44">
        <f>320*30</f>
        <v>9600</v>
      </c>
      <c r="Q3217" s="39" t="s">
        <v>3556</v>
      </c>
      <c r="R3217" s="39" t="s">
        <v>6</v>
      </c>
      <c r="S3217" s="28" t="s">
        <v>12195</v>
      </c>
      <c r="T3217" s="25" t="s">
        <v>12788</v>
      </c>
      <c r="U3217" s="25" t="s">
        <v>87</v>
      </c>
      <c r="V3217" s="29"/>
      <c r="W3217" s="20"/>
      <c r="X3217" s="20"/>
      <c r="Y3217" s="20"/>
      <c r="Z3217" s="20"/>
      <c r="AA3217" s="20"/>
      <c r="AB3217" s="20"/>
      <c r="AC3217" s="20"/>
      <c r="AD3217" s="20"/>
      <c r="AE3217" s="20"/>
      <c r="AF3217" s="20"/>
      <c r="AG3217" s="20"/>
      <c r="AH3217" s="20"/>
    </row>
    <row r="3218">
      <c r="A3218" s="34">
        <v>235252.0</v>
      </c>
      <c r="B3218" s="35" t="s">
        <v>13087</v>
      </c>
      <c r="C3218" s="35" t="s">
        <v>13088</v>
      </c>
      <c r="D3218" s="35" t="s">
        <v>3645</v>
      </c>
      <c r="E3218" s="35" t="s">
        <v>31</v>
      </c>
      <c r="F3218" s="34">
        <v>48328.0</v>
      </c>
      <c r="G3218" s="34">
        <v>2.486742241E9</v>
      </c>
      <c r="H3218" s="51" t="s">
        <v>13089</v>
      </c>
      <c r="I3218" s="14" t="s">
        <v>1194</v>
      </c>
      <c r="J3218" s="15">
        <v>44550.0</v>
      </c>
      <c r="K3218" s="52">
        <v>44613.0</v>
      </c>
      <c r="L3218" s="16">
        <v>2.0</v>
      </c>
      <c r="M3218" s="16" t="s">
        <v>7</v>
      </c>
      <c r="N3218" s="16" t="s">
        <v>4</v>
      </c>
      <c r="O3218" s="17" t="s">
        <v>6</v>
      </c>
      <c r="P3218" s="17" t="s">
        <v>6</v>
      </c>
      <c r="Q3218" s="154" t="s">
        <v>13090</v>
      </c>
      <c r="R3218" s="17" t="s">
        <v>13091</v>
      </c>
      <c r="S3218" s="17">
        <v>6900.0</v>
      </c>
      <c r="T3218" s="14" t="s">
        <v>13092</v>
      </c>
      <c r="U3218" s="14" t="s">
        <v>87</v>
      </c>
      <c r="V3218" s="18"/>
      <c r="W3218" s="20"/>
      <c r="X3218" s="20"/>
      <c r="Y3218" s="20"/>
      <c r="Z3218" s="20"/>
      <c r="AA3218" s="20"/>
      <c r="AB3218" s="20"/>
      <c r="AC3218" s="20"/>
      <c r="AD3218" s="20"/>
      <c r="AE3218" s="20"/>
      <c r="AF3218" s="20"/>
      <c r="AG3218" s="20"/>
      <c r="AH3218" s="20"/>
    </row>
    <row r="3219">
      <c r="A3219" s="30">
        <v>235254.0</v>
      </c>
      <c r="B3219" s="31" t="s">
        <v>13093</v>
      </c>
      <c r="C3219" s="31" t="s">
        <v>13094</v>
      </c>
      <c r="D3219" s="31" t="s">
        <v>502</v>
      </c>
      <c r="E3219" s="31" t="s">
        <v>31</v>
      </c>
      <c r="F3219" s="30">
        <v>49202.0</v>
      </c>
      <c r="G3219" s="30">
        <v>5.177870222E9</v>
      </c>
      <c r="H3219" s="42" t="s">
        <v>13095</v>
      </c>
      <c r="I3219" s="25" t="s">
        <v>1194</v>
      </c>
      <c r="J3219" s="26">
        <v>44550.0</v>
      </c>
      <c r="K3219" s="26">
        <v>44550.0</v>
      </c>
      <c r="L3219" s="27">
        <v>2.0</v>
      </c>
      <c r="M3219" s="27" t="s">
        <v>7</v>
      </c>
      <c r="N3219" s="43"/>
      <c r="O3219" s="44"/>
      <c r="P3219" s="67"/>
      <c r="Q3219" s="28">
        <v>3621.0</v>
      </c>
      <c r="R3219" s="28">
        <v>2513.0</v>
      </c>
      <c r="S3219" s="28">
        <v>6732.0</v>
      </c>
      <c r="T3219" s="25" t="s">
        <v>13096</v>
      </c>
      <c r="U3219" s="25" t="s">
        <v>92</v>
      </c>
      <c r="V3219" s="29"/>
      <c r="W3219" s="20"/>
      <c r="X3219" s="20"/>
      <c r="Y3219" s="20"/>
      <c r="Z3219" s="20"/>
      <c r="AA3219" s="20"/>
      <c r="AB3219" s="20"/>
      <c r="AC3219" s="20"/>
      <c r="AD3219" s="20"/>
      <c r="AE3219" s="20"/>
      <c r="AF3219" s="20"/>
      <c r="AG3219" s="20"/>
      <c r="AH3219" s="20"/>
    </row>
    <row r="3220">
      <c r="A3220" s="34">
        <v>235256.0</v>
      </c>
      <c r="B3220" s="35" t="s">
        <v>13097</v>
      </c>
      <c r="C3220" s="35" t="s">
        <v>13098</v>
      </c>
      <c r="D3220" s="35" t="s">
        <v>13099</v>
      </c>
      <c r="E3220" s="35" t="s">
        <v>31</v>
      </c>
      <c r="F3220" s="34">
        <v>48821.0</v>
      </c>
      <c r="G3220" s="34">
        <v>5.176466258E9</v>
      </c>
      <c r="H3220" s="51" t="s">
        <v>13100</v>
      </c>
      <c r="I3220" s="14" t="s">
        <v>1194</v>
      </c>
      <c r="J3220" s="15">
        <v>44550.0</v>
      </c>
      <c r="K3220" s="15">
        <v>44550.0</v>
      </c>
      <c r="L3220" s="16">
        <v>2.0</v>
      </c>
      <c r="M3220" s="16" t="s">
        <v>7</v>
      </c>
      <c r="N3220" s="16" t="s">
        <v>4</v>
      </c>
      <c r="O3220" s="60">
        <f>320*30</f>
        <v>9600</v>
      </c>
      <c r="P3220" s="60">
        <f>310*30</f>
        <v>9300</v>
      </c>
      <c r="Q3220" s="54" t="s">
        <v>6</v>
      </c>
      <c r="R3220" s="54" t="s">
        <v>6</v>
      </c>
      <c r="S3220" s="54" t="s">
        <v>6</v>
      </c>
      <c r="T3220" s="14" t="s">
        <v>13101</v>
      </c>
      <c r="U3220" s="14" t="s">
        <v>87</v>
      </c>
      <c r="V3220" s="18"/>
      <c r="W3220" s="20"/>
      <c r="X3220" s="20"/>
      <c r="Y3220" s="20"/>
      <c r="Z3220" s="20"/>
      <c r="AA3220" s="20"/>
      <c r="AB3220" s="20"/>
      <c r="AC3220" s="20"/>
      <c r="AD3220" s="20"/>
      <c r="AE3220" s="20"/>
      <c r="AF3220" s="20"/>
      <c r="AG3220" s="20"/>
      <c r="AH3220" s="20"/>
    </row>
    <row r="3221">
      <c r="A3221" s="30">
        <v>235257.0</v>
      </c>
      <c r="B3221" s="31" t="s">
        <v>13102</v>
      </c>
      <c r="C3221" s="31" t="s">
        <v>13103</v>
      </c>
      <c r="D3221" s="31" t="s">
        <v>13104</v>
      </c>
      <c r="E3221" s="31" t="s">
        <v>31</v>
      </c>
      <c r="F3221" s="30">
        <v>49920.0</v>
      </c>
      <c r="G3221" s="30">
        <v>9.068756671E9</v>
      </c>
      <c r="H3221" s="42" t="s">
        <v>13105</v>
      </c>
      <c r="I3221" s="25" t="s">
        <v>1194</v>
      </c>
      <c r="J3221" s="26">
        <v>44550.0</v>
      </c>
      <c r="K3221" s="26">
        <v>44550.0</v>
      </c>
      <c r="L3221" s="27">
        <v>1.0</v>
      </c>
      <c r="M3221" s="27" t="s">
        <v>7</v>
      </c>
      <c r="N3221" s="27" t="s">
        <v>4</v>
      </c>
      <c r="O3221" s="47" t="s">
        <v>6</v>
      </c>
      <c r="P3221" s="59">
        <f>320*30</f>
        <v>9600</v>
      </c>
      <c r="Q3221" s="47" t="s">
        <v>13106</v>
      </c>
      <c r="R3221" s="47" t="s">
        <v>6</v>
      </c>
      <c r="S3221" s="47" t="s">
        <v>6</v>
      </c>
      <c r="T3221" s="25" t="s">
        <v>13107</v>
      </c>
      <c r="U3221" s="25" t="s">
        <v>87</v>
      </c>
      <c r="V3221" s="29"/>
      <c r="W3221" s="20"/>
      <c r="X3221" s="20"/>
      <c r="Y3221" s="20"/>
      <c r="Z3221" s="20"/>
      <c r="AA3221" s="20"/>
      <c r="AB3221" s="20"/>
      <c r="AC3221" s="20"/>
      <c r="AD3221" s="20"/>
      <c r="AE3221" s="20"/>
      <c r="AF3221" s="20"/>
      <c r="AG3221" s="20"/>
      <c r="AH3221" s="20"/>
    </row>
    <row r="3222">
      <c r="A3222" s="34">
        <v>235262.0</v>
      </c>
      <c r="B3222" s="35" t="s">
        <v>13108</v>
      </c>
      <c r="C3222" s="35" t="s">
        <v>13109</v>
      </c>
      <c r="D3222" s="35" t="s">
        <v>3588</v>
      </c>
      <c r="E3222" s="35" t="s">
        <v>31</v>
      </c>
      <c r="F3222" s="34">
        <v>48380.0</v>
      </c>
      <c r="G3222" s="34">
        <v>2.4868514E9</v>
      </c>
      <c r="H3222" s="51" t="s">
        <v>13110</v>
      </c>
      <c r="I3222" s="14" t="s">
        <v>1194</v>
      </c>
      <c r="J3222" s="15">
        <v>44550.0</v>
      </c>
      <c r="K3222" s="48"/>
      <c r="L3222" s="16">
        <v>2.0</v>
      </c>
      <c r="M3222" s="16" t="s">
        <v>7</v>
      </c>
      <c r="N3222" s="48"/>
      <c r="O3222" s="49"/>
      <c r="P3222" s="49"/>
      <c r="Q3222" s="66"/>
      <c r="R3222" s="66"/>
      <c r="S3222" s="66"/>
      <c r="T3222" s="14" t="s">
        <v>13111</v>
      </c>
      <c r="U3222" s="14" t="s">
        <v>92</v>
      </c>
      <c r="V3222" s="18"/>
      <c r="W3222" s="20"/>
      <c r="X3222" s="20"/>
      <c r="Y3222" s="20"/>
      <c r="Z3222" s="20"/>
      <c r="AA3222" s="20"/>
      <c r="AB3222" s="20"/>
      <c r="AC3222" s="20"/>
      <c r="AD3222" s="20"/>
      <c r="AE3222" s="20"/>
      <c r="AF3222" s="20"/>
      <c r="AG3222" s="20"/>
      <c r="AH3222" s="20"/>
    </row>
    <row r="3223">
      <c r="A3223" s="30">
        <v>235270.0</v>
      </c>
      <c r="B3223" s="31" t="s">
        <v>13112</v>
      </c>
      <c r="C3223" s="31" t="s">
        <v>13113</v>
      </c>
      <c r="D3223" s="31" t="s">
        <v>13114</v>
      </c>
      <c r="E3223" s="31" t="s">
        <v>31</v>
      </c>
      <c r="F3223" s="30">
        <v>49090.0</v>
      </c>
      <c r="G3223" s="30">
        <v>2.696375147E9</v>
      </c>
      <c r="H3223" s="25" t="s">
        <v>1193</v>
      </c>
      <c r="I3223" s="25" t="s">
        <v>1194</v>
      </c>
      <c r="J3223" s="26">
        <v>44550.0</v>
      </c>
      <c r="K3223" s="43"/>
      <c r="L3223" s="27">
        <v>2.0</v>
      </c>
      <c r="M3223" s="27" t="s">
        <v>7</v>
      </c>
      <c r="N3223" s="43"/>
      <c r="O3223" s="44"/>
      <c r="P3223" s="44"/>
      <c r="Q3223" s="44"/>
      <c r="R3223" s="44"/>
      <c r="S3223" s="44"/>
      <c r="T3223" s="25" t="s">
        <v>13115</v>
      </c>
      <c r="U3223" s="25" t="s">
        <v>92</v>
      </c>
      <c r="V3223" s="29"/>
      <c r="W3223" s="20"/>
      <c r="X3223" s="20"/>
      <c r="Y3223" s="20"/>
      <c r="Z3223" s="20"/>
      <c r="AA3223" s="20"/>
      <c r="AB3223" s="20"/>
      <c r="AC3223" s="20"/>
      <c r="AD3223" s="20"/>
      <c r="AE3223" s="20"/>
      <c r="AF3223" s="20"/>
      <c r="AG3223" s="20"/>
      <c r="AH3223" s="20"/>
    </row>
    <row r="3224">
      <c r="A3224" s="34">
        <v>235279.0</v>
      </c>
      <c r="B3224" s="35" t="s">
        <v>13116</v>
      </c>
      <c r="C3224" s="35" t="s">
        <v>13117</v>
      </c>
      <c r="D3224" s="35" t="s">
        <v>13118</v>
      </c>
      <c r="E3224" s="35" t="s">
        <v>31</v>
      </c>
      <c r="F3224" s="34">
        <v>48842.0</v>
      </c>
      <c r="G3224" s="34">
        <v>5.176942144E9</v>
      </c>
      <c r="H3224" s="51" t="s">
        <v>13119</v>
      </c>
      <c r="I3224" s="14" t="s">
        <v>1194</v>
      </c>
      <c r="J3224" s="15">
        <v>44550.0</v>
      </c>
      <c r="K3224" s="15">
        <v>44550.0</v>
      </c>
      <c r="L3224" s="16">
        <v>1.0</v>
      </c>
      <c r="M3224" s="16" t="s">
        <v>7</v>
      </c>
      <c r="N3224" s="16" t="s">
        <v>4</v>
      </c>
      <c r="O3224" s="60">
        <f>330*30</f>
        <v>9900</v>
      </c>
      <c r="P3224" s="60">
        <f>310*30</f>
        <v>9300</v>
      </c>
      <c r="Q3224" s="54" t="s">
        <v>6</v>
      </c>
      <c r="R3224" s="54" t="s">
        <v>6</v>
      </c>
      <c r="S3224" s="54" t="s">
        <v>6</v>
      </c>
      <c r="T3224" s="14" t="s">
        <v>13101</v>
      </c>
      <c r="U3224" s="14" t="s">
        <v>87</v>
      </c>
      <c r="V3224" s="18"/>
      <c r="W3224" s="20"/>
      <c r="X3224" s="20"/>
      <c r="Y3224" s="20"/>
      <c r="Z3224" s="20"/>
      <c r="AA3224" s="20"/>
      <c r="AB3224" s="20"/>
      <c r="AC3224" s="20"/>
      <c r="AD3224" s="20"/>
      <c r="AE3224" s="20"/>
      <c r="AF3224" s="20"/>
      <c r="AG3224" s="20"/>
      <c r="AH3224" s="20"/>
    </row>
    <row r="3225">
      <c r="A3225" s="30">
        <v>235280.0</v>
      </c>
      <c r="B3225" s="31" t="s">
        <v>13120</v>
      </c>
      <c r="C3225" s="31" t="s">
        <v>13121</v>
      </c>
      <c r="D3225" s="31" t="s">
        <v>13122</v>
      </c>
      <c r="E3225" s="31" t="s">
        <v>31</v>
      </c>
      <c r="F3225" s="30">
        <v>49707.0</v>
      </c>
      <c r="G3225" s="30">
        <v>9.893562194E9</v>
      </c>
      <c r="H3225" s="42" t="s">
        <v>13123</v>
      </c>
      <c r="I3225" s="25" t="s">
        <v>1194</v>
      </c>
      <c r="J3225" s="26">
        <v>44550.0</v>
      </c>
      <c r="K3225" s="43"/>
      <c r="L3225" s="27">
        <v>2.0</v>
      </c>
      <c r="M3225" s="27" t="s">
        <v>7</v>
      </c>
      <c r="N3225" s="43"/>
      <c r="O3225" s="44"/>
      <c r="P3225" s="44"/>
      <c r="Q3225" s="44"/>
      <c r="R3225" s="44"/>
      <c r="S3225" s="44"/>
      <c r="T3225" s="25" t="s">
        <v>13124</v>
      </c>
      <c r="U3225" s="25" t="s">
        <v>92</v>
      </c>
      <c r="V3225" s="29"/>
      <c r="W3225" s="20"/>
      <c r="X3225" s="20"/>
      <c r="Y3225" s="20"/>
      <c r="Z3225" s="20"/>
      <c r="AA3225" s="20"/>
      <c r="AB3225" s="20"/>
      <c r="AC3225" s="20"/>
      <c r="AD3225" s="20"/>
      <c r="AE3225" s="20"/>
      <c r="AF3225" s="20"/>
      <c r="AG3225" s="20"/>
      <c r="AH3225" s="20"/>
    </row>
    <row r="3226">
      <c r="A3226" s="34">
        <v>235282.0</v>
      </c>
      <c r="B3226" s="35" t="s">
        <v>13125</v>
      </c>
      <c r="C3226" s="35" t="s">
        <v>13126</v>
      </c>
      <c r="D3226" s="35" t="s">
        <v>13127</v>
      </c>
      <c r="E3226" s="35" t="s">
        <v>31</v>
      </c>
      <c r="F3226" s="34">
        <v>49009.0</v>
      </c>
      <c r="G3226" s="34">
        <v>2.69375202E9</v>
      </c>
      <c r="H3226" s="51" t="s">
        <v>13128</v>
      </c>
      <c r="I3226" s="14" t="s">
        <v>1194</v>
      </c>
      <c r="J3226" s="15">
        <v>44550.0</v>
      </c>
      <c r="K3226" s="48"/>
      <c r="L3226" s="16">
        <v>3.0</v>
      </c>
      <c r="M3226" s="16" t="s">
        <v>7</v>
      </c>
      <c r="N3226" s="48"/>
      <c r="O3226" s="49"/>
      <c r="P3226" s="49"/>
      <c r="Q3226" s="49"/>
      <c r="R3226" s="49"/>
      <c r="S3226" s="49"/>
      <c r="T3226" s="14" t="s">
        <v>13129</v>
      </c>
      <c r="U3226" s="14" t="s">
        <v>92</v>
      </c>
      <c r="V3226" s="18"/>
      <c r="W3226" s="20"/>
      <c r="X3226" s="20"/>
      <c r="Y3226" s="20"/>
      <c r="Z3226" s="20"/>
      <c r="AA3226" s="20"/>
      <c r="AB3226" s="20"/>
      <c r="AC3226" s="20"/>
      <c r="AD3226" s="20"/>
      <c r="AE3226" s="20"/>
      <c r="AF3226" s="20"/>
      <c r="AG3226" s="20"/>
      <c r="AH3226" s="20"/>
    </row>
    <row r="3227">
      <c r="A3227" s="30">
        <v>235283.0</v>
      </c>
      <c r="B3227" s="31" t="s">
        <v>13130</v>
      </c>
      <c r="C3227" s="31" t="s">
        <v>13131</v>
      </c>
      <c r="D3227" s="31" t="s">
        <v>13132</v>
      </c>
      <c r="E3227" s="31" t="s">
        <v>31</v>
      </c>
      <c r="F3227" s="30">
        <v>48823.0</v>
      </c>
      <c r="G3227" s="30">
        <v>5.173325061E9</v>
      </c>
      <c r="H3227" s="42" t="s">
        <v>13133</v>
      </c>
      <c r="I3227" s="25" t="s">
        <v>1194</v>
      </c>
      <c r="J3227" s="26">
        <v>44550.0</v>
      </c>
      <c r="K3227" s="43"/>
      <c r="L3227" s="27">
        <v>2.0</v>
      </c>
      <c r="M3227" s="27" t="s">
        <v>7</v>
      </c>
      <c r="N3227" s="43"/>
      <c r="O3227" s="44"/>
      <c r="P3227" s="44"/>
      <c r="Q3227" s="44"/>
      <c r="R3227" s="44"/>
      <c r="S3227" s="44"/>
      <c r="T3227" s="25" t="s">
        <v>13134</v>
      </c>
      <c r="U3227" s="25" t="s">
        <v>92</v>
      </c>
      <c r="V3227" s="29"/>
      <c r="W3227" s="20"/>
      <c r="X3227" s="20"/>
      <c r="Y3227" s="20"/>
      <c r="Z3227" s="20"/>
      <c r="AA3227" s="20"/>
      <c r="AB3227" s="20"/>
      <c r="AC3227" s="20"/>
      <c r="AD3227" s="20"/>
      <c r="AE3227" s="20"/>
      <c r="AF3227" s="20"/>
      <c r="AG3227" s="20"/>
      <c r="AH3227" s="20"/>
    </row>
    <row r="3228">
      <c r="A3228" s="34">
        <v>235284.0</v>
      </c>
      <c r="B3228" s="35" t="s">
        <v>13135</v>
      </c>
      <c r="C3228" s="35" t="s">
        <v>13136</v>
      </c>
      <c r="D3228" s="35" t="s">
        <v>13085</v>
      </c>
      <c r="E3228" s="35" t="s">
        <v>31</v>
      </c>
      <c r="F3228" s="34">
        <v>48640.0</v>
      </c>
      <c r="G3228" s="34">
        <v>9.89631967E9</v>
      </c>
      <c r="H3228" s="51" t="s">
        <v>13137</v>
      </c>
      <c r="I3228" s="14" t="s">
        <v>1194</v>
      </c>
      <c r="J3228" s="15">
        <v>44550.0</v>
      </c>
      <c r="K3228" s="15">
        <v>44550.0</v>
      </c>
      <c r="L3228" s="16">
        <v>2.0</v>
      </c>
      <c r="M3228" s="16" t="s">
        <v>7</v>
      </c>
      <c r="N3228" s="16" t="s">
        <v>7</v>
      </c>
      <c r="O3228" s="60">
        <f>278*30</f>
        <v>8340</v>
      </c>
      <c r="P3228" s="60">
        <f>251*30</f>
        <v>7530</v>
      </c>
      <c r="Q3228" s="54" t="s">
        <v>6</v>
      </c>
      <c r="R3228" s="54" t="s">
        <v>6</v>
      </c>
      <c r="S3228" s="54" t="s">
        <v>6</v>
      </c>
      <c r="T3228" s="124" t="s">
        <v>13138</v>
      </c>
      <c r="U3228" s="14" t="s">
        <v>87</v>
      </c>
      <c r="V3228" s="18"/>
      <c r="W3228" s="20"/>
      <c r="X3228" s="20"/>
      <c r="Y3228" s="20"/>
      <c r="Z3228" s="20"/>
      <c r="AA3228" s="20"/>
      <c r="AB3228" s="20"/>
      <c r="AC3228" s="20"/>
      <c r="AD3228" s="20"/>
      <c r="AE3228" s="20"/>
      <c r="AF3228" s="20"/>
      <c r="AG3228" s="20"/>
      <c r="AH3228" s="20"/>
    </row>
    <row r="3229">
      <c r="A3229" s="30">
        <v>235286.0</v>
      </c>
      <c r="B3229" s="31" t="s">
        <v>13139</v>
      </c>
      <c r="C3229" s="31" t="s">
        <v>13140</v>
      </c>
      <c r="D3229" s="31" t="s">
        <v>13141</v>
      </c>
      <c r="E3229" s="31" t="s">
        <v>31</v>
      </c>
      <c r="F3229" s="30">
        <v>48726.0</v>
      </c>
      <c r="G3229" s="30">
        <v>9.898722174E9</v>
      </c>
      <c r="H3229" s="42" t="s">
        <v>13142</v>
      </c>
      <c r="I3229" s="25" t="s">
        <v>1194</v>
      </c>
      <c r="J3229" s="26">
        <v>44550.0</v>
      </c>
      <c r="K3229" s="43"/>
      <c r="L3229" s="27">
        <v>3.0</v>
      </c>
      <c r="M3229" s="27" t="s">
        <v>7</v>
      </c>
      <c r="N3229" s="43"/>
      <c r="O3229" s="44"/>
      <c r="P3229" s="44"/>
      <c r="Q3229" s="44"/>
      <c r="R3229" s="44"/>
      <c r="S3229" s="44"/>
      <c r="T3229" s="25" t="s">
        <v>13143</v>
      </c>
      <c r="U3229" s="25" t="s">
        <v>92</v>
      </c>
      <c r="V3229" s="29"/>
      <c r="W3229" s="20"/>
      <c r="X3229" s="20"/>
      <c r="Y3229" s="20"/>
      <c r="Z3229" s="20"/>
      <c r="AA3229" s="20"/>
      <c r="AB3229" s="20"/>
      <c r="AC3229" s="20"/>
      <c r="AD3229" s="20"/>
      <c r="AE3229" s="20"/>
      <c r="AF3229" s="20"/>
      <c r="AG3229" s="20"/>
      <c r="AH3229" s="20"/>
    </row>
    <row r="3230">
      <c r="A3230" s="34">
        <v>235287.0</v>
      </c>
      <c r="B3230" s="35" t="s">
        <v>13144</v>
      </c>
      <c r="C3230" s="35" t="s">
        <v>13145</v>
      </c>
      <c r="D3230" s="35" t="s">
        <v>13068</v>
      </c>
      <c r="E3230" s="35" t="s">
        <v>31</v>
      </c>
      <c r="F3230" s="34">
        <v>49221.0</v>
      </c>
      <c r="G3230" s="34">
        <v>5.172630781E9</v>
      </c>
      <c r="H3230" s="51" t="s">
        <v>13146</v>
      </c>
      <c r="I3230" s="14" t="s">
        <v>1194</v>
      </c>
      <c r="J3230" s="15">
        <v>44550.0</v>
      </c>
      <c r="K3230" s="15">
        <v>44550.0</v>
      </c>
      <c r="L3230" s="16">
        <v>2.0</v>
      </c>
      <c r="M3230" s="16" t="s">
        <v>7</v>
      </c>
      <c r="N3230" s="16" t="s">
        <v>7</v>
      </c>
      <c r="O3230" s="54" t="s">
        <v>6</v>
      </c>
      <c r="P3230" s="54">
        <v>8680.0</v>
      </c>
      <c r="Q3230" s="54" t="s">
        <v>6</v>
      </c>
      <c r="R3230" s="54" t="s">
        <v>6</v>
      </c>
      <c r="S3230" s="54" t="s">
        <v>6</v>
      </c>
      <c r="T3230" s="14" t="s">
        <v>12688</v>
      </c>
      <c r="U3230" s="14" t="s">
        <v>87</v>
      </c>
      <c r="V3230" s="18"/>
      <c r="W3230" s="20"/>
      <c r="X3230" s="20"/>
      <c r="Y3230" s="20"/>
      <c r="Z3230" s="20"/>
      <c r="AA3230" s="20"/>
      <c r="AB3230" s="20"/>
      <c r="AC3230" s="20"/>
      <c r="AD3230" s="20"/>
      <c r="AE3230" s="20"/>
      <c r="AF3230" s="20"/>
      <c r="AG3230" s="20"/>
      <c r="AH3230" s="20"/>
    </row>
    <row r="3231">
      <c r="A3231" s="30">
        <v>235292.0</v>
      </c>
      <c r="B3231" s="31" t="s">
        <v>13147</v>
      </c>
      <c r="C3231" s="31" t="s">
        <v>13148</v>
      </c>
      <c r="D3231" s="31" t="s">
        <v>13149</v>
      </c>
      <c r="E3231" s="31" t="s">
        <v>31</v>
      </c>
      <c r="F3231" s="30">
        <v>49783.0</v>
      </c>
      <c r="G3231" s="30">
        <v>9.066351518E9</v>
      </c>
      <c r="H3231" s="42" t="s">
        <v>13150</v>
      </c>
      <c r="I3231" s="25" t="s">
        <v>1194</v>
      </c>
      <c r="J3231" s="26">
        <v>44550.0</v>
      </c>
      <c r="K3231" s="43"/>
      <c r="L3231" s="27">
        <v>1.0</v>
      </c>
      <c r="M3231" s="27" t="s">
        <v>7</v>
      </c>
      <c r="N3231" s="27" t="s">
        <v>7</v>
      </c>
      <c r="O3231" s="47" t="s">
        <v>6</v>
      </c>
      <c r="P3231" s="47">
        <v>10053.0</v>
      </c>
      <c r="Q3231" s="47" t="s">
        <v>6</v>
      </c>
      <c r="R3231" s="47" t="s">
        <v>6</v>
      </c>
      <c r="S3231" s="47" t="s">
        <v>6</v>
      </c>
      <c r="T3231" s="25" t="s">
        <v>13138</v>
      </c>
      <c r="U3231" s="25" t="s">
        <v>87</v>
      </c>
      <c r="V3231" s="29"/>
      <c r="W3231" s="20"/>
      <c r="X3231" s="20"/>
      <c r="Y3231" s="20"/>
      <c r="Z3231" s="20"/>
      <c r="AA3231" s="20"/>
      <c r="AB3231" s="20"/>
      <c r="AC3231" s="20"/>
      <c r="AD3231" s="20"/>
      <c r="AE3231" s="20"/>
      <c r="AF3231" s="20"/>
      <c r="AG3231" s="20"/>
      <c r="AH3231" s="20"/>
    </row>
    <row r="3232">
      <c r="A3232" s="34">
        <v>235293.0</v>
      </c>
      <c r="B3232" s="35" t="s">
        <v>13151</v>
      </c>
      <c r="C3232" s="35" t="s">
        <v>13152</v>
      </c>
      <c r="D3232" s="35" t="s">
        <v>3733</v>
      </c>
      <c r="E3232" s="35" t="s">
        <v>31</v>
      </c>
      <c r="F3232" s="34">
        <v>48335.0</v>
      </c>
      <c r="G3232" s="34">
        <v>2.484777373E9</v>
      </c>
      <c r="H3232" s="51" t="s">
        <v>13153</v>
      </c>
      <c r="I3232" s="14" t="s">
        <v>1194</v>
      </c>
      <c r="J3232" s="15">
        <v>44550.0</v>
      </c>
      <c r="K3232" s="15">
        <v>44550.0</v>
      </c>
      <c r="L3232" s="16">
        <v>1.0</v>
      </c>
      <c r="M3232" s="16" t="s">
        <v>7</v>
      </c>
      <c r="N3232" s="16" t="s">
        <v>7</v>
      </c>
      <c r="O3232" s="54" t="s">
        <v>6</v>
      </c>
      <c r="P3232" s="60">
        <f>250*30</f>
        <v>7500</v>
      </c>
      <c r="Q3232" s="54" t="s">
        <v>6</v>
      </c>
      <c r="R3232" s="54" t="s">
        <v>6</v>
      </c>
      <c r="S3232" s="54" t="s">
        <v>6</v>
      </c>
      <c r="T3232" s="14" t="s">
        <v>13154</v>
      </c>
      <c r="U3232" s="14" t="s">
        <v>87</v>
      </c>
      <c r="V3232" s="18"/>
      <c r="W3232" s="20"/>
      <c r="X3232" s="20"/>
      <c r="Y3232" s="20"/>
      <c r="Z3232" s="20"/>
      <c r="AA3232" s="20"/>
      <c r="AB3232" s="20"/>
      <c r="AC3232" s="20"/>
      <c r="AD3232" s="20"/>
      <c r="AE3232" s="20"/>
      <c r="AF3232" s="20"/>
      <c r="AG3232" s="20"/>
      <c r="AH3232" s="20"/>
    </row>
    <row r="3233">
      <c r="A3233" s="30">
        <v>235296.0</v>
      </c>
      <c r="B3233" s="31" t="s">
        <v>13155</v>
      </c>
      <c r="C3233" s="31" t="s">
        <v>13156</v>
      </c>
      <c r="D3233" s="31" t="s">
        <v>13157</v>
      </c>
      <c r="E3233" s="31" t="s">
        <v>31</v>
      </c>
      <c r="F3233" s="30">
        <v>48076.0</v>
      </c>
      <c r="G3233" s="30">
        <v>2.48557005E9</v>
      </c>
      <c r="H3233" s="42" t="s">
        <v>13158</v>
      </c>
      <c r="I3233" s="25" t="s">
        <v>1194</v>
      </c>
      <c r="J3233" s="26">
        <v>44550.0</v>
      </c>
      <c r="K3233" s="43"/>
      <c r="L3233" s="27">
        <v>2.0</v>
      </c>
      <c r="M3233" s="27" t="s">
        <v>7</v>
      </c>
      <c r="N3233" s="43"/>
      <c r="O3233" s="44"/>
      <c r="P3233" s="44"/>
      <c r="Q3233" s="44"/>
      <c r="R3233" s="44"/>
      <c r="S3233" s="44"/>
      <c r="T3233" s="25" t="s">
        <v>13159</v>
      </c>
      <c r="U3233" s="25" t="s">
        <v>92</v>
      </c>
      <c r="V3233" s="29"/>
      <c r="W3233" s="20"/>
      <c r="X3233" s="20"/>
      <c r="Y3233" s="20"/>
      <c r="Z3233" s="20"/>
      <c r="AA3233" s="20"/>
      <c r="AB3233" s="20"/>
      <c r="AC3233" s="20"/>
      <c r="AD3233" s="20"/>
      <c r="AE3233" s="20"/>
      <c r="AF3233" s="20"/>
      <c r="AG3233" s="20"/>
      <c r="AH3233" s="20"/>
    </row>
    <row r="3234">
      <c r="A3234" s="34">
        <v>235298.0</v>
      </c>
      <c r="B3234" s="35" t="s">
        <v>13160</v>
      </c>
      <c r="C3234" s="35" t="s">
        <v>13161</v>
      </c>
      <c r="D3234" s="35" t="s">
        <v>13162</v>
      </c>
      <c r="E3234" s="35" t="s">
        <v>31</v>
      </c>
      <c r="F3234" s="34">
        <v>48015.0</v>
      </c>
      <c r="G3234" s="34">
        <v>5.8675524E9</v>
      </c>
      <c r="H3234" s="51" t="s">
        <v>13163</v>
      </c>
      <c r="I3234" s="14" t="s">
        <v>1194</v>
      </c>
      <c r="J3234" s="15">
        <v>44551.0</v>
      </c>
      <c r="K3234" s="48"/>
      <c r="L3234" s="16">
        <v>2.0</v>
      </c>
      <c r="M3234" s="16" t="s">
        <v>7</v>
      </c>
      <c r="N3234" s="48"/>
      <c r="O3234" s="49"/>
      <c r="P3234" s="49"/>
      <c r="Q3234" s="66"/>
      <c r="R3234" s="66"/>
      <c r="S3234" s="66"/>
      <c r="T3234" s="14" t="s">
        <v>13164</v>
      </c>
      <c r="U3234" s="14" t="s">
        <v>92</v>
      </c>
      <c r="V3234" s="18"/>
      <c r="W3234" s="20"/>
      <c r="X3234" s="20"/>
      <c r="Y3234" s="20"/>
      <c r="Z3234" s="20"/>
      <c r="AA3234" s="20"/>
      <c r="AB3234" s="20"/>
      <c r="AC3234" s="20"/>
      <c r="AD3234" s="20"/>
      <c r="AE3234" s="20"/>
      <c r="AF3234" s="20"/>
      <c r="AG3234" s="20"/>
      <c r="AH3234" s="20"/>
    </row>
    <row r="3235">
      <c r="A3235" s="30">
        <v>235299.0</v>
      </c>
      <c r="B3235" s="31" t="s">
        <v>13165</v>
      </c>
      <c r="C3235" s="31" t="s">
        <v>13166</v>
      </c>
      <c r="D3235" s="31" t="s">
        <v>12923</v>
      </c>
      <c r="E3235" s="31" t="s">
        <v>31</v>
      </c>
      <c r="F3235" s="30">
        <v>49017.0</v>
      </c>
      <c r="G3235" s="30">
        <v>2.699682296E9</v>
      </c>
      <c r="H3235" s="42" t="s">
        <v>13167</v>
      </c>
      <c r="I3235" s="25" t="s">
        <v>1194</v>
      </c>
      <c r="J3235" s="26">
        <v>44551.0</v>
      </c>
      <c r="K3235" s="26">
        <v>44551.0</v>
      </c>
      <c r="L3235" s="27">
        <v>1.0</v>
      </c>
      <c r="M3235" s="27" t="s">
        <v>7</v>
      </c>
      <c r="N3235" s="27" t="s">
        <v>7</v>
      </c>
      <c r="O3235" s="59">
        <f>280*30</f>
        <v>8400</v>
      </c>
      <c r="P3235" s="59">
        <f>240*30</f>
        <v>7200</v>
      </c>
      <c r="Q3235" s="47" t="s">
        <v>6</v>
      </c>
      <c r="R3235" s="47" t="s">
        <v>6</v>
      </c>
      <c r="S3235" s="47" t="s">
        <v>6</v>
      </c>
      <c r="T3235" s="25" t="s">
        <v>12688</v>
      </c>
      <c r="U3235" s="25" t="s">
        <v>87</v>
      </c>
      <c r="V3235" s="29"/>
      <c r="W3235" s="20"/>
      <c r="X3235" s="20"/>
      <c r="Y3235" s="20"/>
      <c r="Z3235" s="20"/>
      <c r="AA3235" s="20"/>
      <c r="AB3235" s="20"/>
      <c r="AC3235" s="20"/>
      <c r="AD3235" s="20"/>
      <c r="AE3235" s="20"/>
      <c r="AF3235" s="20"/>
      <c r="AG3235" s="20"/>
      <c r="AH3235" s="20"/>
    </row>
    <row r="3236">
      <c r="A3236" s="34">
        <v>235300.0</v>
      </c>
      <c r="B3236" s="35" t="s">
        <v>13168</v>
      </c>
      <c r="C3236" s="35" t="s">
        <v>13169</v>
      </c>
      <c r="D3236" s="35" t="s">
        <v>13170</v>
      </c>
      <c r="E3236" s="35" t="s">
        <v>31</v>
      </c>
      <c r="F3236" s="34">
        <v>48180.0</v>
      </c>
      <c r="G3236" s="34">
        <v>7.34287858E9</v>
      </c>
      <c r="H3236" s="51" t="s">
        <v>13171</v>
      </c>
      <c r="I3236" s="14" t="s">
        <v>1194</v>
      </c>
      <c r="J3236" s="15">
        <v>44551.0</v>
      </c>
      <c r="K3236" s="52">
        <v>44613.0</v>
      </c>
      <c r="L3236" s="16">
        <v>2.0</v>
      </c>
      <c r="M3236" s="16" t="s">
        <v>7</v>
      </c>
      <c r="N3236" s="16" t="s">
        <v>7</v>
      </c>
      <c r="O3236" s="49">
        <f>300*30</f>
        <v>9000</v>
      </c>
      <c r="P3236" s="49">
        <f>255*30</f>
        <v>7650</v>
      </c>
      <c r="Q3236" s="17" t="s">
        <v>6</v>
      </c>
      <c r="R3236" s="17" t="s">
        <v>6</v>
      </c>
      <c r="S3236" s="17" t="s">
        <v>6</v>
      </c>
      <c r="T3236" s="14" t="s">
        <v>13172</v>
      </c>
      <c r="U3236" s="14" t="s">
        <v>87</v>
      </c>
      <c r="V3236" s="18"/>
      <c r="W3236" s="20"/>
      <c r="X3236" s="20"/>
      <c r="Y3236" s="20"/>
      <c r="Z3236" s="20"/>
      <c r="AA3236" s="20"/>
      <c r="AB3236" s="20"/>
      <c r="AC3236" s="20"/>
      <c r="AD3236" s="20"/>
      <c r="AE3236" s="20"/>
      <c r="AF3236" s="20"/>
      <c r="AG3236" s="20"/>
      <c r="AH3236" s="20"/>
    </row>
    <row r="3237">
      <c r="A3237" s="30">
        <v>235301.0</v>
      </c>
      <c r="B3237" s="31" t="s">
        <v>13173</v>
      </c>
      <c r="C3237" s="31" t="s">
        <v>13174</v>
      </c>
      <c r="D3237" s="31" t="s">
        <v>13175</v>
      </c>
      <c r="E3237" s="31" t="s">
        <v>31</v>
      </c>
      <c r="F3237" s="30">
        <v>49444.0</v>
      </c>
      <c r="G3237" s="30">
        <v>2.316722578E9</v>
      </c>
      <c r="H3237" s="42" t="s">
        <v>13176</v>
      </c>
      <c r="I3237" s="25" t="s">
        <v>1194</v>
      </c>
      <c r="J3237" s="26">
        <v>44551.0</v>
      </c>
      <c r="K3237" s="26">
        <v>44551.0</v>
      </c>
      <c r="L3237" s="27">
        <v>1.0</v>
      </c>
      <c r="M3237" s="27" t="s">
        <v>7</v>
      </c>
      <c r="N3237" s="27" t="s">
        <v>4</v>
      </c>
      <c r="O3237" s="47" t="s">
        <v>6</v>
      </c>
      <c r="P3237" s="59">
        <f>260*30</f>
        <v>7800</v>
      </c>
      <c r="Q3237" s="47" t="s">
        <v>6</v>
      </c>
      <c r="R3237" s="47" t="s">
        <v>6</v>
      </c>
      <c r="S3237" s="47" t="s">
        <v>6</v>
      </c>
      <c r="T3237" s="25" t="s">
        <v>13177</v>
      </c>
      <c r="U3237" s="25" t="s">
        <v>87</v>
      </c>
      <c r="V3237" s="29"/>
      <c r="W3237" s="20"/>
      <c r="X3237" s="20"/>
      <c r="Y3237" s="20"/>
      <c r="Z3237" s="20"/>
      <c r="AA3237" s="20"/>
      <c r="AB3237" s="20"/>
      <c r="AC3237" s="20"/>
      <c r="AD3237" s="20"/>
      <c r="AE3237" s="20"/>
      <c r="AF3237" s="20"/>
      <c r="AG3237" s="20"/>
      <c r="AH3237" s="20"/>
    </row>
    <row r="3238">
      <c r="A3238" s="34">
        <v>235312.0</v>
      </c>
      <c r="B3238" s="35" t="s">
        <v>13178</v>
      </c>
      <c r="C3238" s="35" t="s">
        <v>13179</v>
      </c>
      <c r="D3238" s="35" t="s">
        <v>13180</v>
      </c>
      <c r="E3238" s="35" t="s">
        <v>31</v>
      </c>
      <c r="F3238" s="34">
        <v>49307.0</v>
      </c>
      <c r="G3238" s="34">
        <v>2.317962631E9</v>
      </c>
      <c r="H3238" s="51" t="s">
        <v>13181</v>
      </c>
      <c r="I3238" s="14" t="s">
        <v>1194</v>
      </c>
      <c r="J3238" s="15">
        <v>44551.0</v>
      </c>
      <c r="K3238" s="48"/>
      <c r="L3238" s="16">
        <v>2.0</v>
      </c>
      <c r="M3238" s="16" t="s">
        <v>7</v>
      </c>
      <c r="N3238" s="48"/>
      <c r="O3238" s="49"/>
      <c r="P3238" s="49"/>
      <c r="Q3238" s="66"/>
      <c r="R3238" s="66"/>
      <c r="S3238" s="66"/>
      <c r="T3238" s="14" t="s">
        <v>13182</v>
      </c>
      <c r="U3238" s="14" t="s">
        <v>92</v>
      </c>
      <c r="V3238" s="18"/>
      <c r="W3238" s="20"/>
      <c r="X3238" s="20"/>
      <c r="Y3238" s="20"/>
      <c r="Z3238" s="20"/>
      <c r="AA3238" s="20"/>
      <c r="AB3238" s="20"/>
      <c r="AC3238" s="20"/>
      <c r="AD3238" s="20"/>
      <c r="AE3238" s="20"/>
      <c r="AF3238" s="20"/>
      <c r="AG3238" s="20"/>
      <c r="AH3238" s="20"/>
    </row>
    <row r="3239">
      <c r="A3239" s="30">
        <v>235320.0</v>
      </c>
      <c r="B3239" s="31" t="s">
        <v>13183</v>
      </c>
      <c r="C3239" s="31" t="s">
        <v>13184</v>
      </c>
      <c r="D3239" s="31" t="s">
        <v>13157</v>
      </c>
      <c r="E3239" s="31" t="s">
        <v>31</v>
      </c>
      <c r="F3239" s="30">
        <v>48034.0</v>
      </c>
      <c r="G3239" s="30">
        <v>2.483543222E9</v>
      </c>
      <c r="H3239" s="42" t="s">
        <v>13185</v>
      </c>
      <c r="I3239" s="25" t="s">
        <v>1194</v>
      </c>
      <c r="J3239" s="26">
        <v>44551.0</v>
      </c>
      <c r="K3239" s="43"/>
      <c r="L3239" s="27">
        <v>2.0</v>
      </c>
      <c r="M3239" s="27" t="s">
        <v>7</v>
      </c>
      <c r="N3239" s="43"/>
      <c r="O3239" s="44"/>
      <c r="P3239" s="44"/>
      <c r="Q3239" s="67"/>
      <c r="R3239" s="67"/>
      <c r="S3239" s="67"/>
      <c r="T3239" s="25" t="s">
        <v>13182</v>
      </c>
      <c r="U3239" s="25" t="s">
        <v>92</v>
      </c>
      <c r="V3239" s="29"/>
      <c r="W3239" s="20"/>
      <c r="X3239" s="20"/>
      <c r="Y3239" s="20"/>
      <c r="Z3239" s="20"/>
      <c r="AA3239" s="20"/>
      <c r="AB3239" s="20"/>
      <c r="AC3239" s="20"/>
      <c r="AD3239" s="20"/>
      <c r="AE3239" s="20"/>
      <c r="AF3239" s="20"/>
      <c r="AG3239" s="20"/>
      <c r="AH3239" s="20"/>
    </row>
    <row r="3240">
      <c r="A3240" s="34">
        <v>235321.0</v>
      </c>
      <c r="B3240" s="35" t="s">
        <v>13186</v>
      </c>
      <c r="C3240" s="35" t="s">
        <v>13187</v>
      </c>
      <c r="D3240" s="35" t="s">
        <v>13188</v>
      </c>
      <c r="E3240" s="35" t="s">
        <v>31</v>
      </c>
      <c r="F3240" s="34">
        <v>49849.0</v>
      </c>
      <c r="G3240" s="34">
        <v>9.064851061E9</v>
      </c>
      <c r="H3240" s="13" t="s">
        <v>13189</v>
      </c>
      <c r="I3240" s="14" t="s">
        <v>1194</v>
      </c>
      <c r="J3240" s="15">
        <v>44551.0</v>
      </c>
      <c r="K3240" s="48"/>
      <c r="L3240" s="16">
        <v>2.0</v>
      </c>
      <c r="M3240" s="16" t="s">
        <v>7</v>
      </c>
      <c r="N3240" s="48"/>
      <c r="O3240" s="49"/>
      <c r="P3240" s="49"/>
      <c r="Q3240" s="66"/>
      <c r="R3240" s="66"/>
      <c r="S3240" s="66"/>
      <c r="T3240" s="14" t="s">
        <v>13182</v>
      </c>
      <c r="U3240" s="14" t="s">
        <v>92</v>
      </c>
      <c r="V3240" s="18"/>
      <c r="W3240" s="20"/>
      <c r="X3240" s="20"/>
      <c r="Y3240" s="20"/>
      <c r="Z3240" s="20"/>
      <c r="AA3240" s="20"/>
      <c r="AB3240" s="20"/>
      <c r="AC3240" s="20"/>
      <c r="AD3240" s="20"/>
      <c r="AE3240" s="20"/>
      <c r="AF3240" s="20"/>
      <c r="AG3240" s="20"/>
      <c r="AH3240" s="20"/>
    </row>
    <row r="3241">
      <c r="A3241" s="30">
        <v>235322.0</v>
      </c>
      <c r="B3241" s="31" t="s">
        <v>13190</v>
      </c>
      <c r="C3241" s="31" t="s">
        <v>13191</v>
      </c>
      <c r="D3241" s="31" t="s">
        <v>13192</v>
      </c>
      <c r="E3241" s="31" t="s">
        <v>31</v>
      </c>
      <c r="F3241" s="30">
        <v>48220.0</v>
      </c>
      <c r="G3241" s="30">
        <v>2.485476227E9</v>
      </c>
      <c r="H3241" s="42" t="s">
        <v>13193</v>
      </c>
      <c r="I3241" s="25" t="s">
        <v>1194</v>
      </c>
      <c r="J3241" s="26">
        <v>44551.0</v>
      </c>
      <c r="K3241" s="26">
        <v>44551.0</v>
      </c>
      <c r="L3241" s="27">
        <v>1.0</v>
      </c>
      <c r="M3241" s="27" t="s">
        <v>7</v>
      </c>
      <c r="N3241" s="27" t="s">
        <v>7</v>
      </c>
      <c r="O3241" s="47" t="s">
        <v>6</v>
      </c>
      <c r="P3241" s="59">
        <f>190*30</f>
        <v>5700</v>
      </c>
      <c r="Q3241" s="47" t="s">
        <v>6</v>
      </c>
      <c r="R3241" s="47" t="s">
        <v>6</v>
      </c>
      <c r="S3241" s="47" t="s">
        <v>6</v>
      </c>
      <c r="T3241" s="25" t="s">
        <v>12688</v>
      </c>
      <c r="U3241" s="25" t="s">
        <v>87</v>
      </c>
      <c r="V3241" s="29"/>
      <c r="W3241" s="20"/>
      <c r="X3241" s="20"/>
      <c r="Y3241" s="20"/>
      <c r="Z3241" s="20"/>
      <c r="AA3241" s="20"/>
      <c r="AB3241" s="20"/>
      <c r="AC3241" s="20"/>
      <c r="AD3241" s="20"/>
      <c r="AE3241" s="20"/>
      <c r="AF3241" s="20"/>
      <c r="AG3241" s="20"/>
      <c r="AH3241" s="20"/>
    </row>
    <row r="3242">
      <c r="A3242" s="34">
        <v>235325.0</v>
      </c>
      <c r="B3242" s="35" t="s">
        <v>13194</v>
      </c>
      <c r="C3242" s="35" t="s">
        <v>13195</v>
      </c>
      <c r="D3242" s="35" t="s">
        <v>900</v>
      </c>
      <c r="E3242" s="35" t="s">
        <v>31</v>
      </c>
      <c r="F3242" s="34">
        <v>48089.0</v>
      </c>
      <c r="G3242" s="34">
        <v>5.86759596E9</v>
      </c>
      <c r="H3242" s="51" t="s">
        <v>13196</v>
      </c>
      <c r="I3242" s="14" t="s">
        <v>1194</v>
      </c>
      <c r="J3242" s="15">
        <v>44551.0</v>
      </c>
      <c r="K3242" s="48"/>
      <c r="L3242" s="16">
        <v>2.0</v>
      </c>
      <c r="M3242" s="16" t="s">
        <v>7</v>
      </c>
      <c r="N3242" s="48"/>
      <c r="O3242" s="49"/>
      <c r="P3242" s="49"/>
      <c r="Q3242" s="66"/>
      <c r="R3242" s="66"/>
      <c r="S3242" s="66"/>
      <c r="T3242" s="14" t="s">
        <v>13182</v>
      </c>
      <c r="U3242" s="14" t="s">
        <v>92</v>
      </c>
      <c r="V3242" s="18"/>
      <c r="W3242" s="20"/>
      <c r="X3242" s="20"/>
      <c r="Y3242" s="20"/>
      <c r="Z3242" s="20"/>
      <c r="AA3242" s="20"/>
      <c r="AB3242" s="20"/>
      <c r="AC3242" s="20"/>
      <c r="AD3242" s="20"/>
      <c r="AE3242" s="20"/>
      <c r="AF3242" s="20"/>
      <c r="AG3242" s="20"/>
      <c r="AH3242" s="20"/>
    </row>
    <row r="3243">
      <c r="A3243" s="30">
        <v>235330.0</v>
      </c>
      <c r="B3243" s="31" t="s">
        <v>13197</v>
      </c>
      <c r="C3243" s="31" t="s">
        <v>13198</v>
      </c>
      <c r="D3243" s="31" t="s">
        <v>13199</v>
      </c>
      <c r="E3243" s="31" t="s">
        <v>31</v>
      </c>
      <c r="F3243" s="30">
        <v>48843.0</v>
      </c>
      <c r="G3243" s="30">
        <v>5.17546421E9</v>
      </c>
      <c r="H3243" s="42" t="s">
        <v>13200</v>
      </c>
      <c r="I3243" s="25" t="s">
        <v>1194</v>
      </c>
      <c r="J3243" s="26">
        <v>44551.0</v>
      </c>
      <c r="K3243" s="26"/>
      <c r="L3243" s="27">
        <v>2.0</v>
      </c>
      <c r="M3243" s="27" t="s">
        <v>7</v>
      </c>
      <c r="N3243" s="27"/>
      <c r="O3243" s="44"/>
      <c r="P3243" s="44"/>
      <c r="Q3243" s="44"/>
      <c r="R3243" s="44"/>
      <c r="S3243" s="44"/>
      <c r="T3243" s="25" t="s">
        <v>13201</v>
      </c>
      <c r="U3243" s="25" t="s">
        <v>92</v>
      </c>
      <c r="V3243" s="29"/>
      <c r="W3243" s="20"/>
      <c r="X3243" s="20"/>
      <c r="Y3243" s="20"/>
      <c r="Z3243" s="20"/>
      <c r="AA3243" s="20"/>
      <c r="AB3243" s="20"/>
      <c r="AC3243" s="20"/>
      <c r="AD3243" s="20"/>
      <c r="AE3243" s="20"/>
      <c r="AF3243" s="20"/>
      <c r="AG3243" s="20"/>
      <c r="AH3243" s="20"/>
    </row>
    <row r="3244">
      <c r="A3244" s="34">
        <v>235331.0</v>
      </c>
      <c r="B3244" s="35" t="s">
        <v>13202</v>
      </c>
      <c r="C3244" s="35" t="s">
        <v>13203</v>
      </c>
      <c r="D3244" s="35" t="s">
        <v>13199</v>
      </c>
      <c r="E3244" s="35" t="s">
        <v>31</v>
      </c>
      <c r="F3244" s="34">
        <v>48843.0</v>
      </c>
      <c r="G3244" s="34">
        <v>5.1754819E9</v>
      </c>
      <c r="H3244" s="51" t="s">
        <v>13204</v>
      </c>
      <c r="I3244" s="14" t="s">
        <v>1194</v>
      </c>
      <c r="J3244" s="15">
        <v>44551.0</v>
      </c>
      <c r="K3244" s="15">
        <v>44551.0</v>
      </c>
      <c r="L3244" s="16">
        <v>1.0</v>
      </c>
      <c r="M3244" s="16" t="s">
        <v>7</v>
      </c>
      <c r="N3244" s="16" t="s">
        <v>7</v>
      </c>
      <c r="O3244" s="54" t="s">
        <v>6</v>
      </c>
      <c r="P3244" s="60">
        <f>250*30</f>
        <v>7500</v>
      </c>
      <c r="Q3244" s="54" t="s">
        <v>6</v>
      </c>
      <c r="R3244" s="54" t="s">
        <v>6</v>
      </c>
      <c r="S3244" s="54" t="s">
        <v>6</v>
      </c>
      <c r="T3244" s="14" t="s">
        <v>13138</v>
      </c>
      <c r="U3244" s="14" t="s">
        <v>87</v>
      </c>
      <c r="V3244" s="18"/>
      <c r="W3244" s="20"/>
      <c r="X3244" s="20"/>
      <c r="Y3244" s="20"/>
      <c r="Z3244" s="20"/>
      <c r="AA3244" s="20"/>
      <c r="AB3244" s="20"/>
      <c r="AC3244" s="20"/>
      <c r="AD3244" s="20"/>
      <c r="AE3244" s="20"/>
      <c r="AF3244" s="20"/>
      <c r="AG3244" s="20"/>
      <c r="AH3244" s="20"/>
    </row>
    <row r="3245">
      <c r="A3245" s="30">
        <v>235333.0</v>
      </c>
      <c r="B3245" s="31" t="s">
        <v>13205</v>
      </c>
      <c r="C3245" s="31" t="s">
        <v>13206</v>
      </c>
      <c r="D3245" s="31" t="s">
        <v>13170</v>
      </c>
      <c r="E3245" s="31" t="s">
        <v>31</v>
      </c>
      <c r="F3245" s="30">
        <v>48180.0</v>
      </c>
      <c r="G3245" s="30">
        <v>7.34287471E9</v>
      </c>
      <c r="H3245" s="42" t="s">
        <v>13207</v>
      </c>
      <c r="I3245" s="25" t="s">
        <v>1194</v>
      </c>
      <c r="J3245" s="26">
        <v>44551.0</v>
      </c>
      <c r="K3245" s="26">
        <v>44551.0</v>
      </c>
      <c r="L3245" s="27">
        <v>1.0</v>
      </c>
      <c r="M3245" s="27" t="s">
        <v>7</v>
      </c>
      <c r="N3245" s="27" t="s">
        <v>7</v>
      </c>
      <c r="O3245" s="47">
        <v>8044.0</v>
      </c>
      <c r="P3245" s="47">
        <v>8044.0</v>
      </c>
      <c r="Q3245" s="47" t="s">
        <v>6</v>
      </c>
      <c r="R3245" s="47" t="s">
        <v>6</v>
      </c>
      <c r="S3245" s="47" t="s">
        <v>6</v>
      </c>
      <c r="T3245" s="25" t="s">
        <v>12688</v>
      </c>
      <c r="U3245" s="25" t="s">
        <v>87</v>
      </c>
      <c r="V3245" s="29"/>
      <c r="W3245" s="20"/>
      <c r="X3245" s="20"/>
      <c r="Y3245" s="20"/>
      <c r="Z3245" s="20"/>
      <c r="AA3245" s="20"/>
      <c r="AB3245" s="20"/>
      <c r="AC3245" s="20"/>
      <c r="AD3245" s="20"/>
      <c r="AE3245" s="20"/>
      <c r="AF3245" s="20"/>
      <c r="AG3245" s="20"/>
      <c r="AH3245" s="20"/>
    </row>
    <row r="3246" ht="15.0" customHeight="1">
      <c r="A3246" s="34">
        <v>235335.0</v>
      </c>
      <c r="B3246" s="35" t="s">
        <v>13208</v>
      </c>
      <c r="C3246" s="35" t="s">
        <v>13209</v>
      </c>
      <c r="D3246" s="35" t="s">
        <v>13210</v>
      </c>
      <c r="E3246" s="35" t="s">
        <v>31</v>
      </c>
      <c r="F3246" s="34">
        <v>48624.0</v>
      </c>
      <c r="G3246" s="34">
        <v>9.894267275E9</v>
      </c>
      <c r="H3246" s="51" t="s">
        <v>13211</v>
      </c>
      <c r="I3246" s="14" t="s">
        <v>1194</v>
      </c>
      <c r="J3246" s="15">
        <v>44551.0</v>
      </c>
      <c r="K3246" s="52">
        <v>44613.0</v>
      </c>
      <c r="L3246" s="16">
        <v>2.0</v>
      </c>
      <c r="M3246" s="16" t="s">
        <v>7</v>
      </c>
      <c r="N3246" s="16" t="s">
        <v>7</v>
      </c>
      <c r="O3246" s="49">
        <f>339*30</f>
        <v>10170</v>
      </c>
      <c r="P3246" s="49">
        <f>305.5*30</f>
        <v>9165</v>
      </c>
      <c r="Q3246" s="17" t="s">
        <v>6</v>
      </c>
      <c r="R3246" s="17" t="s">
        <v>6</v>
      </c>
      <c r="S3246" s="17" t="s">
        <v>6</v>
      </c>
      <c r="T3246" s="14" t="s">
        <v>13212</v>
      </c>
      <c r="U3246" s="14" t="s">
        <v>87</v>
      </c>
      <c r="V3246" s="18"/>
      <c r="W3246" s="20"/>
      <c r="X3246" s="20"/>
      <c r="Y3246" s="20"/>
      <c r="Z3246" s="20"/>
      <c r="AA3246" s="20"/>
      <c r="AB3246" s="20"/>
      <c r="AC3246" s="20"/>
      <c r="AD3246" s="20"/>
      <c r="AE3246" s="20"/>
      <c r="AF3246" s="20"/>
      <c r="AG3246" s="20"/>
      <c r="AH3246" s="20"/>
    </row>
    <row r="3247">
      <c r="A3247" s="30">
        <v>235336.0</v>
      </c>
      <c r="B3247" s="31" t="s">
        <v>13213</v>
      </c>
      <c r="C3247" s="31" t="s">
        <v>13214</v>
      </c>
      <c r="D3247" s="31" t="s">
        <v>12988</v>
      </c>
      <c r="E3247" s="31" t="s">
        <v>31</v>
      </c>
      <c r="F3247" s="30">
        <v>49686.0</v>
      </c>
      <c r="G3247" s="30">
        <v>2.319479511E9</v>
      </c>
      <c r="H3247" s="42" t="s">
        <v>13215</v>
      </c>
      <c r="I3247" s="25" t="s">
        <v>1194</v>
      </c>
      <c r="J3247" s="26">
        <v>44551.0</v>
      </c>
      <c r="K3247" s="43"/>
      <c r="L3247" s="27">
        <v>3.0</v>
      </c>
      <c r="M3247" s="27" t="s">
        <v>7</v>
      </c>
      <c r="N3247" s="43"/>
      <c r="O3247" s="44"/>
      <c r="P3247" s="44"/>
      <c r="Q3247" s="44"/>
      <c r="R3247" s="44"/>
      <c r="S3247" s="44"/>
      <c r="T3247" s="25" t="s">
        <v>13216</v>
      </c>
      <c r="U3247" s="25" t="s">
        <v>92</v>
      </c>
      <c r="V3247" s="29"/>
      <c r="W3247" s="20"/>
      <c r="X3247" s="20"/>
      <c r="Y3247" s="20"/>
      <c r="Z3247" s="20"/>
      <c r="AA3247" s="20"/>
      <c r="AB3247" s="20"/>
      <c r="AC3247" s="20"/>
      <c r="AD3247" s="20"/>
      <c r="AE3247" s="20"/>
      <c r="AF3247" s="20"/>
      <c r="AG3247" s="20"/>
      <c r="AH3247" s="20"/>
    </row>
    <row r="3248" ht="15.0" customHeight="1">
      <c r="A3248" s="34">
        <v>235347.0</v>
      </c>
      <c r="B3248" s="35" t="s">
        <v>13217</v>
      </c>
      <c r="C3248" s="35" t="s">
        <v>13218</v>
      </c>
      <c r="D3248" s="35" t="s">
        <v>13219</v>
      </c>
      <c r="E3248" s="35" t="s">
        <v>31</v>
      </c>
      <c r="F3248" s="34">
        <v>49464.0</v>
      </c>
      <c r="G3248" s="34">
        <v>6.167724641E9</v>
      </c>
      <c r="H3248" s="51" t="s">
        <v>12936</v>
      </c>
      <c r="I3248" s="14" t="s">
        <v>1194</v>
      </c>
      <c r="J3248" s="15">
        <v>44551.0</v>
      </c>
      <c r="K3248" s="48"/>
      <c r="L3248" s="16">
        <v>2.0</v>
      </c>
      <c r="M3248" s="16" t="s">
        <v>7</v>
      </c>
      <c r="N3248" s="48"/>
      <c r="O3248" s="49"/>
      <c r="P3248" s="49"/>
      <c r="Q3248" s="49"/>
      <c r="R3248" s="49"/>
      <c r="S3248" s="49"/>
      <c r="T3248" s="14" t="s">
        <v>13220</v>
      </c>
      <c r="U3248" s="14" t="s">
        <v>92</v>
      </c>
      <c r="V3248" s="18"/>
      <c r="W3248" s="20"/>
      <c r="X3248" s="20"/>
      <c r="Y3248" s="20"/>
      <c r="Z3248" s="20"/>
      <c r="AA3248" s="20"/>
      <c r="AB3248" s="20"/>
      <c r="AC3248" s="20"/>
      <c r="AD3248" s="20"/>
      <c r="AE3248" s="20"/>
      <c r="AF3248" s="20"/>
      <c r="AG3248" s="20"/>
      <c r="AH3248" s="20"/>
    </row>
    <row r="3249">
      <c r="A3249" s="30">
        <v>235350.0</v>
      </c>
      <c r="B3249" s="31" t="s">
        <v>13221</v>
      </c>
      <c r="C3249" s="31" t="s">
        <v>13222</v>
      </c>
      <c r="D3249" s="31" t="s">
        <v>13223</v>
      </c>
      <c r="E3249" s="31" t="s">
        <v>31</v>
      </c>
      <c r="F3249" s="30">
        <v>49735.0</v>
      </c>
      <c r="G3249" s="30">
        <v>9.897323508E9</v>
      </c>
      <c r="H3249" s="42" t="s">
        <v>13224</v>
      </c>
      <c r="I3249" s="25" t="s">
        <v>1194</v>
      </c>
      <c r="J3249" s="26">
        <v>44551.0</v>
      </c>
      <c r="K3249" s="57">
        <v>44613.0</v>
      </c>
      <c r="L3249" s="27">
        <v>3.0</v>
      </c>
      <c r="M3249" s="27" t="s">
        <v>7</v>
      </c>
      <c r="N3249" s="27" t="s">
        <v>7</v>
      </c>
      <c r="O3249" s="28" t="s">
        <v>6</v>
      </c>
      <c r="P3249" s="28">
        <v>9000.0</v>
      </c>
      <c r="Q3249" s="28" t="s">
        <v>6</v>
      </c>
      <c r="R3249" s="28" t="s">
        <v>6</v>
      </c>
      <c r="S3249" s="28" t="s">
        <v>13225</v>
      </c>
      <c r="T3249" s="25" t="s">
        <v>13226</v>
      </c>
      <c r="U3249" s="25" t="s">
        <v>87</v>
      </c>
      <c r="V3249" s="29"/>
      <c r="W3249" s="20"/>
      <c r="X3249" s="20"/>
      <c r="Y3249" s="20"/>
      <c r="Z3249" s="20"/>
      <c r="AA3249" s="20"/>
      <c r="AB3249" s="20"/>
      <c r="AC3249" s="20"/>
      <c r="AD3249" s="20"/>
      <c r="AE3249" s="20"/>
      <c r="AF3249" s="20"/>
      <c r="AG3249" s="20"/>
      <c r="AH3249" s="20"/>
    </row>
    <row r="3250">
      <c r="A3250" s="34">
        <v>235352.0</v>
      </c>
      <c r="B3250" s="35" t="s">
        <v>13227</v>
      </c>
      <c r="C3250" s="35" t="s">
        <v>13228</v>
      </c>
      <c r="D3250" s="35" t="s">
        <v>13229</v>
      </c>
      <c r="E3250" s="35" t="s">
        <v>31</v>
      </c>
      <c r="F3250" s="34">
        <v>49031.0</v>
      </c>
      <c r="G3250" s="34">
        <v>2.692284E9</v>
      </c>
      <c r="H3250" s="51" t="s">
        <v>13230</v>
      </c>
      <c r="I3250" s="14" t="s">
        <v>1194</v>
      </c>
      <c r="J3250" s="15">
        <v>44551.0</v>
      </c>
      <c r="K3250" s="48"/>
      <c r="L3250" s="16">
        <v>2.0</v>
      </c>
      <c r="M3250" s="16" t="s">
        <v>7</v>
      </c>
      <c r="N3250" s="48"/>
      <c r="O3250" s="49"/>
      <c r="P3250" s="49"/>
      <c r="Q3250" s="66"/>
      <c r="R3250" s="66"/>
      <c r="S3250" s="66"/>
      <c r="T3250" s="14" t="s">
        <v>13182</v>
      </c>
      <c r="U3250" s="14" t="s">
        <v>92</v>
      </c>
      <c r="V3250" s="18"/>
      <c r="W3250" s="20"/>
      <c r="X3250" s="20"/>
      <c r="Y3250" s="20"/>
      <c r="Z3250" s="20"/>
      <c r="AA3250" s="20"/>
      <c r="AB3250" s="20"/>
      <c r="AC3250" s="20"/>
      <c r="AD3250" s="20"/>
      <c r="AE3250" s="20"/>
      <c r="AF3250" s="20"/>
      <c r="AG3250" s="20"/>
      <c r="AH3250" s="20"/>
    </row>
    <row r="3251">
      <c r="A3251" s="30">
        <v>235354.0</v>
      </c>
      <c r="B3251" s="31" t="s">
        <v>13231</v>
      </c>
      <c r="C3251" s="31" t="s">
        <v>13232</v>
      </c>
      <c r="D3251" s="31" t="s">
        <v>13233</v>
      </c>
      <c r="E3251" s="31" t="s">
        <v>31</v>
      </c>
      <c r="F3251" s="30">
        <v>49093.0</v>
      </c>
      <c r="G3251" s="30">
        <v>2.692797441E9</v>
      </c>
      <c r="H3251" s="25" t="s">
        <v>1193</v>
      </c>
      <c r="I3251" s="25" t="s">
        <v>1194</v>
      </c>
      <c r="J3251" s="26">
        <v>44551.0</v>
      </c>
      <c r="K3251" s="57">
        <v>44613.0</v>
      </c>
      <c r="L3251" s="27">
        <v>2.0</v>
      </c>
      <c r="M3251" s="27" t="s">
        <v>7</v>
      </c>
      <c r="N3251" s="27" t="s">
        <v>4</v>
      </c>
      <c r="O3251" s="28" t="s">
        <v>6</v>
      </c>
      <c r="P3251" s="44">
        <f>290*30</f>
        <v>8700</v>
      </c>
      <c r="Q3251" s="28" t="s">
        <v>6</v>
      </c>
      <c r="R3251" s="28" t="s">
        <v>6</v>
      </c>
      <c r="S3251" s="28" t="s">
        <v>13225</v>
      </c>
      <c r="T3251" s="25" t="s">
        <v>13234</v>
      </c>
      <c r="U3251" s="25" t="s">
        <v>87</v>
      </c>
      <c r="V3251" s="29"/>
      <c r="W3251" s="20"/>
      <c r="X3251" s="20"/>
      <c r="Y3251" s="20"/>
      <c r="Z3251" s="20"/>
      <c r="AA3251" s="20"/>
      <c r="AB3251" s="20"/>
      <c r="AC3251" s="20"/>
      <c r="AD3251" s="20"/>
      <c r="AE3251" s="20"/>
      <c r="AF3251" s="20"/>
      <c r="AG3251" s="20"/>
      <c r="AH3251" s="20"/>
    </row>
    <row r="3252">
      <c r="A3252" s="34">
        <v>235357.0</v>
      </c>
      <c r="B3252" s="35" t="s">
        <v>13235</v>
      </c>
      <c r="C3252" s="35" t="s">
        <v>13236</v>
      </c>
      <c r="D3252" s="35" t="s">
        <v>13237</v>
      </c>
      <c r="E3252" s="35" t="s">
        <v>31</v>
      </c>
      <c r="F3252" s="34">
        <v>48809.0</v>
      </c>
      <c r="G3252" s="34">
        <v>6.16794046E9</v>
      </c>
      <c r="H3252" s="51" t="s">
        <v>13238</v>
      </c>
      <c r="I3252" s="14" t="s">
        <v>1194</v>
      </c>
      <c r="J3252" s="15">
        <v>44551.0</v>
      </c>
      <c r="K3252" s="48"/>
      <c r="L3252" s="16">
        <v>2.0</v>
      </c>
      <c r="M3252" s="16" t="s">
        <v>7</v>
      </c>
      <c r="N3252" s="48"/>
      <c r="O3252" s="49"/>
      <c r="P3252" s="49"/>
      <c r="Q3252" s="66"/>
      <c r="R3252" s="66"/>
      <c r="S3252" s="66"/>
      <c r="T3252" s="14" t="s">
        <v>13239</v>
      </c>
      <c r="U3252" s="14" t="s">
        <v>92</v>
      </c>
      <c r="V3252" s="18"/>
      <c r="W3252" s="20"/>
      <c r="X3252" s="20"/>
      <c r="Y3252" s="20"/>
      <c r="Z3252" s="20"/>
      <c r="AA3252" s="20"/>
      <c r="AB3252" s="20"/>
      <c r="AC3252" s="20"/>
      <c r="AD3252" s="20"/>
      <c r="AE3252" s="20"/>
      <c r="AF3252" s="20"/>
      <c r="AG3252" s="20"/>
      <c r="AH3252" s="20"/>
    </row>
    <row r="3253">
      <c r="A3253" s="30">
        <v>235360.0</v>
      </c>
      <c r="B3253" s="31" t="s">
        <v>13240</v>
      </c>
      <c r="C3253" s="31" t="s">
        <v>13241</v>
      </c>
      <c r="D3253" s="31" t="s">
        <v>13242</v>
      </c>
      <c r="E3253" s="31" t="s">
        <v>31</v>
      </c>
      <c r="F3253" s="30">
        <v>49283.0</v>
      </c>
      <c r="G3253" s="30">
        <v>5.1775019E9</v>
      </c>
      <c r="H3253" s="42" t="s">
        <v>13243</v>
      </c>
      <c r="I3253" s="25" t="s">
        <v>1194</v>
      </c>
      <c r="J3253" s="26">
        <v>44551.0</v>
      </c>
      <c r="K3253" s="57">
        <v>44613.0</v>
      </c>
      <c r="L3253" s="27">
        <v>2.0</v>
      </c>
      <c r="M3253" s="27" t="s">
        <v>7</v>
      </c>
      <c r="N3253" s="27" t="s">
        <v>4</v>
      </c>
      <c r="O3253" s="28" t="s">
        <v>6</v>
      </c>
      <c r="P3253" s="44">
        <f>250*30</f>
        <v>7500</v>
      </c>
      <c r="Q3253" s="28" t="s">
        <v>6</v>
      </c>
      <c r="R3253" s="28" t="s">
        <v>6</v>
      </c>
      <c r="S3253" s="28" t="s">
        <v>6</v>
      </c>
      <c r="T3253" s="25" t="s">
        <v>13244</v>
      </c>
      <c r="U3253" s="25" t="s">
        <v>87</v>
      </c>
      <c r="V3253" s="29"/>
      <c r="W3253" s="20"/>
      <c r="X3253" s="20"/>
      <c r="Y3253" s="20"/>
      <c r="Z3253" s="20"/>
      <c r="AA3253" s="20"/>
      <c r="AB3253" s="20"/>
      <c r="AC3253" s="20"/>
      <c r="AD3253" s="20"/>
      <c r="AE3253" s="20"/>
      <c r="AF3253" s="20"/>
      <c r="AG3253" s="20"/>
      <c r="AH3253" s="20"/>
    </row>
    <row r="3254">
      <c r="A3254" s="34">
        <v>235365.0</v>
      </c>
      <c r="B3254" s="35" t="s">
        <v>13245</v>
      </c>
      <c r="C3254" s="35" t="s">
        <v>13246</v>
      </c>
      <c r="D3254" s="35" t="s">
        <v>12971</v>
      </c>
      <c r="E3254" s="35" t="s">
        <v>31</v>
      </c>
      <c r="F3254" s="34">
        <v>48152.0</v>
      </c>
      <c r="G3254" s="34">
        <v>2.484760555E9</v>
      </c>
      <c r="H3254" s="51" t="s">
        <v>12936</v>
      </c>
      <c r="I3254" s="14" t="s">
        <v>1194</v>
      </c>
      <c r="J3254" s="15">
        <v>44551.0</v>
      </c>
      <c r="K3254" s="15">
        <v>44551.0</v>
      </c>
      <c r="L3254" s="16">
        <v>1.0</v>
      </c>
      <c r="M3254" s="16" t="s">
        <v>7</v>
      </c>
      <c r="N3254" s="16" t="s">
        <v>7</v>
      </c>
      <c r="O3254" s="60">
        <f>348.61*30</f>
        <v>10458.3</v>
      </c>
      <c r="P3254" s="60">
        <f>321.61*30</f>
        <v>9648.3</v>
      </c>
      <c r="Q3254" s="54" t="s">
        <v>6</v>
      </c>
      <c r="R3254" s="54" t="s">
        <v>6</v>
      </c>
      <c r="S3254" s="54" t="s">
        <v>6</v>
      </c>
      <c r="T3254" s="14" t="s">
        <v>13247</v>
      </c>
      <c r="U3254" s="14" t="s">
        <v>87</v>
      </c>
      <c r="V3254" s="18"/>
      <c r="W3254" s="20"/>
      <c r="X3254" s="20"/>
      <c r="Y3254" s="20"/>
      <c r="Z3254" s="20"/>
      <c r="AA3254" s="20"/>
      <c r="AB3254" s="20"/>
      <c r="AC3254" s="20"/>
      <c r="AD3254" s="20"/>
      <c r="AE3254" s="20"/>
      <c r="AF3254" s="20"/>
      <c r="AG3254" s="20"/>
      <c r="AH3254" s="20"/>
    </row>
    <row r="3255">
      <c r="A3255" s="30">
        <v>235370.0</v>
      </c>
      <c r="B3255" s="31" t="s">
        <v>13248</v>
      </c>
      <c r="C3255" s="31" t="s">
        <v>13249</v>
      </c>
      <c r="D3255" s="31" t="s">
        <v>13250</v>
      </c>
      <c r="E3255" s="31" t="s">
        <v>31</v>
      </c>
      <c r="F3255" s="30">
        <v>48054.0</v>
      </c>
      <c r="G3255" s="30">
        <v>8.103294736E9</v>
      </c>
      <c r="H3255" s="42" t="s">
        <v>13251</v>
      </c>
      <c r="I3255" s="25" t="s">
        <v>1194</v>
      </c>
      <c r="J3255" s="26">
        <v>44551.0</v>
      </c>
      <c r="K3255" s="26">
        <v>44551.0</v>
      </c>
      <c r="L3255" s="27">
        <v>1.0</v>
      </c>
      <c r="M3255" s="27" t="s">
        <v>7</v>
      </c>
      <c r="N3255" s="27" t="s">
        <v>7</v>
      </c>
      <c r="O3255" s="47" t="s">
        <v>6</v>
      </c>
      <c r="P3255" s="59">
        <f>260*30</f>
        <v>7800</v>
      </c>
      <c r="Q3255" s="47" t="s">
        <v>6</v>
      </c>
      <c r="R3255" s="47" t="s">
        <v>6</v>
      </c>
      <c r="S3255" s="59">
        <f>260*30</f>
        <v>7800</v>
      </c>
      <c r="T3255" s="25" t="s">
        <v>13252</v>
      </c>
      <c r="U3255" s="25" t="s">
        <v>87</v>
      </c>
      <c r="V3255" s="29"/>
      <c r="W3255" s="20"/>
      <c r="X3255" s="20"/>
      <c r="Y3255" s="20"/>
      <c r="Z3255" s="20"/>
      <c r="AA3255" s="20"/>
      <c r="AB3255" s="20"/>
      <c r="AC3255" s="20"/>
      <c r="AD3255" s="20"/>
      <c r="AE3255" s="20"/>
      <c r="AF3255" s="20"/>
      <c r="AG3255" s="20"/>
      <c r="AH3255" s="20"/>
    </row>
    <row r="3256">
      <c r="A3256" s="34">
        <v>235372.0</v>
      </c>
      <c r="B3256" s="35" t="s">
        <v>13253</v>
      </c>
      <c r="C3256" s="35" t="s">
        <v>13254</v>
      </c>
      <c r="D3256" s="35" t="s">
        <v>13001</v>
      </c>
      <c r="E3256" s="35" t="s">
        <v>31</v>
      </c>
      <c r="F3256" s="34">
        <v>48234.0</v>
      </c>
      <c r="G3256" s="34">
        <v>3.1336629E9</v>
      </c>
      <c r="H3256" s="51" t="s">
        <v>13255</v>
      </c>
      <c r="I3256" s="14" t="s">
        <v>1194</v>
      </c>
      <c r="J3256" s="15">
        <v>44551.0</v>
      </c>
      <c r="K3256" s="48"/>
      <c r="L3256" s="16">
        <v>2.0</v>
      </c>
      <c r="M3256" s="16" t="s">
        <v>7</v>
      </c>
      <c r="N3256" s="48"/>
      <c r="O3256" s="49"/>
      <c r="P3256" s="49"/>
      <c r="Q3256" s="66"/>
      <c r="R3256" s="66"/>
      <c r="S3256" s="66"/>
      <c r="T3256" s="88" t="s">
        <v>13256</v>
      </c>
      <c r="U3256" s="14" t="s">
        <v>92</v>
      </c>
      <c r="V3256" s="18"/>
      <c r="W3256" s="20"/>
      <c r="X3256" s="20"/>
      <c r="Y3256" s="20"/>
      <c r="Z3256" s="20"/>
      <c r="AA3256" s="20"/>
      <c r="AB3256" s="20"/>
      <c r="AC3256" s="20"/>
      <c r="AD3256" s="20"/>
      <c r="AE3256" s="20"/>
      <c r="AF3256" s="20"/>
      <c r="AG3256" s="20"/>
      <c r="AH3256" s="20"/>
    </row>
    <row r="3257">
      <c r="A3257" s="30">
        <v>235380.0</v>
      </c>
      <c r="B3257" s="31" t="s">
        <v>13257</v>
      </c>
      <c r="C3257" s="31" t="s">
        <v>13258</v>
      </c>
      <c r="D3257" s="31" t="s">
        <v>13259</v>
      </c>
      <c r="E3257" s="31" t="s">
        <v>31</v>
      </c>
      <c r="F3257" s="30">
        <v>48654.0</v>
      </c>
      <c r="G3257" s="30">
        <v>9.896852442E9</v>
      </c>
      <c r="H3257" s="42" t="s">
        <v>13260</v>
      </c>
      <c r="I3257" s="25" t="s">
        <v>1194</v>
      </c>
      <c r="J3257" s="26">
        <v>44551.0</v>
      </c>
      <c r="K3257" s="57">
        <v>44613.0</v>
      </c>
      <c r="L3257" s="27">
        <v>2.0</v>
      </c>
      <c r="M3257" s="27" t="s">
        <v>7</v>
      </c>
      <c r="N3257" s="27" t="s">
        <v>7</v>
      </c>
      <c r="O3257" s="28">
        <v>8070.0</v>
      </c>
      <c r="P3257" s="44">
        <f>264*30</f>
        <v>7920</v>
      </c>
      <c r="Q3257" s="28" t="s">
        <v>6</v>
      </c>
      <c r="R3257" s="28" t="s">
        <v>6</v>
      </c>
      <c r="S3257" s="28" t="s">
        <v>6</v>
      </c>
      <c r="T3257" s="14" t="s">
        <v>13261</v>
      </c>
      <c r="U3257" s="25" t="s">
        <v>87</v>
      </c>
      <c r="V3257" s="29"/>
      <c r="W3257" s="20"/>
      <c r="X3257" s="20"/>
      <c r="Y3257" s="20"/>
      <c r="Z3257" s="20"/>
      <c r="AA3257" s="20"/>
      <c r="AB3257" s="20"/>
      <c r="AC3257" s="20"/>
      <c r="AD3257" s="20"/>
      <c r="AE3257" s="20"/>
      <c r="AF3257" s="20"/>
      <c r="AG3257" s="20"/>
      <c r="AH3257" s="20"/>
    </row>
    <row r="3258">
      <c r="A3258" s="34">
        <v>235383.0</v>
      </c>
      <c r="B3258" s="35" t="s">
        <v>13262</v>
      </c>
      <c r="C3258" s="35" t="s">
        <v>13263</v>
      </c>
      <c r="D3258" s="35" t="s">
        <v>13264</v>
      </c>
      <c r="E3258" s="35" t="s">
        <v>31</v>
      </c>
      <c r="F3258" s="34">
        <v>48212.0</v>
      </c>
      <c r="G3258" s="34">
        <v>3.1387445E9</v>
      </c>
      <c r="H3258" s="51" t="s">
        <v>13260</v>
      </c>
      <c r="I3258" s="14" t="s">
        <v>1194</v>
      </c>
      <c r="J3258" s="15">
        <v>44551.0</v>
      </c>
      <c r="K3258" s="15"/>
      <c r="L3258" s="16">
        <v>2.0</v>
      </c>
      <c r="M3258" s="16" t="s">
        <v>7</v>
      </c>
      <c r="N3258" s="48"/>
      <c r="O3258" s="49"/>
      <c r="P3258" s="49"/>
      <c r="Q3258" s="49"/>
      <c r="R3258" s="49"/>
      <c r="S3258" s="49"/>
      <c r="T3258" s="14" t="s">
        <v>13182</v>
      </c>
      <c r="U3258" s="14" t="s">
        <v>92</v>
      </c>
      <c r="V3258" s="18"/>
      <c r="W3258" s="20"/>
      <c r="X3258" s="20"/>
      <c r="Y3258" s="20"/>
      <c r="Z3258" s="20"/>
      <c r="AA3258" s="20"/>
      <c r="AB3258" s="20"/>
      <c r="AC3258" s="20"/>
      <c r="AD3258" s="20"/>
      <c r="AE3258" s="20"/>
      <c r="AF3258" s="20"/>
      <c r="AG3258" s="20"/>
      <c r="AH3258" s="20"/>
    </row>
    <row r="3259">
      <c r="A3259" s="30">
        <v>235388.0</v>
      </c>
      <c r="B3259" s="31" t="s">
        <v>13265</v>
      </c>
      <c r="C3259" s="31" t="s">
        <v>13266</v>
      </c>
      <c r="D3259" s="31" t="s">
        <v>13267</v>
      </c>
      <c r="E3259" s="31" t="s">
        <v>31</v>
      </c>
      <c r="F3259" s="30">
        <v>48706.0</v>
      </c>
      <c r="G3259" s="30">
        <v>9.89686377E9</v>
      </c>
      <c r="H3259" s="42" t="s">
        <v>13268</v>
      </c>
      <c r="I3259" s="25" t="s">
        <v>1194</v>
      </c>
      <c r="J3259" s="26">
        <v>44551.0</v>
      </c>
      <c r="K3259" s="43"/>
      <c r="L3259" s="27">
        <v>2.0</v>
      </c>
      <c r="M3259" s="27" t="s">
        <v>7</v>
      </c>
      <c r="N3259" s="43"/>
      <c r="O3259" s="44"/>
      <c r="P3259" s="44"/>
      <c r="Q3259" s="67"/>
      <c r="R3259" s="67"/>
      <c r="S3259" s="67"/>
      <c r="T3259" s="32" t="s">
        <v>13269</v>
      </c>
      <c r="U3259" s="25" t="s">
        <v>92</v>
      </c>
      <c r="V3259" s="29"/>
      <c r="W3259" s="20"/>
      <c r="X3259" s="20"/>
      <c r="Y3259" s="20"/>
      <c r="Z3259" s="20"/>
      <c r="AA3259" s="20"/>
      <c r="AB3259" s="20"/>
      <c r="AC3259" s="20"/>
      <c r="AD3259" s="20"/>
      <c r="AE3259" s="20"/>
      <c r="AF3259" s="20"/>
      <c r="AG3259" s="20"/>
      <c r="AH3259" s="20"/>
    </row>
    <row r="3260">
      <c r="A3260" s="34">
        <v>235395.0</v>
      </c>
      <c r="B3260" s="35" t="s">
        <v>13270</v>
      </c>
      <c r="C3260" s="35" t="s">
        <v>13271</v>
      </c>
      <c r="D3260" s="35" t="s">
        <v>13233</v>
      </c>
      <c r="E3260" s="35" t="s">
        <v>31</v>
      </c>
      <c r="F3260" s="34">
        <v>49093.0</v>
      </c>
      <c r="G3260" s="34">
        <v>2.692738661E9</v>
      </c>
      <c r="H3260" s="51" t="s">
        <v>13272</v>
      </c>
      <c r="I3260" s="14" t="s">
        <v>1194</v>
      </c>
      <c r="J3260" s="15">
        <v>44551.0</v>
      </c>
      <c r="K3260" s="52">
        <v>44614.0</v>
      </c>
      <c r="L3260" s="16">
        <v>3.0</v>
      </c>
      <c r="M3260" s="16" t="s">
        <v>7</v>
      </c>
      <c r="N3260" s="16" t="s">
        <v>7</v>
      </c>
      <c r="O3260" s="17" t="s">
        <v>6</v>
      </c>
      <c r="P3260" s="17">
        <v>9000.0</v>
      </c>
      <c r="Q3260" s="17" t="s">
        <v>6</v>
      </c>
      <c r="R3260" s="17" t="s">
        <v>6</v>
      </c>
      <c r="S3260" s="17" t="s">
        <v>6</v>
      </c>
      <c r="T3260" s="25" t="s">
        <v>13261</v>
      </c>
      <c r="U3260" s="14" t="s">
        <v>87</v>
      </c>
      <c r="V3260" s="18"/>
      <c r="W3260" s="20"/>
      <c r="X3260" s="20"/>
      <c r="Y3260" s="20"/>
      <c r="Z3260" s="20"/>
      <c r="AA3260" s="20"/>
      <c r="AB3260" s="20"/>
      <c r="AC3260" s="20"/>
      <c r="AD3260" s="20"/>
      <c r="AE3260" s="20"/>
      <c r="AF3260" s="20"/>
      <c r="AG3260" s="20"/>
      <c r="AH3260" s="20"/>
    </row>
    <row r="3261">
      <c r="A3261" s="30">
        <v>235400.0</v>
      </c>
      <c r="B3261" s="31" t="s">
        <v>13273</v>
      </c>
      <c r="C3261" s="31" t="s">
        <v>13274</v>
      </c>
      <c r="D3261" s="31" t="s">
        <v>13275</v>
      </c>
      <c r="E3261" s="31" t="s">
        <v>31</v>
      </c>
      <c r="F3261" s="30">
        <v>48621.0</v>
      </c>
      <c r="G3261" s="30">
        <v>9.898482241E9</v>
      </c>
      <c r="H3261" s="42" t="s">
        <v>13276</v>
      </c>
      <c r="I3261" s="25" t="s">
        <v>1194</v>
      </c>
      <c r="J3261" s="26">
        <v>44551.0</v>
      </c>
      <c r="K3261" s="57">
        <v>44614.0</v>
      </c>
      <c r="L3261" s="27">
        <v>2.0</v>
      </c>
      <c r="M3261" s="27" t="s">
        <v>7</v>
      </c>
      <c r="N3261" s="27" t="s">
        <v>7</v>
      </c>
      <c r="O3261" s="28" t="s">
        <v>6</v>
      </c>
      <c r="P3261" s="44">
        <f>240*30</f>
        <v>7200</v>
      </c>
      <c r="Q3261" s="28" t="s">
        <v>6</v>
      </c>
      <c r="R3261" s="28" t="s">
        <v>6</v>
      </c>
      <c r="S3261" s="28" t="s">
        <v>6</v>
      </c>
      <c r="T3261" s="25" t="s">
        <v>13277</v>
      </c>
      <c r="U3261" s="25" t="s">
        <v>87</v>
      </c>
      <c r="V3261" s="29"/>
      <c r="W3261" s="20"/>
      <c r="X3261" s="20"/>
      <c r="Y3261" s="20"/>
      <c r="Z3261" s="20"/>
      <c r="AA3261" s="20"/>
      <c r="AB3261" s="20"/>
      <c r="AC3261" s="20"/>
      <c r="AD3261" s="20"/>
      <c r="AE3261" s="20"/>
      <c r="AF3261" s="20"/>
      <c r="AG3261" s="20"/>
      <c r="AH3261" s="20"/>
    </row>
    <row r="3262">
      <c r="A3262" s="34">
        <v>235408.0</v>
      </c>
      <c r="B3262" s="35" t="s">
        <v>13278</v>
      </c>
      <c r="C3262" s="35" t="s">
        <v>13279</v>
      </c>
      <c r="D3262" s="35" t="s">
        <v>900</v>
      </c>
      <c r="E3262" s="35" t="s">
        <v>31</v>
      </c>
      <c r="F3262" s="34">
        <v>48092.0</v>
      </c>
      <c r="G3262" s="34">
        <v>5.8697767E9</v>
      </c>
      <c r="H3262" s="51" t="s">
        <v>13280</v>
      </c>
      <c r="I3262" s="14" t="s">
        <v>1194</v>
      </c>
      <c r="J3262" s="15">
        <v>44551.0</v>
      </c>
      <c r="K3262" s="15">
        <v>44551.0</v>
      </c>
      <c r="L3262" s="16">
        <v>1.0</v>
      </c>
      <c r="M3262" s="16" t="s">
        <v>7</v>
      </c>
      <c r="N3262" s="16" t="s">
        <v>7</v>
      </c>
      <c r="O3262" s="60">
        <f>490*30</f>
        <v>14700</v>
      </c>
      <c r="P3262" s="60">
        <f>390*30</f>
        <v>11700</v>
      </c>
      <c r="Q3262" s="54" t="s">
        <v>6</v>
      </c>
      <c r="R3262" s="54" t="s">
        <v>6</v>
      </c>
      <c r="S3262" s="54" t="s">
        <v>6</v>
      </c>
      <c r="T3262" s="25" t="s">
        <v>12688</v>
      </c>
      <c r="U3262" s="14" t="s">
        <v>87</v>
      </c>
      <c r="V3262" s="18"/>
      <c r="W3262" s="20"/>
      <c r="X3262" s="20"/>
      <c r="Y3262" s="20"/>
      <c r="Z3262" s="20"/>
      <c r="AA3262" s="20"/>
      <c r="AB3262" s="20"/>
      <c r="AC3262" s="20"/>
      <c r="AD3262" s="20"/>
      <c r="AE3262" s="20"/>
      <c r="AF3262" s="20"/>
      <c r="AG3262" s="20"/>
      <c r="AH3262" s="20"/>
    </row>
    <row r="3263">
      <c r="A3263" s="30">
        <v>235412.0</v>
      </c>
      <c r="B3263" s="31" t="s">
        <v>13281</v>
      </c>
      <c r="C3263" s="31" t="s">
        <v>13282</v>
      </c>
      <c r="D3263" s="31" t="s">
        <v>12988</v>
      </c>
      <c r="E3263" s="31" t="s">
        <v>31</v>
      </c>
      <c r="F3263" s="30">
        <v>49684.0</v>
      </c>
      <c r="G3263" s="30">
        <v>2.3194112E9</v>
      </c>
      <c r="H3263" s="42" t="s">
        <v>13283</v>
      </c>
      <c r="I3263" s="25" t="s">
        <v>1194</v>
      </c>
      <c r="J3263" s="26">
        <v>44552.0</v>
      </c>
      <c r="K3263" s="57">
        <v>44614.0</v>
      </c>
      <c r="L3263" s="27">
        <v>3.0</v>
      </c>
      <c r="M3263" s="27" t="s">
        <v>7</v>
      </c>
      <c r="N3263" s="27" t="s">
        <v>4</v>
      </c>
      <c r="O3263" s="44">
        <f>289*30</f>
        <v>8670</v>
      </c>
      <c r="P3263" s="44">
        <f>269*30</f>
        <v>8070</v>
      </c>
      <c r="Q3263" s="28" t="s">
        <v>6</v>
      </c>
      <c r="R3263" s="28" t="s">
        <v>6</v>
      </c>
      <c r="S3263" s="28" t="s">
        <v>6</v>
      </c>
      <c r="T3263" s="25" t="s">
        <v>13284</v>
      </c>
      <c r="U3263" s="25" t="s">
        <v>87</v>
      </c>
      <c r="V3263" s="29"/>
      <c r="W3263" s="20"/>
      <c r="X3263" s="20"/>
      <c r="Y3263" s="20"/>
      <c r="Z3263" s="20"/>
      <c r="AA3263" s="20"/>
      <c r="AB3263" s="20"/>
      <c r="AC3263" s="20"/>
      <c r="AD3263" s="20"/>
      <c r="AE3263" s="20"/>
      <c r="AF3263" s="20"/>
      <c r="AG3263" s="20"/>
      <c r="AH3263" s="20"/>
    </row>
    <row r="3264">
      <c r="A3264" s="34">
        <v>235414.0</v>
      </c>
      <c r="B3264" s="35" t="s">
        <v>13285</v>
      </c>
      <c r="C3264" s="35" t="s">
        <v>13286</v>
      </c>
      <c r="D3264" s="35" t="s">
        <v>6476</v>
      </c>
      <c r="E3264" s="35" t="s">
        <v>31</v>
      </c>
      <c r="F3264" s="34">
        <v>48661.0</v>
      </c>
      <c r="G3264" s="34">
        <v>9.8934536E9</v>
      </c>
      <c r="H3264" s="51" t="s">
        <v>13287</v>
      </c>
      <c r="I3264" s="14" t="s">
        <v>1194</v>
      </c>
      <c r="J3264" s="15">
        <v>44552.0</v>
      </c>
      <c r="K3264" s="15">
        <v>44552.0</v>
      </c>
      <c r="L3264" s="16">
        <v>1.0</v>
      </c>
      <c r="M3264" s="16" t="s">
        <v>7</v>
      </c>
      <c r="N3264" s="16" t="s">
        <v>7</v>
      </c>
      <c r="O3264" s="54" t="s">
        <v>6</v>
      </c>
      <c r="P3264" s="60">
        <f>285*30</f>
        <v>8550</v>
      </c>
      <c r="Q3264" s="54" t="s">
        <v>6</v>
      </c>
      <c r="R3264" s="54" t="s">
        <v>6</v>
      </c>
      <c r="S3264" s="54" t="s">
        <v>6</v>
      </c>
      <c r="T3264" s="14" t="s">
        <v>13288</v>
      </c>
      <c r="U3264" s="14" t="s">
        <v>87</v>
      </c>
      <c r="V3264" s="18"/>
      <c r="W3264" s="20"/>
      <c r="X3264" s="20"/>
      <c r="Y3264" s="20"/>
      <c r="Z3264" s="20"/>
      <c r="AA3264" s="20"/>
      <c r="AB3264" s="20"/>
      <c r="AC3264" s="20"/>
      <c r="AD3264" s="20"/>
      <c r="AE3264" s="20"/>
      <c r="AF3264" s="20"/>
      <c r="AG3264" s="20"/>
      <c r="AH3264" s="20"/>
    </row>
    <row r="3265">
      <c r="A3265" s="30">
        <v>235416.0</v>
      </c>
      <c r="B3265" s="31" t="s">
        <v>13289</v>
      </c>
      <c r="C3265" s="31" t="s">
        <v>13290</v>
      </c>
      <c r="D3265" s="31" t="s">
        <v>3067</v>
      </c>
      <c r="E3265" s="31" t="s">
        <v>31</v>
      </c>
      <c r="F3265" s="30">
        <v>48659.0</v>
      </c>
      <c r="G3265" s="30">
        <v>9.896542496E9</v>
      </c>
      <c r="H3265" s="42" t="s">
        <v>13291</v>
      </c>
      <c r="I3265" s="25" t="s">
        <v>1194</v>
      </c>
      <c r="J3265" s="26">
        <v>44552.0</v>
      </c>
      <c r="K3265" s="26">
        <v>44552.0</v>
      </c>
      <c r="L3265" s="27">
        <v>2.0</v>
      </c>
      <c r="M3265" s="27" t="s">
        <v>7</v>
      </c>
      <c r="N3265" s="27" t="s">
        <v>7</v>
      </c>
      <c r="O3265" s="59">
        <f>260*30</f>
        <v>7800</v>
      </c>
      <c r="P3265" s="47" t="s">
        <v>6</v>
      </c>
      <c r="Q3265" s="47" t="s">
        <v>6</v>
      </c>
      <c r="R3265" s="47" t="s">
        <v>6</v>
      </c>
      <c r="S3265" s="47" t="s">
        <v>6</v>
      </c>
      <c r="T3265" s="25" t="s">
        <v>13252</v>
      </c>
      <c r="U3265" s="25" t="s">
        <v>87</v>
      </c>
      <c r="V3265" s="29"/>
      <c r="W3265" s="20"/>
      <c r="X3265" s="20"/>
      <c r="Y3265" s="20"/>
      <c r="Z3265" s="20"/>
      <c r="AA3265" s="20"/>
      <c r="AB3265" s="20"/>
      <c r="AC3265" s="20"/>
      <c r="AD3265" s="20"/>
      <c r="AE3265" s="20"/>
      <c r="AF3265" s="20"/>
      <c r="AG3265" s="20"/>
      <c r="AH3265" s="20"/>
    </row>
    <row r="3266">
      <c r="A3266" s="34">
        <v>235427.0</v>
      </c>
      <c r="B3266" s="35" t="s">
        <v>13292</v>
      </c>
      <c r="C3266" s="35" t="s">
        <v>13293</v>
      </c>
      <c r="D3266" s="35" t="s">
        <v>900</v>
      </c>
      <c r="E3266" s="35" t="s">
        <v>31</v>
      </c>
      <c r="F3266" s="34">
        <v>48093.0</v>
      </c>
      <c r="G3266" s="34">
        <v>5.865743444E9</v>
      </c>
      <c r="H3266" s="51" t="s">
        <v>13294</v>
      </c>
      <c r="I3266" s="14" t="s">
        <v>1194</v>
      </c>
      <c r="J3266" s="15">
        <v>44552.0</v>
      </c>
      <c r="K3266" s="52">
        <v>44614.0</v>
      </c>
      <c r="L3266" s="16">
        <v>2.0</v>
      </c>
      <c r="M3266" s="16" t="s">
        <v>7</v>
      </c>
      <c r="N3266" s="16" t="s">
        <v>7</v>
      </c>
      <c r="O3266" s="17" t="s">
        <v>6</v>
      </c>
      <c r="P3266" s="49">
        <f>299*30</f>
        <v>8970</v>
      </c>
      <c r="Q3266" s="17" t="s">
        <v>6</v>
      </c>
      <c r="R3266" s="17" t="s">
        <v>6</v>
      </c>
      <c r="S3266" s="17" t="s">
        <v>13225</v>
      </c>
      <c r="T3266" s="14" t="s">
        <v>13295</v>
      </c>
      <c r="U3266" s="14" t="s">
        <v>87</v>
      </c>
      <c r="V3266" s="18"/>
      <c r="W3266" s="20"/>
      <c r="X3266" s="20"/>
      <c r="Y3266" s="20"/>
      <c r="Z3266" s="20"/>
      <c r="AA3266" s="20"/>
      <c r="AB3266" s="20"/>
      <c r="AC3266" s="20"/>
      <c r="AD3266" s="20"/>
      <c r="AE3266" s="20"/>
      <c r="AF3266" s="20"/>
      <c r="AG3266" s="20"/>
      <c r="AH3266" s="20"/>
    </row>
    <row r="3267">
      <c r="A3267" s="30">
        <v>235433.0</v>
      </c>
      <c r="B3267" s="31" t="s">
        <v>13296</v>
      </c>
      <c r="C3267" s="31" t="s">
        <v>13297</v>
      </c>
      <c r="D3267" s="31" t="s">
        <v>13298</v>
      </c>
      <c r="E3267" s="31" t="s">
        <v>31</v>
      </c>
      <c r="F3267" s="30">
        <v>48073.0</v>
      </c>
      <c r="G3267" s="30">
        <v>2.48288661E9</v>
      </c>
      <c r="H3267" s="25" t="s">
        <v>1193</v>
      </c>
      <c r="I3267" s="25" t="s">
        <v>1194</v>
      </c>
      <c r="J3267" s="26">
        <v>44552.0</v>
      </c>
      <c r="K3267" s="43"/>
      <c r="L3267" s="27">
        <v>2.0</v>
      </c>
      <c r="M3267" s="27" t="s">
        <v>7</v>
      </c>
      <c r="N3267" s="43"/>
      <c r="O3267" s="44"/>
      <c r="P3267" s="44"/>
      <c r="Q3267" s="44"/>
      <c r="R3267" s="44"/>
      <c r="S3267" s="44"/>
      <c r="T3267" s="25" t="s">
        <v>13299</v>
      </c>
      <c r="U3267" s="25" t="s">
        <v>92</v>
      </c>
      <c r="V3267" s="29"/>
      <c r="W3267" s="20"/>
      <c r="X3267" s="20"/>
      <c r="Y3267" s="20"/>
      <c r="Z3267" s="20"/>
      <c r="AA3267" s="20"/>
      <c r="AB3267" s="20"/>
      <c r="AC3267" s="20"/>
      <c r="AD3267" s="20"/>
      <c r="AE3267" s="20"/>
      <c r="AF3267" s="20"/>
      <c r="AG3267" s="20"/>
      <c r="AH3267" s="20"/>
    </row>
    <row r="3268">
      <c r="A3268" s="34">
        <v>235438.0</v>
      </c>
      <c r="B3268" s="35" t="s">
        <v>13300</v>
      </c>
      <c r="C3268" s="35" t="s">
        <v>13301</v>
      </c>
      <c r="D3268" s="35" t="s">
        <v>13302</v>
      </c>
      <c r="E3268" s="35" t="s">
        <v>31</v>
      </c>
      <c r="F3268" s="34">
        <v>49657.0</v>
      </c>
      <c r="G3268" s="34">
        <v>2.31825299E9</v>
      </c>
      <c r="H3268" s="51" t="s">
        <v>13303</v>
      </c>
      <c r="I3268" s="14" t="s">
        <v>1194</v>
      </c>
      <c r="J3268" s="15">
        <v>44552.0</v>
      </c>
      <c r="K3268" s="52">
        <v>44614.0</v>
      </c>
      <c r="L3268" s="16">
        <v>2.0</v>
      </c>
      <c r="M3268" s="16" t="s">
        <v>7</v>
      </c>
      <c r="N3268" s="16" t="s">
        <v>7</v>
      </c>
      <c r="O3268" s="17" t="s">
        <v>6</v>
      </c>
      <c r="P3268" s="49">
        <f>305*30</f>
        <v>9150</v>
      </c>
      <c r="Q3268" s="17" t="s">
        <v>6</v>
      </c>
      <c r="R3268" s="17" t="s">
        <v>6</v>
      </c>
      <c r="S3268" s="17" t="s">
        <v>13225</v>
      </c>
      <c r="T3268" s="14" t="s">
        <v>13304</v>
      </c>
      <c r="U3268" s="14" t="s">
        <v>87</v>
      </c>
      <c r="V3268" s="18"/>
      <c r="W3268" s="20"/>
      <c r="X3268" s="20"/>
      <c r="Y3268" s="20"/>
      <c r="Z3268" s="20"/>
      <c r="AA3268" s="20"/>
      <c r="AB3268" s="20"/>
      <c r="AC3268" s="20"/>
      <c r="AD3268" s="20"/>
      <c r="AE3268" s="20"/>
      <c r="AF3268" s="20"/>
      <c r="AG3268" s="20"/>
      <c r="AH3268" s="20"/>
    </row>
    <row r="3269">
      <c r="A3269" s="30">
        <v>235440.0</v>
      </c>
      <c r="B3269" s="31" t="s">
        <v>13305</v>
      </c>
      <c r="C3269" s="31" t="s">
        <v>13306</v>
      </c>
      <c r="D3269" s="31" t="s">
        <v>12945</v>
      </c>
      <c r="E3269" s="31" t="s">
        <v>31</v>
      </c>
      <c r="F3269" s="30">
        <v>49546.0</v>
      </c>
      <c r="G3269" s="30">
        <v>6.162355702E9</v>
      </c>
      <c r="H3269" s="42" t="s">
        <v>13307</v>
      </c>
      <c r="I3269" s="25" t="s">
        <v>1194</v>
      </c>
      <c r="J3269" s="26">
        <v>44552.0</v>
      </c>
      <c r="K3269" s="43"/>
      <c r="L3269" s="27">
        <v>2.0</v>
      </c>
      <c r="M3269" s="27" t="s">
        <v>7</v>
      </c>
      <c r="N3269" s="43"/>
      <c r="O3269" s="44"/>
      <c r="P3269" s="44"/>
      <c r="Q3269" s="44"/>
      <c r="R3269" s="44"/>
      <c r="S3269" s="44"/>
      <c r="T3269" s="25" t="s">
        <v>13308</v>
      </c>
      <c r="U3269" s="25" t="s">
        <v>92</v>
      </c>
      <c r="V3269" s="29"/>
      <c r="W3269" s="20"/>
      <c r="X3269" s="20"/>
      <c r="Y3269" s="20"/>
      <c r="Z3269" s="20"/>
      <c r="AA3269" s="20"/>
      <c r="AB3269" s="20"/>
      <c r="AC3269" s="20"/>
      <c r="AD3269" s="20"/>
      <c r="AE3269" s="20"/>
      <c r="AF3269" s="20"/>
      <c r="AG3269" s="20"/>
      <c r="AH3269" s="20"/>
    </row>
    <row r="3270">
      <c r="A3270" s="34">
        <v>235441.0</v>
      </c>
      <c r="B3270" s="35" t="s">
        <v>13309</v>
      </c>
      <c r="C3270" s="35" t="s">
        <v>13310</v>
      </c>
      <c r="D3270" s="35" t="s">
        <v>13311</v>
      </c>
      <c r="E3270" s="35" t="s">
        <v>31</v>
      </c>
      <c r="F3270" s="34">
        <v>49509.0</v>
      </c>
      <c r="G3270" s="34">
        <v>6.1653102E9</v>
      </c>
      <c r="H3270" s="51" t="s">
        <v>12936</v>
      </c>
      <c r="I3270" s="14" t="s">
        <v>1194</v>
      </c>
      <c r="J3270" s="15">
        <v>44552.0</v>
      </c>
      <c r="K3270" s="15"/>
      <c r="L3270" s="16">
        <v>2.0</v>
      </c>
      <c r="M3270" s="16" t="s">
        <v>7</v>
      </c>
      <c r="N3270" s="16"/>
      <c r="O3270" s="49"/>
      <c r="P3270" s="49"/>
      <c r="Q3270" s="66"/>
      <c r="R3270" s="66"/>
      <c r="S3270" s="49"/>
      <c r="T3270" s="37" t="s">
        <v>13312</v>
      </c>
      <c r="U3270" s="14" t="s">
        <v>92</v>
      </c>
      <c r="V3270" s="18"/>
      <c r="W3270" s="20"/>
      <c r="X3270" s="20"/>
      <c r="Y3270" s="20"/>
      <c r="Z3270" s="20"/>
      <c r="AA3270" s="20"/>
      <c r="AB3270" s="20"/>
      <c r="AC3270" s="20"/>
      <c r="AD3270" s="20"/>
      <c r="AE3270" s="20"/>
      <c r="AF3270" s="20"/>
      <c r="AG3270" s="20"/>
      <c r="AH3270" s="20"/>
    </row>
    <row r="3271">
      <c r="A3271" s="30">
        <v>235442.0</v>
      </c>
      <c r="B3271" s="31" t="s">
        <v>13313</v>
      </c>
      <c r="C3271" s="31" t="s">
        <v>13314</v>
      </c>
      <c r="D3271" s="31" t="s">
        <v>13010</v>
      </c>
      <c r="E3271" s="31" t="s">
        <v>31</v>
      </c>
      <c r="F3271" s="30">
        <v>48604.0</v>
      </c>
      <c r="G3271" s="30">
        <v>9.8960715E9</v>
      </c>
      <c r="H3271" s="42" t="s">
        <v>13315</v>
      </c>
      <c r="I3271" s="25" t="s">
        <v>1194</v>
      </c>
      <c r="J3271" s="26">
        <v>44552.0</v>
      </c>
      <c r="K3271" s="43"/>
      <c r="L3271" s="27">
        <v>2.0</v>
      </c>
      <c r="M3271" s="27" t="s">
        <v>7</v>
      </c>
      <c r="N3271" s="43"/>
      <c r="O3271" s="44"/>
      <c r="P3271" s="44"/>
      <c r="Q3271" s="44"/>
      <c r="R3271" s="44"/>
      <c r="S3271" s="44"/>
      <c r="T3271" s="25" t="s">
        <v>13316</v>
      </c>
      <c r="U3271" s="25" t="s">
        <v>92</v>
      </c>
      <c r="V3271" s="29"/>
      <c r="W3271" s="20"/>
      <c r="X3271" s="20"/>
      <c r="Y3271" s="20"/>
      <c r="Z3271" s="20"/>
      <c r="AA3271" s="20"/>
      <c r="AB3271" s="20"/>
      <c r="AC3271" s="20"/>
      <c r="AD3271" s="20"/>
      <c r="AE3271" s="20"/>
      <c r="AF3271" s="20"/>
      <c r="AG3271" s="20"/>
      <c r="AH3271" s="20"/>
    </row>
    <row r="3272">
      <c r="A3272" s="34">
        <v>235447.0</v>
      </c>
      <c r="B3272" s="35" t="s">
        <v>13317</v>
      </c>
      <c r="C3272" s="35" t="s">
        <v>13318</v>
      </c>
      <c r="D3272" s="35" t="s">
        <v>1572</v>
      </c>
      <c r="E3272" s="35" t="s">
        <v>31</v>
      </c>
      <c r="F3272" s="34">
        <v>49406.0</v>
      </c>
      <c r="G3272" s="34">
        <v>2.698572141E9</v>
      </c>
      <c r="H3272" s="14" t="s">
        <v>1193</v>
      </c>
      <c r="I3272" s="14" t="s">
        <v>1194</v>
      </c>
      <c r="J3272" s="15">
        <v>44552.0</v>
      </c>
      <c r="K3272" s="15">
        <v>44601.0</v>
      </c>
      <c r="L3272" s="16">
        <v>2.0</v>
      </c>
      <c r="M3272" s="16" t="s">
        <v>7</v>
      </c>
      <c r="N3272" s="16" t="s">
        <v>4</v>
      </c>
      <c r="O3272" s="49">
        <f>278.25*30</f>
        <v>8347.5</v>
      </c>
      <c r="P3272" s="17">
        <v>6615.0</v>
      </c>
      <c r="Q3272" s="17">
        <v>3250.0</v>
      </c>
      <c r="R3272" s="17" t="s">
        <v>6</v>
      </c>
      <c r="S3272" s="17" t="s">
        <v>6</v>
      </c>
      <c r="T3272" s="14" t="s">
        <v>13319</v>
      </c>
      <c r="U3272" s="14" t="s">
        <v>87</v>
      </c>
      <c r="V3272" s="18"/>
      <c r="W3272" s="20"/>
      <c r="X3272" s="20"/>
      <c r="Y3272" s="20"/>
      <c r="Z3272" s="20"/>
      <c r="AA3272" s="20"/>
      <c r="AB3272" s="20"/>
      <c r="AC3272" s="20"/>
      <c r="AD3272" s="20"/>
      <c r="AE3272" s="20"/>
      <c r="AF3272" s="20"/>
      <c r="AG3272" s="20"/>
      <c r="AH3272" s="20"/>
    </row>
    <row r="3273">
      <c r="A3273" s="30">
        <v>235458.0</v>
      </c>
      <c r="B3273" s="31" t="s">
        <v>13320</v>
      </c>
      <c r="C3273" s="31" t="s">
        <v>13321</v>
      </c>
      <c r="D3273" s="31" t="s">
        <v>12945</v>
      </c>
      <c r="E3273" s="31" t="s">
        <v>31</v>
      </c>
      <c r="F3273" s="30">
        <v>49508.0</v>
      </c>
      <c r="G3273" s="30">
        <v>6.1645259E9</v>
      </c>
      <c r="H3273" s="42" t="s">
        <v>12998</v>
      </c>
      <c r="I3273" s="25" t="s">
        <v>1194</v>
      </c>
      <c r="J3273" s="26">
        <v>44552.0</v>
      </c>
      <c r="K3273" s="43"/>
      <c r="L3273" s="27">
        <v>2.0</v>
      </c>
      <c r="M3273" s="27" t="s">
        <v>7</v>
      </c>
      <c r="N3273" s="43"/>
      <c r="O3273" s="44"/>
      <c r="P3273" s="67"/>
      <c r="Q3273" s="44"/>
      <c r="R3273" s="44"/>
      <c r="S3273" s="44"/>
      <c r="T3273" s="25" t="s">
        <v>13316</v>
      </c>
      <c r="U3273" s="25" t="s">
        <v>92</v>
      </c>
      <c r="V3273" s="29"/>
      <c r="W3273" s="20"/>
      <c r="X3273" s="20"/>
      <c r="Y3273" s="20"/>
      <c r="Z3273" s="20"/>
      <c r="AA3273" s="20"/>
      <c r="AB3273" s="20"/>
      <c r="AC3273" s="20"/>
      <c r="AD3273" s="20"/>
      <c r="AE3273" s="20"/>
      <c r="AF3273" s="20"/>
      <c r="AG3273" s="20"/>
      <c r="AH3273" s="20"/>
    </row>
    <row r="3274">
      <c r="A3274" s="34">
        <v>235460.0</v>
      </c>
      <c r="B3274" s="35" t="s">
        <v>13322</v>
      </c>
      <c r="C3274" s="35" t="s">
        <v>13323</v>
      </c>
      <c r="D3274" s="35" t="s">
        <v>9034</v>
      </c>
      <c r="E3274" s="35" t="s">
        <v>31</v>
      </c>
      <c r="F3274" s="34">
        <v>49635.0</v>
      </c>
      <c r="G3274" s="34">
        <v>2.3135222E9</v>
      </c>
      <c r="H3274" s="51" t="s">
        <v>12998</v>
      </c>
      <c r="I3274" s="14" t="s">
        <v>1194</v>
      </c>
      <c r="J3274" s="15">
        <v>44552.0</v>
      </c>
      <c r="K3274" s="48"/>
      <c r="L3274" s="16">
        <v>2.0</v>
      </c>
      <c r="M3274" s="16" t="s">
        <v>7</v>
      </c>
      <c r="N3274" s="48"/>
      <c r="O3274" s="49"/>
      <c r="P3274" s="49"/>
      <c r="Q3274" s="49"/>
      <c r="R3274" s="49"/>
      <c r="S3274" s="49"/>
      <c r="T3274" s="14" t="s">
        <v>13324</v>
      </c>
      <c r="U3274" s="14" t="s">
        <v>92</v>
      </c>
      <c r="V3274" s="18"/>
      <c r="W3274" s="20"/>
      <c r="X3274" s="20"/>
      <c r="Y3274" s="20"/>
      <c r="Z3274" s="20"/>
      <c r="AA3274" s="20"/>
      <c r="AB3274" s="20"/>
      <c r="AC3274" s="20"/>
      <c r="AD3274" s="20"/>
      <c r="AE3274" s="20"/>
      <c r="AF3274" s="20"/>
      <c r="AG3274" s="20"/>
      <c r="AH3274" s="20"/>
    </row>
    <row r="3275">
      <c r="A3275" s="30">
        <v>235468.0</v>
      </c>
      <c r="B3275" s="31" t="s">
        <v>13325</v>
      </c>
      <c r="C3275" s="31" t="s">
        <v>13326</v>
      </c>
      <c r="D3275" s="31" t="s">
        <v>13001</v>
      </c>
      <c r="E3275" s="31" t="s">
        <v>31</v>
      </c>
      <c r="F3275" s="30">
        <v>48202.0</v>
      </c>
      <c r="G3275" s="30">
        <v>3.138751263E9</v>
      </c>
      <c r="H3275" s="42" t="s">
        <v>13061</v>
      </c>
      <c r="I3275" s="25" t="s">
        <v>1194</v>
      </c>
      <c r="J3275" s="26">
        <v>44552.0</v>
      </c>
      <c r="K3275" s="43"/>
      <c r="L3275" s="27">
        <v>3.0</v>
      </c>
      <c r="M3275" s="27" t="s">
        <v>7</v>
      </c>
      <c r="N3275" s="43"/>
      <c r="O3275" s="44"/>
      <c r="P3275" s="44"/>
      <c r="Q3275" s="44"/>
      <c r="R3275" s="44"/>
      <c r="S3275" s="44"/>
      <c r="T3275" s="25" t="s">
        <v>208</v>
      </c>
      <c r="U3275" s="25" t="s">
        <v>92</v>
      </c>
      <c r="V3275" s="29"/>
      <c r="W3275" s="20"/>
      <c r="X3275" s="20"/>
      <c r="Y3275" s="20"/>
      <c r="Z3275" s="20"/>
      <c r="AA3275" s="20"/>
      <c r="AB3275" s="20"/>
      <c r="AC3275" s="20"/>
      <c r="AD3275" s="20"/>
      <c r="AE3275" s="20"/>
      <c r="AF3275" s="20"/>
      <c r="AG3275" s="20"/>
      <c r="AH3275" s="20"/>
    </row>
    <row r="3276">
      <c r="A3276" s="34">
        <v>235472.0</v>
      </c>
      <c r="B3276" s="35" t="s">
        <v>13327</v>
      </c>
      <c r="C3276" s="35" t="s">
        <v>13328</v>
      </c>
      <c r="D3276" s="35" t="s">
        <v>13329</v>
      </c>
      <c r="E3276" s="35" t="s">
        <v>31</v>
      </c>
      <c r="F3276" s="34">
        <v>48867.0</v>
      </c>
      <c r="G3276" s="34">
        <v>9.897235211E9</v>
      </c>
      <c r="H3276" s="51" t="s">
        <v>13330</v>
      </c>
      <c r="I3276" s="14" t="s">
        <v>1194</v>
      </c>
      <c r="J3276" s="15">
        <v>44552.0</v>
      </c>
      <c r="K3276" s="15">
        <v>44552.0</v>
      </c>
      <c r="L3276" s="16">
        <v>1.0</v>
      </c>
      <c r="M3276" s="16" t="s">
        <v>7</v>
      </c>
      <c r="N3276" s="16" t="s">
        <v>4</v>
      </c>
      <c r="O3276" s="54" t="s">
        <v>6</v>
      </c>
      <c r="P3276" s="60">
        <f>304.67*30</f>
        <v>9140.1</v>
      </c>
      <c r="Q3276" s="54" t="s">
        <v>6</v>
      </c>
      <c r="R3276" s="54" t="s">
        <v>6</v>
      </c>
      <c r="S3276" s="54" t="s">
        <v>6</v>
      </c>
      <c r="T3276" s="14" t="s">
        <v>12688</v>
      </c>
      <c r="U3276" s="14" t="s">
        <v>87</v>
      </c>
      <c r="V3276" s="18"/>
      <c r="W3276" s="20"/>
      <c r="X3276" s="20"/>
      <c r="Y3276" s="20"/>
      <c r="Z3276" s="20"/>
      <c r="AA3276" s="20"/>
      <c r="AB3276" s="20"/>
      <c r="AC3276" s="20"/>
      <c r="AD3276" s="20"/>
      <c r="AE3276" s="20"/>
      <c r="AF3276" s="20"/>
      <c r="AG3276" s="20"/>
      <c r="AH3276" s="20"/>
    </row>
    <row r="3277">
      <c r="A3277" s="30">
        <v>235473.0</v>
      </c>
      <c r="B3277" s="31" t="s">
        <v>13331</v>
      </c>
      <c r="C3277" s="31" t="s">
        <v>13332</v>
      </c>
      <c r="D3277" s="31" t="s">
        <v>13333</v>
      </c>
      <c r="E3277" s="31" t="s">
        <v>31</v>
      </c>
      <c r="F3277" s="30">
        <v>48313.0</v>
      </c>
      <c r="G3277" s="30">
        <v>5.8624747E9</v>
      </c>
      <c r="H3277" s="24" t="s">
        <v>13334</v>
      </c>
      <c r="I3277" s="25" t="s">
        <v>1194</v>
      </c>
      <c r="J3277" s="26">
        <v>44552.0</v>
      </c>
      <c r="K3277" s="43"/>
      <c r="L3277" s="27">
        <v>2.0</v>
      </c>
      <c r="M3277" s="27" t="s">
        <v>7</v>
      </c>
      <c r="N3277" s="43"/>
      <c r="O3277" s="44"/>
      <c r="P3277" s="44"/>
      <c r="Q3277" s="44"/>
      <c r="R3277" s="44"/>
      <c r="S3277" s="44"/>
      <c r="T3277" s="25" t="s">
        <v>13335</v>
      </c>
      <c r="U3277" s="25" t="s">
        <v>92</v>
      </c>
      <c r="V3277" s="29"/>
      <c r="W3277" s="20"/>
      <c r="X3277" s="20"/>
      <c r="Y3277" s="20"/>
      <c r="Z3277" s="20"/>
      <c r="AA3277" s="20"/>
      <c r="AB3277" s="20"/>
      <c r="AC3277" s="20"/>
      <c r="AD3277" s="20"/>
      <c r="AE3277" s="20"/>
      <c r="AF3277" s="20"/>
      <c r="AG3277" s="20"/>
      <c r="AH3277" s="20"/>
    </row>
    <row r="3278">
      <c r="A3278" s="34">
        <v>235479.0</v>
      </c>
      <c r="B3278" s="35" t="s">
        <v>13336</v>
      </c>
      <c r="C3278" s="35" t="s">
        <v>13337</v>
      </c>
      <c r="D3278" s="35" t="s">
        <v>12971</v>
      </c>
      <c r="E3278" s="35" t="s">
        <v>31</v>
      </c>
      <c r="F3278" s="34">
        <v>48154.0</v>
      </c>
      <c r="G3278" s="34">
        <v>7.3442542E9</v>
      </c>
      <c r="H3278" s="51" t="s">
        <v>13338</v>
      </c>
      <c r="I3278" s="14" t="s">
        <v>1194</v>
      </c>
      <c r="J3278" s="15">
        <v>44552.0</v>
      </c>
      <c r="K3278" s="15">
        <v>44552.0</v>
      </c>
      <c r="L3278" s="16">
        <v>1.0</v>
      </c>
      <c r="M3278" s="16" t="s">
        <v>7</v>
      </c>
      <c r="N3278" s="16" t="s">
        <v>7</v>
      </c>
      <c r="O3278" s="60">
        <f>440*30</f>
        <v>13200</v>
      </c>
      <c r="P3278" s="60">
        <f>385*30</f>
        <v>11550</v>
      </c>
      <c r="Q3278" s="54" t="s">
        <v>6</v>
      </c>
      <c r="R3278" s="54" t="s">
        <v>6</v>
      </c>
      <c r="S3278" s="54" t="s">
        <v>6</v>
      </c>
      <c r="T3278" s="14" t="s">
        <v>12688</v>
      </c>
      <c r="U3278" s="14" t="s">
        <v>87</v>
      </c>
      <c r="V3278" s="18"/>
      <c r="W3278" s="20"/>
      <c r="X3278" s="20"/>
      <c r="Y3278" s="20"/>
      <c r="Z3278" s="20"/>
      <c r="AA3278" s="20"/>
      <c r="AB3278" s="20"/>
      <c r="AC3278" s="20"/>
      <c r="AD3278" s="20"/>
      <c r="AE3278" s="20"/>
      <c r="AF3278" s="20"/>
      <c r="AG3278" s="20"/>
      <c r="AH3278" s="20"/>
    </row>
    <row r="3279">
      <c r="A3279" s="30">
        <v>235480.0</v>
      </c>
      <c r="B3279" s="31" t="s">
        <v>13339</v>
      </c>
      <c r="C3279" s="31" t="s">
        <v>13340</v>
      </c>
      <c r="D3279" s="31" t="s">
        <v>13341</v>
      </c>
      <c r="E3279" s="31" t="s">
        <v>31</v>
      </c>
      <c r="F3279" s="30">
        <v>48225.0</v>
      </c>
      <c r="G3279" s="30">
        <v>3.138819556E9</v>
      </c>
      <c r="H3279" s="42" t="s">
        <v>13342</v>
      </c>
      <c r="I3279" s="25" t="s">
        <v>1194</v>
      </c>
      <c r="J3279" s="26">
        <v>44552.0</v>
      </c>
      <c r="K3279" s="57">
        <v>44614.0</v>
      </c>
      <c r="L3279" s="27">
        <v>2.0</v>
      </c>
      <c r="M3279" s="27" t="s">
        <v>7</v>
      </c>
      <c r="N3279" s="27" t="s">
        <v>7</v>
      </c>
      <c r="O3279" s="44">
        <f>305*30</f>
        <v>9150</v>
      </c>
      <c r="P3279" s="44">
        <f>295*30</f>
        <v>8850</v>
      </c>
      <c r="Q3279" s="28" t="s">
        <v>6</v>
      </c>
      <c r="R3279" s="28" t="s">
        <v>6</v>
      </c>
      <c r="S3279" s="28" t="s">
        <v>6</v>
      </c>
      <c r="T3279" s="25" t="s">
        <v>13343</v>
      </c>
      <c r="U3279" s="25" t="s">
        <v>87</v>
      </c>
      <c r="V3279" s="29"/>
      <c r="W3279" s="20"/>
      <c r="X3279" s="20"/>
      <c r="Y3279" s="20"/>
      <c r="Z3279" s="20"/>
      <c r="AA3279" s="20"/>
      <c r="AB3279" s="20"/>
      <c r="AC3279" s="20"/>
      <c r="AD3279" s="20"/>
      <c r="AE3279" s="20"/>
      <c r="AF3279" s="20"/>
      <c r="AG3279" s="20"/>
      <c r="AH3279" s="20"/>
    </row>
    <row r="3280">
      <c r="A3280" s="34">
        <v>235482.0</v>
      </c>
      <c r="B3280" s="35" t="s">
        <v>13344</v>
      </c>
      <c r="C3280" s="35" t="s">
        <v>13345</v>
      </c>
      <c r="D3280" s="35" t="s">
        <v>13346</v>
      </c>
      <c r="E3280" s="35" t="s">
        <v>31</v>
      </c>
      <c r="F3280" s="34">
        <v>48430.0</v>
      </c>
      <c r="G3280" s="34">
        <v>8.106294117E9</v>
      </c>
      <c r="H3280" s="51" t="s">
        <v>13347</v>
      </c>
      <c r="I3280" s="14" t="s">
        <v>1194</v>
      </c>
      <c r="J3280" s="15">
        <v>44552.0</v>
      </c>
      <c r="K3280" s="15">
        <v>44552.0</v>
      </c>
      <c r="L3280" s="16">
        <v>1.0</v>
      </c>
      <c r="M3280" s="16" t="s">
        <v>7</v>
      </c>
      <c r="N3280" s="16" t="s">
        <v>4</v>
      </c>
      <c r="O3280" s="60">
        <f>315*30</f>
        <v>9450</v>
      </c>
      <c r="P3280" s="60">
        <f>290*30</f>
        <v>8700</v>
      </c>
      <c r="Q3280" s="54" t="s">
        <v>6</v>
      </c>
      <c r="R3280" s="54" t="s">
        <v>6</v>
      </c>
      <c r="S3280" s="54" t="s">
        <v>6</v>
      </c>
      <c r="T3280" s="14" t="s">
        <v>12688</v>
      </c>
      <c r="U3280" s="14" t="s">
        <v>87</v>
      </c>
      <c r="V3280" s="18"/>
      <c r="W3280" s="20"/>
      <c r="X3280" s="20"/>
      <c r="Y3280" s="20"/>
      <c r="Z3280" s="20"/>
      <c r="AA3280" s="20"/>
      <c r="AB3280" s="20"/>
      <c r="AC3280" s="20"/>
      <c r="AD3280" s="20"/>
      <c r="AE3280" s="20"/>
      <c r="AF3280" s="20"/>
      <c r="AG3280" s="20"/>
      <c r="AH3280" s="20"/>
    </row>
    <row r="3281">
      <c r="A3281" s="30">
        <v>235485.0</v>
      </c>
      <c r="B3281" s="31" t="s">
        <v>13348</v>
      </c>
      <c r="C3281" s="31" t="s">
        <v>13349</v>
      </c>
      <c r="D3281" s="31" t="s">
        <v>13210</v>
      </c>
      <c r="E3281" s="31" t="s">
        <v>31</v>
      </c>
      <c r="F3281" s="30">
        <v>48624.0</v>
      </c>
      <c r="G3281" s="30">
        <v>9.89426343E9</v>
      </c>
      <c r="H3281" s="42" t="s">
        <v>13350</v>
      </c>
      <c r="I3281" s="25" t="s">
        <v>1194</v>
      </c>
      <c r="J3281" s="26">
        <v>44552.0</v>
      </c>
      <c r="K3281" s="43"/>
      <c r="L3281" s="27">
        <v>2.0</v>
      </c>
      <c r="M3281" s="27" t="s">
        <v>7</v>
      </c>
      <c r="N3281" s="43"/>
      <c r="O3281" s="44"/>
      <c r="P3281" s="44"/>
      <c r="Q3281" s="44"/>
      <c r="R3281" s="44"/>
      <c r="S3281" s="44"/>
      <c r="T3281" s="25" t="s">
        <v>13316</v>
      </c>
      <c r="U3281" s="25" t="s">
        <v>92</v>
      </c>
      <c r="V3281" s="29"/>
      <c r="W3281" s="20"/>
      <c r="X3281" s="20"/>
      <c r="Y3281" s="20"/>
      <c r="Z3281" s="20"/>
      <c r="AA3281" s="20"/>
      <c r="AB3281" s="20"/>
      <c r="AC3281" s="20"/>
      <c r="AD3281" s="20"/>
      <c r="AE3281" s="20"/>
      <c r="AF3281" s="20"/>
      <c r="AG3281" s="20"/>
      <c r="AH3281" s="20"/>
    </row>
    <row r="3282">
      <c r="A3282" s="34">
        <v>235486.0</v>
      </c>
      <c r="B3282" s="35" t="s">
        <v>13351</v>
      </c>
      <c r="C3282" s="35" t="s">
        <v>13352</v>
      </c>
      <c r="D3282" s="35" t="s">
        <v>1889</v>
      </c>
      <c r="E3282" s="35" t="s">
        <v>31</v>
      </c>
      <c r="F3282" s="34">
        <v>48062.0</v>
      </c>
      <c r="G3282" s="34">
        <v>5.867277562E9</v>
      </c>
      <c r="H3282" s="51" t="s">
        <v>13353</v>
      </c>
      <c r="I3282" s="14" t="s">
        <v>1194</v>
      </c>
      <c r="J3282" s="15">
        <v>44552.0</v>
      </c>
      <c r="K3282" s="52">
        <v>44614.0</v>
      </c>
      <c r="L3282" s="16">
        <v>2.0</v>
      </c>
      <c r="M3282" s="16" t="s">
        <v>7</v>
      </c>
      <c r="N3282" s="16" t="s">
        <v>7</v>
      </c>
      <c r="O3282" s="49">
        <f>260*30</f>
        <v>7800</v>
      </c>
      <c r="P3282" s="49">
        <f>255*30</f>
        <v>7650</v>
      </c>
      <c r="Q3282" s="17" t="s">
        <v>6</v>
      </c>
      <c r="R3282" s="17" t="s">
        <v>6</v>
      </c>
      <c r="S3282" s="17" t="s">
        <v>13225</v>
      </c>
      <c r="T3282" s="14" t="s">
        <v>13354</v>
      </c>
      <c r="U3282" s="14" t="s">
        <v>87</v>
      </c>
      <c r="V3282" s="18"/>
      <c r="W3282" s="20"/>
      <c r="X3282" s="20"/>
      <c r="Y3282" s="20"/>
      <c r="Z3282" s="20"/>
      <c r="AA3282" s="20"/>
      <c r="AB3282" s="20"/>
      <c r="AC3282" s="20"/>
      <c r="AD3282" s="20"/>
      <c r="AE3282" s="20"/>
      <c r="AF3282" s="20"/>
      <c r="AG3282" s="20"/>
      <c r="AH3282" s="20"/>
    </row>
    <row r="3283">
      <c r="A3283" s="30">
        <v>235487.0</v>
      </c>
      <c r="B3283" s="31" t="s">
        <v>13355</v>
      </c>
      <c r="C3283" s="31" t="s">
        <v>13356</v>
      </c>
      <c r="D3283" s="31" t="s">
        <v>13357</v>
      </c>
      <c r="E3283" s="31" t="s">
        <v>31</v>
      </c>
      <c r="F3283" s="30">
        <v>48322.0</v>
      </c>
      <c r="G3283" s="30">
        <v>2.4866117E9</v>
      </c>
      <c r="H3283" s="42" t="s">
        <v>12936</v>
      </c>
      <c r="I3283" s="25" t="s">
        <v>1194</v>
      </c>
      <c r="J3283" s="26">
        <v>44552.0</v>
      </c>
      <c r="K3283" s="43"/>
      <c r="L3283" s="27">
        <v>2.0</v>
      </c>
      <c r="M3283" s="27" t="s">
        <v>7</v>
      </c>
      <c r="N3283" s="43"/>
      <c r="O3283" s="44"/>
      <c r="P3283" s="44"/>
      <c r="Q3283" s="67"/>
      <c r="R3283" s="67"/>
      <c r="S3283" s="67"/>
      <c r="T3283" s="32" t="s">
        <v>13358</v>
      </c>
      <c r="U3283" s="25" t="s">
        <v>92</v>
      </c>
      <c r="V3283" s="29"/>
      <c r="W3283" s="20"/>
      <c r="X3283" s="20"/>
      <c r="Y3283" s="20"/>
      <c r="Z3283" s="20"/>
      <c r="AA3283" s="20"/>
      <c r="AB3283" s="20"/>
      <c r="AC3283" s="20"/>
      <c r="AD3283" s="20"/>
      <c r="AE3283" s="20"/>
      <c r="AF3283" s="20"/>
      <c r="AG3283" s="20"/>
      <c r="AH3283" s="20"/>
    </row>
    <row r="3284">
      <c r="A3284" s="34">
        <v>235490.0</v>
      </c>
      <c r="B3284" s="35" t="s">
        <v>13359</v>
      </c>
      <c r="C3284" s="35" t="s">
        <v>13360</v>
      </c>
      <c r="D3284" s="35" t="s">
        <v>13361</v>
      </c>
      <c r="E3284" s="35" t="s">
        <v>31</v>
      </c>
      <c r="F3284" s="34">
        <v>48858.0</v>
      </c>
      <c r="G3284" s="34">
        <v>9.897722967E9</v>
      </c>
      <c r="H3284" s="51" t="s">
        <v>13362</v>
      </c>
      <c r="I3284" s="14" t="s">
        <v>1194</v>
      </c>
      <c r="J3284" s="15">
        <v>44552.0</v>
      </c>
      <c r="K3284" s="15">
        <v>44552.0</v>
      </c>
      <c r="L3284" s="16">
        <v>3.0</v>
      </c>
      <c r="M3284" s="16" t="s">
        <v>7</v>
      </c>
      <c r="N3284" s="16" t="s">
        <v>7</v>
      </c>
      <c r="O3284" s="60">
        <f>278*30</f>
        <v>8340</v>
      </c>
      <c r="P3284" s="60">
        <f>250*30</f>
        <v>7500</v>
      </c>
      <c r="Q3284" s="54" t="s">
        <v>6</v>
      </c>
      <c r="R3284" s="54" t="s">
        <v>6</v>
      </c>
      <c r="S3284" s="60">
        <f>278*30</f>
        <v>8340</v>
      </c>
      <c r="T3284" s="14" t="s">
        <v>13363</v>
      </c>
      <c r="U3284" s="14" t="s">
        <v>87</v>
      </c>
      <c r="V3284" s="18"/>
      <c r="W3284" s="20"/>
      <c r="X3284" s="20"/>
      <c r="Y3284" s="20"/>
      <c r="Z3284" s="20"/>
      <c r="AA3284" s="20"/>
      <c r="AB3284" s="20"/>
      <c r="AC3284" s="20"/>
      <c r="AD3284" s="20"/>
      <c r="AE3284" s="20"/>
      <c r="AF3284" s="20"/>
      <c r="AG3284" s="20"/>
      <c r="AH3284" s="20"/>
    </row>
    <row r="3285">
      <c r="A3285" s="30">
        <v>235492.0</v>
      </c>
      <c r="B3285" s="31" t="s">
        <v>13364</v>
      </c>
      <c r="C3285" s="31" t="s">
        <v>13365</v>
      </c>
      <c r="D3285" s="31" t="s">
        <v>13001</v>
      </c>
      <c r="E3285" s="31" t="s">
        <v>31</v>
      </c>
      <c r="F3285" s="30">
        <v>48227.0</v>
      </c>
      <c r="G3285" s="30">
        <v>3.138354775E9</v>
      </c>
      <c r="H3285" s="42" t="s">
        <v>13366</v>
      </c>
      <c r="I3285" s="25" t="s">
        <v>1194</v>
      </c>
      <c r="J3285" s="26">
        <v>44552.0</v>
      </c>
      <c r="K3285" s="57">
        <v>44614.0</v>
      </c>
      <c r="L3285" s="27">
        <v>2.0</v>
      </c>
      <c r="M3285" s="27" t="s">
        <v>7</v>
      </c>
      <c r="N3285" s="27" t="s">
        <v>7</v>
      </c>
      <c r="O3285" s="44">
        <f>320*30</f>
        <v>9600</v>
      </c>
      <c r="P3285" s="44">
        <f>310*30</f>
        <v>9300</v>
      </c>
      <c r="Q3285" s="28" t="s">
        <v>6</v>
      </c>
      <c r="R3285" s="28" t="s">
        <v>6</v>
      </c>
      <c r="S3285" s="28" t="s">
        <v>13225</v>
      </c>
      <c r="T3285" s="32" t="s">
        <v>13367</v>
      </c>
      <c r="U3285" s="25" t="s">
        <v>87</v>
      </c>
      <c r="V3285" s="29"/>
      <c r="W3285" s="20"/>
      <c r="X3285" s="20"/>
      <c r="Y3285" s="20"/>
      <c r="Z3285" s="20"/>
      <c r="AA3285" s="20"/>
      <c r="AB3285" s="20"/>
      <c r="AC3285" s="20"/>
      <c r="AD3285" s="20"/>
      <c r="AE3285" s="20"/>
      <c r="AF3285" s="20"/>
      <c r="AG3285" s="20"/>
      <c r="AH3285" s="20"/>
    </row>
    <row r="3286">
      <c r="A3286" s="34">
        <v>235495.0</v>
      </c>
      <c r="B3286" s="35" t="s">
        <v>13368</v>
      </c>
      <c r="C3286" s="35" t="s">
        <v>13369</v>
      </c>
      <c r="D3286" s="35" t="s">
        <v>1113</v>
      </c>
      <c r="E3286" s="35" t="s">
        <v>31</v>
      </c>
      <c r="F3286" s="34">
        <v>49068.0</v>
      </c>
      <c r="G3286" s="34">
        <v>2.697814251E9</v>
      </c>
      <c r="H3286" s="51" t="s">
        <v>13370</v>
      </c>
      <c r="I3286" s="14" t="s">
        <v>1194</v>
      </c>
      <c r="J3286" s="15">
        <v>44552.0</v>
      </c>
      <c r="K3286" s="48"/>
      <c r="L3286" s="16">
        <v>2.0</v>
      </c>
      <c r="M3286" s="16" t="s">
        <v>7</v>
      </c>
      <c r="N3286" s="48"/>
      <c r="O3286" s="49"/>
      <c r="P3286" s="49"/>
      <c r="Q3286" s="66"/>
      <c r="R3286" s="66"/>
      <c r="S3286" s="66"/>
      <c r="T3286" s="37" t="s">
        <v>13371</v>
      </c>
      <c r="U3286" s="14" t="s">
        <v>92</v>
      </c>
      <c r="V3286" s="18"/>
      <c r="W3286" s="20"/>
      <c r="X3286" s="20"/>
      <c r="Y3286" s="20"/>
      <c r="Z3286" s="20"/>
      <c r="AA3286" s="20"/>
      <c r="AB3286" s="20"/>
      <c r="AC3286" s="20"/>
      <c r="AD3286" s="20"/>
      <c r="AE3286" s="20"/>
      <c r="AF3286" s="20"/>
      <c r="AG3286" s="20"/>
      <c r="AH3286" s="20"/>
    </row>
    <row r="3287">
      <c r="A3287" s="30">
        <v>235498.0</v>
      </c>
      <c r="B3287" s="31" t="s">
        <v>13372</v>
      </c>
      <c r="C3287" s="31" t="s">
        <v>13373</v>
      </c>
      <c r="D3287" s="31" t="s">
        <v>13001</v>
      </c>
      <c r="E3287" s="31" t="s">
        <v>31</v>
      </c>
      <c r="F3287" s="30">
        <v>48208.0</v>
      </c>
      <c r="G3287" s="30">
        <v>3.13895534E9</v>
      </c>
      <c r="H3287" s="42" t="s">
        <v>13374</v>
      </c>
      <c r="I3287" s="25" t="s">
        <v>1194</v>
      </c>
      <c r="J3287" s="26">
        <v>44552.0</v>
      </c>
      <c r="K3287" s="43"/>
      <c r="L3287" s="27">
        <v>2.0</v>
      </c>
      <c r="M3287" s="27" t="s">
        <v>7</v>
      </c>
      <c r="N3287" s="43"/>
      <c r="O3287" s="44"/>
      <c r="P3287" s="44"/>
      <c r="Q3287" s="44"/>
      <c r="R3287" s="44"/>
      <c r="S3287" s="44"/>
      <c r="T3287" s="25" t="s">
        <v>13316</v>
      </c>
      <c r="U3287" s="25" t="s">
        <v>92</v>
      </c>
      <c r="V3287" s="29"/>
      <c r="W3287" s="20"/>
      <c r="X3287" s="20"/>
      <c r="Y3287" s="20"/>
      <c r="Z3287" s="20"/>
      <c r="AA3287" s="20"/>
      <c r="AB3287" s="20"/>
      <c r="AC3287" s="20"/>
      <c r="AD3287" s="20"/>
      <c r="AE3287" s="20"/>
      <c r="AF3287" s="20"/>
      <c r="AG3287" s="20"/>
      <c r="AH3287" s="20"/>
    </row>
    <row r="3288">
      <c r="A3288" s="34">
        <v>235499.0</v>
      </c>
      <c r="B3288" s="35" t="s">
        <v>13375</v>
      </c>
      <c r="C3288" s="35" t="s">
        <v>13376</v>
      </c>
      <c r="D3288" s="35" t="s">
        <v>13377</v>
      </c>
      <c r="E3288" s="35" t="s">
        <v>31</v>
      </c>
      <c r="F3288" s="34">
        <v>49304.0</v>
      </c>
      <c r="G3288" s="34">
        <v>2.317454648E9</v>
      </c>
      <c r="H3288" s="51" t="s">
        <v>13378</v>
      </c>
      <c r="I3288" s="14" t="s">
        <v>1194</v>
      </c>
      <c r="J3288" s="15">
        <v>44552.0</v>
      </c>
      <c r="K3288" s="48"/>
      <c r="L3288" s="16">
        <v>2.0</v>
      </c>
      <c r="M3288" s="16" t="s">
        <v>7</v>
      </c>
      <c r="N3288" s="48"/>
      <c r="O3288" s="49"/>
      <c r="P3288" s="49"/>
      <c r="Q3288" s="49"/>
      <c r="R3288" s="49"/>
      <c r="S3288" s="49"/>
      <c r="T3288" s="14" t="s">
        <v>13316</v>
      </c>
      <c r="U3288" s="14" t="s">
        <v>92</v>
      </c>
      <c r="V3288" s="18"/>
      <c r="W3288" s="20"/>
      <c r="X3288" s="20"/>
      <c r="Y3288" s="20"/>
      <c r="Z3288" s="20"/>
      <c r="AA3288" s="20"/>
      <c r="AB3288" s="20"/>
      <c r="AC3288" s="20"/>
      <c r="AD3288" s="20"/>
      <c r="AE3288" s="20"/>
      <c r="AF3288" s="20"/>
      <c r="AG3288" s="20"/>
      <c r="AH3288" s="20"/>
    </row>
    <row r="3289">
      <c r="A3289" s="30">
        <v>235504.0</v>
      </c>
      <c r="B3289" s="31" t="s">
        <v>13379</v>
      </c>
      <c r="C3289" s="31" t="s">
        <v>13380</v>
      </c>
      <c r="D3289" s="31" t="s">
        <v>13068</v>
      </c>
      <c r="E3289" s="31" t="s">
        <v>31</v>
      </c>
      <c r="F3289" s="30">
        <v>49221.0</v>
      </c>
      <c r="G3289" s="30">
        <v>5.172656554E9</v>
      </c>
      <c r="H3289" s="42" t="s">
        <v>12936</v>
      </c>
      <c r="I3289" s="25" t="s">
        <v>1194</v>
      </c>
      <c r="J3289" s="26">
        <v>44552.0</v>
      </c>
      <c r="K3289" s="26">
        <v>44552.0</v>
      </c>
      <c r="L3289" s="27">
        <v>1.0</v>
      </c>
      <c r="M3289" s="27" t="s">
        <v>7</v>
      </c>
      <c r="N3289" s="27" t="s">
        <v>7</v>
      </c>
      <c r="O3289" s="47" t="s">
        <v>6</v>
      </c>
      <c r="P3289" s="47" t="s">
        <v>13381</v>
      </c>
      <c r="Q3289" s="47" t="s">
        <v>6</v>
      </c>
      <c r="R3289" s="47" t="s">
        <v>6</v>
      </c>
      <c r="S3289" s="47" t="s">
        <v>6</v>
      </c>
      <c r="T3289" s="25" t="s">
        <v>13382</v>
      </c>
      <c r="U3289" s="25" t="s">
        <v>87</v>
      </c>
      <c r="V3289" s="29"/>
      <c r="W3289" s="20"/>
      <c r="X3289" s="20"/>
      <c r="Y3289" s="20"/>
      <c r="Z3289" s="20"/>
      <c r="AA3289" s="20"/>
      <c r="AB3289" s="20"/>
      <c r="AC3289" s="20"/>
      <c r="AD3289" s="20"/>
      <c r="AE3289" s="20"/>
      <c r="AF3289" s="20"/>
      <c r="AG3289" s="20"/>
      <c r="AH3289" s="20"/>
    </row>
    <row r="3290">
      <c r="A3290" s="34">
        <v>235507.0</v>
      </c>
      <c r="B3290" s="35" t="s">
        <v>13383</v>
      </c>
      <c r="C3290" s="35" t="s">
        <v>13384</v>
      </c>
      <c r="D3290" s="35" t="s">
        <v>8458</v>
      </c>
      <c r="E3290" s="35" t="s">
        <v>31</v>
      </c>
      <c r="F3290" s="34">
        <v>48170.0</v>
      </c>
      <c r="G3290" s="34">
        <v>7.344533983E9</v>
      </c>
      <c r="H3290" s="51" t="s">
        <v>13385</v>
      </c>
      <c r="I3290" s="14" t="s">
        <v>1194</v>
      </c>
      <c r="J3290" s="15">
        <v>44552.0</v>
      </c>
      <c r="K3290" s="48"/>
      <c r="L3290" s="16">
        <v>2.0</v>
      </c>
      <c r="M3290" s="16" t="s">
        <v>7</v>
      </c>
      <c r="N3290" s="48"/>
      <c r="O3290" s="49"/>
      <c r="P3290" s="49"/>
      <c r="Q3290" s="49"/>
      <c r="R3290" s="49"/>
      <c r="S3290" s="49"/>
      <c r="T3290" s="14" t="s">
        <v>13316</v>
      </c>
      <c r="U3290" s="14" t="s">
        <v>92</v>
      </c>
      <c r="V3290" s="18"/>
      <c r="W3290" s="20"/>
      <c r="X3290" s="20"/>
      <c r="Y3290" s="20"/>
      <c r="Z3290" s="20"/>
      <c r="AA3290" s="20"/>
      <c r="AB3290" s="20"/>
      <c r="AC3290" s="20"/>
      <c r="AD3290" s="20"/>
      <c r="AE3290" s="20"/>
      <c r="AF3290" s="20"/>
      <c r="AG3290" s="20"/>
      <c r="AH3290" s="20"/>
    </row>
    <row r="3291">
      <c r="A3291" s="30">
        <v>235509.0</v>
      </c>
      <c r="B3291" s="31" t="s">
        <v>13386</v>
      </c>
      <c r="C3291" s="31" t="s">
        <v>13387</v>
      </c>
      <c r="D3291" s="31" t="s">
        <v>900</v>
      </c>
      <c r="E3291" s="31" t="s">
        <v>31</v>
      </c>
      <c r="F3291" s="30">
        <v>48093.0</v>
      </c>
      <c r="G3291" s="30">
        <v>5.8675162E9</v>
      </c>
      <c r="H3291" s="42" t="s">
        <v>13342</v>
      </c>
      <c r="I3291" s="25" t="s">
        <v>1194</v>
      </c>
      <c r="J3291" s="26">
        <v>44552.0</v>
      </c>
      <c r="K3291" s="43"/>
      <c r="L3291" s="27">
        <v>2.0</v>
      </c>
      <c r="M3291" s="27" t="s">
        <v>7</v>
      </c>
      <c r="N3291" s="43"/>
      <c r="O3291" s="44"/>
      <c r="P3291" s="44"/>
      <c r="Q3291" s="44"/>
      <c r="R3291" s="44"/>
      <c r="S3291" s="44"/>
      <c r="T3291" s="25" t="s">
        <v>13316</v>
      </c>
      <c r="U3291" s="25" t="s">
        <v>92</v>
      </c>
      <c r="V3291" s="29"/>
      <c r="W3291" s="20"/>
      <c r="X3291" s="20"/>
      <c r="Y3291" s="20"/>
      <c r="Z3291" s="20"/>
      <c r="AA3291" s="20"/>
      <c r="AB3291" s="20"/>
      <c r="AC3291" s="20"/>
      <c r="AD3291" s="20"/>
      <c r="AE3291" s="20"/>
      <c r="AF3291" s="20"/>
      <c r="AG3291" s="20"/>
      <c r="AH3291" s="20"/>
    </row>
    <row r="3292">
      <c r="A3292" s="34">
        <v>235511.0</v>
      </c>
      <c r="B3292" s="35" t="s">
        <v>13388</v>
      </c>
      <c r="C3292" s="35" t="s">
        <v>13389</v>
      </c>
      <c r="D3292" s="35" t="s">
        <v>13390</v>
      </c>
      <c r="E3292" s="35" t="s">
        <v>31</v>
      </c>
      <c r="F3292" s="34">
        <v>48653.0</v>
      </c>
      <c r="G3292" s="34">
        <v>9.892758936E9</v>
      </c>
      <c r="H3292" s="51" t="s">
        <v>13391</v>
      </c>
      <c r="I3292" s="14" t="s">
        <v>1194</v>
      </c>
      <c r="J3292" s="15">
        <v>44552.0</v>
      </c>
      <c r="K3292" s="15">
        <v>44552.0</v>
      </c>
      <c r="L3292" s="16">
        <v>1.0</v>
      </c>
      <c r="M3292" s="16" t="s">
        <v>7</v>
      </c>
      <c r="N3292" s="16" t="s">
        <v>7</v>
      </c>
      <c r="O3292" s="60">
        <f>210*30</f>
        <v>6300</v>
      </c>
      <c r="P3292" s="54" t="s">
        <v>6</v>
      </c>
      <c r="Q3292" s="54" t="s">
        <v>6</v>
      </c>
      <c r="R3292" s="54" t="s">
        <v>6</v>
      </c>
      <c r="S3292" s="54" t="s">
        <v>6</v>
      </c>
      <c r="T3292" s="14" t="s">
        <v>13392</v>
      </c>
      <c r="U3292" s="14" t="s">
        <v>87</v>
      </c>
      <c r="V3292" s="18"/>
      <c r="W3292" s="20"/>
      <c r="X3292" s="20"/>
      <c r="Y3292" s="20"/>
      <c r="Z3292" s="20"/>
      <c r="AA3292" s="20"/>
      <c r="AB3292" s="20"/>
      <c r="AC3292" s="20"/>
      <c r="AD3292" s="20"/>
      <c r="AE3292" s="20"/>
      <c r="AF3292" s="20"/>
      <c r="AG3292" s="20"/>
      <c r="AH3292" s="20"/>
    </row>
    <row r="3293">
      <c r="A3293" s="30">
        <v>235514.0</v>
      </c>
      <c r="B3293" s="31" t="s">
        <v>13393</v>
      </c>
      <c r="C3293" s="31" t="s">
        <v>13394</v>
      </c>
      <c r="D3293" s="31" t="s">
        <v>13395</v>
      </c>
      <c r="E3293" s="31" t="s">
        <v>31</v>
      </c>
      <c r="F3293" s="30">
        <v>48125.0</v>
      </c>
      <c r="G3293" s="30">
        <v>3.1329162E9</v>
      </c>
      <c r="H3293" s="42" t="s">
        <v>13396</v>
      </c>
      <c r="I3293" s="25" t="s">
        <v>1194</v>
      </c>
      <c r="J3293" s="26">
        <v>44552.0</v>
      </c>
      <c r="K3293" s="26">
        <v>44552.0</v>
      </c>
      <c r="L3293" s="27">
        <v>1.0</v>
      </c>
      <c r="M3293" s="27" t="s">
        <v>7</v>
      </c>
      <c r="N3293" s="27" t="s">
        <v>4</v>
      </c>
      <c r="O3293" s="59">
        <f>292*30</f>
        <v>8760</v>
      </c>
      <c r="P3293" s="59">
        <f>268*30</f>
        <v>8040</v>
      </c>
      <c r="Q3293" s="47" t="s">
        <v>6</v>
      </c>
      <c r="R3293" s="47" t="s">
        <v>6</v>
      </c>
      <c r="S3293" s="59">
        <f>292*30</f>
        <v>8760</v>
      </c>
      <c r="T3293" s="124" t="s">
        <v>12788</v>
      </c>
      <c r="U3293" s="25" t="s">
        <v>87</v>
      </c>
      <c r="V3293" s="29"/>
      <c r="W3293" s="20"/>
      <c r="X3293" s="20"/>
      <c r="Y3293" s="20"/>
      <c r="Z3293" s="20"/>
      <c r="AA3293" s="20"/>
      <c r="AB3293" s="20"/>
      <c r="AC3293" s="20"/>
      <c r="AD3293" s="20"/>
      <c r="AE3293" s="20"/>
      <c r="AF3293" s="20"/>
      <c r="AG3293" s="20"/>
      <c r="AH3293" s="20"/>
    </row>
    <row r="3294">
      <c r="A3294" s="34">
        <v>235516.0</v>
      </c>
      <c r="B3294" s="35" t="s">
        <v>13397</v>
      </c>
      <c r="C3294" s="35" t="s">
        <v>13398</v>
      </c>
      <c r="D3294" s="35" t="s">
        <v>13399</v>
      </c>
      <c r="E3294" s="35" t="s">
        <v>31</v>
      </c>
      <c r="F3294" s="34">
        <v>48193.0</v>
      </c>
      <c r="G3294" s="34">
        <v>7.342848E9</v>
      </c>
      <c r="H3294" s="51" t="s">
        <v>13400</v>
      </c>
      <c r="I3294" s="14" t="s">
        <v>1194</v>
      </c>
      <c r="J3294" s="15">
        <v>44552.0</v>
      </c>
      <c r="K3294" s="52">
        <v>44614.0</v>
      </c>
      <c r="L3294" s="16">
        <v>2.0</v>
      </c>
      <c r="M3294" s="16" t="s">
        <v>7</v>
      </c>
      <c r="N3294" s="16" t="s">
        <v>4</v>
      </c>
      <c r="O3294" s="49">
        <f>433*30</f>
        <v>12990</v>
      </c>
      <c r="P3294" s="49">
        <f>357*30</f>
        <v>10710</v>
      </c>
      <c r="Q3294" s="17" t="s">
        <v>6</v>
      </c>
      <c r="R3294" s="17" t="s">
        <v>6</v>
      </c>
      <c r="S3294" s="49">
        <f>373*30</f>
        <v>11190</v>
      </c>
      <c r="T3294" s="14" t="s">
        <v>13401</v>
      </c>
      <c r="U3294" s="14" t="s">
        <v>87</v>
      </c>
      <c r="V3294" s="18"/>
      <c r="W3294" s="20"/>
      <c r="X3294" s="20"/>
      <c r="Y3294" s="20"/>
      <c r="Z3294" s="20"/>
      <c r="AA3294" s="20"/>
      <c r="AB3294" s="20"/>
      <c r="AC3294" s="20"/>
      <c r="AD3294" s="20"/>
      <c r="AE3294" s="20"/>
      <c r="AF3294" s="20"/>
      <c r="AG3294" s="20"/>
      <c r="AH3294" s="20"/>
    </row>
    <row r="3295">
      <c r="A3295" s="30">
        <v>235519.0</v>
      </c>
      <c r="B3295" s="31" t="s">
        <v>13402</v>
      </c>
      <c r="C3295" s="31" t="s">
        <v>13403</v>
      </c>
      <c r="D3295" s="31" t="s">
        <v>13404</v>
      </c>
      <c r="E3295" s="31" t="s">
        <v>31</v>
      </c>
      <c r="F3295" s="30">
        <v>48629.0</v>
      </c>
      <c r="G3295" s="30">
        <v>9.894225153E9</v>
      </c>
      <c r="H3295" s="25" t="s">
        <v>1193</v>
      </c>
      <c r="I3295" s="25" t="s">
        <v>1194</v>
      </c>
      <c r="J3295" s="26">
        <v>44552.0</v>
      </c>
      <c r="K3295" s="26">
        <v>44552.0</v>
      </c>
      <c r="L3295" s="27">
        <v>1.0</v>
      </c>
      <c r="M3295" s="27" t="s">
        <v>7</v>
      </c>
      <c r="N3295" s="27" t="s">
        <v>4</v>
      </c>
      <c r="O3295" s="59">
        <f>348.5*30</f>
        <v>10455</v>
      </c>
      <c r="P3295" s="59">
        <f>319*30</f>
        <v>9570</v>
      </c>
      <c r="Q3295" s="47" t="s">
        <v>6</v>
      </c>
      <c r="R3295" s="47" t="s">
        <v>6</v>
      </c>
      <c r="S3295" s="47" t="s">
        <v>6</v>
      </c>
      <c r="T3295" s="25" t="s">
        <v>12688</v>
      </c>
      <c r="U3295" s="25" t="s">
        <v>87</v>
      </c>
      <c r="V3295" s="29"/>
      <c r="W3295" s="20"/>
      <c r="X3295" s="20"/>
      <c r="Y3295" s="20"/>
      <c r="Z3295" s="20"/>
      <c r="AA3295" s="20"/>
      <c r="AB3295" s="20"/>
      <c r="AC3295" s="20"/>
      <c r="AD3295" s="20"/>
      <c r="AE3295" s="20"/>
      <c r="AF3295" s="20"/>
      <c r="AG3295" s="20"/>
      <c r="AH3295" s="20"/>
    </row>
    <row r="3296">
      <c r="A3296" s="34">
        <v>235520.0</v>
      </c>
      <c r="B3296" s="35" t="s">
        <v>13405</v>
      </c>
      <c r="C3296" s="35" t="s">
        <v>13406</v>
      </c>
      <c r="D3296" s="35" t="s">
        <v>5310</v>
      </c>
      <c r="E3296" s="35" t="s">
        <v>31</v>
      </c>
      <c r="F3296" s="34">
        <v>48161.0</v>
      </c>
      <c r="G3296" s="34">
        <v>7.34240182E9</v>
      </c>
      <c r="H3296" s="51" t="s">
        <v>13407</v>
      </c>
      <c r="I3296" s="14" t="s">
        <v>1194</v>
      </c>
      <c r="J3296" s="15">
        <v>44552.0</v>
      </c>
      <c r="K3296" s="48"/>
      <c r="L3296" s="16">
        <v>2.0</v>
      </c>
      <c r="M3296" s="16" t="s">
        <v>7</v>
      </c>
      <c r="N3296" s="48"/>
      <c r="O3296" s="49"/>
      <c r="P3296" s="49"/>
      <c r="Q3296" s="49"/>
      <c r="R3296" s="49"/>
      <c r="S3296" s="49"/>
      <c r="T3296" s="14" t="s">
        <v>13316</v>
      </c>
      <c r="U3296" s="14" t="s">
        <v>92</v>
      </c>
      <c r="V3296" s="18"/>
      <c r="W3296" s="20"/>
      <c r="X3296" s="20"/>
      <c r="Y3296" s="20"/>
      <c r="Z3296" s="20"/>
      <c r="AA3296" s="20"/>
      <c r="AB3296" s="20"/>
      <c r="AC3296" s="20"/>
      <c r="AD3296" s="20"/>
      <c r="AE3296" s="20"/>
      <c r="AF3296" s="20"/>
      <c r="AG3296" s="20"/>
      <c r="AH3296" s="20"/>
    </row>
    <row r="3297">
      <c r="A3297" s="30">
        <v>235521.0</v>
      </c>
      <c r="B3297" s="31" t="s">
        <v>13408</v>
      </c>
      <c r="C3297" s="31" t="s">
        <v>13409</v>
      </c>
      <c r="D3297" s="31" t="s">
        <v>13410</v>
      </c>
      <c r="E3297" s="31" t="s">
        <v>31</v>
      </c>
      <c r="F3297" s="30">
        <v>48184.0</v>
      </c>
      <c r="G3297" s="30">
        <v>7.347294436E9</v>
      </c>
      <c r="H3297" s="42" t="s">
        <v>13342</v>
      </c>
      <c r="I3297" s="25" t="s">
        <v>1194</v>
      </c>
      <c r="J3297" s="26">
        <v>44552.0</v>
      </c>
      <c r="K3297" s="26">
        <v>44552.0</v>
      </c>
      <c r="L3297" s="27">
        <v>1.0</v>
      </c>
      <c r="M3297" s="27" t="s">
        <v>7</v>
      </c>
      <c r="N3297" s="27" t="s">
        <v>4</v>
      </c>
      <c r="O3297" s="47" t="s">
        <v>6</v>
      </c>
      <c r="P3297" s="59">
        <f>390*30</f>
        <v>11700</v>
      </c>
      <c r="Q3297" s="47" t="s">
        <v>6</v>
      </c>
      <c r="R3297" s="47" t="s">
        <v>6</v>
      </c>
      <c r="S3297" s="47" t="s">
        <v>6</v>
      </c>
      <c r="T3297" s="25" t="s">
        <v>12688</v>
      </c>
      <c r="U3297" s="25" t="s">
        <v>87</v>
      </c>
      <c r="V3297" s="29"/>
      <c r="W3297" s="20"/>
      <c r="X3297" s="20"/>
      <c r="Y3297" s="20"/>
      <c r="Z3297" s="20"/>
      <c r="AA3297" s="20"/>
      <c r="AB3297" s="20"/>
      <c r="AC3297" s="20"/>
      <c r="AD3297" s="20"/>
      <c r="AE3297" s="20"/>
      <c r="AF3297" s="20"/>
      <c r="AG3297" s="20"/>
      <c r="AH3297" s="20"/>
    </row>
    <row r="3298">
      <c r="A3298" s="34">
        <v>235522.0</v>
      </c>
      <c r="B3298" s="35" t="s">
        <v>13411</v>
      </c>
      <c r="C3298" s="35" t="s">
        <v>13412</v>
      </c>
      <c r="D3298" s="35" t="s">
        <v>13413</v>
      </c>
      <c r="E3298" s="35" t="s">
        <v>31</v>
      </c>
      <c r="F3298" s="34">
        <v>49445.0</v>
      </c>
      <c r="G3298" s="34">
        <v>2.317441641E9</v>
      </c>
      <c r="H3298" s="51" t="s">
        <v>13414</v>
      </c>
      <c r="I3298" s="14" t="s">
        <v>1194</v>
      </c>
      <c r="J3298" s="15">
        <v>44552.0</v>
      </c>
      <c r="K3298" s="52">
        <v>44614.0</v>
      </c>
      <c r="L3298" s="16">
        <v>3.0</v>
      </c>
      <c r="M3298" s="16" t="s">
        <v>7</v>
      </c>
      <c r="N3298" s="16" t="s">
        <v>4</v>
      </c>
      <c r="O3298" s="49">
        <f>356*30</f>
        <v>10680</v>
      </c>
      <c r="P3298" s="49">
        <f>326*30</f>
        <v>9780</v>
      </c>
      <c r="Q3298" s="17" t="s">
        <v>6</v>
      </c>
      <c r="R3298" s="17" t="s">
        <v>6</v>
      </c>
      <c r="S3298" s="17" t="s">
        <v>6</v>
      </c>
      <c r="T3298" s="124" t="s">
        <v>13261</v>
      </c>
      <c r="U3298" s="14" t="s">
        <v>87</v>
      </c>
      <c r="V3298" s="18"/>
      <c r="W3298" s="20"/>
      <c r="X3298" s="20"/>
      <c r="Y3298" s="20"/>
      <c r="Z3298" s="20"/>
      <c r="AA3298" s="20"/>
      <c r="AB3298" s="20"/>
      <c r="AC3298" s="20"/>
      <c r="AD3298" s="20"/>
      <c r="AE3298" s="20"/>
      <c r="AF3298" s="20"/>
      <c r="AG3298" s="20"/>
      <c r="AH3298" s="20"/>
    </row>
    <row r="3299">
      <c r="A3299" s="30">
        <v>235524.0</v>
      </c>
      <c r="B3299" s="31" t="s">
        <v>13415</v>
      </c>
      <c r="C3299" s="31" t="s">
        <v>13416</v>
      </c>
      <c r="D3299" s="31" t="s">
        <v>13127</v>
      </c>
      <c r="E3299" s="31" t="s">
        <v>31</v>
      </c>
      <c r="F3299" s="30">
        <v>49009.0</v>
      </c>
      <c r="G3299" s="30">
        <v>2.6956759E9</v>
      </c>
      <c r="H3299" s="25" t="s">
        <v>1193</v>
      </c>
      <c r="I3299" s="25" t="s">
        <v>1194</v>
      </c>
      <c r="J3299" s="26">
        <v>44552.0</v>
      </c>
      <c r="K3299" s="26">
        <v>44552.0</v>
      </c>
      <c r="L3299" s="27">
        <v>1.0</v>
      </c>
      <c r="M3299" s="27" t="s">
        <v>7</v>
      </c>
      <c r="N3299" s="27" t="s">
        <v>7</v>
      </c>
      <c r="O3299" s="59">
        <f>410*30</f>
        <v>12300</v>
      </c>
      <c r="P3299" s="59">
        <f>350*30</f>
        <v>10500</v>
      </c>
      <c r="Q3299" s="47" t="s">
        <v>6</v>
      </c>
      <c r="R3299" s="47" t="s">
        <v>6</v>
      </c>
      <c r="S3299" s="47" t="s">
        <v>6</v>
      </c>
      <c r="T3299" s="25" t="s">
        <v>12688</v>
      </c>
      <c r="U3299" s="25" t="s">
        <v>87</v>
      </c>
      <c r="V3299" s="29"/>
      <c r="W3299" s="20"/>
      <c r="X3299" s="20"/>
      <c r="Y3299" s="20"/>
      <c r="Z3299" s="20"/>
      <c r="AA3299" s="20"/>
      <c r="AB3299" s="20"/>
      <c r="AC3299" s="20"/>
      <c r="AD3299" s="20"/>
      <c r="AE3299" s="20"/>
      <c r="AF3299" s="20"/>
      <c r="AG3299" s="20"/>
      <c r="AH3299" s="20"/>
    </row>
    <row r="3300">
      <c r="A3300" s="34">
        <v>235525.0</v>
      </c>
      <c r="B3300" s="35" t="s">
        <v>13417</v>
      </c>
      <c r="C3300" s="35" t="s">
        <v>13418</v>
      </c>
      <c r="D3300" s="35" t="s">
        <v>13219</v>
      </c>
      <c r="E3300" s="35" t="s">
        <v>31</v>
      </c>
      <c r="F3300" s="34">
        <v>49464.0</v>
      </c>
      <c r="G3300" s="34">
        <v>6.167729191E9</v>
      </c>
      <c r="H3300" s="51" t="s">
        <v>13419</v>
      </c>
      <c r="I3300" s="14" t="s">
        <v>1194</v>
      </c>
      <c r="J3300" s="15">
        <v>44552.0</v>
      </c>
      <c r="K3300" s="15">
        <v>44552.0</v>
      </c>
      <c r="L3300" s="16">
        <v>1.0</v>
      </c>
      <c r="M3300" s="16" t="s">
        <v>7</v>
      </c>
      <c r="N3300" s="16" t="s">
        <v>7</v>
      </c>
      <c r="O3300" s="60">
        <f>382.5*30</f>
        <v>11475</v>
      </c>
      <c r="P3300" s="60">
        <f>346.5*30</f>
        <v>10395</v>
      </c>
      <c r="Q3300" s="54" t="s">
        <v>6</v>
      </c>
      <c r="R3300" s="54" t="s">
        <v>6</v>
      </c>
      <c r="S3300" s="54" t="s">
        <v>6</v>
      </c>
      <c r="T3300" s="14" t="s">
        <v>12688</v>
      </c>
      <c r="U3300" s="14" t="s">
        <v>87</v>
      </c>
      <c r="V3300" s="18"/>
      <c r="W3300" s="20"/>
      <c r="X3300" s="20"/>
      <c r="Y3300" s="20"/>
      <c r="Z3300" s="20"/>
      <c r="AA3300" s="20"/>
      <c r="AB3300" s="20"/>
      <c r="AC3300" s="20"/>
      <c r="AD3300" s="20"/>
      <c r="AE3300" s="20"/>
      <c r="AF3300" s="20"/>
      <c r="AG3300" s="20"/>
      <c r="AH3300" s="20"/>
    </row>
    <row r="3301">
      <c r="A3301" s="30">
        <v>235526.0</v>
      </c>
      <c r="B3301" s="31" t="s">
        <v>13420</v>
      </c>
      <c r="C3301" s="31" t="s">
        <v>13421</v>
      </c>
      <c r="D3301" s="31" t="s">
        <v>13422</v>
      </c>
      <c r="E3301" s="31" t="s">
        <v>31</v>
      </c>
      <c r="F3301" s="30">
        <v>49720.0</v>
      </c>
      <c r="G3301" s="30">
        <v>2.315471005E9</v>
      </c>
      <c r="H3301" s="42" t="s">
        <v>13423</v>
      </c>
      <c r="I3301" s="25" t="s">
        <v>1194</v>
      </c>
      <c r="J3301" s="26">
        <v>44552.0</v>
      </c>
      <c r="K3301" s="57">
        <v>44614.0</v>
      </c>
      <c r="L3301" s="27">
        <v>2.0</v>
      </c>
      <c r="M3301" s="27" t="s">
        <v>7</v>
      </c>
      <c r="N3301" s="27" t="s">
        <v>4</v>
      </c>
      <c r="O3301" s="44">
        <f>412*30</f>
        <v>12360</v>
      </c>
      <c r="P3301" s="44">
        <f>344*30</f>
        <v>10320</v>
      </c>
      <c r="Q3301" s="28" t="s">
        <v>6</v>
      </c>
      <c r="R3301" s="28" t="s">
        <v>6</v>
      </c>
      <c r="S3301" s="28" t="s">
        <v>6</v>
      </c>
      <c r="T3301" s="25" t="s">
        <v>13261</v>
      </c>
      <c r="U3301" s="25" t="s">
        <v>87</v>
      </c>
      <c r="V3301" s="29"/>
      <c r="W3301" s="20"/>
      <c r="X3301" s="20"/>
      <c r="Y3301" s="20"/>
      <c r="Z3301" s="20"/>
      <c r="AA3301" s="20"/>
      <c r="AB3301" s="20"/>
      <c r="AC3301" s="20"/>
      <c r="AD3301" s="20"/>
      <c r="AE3301" s="20"/>
      <c r="AF3301" s="20"/>
      <c r="AG3301" s="20"/>
      <c r="AH3301" s="20"/>
    </row>
    <row r="3302">
      <c r="A3302" s="34">
        <v>235527.0</v>
      </c>
      <c r="B3302" s="35" t="s">
        <v>13424</v>
      </c>
      <c r="C3302" s="35" t="s">
        <v>13425</v>
      </c>
      <c r="D3302" s="35" t="s">
        <v>13001</v>
      </c>
      <c r="E3302" s="35" t="s">
        <v>31</v>
      </c>
      <c r="F3302" s="34">
        <v>48205.0</v>
      </c>
      <c r="G3302" s="34">
        <v>3.133724065E9</v>
      </c>
      <c r="H3302" s="51" t="s">
        <v>13426</v>
      </c>
      <c r="I3302" s="14" t="s">
        <v>1194</v>
      </c>
      <c r="J3302" s="15">
        <v>44552.0</v>
      </c>
      <c r="K3302" s="52">
        <v>44615.0</v>
      </c>
      <c r="L3302" s="16">
        <v>2.0</v>
      </c>
      <c r="M3302" s="16" t="s">
        <v>7</v>
      </c>
      <c r="N3302" s="16" t="s">
        <v>7</v>
      </c>
      <c r="O3302" s="49">
        <f t="shared" ref="O3302:P3302" si="27">175*30</f>
        <v>5250</v>
      </c>
      <c r="P3302" s="49">
        <f t="shared" si="27"/>
        <v>5250</v>
      </c>
      <c r="Q3302" s="17" t="s">
        <v>6</v>
      </c>
      <c r="R3302" s="17" t="s">
        <v>6</v>
      </c>
      <c r="S3302" s="17" t="s">
        <v>6</v>
      </c>
      <c r="T3302" s="124" t="s">
        <v>13261</v>
      </c>
      <c r="U3302" s="14" t="s">
        <v>87</v>
      </c>
      <c r="V3302" s="18"/>
      <c r="W3302" s="20"/>
      <c r="X3302" s="20"/>
      <c r="Y3302" s="20"/>
      <c r="Z3302" s="20"/>
      <c r="AA3302" s="20"/>
      <c r="AB3302" s="20"/>
      <c r="AC3302" s="20"/>
      <c r="AD3302" s="20"/>
      <c r="AE3302" s="20"/>
      <c r="AF3302" s="20"/>
      <c r="AG3302" s="20"/>
      <c r="AH3302" s="20"/>
    </row>
    <row r="3303">
      <c r="A3303" s="30">
        <v>235528.0</v>
      </c>
      <c r="B3303" s="31" t="s">
        <v>13427</v>
      </c>
      <c r="C3303" s="31" t="s">
        <v>13428</v>
      </c>
      <c r="D3303" s="31" t="s">
        <v>13429</v>
      </c>
      <c r="E3303" s="31" t="s">
        <v>31</v>
      </c>
      <c r="F3303" s="30">
        <v>48047.0</v>
      </c>
      <c r="G3303" s="30">
        <v>5.86725603E9</v>
      </c>
      <c r="H3303" s="42" t="s">
        <v>13430</v>
      </c>
      <c r="I3303" s="25" t="s">
        <v>1194</v>
      </c>
      <c r="J3303" s="26">
        <v>44552.0</v>
      </c>
      <c r="K3303" s="43"/>
      <c r="L3303" s="27">
        <v>2.0</v>
      </c>
      <c r="M3303" s="27" t="s">
        <v>7</v>
      </c>
      <c r="N3303" s="43"/>
      <c r="O3303" s="44"/>
      <c r="P3303" s="44"/>
      <c r="Q3303" s="44"/>
      <c r="R3303" s="44"/>
      <c r="S3303" s="44"/>
      <c r="T3303" s="25" t="s">
        <v>13431</v>
      </c>
      <c r="U3303" s="25" t="s">
        <v>92</v>
      </c>
      <c r="V3303" s="29"/>
      <c r="W3303" s="20"/>
      <c r="X3303" s="20"/>
      <c r="Y3303" s="20"/>
      <c r="Z3303" s="20"/>
      <c r="AA3303" s="20"/>
      <c r="AB3303" s="20"/>
      <c r="AC3303" s="20"/>
      <c r="AD3303" s="20"/>
      <c r="AE3303" s="20"/>
      <c r="AF3303" s="20"/>
      <c r="AG3303" s="20"/>
      <c r="AH3303" s="20"/>
    </row>
    <row r="3304">
      <c r="A3304" s="34">
        <v>235529.0</v>
      </c>
      <c r="B3304" s="35" t="s">
        <v>13432</v>
      </c>
      <c r="C3304" s="35" t="s">
        <v>13433</v>
      </c>
      <c r="D3304" s="35" t="s">
        <v>13434</v>
      </c>
      <c r="E3304" s="35" t="s">
        <v>31</v>
      </c>
      <c r="F3304" s="34">
        <v>48375.0</v>
      </c>
      <c r="G3304" s="34">
        <v>2.484772E9</v>
      </c>
      <c r="H3304" s="51" t="s">
        <v>13435</v>
      </c>
      <c r="I3304" s="14" t="s">
        <v>1194</v>
      </c>
      <c r="J3304" s="15">
        <v>44553.0</v>
      </c>
      <c r="K3304" s="15">
        <v>44553.0</v>
      </c>
      <c r="L3304" s="16">
        <v>1.0</v>
      </c>
      <c r="M3304" s="16" t="s">
        <v>7</v>
      </c>
      <c r="N3304" s="16" t="s">
        <v>7</v>
      </c>
      <c r="O3304" s="54" t="s">
        <v>6</v>
      </c>
      <c r="P3304" s="60">
        <f>315*30</f>
        <v>9450</v>
      </c>
      <c r="Q3304" s="54" t="s">
        <v>6</v>
      </c>
      <c r="R3304" s="54" t="s">
        <v>6</v>
      </c>
      <c r="S3304" s="54" t="s">
        <v>6</v>
      </c>
      <c r="T3304" s="14" t="s">
        <v>12688</v>
      </c>
      <c r="U3304" s="14" t="s">
        <v>87</v>
      </c>
      <c r="V3304" s="18"/>
      <c r="W3304" s="20"/>
      <c r="X3304" s="20"/>
      <c r="Y3304" s="20"/>
      <c r="Z3304" s="20"/>
      <c r="AA3304" s="20"/>
      <c r="AB3304" s="20"/>
      <c r="AC3304" s="20"/>
      <c r="AD3304" s="20"/>
      <c r="AE3304" s="20"/>
      <c r="AF3304" s="20"/>
      <c r="AG3304" s="20"/>
      <c r="AH3304" s="20"/>
    </row>
    <row r="3305">
      <c r="A3305" s="30">
        <v>235530.0</v>
      </c>
      <c r="B3305" s="31" t="s">
        <v>13436</v>
      </c>
      <c r="C3305" s="31" t="s">
        <v>13437</v>
      </c>
      <c r="D3305" s="31" t="s">
        <v>12971</v>
      </c>
      <c r="E3305" s="31" t="s">
        <v>31</v>
      </c>
      <c r="F3305" s="30">
        <v>48154.0</v>
      </c>
      <c r="G3305" s="30">
        <v>7.3446406E9</v>
      </c>
      <c r="H3305" s="42" t="s">
        <v>13438</v>
      </c>
      <c r="I3305" s="25" t="s">
        <v>1194</v>
      </c>
      <c r="J3305" s="26">
        <v>44553.0</v>
      </c>
      <c r="K3305" s="43"/>
      <c r="L3305" s="27">
        <v>1.0</v>
      </c>
      <c r="M3305" s="27" t="s">
        <v>7</v>
      </c>
      <c r="N3305" s="27" t="s">
        <v>4</v>
      </c>
      <c r="O3305" s="59"/>
      <c r="P3305" s="59"/>
      <c r="Q3305" s="59"/>
      <c r="R3305" s="59"/>
      <c r="S3305" s="59"/>
      <c r="T3305" s="25" t="s">
        <v>13439</v>
      </c>
      <c r="U3305" s="25" t="s">
        <v>87</v>
      </c>
      <c r="V3305" s="29"/>
      <c r="W3305" s="20"/>
      <c r="X3305" s="20"/>
      <c r="Y3305" s="20"/>
      <c r="Z3305" s="20"/>
      <c r="AA3305" s="20"/>
      <c r="AB3305" s="20"/>
      <c r="AC3305" s="20"/>
      <c r="AD3305" s="20"/>
      <c r="AE3305" s="20"/>
      <c r="AF3305" s="20"/>
      <c r="AG3305" s="20"/>
      <c r="AH3305" s="20"/>
    </row>
    <row r="3306">
      <c r="A3306" s="34">
        <v>235535.0</v>
      </c>
      <c r="B3306" s="35" t="s">
        <v>13440</v>
      </c>
      <c r="C3306" s="35" t="s">
        <v>13441</v>
      </c>
      <c r="D3306" s="35" t="s">
        <v>13442</v>
      </c>
      <c r="E3306" s="35" t="s">
        <v>31</v>
      </c>
      <c r="F3306" s="34">
        <v>49417.0</v>
      </c>
      <c r="G3306" s="34">
        <v>6.16842412E9</v>
      </c>
      <c r="H3306" s="51" t="s">
        <v>13443</v>
      </c>
      <c r="I3306" s="14" t="s">
        <v>1194</v>
      </c>
      <c r="J3306" s="15">
        <v>44553.0</v>
      </c>
      <c r="K3306" s="15">
        <v>44553.0</v>
      </c>
      <c r="L3306" s="16">
        <v>2.0</v>
      </c>
      <c r="M3306" s="16" t="s">
        <v>7</v>
      </c>
      <c r="N3306" s="16" t="s">
        <v>7</v>
      </c>
      <c r="O3306" s="60">
        <f>317*30</f>
        <v>9510</v>
      </c>
      <c r="P3306" s="60">
        <f>283*30</f>
        <v>8490</v>
      </c>
      <c r="Q3306" s="54" t="s">
        <v>6</v>
      </c>
      <c r="R3306" s="54" t="s">
        <v>6</v>
      </c>
      <c r="S3306" s="54" t="s">
        <v>6</v>
      </c>
      <c r="T3306" s="14" t="s">
        <v>12688</v>
      </c>
      <c r="U3306" s="14" t="s">
        <v>87</v>
      </c>
      <c r="V3306" s="18"/>
      <c r="W3306" s="20"/>
      <c r="X3306" s="20"/>
      <c r="Y3306" s="20"/>
      <c r="Z3306" s="20"/>
      <c r="AA3306" s="20"/>
      <c r="AB3306" s="20"/>
      <c r="AC3306" s="20"/>
      <c r="AD3306" s="20"/>
      <c r="AE3306" s="20"/>
      <c r="AF3306" s="20"/>
      <c r="AG3306" s="20"/>
      <c r="AH3306" s="20"/>
    </row>
    <row r="3307">
      <c r="A3307" s="30">
        <v>235538.0</v>
      </c>
      <c r="B3307" s="31" t="s">
        <v>13444</v>
      </c>
      <c r="C3307" s="31" t="s">
        <v>13445</v>
      </c>
      <c r="D3307" s="31" t="s">
        <v>502</v>
      </c>
      <c r="E3307" s="31" t="s">
        <v>31</v>
      </c>
      <c r="F3307" s="30">
        <v>49203.0</v>
      </c>
      <c r="G3307" s="30">
        <v>5.17787514E9</v>
      </c>
      <c r="H3307" s="42" t="s">
        <v>13061</v>
      </c>
      <c r="I3307" s="25" t="s">
        <v>1194</v>
      </c>
      <c r="J3307" s="26">
        <v>44553.0</v>
      </c>
      <c r="K3307" s="57">
        <v>44615.0</v>
      </c>
      <c r="L3307" s="27">
        <v>2.0</v>
      </c>
      <c r="M3307" s="27" t="s">
        <v>7</v>
      </c>
      <c r="N3307" s="27" t="s">
        <v>7</v>
      </c>
      <c r="O3307" s="28" t="s">
        <v>6</v>
      </c>
      <c r="P3307" s="44">
        <f>350*30</f>
        <v>10500</v>
      </c>
      <c r="Q3307" s="28" t="s">
        <v>6</v>
      </c>
      <c r="R3307" s="28" t="s">
        <v>6</v>
      </c>
      <c r="S3307" s="28" t="s">
        <v>6</v>
      </c>
      <c r="T3307" s="124" t="s">
        <v>13261</v>
      </c>
      <c r="U3307" s="25" t="s">
        <v>87</v>
      </c>
      <c r="V3307" s="29"/>
      <c r="W3307" s="20"/>
      <c r="X3307" s="20"/>
      <c r="Y3307" s="20"/>
      <c r="Z3307" s="20"/>
      <c r="AA3307" s="20"/>
      <c r="AB3307" s="20"/>
      <c r="AC3307" s="20"/>
      <c r="AD3307" s="20"/>
      <c r="AE3307" s="20"/>
      <c r="AF3307" s="20"/>
      <c r="AG3307" s="20"/>
      <c r="AH3307" s="20"/>
    </row>
    <row r="3308">
      <c r="A3308" s="34">
        <v>235539.0</v>
      </c>
      <c r="B3308" s="35" t="s">
        <v>13446</v>
      </c>
      <c r="C3308" s="35" t="s">
        <v>13447</v>
      </c>
      <c r="D3308" s="35" t="s">
        <v>13001</v>
      </c>
      <c r="E3308" s="35" t="s">
        <v>31</v>
      </c>
      <c r="F3308" s="34">
        <v>48235.0</v>
      </c>
      <c r="G3308" s="34">
        <v>3.132738764E9</v>
      </c>
      <c r="H3308" s="51" t="s">
        <v>13342</v>
      </c>
      <c r="I3308" s="14" t="s">
        <v>1194</v>
      </c>
      <c r="J3308" s="15">
        <v>44553.0</v>
      </c>
      <c r="K3308" s="48"/>
      <c r="L3308" s="16">
        <v>2.0</v>
      </c>
      <c r="M3308" s="16" t="s">
        <v>7</v>
      </c>
      <c r="N3308" s="48"/>
      <c r="O3308" s="49"/>
      <c r="P3308" s="49"/>
      <c r="Q3308" s="49"/>
      <c r="R3308" s="49"/>
      <c r="S3308" s="49"/>
      <c r="T3308" s="14" t="s">
        <v>208</v>
      </c>
      <c r="U3308" s="14" t="s">
        <v>92</v>
      </c>
      <c r="V3308" s="18"/>
      <c r="W3308" s="20"/>
      <c r="X3308" s="20"/>
      <c r="Y3308" s="20"/>
      <c r="Z3308" s="20"/>
      <c r="AA3308" s="20"/>
      <c r="AB3308" s="20"/>
      <c r="AC3308" s="20"/>
      <c r="AD3308" s="20"/>
      <c r="AE3308" s="20"/>
      <c r="AF3308" s="20"/>
      <c r="AG3308" s="20"/>
      <c r="AH3308" s="20"/>
    </row>
    <row r="3309">
      <c r="A3309" s="30">
        <v>235540.0</v>
      </c>
      <c r="B3309" s="31" t="s">
        <v>13448</v>
      </c>
      <c r="C3309" s="31" t="s">
        <v>13449</v>
      </c>
      <c r="D3309" s="31" t="s">
        <v>12945</v>
      </c>
      <c r="E3309" s="31" t="s">
        <v>31</v>
      </c>
      <c r="F3309" s="30">
        <v>49512.0</v>
      </c>
      <c r="G3309" s="30">
        <v>6.1664325E9</v>
      </c>
      <c r="H3309" s="42" t="s">
        <v>13307</v>
      </c>
      <c r="I3309" s="25" t="s">
        <v>1194</v>
      </c>
      <c r="J3309" s="26">
        <v>44553.0</v>
      </c>
      <c r="K3309" s="26">
        <v>44601.0</v>
      </c>
      <c r="L3309" s="27">
        <v>2.0</v>
      </c>
      <c r="M3309" s="27" t="s">
        <v>7</v>
      </c>
      <c r="N3309" s="27" t="s">
        <v>7</v>
      </c>
      <c r="O3309" s="44">
        <f>391*30</f>
        <v>11730</v>
      </c>
      <c r="P3309" s="44">
        <f>341*30</f>
        <v>10230</v>
      </c>
      <c r="Q3309" s="28" t="s">
        <v>13450</v>
      </c>
      <c r="R3309" s="28">
        <v>1000.0</v>
      </c>
      <c r="S3309" s="28" t="s">
        <v>6</v>
      </c>
      <c r="T3309" s="25" t="s">
        <v>13451</v>
      </c>
      <c r="U3309" s="25" t="s">
        <v>87</v>
      </c>
      <c r="V3309" s="29"/>
      <c r="W3309" s="20"/>
      <c r="X3309" s="20"/>
      <c r="Y3309" s="20"/>
      <c r="Z3309" s="20"/>
      <c r="AA3309" s="20"/>
      <c r="AB3309" s="20"/>
      <c r="AC3309" s="20"/>
      <c r="AD3309" s="20"/>
      <c r="AE3309" s="20"/>
      <c r="AF3309" s="20"/>
      <c r="AG3309" s="20"/>
      <c r="AH3309" s="20"/>
    </row>
    <row r="3310">
      <c r="A3310" s="34">
        <v>235542.0</v>
      </c>
      <c r="B3310" s="35" t="s">
        <v>13452</v>
      </c>
      <c r="C3310" s="35" t="s">
        <v>13453</v>
      </c>
      <c r="D3310" s="35" t="s">
        <v>13127</v>
      </c>
      <c r="E3310" s="35" t="s">
        <v>31</v>
      </c>
      <c r="F3310" s="34">
        <v>49007.0</v>
      </c>
      <c r="G3310" s="34">
        <v>2.693420206E9</v>
      </c>
      <c r="H3310" s="51" t="s">
        <v>13454</v>
      </c>
      <c r="I3310" s="14" t="s">
        <v>1194</v>
      </c>
      <c r="J3310" s="15">
        <v>44553.0</v>
      </c>
      <c r="K3310" s="48"/>
      <c r="L3310" s="16">
        <v>2.0</v>
      </c>
      <c r="M3310" s="16" t="s">
        <v>7</v>
      </c>
      <c r="N3310" s="48"/>
      <c r="O3310" s="49"/>
      <c r="P3310" s="49"/>
      <c r="Q3310" s="49"/>
      <c r="R3310" s="49"/>
      <c r="S3310" s="49"/>
      <c r="T3310" s="14" t="s">
        <v>13455</v>
      </c>
      <c r="U3310" s="14" t="s">
        <v>92</v>
      </c>
      <c r="V3310" s="18"/>
      <c r="W3310" s="20"/>
      <c r="X3310" s="20"/>
      <c r="Y3310" s="20"/>
      <c r="Z3310" s="20"/>
      <c r="AA3310" s="20"/>
      <c r="AB3310" s="20"/>
      <c r="AC3310" s="20"/>
      <c r="AD3310" s="20"/>
      <c r="AE3310" s="20"/>
      <c r="AF3310" s="20"/>
      <c r="AG3310" s="20"/>
      <c r="AH3310" s="20"/>
    </row>
    <row r="3311">
      <c r="A3311" s="30">
        <v>235544.0</v>
      </c>
      <c r="B3311" s="31" t="s">
        <v>13456</v>
      </c>
      <c r="C3311" s="31" t="s">
        <v>13457</v>
      </c>
      <c r="D3311" s="31" t="s">
        <v>13458</v>
      </c>
      <c r="E3311" s="31" t="s">
        <v>31</v>
      </c>
      <c r="F3311" s="30">
        <v>49022.0</v>
      </c>
      <c r="G3311" s="30">
        <v>2.699250033E9</v>
      </c>
      <c r="H3311" s="25" t="s">
        <v>7223</v>
      </c>
      <c r="I3311" s="25" t="s">
        <v>1194</v>
      </c>
      <c r="J3311" s="47" t="s">
        <v>6</v>
      </c>
      <c r="K3311" s="47" t="s">
        <v>6</v>
      </c>
      <c r="L3311" s="47" t="s">
        <v>6</v>
      </c>
      <c r="M3311" s="47" t="s">
        <v>6</v>
      </c>
      <c r="N3311" s="47" t="s">
        <v>6</v>
      </c>
      <c r="O3311" s="47" t="s">
        <v>6</v>
      </c>
      <c r="P3311" s="47" t="s">
        <v>6</v>
      </c>
      <c r="Q3311" s="47" t="s">
        <v>6</v>
      </c>
      <c r="R3311" s="47" t="s">
        <v>6</v>
      </c>
      <c r="S3311" s="47" t="s">
        <v>6</v>
      </c>
      <c r="T3311" s="25" t="s">
        <v>13016</v>
      </c>
      <c r="U3311" s="25" t="s">
        <v>87</v>
      </c>
      <c r="V3311" s="29"/>
      <c r="W3311" s="20"/>
      <c r="X3311" s="20"/>
      <c r="Y3311" s="20"/>
      <c r="Z3311" s="20"/>
      <c r="AA3311" s="20"/>
      <c r="AB3311" s="20"/>
      <c r="AC3311" s="20"/>
      <c r="AD3311" s="20"/>
      <c r="AE3311" s="20"/>
      <c r="AF3311" s="20"/>
      <c r="AG3311" s="20"/>
      <c r="AH3311" s="20"/>
    </row>
    <row r="3312">
      <c r="A3312" s="34">
        <v>235547.0</v>
      </c>
      <c r="B3312" s="35" t="s">
        <v>13459</v>
      </c>
      <c r="C3312" s="35" t="s">
        <v>13460</v>
      </c>
      <c r="D3312" s="35" t="s">
        <v>13461</v>
      </c>
      <c r="E3312" s="35" t="s">
        <v>31</v>
      </c>
      <c r="F3312" s="34">
        <v>48036.0</v>
      </c>
      <c r="G3312" s="34">
        <v>5.864680827E9</v>
      </c>
      <c r="H3312" s="51" t="s">
        <v>13462</v>
      </c>
      <c r="I3312" s="14" t="s">
        <v>1194</v>
      </c>
      <c r="J3312" s="15">
        <v>44553.0</v>
      </c>
      <c r="K3312" s="15">
        <v>44553.0</v>
      </c>
      <c r="L3312" s="16">
        <v>1.0</v>
      </c>
      <c r="M3312" s="16" t="s">
        <v>7</v>
      </c>
      <c r="N3312" s="16" t="s">
        <v>7</v>
      </c>
      <c r="O3312" s="54" t="s">
        <v>6</v>
      </c>
      <c r="P3312" s="60">
        <f>290*30</f>
        <v>8700</v>
      </c>
      <c r="Q3312" s="54" t="s">
        <v>6</v>
      </c>
      <c r="R3312" s="54" t="s">
        <v>6</v>
      </c>
      <c r="S3312" s="54" t="s">
        <v>6</v>
      </c>
      <c r="T3312" s="14" t="s">
        <v>12688</v>
      </c>
      <c r="U3312" s="14" t="s">
        <v>87</v>
      </c>
      <c r="V3312" s="18"/>
      <c r="W3312" s="20"/>
      <c r="X3312" s="20"/>
      <c r="Y3312" s="20"/>
      <c r="Z3312" s="20"/>
      <c r="AA3312" s="20"/>
      <c r="AB3312" s="20"/>
      <c r="AC3312" s="20"/>
      <c r="AD3312" s="20"/>
      <c r="AE3312" s="20"/>
      <c r="AF3312" s="20"/>
      <c r="AG3312" s="20"/>
      <c r="AH3312" s="20"/>
    </row>
    <row r="3313">
      <c r="A3313" s="30">
        <v>235552.0</v>
      </c>
      <c r="B3313" s="31" t="s">
        <v>13463</v>
      </c>
      <c r="C3313" s="31" t="s">
        <v>13464</v>
      </c>
      <c r="D3313" s="31" t="s">
        <v>13465</v>
      </c>
      <c r="E3313" s="31" t="s">
        <v>31</v>
      </c>
      <c r="F3313" s="30">
        <v>49930.0</v>
      </c>
      <c r="G3313" s="30">
        <v>9.064826644E9</v>
      </c>
      <c r="H3313" s="42" t="s">
        <v>13466</v>
      </c>
      <c r="I3313" s="25" t="s">
        <v>1194</v>
      </c>
      <c r="J3313" s="26">
        <v>44553.0</v>
      </c>
      <c r="K3313" s="26">
        <v>44553.0</v>
      </c>
      <c r="L3313" s="27">
        <v>1.0</v>
      </c>
      <c r="M3313" s="27" t="s">
        <v>7</v>
      </c>
      <c r="N3313" s="27" t="s">
        <v>7</v>
      </c>
      <c r="O3313" s="47" t="s">
        <v>6</v>
      </c>
      <c r="P3313" s="59">
        <f>271*30</f>
        <v>8130</v>
      </c>
      <c r="Q3313" s="47" t="s">
        <v>6</v>
      </c>
      <c r="R3313" s="47" t="s">
        <v>6</v>
      </c>
      <c r="S3313" s="47" t="s">
        <v>6</v>
      </c>
      <c r="T3313" s="25" t="s">
        <v>12688</v>
      </c>
      <c r="U3313" s="25" t="s">
        <v>87</v>
      </c>
      <c r="V3313" s="29"/>
      <c r="W3313" s="20"/>
      <c r="X3313" s="20"/>
      <c r="Y3313" s="20"/>
      <c r="Z3313" s="20"/>
      <c r="AA3313" s="20"/>
      <c r="AB3313" s="20"/>
      <c r="AC3313" s="20"/>
      <c r="AD3313" s="20"/>
      <c r="AE3313" s="20"/>
      <c r="AF3313" s="20"/>
      <c r="AG3313" s="20"/>
      <c r="AH3313" s="20"/>
    </row>
    <row r="3314">
      <c r="A3314" s="34">
        <v>235554.0</v>
      </c>
      <c r="B3314" s="35" t="s">
        <v>13467</v>
      </c>
      <c r="C3314" s="35" t="s">
        <v>13468</v>
      </c>
      <c r="D3314" s="35" t="s">
        <v>13469</v>
      </c>
      <c r="E3314" s="35" t="s">
        <v>31</v>
      </c>
      <c r="F3314" s="34">
        <v>49866.0</v>
      </c>
      <c r="G3314" s="34">
        <v>9.0647575E9</v>
      </c>
      <c r="H3314" s="51" t="s">
        <v>13470</v>
      </c>
      <c r="I3314" s="14" t="s">
        <v>1194</v>
      </c>
      <c r="J3314" s="15">
        <v>44553.0</v>
      </c>
      <c r="K3314" s="15">
        <v>44553.0</v>
      </c>
      <c r="L3314" s="16">
        <v>1.0</v>
      </c>
      <c r="M3314" s="16" t="s">
        <v>7</v>
      </c>
      <c r="N3314" s="16" t="s">
        <v>7</v>
      </c>
      <c r="O3314" s="60">
        <f>360*30</f>
        <v>10800</v>
      </c>
      <c r="P3314" s="60">
        <f>340*30</f>
        <v>10200</v>
      </c>
      <c r="Q3314" s="54" t="s">
        <v>6</v>
      </c>
      <c r="R3314" s="54" t="s">
        <v>6</v>
      </c>
      <c r="S3314" s="54" t="s">
        <v>6</v>
      </c>
      <c r="T3314" s="14" t="s">
        <v>12688</v>
      </c>
      <c r="U3314" s="14" t="s">
        <v>87</v>
      </c>
      <c r="V3314" s="18"/>
      <c r="W3314" s="20"/>
      <c r="X3314" s="20"/>
      <c r="Y3314" s="20"/>
      <c r="Z3314" s="20"/>
      <c r="AA3314" s="20"/>
      <c r="AB3314" s="20"/>
      <c r="AC3314" s="20"/>
      <c r="AD3314" s="20"/>
      <c r="AE3314" s="20"/>
      <c r="AF3314" s="20"/>
      <c r="AG3314" s="20"/>
      <c r="AH3314" s="20"/>
    </row>
    <row r="3315">
      <c r="A3315" s="30">
        <v>235556.0</v>
      </c>
      <c r="B3315" s="31" t="s">
        <v>13471</v>
      </c>
      <c r="C3315" s="31" t="s">
        <v>13472</v>
      </c>
      <c r="D3315" s="31" t="s">
        <v>13065</v>
      </c>
      <c r="E3315" s="31" t="s">
        <v>31</v>
      </c>
      <c r="F3315" s="30">
        <v>48304.0</v>
      </c>
      <c r="G3315" s="30">
        <v>2.486445522E9</v>
      </c>
      <c r="H3315" s="42" t="s">
        <v>13473</v>
      </c>
      <c r="I3315" s="25" t="s">
        <v>1194</v>
      </c>
      <c r="J3315" s="26">
        <v>44553.0</v>
      </c>
      <c r="K3315" s="26">
        <v>44553.0</v>
      </c>
      <c r="L3315" s="27">
        <v>1.0</v>
      </c>
      <c r="M3315" s="27" t="s">
        <v>7</v>
      </c>
      <c r="N3315" s="27" t="s">
        <v>7</v>
      </c>
      <c r="O3315" s="47" t="s">
        <v>13474</v>
      </c>
      <c r="P3315" s="47">
        <v>10000.0</v>
      </c>
      <c r="Q3315" s="47" t="s">
        <v>6</v>
      </c>
      <c r="R3315" s="47" t="s">
        <v>6</v>
      </c>
      <c r="S3315" s="47" t="s">
        <v>6</v>
      </c>
      <c r="T3315" s="25" t="s">
        <v>12688</v>
      </c>
      <c r="U3315" s="25" t="s">
        <v>87</v>
      </c>
      <c r="V3315" s="29"/>
      <c r="W3315" s="20"/>
      <c r="X3315" s="20"/>
      <c r="Y3315" s="20"/>
      <c r="Z3315" s="20"/>
      <c r="AA3315" s="20"/>
      <c r="AB3315" s="20"/>
      <c r="AC3315" s="20"/>
      <c r="AD3315" s="20"/>
      <c r="AE3315" s="20"/>
      <c r="AF3315" s="20"/>
      <c r="AG3315" s="20"/>
      <c r="AH3315" s="20"/>
    </row>
    <row r="3316">
      <c r="A3316" s="34">
        <v>235558.0</v>
      </c>
      <c r="B3316" s="35" t="s">
        <v>13475</v>
      </c>
      <c r="C3316" s="35" t="s">
        <v>13476</v>
      </c>
      <c r="D3316" s="35" t="s">
        <v>13477</v>
      </c>
      <c r="E3316" s="35" t="s">
        <v>31</v>
      </c>
      <c r="F3316" s="34">
        <v>49858.0</v>
      </c>
      <c r="G3316" s="34">
        <v>9.068639941E9</v>
      </c>
      <c r="H3316" s="51" t="s">
        <v>13478</v>
      </c>
      <c r="I3316" s="14" t="s">
        <v>1194</v>
      </c>
      <c r="J3316" s="15">
        <v>44553.0</v>
      </c>
      <c r="K3316" s="48"/>
      <c r="L3316" s="16">
        <v>2.0</v>
      </c>
      <c r="M3316" s="16" t="s">
        <v>7</v>
      </c>
      <c r="N3316" s="48"/>
      <c r="O3316" s="49"/>
      <c r="P3316" s="49"/>
      <c r="Q3316" s="49"/>
      <c r="R3316" s="49"/>
      <c r="S3316" s="49"/>
      <c r="T3316" s="14" t="s">
        <v>13431</v>
      </c>
      <c r="U3316" s="14" t="s">
        <v>92</v>
      </c>
      <c r="V3316" s="18"/>
      <c r="W3316" s="20"/>
      <c r="X3316" s="20"/>
      <c r="Y3316" s="20"/>
      <c r="Z3316" s="20"/>
      <c r="AA3316" s="20"/>
      <c r="AB3316" s="20"/>
      <c r="AC3316" s="20"/>
      <c r="AD3316" s="20"/>
      <c r="AE3316" s="20"/>
      <c r="AF3316" s="20"/>
      <c r="AG3316" s="20"/>
      <c r="AH3316" s="20"/>
    </row>
    <row r="3317">
      <c r="A3317" s="30">
        <v>235561.0</v>
      </c>
      <c r="B3317" s="31" t="s">
        <v>13479</v>
      </c>
      <c r="C3317" s="31" t="s">
        <v>13480</v>
      </c>
      <c r="D3317" s="31" t="s">
        <v>6424</v>
      </c>
      <c r="E3317" s="31" t="s">
        <v>31</v>
      </c>
      <c r="F3317" s="30">
        <v>48911.0</v>
      </c>
      <c r="G3317" s="30">
        <v>5.17393568E9</v>
      </c>
      <c r="H3317" s="42" t="s">
        <v>13481</v>
      </c>
      <c r="I3317" s="25" t="s">
        <v>1194</v>
      </c>
      <c r="J3317" s="26">
        <v>44553.0</v>
      </c>
      <c r="K3317" s="26">
        <v>44553.0</v>
      </c>
      <c r="L3317" s="27">
        <v>1.0</v>
      </c>
      <c r="M3317" s="27" t="s">
        <v>7</v>
      </c>
      <c r="N3317" s="27" t="s">
        <v>4</v>
      </c>
      <c r="O3317" s="59">
        <f>350*30</f>
        <v>10500</v>
      </c>
      <c r="P3317" s="59">
        <f>300*30</f>
        <v>9000</v>
      </c>
      <c r="Q3317" s="47" t="s">
        <v>6</v>
      </c>
      <c r="R3317" s="47" t="s">
        <v>6</v>
      </c>
      <c r="S3317" s="47" t="s">
        <v>6</v>
      </c>
      <c r="T3317" s="25" t="s">
        <v>13482</v>
      </c>
      <c r="U3317" s="25" t="s">
        <v>87</v>
      </c>
      <c r="V3317" s="29"/>
      <c r="W3317" s="20"/>
      <c r="X3317" s="20"/>
      <c r="Y3317" s="20"/>
      <c r="Z3317" s="20"/>
      <c r="AA3317" s="20"/>
      <c r="AB3317" s="20"/>
      <c r="AC3317" s="20"/>
      <c r="AD3317" s="20"/>
      <c r="AE3317" s="20"/>
      <c r="AF3317" s="20"/>
      <c r="AG3317" s="20"/>
      <c r="AH3317" s="20"/>
    </row>
    <row r="3318">
      <c r="A3318" s="34">
        <v>235562.0</v>
      </c>
      <c r="B3318" s="35" t="s">
        <v>13483</v>
      </c>
      <c r="C3318" s="35" t="s">
        <v>13484</v>
      </c>
      <c r="D3318" s="35" t="s">
        <v>13357</v>
      </c>
      <c r="E3318" s="35" t="s">
        <v>31</v>
      </c>
      <c r="F3318" s="34">
        <v>48323.0</v>
      </c>
      <c r="G3318" s="34">
        <v>2.483604443E9</v>
      </c>
      <c r="H3318" s="51" t="s">
        <v>13485</v>
      </c>
      <c r="I3318" s="14" t="s">
        <v>1194</v>
      </c>
      <c r="J3318" s="15">
        <v>44553.0</v>
      </c>
      <c r="K3318" s="48"/>
      <c r="L3318" s="16">
        <v>2.0</v>
      </c>
      <c r="M3318" s="16" t="s">
        <v>7</v>
      </c>
      <c r="N3318" s="48"/>
      <c r="O3318" s="49"/>
      <c r="P3318" s="49"/>
      <c r="Q3318" s="49"/>
      <c r="R3318" s="49"/>
      <c r="S3318" s="49"/>
      <c r="T3318" s="14" t="s">
        <v>13431</v>
      </c>
      <c r="U3318" s="14" t="s">
        <v>92</v>
      </c>
      <c r="V3318" s="18"/>
      <c r="W3318" s="20"/>
      <c r="X3318" s="20"/>
      <c r="Y3318" s="20"/>
      <c r="Z3318" s="20"/>
      <c r="AA3318" s="20"/>
      <c r="AB3318" s="20"/>
      <c r="AC3318" s="20"/>
      <c r="AD3318" s="20"/>
      <c r="AE3318" s="20"/>
      <c r="AF3318" s="20"/>
      <c r="AG3318" s="20"/>
      <c r="AH3318" s="20"/>
    </row>
    <row r="3319">
      <c r="A3319" s="30">
        <v>235567.0</v>
      </c>
      <c r="B3319" s="31" t="s">
        <v>13486</v>
      </c>
      <c r="C3319" s="31" t="s">
        <v>13487</v>
      </c>
      <c r="D3319" s="31" t="s">
        <v>13488</v>
      </c>
      <c r="E3319" s="31" t="s">
        <v>31</v>
      </c>
      <c r="F3319" s="30">
        <v>49242.0</v>
      </c>
      <c r="G3319" s="30">
        <v>5.17437544E9</v>
      </c>
      <c r="H3319" s="42" t="s">
        <v>13489</v>
      </c>
      <c r="I3319" s="25" t="s">
        <v>1194</v>
      </c>
      <c r="J3319" s="26">
        <v>44553.0</v>
      </c>
      <c r="K3319" s="26">
        <v>44553.0</v>
      </c>
      <c r="L3319" s="27">
        <v>1.0</v>
      </c>
      <c r="M3319" s="27" t="s">
        <v>7</v>
      </c>
      <c r="N3319" s="27" t="s">
        <v>4</v>
      </c>
      <c r="O3319" s="59">
        <f>338*30</f>
        <v>10140</v>
      </c>
      <c r="P3319" s="47" t="s">
        <v>6</v>
      </c>
      <c r="Q3319" s="47" t="s">
        <v>6</v>
      </c>
      <c r="R3319" s="47" t="s">
        <v>6</v>
      </c>
      <c r="S3319" s="47" t="s">
        <v>6</v>
      </c>
      <c r="T3319" s="25" t="s">
        <v>12688</v>
      </c>
      <c r="U3319" s="25" t="s">
        <v>87</v>
      </c>
      <c r="V3319" s="29"/>
      <c r="W3319" s="20"/>
      <c r="X3319" s="20"/>
      <c r="Y3319" s="20"/>
      <c r="Z3319" s="20"/>
      <c r="AA3319" s="20"/>
      <c r="AB3319" s="20"/>
      <c r="AC3319" s="20"/>
      <c r="AD3319" s="20"/>
      <c r="AE3319" s="20"/>
      <c r="AF3319" s="20"/>
      <c r="AG3319" s="20"/>
      <c r="AH3319" s="20"/>
    </row>
    <row r="3320">
      <c r="A3320" s="34">
        <v>235569.0</v>
      </c>
      <c r="B3320" s="35" t="s">
        <v>13490</v>
      </c>
      <c r="C3320" s="35" t="s">
        <v>13491</v>
      </c>
      <c r="D3320" s="35" t="s">
        <v>13492</v>
      </c>
      <c r="E3320" s="35" t="s">
        <v>31</v>
      </c>
      <c r="F3320" s="34">
        <v>48866.0</v>
      </c>
      <c r="G3320" s="34">
        <v>9.898342228E9</v>
      </c>
      <c r="H3320" s="51" t="s">
        <v>13493</v>
      </c>
      <c r="I3320" s="14" t="s">
        <v>1194</v>
      </c>
      <c r="J3320" s="15">
        <v>44553.0</v>
      </c>
      <c r="K3320" s="52">
        <v>44615.0</v>
      </c>
      <c r="L3320" s="16">
        <v>2.0</v>
      </c>
      <c r="M3320" s="16" t="s">
        <v>7</v>
      </c>
      <c r="N3320" s="16" t="s">
        <v>7</v>
      </c>
      <c r="O3320" s="17" t="s">
        <v>6</v>
      </c>
      <c r="P3320" s="49">
        <f>385*30</f>
        <v>11550</v>
      </c>
      <c r="Q3320" s="17" t="s">
        <v>6</v>
      </c>
      <c r="R3320" s="17" t="s">
        <v>6</v>
      </c>
      <c r="S3320" s="17" t="s">
        <v>6</v>
      </c>
      <c r="T3320" s="25" t="s">
        <v>13261</v>
      </c>
      <c r="U3320" s="14" t="s">
        <v>87</v>
      </c>
      <c r="V3320" s="18"/>
      <c r="W3320" s="20"/>
      <c r="X3320" s="20"/>
      <c r="Y3320" s="20"/>
      <c r="Z3320" s="20"/>
      <c r="AA3320" s="20"/>
      <c r="AB3320" s="20"/>
      <c r="AC3320" s="20"/>
      <c r="AD3320" s="20"/>
      <c r="AE3320" s="20"/>
      <c r="AF3320" s="20"/>
      <c r="AG3320" s="20"/>
      <c r="AH3320" s="20"/>
    </row>
    <row r="3321">
      <c r="A3321" s="30">
        <v>235577.0</v>
      </c>
      <c r="B3321" s="31" t="s">
        <v>13494</v>
      </c>
      <c r="C3321" s="31" t="s">
        <v>13495</v>
      </c>
      <c r="D3321" s="31" t="s">
        <v>13496</v>
      </c>
      <c r="E3321" s="31" t="s">
        <v>31</v>
      </c>
      <c r="F3321" s="30">
        <v>48446.0</v>
      </c>
      <c r="G3321" s="30">
        <v>8.106675588E9</v>
      </c>
      <c r="H3321" s="42" t="s">
        <v>13497</v>
      </c>
      <c r="I3321" s="25" t="s">
        <v>1194</v>
      </c>
      <c r="J3321" s="26">
        <v>44553.0</v>
      </c>
      <c r="K3321" s="43"/>
      <c r="L3321" s="27">
        <v>1.0</v>
      </c>
      <c r="M3321" s="27" t="s">
        <v>7</v>
      </c>
      <c r="N3321" s="47" t="s">
        <v>6</v>
      </c>
      <c r="O3321" s="47" t="s">
        <v>6</v>
      </c>
      <c r="P3321" s="47" t="s">
        <v>6</v>
      </c>
      <c r="Q3321" s="47" t="s">
        <v>6</v>
      </c>
      <c r="R3321" s="47" t="s">
        <v>6</v>
      </c>
      <c r="S3321" s="47" t="s">
        <v>6</v>
      </c>
      <c r="T3321" s="25" t="s">
        <v>13498</v>
      </c>
      <c r="U3321" s="25" t="s">
        <v>87</v>
      </c>
      <c r="V3321" s="29"/>
      <c r="W3321" s="20"/>
      <c r="X3321" s="20"/>
      <c r="Y3321" s="20"/>
      <c r="Z3321" s="20"/>
      <c r="AA3321" s="20"/>
      <c r="AB3321" s="20"/>
      <c r="AC3321" s="20"/>
      <c r="AD3321" s="20"/>
      <c r="AE3321" s="20"/>
      <c r="AF3321" s="20"/>
      <c r="AG3321" s="20"/>
      <c r="AH3321" s="20"/>
    </row>
    <row r="3322">
      <c r="A3322" s="34">
        <v>235578.0</v>
      </c>
      <c r="B3322" s="35" t="s">
        <v>13499</v>
      </c>
      <c r="C3322" s="35" t="s">
        <v>13500</v>
      </c>
      <c r="D3322" s="35" t="s">
        <v>13075</v>
      </c>
      <c r="E3322" s="35" t="s">
        <v>31</v>
      </c>
      <c r="F3322" s="34">
        <v>48185.0</v>
      </c>
      <c r="G3322" s="34">
        <v>7.344162E9</v>
      </c>
      <c r="H3322" s="51" t="s">
        <v>13501</v>
      </c>
      <c r="I3322" s="14" t="s">
        <v>1194</v>
      </c>
      <c r="J3322" s="15">
        <v>44553.0</v>
      </c>
      <c r="K3322" s="48"/>
      <c r="L3322" s="16">
        <v>2.0</v>
      </c>
      <c r="M3322" s="16" t="s">
        <v>7</v>
      </c>
      <c r="N3322" s="48"/>
      <c r="O3322" s="49"/>
      <c r="P3322" s="49"/>
      <c r="Q3322" s="49"/>
      <c r="R3322" s="49"/>
      <c r="S3322" s="49"/>
      <c r="T3322" s="14" t="s">
        <v>13431</v>
      </c>
      <c r="U3322" s="14" t="s">
        <v>92</v>
      </c>
      <c r="V3322" s="18"/>
      <c r="W3322" s="20"/>
      <c r="X3322" s="20"/>
      <c r="Y3322" s="20"/>
      <c r="Z3322" s="20"/>
      <c r="AA3322" s="20"/>
      <c r="AB3322" s="20"/>
      <c r="AC3322" s="20"/>
      <c r="AD3322" s="20"/>
      <c r="AE3322" s="20"/>
      <c r="AF3322" s="20"/>
      <c r="AG3322" s="20"/>
      <c r="AH3322" s="20"/>
    </row>
    <row r="3323">
      <c r="A3323" s="30">
        <v>235580.0</v>
      </c>
      <c r="B3323" s="31" t="s">
        <v>13502</v>
      </c>
      <c r="C3323" s="31" t="s">
        <v>13503</v>
      </c>
      <c r="D3323" s="31" t="s">
        <v>13504</v>
      </c>
      <c r="E3323" s="31" t="s">
        <v>31</v>
      </c>
      <c r="F3323" s="30">
        <v>48105.0</v>
      </c>
      <c r="G3323" s="30">
        <v>7.3497526E9</v>
      </c>
      <c r="H3323" s="42" t="s">
        <v>13505</v>
      </c>
      <c r="I3323" s="25" t="s">
        <v>1194</v>
      </c>
      <c r="J3323" s="26">
        <v>44553.0</v>
      </c>
      <c r="K3323" s="57">
        <v>44615.0</v>
      </c>
      <c r="L3323" s="27">
        <v>2.0</v>
      </c>
      <c r="M3323" s="27" t="s">
        <v>7</v>
      </c>
      <c r="N3323" s="27" t="s">
        <v>7</v>
      </c>
      <c r="O3323" s="28">
        <v>14500.0</v>
      </c>
      <c r="P3323" s="28">
        <v>11098.0</v>
      </c>
      <c r="Q3323" s="28" t="s">
        <v>6</v>
      </c>
      <c r="R3323" s="28" t="s">
        <v>6</v>
      </c>
      <c r="S3323" s="28" t="s">
        <v>6</v>
      </c>
      <c r="T3323" s="25" t="s">
        <v>13261</v>
      </c>
      <c r="U3323" s="25" t="s">
        <v>87</v>
      </c>
      <c r="V3323" s="29"/>
      <c r="W3323" s="20"/>
      <c r="X3323" s="20"/>
      <c r="Y3323" s="20"/>
      <c r="Z3323" s="20"/>
      <c r="AA3323" s="20"/>
      <c r="AB3323" s="20"/>
      <c r="AC3323" s="20"/>
      <c r="AD3323" s="20"/>
      <c r="AE3323" s="20"/>
      <c r="AF3323" s="20"/>
      <c r="AG3323" s="20"/>
      <c r="AH3323" s="20"/>
    </row>
    <row r="3324">
      <c r="A3324" s="34">
        <v>235582.0</v>
      </c>
      <c r="B3324" s="35" t="s">
        <v>13506</v>
      </c>
      <c r="C3324" s="35" t="s">
        <v>13507</v>
      </c>
      <c r="D3324" s="35" t="s">
        <v>13157</v>
      </c>
      <c r="E3324" s="35" t="s">
        <v>31</v>
      </c>
      <c r="F3324" s="34">
        <v>48076.0</v>
      </c>
      <c r="G3324" s="34">
        <v>2.482039E9</v>
      </c>
      <c r="H3324" s="51" t="s">
        <v>13508</v>
      </c>
      <c r="I3324" s="14" t="s">
        <v>1194</v>
      </c>
      <c r="J3324" s="15">
        <v>44553.0</v>
      </c>
      <c r="K3324" s="48"/>
      <c r="L3324" s="16">
        <v>2.0</v>
      </c>
      <c r="M3324" s="16" t="s">
        <v>7</v>
      </c>
      <c r="N3324" s="48"/>
      <c r="O3324" s="49"/>
      <c r="P3324" s="49"/>
      <c r="Q3324" s="49"/>
      <c r="R3324" s="49"/>
      <c r="S3324" s="49"/>
      <c r="T3324" s="14" t="s">
        <v>13431</v>
      </c>
      <c r="U3324" s="14" t="s">
        <v>92</v>
      </c>
      <c r="V3324" s="18"/>
      <c r="W3324" s="20"/>
      <c r="X3324" s="20"/>
      <c r="Y3324" s="20"/>
      <c r="Z3324" s="20"/>
      <c r="AA3324" s="20"/>
      <c r="AB3324" s="20"/>
      <c r="AC3324" s="20"/>
      <c r="AD3324" s="20"/>
      <c r="AE3324" s="20"/>
      <c r="AF3324" s="20"/>
      <c r="AG3324" s="20"/>
      <c r="AH3324" s="20"/>
    </row>
    <row r="3325">
      <c r="A3325" s="30">
        <v>235585.0</v>
      </c>
      <c r="B3325" s="31" t="s">
        <v>13509</v>
      </c>
      <c r="C3325" s="31" t="s">
        <v>13510</v>
      </c>
      <c r="D3325" s="31" t="s">
        <v>13010</v>
      </c>
      <c r="E3325" s="31" t="s">
        <v>31</v>
      </c>
      <c r="F3325" s="30">
        <v>48602.0</v>
      </c>
      <c r="G3325" s="30">
        <v>9.89583811E9</v>
      </c>
      <c r="H3325" s="42" t="s">
        <v>13511</v>
      </c>
      <c r="I3325" s="25" t="s">
        <v>1194</v>
      </c>
      <c r="J3325" s="26">
        <v>44553.0</v>
      </c>
      <c r="K3325" s="43"/>
      <c r="L3325" s="27">
        <v>2.0</v>
      </c>
      <c r="M3325" s="27" t="s">
        <v>7</v>
      </c>
      <c r="N3325" s="43"/>
      <c r="O3325" s="44"/>
      <c r="P3325" s="44"/>
      <c r="Q3325" s="44"/>
      <c r="R3325" s="44"/>
      <c r="S3325" s="44"/>
      <c r="T3325" s="25" t="s">
        <v>13431</v>
      </c>
      <c r="U3325" s="25" t="s">
        <v>92</v>
      </c>
      <c r="V3325" s="29"/>
      <c r="W3325" s="20"/>
      <c r="X3325" s="20"/>
      <c r="Y3325" s="20"/>
      <c r="Z3325" s="20"/>
      <c r="AA3325" s="20"/>
      <c r="AB3325" s="20"/>
      <c r="AC3325" s="20"/>
      <c r="AD3325" s="20"/>
      <c r="AE3325" s="20"/>
      <c r="AF3325" s="20"/>
      <c r="AG3325" s="20"/>
      <c r="AH3325" s="20"/>
    </row>
    <row r="3326">
      <c r="A3326" s="34">
        <v>235587.0</v>
      </c>
      <c r="B3326" s="35" t="s">
        <v>13512</v>
      </c>
      <c r="C3326" s="35" t="s">
        <v>13513</v>
      </c>
      <c r="D3326" s="35" t="s">
        <v>12971</v>
      </c>
      <c r="E3326" s="35" t="s">
        <v>31</v>
      </c>
      <c r="F3326" s="34">
        <v>48150.0</v>
      </c>
      <c r="G3326" s="34">
        <v>7.344254814E9</v>
      </c>
      <c r="H3326" s="14" t="s">
        <v>1193</v>
      </c>
      <c r="I3326" s="14" t="s">
        <v>1194</v>
      </c>
      <c r="J3326" s="15">
        <v>44553.0</v>
      </c>
      <c r="K3326" s="52">
        <v>44615.0</v>
      </c>
      <c r="L3326" s="16">
        <v>2.0</v>
      </c>
      <c r="M3326" s="16" t="s">
        <v>7</v>
      </c>
      <c r="N3326" s="16" t="s">
        <v>7</v>
      </c>
      <c r="O3326" s="17" t="s">
        <v>6</v>
      </c>
      <c r="P3326" s="49">
        <f>315*30</f>
        <v>9450</v>
      </c>
      <c r="Q3326" s="17" t="s">
        <v>6</v>
      </c>
      <c r="R3326" s="17" t="s">
        <v>6</v>
      </c>
      <c r="S3326" s="17" t="s">
        <v>6</v>
      </c>
      <c r="T3326" s="14" t="s">
        <v>13514</v>
      </c>
      <c r="U3326" s="14" t="s">
        <v>87</v>
      </c>
      <c r="V3326" s="18"/>
      <c r="W3326" s="20"/>
      <c r="X3326" s="20"/>
      <c r="Y3326" s="20"/>
      <c r="Z3326" s="20"/>
      <c r="AA3326" s="20"/>
      <c r="AB3326" s="20"/>
      <c r="AC3326" s="20"/>
      <c r="AD3326" s="20"/>
      <c r="AE3326" s="20"/>
      <c r="AF3326" s="20"/>
      <c r="AG3326" s="20"/>
      <c r="AH3326" s="20"/>
    </row>
    <row r="3327">
      <c r="A3327" s="30">
        <v>235589.0</v>
      </c>
      <c r="B3327" s="31" t="s">
        <v>13515</v>
      </c>
      <c r="C3327" s="31" t="s">
        <v>13516</v>
      </c>
      <c r="D3327" s="31" t="s">
        <v>13157</v>
      </c>
      <c r="E3327" s="31" t="s">
        <v>31</v>
      </c>
      <c r="F3327" s="30">
        <v>48034.0</v>
      </c>
      <c r="G3327" s="30">
        <v>2.48350807E9</v>
      </c>
      <c r="H3327" s="42" t="s">
        <v>13517</v>
      </c>
      <c r="I3327" s="25" t="s">
        <v>1194</v>
      </c>
      <c r="J3327" s="26">
        <v>44553.0</v>
      </c>
      <c r="K3327" s="43"/>
      <c r="L3327" s="27">
        <v>2.0</v>
      </c>
      <c r="M3327" s="27" t="s">
        <v>7</v>
      </c>
      <c r="N3327" s="43"/>
      <c r="O3327" s="44"/>
      <c r="P3327" s="44"/>
      <c r="Q3327" s="44"/>
      <c r="R3327" s="44"/>
      <c r="S3327" s="44"/>
      <c r="T3327" s="25" t="s">
        <v>13431</v>
      </c>
      <c r="U3327" s="25" t="s">
        <v>92</v>
      </c>
      <c r="V3327" s="29"/>
      <c r="W3327" s="20"/>
      <c r="X3327" s="20"/>
      <c r="Y3327" s="20"/>
      <c r="Z3327" s="20"/>
      <c r="AA3327" s="20"/>
      <c r="AB3327" s="20"/>
      <c r="AC3327" s="20"/>
      <c r="AD3327" s="20"/>
      <c r="AE3327" s="20"/>
      <c r="AF3327" s="20"/>
      <c r="AG3327" s="20"/>
      <c r="AH3327" s="20"/>
    </row>
    <row r="3328">
      <c r="A3328" s="34">
        <v>235590.0</v>
      </c>
      <c r="B3328" s="35" t="s">
        <v>13518</v>
      </c>
      <c r="C3328" s="35" t="s">
        <v>13519</v>
      </c>
      <c r="D3328" s="35" t="s">
        <v>12971</v>
      </c>
      <c r="E3328" s="35" t="s">
        <v>31</v>
      </c>
      <c r="F3328" s="34">
        <v>48154.0</v>
      </c>
      <c r="G3328" s="34">
        <v>7.344216564E9</v>
      </c>
      <c r="H3328" s="51" t="s">
        <v>13520</v>
      </c>
      <c r="I3328" s="14" t="s">
        <v>1194</v>
      </c>
      <c r="J3328" s="15">
        <v>44553.0</v>
      </c>
      <c r="K3328" s="15">
        <v>44553.0</v>
      </c>
      <c r="L3328" s="16">
        <v>1.0</v>
      </c>
      <c r="M3328" s="16" t="s">
        <v>7</v>
      </c>
      <c r="N3328" s="16" t="s">
        <v>4</v>
      </c>
      <c r="O3328" s="60">
        <f>326*30</f>
        <v>9780</v>
      </c>
      <c r="P3328" s="60">
        <f>303*30</f>
        <v>9090</v>
      </c>
      <c r="Q3328" s="54" t="s">
        <v>6</v>
      </c>
      <c r="R3328" s="54" t="s">
        <v>6</v>
      </c>
      <c r="S3328" s="54" t="s">
        <v>6</v>
      </c>
      <c r="T3328" s="14" t="s">
        <v>13521</v>
      </c>
      <c r="U3328" s="14" t="s">
        <v>87</v>
      </c>
      <c r="V3328" s="18"/>
      <c r="W3328" s="20"/>
      <c r="X3328" s="20"/>
      <c r="Y3328" s="20"/>
      <c r="Z3328" s="20"/>
      <c r="AA3328" s="20"/>
      <c r="AB3328" s="20"/>
      <c r="AC3328" s="20"/>
      <c r="AD3328" s="20"/>
      <c r="AE3328" s="20"/>
      <c r="AF3328" s="20"/>
      <c r="AG3328" s="20"/>
      <c r="AH3328" s="20"/>
    </row>
    <row r="3329">
      <c r="A3329" s="30">
        <v>235592.0</v>
      </c>
      <c r="B3329" s="31" t="s">
        <v>13522</v>
      </c>
      <c r="C3329" s="31" t="s">
        <v>13523</v>
      </c>
      <c r="D3329" s="31" t="s">
        <v>13524</v>
      </c>
      <c r="E3329" s="31" t="s">
        <v>31</v>
      </c>
      <c r="F3329" s="30">
        <v>48631.0</v>
      </c>
      <c r="G3329" s="30">
        <v>9.89684321E9</v>
      </c>
      <c r="H3329" s="42" t="s">
        <v>13525</v>
      </c>
      <c r="I3329" s="25" t="s">
        <v>1194</v>
      </c>
      <c r="J3329" s="26">
        <v>44553.0</v>
      </c>
      <c r="K3329" s="26">
        <v>44553.0</v>
      </c>
      <c r="L3329" s="27">
        <v>1.0</v>
      </c>
      <c r="M3329" s="27" t="s">
        <v>7</v>
      </c>
      <c r="N3329" s="27" t="s">
        <v>4</v>
      </c>
      <c r="O3329" s="59">
        <f>330*30</f>
        <v>9900</v>
      </c>
      <c r="P3329" s="59">
        <f>320*30</f>
        <v>9600</v>
      </c>
      <c r="Q3329" s="47" t="s">
        <v>6</v>
      </c>
      <c r="R3329" s="47" t="s">
        <v>6</v>
      </c>
      <c r="S3329" s="47" t="s">
        <v>6</v>
      </c>
      <c r="T3329" s="25" t="s">
        <v>12688</v>
      </c>
      <c r="U3329" s="25" t="s">
        <v>87</v>
      </c>
      <c r="V3329" s="29"/>
      <c r="W3329" s="20"/>
      <c r="X3329" s="20"/>
      <c r="Y3329" s="20"/>
      <c r="Z3329" s="20"/>
      <c r="AA3329" s="20"/>
      <c r="AB3329" s="20"/>
      <c r="AC3329" s="20"/>
      <c r="AD3329" s="20"/>
      <c r="AE3329" s="20"/>
      <c r="AF3329" s="20"/>
      <c r="AG3329" s="20"/>
      <c r="AH3329" s="20"/>
    </row>
    <row r="3330">
      <c r="A3330" s="34">
        <v>235593.0</v>
      </c>
      <c r="B3330" s="35" t="s">
        <v>13526</v>
      </c>
      <c r="C3330" s="35" t="s">
        <v>13527</v>
      </c>
      <c r="D3330" s="35" t="s">
        <v>13528</v>
      </c>
      <c r="E3330" s="35" t="s">
        <v>31</v>
      </c>
      <c r="F3330" s="34">
        <v>48126.0</v>
      </c>
      <c r="G3330" s="34">
        <v>3.135822097E9</v>
      </c>
      <c r="H3330" s="155" t="s">
        <v>7223</v>
      </c>
      <c r="I3330" s="14" t="s">
        <v>1194</v>
      </c>
      <c r="J3330" s="15">
        <v>44553.0</v>
      </c>
      <c r="K3330" s="14"/>
      <c r="L3330" s="16">
        <v>1.0</v>
      </c>
      <c r="M3330" s="16" t="s">
        <v>7</v>
      </c>
      <c r="N3330" s="48"/>
      <c r="O3330" s="49"/>
      <c r="P3330" s="49"/>
      <c r="Q3330" s="49"/>
      <c r="R3330" s="49"/>
      <c r="S3330" s="49"/>
      <c r="T3330" s="14" t="s">
        <v>7223</v>
      </c>
      <c r="U3330" s="14" t="s">
        <v>87</v>
      </c>
      <c r="V3330" s="18"/>
      <c r="W3330" s="20"/>
      <c r="X3330" s="20"/>
      <c r="Y3330" s="20"/>
      <c r="Z3330" s="20"/>
      <c r="AA3330" s="20"/>
      <c r="AB3330" s="20"/>
      <c r="AC3330" s="20"/>
      <c r="AD3330" s="20"/>
      <c r="AE3330" s="20"/>
      <c r="AF3330" s="20"/>
      <c r="AG3330" s="20"/>
      <c r="AH3330" s="20"/>
    </row>
    <row r="3331">
      <c r="A3331" s="30">
        <v>235596.0</v>
      </c>
      <c r="B3331" s="31" t="s">
        <v>13529</v>
      </c>
      <c r="C3331" s="31" t="s">
        <v>13530</v>
      </c>
      <c r="D3331" s="31" t="s">
        <v>13531</v>
      </c>
      <c r="E3331" s="31" t="s">
        <v>31</v>
      </c>
      <c r="F3331" s="30">
        <v>48198.0</v>
      </c>
      <c r="G3331" s="30">
        <v>7.3454776E9</v>
      </c>
      <c r="H3331" s="42" t="s">
        <v>13532</v>
      </c>
      <c r="I3331" s="25" t="s">
        <v>1194</v>
      </c>
      <c r="J3331" s="26">
        <v>44553.0</v>
      </c>
      <c r="K3331" s="26">
        <v>44553.0</v>
      </c>
      <c r="L3331" s="27">
        <v>1.0</v>
      </c>
      <c r="M3331" s="27" t="s">
        <v>7</v>
      </c>
      <c r="N3331" s="27" t="s">
        <v>7</v>
      </c>
      <c r="O3331" s="59">
        <f>426*30</f>
        <v>12780</v>
      </c>
      <c r="P3331" s="59">
        <f>389*30</f>
        <v>11670</v>
      </c>
      <c r="Q3331" s="47" t="s">
        <v>6</v>
      </c>
      <c r="R3331" s="47" t="s">
        <v>6</v>
      </c>
      <c r="S3331" s="47" t="s">
        <v>6</v>
      </c>
      <c r="T3331" s="25" t="s">
        <v>12688</v>
      </c>
      <c r="U3331" s="25" t="s">
        <v>87</v>
      </c>
      <c r="V3331" s="29"/>
      <c r="W3331" s="20"/>
      <c r="X3331" s="20"/>
      <c r="Y3331" s="20"/>
      <c r="Z3331" s="20"/>
      <c r="AA3331" s="20"/>
      <c r="AB3331" s="20"/>
      <c r="AC3331" s="20"/>
      <c r="AD3331" s="20"/>
      <c r="AE3331" s="20"/>
      <c r="AF3331" s="20"/>
      <c r="AG3331" s="20"/>
      <c r="AH3331" s="20"/>
    </row>
    <row r="3332">
      <c r="A3332" s="34">
        <v>235599.0</v>
      </c>
      <c r="B3332" s="35" t="s">
        <v>13533</v>
      </c>
      <c r="C3332" s="35" t="s">
        <v>13534</v>
      </c>
      <c r="D3332" s="35" t="s">
        <v>13267</v>
      </c>
      <c r="E3332" s="35" t="s">
        <v>31</v>
      </c>
      <c r="F3332" s="34">
        <v>48706.0</v>
      </c>
      <c r="G3332" s="34">
        <v>9.896842303E9</v>
      </c>
      <c r="H3332" s="51" t="s">
        <v>13535</v>
      </c>
      <c r="I3332" s="14" t="s">
        <v>1194</v>
      </c>
      <c r="J3332" s="15">
        <v>44553.0</v>
      </c>
      <c r="K3332" s="48"/>
      <c r="L3332" s="16">
        <v>2.0</v>
      </c>
      <c r="M3332" s="16" t="s">
        <v>7</v>
      </c>
      <c r="N3332" s="48"/>
      <c r="O3332" s="49"/>
      <c r="P3332" s="49"/>
      <c r="Q3332" s="49"/>
      <c r="R3332" s="49"/>
      <c r="S3332" s="49"/>
      <c r="T3332" s="14" t="s">
        <v>13431</v>
      </c>
      <c r="U3332" s="14" t="s">
        <v>92</v>
      </c>
      <c r="V3332" s="18"/>
      <c r="W3332" s="20"/>
      <c r="X3332" s="20"/>
      <c r="Y3332" s="20"/>
      <c r="Z3332" s="20"/>
      <c r="AA3332" s="20"/>
      <c r="AB3332" s="20"/>
      <c r="AC3332" s="20"/>
      <c r="AD3332" s="20"/>
      <c r="AE3332" s="20"/>
      <c r="AF3332" s="20"/>
      <c r="AG3332" s="20"/>
      <c r="AH3332" s="20"/>
    </row>
    <row r="3333">
      <c r="A3333" s="30">
        <v>235601.0</v>
      </c>
      <c r="B3333" s="31" t="s">
        <v>13536</v>
      </c>
      <c r="C3333" s="31" t="s">
        <v>13537</v>
      </c>
      <c r="D3333" s="31" t="s">
        <v>13538</v>
      </c>
      <c r="E3333" s="31" t="s">
        <v>31</v>
      </c>
      <c r="F3333" s="30">
        <v>49935.0</v>
      </c>
      <c r="G3333" s="30">
        <v>9.062655168E9</v>
      </c>
      <c r="H3333" s="25" t="s">
        <v>1193</v>
      </c>
      <c r="I3333" s="25" t="s">
        <v>1194</v>
      </c>
      <c r="J3333" s="26">
        <v>44553.0</v>
      </c>
      <c r="K3333" s="43"/>
      <c r="L3333" s="27">
        <v>2.0</v>
      </c>
      <c r="M3333" s="27" t="s">
        <v>7</v>
      </c>
      <c r="N3333" s="43"/>
      <c r="O3333" s="44"/>
      <c r="P3333" s="44"/>
      <c r="Q3333" s="44"/>
      <c r="R3333" s="44"/>
      <c r="S3333" s="44"/>
      <c r="T3333" s="25" t="s">
        <v>13431</v>
      </c>
      <c r="U3333" s="25" t="s">
        <v>92</v>
      </c>
      <c r="V3333" s="29"/>
      <c r="W3333" s="20"/>
      <c r="X3333" s="20"/>
      <c r="Y3333" s="20"/>
      <c r="Z3333" s="20"/>
      <c r="AA3333" s="20"/>
      <c r="AB3333" s="20"/>
      <c r="AC3333" s="20"/>
      <c r="AD3333" s="20"/>
      <c r="AE3333" s="20"/>
      <c r="AF3333" s="20"/>
      <c r="AG3333" s="20"/>
      <c r="AH3333" s="20"/>
    </row>
    <row r="3334" ht="15.0" customHeight="1">
      <c r="A3334" s="34">
        <v>235602.0</v>
      </c>
      <c r="B3334" s="35" t="s">
        <v>13539</v>
      </c>
      <c r="C3334" s="35" t="s">
        <v>13540</v>
      </c>
      <c r="D3334" s="35" t="s">
        <v>13541</v>
      </c>
      <c r="E3334" s="35" t="s">
        <v>31</v>
      </c>
      <c r="F3334" s="34">
        <v>48879.0</v>
      </c>
      <c r="G3334" s="34">
        <v>9.892248936E9</v>
      </c>
      <c r="H3334" s="51" t="s">
        <v>13542</v>
      </c>
      <c r="I3334" s="14" t="s">
        <v>1194</v>
      </c>
      <c r="J3334" s="15">
        <v>44553.0</v>
      </c>
      <c r="K3334" s="48"/>
      <c r="L3334" s="16">
        <v>2.0</v>
      </c>
      <c r="M3334" s="16" t="s">
        <v>7</v>
      </c>
      <c r="N3334" s="48"/>
      <c r="O3334" s="49"/>
      <c r="P3334" s="49"/>
      <c r="Q3334" s="49"/>
      <c r="R3334" s="49"/>
      <c r="S3334" s="49"/>
      <c r="T3334" s="14" t="s">
        <v>13431</v>
      </c>
      <c r="U3334" s="14" t="s">
        <v>92</v>
      </c>
      <c r="V3334" s="18"/>
      <c r="W3334" s="20"/>
      <c r="X3334" s="20"/>
      <c r="Y3334" s="20"/>
      <c r="Z3334" s="20"/>
      <c r="AA3334" s="20"/>
      <c r="AB3334" s="20"/>
      <c r="AC3334" s="20"/>
      <c r="AD3334" s="20"/>
      <c r="AE3334" s="20"/>
      <c r="AF3334" s="20"/>
      <c r="AG3334" s="20"/>
      <c r="AH3334" s="20"/>
    </row>
    <row r="3335">
      <c r="A3335" s="30">
        <v>235606.0</v>
      </c>
      <c r="B3335" s="31" t="s">
        <v>13543</v>
      </c>
      <c r="C3335" s="31" t="s">
        <v>13544</v>
      </c>
      <c r="D3335" s="31" t="s">
        <v>13545</v>
      </c>
      <c r="E3335" s="31" t="s">
        <v>31</v>
      </c>
      <c r="F3335" s="30">
        <v>48744.0</v>
      </c>
      <c r="G3335" s="30">
        <v>9.898436185E9</v>
      </c>
      <c r="H3335" s="42" t="s">
        <v>13546</v>
      </c>
      <c r="I3335" s="25" t="s">
        <v>1194</v>
      </c>
      <c r="J3335" s="26">
        <v>44553.0</v>
      </c>
      <c r="K3335" s="43"/>
      <c r="L3335" s="27">
        <v>2.0</v>
      </c>
      <c r="M3335" s="27" t="s">
        <v>7</v>
      </c>
      <c r="N3335" s="43"/>
      <c r="O3335" s="44"/>
      <c r="P3335" s="44"/>
      <c r="Q3335" s="67"/>
      <c r="R3335" s="67"/>
      <c r="S3335" s="67"/>
      <c r="T3335" s="32" t="s">
        <v>13547</v>
      </c>
      <c r="U3335" s="25" t="s">
        <v>92</v>
      </c>
      <c r="V3335" s="29"/>
      <c r="W3335" s="20"/>
      <c r="X3335" s="20"/>
      <c r="Y3335" s="20"/>
      <c r="Z3335" s="20"/>
      <c r="AA3335" s="20"/>
      <c r="AB3335" s="20"/>
      <c r="AC3335" s="20"/>
      <c r="AD3335" s="20"/>
      <c r="AE3335" s="20"/>
      <c r="AF3335" s="20"/>
      <c r="AG3335" s="20"/>
      <c r="AH3335" s="20"/>
    </row>
    <row r="3336">
      <c r="A3336" s="34">
        <v>235612.0</v>
      </c>
      <c r="B3336" s="35" t="s">
        <v>13548</v>
      </c>
      <c r="C3336" s="35" t="s">
        <v>13549</v>
      </c>
      <c r="D3336" s="35" t="s">
        <v>13550</v>
      </c>
      <c r="E3336" s="35" t="s">
        <v>31</v>
      </c>
      <c r="F3336" s="34">
        <v>49802.0</v>
      </c>
      <c r="G3336" s="34">
        <v>9.06774153E9</v>
      </c>
      <c r="H3336" s="51" t="s">
        <v>13551</v>
      </c>
      <c r="I3336" s="14" t="s">
        <v>1194</v>
      </c>
      <c r="J3336" s="15">
        <v>44553.0</v>
      </c>
      <c r="K3336" s="52">
        <v>44615.0</v>
      </c>
      <c r="L3336" s="16">
        <v>2.0</v>
      </c>
      <c r="M3336" s="16" t="s">
        <v>7</v>
      </c>
      <c r="N3336" s="16" t="s">
        <v>4</v>
      </c>
      <c r="O3336" s="49">
        <f t="shared" ref="O3336:P3336" si="28">316*30</f>
        <v>9480</v>
      </c>
      <c r="P3336" s="49">
        <f t="shared" si="28"/>
        <v>9480</v>
      </c>
      <c r="Q3336" s="17" t="s">
        <v>6</v>
      </c>
      <c r="R3336" s="17" t="s">
        <v>6</v>
      </c>
      <c r="S3336" s="17" t="s">
        <v>6</v>
      </c>
      <c r="T3336" s="14" t="s">
        <v>13552</v>
      </c>
      <c r="U3336" s="14" t="s">
        <v>87</v>
      </c>
      <c r="V3336" s="18"/>
      <c r="W3336" s="20"/>
      <c r="X3336" s="20"/>
      <c r="Y3336" s="20"/>
      <c r="Z3336" s="20"/>
      <c r="AA3336" s="20"/>
      <c r="AB3336" s="20"/>
      <c r="AC3336" s="20"/>
      <c r="AD3336" s="20"/>
      <c r="AE3336" s="20"/>
      <c r="AF3336" s="20"/>
      <c r="AG3336" s="20"/>
      <c r="AH3336" s="20"/>
    </row>
    <row r="3337">
      <c r="A3337" s="30">
        <v>235613.0</v>
      </c>
      <c r="B3337" s="31" t="s">
        <v>13553</v>
      </c>
      <c r="C3337" s="31" t="s">
        <v>13554</v>
      </c>
      <c r="D3337" s="31" t="s">
        <v>13410</v>
      </c>
      <c r="E3337" s="31" t="s">
        <v>31</v>
      </c>
      <c r="F3337" s="30">
        <v>48184.0</v>
      </c>
      <c r="G3337" s="30">
        <v>7.34727044E9</v>
      </c>
      <c r="H3337" s="42" t="s">
        <v>13555</v>
      </c>
      <c r="I3337" s="25" t="s">
        <v>1194</v>
      </c>
      <c r="J3337" s="26">
        <v>44553.0</v>
      </c>
      <c r="K3337" s="43"/>
      <c r="L3337" s="27">
        <v>2.0</v>
      </c>
      <c r="M3337" s="27" t="s">
        <v>7</v>
      </c>
      <c r="N3337" s="43"/>
      <c r="O3337" s="44"/>
      <c r="P3337" s="44"/>
      <c r="Q3337" s="44"/>
      <c r="R3337" s="44"/>
      <c r="S3337" s="44"/>
      <c r="T3337" s="25" t="s">
        <v>13431</v>
      </c>
      <c r="U3337" s="25" t="s">
        <v>92</v>
      </c>
      <c r="V3337" s="29"/>
      <c r="W3337" s="20"/>
      <c r="X3337" s="20"/>
      <c r="Y3337" s="20"/>
      <c r="Z3337" s="20"/>
      <c r="AA3337" s="20"/>
      <c r="AB3337" s="20"/>
      <c r="AC3337" s="20"/>
      <c r="AD3337" s="20"/>
      <c r="AE3337" s="20"/>
      <c r="AF3337" s="20"/>
      <c r="AG3337" s="20"/>
      <c r="AH3337" s="20"/>
    </row>
    <row r="3338">
      <c r="A3338" s="34">
        <v>235615.0</v>
      </c>
      <c r="B3338" s="35" t="s">
        <v>13556</v>
      </c>
      <c r="C3338" s="35" t="s">
        <v>13557</v>
      </c>
      <c r="D3338" s="35" t="s">
        <v>3209</v>
      </c>
      <c r="E3338" s="35" t="s">
        <v>31</v>
      </c>
      <c r="F3338" s="34">
        <v>48116.0</v>
      </c>
      <c r="G3338" s="34">
        <v>8.102205222E9</v>
      </c>
      <c r="H3338" s="51" t="s">
        <v>13558</v>
      </c>
      <c r="I3338" s="14" t="s">
        <v>1194</v>
      </c>
      <c r="J3338" s="15">
        <v>44553.0</v>
      </c>
      <c r="K3338" s="52">
        <v>44615.0</v>
      </c>
      <c r="L3338" s="16">
        <v>2.0</v>
      </c>
      <c r="M3338" s="16" t="s">
        <v>7</v>
      </c>
      <c r="N3338" s="16" t="s">
        <v>7</v>
      </c>
      <c r="O3338" s="49">
        <f>290*30</f>
        <v>8700</v>
      </c>
      <c r="P3338" s="17" t="s">
        <v>6</v>
      </c>
      <c r="Q3338" s="17">
        <v>5500.0</v>
      </c>
      <c r="R3338" s="17" t="s">
        <v>6</v>
      </c>
      <c r="S3338" s="17">
        <v>5500.0</v>
      </c>
      <c r="T3338" s="37" t="s">
        <v>13559</v>
      </c>
      <c r="U3338" s="14" t="s">
        <v>87</v>
      </c>
      <c r="V3338" s="18"/>
      <c r="W3338" s="20"/>
      <c r="X3338" s="20"/>
      <c r="Y3338" s="20"/>
      <c r="Z3338" s="20"/>
      <c r="AA3338" s="20"/>
      <c r="AB3338" s="20"/>
      <c r="AC3338" s="20"/>
      <c r="AD3338" s="20"/>
      <c r="AE3338" s="20"/>
      <c r="AF3338" s="20"/>
      <c r="AG3338" s="20"/>
      <c r="AH3338" s="20"/>
    </row>
    <row r="3339">
      <c r="A3339" s="30">
        <v>235617.0</v>
      </c>
      <c r="B3339" s="31" t="s">
        <v>13560</v>
      </c>
      <c r="C3339" s="31" t="s">
        <v>13561</v>
      </c>
      <c r="D3339" s="31" t="s">
        <v>13562</v>
      </c>
      <c r="E3339" s="31" t="s">
        <v>31</v>
      </c>
      <c r="F3339" s="30">
        <v>48317.0</v>
      </c>
      <c r="G3339" s="30">
        <v>5.8673977E9</v>
      </c>
      <c r="H3339" s="42" t="s">
        <v>13563</v>
      </c>
      <c r="I3339" s="25" t="s">
        <v>1194</v>
      </c>
      <c r="J3339" s="26">
        <v>44553.0</v>
      </c>
      <c r="K3339" s="57">
        <v>44615.0</v>
      </c>
      <c r="L3339" s="27">
        <v>2.0</v>
      </c>
      <c r="M3339" s="27" t="s">
        <v>7</v>
      </c>
      <c r="N3339" s="27" t="s">
        <v>7</v>
      </c>
      <c r="O3339" s="28" t="s">
        <v>6</v>
      </c>
      <c r="P3339" s="44">
        <f>215*30</f>
        <v>6450</v>
      </c>
      <c r="Q3339" s="28" t="s">
        <v>6</v>
      </c>
      <c r="R3339" s="28" t="s">
        <v>6</v>
      </c>
      <c r="S3339" s="28" t="s">
        <v>6</v>
      </c>
      <c r="T3339" s="25" t="s">
        <v>13514</v>
      </c>
      <c r="U3339" s="25" t="s">
        <v>87</v>
      </c>
      <c r="V3339" s="29"/>
      <c r="W3339" s="20"/>
      <c r="X3339" s="20"/>
      <c r="Y3339" s="20"/>
      <c r="Z3339" s="20"/>
      <c r="AA3339" s="20"/>
      <c r="AB3339" s="20"/>
      <c r="AC3339" s="20"/>
      <c r="AD3339" s="20"/>
      <c r="AE3339" s="20"/>
      <c r="AF3339" s="20"/>
      <c r="AG3339" s="20"/>
      <c r="AH3339" s="20"/>
    </row>
    <row r="3340">
      <c r="A3340" s="34">
        <v>235618.0</v>
      </c>
      <c r="B3340" s="35" t="s">
        <v>13564</v>
      </c>
      <c r="C3340" s="35" t="s">
        <v>13565</v>
      </c>
      <c r="D3340" s="35" t="s">
        <v>5854</v>
      </c>
      <c r="E3340" s="35" t="s">
        <v>31</v>
      </c>
      <c r="F3340" s="34">
        <v>48187.0</v>
      </c>
      <c r="G3340" s="34">
        <v>7.3439431E9</v>
      </c>
      <c r="H3340" s="51" t="s">
        <v>13566</v>
      </c>
      <c r="I3340" s="14" t="s">
        <v>1194</v>
      </c>
      <c r="J3340" s="15">
        <v>44553.0</v>
      </c>
      <c r="K3340" s="48"/>
      <c r="L3340" s="16">
        <v>2.0</v>
      </c>
      <c r="M3340" s="16" t="s">
        <v>7</v>
      </c>
      <c r="N3340" s="48"/>
      <c r="O3340" s="49"/>
      <c r="P3340" s="49"/>
      <c r="Q3340" s="49"/>
      <c r="R3340" s="49"/>
      <c r="S3340" s="49"/>
      <c r="T3340" s="14" t="s">
        <v>13567</v>
      </c>
      <c r="U3340" s="14" t="s">
        <v>92</v>
      </c>
      <c r="V3340" s="18"/>
      <c r="W3340" s="20"/>
      <c r="X3340" s="20"/>
      <c r="Y3340" s="20"/>
      <c r="Z3340" s="20"/>
      <c r="AA3340" s="20"/>
      <c r="AB3340" s="20"/>
      <c r="AC3340" s="20"/>
      <c r="AD3340" s="20"/>
      <c r="AE3340" s="20"/>
      <c r="AF3340" s="20"/>
      <c r="AG3340" s="20"/>
      <c r="AH3340" s="20"/>
    </row>
    <row r="3341">
      <c r="A3341" s="30">
        <v>235619.0</v>
      </c>
      <c r="B3341" s="31" t="s">
        <v>13568</v>
      </c>
      <c r="C3341" s="31" t="s">
        <v>13569</v>
      </c>
      <c r="D3341" s="31" t="s">
        <v>13461</v>
      </c>
      <c r="E3341" s="31" t="s">
        <v>31</v>
      </c>
      <c r="F3341" s="30">
        <v>48035.0</v>
      </c>
      <c r="G3341" s="30">
        <v>5.86791247E9</v>
      </c>
      <c r="H3341" s="42" t="s">
        <v>13570</v>
      </c>
      <c r="I3341" s="25" t="s">
        <v>1194</v>
      </c>
      <c r="J3341" s="26">
        <v>44559.0</v>
      </c>
      <c r="K3341" s="26">
        <v>44559.0</v>
      </c>
      <c r="L3341" s="27">
        <v>3.0</v>
      </c>
      <c r="M3341" s="27" t="s">
        <v>7</v>
      </c>
      <c r="N3341" s="27" t="s">
        <v>4</v>
      </c>
      <c r="O3341" s="28" t="s">
        <v>3556</v>
      </c>
      <c r="P3341" s="44">
        <f>265*30</f>
        <v>7950</v>
      </c>
      <c r="Q3341" s="44"/>
      <c r="R3341" s="44"/>
      <c r="S3341" s="44"/>
      <c r="T3341" s="25" t="s">
        <v>13571</v>
      </c>
      <c r="U3341" s="25" t="s">
        <v>92</v>
      </c>
      <c r="V3341" s="29"/>
      <c r="W3341" s="20"/>
      <c r="X3341" s="20"/>
      <c r="Y3341" s="20"/>
      <c r="Z3341" s="20"/>
      <c r="AA3341" s="20"/>
      <c r="AB3341" s="20"/>
      <c r="AC3341" s="20"/>
      <c r="AD3341" s="20"/>
      <c r="AE3341" s="20"/>
      <c r="AF3341" s="20"/>
      <c r="AG3341" s="20"/>
      <c r="AH3341" s="20"/>
    </row>
    <row r="3342" ht="15.0" customHeight="1">
      <c r="A3342" s="34">
        <v>235621.0</v>
      </c>
      <c r="B3342" s="35" t="s">
        <v>13572</v>
      </c>
      <c r="C3342" s="35" t="s">
        <v>13573</v>
      </c>
      <c r="D3342" s="35" t="s">
        <v>13574</v>
      </c>
      <c r="E3342" s="35" t="s">
        <v>31</v>
      </c>
      <c r="F3342" s="34">
        <v>48059.0</v>
      </c>
      <c r="G3342" s="34">
        <v>8.10385726E9</v>
      </c>
      <c r="H3342" s="51" t="s">
        <v>13575</v>
      </c>
      <c r="I3342" s="14" t="s">
        <v>1194</v>
      </c>
      <c r="J3342" s="15">
        <v>44559.0</v>
      </c>
      <c r="K3342" s="52">
        <v>44615.0</v>
      </c>
      <c r="L3342" s="16">
        <v>2.0</v>
      </c>
      <c r="M3342" s="16" t="s">
        <v>7</v>
      </c>
      <c r="N3342" s="16" t="s">
        <v>4</v>
      </c>
      <c r="O3342" s="49">
        <f>365*30</f>
        <v>10950</v>
      </c>
      <c r="P3342" s="49">
        <f>350*30</f>
        <v>10500</v>
      </c>
      <c r="Q3342" s="17" t="s">
        <v>6</v>
      </c>
      <c r="R3342" s="17" t="s">
        <v>6</v>
      </c>
      <c r="S3342" s="17" t="s">
        <v>6</v>
      </c>
      <c r="T3342" s="14" t="s">
        <v>13576</v>
      </c>
      <c r="U3342" s="14" t="s">
        <v>87</v>
      </c>
      <c r="V3342" s="18"/>
      <c r="W3342" s="20"/>
      <c r="X3342" s="20"/>
      <c r="Y3342" s="20"/>
      <c r="Z3342" s="20"/>
      <c r="AA3342" s="20"/>
      <c r="AB3342" s="20"/>
      <c r="AC3342" s="20"/>
      <c r="AD3342" s="20"/>
      <c r="AE3342" s="20"/>
      <c r="AF3342" s="20"/>
      <c r="AG3342" s="20"/>
      <c r="AH3342" s="20"/>
    </row>
    <row r="3343">
      <c r="A3343" s="30">
        <v>235622.0</v>
      </c>
      <c r="B3343" s="31" t="s">
        <v>13577</v>
      </c>
      <c r="C3343" s="31" t="s">
        <v>13578</v>
      </c>
      <c r="D3343" s="31" t="s">
        <v>13001</v>
      </c>
      <c r="E3343" s="31" t="s">
        <v>31</v>
      </c>
      <c r="F3343" s="30">
        <v>48207.0</v>
      </c>
      <c r="G3343" s="30">
        <v>3.139256655E9</v>
      </c>
      <c r="H3343" s="42" t="s">
        <v>13579</v>
      </c>
      <c r="I3343" s="25" t="s">
        <v>1194</v>
      </c>
      <c r="J3343" s="26">
        <v>44559.0</v>
      </c>
      <c r="K3343" s="26">
        <v>44559.0</v>
      </c>
      <c r="L3343" s="27">
        <v>1.0</v>
      </c>
      <c r="M3343" s="27" t="s">
        <v>7</v>
      </c>
      <c r="N3343" s="27" t="s">
        <v>4</v>
      </c>
      <c r="O3343" s="47" t="s">
        <v>3556</v>
      </c>
      <c r="P3343" s="59">
        <f>315*30</f>
        <v>9450</v>
      </c>
      <c r="Q3343" s="47" t="s">
        <v>3556</v>
      </c>
      <c r="R3343" s="47" t="s">
        <v>3556</v>
      </c>
      <c r="S3343" s="47" t="s">
        <v>3556</v>
      </c>
      <c r="T3343" s="25" t="s">
        <v>13580</v>
      </c>
      <c r="U3343" s="25" t="s">
        <v>87</v>
      </c>
      <c r="V3343" s="29"/>
      <c r="W3343" s="20"/>
      <c r="X3343" s="20"/>
      <c r="Y3343" s="20"/>
      <c r="Z3343" s="20"/>
      <c r="AA3343" s="20"/>
      <c r="AB3343" s="20"/>
      <c r="AC3343" s="20"/>
      <c r="AD3343" s="20"/>
      <c r="AE3343" s="20"/>
      <c r="AF3343" s="20"/>
      <c r="AG3343" s="20"/>
      <c r="AH3343" s="20"/>
    </row>
    <row r="3344">
      <c r="A3344" s="34">
        <v>235623.0</v>
      </c>
      <c r="B3344" s="35" t="s">
        <v>13581</v>
      </c>
      <c r="C3344" s="35" t="s">
        <v>13582</v>
      </c>
      <c r="D3344" s="35" t="s">
        <v>13583</v>
      </c>
      <c r="E3344" s="35" t="s">
        <v>31</v>
      </c>
      <c r="F3344" s="34">
        <v>49085.0</v>
      </c>
      <c r="G3344" s="34">
        <v>2.69556905E9</v>
      </c>
      <c r="H3344" s="51" t="s">
        <v>13584</v>
      </c>
      <c r="I3344" s="14" t="s">
        <v>1194</v>
      </c>
      <c r="J3344" s="15">
        <v>44559.0</v>
      </c>
      <c r="K3344" s="48"/>
      <c r="L3344" s="16">
        <v>2.0</v>
      </c>
      <c r="M3344" s="16" t="s">
        <v>7</v>
      </c>
      <c r="N3344" s="48"/>
      <c r="O3344" s="49"/>
      <c r="P3344" s="49"/>
      <c r="Q3344" s="49"/>
      <c r="R3344" s="49"/>
      <c r="S3344" s="49"/>
      <c r="T3344" s="37" t="s">
        <v>13585</v>
      </c>
      <c r="U3344" s="14" t="s">
        <v>92</v>
      </c>
      <c r="V3344" s="18"/>
      <c r="W3344" s="20"/>
      <c r="X3344" s="20"/>
      <c r="Y3344" s="20"/>
      <c r="Z3344" s="20"/>
      <c r="AA3344" s="20"/>
      <c r="AB3344" s="20"/>
      <c r="AC3344" s="20"/>
      <c r="AD3344" s="20"/>
      <c r="AE3344" s="20"/>
      <c r="AF3344" s="20"/>
      <c r="AG3344" s="20"/>
      <c r="AH3344" s="20"/>
    </row>
    <row r="3345">
      <c r="A3345" s="30">
        <v>235633.0</v>
      </c>
      <c r="B3345" s="31" t="s">
        <v>13586</v>
      </c>
      <c r="C3345" s="31" t="s">
        <v>13587</v>
      </c>
      <c r="D3345" s="31" t="s">
        <v>12945</v>
      </c>
      <c r="E3345" s="31" t="s">
        <v>31</v>
      </c>
      <c r="F3345" s="30">
        <v>49506.0</v>
      </c>
      <c r="G3345" s="30">
        <v>6.162459179E9</v>
      </c>
      <c r="H3345" s="42" t="s">
        <v>13588</v>
      </c>
      <c r="I3345" s="25" t="s">
        <v>1194</v>
      </c>
      <c r="J3345" s="26">
        <v>44559.0</v>
      </c>
      <c r="K3345" s="43"/>
      <c r="L3345" s="27">
        <v>2.0</v>
      </c>
      <c r="M3345" s="27" t="s">
        <v>7</v>
      </c>
      <c r="N3345" s="43"/>
      <c r="O3345" s="44"/>
      <c r="P3345" s="44"/>
      <c r="Q3345" s="44"/>
      <c r="R3345" s="44"/>
      <c r="S3345" s="44"/>
      <c r="T3345" s="32" t="s">
        <v>13585</v>
      </c>
      <c r="U3345" s="25" t="s">
        <v>92</v>
      </c>
      <c r="V3345" s="29"/>
      <c r="W3345" s="20"/>
      <c r="X3345" s="20"/>
      <c r="Y3345" s="20"/>
      <c r="Z3345" s="20"/>
      <c r="AA3345" s="20"/>
      <c r="AB3345" s="20"/>
      <c r="AC3345" s="20"/>
      <c r="AD3345" s="20"/>
      <c r="AE3345" s="20"/>
      <c r="AF3345" s="20"/>
      <c r="AG3345" s="20"/>
      <c r="AH3345" s="20"/>
    </row>
    <row r="3346">
      <c r="A3346" s="34">
        <v>235635.0</v>
      </c>
      <c r="B3346" s="35" t="s">
        <v>13589</v>
      </c>
      <c r="C3346" s="35" t="s">
        <v>13590</v>
      </c>
      <c r="D3346" s="35" t="s">
        <v>13267</v>
      </c>
      <c r="E3346" s="35" t="s">
        <v>31</v>
      </c>
      <c r="F3346" s="34">
        <v>48706.0</v>
      </c>
      <c r="G3346" s="34">
        <v>9.8966798E9</v>
      </c>
      <c r="H3346" s="51" t="s">
        <v>13591</v>
      </c>
      <c r="I3346" s="14" t="s">
        <v>1194</v>
      </c>
      <c r="J3346" s="15">
        <v>44559.0</v>
      </c>
      <c r="K3346" s="52">
        <v>44615.0</v>
      </c>
      <c r="L3346" s="16">
        <v>2.0</v>
      </c>
      <c r="M3346" s="16" t="s">
        <v>7</v>
      </c>
      <c r="N3346" s="16" t="s">
        <v>4</v>
      </c>
      <c r="O3346" s="49">
        <f>265*30</f>
        <v>7950</v>
      </c>
      <c r="P3346" s="49">
        <f>245*30</f>
        <v>7350</v>
      </c>
      <c r="Q3346" s="17">
        <v>4158.0</v>
      </c>
      <c r="R3346" s="17" t="s">
        <v>6</v>
      </c>
      <c r="S3346" s="17">
        <v>4304.0</v>
      </c>
      <c r="T3346" s="37" t="s">
        <v>13592</v>
      </c>
      <c r="U3346" s="14" t="s">
        <v>87</v>
      </c>
      <c r="V3346" s="18"/>
      <c r="W3346" s="20"/>
      <c r="X3346" s="20"/>
      <c r="Y3346" s="20"/>
      <c r="Z3346" s="20"/>
      <c r="AA3346" s="20"/>
      <c r="AB3346" s="20"/>
      <c r="AC3346" s="20"/>
      <c r="AD3346" s="20"/>
      <c r="AE3346" s="20"/>
      <c r="AF3346" s="20"/>
      <c r="AG3346" s="20"/>
      <c r="AH3346" s="20"/>
    </row>
    <row r="3347">
      <c r="A3347" s="30">
        <v>235638.0</v>
      </c>
      <c r="B3347" s="31" t="s">
        <v>13593</v>
      </c>
      <c r="C3347" s="31" t="s">
        <v>13594</v>
      </c>
      <c r="D3347" s="31" t="s">
        <v>13595</v>
      </c>
      <c r="E3347" s="31" t="s">
        <v>31</v>
      </c>
      <c r="F3347" s="30">
        <v>49423.0</v>
      </c>
      <c r="G3347" s="30">
        <v>6.163967095E9</v>
      </c>
      <c r="H3347" s="42" t="s">
        <v>13596</v>
      </c>
      <c r="I3347" s="25" t="s">
        <v>1194</v>
      </c>
      <c r="J3347" s="26">
        <v>44559.0</v>
      </c>
      <c r="K3347" s="43"/>
      <c r="L3347" s="27">
        <v>3.0</v>
      </c>
      <c r="M3347" s="27" t="s">
        <v>7</v>
      </c>
      <c r="N3347" s="43"/>
      <c r="O3347" s="44"/>
      <c r="P3347" s="44"/>
      <c r="Q3347" s="44"/>
      <c r="R3347" s="44"/>
      <c r="S3347" s="44"/>
      <c r="T3347" s="25" t="s">
        <v>13597</v>
      </c>
      <c r="U3347" s="25" t="s">
        <v>92</v>
      </c>
      <c r="V3347" s="29"/>
      <c r="W3347" s="20"/>
      <c r="X3347" s="20"/>
      <c r="Y3347" s="20"/>
      <c r="Z3347" s="20"/>
      <c r="AA3347" s="20"/>
      <c r="AB3347" s="20"/>
      <c r="AC3347" s="20"/>
      <c r="AD3347" s="20"/>
      <c r="AE3347" s="20"/>
      <c r="AF3347" s="20"/>
      <c r="AG3347" s="20"/>
      <c r="AH3347" s="20"/>
    </row>
    <row r="3348">
      <c r="A3348" s="34">
        <v>235640.0</v>
      </c>
      <c r="B3348" s="35" t="s">
        <v>13598</v>
      </c>
      <c r="C3348" s="35" t="s">
        <v>13599</v>
      </c>
      <c r="D3348" s="35" t="s">
        <v>13600</v>
      </c>
      <c r="E3348" s="35" t="s">
        <v>31</v>
      </c>
      <c r="F3348" s="34">
        <v>49026.0</v>
      </c>
      <c r="G3348" s="34">
        <v>2.695213383E9</v>
      </c>
      <c r="H3348" s="14" t="s">
        <v>1193</v>
      </c>
      <c r="I3348" s="14" t="s">
        <v>1194</v>
      </c>
      <c r="J3348" s="15">
        <v>44559.0</v>
      </c>
      <c r="K3348" s="15">
        <v>44559.0</v>
      </c>
      <c r="L3348" s="16">
        <v>1.0</v>
      </c>
      <c r="M3348" s="16" t="s">
        <v>7</v>
      </c>
      <c r="N3348" s="16" t="s">
        <v>4</v>
      </c>
      <c r="O3348" s="60">
        <f>330*30</f>
        <v>9900</v>
      </c>
      <c r="P3348" s="60">
        <f>309*30</f>
        <v>9270</v>
      </c>
      <c r="Q3348" s="54" t="s">
        <v>3556</v>
      </c>
      <c r="R3348" s="54" t="s">
        <v>3556</v>
      </c>
      <c r="S3348" s="54" t="s">
        <v>3556</v>
      </c>
      <c r="T3348" s="14" t="s">
        <v>13580</v>
      </c>
      <c r="U3348" s="14" t="s">
        <v>87</v>
      </c>
      <c r="V3348" s="18"/>
      <c r="W3348" s="20"/>
      <c r="X3348" s="20"/>
      <c r="Y3348" s="20"/>
      <c r="Z3348" s="20"/>
      <c r="AA3348" s="20"/>
      <c r="AB3348" s="20"/>
      <c r="AC3348" s="20"/>
      <c r="AD3348" s="20"/>
      <c r="AE3348" s="20"/>
      <c r="AF3348" s="20"/>
      <c r="AG3348" s="20"/>
      <c r="AH3348" s="20"/>
    </row>
    <row r="3349">
      <c r="A3349" s="30">
        <v>235642.0</v>
      </c>
      <c r="B3349" s="31" t="s">
        <v>13601</v>
      </c>
      <c r="C3349" s="31" t="s">
        <v>13602</v>
      </c>
      <c r="D3349" s="31" t="s">
        <v>13603</v>
      </c>
      <c r="E3349" s="31" t="s">
        <v>31</v>
      </c>
      <c r="F3349" s="30">
        <v>48382.0</v>
      </c>
      <c r="G3349" s="30">
        <v>2.4836394E9</v>
      </c>
      <c r="H3349" s="42" t="s">
        <v>13604</v>
      </c>
      <c r="I3349" s="25" t="s">
        <v>1194</v>
      </c>
      <c r="J3349" s="26">
        <v>44559.0</v>
      </c>
      <c r="K3349" s="57">
        <v>44615.0</v>
      </c>
      <c r="L3349" s="27">
        <v>2.0</v>
      </c>
      <c r="M3349" s="27" t="s">
        <v>7</v>
      </c>
      <c r="N3349" s="27" t="s">
        <v>4</v>
      </c>
      <c r="O3349" s="44">
        <f>336*30</f>
        <v>10080</v>
      </c>
      <c r="P3349" s="44">
        <f>290*30</f>
        <v>8700</v>
      </c>
      <c r="Q3349" s="28">
        <v>6003.0</v>
      </c>
      <c r="R3349" s="28">
        <v>2978.0</v>
      </c>
      <c r="S3349" s="28">
        <v>6445.0</v>
      </c>
      <c r="T3349" s="95" t="s">
        <v>13605</v>
      </c>
      <c r="U3349" s="25" t="s">
        <v>87</v>
      </c>
      <c r="V3349" s="29"/>
      <c r="W3349" s="20"/>
      <c r="X3349" s="20"/>
      <c r="Y3349" s="20"/>
      <c r="Z3349" s="20"/>
      <c r="AA3349" s="20"/>
      <c r="AB3349" s="20"/>
      <c r="AC3349" s="20"/>
      <c r="AD3349" s="20"/>
      <c r="AE3349" s="20"/>
      <c r="AF3349" s="20"/>
      <c r="AG3349" s="20"/>
      <c r="AH3349" s="20"/>
    </row>
    <row r="3350">
      <c r="A3350" s="34">
        <v>235647.0</v>
      </c>
      <c r="B3350" s="35" t="s">
        <v>13606</v>
      </c>
      <c r="C3350" s="35" t="s">
        <v>13607</v>
      </c>
      <c r="D3350" s="35" t="s">
        <v>12912</v>
      </c>
      <c r="E3350" s="35" t="s">
        <v>31</v>
      </c>
      <c r="F3350" s="34">
        <v>48864.0</v>
      </c>
      <c r="G3350" s="34">
        <v>5.1731914E9</v>
      </c>
      <c r="H3350" s="51" t="s">
        <v>13608</v>
      </c>
      <c r="I3350" s="14" t="s">
        <v>1194</v>
      </c>
      <c r="J3350" s="15">
        <v>44559.0</v>
      </c>
      <c r="K3350" s="48"/>
      <c r="L3350" s="16">
        <v>2.0</v>
      </c>
      <c r="M3350" s="16" t="s">
        <v>7</v>
      </c>
      <c r="N3350" s="48"/>
      <c r="O3350" s="49"/>
      <c r="P3350" s="49"/>
      <c r="Q3350" s="49"/>
      <c r="R3350" s="49"/>
      <c r="S3350" s="49"/>
      <c r="T3350" s="14" t="s">
        <v>13567</v>
      </c>
      <c r="U3350" s="14" t="s">
        <v>92</v>
      </c>
      <c r="V3350" s="18"/>
      <c r="W3350" s="20"/>
      <c r="X3350" s="20"/>
      <c r="Y3350" s="20"/>
      <c r="Z3350" s="20"/>
      <c r="AA3350" s="20"/>
      <c r="AB3350" s="20"/>
      <c r="AC3350" s="20"/>
      <c r="AD3350" s="20"/>
      <c r="AE3350" s="20"/>
      <c r="AF3350" s="20"/>
      <c r="AG3350" s="20"/>
      <c r="AH3350" s="20"/>
    </row>
    <row r="3351">
      <c r="A3351" s="30">
        <v>235649.0</v>
      </c>
      <c r="B3351" s="31" t="s">
        <v>13609</v>
      </c>
      <c r="C3351" s="31" t="s">
        <v>13610</v>
      </c>
      <c r="D3351" s="31" t="s">
        <v>12945</v>
      </c>
      <c r="E3351" s="31" t="s">
        <v>31</v>
      </c>
      <c r="F3351" s="30">
        <v>49546.0</v>
      </c>
      <c r="G3351" s="30">
        <v>6.163016209E9</v>
      </c>
      <c r="H3351" s="42" t="s">
        <v>13611</v>
      </c>
      <c r="I3351" s="25" t="s">
        <v>1194</v>
      </c>
      <c r="J3351" s="26">
        <v>44559.0</v>
      </c>
      <c r="K3351" s="43"/>
      <c r="L3351" s="27">
        <v>2.0</v>
      </c>
      <c r="M3351" s="27" t="s">
        <v>7</v>
      </c>
      <c r="N3351" s="43"/>
      <c r="O3351" s="44"/>
      <c r="P3351" s="44"/>
      <c r="Q3351" s="44"/>
      <c r="R3351" s="44"/>
      <c r="S3351" s="44"/>
      <c r="T3351" s="25" t="s">
        <v>13612</v>
      </c>
      <c r="U3351" s="25" t="s">
        <v>92</v>
      </c>
      <c r="V3351" s="29"/>
      <c r="W3351" s="20"/>
      <c r="X3351" s="20"/>
      <c r="Y3351" s="20"/>
      <c r="Z3351" s="20"/>
      <c r="AA3351" s="20"/>
      <c r="AB3351" s="20"/>
      <c r="AC3351" s="20"/>
      <c r="AD3351" s="20"/>
      <c r="AE3351" s="20"/>
      <c r="AF3351" s="20"/>
      <c r="AG3351" s="20"/>
      <c r="AH3351" s="20"/>
    </row>
    <row r="3352">
      <c r="A3352" s="34">
        <v>235652.0</v>
      </c>
      <c r="B3352" s="35" t="s">
        <v>13613</v>
      </c>
      <c r="C3352" s="35" t="s">
        <v>13614</v>
      </c>
      <c r="D3352" s="35" t="s">
        <v>13615</v>
      </c>
      <c r="E3352" s="35" t="s">
        <v>31</v>
      </c>
      <c r="F3352" s="34">
        <v>49047.0</v>
      </c>
      <c r="G3352" s="34">
        <v>2.697827828E9</v>
      </c>
      <c r="H3352" s="51" t="s">
        <v>13616</v>
      </c>
      <c r="I3352" s="14" t="s">
        <v>1194</v>
      </c>
      <c r="J3352" s="15">
        <v>44559.0</v>
      </c>
      <c r="K3352" s="48"/>
      <c r="L3352" s="16">
        <v>2.0</v>
      </c>
      <c r="M3352" s="16" t="s">
        <v>7</v>
      </c>
      <c r="N3352" s="48"/>
      <c r="O3352" s="49"/>
      <c r="P3352" s="49"/>
      <c r="Q3352" s="49"/>
      <c r="R3352" s="49"/>
      <c r="S3352" s="49"/>
      <c r="T3352" s="14" t="s">
        <v>13612</v>
      </c>
      <c r="U3352" s="14" t="s">
        <v>92</v>
      </c>
      <c r="V3352" s="18"/>
      <c r="W3352" s="20"/>
      <c r="X3352" s="20"/>
      <c r="Y3352" s="20"/>
      <c r="Z3352" s="20"/>
      <c r="AA3352" s="20"/>
      <c r="AB3352" s="20"/>
      <c r="AC3352" s="20"/>
      <c r="AD3352" s="20"/>
      <c r="AE3352" s="20"/>
      <c r="AF3352" s="20"/>
      <c r="AG3352" s="20"/>
      <c r="AH3352" s="20"/>
    </row>
    <row r="3353">
      <c r="A3353" s="30">
        <v>235654.0</v>
      </c>
      <c r="B3353" s="31" t="s">
        <v>13617</v>
      </c>
      <c r="C3353" s="31" t="s">
        <v>13618</v>
      </c>
      <c r="D3353" s="31" t="s">
        <v>13496</v>
      </c>
      <c r="E3353" s="31" t="s">
        <v>31</v>
      </c>
      <c r="F3353" s="30">
        <v>48446.0</v>
      </c>
      <c r="G3353" s="30">
        <v>8.106646611E9</v>
      </c>
      <c r="H3353" s="42" t="s">
        <v>13619</v>
      </c>
      <c r="I3353" s="25" t="s">
        <v>1194</v>
      </c>
      <c r="J3353" s="26">
        <v>44559.0</v>
      </c>
      <c r="K3353" s="57">
        <v>44616.0</v>
      </c>
      <c r="L3353" s="27">
        <v>2.0</v>
      </c>
      <c r="M3353" s="27" t="s">
        <v>7</v>
      </c>
      <c r="N3353" s="27" t="s">
        <v>7</v>
      </c>
      <c r="O3353" s="28" t="s">
        <v>6</v>
      </c>
      <c r="P3353" s="28">
        <v>7600.0</v>
      </c>
      <c r="Q3353" s="28" t="s">
        <v>3556</v>
      </c>
      <c r="R3353" s="28" t="s">
        <v>3556</v>
      </c>
      <c r="S3353" s="28" t="s">
        <v>3556</v>
      </c>
      <c r="T3353" s="25" t="s">
        <v>6079</v>
      </c>
      <c r="U3353" s="25" t="s">
        <v>87</v>
      </c>
      <c r="V3353" s="29"/>
      <c r="W3353" s="20"/>
      <c r="X3353" s="20"/>
      <c r="Y3353" s="20"/>
      <c r="Z3353" s="20"/>
      <c r="AA3353" s="20"/>
      <c r="AB3353" s="20"/>
      <c r="AC3353" s="20"/>
      <c r="AD3353" s="20"/>
      <c r="AE3353" s="20"/>
      <c r="AF3353" s="20"/>
      <c r="AG3353" s="20"/>
      <c r="AH3353" s="20"/>
    </row>
    <row r="3354">
      <c r="A3354" s="34">
        <v>235658.0</v>
      </c>
      <c r="B3354" s="35" t="s">
        <v>13620</v>
      </c>
      <c r="C3354" s="35" t="s">
        <v>13621</v>
      </c>
      <c r="D3354" s="35" t="s">
        <v>13504</v>
      </c>
      <c r="E3354" s="35" t="s">
        <v>31</v>
      </c>
      <c r="F3354" s="34">
        <v>48103.0</v>
      </c>
      <c r="G3354" s="34">
        <v>7.3488787E9</v>
      </c>
      <c r="H3354" s="51" t="s">
        <v>13622</v>
      </c>
      <c r="I3354" s="14" t="s">
        <v>1194</v>
      </c>
      <c r="J3354" s="15">
        <v>44559.0</v>
      </c>
      <c r="K3354" s="15">
        <v>44559.0</v>
      </c>
      <c r="L3354" s="16">
        <v>1.0</v>
      </c>
      <c r="M3354" s="16" t="s">
        <v>7</v>
      </c>
      <c r="N3354" s="16" t="s">
        <v>4</v>
      </c>
      <c r="O3354" s="54">
        <v>12000.0</v>
      </c>
      <c r="P3354" s="54">
        <v>11000.0</v>
      </c>
      <c r="Q3354" s="54" t="s">
        <v>3556</v>
      </c>
      <c r="R3354" s="54" t="s">
        <v>3556</v>
      </c>
      <c r="S3354" s="54" t="s">
        <v>3556</v>
      </c>
      <c r="T3354" s="14" t="s">
        <v>13580</v>
      </c>
      <c r="U3354" s="14" t="s">
        <v>87</v>
      </c>
      <c r="V3354" s="18"/>
      <c r="W3354" s="20"/>
      <c r="X3354" s="20"/>
      <c r="Y3354" s="20"/>
      <c r="Z3354" s="20"/>
      <c r="AA3354" s="20"/>
      <c r="AB3354" s="20"/>
      <c r="AC3354" s="20"/>
      <c r="AD3354" s="20"/>
      <c r="AE3354" s="20"/>
      <c r="AF3354" s="20"/>
      <c r="AG3354" s="20"/>
      <c r="AH3354" s="20"/>
    </row>
    <row r="3355">
      <c r="A3355" s="30">
        <v>235660.0</v>
      </c>
      <c r="B3355" s="31" t="s">
        <v>13623</v>
      </c>
      <c r="C3355" s="31" t="s">
        <v>13624</v>
      </c>
      <c r="D3355" s="31" t="s">
        <v>13625</v>
      </c>
      <c r="E3355" s="31" t="s">
        <v>31</v>
      </c>
      <c r="F3355" s="30">
        <v>48439.0</v>
      </c>
      <c r="G3355" s="30">
        <v>8.10606995E9</v>
      </c>
      <c r="H3355" s="61" t="s">
        <v>13626</v>
      </c>
      <c r="I3355" s="25" t="s">
        <v>1194</v>
      </c>
      <c r="J3355" s="26">
        <v>44559.0</v>
      </c>
      <c r="K3355" s="57">
        <v>44616.0</v>
      </c>
      <c r="L3355" s="27">
        <v>2.0</v>
      </c>
      <c r="M3355" s="27" t="s">
        <v>7</v>
      </c>
      <c r="N3355" s="27" t="s">
        <v>7</v>
      </c>
      <c r="O3355" s="44">
        <f>307*30</f>
        <v>9210</v>
      </c>
      <c r="P3355" s="44">
        <f>286*30</f>
        <v>8580</v>
      </c>
      <c r="Q3355" s="28">
        <v>4907.0</v>
      </c>
      <c r="R3355" s="28" t="s">
        <v>3556</v>
      </c>
      <c r="S3355" s="28">
        <v>6081.0</v>
      </c>
      <c r="T3355" s="95" t="s">
        <v>13627</v>
      </c>
      <c r="U3355" s="25" t="s">
        <v>87</v>
      </c>
      <c r="V3355" s="29"/>
      <c r="W3355" s="20"/>
      <c r="X3355" s="20"/>
      <c r="Y3355" s="20"/>
      <c r="Z3355" s="20"/>
      <c r="AA3355" s="20"/>
      <c r="AB3355" s="20"/>
      <c r="AC3355" s="20"/>
      <c r="AD3355" s="20"/>
      <c r="AE3355" s="20"/>
      <c r="AF3355" s="20"/>
      <c r="AG3355" s="20"/>
      <c r="AH3355" s="20"/>
    </row>
    <row r="3356">
      <c r="A3356" s="34">
        <v>235661.0</v>
      </c>
      <c r="B3356" s="35" t="s">
        <v>13628</v>
      </c>
      <c r="C3356" s="35" t="s">
        <v>13629</v>
      </c>
      <c r="D3356" s="35" t="s">
        <v>13496</v>
      </c>
      <c r="E3356" s="35" t="s">
        <v>31</v>
      </c>
      <c r="F3356" s="34">
        <v>48446.0</v>
      </c>
      <c r="G3356" s="34">
        <v>8.1024593E9</v>
      </c>
      <c r="H3356" s="51" t="s">
        <v>13630</v>
      </c>
      <c r="I3356" s="14" t="s">
        <v>1194</v>
      </c>
      <c r="J3356" s="15">
        <v>44559.0</v>
      </c>
      <c r="K3356" s="15">
        <v>44559.0</v>
      </c>
      <c r="L3356" s="16">
        <v>1.0</v>
      </c>
      <c r="M3356" s="16" t="s">
        <v>7</v>
      </c>
      <c r="N3356" s="16" t="s">
        <v>7</v>
      </c>
      <c r="O3356" s="60">
        <f>293*30</f>
        <v>8790</v>
      </c>
      <c r="P3356" s="60">
        <f>272*30</f>
        <v>8160</v>
      </c>
      <c r="Q3356" s="54">
        <v>4773.0</v>
      </c>
      <c r="R3356" s="54" t="s">
        <v>3556</v>
      </c>
      <c r="S3356" s="54">
        <v>5896.0</v>
      </c>
      <c r="T3356" s="153" t="s">
        <v>13631</v>
      </c>
      <c r="U3356" s="14" t="s">
        <v>87</v>
      </c>
      <c r="V3356" s="18"/>
      <c r="W3356" s="20"/>
      <c r="X3356" s="20"/>
      <c r="Y3356" s="20"/>
      <c r="Z3356" s="20"/>
      <c r="AA3356" s="20"/>
      <c r="AB3356" s="20"/>
      <c r="AC3356" s="20"/>
      <c r="AD3356" s="20"/>
      <c r="AE3356" s="20"/>
      <c r="AF3356" s="20"/>
      <c r="AG3356" s="20"/>
      <c r="AH3356" s="20"/>
    </row>
    <row r="3357">
      <c r="A3357" s="30">
        <v>235662.0</v>
      </c>
      <c r="B3357" s="31" t="s">
        <v>13632</v>
      </c>
      <c r="C3357" s="31" t="s">
        <v>13633</v>
      </c>
      <c r="D3357" s="31" t="s">
        <v>13634</v>
      </c>
      <c r="E3357" s="31" t="s">
        <v>31</v>
      </c>
      <c r="F3357" s="30">
        <v>48315.0</v>
      </c>
      <c r="G3357" s="30">
        <v>5.8653221E9</v>
      </c>
      <c r="H3357" s="42" t="s">
        <v>13635</v>
      </c>
      <c r="I3357" s="25" t="s">
        <v>1194</v>
      </c>
      <c r="J3357" s="26">
        <v>44559.0</v>
      </c>
      <c r="K3357" s="26">
        <v>44559.0</v>
      </c>
      <c r="L3357" s="27">
        <v>1.0</v>
      </c>
      <c r="M3357" s="27" t="s">
        <v>7</v>
      </c>
      <c r="N3357" s="27" t="s">
        <v>4</v>
      </c>
      <c r="O3357" s="59">
        <f>340*30</f>
        <v>10200</v>
      </c>
      <c r="P3357" s="59">
        <f>287*30</f>
        <v>8610</v>
      </c>
      <c r="Q3357" s="47">
        <v>5516.0</v>
      </c>
      <c r="R3357" s="47" t="s">
        <v>3556</v>
      </c>
      <c r="S3357" s="47">
        <v>6475.0</v>
      </c>
      <c r="T3357" s="95" t="s">
        <v>13636</v>
      </c>
      <c r="U3357" s="25" t="s">
        <v>87</v>
      </c>
      <c r="V3357" s="29"/>
      <c r="W3357" s="20"/>
      <c r="X3357" s="20"/>
      <c r="Y3357" s="20"/>
      <c r="Z3357" s="20"/>
      <c r="AA3357" s="20"/>
      <c r="AB3357" s="20"/>
      <c r="AC3357" s="20"/>
      <c r="AD3357" s="20"/>
      <c r="AE3357" s="20"/>
      <c r="AF3357" s="20"/>
      <c r="AG3357" s="20"/>
      <c r="AH3357" s="20"/>
    </row>
    <row r="3358">
      <c r="A3358" s="34">
        <v>235668.0</v>
      </c>
      <c r="B3358" s="35" t="s">
        <v>13637</v>
      </c>
      <c r="C3358" s="35" t="s">
        <v>13638</v>
      </c>
      <c r="D3358" s="35" t="s">
        <v>13199</v>
      </c>
      <c r="E3358" s="35" t="s">
        <v>31</v>
      </c>
      <c r="F3358" s="34">
        <v>48843.0</v>
      </c>
      <c r="G3358" s="34">
        <v>5.1794744E9</v>
      </c>
      <c r="H3358" s="51" t="s">
        <v>13639</v>
      </c>
      <c r="I3358" s="14" t="s">
        <v>1194</v>
      </c>
      <c r="J3358" s="15">
        <v>44559.0</v>
      </c>
      <c r="K3358" s="15">
        <v>44559.0</v>
      </c>
      <c r="L3358" s="16">
        <v>1.0</v>
      </c>
      <c r="M3358" s="16" t="s">
        <v>7</v>
      </c>
      <c r="N3358" s="16" t="s">
        <v>4</v>
      </c>
      <c r="O3358" s="60">
        <f>445*30</f>
        <v>13350</v>
      </c>
      <c r="P3358" s="60">
        <f>420*30</f>
        <v>12600</v>
      </c>
      <c r="Q3358" s="60"/>
      <c r="R3358" s="60"/>
      <c r="S3358" s="60"/>
      <c r="T3358" s="14" t="s">
        <v>13640</v>
      </c>
      <c r="U3358" s="14" t="s">
        <v>87</v>
      </c>
      <c r="V3358" s="18"/>
      <c r="W3358" s="20"/>
      <c r="X3358" s="20"/>
      <c r="Y3358" s="20"/>
      <c r="Z3358" s="20"/>
      <c r="AA3358" s="20"/>
      <c r="AB3358" s="20"/>
      <c r="AC3358" s="20"/>
      <c r="AD3358" s="20"/>
      <c r="AE3358" s="20"/>
      <c r="AF3358" s="20"/>
      <c r="AG3358" s="20"/>
      <c r="AH3358" s="20"/>
    </row>
    <row r="3359">
      <c r="A3359" s="30">
        <v>235669.0</v>
      </c>
      <c r="B3359" s="31" t="s">
        <v>13641</v>
      </c>
      <c r="C3359" s="31" t="s">
        <v>13642</v>
      </c>
      <c r="D3359" s="31" t="s">
        <v>13434</v>
      </c>
      <c r="E3359" s="31" t="s">
        <v>31</v>
      </c>
      <c r="F3359" s="30">
        <v>48377.0</v>
      </c>
      <c r="G3359" s="30">
        <v>2.4862488E9</v>
      </c>
      <c r="H3359" s="42" t="s">
        <v>13643</v>
      </c>
      <c r="I3359" s="25" t="s">
        <v>1194</v>
      </c>
      <c r="J3359" s="26">
        <v>44559.0</v>
      </c>
      <c r="K3359" s="26"/>
      <c r="L3359" s="27">
        <v>2.0</v>
      </c>
      <c r="M3359" s="27" t="s">
        <v>7</v>
      </c>
      <c r="N3359" s="43"/>
      <c r="O3359" s="44"/>
      <c r="P3359" s="44"/>
      <c r="Q3359" s="44"/>
      <c r="R3359" s="44"/>
      <c r="S3359" s="44"/>
      <c r="T3359" s="25" t="s">
        <v>13644</v>
      </c>
      <c r="U3359" s="25" t="s">
        <v>92</v>
      </c>
      <c r="V3359" s="29"/>
      <c r="W3359" s="20"/>
      <c r="X3359" s="20"/>
      <c r="Y3359" s="20"/>
      <c r="Z3359" s="20"/>
      <c r="AA3359" s="20"/>
      <c r="AB3359" s="20"/>
      <c r="AC3359" s="20"/>
      <c r="AD3359" s="20"/>
      <c r="AE3359" s="20"/>
      <c r="AF3359" s="20"/>
      <c r="AG3359" s="20"/>
      <c r="AH3359" s="20"/>
    </row>
    <row r="3360">
      <c r="A3360" s="34">
        <v>235701.0</v>
      </c>
      <c r="B3360" s="35" t="s">
        <v>13645</v>
      </c>
      <c r="C3360" s="35" t="s">
        <v>13646</v>
      </c>
      <c r="D3360" s="35" t="s">
        <v>12912</v>
      </c>
      <c r="E3360" s="35" t="s">
        <v>31</v>
      </c>
      <c r="F3360" s="34">
        <v>48864.0</v>
      </c>
      <c r="G3360" s="34">
        <v>5.1734936E9</v>
      </c>
      <c r="H3360" s="51" t="s">
        <v>13647</v>
      </c>
      <c r="I3360" s="14" t="s">
        <v>1194</v>
      </c>
      <c r="J3360" s="15">
        <v>44559.0</v>
      </c>
      <c r="K3360" s="15">
        <v>44559.0</v>
      </c>
      <c r="L3360" s="16">
        <v>1.0</v>
      </c>
      <c r="M3360" s="16" t="s">
        <v>7</v>
      </c>
      <c r="N3360" s="16" t="s">
        <v>4</v>
      </c>
      <c r="O3360" s="60">
        <f>359*30</f>
        <v>10770</v>
      </c>
      <c r="P3360" s="60">
        <f>312*30</f>
        <v>9360</v>
      </c>
      <c r="Q3360" s="54">
        <v>5464.0</v>
      </c>
      <c r="R3360" s="54" t="s">
        <v>3556</v>
      </c>
      <c r="S3360" s="54" t="s">
        <v>3556</v>
      </c>
      <c r="T3360" s="14" t="s">
        <v>13648</v>
      </c>
      <c r="U3360" s="14" t="s">
        <v>87</v>
      </c>
      <c r="V3360" s="18"/>
      <c r="W3360" s="20"/>
      <c r="X3360" s="20"/>
      <c r="Y3360" s="20"/>
      <c r="Z3360" s="20"/>
      <c r="AA3360" s="20"/>
      <c r="AB3360" s="20"/>
      <c r="AC3360" s="20"/>
      <c r="AD3360" s="20"/>
      <c r="AE3360" s="20"/>
      <c r="AF3360" s="20"/>
      <c r="AG3360" s="20"/>
      <c r="AH3360" s="20"/>
    </row>
    <row r="3361">
      <c r="A3361" s="30">
        <v>235702.0</v>
      </c>
      <c r="B3361" s="31" t="s">
        <v>13649</v>
      </c>
      <c r="C3361" s="31" t="s">
        <v>13650</v>
      </c>
      <c r="D3361" s="31" t="s">
        <v>13434</v>
      </c>
      <c r="E3361" s="31" t="s">
        <v>31</v>
      </c>
      <c r="F3361" s="30">
        <v>48374.0</v>
      </c>
      <c r="G3361" s="30">
        <v>2.4866223E9</v>
      </c>
      <c r="H3361" s="42" t="s">
        <v>13651</v>
      </c>
      <c r="I3361" s="25" t="s">
        <v>1194</v>
      </c>
      <c r="J3361" s="26">
        <v>44559.0</v>
      </c>
      <c r="K3361" s="26">
        <v>44559.0</v>
      </c>
      <c r="L3361" s="27">
        <v>1.0</v>
      </c>
      <c r="M3361" s="27" t="s">
        <v>7</v>
      </c>
      <c r="N3361" s="27" t="s">
        <v>4</v>
      </c>
      <c r="O3361" s="59">
        <f>445*30</f>
        <v>13350</v>
      </c>
      <c r="P3361" s="59">
        <f>420*30</f>
        <v>12600</v>
      </c>
      <c r="Q3361" s="47" t="s">
        <v>3556</v>
      </c>
      <c r="R3361" s="47" t="s">
        <v>3556</v>
      </c>
      <c r="S3361" s="47" t="s">
        <v>3556</v>
      </c>
      <c r="T3361" s="25" t="s">
        <v>13640</v>
      </c>
      <c r="U3361" s="25" t="s">
        <v>87</v>
      </c>
      <c r="V3361" s="29"/>
      <c r="W3361" s="20"/>
      <c r="X3361" s="20"/>
      <c r="Y3361" s="20"/>
      <c r="Z3361" s="20"/>
      <c r="AA3361" s="20"/>
      <c r="AB3361" s="20"/>
      <c r="AC3361" s="20"/>
      <c r="AD3361" s="20"/>
      <c r="AE3361" s="20"/>
      <c r="AF3361" s="20"/>
      <c r="AG3361" s="20"/>
      <c r="AH3361" s="20"/>
    </row>
    <row r="3362">
      <c r="A3362" s="34">
        <v>235703.0</v>
      </c>
      <c r="B3362" s="35" t="s">
        <v>13652</v>
      </c>
      <c r="C3362" s="35" t="s">
        <v>13653</v>
      </c>
      <c r="D3362" s="35" t="s">
        <v>13654</v>
      </c>
      <c r="E3362" s="35" t="s">
        <v>31</v>
      </c>
      <c r="F3362" s="34">
        <v>48342.0</v>
      </c>
      <c r="G3362" s="34">
        <v>2.4822153E9</v>
      </c>
      <c r="H3362" s="51" t="s">
        <v>13655</v>
      </c>
      <c r="I3362" s="14" t="s">
        <v>1194</v>
      </c>
      <c r="J3362" s="15">
        <v>44559.0</v>
      </c>
      <c r="K3362" s="52">
        <v>44616.0</v>
      </c>
      <c r="L3362" s="16">
        <v>2.0</v>
      </c>
      <c r="M3362" s="16" t="s">
        <v>7</v>
      </c>
      <c r="N3362" s="16" t="s">
        <v>4</v>
      </c>
      <c r="O3362" s="49">
        <f>350*30</f>
        <v>10500</v>
      </c>
      <c r="P3362" s="49">
        <f>300*30</f>
        <v>9000</v>
      </c>
      <c r="Q3362" s="17" t="s">
        <v>3556</v>
      </c>
      <c r="R3362" s="17" t="s">
        <v>3556</v>
      </c>
      <c r="S3362" s="17" t="s">
        <v>3556</v>
      </c>
      <c r="T3362" s="14" t="s">
        <v>6079</v>
      </c>
      <c r="U3362" s="14" t="s">
        <v>87</v>
      </c>
      <c r="V3362" s="18"/>
      <c r="W3362" s="20"/>
      <c r="X3362" s="20"/>
      <c r="Y3362" s="20"/>
      <c r="Z3362" s="20"/>
      <c r="AA3362" s="20"/>
      <c r="AB3362" s="20"/>
      <c r="AC3362" s="20"/>
      <c r="AD3362" s="20"/>
      <c r="AE3362" s="20"/>
      <c r="AF3362" s="20"/>
      <c r="AG3362" s="20"/>
      <c r="AH3362" s="20"/>
    </row>
    <row r="3363">
      <c r="A3363" s="30">
        <v>235704.0</v>
      </c>
      <c r="B3363" s="31" t="s">
        <v>13656</v>
      </c>
      <c r="C3363" s="31" t="s">
        <v>13657</v>
      </c>
      <c r="D3363" s="31" t="s">
        <v>13658</v>
      </c>
      <c r="E3363" s="31" t="s">
        <v>31</v>
      </c>
      <c r="F3363" s="30">
        <v>48065.0</v>
      </c>
      <c r="G3363" s="30">
        <v>5.8658938E9</v>
      </c>
      <c r="H3363" s="42" t="s">
        <v>13659</v>
      </c>
      <c r="I3363" s="25" t="s">
        <v>1194</v>
      </c>
      <c r="J3363" s="26">
        <v>44559.0</v>
      </c>
      <c r="K3363" s="26">
        <v>44559.0</v>
      </c>
      <c r="L3363" s="27">
        <v>1.0</v>
      </c>
      <c r="M3363" s="27" t="s">
        <v>7</v>
      </c>
      <c r="N3363" s="27" t="s">
        <v>4</v>
      </c>
      <c r="O3363" s="59">
        <f>445*30</f>
        <v>13350</v>
      </c>
      <c r="P3363" s="59">
        <f>420*30</f>
        <v>12600</v>
      </c>
      <c r="Q3363" s="47" t="s">
        <v>3556</v>
      </c>
      <c r="R3363" s="47" t="s">
        <v>3556</v>
      </c>
      <c r="S3363" s="47" t="s">
        <v>3556</v>
      </c>
      <c r="T3363" s="25" t="s">
        <v>13640</v>
      </c>
      <c r="U3363" s="25" t="s">
        <v>87</v>
      </c>
      <c r="V3363" s="29"/>
      <c r="W3363" s="20"/>
      <c r="X3363" s="20"/>
      <c r="Y3363" s="20"/>
      <c r="Z3363" s="20"/>
      <c r="AA3363" s="20"/>
      <c r="AB3363" s="20"/>
      <c r="AC3363" s="20"/>
      <c r="AD3363" s="20"/>
      <c r="AE3363" s="20"/>
      <c r="AF3363" s="20"/>
      <c r="AG3363" s="20"/>
      <c r="AH3363" s="20"/>
    </row>
    <row r="3364">
      <c r="A3364" s="34">
        <v>235705.0</v>
      </c>
      <c r="B3364" s="35" t="s">
        <v>13660</v>
      </c>
      <c r="C3364" s="35" t="s">
        <v>13661</v>
      </c>
      <c r="D3364" s="35" t="s">
        <v>13662</v>
      </c>
      <c r="E3364" s="35" t="s">
        <v>31</v>
      </c>
      <c r="F3364" s="34">
        <v>49868.0</v>
      </c>
      <c r="G3364" s="34">
        <v>9.062939215E9</v>
      </c>
      <c r="H3364" s="51" t="s">
        <v>13663</v>
      </c>
      <c r="I3364" s="14" t="s">
        <v>1194</v>
      </c>
      <c r="J3364" s="15">
        <v>44559.0</v>
      </c>
      <c r="K3364" s="48"/>
      <c r="L3364" s="16">
        <v>2.0</v>
      </c>
      <c r="M3364" s="16" t="s">
        <v>7</v>
      </c>
      <c r="N3364" s="48"/>
      <c r="O3364" s="49"/>
      <c r="P3364" s="49"/>
      <c r="Q3364" s="49"/>
      <c r="R3364" s="49"/>
      <c r="S3364" s="49"/>
      <c r="T3364" s="14" t="s">
        <v>208</v>
      </c>
      <c r="U3364" s="14" t="s">
        <v>92</v>
      </c>
      <c r="V3364" s="18"/>
      <c r="W3364" s="20"/>
      <c r="X3364" s="20"/>
      <c r="Y3364" s="20"/>
      <c r="Z3364" s="20"/>
      <c r="AA3364" s="20"/>
      <c r="AB3364" s="20"/>
      <c r="AC3364" s="20"/>
      <c r="AD3364" s="20"/>
      <c r="AE3364" s="20"/>
      <c r="AF3364" s="20"/>
      <c r="AG3364" s="20"/>
      <c r="AH3364" s="20"/>
    </row>
    <row r="3365">
      <c r="A3365" s="30">
        <v>235706.0</v>
      </c>
      <c r="B3365" s="31" t="s">
        <v>13664</v>
      </c>
      <c r="C3365" s="31" t="s">
        <v>13665</v>
      </c>
      <c r="D3365" s="31" t="s">
        <v>6424</v>
      </c>
      <c r="E3365" s="31" t="s">
        <v>31</v>
      </c>
      <c r="F3365" s="30">
        <v>48917.0</v>
      </c>
      <c r="G3365" s="30">
        <v>5.1773162E9</v>
      </c>
      <c r="H3365" s="42" t="s">
        <v>13666</v>
      </c>
      <c r="I3365" s="25" t="s">
        <v>1194</v>
      </c>
      <c r="J3365" s="26">
        <v>44559.0</v>
      </c>
      <c r="K3365" s="26">
        <v>44559.0</v>
      </c>
      <c r="L3365" s="27">
        <v>1.0</v>
      </c>
      <c r="M3365" s="27" t="s">
        <v>7</v>
      </c>
      <c r="N3365" s="27" t="s">
        <v>7</v>
      </c>
      <c r="O3365" s="47" t="s">
        <v>3556</v>
      </c>
      <c r="P3365" s="59">
        <f>370*30</f>
        <v>11100</v>
      </c>
      <c r="Q3365" s="47" t="s">
        <v>3556</v>
      </c>
      <c r="R3365" s="47" t="s">
        <v>3556</v>
      </c>
      <c r="S3365" s="47" t="s">
        <v>3556</v>
      </c>
      <c r="T3365" s="25" t="s">
        <v>13667</v>
      </c>
      <c r="U3365" s="25" t="s">
        <v>87</v>
      </c>
      <c r="V3365" s="29"/>
      <c r="W3365" s="20"/>
      <c r="X3365" s="20"/>
      <c r="Y3365" s="20"/>
      <c r="Z3365" s="20"/>
      <c r="AA3365" s="20"/>
      <c r="AB3365" s="20"/>
      <c r="AC3365" s="20"/>
      <c r="AD3365" s="20"/>
      <c r="AE3365" s="20"/>
      <c r="AF3365" s="20"/>
      <c r="AG3365" s="20"/>
      <c r="AH3365" s="20"/>
    </row>
    <row r="3366">
      <c r="A3366" s="34">
        <v>235713.0</v>
      </c>
      <c r="B3366" s="35" t="s">
        <v>13668</v>
      </c>
      <c r="C3366" s="35" t="s">
        <v>13669</v>
      </c>
      <c r="D3366" s="35" t="s">
        <v>13625</v>
      </c>
      <c r="E3366" s="35" t="s">
        <v>31</v>
      </c>
      <c r="F3366" s="34">
        <v>48439.0</v>
      </c>
      <c r="G3366" s="34">
        <v>8.10606619E9</v>
      </c>
      <c r="H3366" s="51" t="s">
        <v>13670</v>
      </c>
      <c r="I3366" s="14" t="s">
        <v>1194</v>
      </c>
      <c r="J3366" s="15">
        <v>44559.0</v>
      </c>
      <c r="K3366" s="48"/>
      <c r="L3366" s="16">
        <v>2.0</v>
      </c>
      <c r="M3366" s="16" t="s">
        <v>7</v>
      </c>
      <c r="N3366" s="48"/>
      <c r="O3366" s="49"/>
      <c r="P3366" s="49"/>
      <c r="Q3366" s="49"/>
      <c r="R3366" s="49"/>
      <c r="S3366" s="49"/>
      <c r="T3366" s="14" t="s">
        <v>13612</v>
      </c>
      <c r="U3366" s="14" t="s">
        <v>92</v>
      </c>
      <c r="V3366" s="18"/>
      <c r="W3366" s="20"/>
      <c r="X3366" s="20"/>
      <c r="Y3366" s="20"/>
      <c r="Z3366" s="20"/>
      <c r="AA3366" s="20"/>
      <c r="AB3366" s="20"/>
      <c r="AC3366" s="20"/>
      <c r="AD3366" s="20"/>
      <c r="AE3366" s="20"/>
      <c r="AF3366" s="20"/>
      <c r="AG3366" s="20"/>
      <c r="AH3366" s="20"/>
    </row>
    <row r="3367">
      <c r="A3367" s="30">
        <v>235715.0</v>
      </c>
      <c r="B3367" s="31" t="s">
        <v>13671</v>
      </c>
      <c r="C3367" s="31" t="s">
        <v>13672</v>
      </c>
      <c r="D3367" s="31" t="s">
        <v>13346</v>
      </c>
      <c r="E3367" s="31" t="s">
        <v>31</v>
      </c>
      <c r="F3367" s="30">
        <v>48430.0</v>
      </c>
      <c r="G3367" s="30">
        <v>8.1061641E9</v>
      </c>
      <c r="H3367" s="42" t="s">
        <v>13673</v>
      </c>
      <c r="I3367" s="25" t="s">
        <v>1194</v>
      </c>
      <c r="J3367" s="26">
        <v>44559.0</v>
      </c>
      <c r="K3367" s="26">
        <v>44559.0</v>
      </c>
      <c r="L3367" s="27">
        <v>1.0</v>
      </c>
      <c r="M3367" s="27" t="s">
        <v>7</v>
      </c>
      <c r="N3367" s="27" t="s">
        <v>4</v>
      </c>
      <c r="O3367" s="59">
        <f>445*30</f>
        <v>13350</v>
      </c>
      <c r="P3367" s="59">
        <f>420*30</f>
        <v>12600</v>
      </c>
      <c r="Q3367" s="47" t="s">
        <v>3556</v>
      </c>
      <c r="R3367" s="47" t="s">
        <v>3556</v>
      </c>
      <c r="S3367" s="47" t="s">
        <v>3556</v>
      </c>
      <c r="T3367" s="25" t="s">
        <v>13640</v>
      </c>
      <c r="U3367" s="25" t="s">
        <v>87</v>
      </c>
      <c r="V3367" s="29"/>
      <c r="W3367" s="20"/>
      <c r="X3367" s="20"/>
      <c r="Y3367" s="20"/>
      <c r="Z3367" s="20"/>
      <c r="AA3367" s="20"/>
      <c r="AB3367" s="20"/>
      <c r="AC3367" s="20"/>
      <c r="AD3367" s="20"/>
      <c r="AE3367" s="20"/>
      <c r="AF3367" s="20"/>
      <c r="AG3367" s="20"/>
      <c r="AH3367" s="20"/>
    </row>
    <row r="3368">
      <c r="A3368" s="34">
        <v>235719.0</v>
      </c>
      <c r="B3368" s="35" t="s">
        <v>13674</v>
      </c>
      <c r="C3368" s="35" t="s">
        <v>13675</v>
      </c>
      <c r="D3368" s="35" t="s">
        <v>13333</v>
      </c>
      <c r="E3368" s="35" t="s">
        <v>31</v>
      </c>
      <c r="F3368" s="34">
        <v>48313.0</v>
      </c>
      <c r="G3368" s="34">
        <v>5.8648814E9</v>
      </c>
      <c r="H3368" s="51" t="s">
        <v>13676</v>
      </c>
      <c r="I3368" s="14" t="s">
        <v>1194</v>
      </c>
      <c r="J3368" s="15">
        <v>44559.0</v>
      </c>
      <c r="K3368" s="52">
        <v>44616.0</v>
      </c>
      <c r="L3368" s="16">
        <v>2.0</v>
      </c>
      <c r="M3368" s="16" t="s">
        <v>7</v>
      </c>
      <c r="N3368" s="16" t="s">
        <v>4</v>
      </c>
      <c r="O3368" s="49">
        <f>350*30</f>
        <v>10500</v>
      </c>
      <c r="P3368" s="49">
        <f>250*30</f>
        <v>7500</v>
      </c>
      <c r="Q3368" s="17" t="s">
        <v>3556</v>
      </c>
      <c r="R3368" s="17" t="s">
        <v>3556</v>
      </c>
      <c r="S3368" s="17" t="s">
        <v>3556</v>
      </c>
      <c r="T3368" s="37" t="s">
        <v>13045</v>
      </c>
      <c r="U3368" s="14" t="s">
        <v>87</v>
      </c>
      <c r="V3368" s="18"/>
      <c r="W3368" s="20"/>
      <c r="X3368" s="20"/>
      <c r="Y3368" s="20"/>
      <c r="Z3368" s="20"/>
      <c r="AA3368" s="20"/>
      <c r="AB3368" s="20"/>
      <c r="AC3368" s="20"/>
      <c r="AD3368" s="20"/>
      <c r="AE3368" s="20"/>
      <c r="AF3368" s="20"/>
      <c r="AG3368" s="20"/>
      <c r="AH3368" s="20"/>
    </row>
    <row r="3369">
      <c r="A3369" s="30">
        <v>235720.0</v>
      </c>
      <c r="B3369" s="31" t="s">
        <v>13677</v>
      </c>
      <c r="C3369" s="31" t="s">
        <v>13678</v>
      </c>
      <c r="D3369" s="31" t="s">
        <v>13679</v>
      </c>
      <c r="E3369" s="31" t="s">
        <v>31</v>
      </c>
      <c r="F3369" s="30">
        <v>48169.0</v>
      </c>
      <c r="G3369" s="30">
        <v>7.3495467E9</v>
      </c>
      <c r="H3369" s="42" t="s">
        <v>13680</v>
      </c>
      <c r="I3369" s="25" t="s">
        <v>1194</v>
      </c>
      <c r="J3369" s="26">
        <v>44559.0</v>
      </c>
      <c r="K3369" s="26">
        <v>44559.0</v>
      </c>
      <c r="L3369" s="27">
        <v>1.0</v>
      </c>
      <c r="M3369" s="27" t="s">
        <v>7</v>
      </c>
      <c r="N3369" s="27" t="s">
        <v>4</v>
      </c>
      <c r="O3369" s="59">
        <f>445*30</f>
        <v>13350</v>
      </c>
      <c r="P3369" s="59">
        <f>420*30</f>
        <v>12600</v>
      </c>
      <c r="Q3369" s="47" t="s">
        <v>3556</v>
      </c>
      <c r="R3369" s="47" t="s">
        <v>3556</v>
      </c>
      <c r="S3369" s="47" t="s">
        <v>3556</v>
      </c>
      <c r="T3369" s="25" t="s">
        <v>13640</v>
      </c>
      <c r="U3369" s="25" t="s">
        <v>87</v>
      </c>
      <c r="V3369" s="29"/>
      <c r="W3369" s="20"/>
      <c r="X3369" s="20"/>
      <c r="Y3369" s="20"/>
      <c r="Z3369" s="20"/>
      <c r="AA3369" s="20"/>
      <c r="AB3369" s="20"/>
      <c r="AC3369" s="20"/>
      <c r="AD3369" s="20"/>
      <c r="AE3369" s="20"/>
      <c r="AF3369" s="20"/>
      <c r="AG3369" s="20"/>
      <c r="AH3369" s="20"/>
    </row>
    <row r="3370">
      <c r="A3370" s="34">
        <v>235722.0</v>
      </c>
      <c r="B3370" s="35" t="s">
        <v>13681</v>
      </c>
      <c r="C3370" s="35" t="s">
        <v>13682</v>
      </c>
      <c r="D3370" s="35" t="s">
        <v>3364</v>
      </c>
      <c r="E3370" s="35" t="s">
        <v>31</v>
      </c>
      <c r="F3370" s="34">
        <v>48442.0</v>
      </c>
      <c r="G3370" s="34">
        <v>2.4870831E9</v>
      </c>
      <c r="H3370" s="51" t="s">
        <v>13683</v>
      </c>
      <c r="I3370" s="14" t="s">
        <v>1194</v>
      </c>
      <c r="J3370" s="15">
        <v>44559.0</v>
      </c>
      <c r="K3370" s="48"/>
      <c r="L3370" s="16">
        <v>2.0</v>
      </c>
      <c r="M3370" s="16" t="s">
        <v>7</v>
      </c>
      <c r="N3370" s="48"/>
      <c r="O3370" s="49"/>
      <c r="P3370" s="49"/>
      <c r="Q3370" s="49"/>
      <c r="R3370" s="49"/>
      <c r="S3370" s="49"/>
      <c r="T3370" s="14" t="s">
        <v>13612</v>
      </c>
      <c r="U3370" s="14" t="s">
        <v>92</v>
      </c>
      <c r="V3370" s="18"/>
      <c r="W3370" s="20"/>
      <c r="X3370" s="20"/>
      <c r="Y3370" s="20"/>
      <c r="Z3370" s="20"/>
      <c r="AA3370" s="20"/>
      <c r="AB3370" s="20"/>
      <c r="AC3370" s="20"/>
      <c r="AD3370" s="20"/>
      <c r="AE3370" s="20"/>
      <c r="AF3370" s="20"/>
      <c r="AG3370" s="20"/>
      <c r="AH3370" s="20"/>
    </row>
    <row r="3371">
      <c r="A3371" s="30">
        <v>235723.0</v>
      </c>
      <c r="B3371" s="31" t="s">
        <v>13684</v>
      </c>
      <c r="C3371" s="31" t="s">
        <v>13685</v>
      </c>
      <c r="D3371" s="31" t="s">
        <v>13311</v>
      </c>
      <c r="E3371" s="31" t="s">
        <v>31</v>
      </c>
      <c r="F3371" s="30">
        <v>49519.0</v>
      </c>
      <c r="G3371" s="30">
        <v>6.1633312E9</v>
      </c>
      <c r="H3371" s="42" t="s">
        <v>13686</v>
      </c>
      <c r="I3371" s="25" t="s">
        <v>1194</v>
      </c>
      <c r="J3371" s="26">
        <v>44559.0</v>
      </c>
      <c r="K3371" s="43"/>
      <c r="L3371" s="27">
        <v>2.0</v>
      </c>
      <c r="M3371" s="27" t="s">
        <v>7</v>
      </c>
      <c r="N3371" s="43"/>
      <c r="O3371" s="44"/>
      <c r="P3371" s="44"/>
      <c r="Q3371" s="44"/>
      <c r="R3371" s="44"/>
      <c r="S3371" s="44"/>
      <c r="T3371" s="25" t="s">
        <v>13612</v>
      </c>
      <c r="U3371" s="25" t="s">
        <v>92</v>
      </c>
      <c r="V3371" s="29"/>
      <c r="W3371" s="20"/>
      <c r="X3371" s="20"/>
      <c r="Y3371" s="20"/>
      <c r="Z3371" s="20"/>
      <c r="AA3371" s="20"/>
      <c r="AB3371" s="20"/>
      <c r="AC3371" s="20"/>
      <c r="AD3371" s="20"/>
      <c r="AE3371" s="20"/>
      <c r="AF3371" s="20"/>
      <c r="AG3371" s="20"/>
      <c r="AH3371" s="20"/>
    </row>
    <row r="3372">
      <c r="A3372" s="34">
        <v>235726.0</v>
      </c>
      <c r="B3372" s="35" t="s">
        <v>13687</v>
      </c>
      <c r="C3372" s="35" t="s">
        <v>13688</v>
      </c>
      <c r="D3372" s="35" t="s">
        <v>13689</v>
      </c>
      <c r="E3372" s="35" t="s">
        <v>31</v>
      </c>
      <c r="F3372" s="34">
        <v>48348.0</v>
      </c>
      <c r="G3372" s="34">
        <v>2.4870734E9</v>
      </c>
      <c r="H3372" s="51" t="s">
        <v>13690</v>
      </c>
      <c r="I3372" s="14" t="s">
        <v>1194</v>
      </c>
      <c r="J3372" s="15">
        <v>44559.0</v>
      </c>
      <c r="K3372" s="15">
        <v>44559.0</v>
      </c>
      <c r="L3372" s="16">
        <v>1.0</v>
      </c>
      <c r="M3372" s="16" t="s">
        <v>7</v>
      </c>
      <c r="N3372" s="16" t="s">
        <v>4</v>
      </c>
      <c r="O3372" s="60">
        <f>445*30</f>
        <v>13350</v>
      </c>
      <c r="P3372" s="60">
        <f>420*30</f>
        <v>12600</v>
      </c>
      <c r="Q3372" s="54" t="s">
        <v>3556</v>
      </c>
      <c r="R3372" s="54" t="s">
        <v>3556</v>
      </c>
      <c r="S3372" s="54" t="s">
        <v>3556</v>
      </c>
      <c r="T3372" s="14" t="s">
        <v>13640</v>
      </c>
      <c r="U3372" s="14" t="s">
        <v>87</v>
      </c>
      <c r="V3372" s="18"/>
      <c r="W3372" s="20"/>
      <c r="X3372" s="20"/>
      <c r="Y3372" s="20"/>
      <c r="Z3372" s="20"/>
      <c r="AA3372" s="20"/>
      <c r="AB3372" s="20"/>
      <c r="AC3372" s="20"/>
      <c r="AD3372" s="20"/>
      <c r="AE3372" s="20"/>
      <c r="AF3372" s="20"/>
      <c r="AG3372" s="20"/>
      <c r="AH3372" s="20"/>
    </row>
    <row r="3373">
      <c r="A3373" s="65">
        <v>2.3E105</v>
      </c>
      <c r="B3373" s="31" t="s">
        <v>13691</v>
      </c>
      <c r="C3373" s="31" t="s">
        <v>13692</v>
      </c>
      <c r="D3373" s="31" t="s">
        <v>13531</v>
      </c>
      <c r="E3373" s="31" t="s">
        <v>31</v>
      </c>
      <c r="F3373" s="30">
        <v>48197.0</v>
      </c>
      <c r="G3373" s="30">
        <v>7.344829498E9</v>
      </c>
      <c r="H3373" s="42" t="s">
        <v>13693</v>
      </c>
      <c r="I3373" s="25" t="s">
        <v>1194</v>
      </c>
      <c r="J3373" s="26">
        <v>44559.0</v>
      </c>
      <c r="K3373" s="43"/>
      <c r="L3373" s="27">
        <v>2.0</v>
      </c>
      <c r="M3373" s="27" t="s">
        <v>7</v>
      </c>
      <c r="N3373" s="43"/>
      <c r="O3373" s="44"/>
      <c r="P3373" s="44"/>
      <c r="Q3373" s="67"/>
      <c r="R3373" s="67"/>
      <c r="S3373" s="67"/>
      <c r="T3373" s="32" t="s">
        <v>13694</v>
      </c>
      <c r="U3373" s="25" t="s">
        <v>92</v>
      </c>
      <c r="V3373" s="29"/>
      <c r="W3373" s="20"/>
      <c r="X3373" s="20"/>
      <c r="Y3373" s="20"/>
      <c r="Z3373" s="20"/>
      <c r="AA3373" s="20"/>
      <c r="AB3373" s="20"/>
      <c r="AC3373" s="20"/>
      <c r="AD3373" s="20"/>
      <c r="AE3373" s="20"/>
      <c r="AF3373" s="20"/>
      <c r="AG3373" s="20"/>
      <c r="AH3373" s="20"/>
    </row>
    <row r="3374">
      <c r="A3374" s="69">
        <v>2.3E282</v>
      </c>
      <c r="B3374" s="35" t="s">
        <v>13695</v>
      </c>
      <c r="C3374" s="35" t="s">
        <v>13696</v>
      </c>
      <c r="D3374" s="35" t="s">
        <v>13697</v>
      </c>
      <c r="E3374" s="35" t="s">
        <v>31</v>
      </c>
      <c r="F3374" s="34">
        <v>48167.0</v>
      </c>
      <c r="G3374" s="34">
        <v>2.48349429E9</v>
      </c>
      <c r="H3374" s="14" t="s">
        <v>1193</v>
      </c>
      <c r="I3374" s="14" t="s">
        <v>1194</v>
      </c>
      <c r="J3374" s="15">
        <v>44559.0</v>
      </c>
      <c r="K3374" s="48"/>
      <c r="L3374" s="16">
        <v>2.0</v>
      </c>
      <c r="M3374" s="16" t="s">
        <v>7</v>
      </c>
      <c r="N3374" s="48"/>
      <c r="O3374" s="49"/>
      <c r="P3374" s="49"/>
      <c r="Q3374" s="49"/>
      <c r="R3374" s="49"/>
      <c r="S3374" s="49"/>
      <c r="T3374" s="14" t="s">
        <v>13612</v>
      </c>
      <c r="U3374" s="14" t="s">
        <v>92</v>
      </c>
      <c r="V3374" s="18"/>
      <c r="W3374" s="20"/>
      <c r="X3374" s="20"/>
      <c r="Y3374" s="20"/>
      <c r="Z3374" s="20"/>
      <c r="AA3374" s="20"/>
      <c r="AB3374" s="20"/>
      <c r="AC3374" s="20"/>
      <c r="AD3374" s="20"/>
      <c r="AE3374" s="20"/>
      <c r="AF3374" s="20"/>
      <c r="AG3374" s="20"/>
      <c r="AH3374" s="20"/>
    </row>
    <row r="3375">
      <c r="A3375" s="30">
        <v>245018.0</v>
      </c>
      <c r="B3375" s="31" t="s">
        <v>13698</v>
      </c>
      <c r="C3375" s="31" t="s">
        <v>13699</v>
      </c>
      <c r="D3375" s="31" t="s">
        <v>13700</v>
      </c>
      <c r="E3375" s="31" t="s">
        <v>32</v>
      </c>
      <c r="F3375" s="30">
        <v>55421.0</v>
      </c>
      <c r="G3375" s="30">
        <v>7.637821611E9</v>
      </c>
      <c r="H3375" s="42" t="s">
        <v>13701</v>
      </c>
      <c r="I3375" s="25" t="s">
        <v>1194</v>
      </c>
      <c r="J3375" s="26">
        <v>44535.0</v>
      </c>
      <c r="K3375" s="43"/>
      <c r="L3375" s="27">
        <v>2.0</v>
      </c>
      <c r="M3375" s="27" t="s">
        <v>7</v>
      </c>
      <c r="N3375" s="43"/>
      <c r="O3375" s="44"/>
      <c r="P3375" s="44"/>
      <c r="Q3375" s="44"/>
      <c r="R3375" s="44"/>
      <c r="S3375" s="44"/>
      <c r="T3375" s="25" t="s">
        <v>13702</v>
      </c>
      <c r="U3375" s="25" t="s">
        <v>92</v>
      </c>
      <c r="V3375" s="29"/>
      <c r="W3375" s="20"/>
      <c r="X3375" s="20"/>
      <c r="Y3375" s="20"/>
      <c r="Z3375" s="20"/>
      <c r="AA3375" s="20"/>
      <c r="AB3375" s="20"/>
      <c r="AC3375" s="20"/>
      <c r="AD3375" s="20"/>
      <c r="AE3375" s="20"/>
      <c r="AF3375" s="20"/>
      <c r="AG3375" s="20"/>
      <c r="AH3375" s="20"/>
    </row>
    <row r="3376">
      <c r="A3376" s="34">
        <v>245024.0</v>
      </c>
      <c r="B3376" s="35" t="s">
        <v>13703</v>
      </c>
      <c r="C3376" s="35" t="s">
        <v>13704</v>
      </c>
      <c r="D3376" s="35" t="s">
        <v>13705</v>
      </c>
      <c r="E3376" s="35" t="s">
        <v>32</v>
      </c>
      <c r="F3376" s="34">
        <v>55718.0</v>
      </c>
      <c r="G3376" s="34">
        <v>2.183844258E9</v>
      </c>
      <c r="H3376" s="14" t="s">
        <v>1193</v>
      </c>
      <c r="I3376" s="14" t="s">
        <v>1194</v>
      </c>
      <c r="J3376" s="15">
        <v>44535.0</v>
      </c>
      <c r="K3376" s="48"/>
      <c r="L3376" s="16">
        <v>2.0</v>
      </c>
      <c r="M3376" s="16" t="s">
        <v>7</v>
      </c>
      <c r="N3376" s="48"/>
      <c r="O3376" s="49"/>
      <c r="P3376" s="49"/>
      <c r="Q3376" s="49"/>
      <c r="R3376" s="49"/>
      <c r="S3376" s="49"/>
      <c r="T3376" s="14" t="s">
        <v>13706</v>
      </c>
      <c r="U3376" s="14" t="s">
        <v>92</v>
      </c>
      <c r="V3376" s="18"/>
      <c r="W3376" s="20"/>
      <c r="X3376" s="20"/>
      <c r="Y3376" s="20"/>
      <c r="Z3376" s="20"/>
      <c r="AA3376" s="20"/>
      <c r="AB3376" s="20"/>
      <c r="AC3376" s="20"/>
      <c r="AD3376" s="20"/>
      <c r="AE3376" s="20"/>
      <c r="AF3376" s="20"/>
      <c r="AG3376" s="20"/>
      <c r="AH3376" s="20"/>
    </row>
    <row r="3377">
      <c r="A3377" s="30">
        <v>245045.0</v>
      </c>
      <c r="B3377" s="31" t="s">
        <v>13707</v>
      </c>
      <c r="C3377" s="31" t="s">
        <v>13708</v>
      </c>
      <c r="D3377" s="31" t="s">
        <v>13709</v>
      </c>
      <c r="E3377" s="31" t="s">
        <v>32</v>
      </c>
      <c r="F3377" s="30">
        <v>55720.0</v>
      </c>
      <c r="G3377" s="30">
        <v>2.188794641E9</v>
      </c>
      <c r="H3377" s="42" t="s">
        <v>13710</v>
      </c>
      <c r="I3377" s="25" t="s">
        <v>1194</v>
      </c>
      <c r="J3377" s="26">
        <v>44540.0</v>
      </c>
      <c r="K3377" s="43"/>
      <c r="L3377" s="27">
        <v>1.0</v>
      </c>
      <c r="M3377" s="27" t="s">
        <v>7</v>
      </c>
      <c r="N3377" s="43"/>
      <c r="O3377" s="44"/>
      <c r="P3377" s="44"/>
      <c r="Q3377" s="44"/>
      <c r="R3377" s="44"/>
      <c r="S3377" s="44"/>
      <c r="T3377" s="25" t="s">
        <v>10139</v>
      </c>
      <c r="U3377" s="25" t="s">
        <v>92</v>
      </c>
      <c r="V3377" s="29"/>
      <c r="W3377" s="20"/>
      <c r="X3377" s="20"/>
      <c r="Y3377" s="20"/>
      <c r="Z3377" s="20"/>
      <c r="AA3377" s="20"/>
      <c r="AB3377" s="20"/>
      <c r="AC3377" s="20"/>
      <c r="AD3377" s="20"/>
      <c r="AE3377" s="20"/>
      <c r="AF3377" s="20"/>
      <c r="AG3377" s="20"/>
      <c r="AH3377" s="20"/>
    </row>
    <row r="3378">
      <c r="A3378" s="34">
        <v>245052.0</v>
      </c>
      <c r="B3378" s="35" t="s">
        <v>13711</v>
      </c>
      <c r="C3378" s="35" t="s">
        <v>13712</v>
      </c>
      <c r="D3378" s="35" t="s">
        <v>13713</v>
      </c>
      <c r="E3378" s="35" t="s">
        <v>32</v>
      </c>
      <c r="F3378" s="34">
        <v>56560.0</v>
      </c>
      <c r="G3378" s="34">
        <v>2.182337578E9</v>
      </c>
      <c r="H3378" s="51" t="s">
        <v>13714</v>
      </c>
      <c r="I3378" s="14" t="s">
        <v>1194</v>
      </c>
      <c r="J3378" s="15">
        <v>44540.0</v>
      </c>
      <c r="K3378" s="48"/>
      <c r="L3378" s="16">
        <v>1.0</v>
      </c>
      <c r="M3378" s="16" t="s">
        <v>7</v>
      </c>
      <c r="N3378" s="48"/>
      <c r="O3378" s="49"/>
      <c r="P3378" s="49"/>
      <c r="Q3378" s="49"/>
      <c r="R3378" s="49"/>
      <c r="S3378" s="49"/>
      <c r="T3378" s="14" t="s">
        <v>10139</v>
      </c>
      <c r="U3378" s="14" t="s">
        <v>92</v>
      </c>
      <c r="V3378" s="18"/>
      <c r="W3378" s="20"/>
      <c r="X3378" s="20"/>
      <c r="Y3378" s="20"/>
      <c r="Z3378" s="20"/>
      <c r="AA3378" s="20"/>
      <c r="AB3378" s="20"/>
      <c r="AC3378" s="20"/>
      <c r="AD3378" s="20"/>
      <c r="AE3378" s="20"/>
      <c r="AF3378" s="20"/>
      <c r="AG3378" s="20"/>
      <c r="AH3378" s="20"/>
    </row>
    <row r="3379">
      <c r="A3379" s="30">
        <v>245055.0</v>
      </c>
      <c r="B3379" s="31" t="s">
        <v>13715</v>
      </c>
      <c r="C3379" s="31" t="s">
        <v>13716</v>
      </c>
      <c r="D3379" s="31" t="s">
        <v>9649</v>
      </c>
      <c r="E3379" s="31" t="s">
        <v>32</v>
      </c>
      <c r="F3379" s="30">
        <v>55409.0</v>
      </c>
      <c r="G3379" s="30">
        <v>6.128275931E9</v>
      </c>
      <c r="H3379" s="42" t="s">
        <v>13717</v>
      </c>
      <c r="I3379" s="25" t="s">
        <v>1194</v>
      </c>
      <c r="J3379" s="26">
        <v>44540.0</v>
      </c>
      <c r="K3379" s="43"/>
      <c r="L3379" s="27">
        <v>1.0</v>
      </c>
      <c r="M3379" s="27" t="s">
        <v>7</v>
      </c>
      <c r="N3379" s="43"/>
      <c r="O3379" s="44"/>
      <c r="P3379" s="44"/>
      <c r="Q3379" s="44"/>
      <c r="R3379" s="44"/>
      <c r="S3379" s="44"/>
      <c r="T3379" s="25" t="s">
        <v>10139</v>
      </c>
      <c r="U3379" s="25" t="s">
        <v>92</v>
      </c>
      <c r="V3379" s="29"/>
      <c r="W3379" s="20"/>
      <c r="X3379" s="20"/>
      <c r="Y3379" s="20"/>
      <c r="Z3379" s="20"/>
      <c r="AA3379" s="20"/>
      <c r="AB3379" s="20"/>
      <c r="AC3379" s="20"/>
      <c r="AD3379" s="20"/>
      <c r="AE3379" s="20"/>
      <c r="AF3379" s="20"/>
      <c r="AG3379" s="20"/>
      <c r="AH3379" s="20"/>
    </row>
    <row r="3380">
      <c r="A3380" s="34">
        <v>245063.0</v>
      </c>
      <c r="B3380" s="35" t="s">
        <v>13718</v>
      </c>
      <c r="C3380" s="35" t="s">
        <v>13719</v>
      </c>
      <c r="D3380" s="35" t="s">
        <v>9896</v>
      </c>
      <c r="E3380" s="35" t="s">
        <v>32</v>
      </c>
      <c r="F3380" s="34">
        <v>55108.0</v>
      </c>
      <c r="G3380" s="34">
        <v>6.516323503E9</v>
      </c>
      <c r="H3380" s="51" t="s">
        <v>13720</v>
      </c>
      <c r="I3380" s="14" t="s">
        <v>1194</v>
      </c>
      <c r="J3380" s="15">
        <v>44540.0</v>
      </c>
      <c r="K3380" s="48"/>
      <c r="L3380" s="16">
        <v>1.0</v>
      </c>
      <c r="M3380" s="16" t="s">
        <v>7</v>
      </c>
      <c r="N3380" s="16" t="s">
        <v>7</v>
      </c>
      <c r="O3380" s="60"/>
      <c r="P3380" s="60"/>
      <c r="Q3380" s="60"/>
      <c r="R3380" s="60"/>
      <c r="S3380" s="60"/>
      <c r="T3380" s="78" t="s">
        <v>13721</v>
      </c>
      <c r="U3380" s="14" t="s">
        <v>87</v>
      </c>
      <c r="V3380" s="18"/>
      <c r="W3380" s="20"/>
      <c r="X3380" s="20"/>
      <c r="Y3380" s="20"/>
      <c r="Z3380" s="20"/>
      <c r="AA3380" s="20"/>
      <c r="AB3380" s="20"/>
      <c r="AC3380" s="20"/>
      <c r="AD3380" s="20"/>
      <c r="AE3380" s="20"/>
      <c r="AF3380" s="20"/>
      <c r="AG3380" s="20"/>
      <c r="AH3380" s="20"/>
    </row>
    <row r="3381">
      <c r="A3381" s="30">
        <v>245067.0</v>
      </c>
      <c r="B3381" s="31" t="s">
        <v>13722</v>
      </c>
      <c r="C3381" s="31" t="s">
        <v>13723</v>
      </c>
      <c r="D3381" s="31" t="s">
        <v>13724</v>
      </c>
      <c r="E3381" s="31" t="s">
        <v>32</v>
      </c>
      <c r="F3381" s="30">
        <v>55021.0</v>
      </c>
      <c r="G3381" s="30">
        <v>5.0733251E9</v>
      </c>
      <c r="H3381" s="42" t="s">
        <v>13725</v>
      </c>
      <c r="I3381" s="25" t="s">
        <v>1194</v>
      </c>
      <c r="J3381" s="26">
        <v>44540.0</v>
      </c>
      <c r="K3381" s="43"/>
      <c r="L3381" s="27">
        <v>1.0</v>
      </c>
      <c r="M3381" s="27" t="s">
        <v>7</v>
      </c>
      <c r="N3381" s="27" t="s">
        <v>7</v>
      </c>
      <c r="O3381" s="47" t="s">
        <v>6</v>
      </c>
      <c r="P3381" s="47" t="s">
        <v>13726</v>
      </c>
      <c r="Q3381" s="47" t="s">
        <v>3556</v>
      </c>
      <c r="R3381" s="47" t="s">
        <v>3556</v>
      </c>
      <c r="S3381" s="47" t="s">
        <v>3556</v>
      </c>
      <c r="T3381" s="148" t="s">
        <v>1195</v>
      </c>
      <c r="U3381" s="25" t="s">
        <v>87</v>
      </c>
      <c r="V3381" s="29"/>
      <c r="W3381" s="20"/>
      <c r="X3381" s="20"/>
      <c r="Y3381" s="20"/>
      <c r="Z3381" s="20"/>
      <c r="AA3381" s="20"/>
      <c r="AB3381" s="20"/>
      <c r="AC3381" s="20"/>
      <c r="AD3381" s="20"/>
      <c r="AE3381" s="20"/>
      <c r="AF3381" s="20"/>
      <c r="AG3381" s="20"/>
      <c r="AH3381" s="20"/>
    </row>
    <row r="3382">
      <c r="A3382" s="34">
        <v>245071.0</v>
      </c>
      <c r="B3382" s="35" t="s">
        <v>13727</v>
      </c>
      <c r="C3382" s="35" t="s">
        <v>13728</v>
      </c>
      <c r="D3382" s="35" t="s">
        <v>9649</v>
      </c>
      <c r="E3382" s="35" t="s">
        <v>32</v>
      </c>
      <c r="F3382" s="34">
        <v>55419.0</v>
      </c>
      <c r="G3382" s="34">
        <v>6.128275677E9</v>
      </c>
      <c r="H3382" s="51" t="s">
        <v>13729</v>
      </c>
      <c r="I3382" s="14" t="s">
        <v>1194</v>
      </c>
      <c r="J3382" s="15">
        <v>44540.0</v>
      </c>
      <c r="K3382" s="48"/>
      <c r="L3382" s="16">
        <v>1.0</v>
      </c>
      <c r="M3382" s="16" t="s">
        <v>7</v>
      </c>
      <c r="N3382" s="48"/>
      <c r="O3382" s="49"/>
      <c r="P3382" s="49"/>
      <c r="Q3382" s="49"/>
      <c r="R3382" s="49"/>
      <c r="S3382" s="49"/>
      <c r="T3382" s="14" t="s">
        <v>10139</v>
      </c>
      <c r="U3382" s="14" t="s">
        <v>92</v>
      </c>
      <c r="V3382" s="18"/>
      <c r="W3382" s="20"/>
      <c r="X3382" s="20"/>
      <c r="Y3382" s="20"/>
      <c r="Z3382" s="20"/>
      <c r="AA3382" s="20"/>
      <c r="AB3382" s="20"/>
      <c r="AC3382" s="20"/>
      <c r="AD3382" s="20"/>
      <c r="AE3382" s="20"/>
      <c r="AF3382" s="20"/>
      <c r="AG3382" s="20"/>
      <c r="AH3382" s="20"/>
    </row>
    <row r="3383">
      <c r="A3383" s="30">
        <v>245083.0</v>
      </c>
      <c r="B3383" s="31" t="s">
        <v>13730</v>
      </c>
      <c r="C3383" s="31" t="s">
        <v>13731</v>
      </c>
      <c r="D3383" s="31" t="s">
        <v>13732</v>
      </c>
      <c r="E3383" s="31" t="s">
        <v>32</v>
      </c>
      <c r="F3383" s="30">
        <v>55416.0</v>
      </c>
      <c r="G3383" s="30">
        <v>9.529279717E9</v>
      </c>
      <c r="H3383" s="42" t="s">
        <v>13729</v>
      </c>
      <c r="I3383" s="25" t="s">
        <v>1194</v>
      </c>
      <c r="J3383" s="26">
        <v>44540.0</v>
      </c>
      <c r="K3383" s="43"/>
      <c r="L3383" s="27">
        <v>1.0</v>
      </c>
      <c r="M3383" s="27" t="s">
        <v>7</v>
      </c>
      <c r="N3383" s="43"/>
      <c r="O3383" s="44"/>
      <c r="P3383" s="44"/>
      <c r="Q3383" s="44"/>
      <c r="R3383" s="44"/>
      <c r="S3383" s="44"/>
      <c r="T3383" s="25" t="s">
        <v>10139</v>
      </c>
      <c r="U3383" s="25" t="s">
        <v>92</v>
      </c>
      <c r="V3383" s="29"/>
      <c r="W3383" s="20"/>
      <c r="X3383" s="20"/>
      <c r="Y3383" s="20"/>
      <c r="Z3383" s="20"/>
      <c r="AA3383" s="20"/>
      <c r="AB3383" s="20"/>
      <c r="AC3383" s="20"/>
      <c r="AD3383" s="20"/>
      <c r="AE3383" s="20"/>
      <c r="AF3383" s="20"/>
      <c r="AG3383" s="20"/>
      <c r="AH3383" s="20"/>
    </row>
    <row r="3384">
      <c r="A3384" s="34">
        <v>245090.0</v>
      </c>
      <c r="B3384" s="35" t="s">
        <v>13733</v>
      </c>
      <c r="C3384" s="35" t="s">
        <v>13734</v>
      </c>
      <c r="D3384" s="35" t="s">
        <v>13724</v>
      </c>
      <c r="E3384" s="35" t="s">
        <v>32</v>
      </c>
      <c r="F3384" s="34">
        <v>55021.0</v>
      </c>
      <c r="G3384" s="34">
        <v>5.073342036E9</v>
      </c>
      <c r="H3384" s="51" t="s">
        <v>13735</v>
      </c>
      <c r="I3384" s="14" t="s">
        <v>1194</v>
      </c>
      <c r="J3384" s="15">
        <v>44540.0</v>
      </c>
      <c r="K3384" s="48"/>
      <c r="L3384" s="16">
        <v>1.0</v>
      </c>
      <c r="M3384" s="16" t="s">
        <v>7</v>
      </c>
      <c r="N3384" s="48"/>
      <c r="O3384" s="49"/>
      <c r="P3384" s="49"/>
      <c r="Q3384" s="49"/>
      <c r="R3384" s="49"/>
      <c r="S3384" s="49"/>
      <c r="T3384" s="14" t="s">
        <v>10139</v>
      </c>
      <c r="U3384" s="14" t="s">
        <v>92</v>
      </c>
      <c r="V3384" s="18"/>
      <c r="W3384" s="20"/>
      <c r="X3384" s="20"/>
      <c r="Y3384" s="20"/>
      <c r="Z3384" s="20"/>
      <c r="AA3384" s="20"/>
      <c r="AB3384" s="20"/>
      <c r="AC3384" s="20"/>
      <c r="AD3384" s="20"/>
      <c r="AE3384" s="20"/>
      <c r="AF3384" s="20"/>
      <c r="AG3384" s="20"/>
      <c r="AH3384" s="20"/>
    </row>
    <row r="3385">
      <c r="A3385" s="30">
        <v>245119.0</v>
      </c>
      <c r="B3385" s="31" t="s">
        <v>13736</v>
      </c>
      <c r="C3385" s="31" t="s">
        <v>13737</v>
      </c>
      <c r="D3385" s="31" t="s">
        <v>13738</v>
      </c>
      <c r="E3385" s="31" t="s">
        <v>32</v>
      </c>
      <c r="F3385" s="30">
        <v>56431.0</v>
      </c>
      <c r="G3385" s="30">
        <v>2.189275526E9</v>
      </c>
      <c r="H3385" s="42" t="s">
        <v>13739</v>
      </c>
      <c r="I3385" s="25" t="s">
        <v>1194</v>
      </c>
      <c r="J3385" s="26">
        <v>44540.0</v>
      </c>
      <c r="K3385" s="43"/>
      <c r="L3385" s="27">
        <v>1.0</v>
      </c>
      <c r="M3385" s="27" t="s">
        <v>7</v>
      </c>
      <c r="N3385" s="43"/>
      <c r="O3385" s="44"/>
      <c r="P3385" s="44"/>
      <c r="Q3385" s="44"/>
      <c r="R3385" s="44"/>
      <c r="S3385" s="44"/>
      <c r="T3385" s="25" t="s">
        <v>13740</v>
      </c>
      <c r="U3385" s="25" t="s">
        <v>92</v>
      </c>
      <c r="V3385" s="29"/>
      <c r="W3385" s="20"/>
      <c r="X3385" s="20"/>
      <c r="Y3385" s="20"/>
      <c r="Z3385" s="20"/>
      <c r="AA3385" s="20"/>
      <c r="AB3385" s="20"/>
      <c r="AC3385" s="20"/>
      <c r="AD3385" s="20"/>
      <c r="AE3385" s="20"/>
      <c r="AF3385" s="20"/>
      <c r="AG3385" s="20"/>
      <c r="AH3385" s="20"/>
    </row>
    <row r="3386">
      <c r="A3386" s="34">
        <v>245138.0</v>
      </c>
      <c r="B3386" s="35" t="s">
        <v>13741</v>
      </c>
      <c r="C3386" s="35" t="s">
        <v>13742</v>
      </c>
      <c r="D3386" s="35" t="s">
        <v>13743</v>
      </c>
      <c r="E3386" s="35" t="s">
        <v>32</v>
      </c>
      <c r="F3386" s="34">
        <v>55731.0</v>
      </c>
      <c r="G3386" s="34">
        <v>2.183658705E9</v>
      </c>
      <c r="H3386" s="51" t="s">
        <v>13744</v>
      </c>
      <c r="I3386" s="14" t="s">
        <v>1194</v>
      </c>
      <c r="J3386" s="15">
        <v>44540.0</v>
      </c>
      <c r="K3386" s="48"/>
      <c r="L3386" s="16">
        <v>1.0</v>
      </c>
      <c r="M3386" s="16" t="s">
        <v>7</v>
      </c>
      <c r="N3386" s="48"/>
      <c r="O3386" s="49"/>
      <c r="P3386" s="49"/>
      <c r="Q3386" s="49"/>
      <c r="R3386" s="49"/>
      <c r="S3386" s="49"/>
      <c r="T3386" s="14" t="s">
        <v>13745</v>
      </c>
      <c r="U3386" s="14" t="s">
        <v>92</v>
      </c>
      <c r="V3386" s="18"/>
      <c r="W3386" s="20"/>
      <c r="X3386" s="20"/>
      <c r="Y3386" s="20"/>
      <c r="Z3386" s="20"/>
      <c r="AA3386" s="20"/>
      <c r="AB3386" s="20"/>
      <c r="AC3386" s="20"/>
      <c r="AD3386" s="20"/>
      <c r="AE3386" s="20"/>
      <c r="AF3386" s="20"/>
      <c r="AG3386" s="20"/>
      <c r="AH3386" s="20"/>
    </row>
    <row r="3387">
      <c r="A3387" s="30">
        <v>245153.0</v>
      </c>
      <c r="B3387" s="31" t="s">
        <v>13746</v>
      </c>
      <c r="C3387" s="31" t="s">
        <v>13747</v>
      </c>
      <c r="D3387" s="31" t="s">
        <v>8814</v>
      </c>
      <c r="E3387" s="31" t="s">
        <v>32</v>
      </c>
      <c r="F3387" s="30">
        <v>55901.0</v>
      </c>
      <c r="G3387" s="30">
        <v>5.072883911E9</v>
      </c>
      <c r="H3387" s="42" t="s">
        <v>13748</v>
      </c>
      <c r="I3387" s="25" t="s">
        <v>1194</v>
      </c>
      <c r="J3387" s="26">
        <v>44540.0</v>
      </c>
      <c r="K3387" s="26">
        <v>44540.0</v>
      </c>
      <c r="L3387" s="27">
        <v>2.0</v>
      </c>
      <c r="M3387" s="27" t="s">
        <v>7</v>
      </c>
      <c r="N3387" s="27" t="s">
        <v>4</v>
      </c>
      <c r="O3387" s="136" t="s">
        <v>13749</v>
      </c>
      <c r="P3387" s="28" t="s">
        <v>6</v>
      </c>
      <c r="Q3387" s="44"/>
      <c r="R3387" s="44"/>
      <c r="S3387" s="44"/>
      <c r="T3387" s="25" t="s">
        <v>13750</v>
      </c>
      <c r="U3387" s="25" t="s">
        <v>92</v>
      </c>
      <c r="V3387" s="29"/>
      <c r="W3387" s="20"/>
      <c r="X3387" s="20"/>
      <c r="Y3387" s="20"/>
      <c r="Z3387" s="20"/>
      <c r="AA3387" s="20"/>
      <c r="AB3387" s="20"/>
      <c r="AC3387" s="20"/>
      <c r="AD3387" s="20"/>
      <c r="AE3387" s="20"/>
      <c r="AF3387" s="20"/>
      <c r="AG3387" s="20"/>
      <c r="AH3387" s="20"/>
    </row>
    <row r="3388">
      <c r="A3388" s="34">
        <v>245164.0</v>
      </c>
      <c r="B3388" s="35" t="s">
        <v>13751</v>
      </c>
      <c r="C3388" s="35" t="s">
        <v>13752</v>
      </c>
      <c r="D3388" s="35" t="s">
        <v>13753</v>
      </c>
      <c r="E3388" s="35" t="s">
        <v>32</v>
      </c>
      <c r="F3388" s="34">
        <v>55112.0</v>
      </c>
      <c r="G3388" s="34">
        <v>6.516337875E9</v>
      </c>
      <c r="H3388" s="51" t="s">
        <v>13754</v>
      </c>
      <c r="I3388" s="14" t="s">
        <v>1194</v>
      </c>
      <c r="J3388" s="15">
        <v>44540.0</v>
      </c>
      <c r="K3388" s="48"/>
      <c r="L3388" s="16">
        <v>1.0</v>
      </c>
      <c r="M3388" s="16" t="s">
        <v>7</v>
      </c>
      <c r="N3388" s="48"/>
      <c r="O3388" s="49"/>
      <c r="P3388" s="49"/>
      <c r="Q3388" s="49"/>
      <c r="R3388" s="49"/>
      <c r="S3388" s="49"/>
      <c r="T3388" s="14" t="s">
        <v>6115</v>
      </c>
      <c r="U3388" s="14" t="s">
        <v>92</v>
      </c>
      <c r="V3388" s="18"/>
      <c r="W3388" s="20"/>
      <c r="X3388" s="20"/>
      <c r="Y3388" s="20"/>
      <c r="Z3388" s="20"/>
      <c r="AA3388" s="20"/>
      <c r="AB3388" s="20"/>
      <c r="AC3388" s="20"/>
      <c r="AD3388" s="20"/>
      <c r="AE3388" s="20"/>
      <c r="AF3388" s="20"/>
      <c r="AG3388" s="20"/>
      <c r="AH3388" s="20"/>
    </row>
    <row r="3389">
      <c r="A3389" s="30">
        <v>245182.0</v>
      </c>
      <c r="B3389" s="31" t="s">
        <v>13755</v>
      </c>
      <c r="C3389" s="31" t="s">
        <v>13756</v>
      </c>
      <c r="D3389" s="31" t="s">
        <v>13732</v>
      </c>
      <c r="E3389" s="31" t="s">
        <v>32</v>
      </c>
      <c r="F3389" s="30">
        <v>55426.0</v>
      </c>
      <c r="G3389" s="30">
        <v>9.525464261E9</v>
      </c>
      <c r="H3389" s="42" t="s">
        <v>13757</v>
      </c>
      <c r="I3389" s="25" t="s">
        <v>1194</v>
      </c>
      <c r="J3389" s="26">
        <v>44540.0</v>
      </c>
      <c r="K3389" s="43"/>
      <c r="L3389" s="27">
        <v>1.0</v>
      </c>
      <c r="M3389" s="27" t="s">
        <v>7</v>
      </c>
      <c r="N3389" s="43"/>
      <c r="O3389" s="44"/>
      <c r="P3389" s="44"/>
      <c r="Q3389" s="44"/>
      <c r="R3389" s="44"/>
      <c r="S3389" s="44"/>
      <c r="T3389" s="25" t="s">
        <v>10139</v>
      </c>
      <c r="U3389" s="25" t="s">
        <v>92</v>
      </c>
      <c r="V3389" s="29"/>
      <c r="W3389" s="20"/>
      <c r="X3389" s="20"/>
      <c r="Y3389" s="20"/>
      <c r="Z3389" s="20"/>
      <c r="AA3389" s="20"/>
      <c r="AB3389" s="20"/>
      <c r="AC3389" s="20"/>
      <c r="AD3389" s="20"/>
      <c r="AE3389" s="20"/>
      <c r="AF3389" s="20"/>
      <c r="AG3389" s="20"/>
      <c r="AH3389" s="20"/>
    </row>
    <row r="3390">
      <c r="A3390" s="34">
        <v>245186.0</v>
      </c>
      <c r="B3390" s="35" t="s">
        <v>13758</v>
      </c>
      <c r="C3390" s="35" t="s">
        <v>13759</v>
      </c>
      <c r="D3390" s="35" t="s">
        <v>13760</v>
      </c>
      <c r="E3390" s="35" t="s">
        <v>32</v>
      </c>
      <c r="F3390" s="34">
        <v>55427.0</v>
      </c>
      <c r="G3390" s="34">
        <v>7.6345069E9</v>
      </c>
      <c r="H3390" s="51" t="s">
        <v>13761</v>
      </c>
      <c r="I3390" s="14" t="s">
        <v>1194</v>
      </c>
      <c r="J3390" s="15">
        <v>44540.0</v>
      </c>
      <c r="K3390" s="48"/>
      <c r="L3390" s="16">
        <v>1.0</v>
      </c>
      <c r="M3390" s="16" t="s">
        <v>7</v>
      </c>
      <c r="N3390" s="16" t="s">
        <v>4</v>
      </c>
      <c r="O3390" s="60"/>
      <c r="P3390" s="60"/>
      <c r="Q3390" s="60"/>
      <c r="R3390" s="60"/>
      <c r="S3390" s="60"/>
      <c r="T3390" s="14" t="s">
        <v>13762</v>
      </c>
      <c r="U3390" s="14" t="s">
        <v>87</v>
      </c>
      <c r="V3390" s="18"/>
      <c r="W3390" s="20"/>
      <c r="X3390" s="20"/>
      <c r="Y3390" s="20"/>
      <c r="Z3390" s="20"/>
      <c r="AA3390" s="20"/>
      <c r="AB3390" s="20"/>
      <c r="AC3390" s="20"/>
      <c r="AD3390" s="20"/>
      <c r="AE3390" s="20"/>
      <c r="AF3390" s="20"/>
      <c r="AG3390" s="20"/>
      <c r="AH3390" s="20"/>
    </row>
    <row r="3391">
      <c r="A3391" s="30">
        <v>245189.0</v>
      </c>
      <c r="B3391" s="31" t="s">
        <v>13763</v>
      </c>
      <c r="C3391" s="31" t="s">
        <v>13764</v>
      </c>
      <c r="D3391" s="31" t="s">
        <v>13765</v>
      </c>
      <c r="E3391" s="31" t="s">
        <v>32</v>
      </c>
      <c r="F3391" s="30">
        <v>55118.0</v>
      </c>
      <c r="G3391" s="30">
        <v>6.515549558E9</v>
      </c>
      <c r="H3391" s="42" t="s">
        <v>13766</v>
      </c>
      <c r="I3391" s="25" t="s">
        <v>1194</v>
      </c>
      <c r="J3391" s="26">
        <v>44540.0</v>
      </c>
      <c r="K3391" s="43"/>
      <c r="L3391" s="27">
        <v>1.0</v>
      </c>
      <c r="M3391" s="27" t="s">
        <v>7</v>
      </c>
      <c r="N3391" s="43"/>
      <c r="O3391" s="44"/>
      <c r="P3391" s="44"/>
      <c r="Q3391" s="44"/>
      <c r="R3391" s="44"/>
      <c r="S3391" s="44"/>
      <c r="T3391" s="25" t="s">
        <v>10139</v>
      </c>
      <c r="U3391" s="25" t="s">
        <v>92</v>
      </c>
      <c r="V3391" s="29"/>
      <c r="W3391" s="20"/>
      <c r="X3391" s="20"/>
      <c r="Y3391" s="20"/>
      <c r="Z3391" s="20"/>
      <c r="AA3391" s="20"/>
      <c r="AB3391" s="20"/>
      <c r="AC3391" s="20"/>
      <c r="AD3391" s="20"/>
      <c r="AE3391" s="20"/>
      <c r="AF3391" s="20"/>
      <c r="AG3391" s="20"/>
      <c r="AH3391" s="20"/>
    </row>
    <row r="3392">
      <c r="A3392" s="34">
        <v>245200.0</v>
      </c>
      <c r="B3392" s="35" t="s">
        <v>13767</v>
      </c>
      <c r="C3392" s="35" t="s">
        <v>13768</v>
      </c>
      <c r="D3392" s="35" t="s">
        <v>13769</v>
      </c>
      <c r="E3392" s="35" t="s">
        <v>32</v>
      </c>
      <c r="F3392" s="34">
        <v>55025.0</v>
      </c>
      <c r="G3392" s="34">
        <v>6.5146456E9</v>
      </c>
      <c r="H3392" s="51" t="s">
        <v>13770</v>
      </c>
      <c r="I3392" s="14" t="s">
        <v>1194</v>
      </c>
      <c r="J3392" s="15">
        <v>44540.0</v>
      </c>
      <c r="K3392" s="48"/>
      <c r="L3392" s="16">
        <v>1.0</v>
      </c>
      <c r="M3392" s="16" t="s">
        <v>7</v>
      </c>
      <c r="N3392" s="48"/>
      <c r="O3392" s="49"/>
      <c r="P3392" s="49"/>
      <c r="Q3392" s="49"/>
      <c r="R3392" s="49"/>
      <c r="S3392" s="49"/>
      <c r="T3392" s="14" t="s">
        <v>10139</v>
      </c>
      <c r="U3392" s="14" t="s">
        <v>92</v>
      </c>
      <c r="V3392" s="18"/>
      <c r="W3392" s="20"/>
      <c r="X3392" s="20"/>
      <c r="Y3392" s="20"/>
      <c r="Z3392" s="20"/>
      <c r="AA3392" s="20"/>
      <c r="AB3392" s="20"/>
      <c r="AC3392" s="20"/>
      <c r="AD3392" s="20"/>
      <c r="AE3392" s="20"/>
      <c r="AF3392" s="20"/>
      <c r="AG3392" s="20"/>
      <c r="AH3392" s="20"/>
    </row>
    <row r="3393">
      <c r="A3393" s="30">
        <v>245212.0</v>
      </c>
      <c r="B3393" s="31" t="s">
        <v>13771</v>
      </c>
      <c r="C3393" s="31" t="s">
        <v>13772</v>
      </c>
      <c r="D3393" s="31" t="s">
        <v>13773</v>
      </c>
      <c r="E3393" s="31" t="s">
        <v>32</v>
      </c>
      <c r="F3393" s="30">
        <v>56501.0</v>
      </c>
      <c r="G3393" s="30">
        <v>2.1884407E9</v>
      </c>
      <c r="H3393" s="42" t="s">
        <v>13770</v>
      </c>
      <c r="I3393" s="25" t="s">
        <v>1194</v>
      </c>
      <c r="J3393" s="26">
        <v>44540.0</v>
      </c>
      <c r="K3393" s="43"/>
      <c r="L3393" s="27">
        <v>1.0</v>
      </c>
      <c r="M3393" s="27" t="s">
        <v>7</v>
      </c>
      <c r="N3393" s="43"/>
      <c r="O3393" s="44"/>
      <c r="P3393" s="44"/>
      <c r="Q3393" s="44"/>
      <c r="R3393" s="44"/>
      <c r="S3393" s="44"/>
      <c r="T3393" s="25" t="s">
        <v>10139</v>
      </c>
      <c r="U3393" s="25" t="s">
        <v>92</v>
      </c>
      <c r="V3393" s="29"/>
      <c r="W3393" s="20"/>
      <c r="X3393" s="20"/>
      <c r="Y3393" s="20"/>
      <c r="Z3393" s="20"/>
      <c r="AA3393" s="20"/>
      <c r="AB3393" s="20"/>
      <c r="AC3393" s="20"/>
      <c r="AD3393" s="20"/>
      <c r="AE3393" s="20"/>
      <c r="AF3393" s="20"/>
      <c r="AG3393" s="20"/>
      <c r="AH3393" s="20"/>
    </row>
    <row r="3394">
      <c r="A3394" s="34">
        <v>245221.0</v>
      </c>
      <c r="B3394" s="35" t="s">
        <v>13774</v>
      </c>
      <c r="C3394" s="35" t="s">
        <v>13775</v>
      </c>
      <c r="D3394" s="35" t="s">
        <v>9896</v>
      </c>
      <c r="E3394" s="35" t="s">
        <v>32</v>
      </c>
      <c r="F3394" s="34">
        <v>55117.0</v>
      </c>
      <c r="G3394" s="34">
        <v>6.517749765E9</v>
      </c>
      <c r="H3394" s="51" t="s">
        <v>13776</v>
      </c>
      <c r="I3394" s="14" t="s">
        <v>1194</v>
      </c>
      <c r="J3394" s="15">
        <v>44540.0</v>
      </c>
      <c r="K3394" s="15">
        <v>44540.0</v>
      </c>
      <c r="L3394" s="16">
        <v>1.0</v>
      </c>
      <c r="M3394" s="16" t="s">
        <v>7</v>
      </c>
      <c r="N3394" s="16" t="s">
        <v>4</v>
      </c>
      <c r="O3394" s="60">
        <f>459.8*30</f>
        <v>13794</v>
      </c>
      <c r="P3394" s="60">
        <f>423.8*30</f>
        <v>12714</v>
      </c>
      <c r="Q3394" s="54" t="s">
        <v>3556</v>
      </c>
      <c r="R3394" s="54" t="s">
        <v>3556</v>
      </c>
      <c r="S3394" s="54" t="s">
        <v>3556</v>
      </c>
      <c r="T3394" s="88" t="s">
        <v>1195</v>
      </c>
      <c r="U3394" s="14" t="s">
        <v>87</v>
      </c>
      <c r="V3394" s="18"/>
      <c r="W3394" s="20"/>
      <c r="X3394" s="20"/>
      <c r="Y3394" s="20"/>
      <c r="Z3394" s="20"/>
      <c r="AA3394" s="20"/>
      <c r="AB3394" s="20"/>
      <c r="AC3394" s="20"/>
      <c r="AD3394" s="20"/>
      <c r="AE3394" s="20"/>
      <c r="AF3394" s="20"/>
      <c r="AG3394" s="20"/>
      <c r="AH3394" s="20"/>
    </row>
    <row r="3395">
      <c r="A3395" s="30">
        <v>245225.0</v>
      </c>
      <c r="B3395" s="31" t="s">
        <v>13777</v>
      </c>
      <c r="C3395" s="31" t="s">
        <v>13778</v>
      </c>
      <c r="D3395" s="31" t="s">
        <v>13779</v>
      </c>
      <c r="E3395" s="31" t="s">
        <v>32</v>
      </c>
      <c r="F3395" s="30">
        <v>56085.0</v>
      </c>
      <c r="G3395" s="30">
        <v>5.077947995E9</v>
      </c>
      <c r="H3395" s="42" t="s">
        <v>13780</v>
      </c>
      <c r="I3395" s="25" t="s">
        <v>1194</v>
      </c>
      <c r="J3395" s="26">
        <v>44543.0</v>
      </c>
      <c r="K3395" s="43"/>
      <c r="L3395" s="27">
        <v>1.0</v>
      </c>
      <c r="M3395" s="27" t="s">
        <v>7</v>
      </c>
      <c r="N3395" s="43"/>
      <c r="O3395" s="44"/>
      <c r="P3395" s="44"/>
      <c r="Q3395" s="44"/>
      <c r="R3395" s="44"/>
      <c r="S3395" s="44"/>
      <c r="T3395" s="25" t="s">
        <v>10139</v>
      </c>
      <c r="U3395" s="25" t="s">
        <v>92</v>
      </c>
      <c r="V3395" s="29"/>
      <c r="W3395" s="20"/>
      <c r="X3395" s="20"/>
      <c r="Y3395" s="20"/>
      <c r="Z3395" s="20"/>
      <c r="AA3395" s="20"/>
      <c r="AB3395" s="20"/>
      <c r="AC3395" s="20"/>
      <c r="AD3395" s="20"/>
      <c r="AE3395" s="20"/>
      <c r="AF3395" s="20"/>
      <c r="AG3395" s="20"/>
      <c r="AH3395" s="20"/>
    </row>
    <row r="3396">
      <c r="A3396" s="34">
        <v>245227.0</v>
      </c>
      <c r="B3396" s="35" t="s">
        <v>13781</v>
      </c>
      <c r="C3396" s="35" t="s">
        <v>13782</v>
      </c>
      <c r="D3396" s="35" t="s">
        <v>13783</v>
      </c>
      <c r="E3396" s="35" t="s">
        <v>32</v>
      </c>
      <c r="F3396" s="34">
        <v>55802.0</v>
      </c>
      <c r="G3396" s="34">
        <v>2.187278651E9</v>
      </c>
      <c r="H3396" s="156" t="s">
        <v>13784</v>
      </c>
      <c r="I3396" s="14" t="s">
        <v>1194</v>
      </c>
      <c r="J3396" s="15">
        <v>44543.0</v>
      </c>
      <c r="K3396" s="48"/>
      <c r="L3396" s="16">
        <v>1.0</v>
      </c>
      <c r="M3396" s="16" t="s">
        <v>7</v>
      </c>
      <c r="N3396" s="48"/>
      <c r="O3396" s="49"/>
      <c r="P3396" s="49"/>
      <c r="Q3396" s="49"/>
      <c r="R3396" s="49"/>
      <c r="S3396" s="49"/>
      <c r="T3396" s="14" t="s">
        <v>6115</v>
      </c>
      <c r="U3396" s="14" t="s">
        <v>92</v>
      </c>
      <c r="V3396" s="18"/>
      <c r="W3396" s="20"/>
      <c r="X3396" s="20"/>
      <c r="Y3396" s="20"/>
      <c r="Z3396" s="20"/>
      <c r="AA3396" s="20"/>
      <c r="AB3396" s="20"/>
      <c r="AC3396" s="20"/>
      <c r="AD3396" s="20"/>
      <c r="AE3396" s="20"/>
      <c r="AF3396" s="20"/>
      <c r="AG3396" s="20"/>
      <c r="AH3396" s="20"/>
    </row>
    <row r="3397">
      <c r="A3397" s="30">
        <v>245231.0</v>
      </c>
      <c r="B3397" s="31" t="s">
        <v>13785</v>
      </c>
      <c r="C3397" s="31" t="s">
        <v>13786</v>
      </c>
      <c r="D3397" s="31" t="s">
        <v>13787</v>
      </c>
      <c r="E3397" s="31" t="s">
        <v>32</v>
      </c>
      <c r="F3397" s="30">
        <v>56208.0</v>
      </c>
      <c r="G3397" s="30">
        <v>3.202892422E9</v>
      </c>
      <c r="H3397" s="42" t="s">
        <v>13788</v>
      </c>
      <c r="I3397" s="25" t="s">
        <v>1194</v>
      </c>
      <c r="J3397" s="26">
        <v>44543.0</v>
      </c>
      <c r="K3397" s="26">
        <v>44543.0</v>
      </c>
      <c r="L3397" s="27">
        <v>1.0</v>
      </c>
      <c r="M3397" s="27" t="s">
        <v>7</v>
      </c>
      <c r="N3397" s="27" t="s">
        <v>4</v>
      </c>
      <c r="O3397" s="47" t="s">
        <v>13789</v>
      </c>
      <c r="Q3397" s="47" t="s">
        <v>3556</v>
      </c>
      <c r="R3397" s="47" t="s">
        <v>3556</v>
      </c>
      <c r="S3397" s="47" t="s">
        <v>3556</v>
      </c>
      <c r="T3397" s="25" t="s">
        <v>13790</v>
      </c>
      <c r="U3397" s="25" t="s">
        <v>87</v>
      </c>
      <c r="V3397" s="29"/>
      <c r="W3397" s="20"/>
      <c r="X3397" s="20"/>
      <c r="Y3397" s="20"/>
      <c r="Z3397" s="20"/>
      <c r="AA3397" s="20"/>
      <c r="AB3397" s="20"/>
      <c r="AC3397" s="20"/>
      <c r="AD3397" s="20"/>
      <c r="AE3397" s="20"/>
      <c r="AF3397" s="20"/>
      <c r="AG3397" s="20"/>
      <c r="AH3397" s="20"/>
    </row>
    <row r="3398">
      <c r="A3398" s="34">
        <v>245232.0</v>
      </c>
      <c r="B3398" s="35" t="s">
        <v>13791</v>
      </c>
      <c r="C3398" s="35" t="s">
        <v>13792</v>
      </c>
      <c r="D3398" s="35" t="s">
        <v>13793</v>
      </c>
      <c r="E3398" s="35" t="s">
        <v>32</v>
      </c>
      <c r="F3398" s="34">
        <v>56441.0</v>
      </c>
      <c r="G3398" s="34">
        <v>2.185467E9</v>
      </c>
      <c r="H3398" s="51" t="s">
        <v>13794</v>
      </c>
      <c r="I3398" s="14" t="s">
        <v>1194</v>
      </c>
      <c r="J3398" s="15">
        <v>44543.0</v>
      </c>
      <c r="K3398" s="15">
        <v>44543.0</v>
      </c>
      <c r="L3398" s="16">
        <v>1.0</v>
      </c>
      <c r="M3398" s="16" t="s">
        <v>7</v>
      </c>
      <c r="N3398" s="16" t="s">
        <v>4</v>
      </c>
      <c r="O3398" s="54" t="s">
        <v>13795</v>
      </c>
      <c r="Q3398" s="54" t="s">
        <v>3556</v>
      </c>
      <c r="R3398" s="54" t="s">
        <v>3556</v>
      </c>
      <c r="S3398" s="60"/>
      <c r="T3398" s="14" t="s">
        <v>13796</v>
      </c>
      <c r="U3398" s="14" t="s">
        <v>87</v>
      </c>
      <c r="V3398" s="18"/>
      <c r="W3398" s="20"/>
      <c r="X3398" s="20"/>
      <c r="Y3398" s="20"/>
      <c r="Z3398" s="20"/>
      <c r="AA3398" s="20"/>
      <c r="AB3398" s="20"/>
      <c r="AC3398" s="20"/>
      <c r="AD3398" s="20"/>
      <c r="AE3398" s="20"/>
      <c r="AF3398" s="20"/>
      <c r="AG3398" s="20"/>
      <c r="AH3398" s="20"/>
    </row>
    <row r="3399">
      <c r="A3399" s="30">
        <v>245233.0</v>
      </c>
      <c r="B3399" s="31" t="s">
        <v>13797</v>
      </c>
      <c r="C3399" s="31" t="s">
        <v>13798</v>
      </c>
      <c r="D3399" s="31" t="s">
        <v>13799</v>
      </c>
      <c r="E3399" s="31" t="s">
        <v>32</v>
      </c>
      <c r="F3399" s="30">
        <v>55987.0</v>
      </c>
      <c r="G3399" s="30">
        <v>5.074543621E9</v>
      </c>
      <c r="H3399" s="25" t="s">
        <v>1193</v>
      </c>
      <c r="I3399" s="25" t="s">
        <v>1194</v>
      </c>
      <c r="J3399" s="26">
        <v>44543.0</v>
      </c>
      <c r="K3399" s="43"/>
      <c r="L3399" s="27">
        <v>1.0</v>
      </c>
      <c r="M3399" s="27" t="s">
        <v>7</v>
      </c>
      <c r="N3399" s="43"/>
      <c r="O3399" s="44"/>
      <c r="P3399" s="44"/>
      <c r="Q3399" s="44"/>
      <c r="R3399" s="44"/>
      <c r="S3399" s="44"/>
      <c r="T3399" s="25" t="s">
        <v>10139</v>
      </c>
      <c r="U3399" s="25" t="s">
        <v>92</v>
      </c>
      <c r="V3399" s="29"/>
      <c r="W3399" s="20"/>
      <c r="X3399" s="20"/>
      <c r="Y3399" s="20"/>
      <c r="Z3399" s="20"/>
      <c r="AA3399" s="20"/>
      <c r="AB3399" s="20"/>
      <c r="AC3399" s="20"/>
      <c r="AD3399" s="20"/>
      <c r="AE3399" s="20"/>
      <c r="AF3399" s="20"/>
      <c r="AG3399" s="20"/>
      <c r="AH3399" s="20"/>
    </row>
    <row r="3400">
      <c r="A3400" s="34">
        <v>245236.0</v>
      </c>
      <c r="B3400" s="35" t="s">
        <v>13800</v>
      </c>
      <c r="C3400" s="35" t="s">
        <v>13801</v>
      </c>
      <c r="D3400" s="35" t="s">
        <v>13783</v>
      </c>
      <c r="E3400" s="35" t="s">
        <v>32</v>
      </c>
      <c r="F3400" s="34">
        <v>55811.0</v>
      </c>
      <c r="G3400" s="34">
        <v>2.1852289E9</v>
      </c>
      <c r="H3400" s="51" t="s">
        <v>13802</v>
      </c>
      <c r="I3400" s="14" t="s">
        <v>1194</v>
      </c>
      <c r="J3400" s="15">
        <v>44543.0</v>
      </c>
      <c r="K3400" s="48"/>
      <c r="L3400" s="16">
        <v>1.0</v>
      </c>
      <c r="M3400" s="16" t="s">
        <v>7</v>
      </c>
      <c r="N3400" s="48"/>
      <c r="O3400" s="49"/>
      <c r="P3400" s="49"/>
      <c r="Q3400" s="49"/>
      <c r="R3400" s="49"/>
      <c r="S3400" s="49"/>
      <c r="T3400" s="14" t="s">
        <v>10139</v>
      </c>
      <c r="U3400" s="14" t="s">
        <v>92</v>
      </c>
      <c r="V3400" s="18"/>
      <c r="W3400" s="20"/>
      <c r="X3400" s="20"/>
      <c r="Y3400" s="20"/>
      <c r="Z3400" s="20"/>
      <c r="AA3400" s="20"/>
      <c r="AB3400" s="20"/>
      <c r="AC3400" s="20"/>
      <c r="AD3400" s="20"/>
      <c r="AE3400" s="20"/>
      <c r="AF3400" s="20"/>
      <c r="AG3400" s="20"/>
      <c r="AH3400" s="20"/>
    </row>
    <row r="3401">
      <c r="A3401" s="30">
        <v>245237.0</v>
      </c>
      <c r="B3401" s="31" t="s">
        <v>13803</v>
      </c>
      <c r="C3401" s="31" t="s">
        <v>13804</v>
      </c>
      <c r="D3401" s="31" t="s">
        <v>13805</v>
      </c>
      <c r="E3401" s="31" t="s">
        <v>32</v>
      </c>
      <c r="F3401" s="30">
        <v>56283.0</v>
      </c>
      <c r="G3401" s="30">
        <v>5.076375711E9</v>
      </c>
      <c r="H3401" s="42" t="s">
        <v>13802</v>
      </c>
      <c r="I3401" s="25" t="s">
        <v>1194</v>
      </c>
      <c r="J3401" s="26">
        <v>44543.0</v>
      </c>
      <c r="K3401" s="43"/>
      <c r="L3401" s="27">
        <v>1.0</v>
      </c>
      <c r="M3401" s="27" t="s">
        <v>7</v>
      </c>
      <c r="N3401" s="43"/>
      <c r="O3401" s="44"/>
      <c r="P3401" s="44"/>
      <c r="Q3401" s="44"/>
      <c r="R3401" s="44"/>
      <c r="S3401" s="44"/>
      <c r="T3401" s="25" t="s">
        <v>10139</v>
      </c>
      <c r="U3401" s="25" t="s">
        <v>92</v>
      </c>
      <c r="V3401" s="29"/>
      <c r="W3401" s="20"/>
      <c r="X3401" s="20"/>
      <c r="Y3401" s="20"/>
      <c r="Z3401" s="20"/>
      <c r="AA3401" s="20"/>
      <c r="AB3401" s="20"/>
      <c r="AC3401" s="20"/>
      <c r="AD3401" s="20"/>
      <c r="AE3401" s="20"/>
      <c r="AF3401" s="20"/>
      <c r="AG3401" s="20"/>
      <c r="AH3401" s="20"/>
    </row>
    <row r="3402">
      <c r="A3402" s="34">
        <v>245238.0</v>
      </c>
      <c r="B3402" s="35" t="s">
        <v>13806</v>
      </c>
      <c r="C3402" s="35" t="s">
        <v>13807</v>
      </c>
      <c r="D3402" s="35" t="s">
        <v>13808</v>
      </c>
      <c r="E3402" s="35" t="s">
        <v>32</v>
      </c>
      <c r="F3402" s="34">
        <v>56557.0</v>
      </c>
      <c r="G3402" s="34">
        <v>2.189352511E9</v>
      </c>
      <c r="H3402" s="51" t="s">
        <v>13809</v>
      </c>
      <c r="I3402" s="14" t="s">
        <v>1194</v>
      </c>
      <c r="J3402" s="15">
        <v>44543.0</v>
      </c>
      <c r="K3402" s="48"/>
      <c r="L3402" s="16">
        <v>1.0</v>
      </c>
      <c r="M3402" s="16" t="s">
        <v>7</v>
      </c>
      <c r="N3402" s="48"/>
      <c r="O3402" s="49"/>
      <c r="P3402" s="49"/>
      <c r="Q3402" s="49"/>
      <c r="R3402" s="49"/>
      <c r="S3402" s="49"/>
      <c r="T3402" s="14" t="s">
        <v>10139</v>
      </c>
      <c r="U3402" s="14" t="s">
        <v>92</v>
      </c>
      <c r="V3402" s="18"/>
      <c r="W3402" s="20"/>
      <c r="X3402" s="20"/>
      <c r="Y3402" s="20"/>
      <c r="Z3402" s="20"/>
      <c r="AA3402" s="20"/>
      <c r="AB3402" s="20"/>
      <c r="AC3402" s="20"/>
      <c r="AD3402" s="20"/>
      <c r="AE3402" s="20"/>
      <c r="AF3402" s="20"/>
      <c r="AG3402" s="20"/>
      <c r="AH3402" s="20"/>
    </row>
    <row r="3403">
      <c r="A3403" s="30">
        <v>245239.0</v>
      </c>
      <c r="B3403" s="31" t="s">
        <v>13810</v>
      </c>
      <c r="C3403" s="31" t="s">
        <v>13811</v>
      </c>
      <c r="D3403" s="31" t="s">
        <v>13812</v>
      </c>
      <c r="E3403" s="31" t="s">
        <v>32</v>
      </c>
      <c r="F3403" s="30">
        <v>55746.0</v>
      </c>
      <c r="G3403" s="30">
        <v>2.1823181E9</v>
      </c>
      <c r="H3403" s="42" t="s">
        <v>13813</v>
      </c>
      <c r="I3403" s="25" t="s">
        <v>1194</v>
      </c>
      <c r="J3403" s="26">
        <v>44543.0</v>
      </c>
      <c r="K3403" s="43"/>
      <c r="L3403" s="27">
        <v>1.0</v>
      </c>
      <c r="M3403" s="27" t="s">
        <v>7</v>
      </c>
      <c r="N3403" s="43"/>
      <c r="O3403" s="44"/>
      <c r="P3403" s="44"/>
      <c r="Q3403" s="44"/>
      <c r="R3403" s="44"/>
      <c r="S3403" s="44"/>
      <c r="T3403" s="25" t="s">
        <v>10139</v>
      </c>
      <c r="U3403" s="25" t="s">
        <v>92</v>
      </c>
      <c r="V3403" s="29"/>
      <c r="W3403" s="20"/>
      <c r="X3403" s="20"/>
      <c r="Y3403" s="20"/>
      <c r="Z3403" s="20"/>
      <c r="AA3403" s="20"/>
      <c r="AB3403" s="20"/>
      <c r="AC3403" s="20"/>
      <c r="AD3403" s="20"/>
      <c r="AE3403" s="20"/>
      <c r="AF3403" s="20"/>
      <c r="AG3403" s="20"/>
      <c r="AH3403" s="20"/>
    </row>
    <row r="3404">
      <c r="A3404" s="34">
        <v>245240.0</v>
      </c>
      <c r="B3404" s="35" t="s">
        <v>13814</v>
      </c>
      <c r="C3404" s="35" t="s">
        <v>13815</v>
      </c>
      <c r="D3404" s="35" t="s">
        <v>13799</v>
      </c>
      <c r="E3404" s="35" t="s">
        <v>32</v>
      </c>
      <c r="F3404" s="34">
        <v>55987.0</v>
      </c>
      <c r="G3404" s="34">
        <v>5.074574366E9</v>
      </c>
      <c r="H3404" s="51" t="s">
        <v>13816</v>
      </c>
      <c r="I3404" s="14" t="s">
        <v>1194</v>
      </c>
      <c r="J3404" s="15">
        <v>44543.0</v>
      </c>
      <c r="K3404" s="48"/>
      <c r="L3404" s="16">
        <v>1.0</v>
      </c>
      <c r="M3404" s="16" t="s">
        <v>7</v>
      </c>
      <c r="N3404" s="48"/>
      <c r="O3404" s="49"/>
      <c r="P3404" s="49"/>
      <c r="Q3404" s="49"/>
      <c r="R3404" s="49"/>
      <c r="S3404" s="49"/>
      <c r="T3404" s="14" t="s">
        <v>10139</v>
      </c>
      <c r="U3404" s="14" t="s">
        <v>92</v>
      </c>
      <c r="V3404" s="18"/>
      <c r="W3404" s="20"/>
      <c r="X3404" s="20"/>
      <c r="Y3404" s="20"/>
      <c r="Z3404" s="20"/>
      <c r="AA3404" s="20"/>
      <c r="AB3404" s="20"/>
      <c r="AC3404" s="20"/>
      <c r="AD3404" s="20"/>
      <c r="AE3404" s="20"/>
      <c r="AF3404" s="20"/>
      <c r="AG3404" s="20"/>
      <c r="AH3404" s="20"/>
    </row>
    <row r="3405">
      <c r="A3405" s="30">
        <v>245241.0</v>
      </c>
      <c r="B3405" s="31" t="s">
        <v>13817</v>
      </c>
      <c r="C3405" s="31" t="s">
        <v>13818</v>
      </c>
      <c r="D3405" s="31" t="s">
        <v>13819</v>
      </c>
      <c r="E3405" s="31" t="s">
        <v>32</v>
      </c>
      <c r="F3405" s="30">
        <v>55057.0</v>
      </c>
      <c r="G3405" s="30">
        <v>5.076461001E9</v>
      </c>
      <c r="H3405" s="42" t="s">
        <v>13820</v>
      </c>
      <c r="I3405" s="25" t="s">
        <v>1194</v>
      </c>
      <c r="J3405" s="26">
        <v>44543.0</v>
      </c>
      <c r="K3405" s="43"/>
      <c r="L3405" s="27">
        <v>1.0</v>
      </c>
      <c r="M3405" s="27" t="s">
        <v>7</v>
      </c>
      <c r="N3405" s="43"/>
      <c r="O3405" s="44"/>
      <c r="P3405" s="44"/>
      <c r="Q3405" s="44"/>
      <c r="R3405" s="44"/>
      <c r="S3405" s="44"/>
      <c r="T3405" s="25" t="s">
        <v>10139</v>
      </c>
      <c r="U3405" s="25" t="s">
        <v>92</v>
      </c>
      <c r="V3405" s="29"/>
      <c r="W3405" s="20"/>
      <c r="X3405" s="20"/>
      <c r="Y3405" s="20"/>
      <c r="Z3405" s="20"/>
      <c r="AA3405" s="20"/>
      <c r="AB3405" s="20"/>
      <c r="AC3405" s="20"/>
      <c r="AD3405" s="20"/>
      <c r="AE3405" s="20"/>
      <c r="AF3405" s="20"/>
      <c r="AG3405" s="20"/>
      <c r="AH3405" s="20"/>
    </row>
    <row r="3406">
      <c r="A3406" s="34">
        <v>245243.0</v>
      </c>
      <c r="B3406" s="35" t="s">
        <v>13821</v>
      </c>
      <c r="C3406" s="35" t="s">
        <v>13822</v>
      </c>
      <c r="D3406" s="35" t="s">
        <v>13823</v>
      </c>
      <c r="E3406" s="35" t="s">
        <v>32</v>
      </c>
      <c r="F3406" s="34">
        <v>56241.0</v>
      </c>
      <c r="G3406" s="34">
        <v>3.205643111E9</v>
      </c>
      <c r="H3406" s="51" t="s">
        <v>13824</v>
      </c>
      <c r="I3406" s="14" t="s">
        <v>1194</v>
      </c>
      <c r="J3406" s="15">
        <v>44543.0</v>
      </c>
      <c r="K3406" s="48"/>
      <c r="L3406" s="16">
        <v>1.0</v>
      </c>
      <c r="M3406" s="16" t="s">
        <v>7</v>
      </c>
      <c r="N3406" s="48"/>
      <c r="O3406" s="49"/>
      <c r="P3406" s="49"/>
      <c r="Q3406" s="49"/>
      <c r="R3406" s="49"/>
      <c r="S3406" s="49"/>
      <c r="T3406" s="14" t="s">
        <v>13825</v>
      </c>
      <c r="U3406" s="14" t="s">
        <v>92</v>
      </c>
      <c r="V3406" s="18"/>
      <c r="W3406" s="20"/>
      <c r="X3406" s="20"/>
      <c r="Y3406" s="20"/>
      <c r="Z3406" s="20"/>
      <c r="AA3406" s="20"/>
      <c r="AB3406" s="20"/>
      <c r="AC3406" s="20"/>
      <c r="AD3406" s="20"/>
      <c r="AE3406" s="20"/>
      <c r="AF3406" s="20"/>
      <c r="AG3406" s="20"/>
      <c r="AH3406" s="20"/>
    </row>
    <row r="3407">
      <c r="A3407" s="30">
        <v>245244.0</v>
      </c>
      <c r="B3407" s="31" t="s">
        <v>13826</v>
      </c>
      <c r="C3407" s="31" t="s">
        <v>13827</v>
      </c>
      <c r="D3407" s="31" t="s">
        <v>13828</v>
      </c>
      <c r="E3407" s="31" t="s">
        <v>32</v>
      </c>
      <c r="F3407" s="30">
        <v>56347.0</v>
      </c>
      <c r="G3407" s="30">
        <v>3.207322141E9</v>
      </c>
      <c r="H3407" s="42" t="s">
        <v>13829</v>
      </c>
      <c r="I3407" s="25" t="s">
        <v>1194</v>
      </c>
      <c r="J3407" s="26">
        <v>44543.0</v>
      </c>
      <c r="K3407" s="43"/>
      <c r="L3407" s="27">
        <v>1.0</v>
      </c>
      <c r="M3407" s="27" t="s">
        <v>7</v>
      </c>
      <c r="N3407" s="43"/>
      <c r="O3407" s="44"/>
      <c r="P3407" s="44"/>
      <c r="Q3407" s="44"/>
      <c r="R3407" s="44"/>
      <c r="S3407" s="44"/>
      <c r="T3407" s="25" t="s">
        <v>6115</v>
      </c>
      <c r="U3407" s="25" t="s">
        <v>92</v>
      </c>
      <c r="V3407" s="29"/>
      <c r="W3407" s="20"/>
      <c r="X3407" s="20"/>
      <c r="Y3407" s="20"/>
      <c r="Z3407" s="20"/>
      <c r="AA3407" s="20"/>
      <c r="AB3407" s="20"/>
      <c r="AC3407" s="20"/>
      <c r="AD3407" s="20"/>
      <c r="AE3407" s="20"/>
      <c r="AF3407" s="20"/>
      <c r="AG3407" s="20"/>
      <c r="AH3407" s="20"/>
    </row>
    <row r="3408">
      <c r="A3408" s="34">
        <v>245247.0</v>
      </c>
      <c r="B3408" s="35" t="s">
        <v>13830</v>
      </c>
      <c r="C3408" s="35" t="s">
        <v>13831</v>
      </c>
      <c r="D3408" s="35" t="s">
        <v>13832</v>
      </c>
      <c r="E3408" s="35" t="s">
        <v>32</v>
      </c>
      <c r="F3408" s="34">
        <v>56728.0</v>
      </c>
      <c r="G3408" s="34">
        <v>2.188433612E9</v>
      </c>
      <c r="H3408" s="51" t="s">
        <v>13833</v>
      </c>
      <c r="I3408" s="14" t="s">
        <v>1194</v>
      </c>
      <c r="J3408" s="15">
        <v>44543.0</v>
      </c>
      <c r="K3408" s="15">
        <v>44543.0</v>
      </c>
      <c r="L3408" s="16">
        <v>1.0</v>
      </c>
      <c r="M3408" s="16" t="s">
        <v>7</v>
      </c>
      <c r="N3408" s="16" t="s">
        <v>7</v>
      </c>
      <c r="O3408" s="17">
        <v>10000.0</v>
      </c>
      <c r="P3408" s="17" t="s">
        <v>3556</v>
      </c>
      <c r="Q3408" s="66"/>
      <c r="R3408" s="17" t="s">
        <v>3556</v>
      </c>
      <c r="S3408" s="49"/>
      <c r="T3408" s="14" t="s">
        <v>13834</v>
      </c>
      <c r="U3408" s="14" t="s">
        <v>92</v>
      </c>
      <c r="V3408" s="18"/>
      <c r="W3408" s="20"/>
      <c r="X3408" s="20"/>
      <c r="Y3408" s="20"/>
      <c r="Z3408" s="20"/>
      <c r="AA3408" s="20"/>
      <c r="AB3408" s="20"/>
      <c r="AC3408" s="20"/>
      <c r="AD3408" s="20"/>
      <c r="AE3408" s="20"/>
      <c r="AF3408" s="20"/>
      <c r="AG3408" s="20"/>
      <c r="AH3408" s="20"/>
    </row>
    <row r="3409">
      <c r="A3409" s="30">
        <v>245251.0</v>
      </c>
      <c r="B3409" s="31" t="s">
        <v>13835</v>
      </c>
      <c r="C3409" s="31" t="s">
        <v>13836</v>
      </c>
      <c r="D3409" s="31" t="s">
        <v>13837</v>
      </c>
      <c r="E3409" s="31" t="s">
        <v>32</v>
      </c>
      <c r="F3409" s="30">
        <v>56716.0</v>
      </c>
      <c r="G3409" s="30">
        <v>2.1828192E9</v>
      </c>
      <c r="H3409" s="42" t="s">
        <v>13838</v>
      </c>
      <c r="I3409" s="25" t="s">
        <v>1194</v>
      </c>
      <c r="J3409" s="26">
        <v>44543.0</v>
      </c>
      <c r="K3409" s="43"/>
      <c r="L3409" s="27">
        <v>1.0</v>
      </c>
      <c r="M3409" s="27" t="s">
        <v>7</v>
      </c>
      <c r="N3409" s="43"/>
      <c r="O3409" s="44"/>
      <c r="P3409" s="44"/>
      <c r="Q3409" s="44"/>
      <c r="R3409" s="44"/>
      <c r="S3409" s="44"/>
      <c r="T3409" s="25" t="s">
        <v>10139</v>
      </c>
      <c r="U3409" s="25" t="s">
        <v>92</v>
      </c>
      <c r="V3409" s="29"/>
      <c r="W3409" s="20"/>
      <c r="X3409" s="20"/>
      <c r="Y3409" s="20"/>
      <c r="Z3409" s="20"/>
      <c r="AA3409" s="20"/>
      <c r="AB3409" s="20"/>
      <c r="AC3409" s="20"/>
      <c r="AD3409" s="20"/>
      <c r="AE3409" s="20"/>
      <c r="AF3409" s="20"/>
      <c r="AG3409" s="20"/>
      <c r="AH3409" s="20"/>
    </row>
    <row r="3410">
      <c r="A3410" s="34">
        <v>245252.0</v>
      </c>
      <c r="B3410" s="35" t="s">
        <v>13839</v>
      </c>
      <c r="C3410" s="35" t="s">
        <v>13840</v>
      </c>
      <c r="D3410" s="35" t="s">
        <v>13841</v>
      </c>
      <c r="E3410" s="35" t="s">
        <v>32</v>
      </c>
      <c r="F3410" s="34">
        <v>56701.0</v>
      </c>
      <c r="G3410" s="34">
        <v>2.186838101E9</v>
      </c>
      <c r="H3410" s="51" t="s">
        <v>13842</v>
      </c>
      <c r="I3410" s="14" t="s">
        <v>1194</v>
      </c>
      <c r="J3410" s="15">
        <v>44543.0</v>
      </c>
      <c r="K3410" s="48"/>
      <c r="L3410" s="16">
        <v>1.0</v>
      </c>
      <c r="M3410" s="16" t="s">
        <v>7</v>
      </c>
      <c r="N3410" s="48"/>
      <c r="O3410" s="49"/>
      <c r="P3410" s="49"/>
      <c r="Q3410" s="49"/>
      <c r="R3410" s="49"/>
      <c r="S3410" s="49"/>
      <c r="T3410" s="14" t="s">
        <v>10139</v>
      </c>
      <c r="U3410" s="14" t="s">
        <v>92</v>
      </c>
      <c r="V3410" s="18"/>
      <c r="W3410" s="20"/>
      <c r="X3410" s="20"/>
      <c r="Y3410" s="20"/>
      <c r="Z3410" s="20"/>
      <c r="AA3410" s="20"/>
      <c r="AB3410" s="20"/>
      <c r="AC3410" s="20"/>
      <c r="AD3410" s="20"/>
      <c r="AE3410" s="20"/>
      <c r="AF3410" s="20"/>
      <c r="AG3410" s="20"/>
      <c r="AH3410" s="20"/>
    </row>
    <row r="3411">
      <c r="A3411" s="30">
        <v>245255.0</v>
      </c>
      <c r="B3411" s="31" t="s">
        <v>13843</v>
      </c>
      <c r="C3411" s="31" t="s">
        <v>13844</v>
      </c>
      <c r="D3411" s="31" t="s">
        <v>9896</v>
      </c>
      <c r="E3411" s="31" t="s">
        <v>32</v>
      </c>
      <c r="F3411" s="30">
        <v>55107.0</v>
      </c>
      <c r="G3411" s="30">
        <v>6.5122017E9</v>
      </c>
      <c r="H3411" s="42" t="s">
        <v>13845</v>
      </c>
      <c r="I3411" s="25" t="s">
        <v>1194</v>
      </c>
      <c r="J3411" s="26">
        <v>44560.0</v>
      </c>
      <c r="L3411" s="27">
        <v>1.0</v>
      </c>
      <c r="M3411" s="27" t="s">
        <v>7</v>
      </c>
      <c r="N3411" s="43"/>
      <c r="O3411" s="44"/>
      <c r="P3411" s="44"/>
      <c r="Q3411" s="44"/>
      <c r="R3411" s="44"/>
      <c r="S3411" s="44"/>
      <c r="T3411" s="25" t="s">
        <v>10139</v>
      </c>
      <c r="U3411" s="25" t="s">
        <v>92</v>
      </c>
      <c r="V3411" s="29"/>
      <c r="W3411" s="20"/>
      <c r="X3411" s="20"/>
      <c r="Y3411" s="20"/>
      <c r="Z3411" s="20"/>
      <c r="AA3411" s="20"/>
      <c r="AB3411" s="20"/>
      <c r="AC3411" s="20"/>
      <c r="AD3411" s="20"/>
      <c r="AE3411" s="20"/>
      <c r="AF3411" s="20"/>
      <c r="AG3411" s="20"/>
      <c r="AH3411" s="20"/>
    </row>
    <row r="3412">
      <c r="A3412" s="34">
        <v>245257.0</v>
      </c>
      <c r="B3412" s="35" t="s">
        <v>13846</v>
      </c>
      <c r="C3412" s="35" t="s">
        <v>13847</v>
      </c>
      <c r="D3412" s="35" t="s">
        <v>13848</v>
      </c>
      <c r="E3412" s="35" t="s">
        <v>32</v>
      </c>
      <c r="F3412" s="34">
        <v>56345.0</v>
      </c>
      <c r="G3412" s="34">
        <v>3.206329281E9</v>
      </c>
      <c r="H3412" s="51" t="s">
        <v>13849</v>
      </c>
      <c r="I3412" s="14" t="s">
        <v>1194</v>
      </c>
      <c r="J3412" s="15">
        <v>44560.0</v>
      </c>
      <c r="K3412" s="15">
        <v>44560.0</v>
      </c>
      <c r="L3412" s="16">
        <v>1.0</v>
      </c>
      <c r="M3412" s="16" t="s">
        <v>7</v>
      </c>
      <c r="N3412" s="16" t="s">
        <v>7</v>
      </c>
      <c r="O3412" s="54">
        <v>18000.0</v>
      </c>
      <c r="P3412" s="54">
        <v>9000.0</v>
      </c>
      <c r="Q3412" s="54" t="s">
        <v>6</v>
      </c>
      <c r="R3412" s="54" t="s">
        <v>6</v>
      </c>
      <c r="S3412" s="54" t="s">
        <v>6</v>
      </c>
      <c r="T3412" s="14" t="s">
        <v>13850</v>
      </c>
      <c r="U3412" s="14" t="s">
        <v>87</v>
      </c>
      <c r="V3412" s="18"/>
      <c r="W3412" s="20"/>
      <c r="X3412" s="20"/>
      <c r="Y3412" s="20"/>
      <c r="Z3412" s="20"/>
      <c r="AA3412" s="20"/>
      <c r="AB3412" s="20"/>
      <c r="AC3412" s="20"/>
      <c r="AD3412" s="20"/>
      <c r="AE3412" s="20"/>
      <c r="AF3412" s="20"/>
      <c r="AG3412" s="20"/>
      <c r="AH3412" s="20"/>
    </row>
    <row r="3413">
      <c r="A3413" s="30">
        <v>245259.0</v>
      </c>
      <c r="B3413" s="31" t="s">
        <v>13851</v>
      </c>
      <c r="C3413" s="31" t="s">
        <v>13852</v>
      </c>
      <c r="D3413" s="31" t="s">
        <v>13853</v>
      </c>
      <c r="E3413" s="31" t="s">
        <v>32</v>
      </c>
      <c r="F3413" s="30">
        <v>56265.0</v>
      </c>
      <c r="G3413" s="30">
        <v>3.202696517E9</v>
      </c>
      <c r="H3413" s="42" t="s">
        <v>13854</v>
      </c>
      <c r="I3413" s="25" t="s">
        <v>1194</v>
      </c>
      <c r="J3413" s="26">
        <v>44560.0</v>
      </c>
      <c r="K3413" s="43"/>
      <c r="L3413" s="27">
        <v>1.0</v>
      </c>
      <c r="M3413" s="27" t="s">
        <v>7</v>
      </c>
      <c r="N3413" s="43"/>
      <c r="O3413" s="44"/>
      <c r="P3413" s="44"/>
      <c r="Q3413" s="44"/>
      <c r="R3413" s="44"/>
      <c r="S3413" s="44"/>
      <c r="T3413" s="25" t="s">
        <v>10139</v>
      </c>
      <c r="U3413" s="25" t="s">
        <v>92</v>
      </c>
      <c r="V3413" s="29"/>
      <c r="W3413" s="20"/>
      <c r="X3413" s="20"/>
      <c r="Y3413" s="20"/>
      <c r="Z3413" s="20"/>
      <c r="AA3413" s="20"/>
      <c r="AB3413" s="20"/>
      <c r="AC3413" s="20"/>
      <c r="AD3413" s="20"/>
      <c r="AE3413" s="20"/>
      <c r="AF3413" s="20"/>
      <c r="AG3413" s="20"/>
      <c r="AH3413" s="20"/>
    </row>
    <row r="3414">
      <c r="A3414" s="34">
        <v>245262.0</v>
      </c>
      <c r="B3414" s="35" t="s">
        <v>13855</v>
      </c>
      <c r="C3414" s="35" t="s">
        <v>13856</v>
      </c>
      <c r="D3414" s="35" t="s">
        <v>7762</v>
      </c>
      <c r="E3414" s="35" t="s">
        <v>32</v>
      </c>
      <c r="F3414" s="34">
        <v>56267.0</v>
      </c>
      <c r="G3414" s="34">
        <v>3.205891133E9</v>
      </c>
      <c r="H3414" s="51" t="s">
        <v>13857</v>
      </c>
      <c r="I3414" s="14" t="s">
        <v>1194</v>
      </c>
      <c r="J3414" s="15">
        <v>44560.0</v>
      </c>
      <c r="K3414" s="48"/>
      <c r="L3414" s="16">
        <v>1.0</v>
      </c>
      <c r="M3414" s="16" t="s">
        <v>7</v>
      </c>
      <c r="N3414" s="48"/>
      <c r="O3414" s="49"/>
      <c r="P3414" s="49"/>
      <c r="Q3414" s="49"/>
      <c r="R3414" s="49"/>
      <c r="S3414" s="49"/>
      <c r="T3414" s="14" t="s">
        <v>13858</v>
      </c>
      <c r="U3414" s="14" t="s">
        <v>92</v>
      </c>
      <c r="V3414" s="18"/>
      <c r="W3414" s="20"/>
      <c r="X3414" s="20"/>
      <c r="Y3414" s="20"/>
      <c r="Z3414" s="20"/>
      <c r="AA3414" s="20"/>
      <c r="AB3414" s="20"/>
      <c r="AC3414" s="20"/>
      <c r="AD3414" s="20"/>
      <c r="AE3414" s="20"/>
      <c r="AF3414" s="20"/>
      <c r="AG3414" s="20"/>
      <c r="AH3414" s="20"/>
    </row>
    <row r="3415">
      <c r="A3415" s="30">
        <v>245266.0</v>
      </c>
      <c r="B3415" s="31" t="s">
        <v>13859</v>
      </c>
      <c r="C3415" s="31" t="s">
        <v>13860</v>
      </c>
      <c r="D3415" s="31" t="s">
        <v>9649</v>
      </c>
      <c r="E3415" s="31" t="s">
        <v>32</v>
      </c>
      <c r="F3415" s="30">
        <v>55404.0</v>
      </c>
      <c r="G3415" s="30">
        <v>6.1287928E9</v>
      </c>
      <c r="H3415" s="42" t="s">
        <v>13861</v>
      </c>
      <c r="I3415" s="25" t="s">
        <v>1194</v>
      </c>
      <c r="J3415" s="26">
        <v>44560.0</v>
      </c>
      <c r="K3415" s="43"/>
      <c r="L3415" s="27">
        <v>1.0</v>
      </c>
      <c r="M3415" s="27" t="s">
        <v>7</v>
      </c>
      <c r="N3415" s="43"/>
      <c r="O3415" s="44"/>
      <c r="P3415" s="44"/>
      <c r="Q3415" s="44"/>
      <c r="R3415" s="44"/>
      <c r="S3415" s="44"/>
      <c r="T3415" s="25" t="s">
        <v>10139</v>
      </c>
      <c r="U3415" s="25" t="s">
        <v>92</v>
      </c>
      <c r="V3415" s="29"/>
      <c r="W3415" s="20"/>
      <c r="X3415" s="20"/>
      <c r="Y3415" s="20"/>
      <c r="Z3415" s="20"/>
      <c r="AA3415" s="20"/>
      <c r="AB3415" s="20"/>
      <c r="AC3415" s="20"/>
      <c r="AD3415" s="20"/>
      <c r="AE3415" s="20"/>
      <c r="AF3415" s="20"/>
      <c r="AG3415" s="20"/>
      <c r="AH3415" s="20"/>
    </row>
    <row r="3416">
      <c r="A3416" s="34">
        <v>245269.0</v>
      </c>
      <c r="B3416" s="35" t="s">
        <v>13862</v>
      </c>
      <c r="C3416" s="35" t="s">
        <v>13863</v>
      </c>
      <c r="D3416" s="35" t="s">
        <v>13864</v>
      </c>
      <c r="E3416" s="35" t="s">
        <v>32</v>
      </c>
      <c r="F3416" s="34">
        <v>56379.0</v>
      </c>
      <c r="G3416" s="34">
        <v>3.202526525E9</v>
      </c>
      <c r="H3416" s="51" t="s">
        <v>13865</v>
      </c>
      <c r="I3416" s="14" t="s">
        <v>1194</v>
      </c>
      <c r="J3416" s="15">
        <v>44560.0</v>
      </c>
      <c r="K3416" s="15">
        <v>44560.0</v>
      </c>
      <c r="L3416" s="16">
        <v>1.0</v>
      </c>
      <c r="M3416" s="16" t="s">
        <v>7</v>
      </c>
      <c r="N3416" s="16" t="s">
        <v>4</v>
      </c>
      <c r="O3416" s="49"/>
      <c r="P3416" s="49"/>
      <c r="Q3416" s="17">
        <v>1675.0</v>
      </c>
      <c r="R3416" s="49"/>
      <c r="S3416" s="17">
        <v>4533.0</v>
      </c>
      <c r="T3416" s="14" t="s">
        <v>13866</v>
      </c>
      <c r="U3416" s="14" t="s">
        <v>92</v>
      </c>
      <c r="V3416" s="18"/>
      <c r="W3416" s="20"/>
      <c r="X3416" s="20"/>
      <c r="Y3416" s="20"/>
      <c r="Z3416" s="20"/>
      <c r="AA3416" s="20"/>
      <c r="AB3416" s="20"/>
      <c r="AC3416" s="20"/>
      <c r="AD3416" s="20"/>
      <c r="AE3416" s="20"/>
      <c r="AF3416" s="20"/>
      <c r="AG3416" s="20"/>
      <c r="AH3416" s="20"/>
    </row>
    <row r="3417">
      <c r="A3417" s="30">
        <v>245270.0</v>
      </c>
      <c r="B3417" s="31" t="s">
        <v>13867</v>
      </c>
      <c r="C3417" s="31" t="s">
        <v>13868</v>
      </c>
      <c r="D3417" s="31" t="s">
        <v>7610</v>
      </c>
      <c r="E3417" s="31" t="s">
        <v>32</v>
      </c>
      <c r="F3417" s="30">
        <v>55972.0</v>
      </c>
      <c r="G3417" s="30">
        <v>5.079323283E9</v>
      </c>
      <c r="H3417" s="42" t="s">
        <v>13869</v>
      </c>
      <c r="I3417" s="25" t="s">
        <v>1194</v>
      </c>
      <c r="J3417" s="26">
        <v>44560.0</v>
      </c>
      <c r="K3417" s="43"/>
      <c r="L3417" s="27">
        <v>1.0</v>
      </c>
      <c r="M3417" s="27" t="s">
        <v>7</v>
      </c>
      <c r="N3417" s="43"/>
      <c r="O3417" s="44"/>
      <c r="P3417" s="44"/>
      <c r="Q3417" s="44"/>
      <c r="R3417" s="44"/>
      <c r="S3417" s="44"/>
      <c r="T3417" s="25" t="s">
        <v>10139</v>
      </c>
      <c r="U3417" s="25" t="s">
        <v>92</v>
      </c>
      <c r="V3417" s="29"/>
      <c r="W3417" s="20"/>
      <c r="X3417" s="20"/>
      <c r="Y3417" s="20"/>
      <c r="Z3417" s="20"/>
      <c r="AA3417" s="20"/>
      <c r="AB3417" s="20"/>
      <c r="AC3417" s="20"/>
      <c r="AD3417" s="20"/>
      <c r="AE3417" s="20"/>
      <c r="AF3417" s="20"/>
      <c r="AG3417" s="20"/>
      <c r="AH3417" s="20"/>
    </row>
    <row r="3418">
      <c r="A3418" s="34">
        <v>245277.0</v>
      </c>
      <c r="B3418" s="35" t="s">
        <v>13870</v>
      </c>
      <c r="C3418" s="35" t="s">
        <v>13871</v>
      </c>
      <c r="D3418" s="35" t="s">
        <v>13872</v>
      </c>
      <c r="E3418" s="35" t="s">
        <v>32</v>
      </c>
      <c r="F3418" s="34">
        <v>55734.0</v>
      </c>
      <c r="G3418" s="34">
        <v>2.1874498E9</v>
      </c>
      <c r="H3418" s="51" t="s">
        <v>13873</v>
      </c>
      <c r="I3418" s="14" t="s">
        <v>1194</v>
      </c>
      <c r="J3418" s="15">
        <v>44560.0</v>
      </c>
      <c r="K3418" s="48"/>
      <c r="L3418" s="16">
        <v>1.0</v>
      </c>
      <c r="M3418" s="16" t="s">
        <v>7</v>
      </c>
      <c r="N3418" s="48"/>
      <c r="O3418" s="49"/>
      <c r="P3418" s="49"/>
      <c r="Q3418" s="49"/>
      <c r="R3418" s="49"/>
      <c r="S3418" s="49"/>
      <c r="T3418" s="14" t="s">
        <v>10139</v>
      </c>
      <c r="U3418" s="14" t="s">
        <v>92</v>
      </c>
      <c r="V3418" s="18"/>
      <c r="W3418" s="20"/>
      <c r="X3418" s="20"/>
      <c r="Y3418" s="20"/>
      <c r="Z3418" s="20"/>
      <c r="AA3418" s="20"/>
      <c r="AB3418" s="20"/>
      <c r="AC3418" s="20"/>
      <c r="AD3418" s="20"/>
      <c r="AE3418" s="20"/>
      <c r="AF3418" s="20"/>
      <c r="AG3418" s="20"/>
      <c r="AH3418" s="20"/>
    </row>
    <row r="3419">
      <c r="A3419" s="30">
        <v>245278.0</v>
      </c>
      <c r="B3419" s="31" t="s">
        <v>13874</v>
      </c>
      <c r="C3419" s="31" t="s">
        <v>13875</v>
      </c>
      <c r="D3419" s="31" t="s">
        <v>13876</v>
      </c>
      <c r="E3419" s="31" t="s">
        <v>32</v>
      </c>
      <c r="F3419" s="30">
        <v>55349.0</v>
      </c>
      <c r="G3419" s="30">
        <v>3.2054338E9</v>
      </c>
      <c r="H3419" s="42" t="s">
        <v>13877</v>
      </c>
      <c r="I3419" s="25" t="s">
        <v>1194</v>
      </c>
      <c r="J3419" s="26">
        <v>44560.0</v>
      </c>
      <c r="K3419" s="26">
        <v>44560.0</v>
      </c>
      <c r="L3419" s="27">
        <v>1.0</v>
      </c>
      <c r="M3419" s="27" t="s">
        <v>7</v>
      </c>
      <c r="N3419" s="27" t="s">
        <v>4</v>
      </c>
      <c r="O3419" s="47">
        <f>500*30</f>
        <v>15000</v>
      </c>
      <c r="P3419" s="47">
        <v>9000.0</v>
      </c>
      <c r="Q3419" s="47">
        <v>4579.0</v>
      </c>
      <c r="R3419" s="47" t="s">
        <v>6</v>
      </c>
      <c r="S3419" s="47" t="s">
        <v>6</v>
      </c>
      <c r="T3419" s="25" t="s">
        <v>13878</v>
      </c>
      <c r="U3419" s="25" t="s">
        <v>87</v>
      </c>
      <c r="V3419" s="29"/>
      <c r="W3419" s="20"/>
      <c r="X3419" s="20"/>
      <c r="Y3419" s="20"/>
      <c r="Z3419" s="20"/>
      <c r="AA3419" s="20"/>
      <c r="AB3419" s="20"/>
      <c r="AC3419" s="20"/>
      <c r="AD3419" s="20"/>
      <c r="AE3419" s="20"/>
      <c r="AF3419" s="20"/>
      <c r="AG3419" s="20"/>
      <c r="AH3419" s="20"/>
    </row>
    <row r="3420">
      <c r="A3420" s="34">
        <v>245279.0</v>
      </c>
      <c r="B3420" s="35" t="s">
        <v>13879</v>
      </c>
      <c r="C3420" s="35" t="s">
        <v>13880</v>
      </c>
      <c r="D3420" s="35" t="s">
        <v>13881</v>
      </c>
      <c r="E3420" s="35" t="s">
        <v>32</v>
      </c>
      <c r="F3420" s="34">
        <v>55422.0</v>
      </c>
      <c r="G3420" s="34">
        <v>6.123324262E9</v>
      </c>
      <c r="H3420" s="51" t="s">
        <v>13882</v>
      </c>
      <c r="I3420" s="14" t="s">
        <v>1194</v>
      </c>
      <c r="J3420" s="15">
        <v>44560.0</v>
      </c>
      <c r="K3420" s="48"/>
      <c r="L3420" s="16">
        <v>1.0</v>
      </c>
      <c r="M3420" s="16" t="s">
        <v>7</v>
      </c>
      <c r="N3420" s="48"/>
      <c r="O3420" s="49"/>
      <c r="P3420" s="49"/>
      <c r="Q3420" s="49"/>
      <c r="R3420" s="49"/>
      <c r="S3420" s="49"/>
      <c r="T3420" s="14" t="s">
        <v>10139</v>
      </c>
      <c r="U3420" s="14" t="s">
        <v>92</v>
      </c>
      <c r="V3420" s="18"/>
      <c r="W3420" s="20"/>
      <c r="X3420" s="20"/>
      <c r="Y3420" s="20"/>
      <c r="Z3420" s="20"/>
      <c r="AA3420" s="20"/>
      <c r="AB3420" s="20"/>
      <c r="AC3420" s="20"/>
      <c r="AD3420" s="20"/>
      <c r="AE3420" s="20"/>
      <c r="AF3420" s="20"/>
      <c r="AG3420" s="20"/>
      <c r="AH3420" s="20"/>
    </row>
    <row r="3421">
      <c r="A3421" s="30">
        <v>245283.0</v>
      </c>
      <c r="B3421" s="31" t="s">
        <v>13883</v>
      </c>
      <c r="C3421" s="31" t="s">
        <v>13884</v>
      </c>
      <c r="D3421" s="31" t="s">
        <v>13885</v>
      </c>
      <c r="E3421" s="31" t="s">
        <v>32</v>
      </c>
      <c r="F3421" s="30">
        <v>55792.0</v>
      </c>
      <c r="G3421" s="30">
        <v>2.1874878E9</v>
      </c>
      <c r="H3421" s="42" t="s">
        <v>13886</v>
      </c>
      <c r="I3421" s="25" t="s">
        <v>1194</v>
      </c>
      <c r="J3421" s="26">
        <v>44560.0</v>
      </c>
      <c r="K3421" s="43"/>
      <c r="L3421" s="27">
        <v>2.0</v>
      </c>
      <c r="M3421" s="27" t="s">
        <v>7</v>
      </c>
      <c r="N3421" s="43"/>
      <c r="O3421" s="44"/>
      <c r="P3421" s="44"/>
      <c r="Q3421" s="44"/>
      <c r="R3421" s="44"/>
      <c r="S3421" s="44"/>
      <c r="T3421" s="25" t="s">
        <v>13220</v>
      </c>
      <c r="U3421" s="25" t="s">
        <v>92</v>
      </c>
      <c r="V3421" s="29"/>
      <c r="W3421" s="20"/>
      <c r="X3421" s="20"/>
      <c r="Y3421" s="20"/>
      <c r="Z3421" s="20"/>
      <c r="AA3421" s="20"/>
      <c r="AB3421" s="20"/>
      <c r="AC3421" s="20"/>
      <c r="AD3421" s="20"/>
      <c r="AE3421" s="20"/>
      <c r="AF3421" s="20"/>
      <c r="AG3421" s="20"/>
      <c r="AH3421" s="20"/>
    </row>
    <row r="3422">
      <c r="A3422" s="34">
        <v>245285.0</v>
      </c>
      <c r="B3422" s="35" t="s">
        <v>13887</v>
      </c>
      <c r="C3422" s="35" t="s">
        <v>13888</v>
      </c>
      <c r="D3422" s="35" t="s">
        <v>13889</v>
      </c>
      <c r="E3422" s="35" t="s">
        <v>32</v>
      </c>
      <c r="F3422" s="34">
        <v>55077.0</v>
      </c>
      <c r="G3422" s="34">
        <v>6.514511853E9</v>
      </c>
      <c r="H3422" s="51" t="s">
        <v>13890</v>
      </c>
      <c r="I3422" s="14" t="s">
        <v>1194</v>
      </c>
      <c r="J3422" s="15">
        <v>44560.0</v>
      </c>
      <c r="K3422" s="48"/>
      <c r="L3422" s="16">
        <v>1.0</v>
      </c>
      <c r="M3422" s="16" t="s">
        <v>7</v>
      </c>
      <c r="N3422" s="48"/>
      <c r="O3422" s="49"/>
      <c r="P3422" s="49"/>
      <c r="Q3422" s="49"/>
      <c r="R3422" s="49"/>
      <c r="S3422" s="49"/>
      <c r="T3422" s="14" t="s">
        <v>10139</v>
      </c>
      <c r="U3422" s="14" t="s">
        <v>92</v>
      </c>
      <c r="V3422" s="18"/>
      <c r="W3422" s="20"/>
      <c r="X3422" s="20"/>
      <c r="Y3422" s="20"/>
      <c r="Z3422" s="20"/>
      <c r="AA3422" s="20"/>
      <c r="AB3422" s="20"/>
      <c r="AC3422" s="20"/>
      <c r="AD3422" s="20"/>
      <c r="AE3422" s="20"/>
      <c r="AF3422" s="20"/>
      <c r="AG3422" s="20"/>
      <c r="AH3422" s="20"/>
    </row>
    <row r="3423">
      <c r="A3423" s="30">
        <v>245286.0</v>
      </c>
      <c r="B3423" s="31" t="s">
        <v>13891</v>
      </c>
      <c r="C3423" s="31" t="s">
        <v>13892</v>
      </c>
      <c r="D3423" s="31" t="s">
        <v>13893</v>
      </c>
      <c r="E3423" s="31" t="s">
        <v>32</v>
      </c>
      <c r="F3423" s="30">
        <v>56364.0</v>
      </c>
      <c r="G3423" s="30">
        <v>3.204686405E9</v>
      </c>
      <c r="H3423" s="42" t="s">
        <v>13894</v>
      </c>
      <c r="I3423" s="25" t="s">
        <v>1194</v>
      </c>
      <c r="J3423" s="26">
        <v>44560.0</v>
      </c>
      <c r="K3423" s="43"/>
      <c r="L3423" s="27">
        <v>1.0</v>
      </c>
      <c r="M3423" s="27" t="s">
        <v>7</v>
      </c>
      <c r="N3423" s="43"/>
      <c r="O3423" s="44"/>
      <c r="P3423" s="44"/>
      <c r="Q3423" s="44"/>
      <c r="R3423" s="44"/>
      <c r="S3423" s="44"/>
      <c r="T3423" s="25" t="s">
        <v>10139</v>
      </c>
      <c r="U3423" s="25" t="s">
        <v>92</v>
      </c>
      <c r="V3423" s="29"/>
      <c r="W3423" s="20"/>
      <c r="X3423" s="20"/>
      <c r="Y3423" s="20"/>
      <c r="Z3423" s="20"/>
      <c r="AA3423" s="20"/>
      <c r="AB3423" s="20"/>
      <c r="AC3423" s="20"/>
      <c r="AD3423" s="20"/>
      <c r="AE3423" s="20"/>
      <c r="AF3423" s="20"/>
      <c r="AG3423" s="20"/>
      <c r="AH3423" s="20"/>
    </row>
    <row r="3424">
      <c r="A3424" s="34">
        <v>245291.0</v>
      </c>
      <c r="B3424" s="35" t="s">
        <v>13895</v>
      </c>
      <c r="C3424" s="35" t="s">
        <v>13896</v>
      </c>
      <c r="D3424" s="35" t="s">
        <v>13897</v>
      </c>
      <c r="E3424" s="35" t="s">
        <v>32</v>
      </c>
      <c r="F3424" s="34">
        <v>55051.0</v>
      </c>
      <c r="G3424" s="34">
        <v>3.206791411E9</v>
      </c>
      <c r="H3424" s="51" t="s">
        <v>13898</v>
      </c>
      <c r="I3424" s="14" t="s">
        <v>1194</v>
      </c>
      <c r="J3424" s="15">
        <v>44560.0</v>
      </c>
      <c r="K3424" s="48"/>
      <c r="L3424" s="16">
        <v>1.0</v>
      </c>
      <c r="M3424" s="16" t="s">
        <v>7</v>
      </c>
      <c r="N3424" s="48"/>
      <c r="O3424" s="49"/>
      <c r="P3424" s="49"/>
      <c r="Q3424" s="49"/>
      <c r="R3424" s="49"/>
      <c r="S3424" s="49"/>
      <c r="T3424" s="14" t="s">
        <v>6115</v>
      </c>
      <c r="U3424" s="14" t="s">
        <v>92</v>
      </c>
      <c r="V3424" s="18"/>
      <c r="W3424" s="20"/>
      <c r="X3424" s="20"/>
      <c r="Y3424" s="20"/>
      <c r="Z3424" s="20"/>
      <c r="AA3424" s="20"/>
      <c r="AB3424" s="20"/>
      <c r="AC3424" s="20"/>
      <c r="AD3424" s="20"/>
      <c r="AE3424" s="20"/>
      <c r="AF3424" s="20"/>
      <c r="AG3424" s="20"/>
      <c r="AH3424" s="20"/>
    </row>
    <row r="3425">
      <c r="A3425" s="30">
        <v>245293.0</v>
      </c>
      <c r="B3425" s="31" t="s">
        <v>13899</v>
      </c>
      <c r="C3425" s="31" t="s">
        <v>13900</v>
      </c>
      <c r="D3425" s="31" t="s">
        <v>13901</v>
      </c>
      <c r="E3425" s="31" t="s">
        <v>32</v>
      </c>
      <c r="F3425" s="30">
        <v>55343.0</v>
      </c>
      <c r="G3425" s="30">
        <v>9.529353338E9</v>
      </c>
      <c r="H3425" s="42" t="s">
        <v>13902</v>
      </c>
      <c r="I3425" s="25" t="s">
        <v>1194</v>
      </c>
      <c r="J3425" s="26">
        <v>44560.0</v>
      </c>
      <c r="K3425" s="43"/>
      <c r="L3425" s="27">
        <v>2.0</v>
      </c>
      <c r="M3425" s="27" t="s">
        <v>7</v>
      </c>
      <c r="N3425" s="43"/>
      <c r="O3425" s="44"/>
      <c r="P3425" s="44"/>
      <c r="Q3425" s="44"/>
      <c r="R3425" s="44"/>
      <c r="S3425" s="44"/>
      <c r="T3425" s="25" t="s">
        <v>13220</v>
      </c>
      <c r="U3425" s="25" t="s">
        <v>92</v>
      </c>
      <c r="V3425" s="29"/>
      <c r="W3425" s="20"/>
      <c r="X3425" s="20"/>
      <c r="Y3425" s="20"/>
      <c r="Z3425" s="20"/>
      <c r="AA3425" s="20"/>
      <c r="AB3425" s="20"/>
      <c r="AC3425" s="20"/>
      <c r="AD3425" s="20"/>
      <c r="AE3425" s="20"/>
      <c r="AF3425" s="20"/>
      <c r="AG3425" s="20"/>
      <c r="AH3425" s="20"/>
    </row>
    <row r="3426">
      <c r="A3426" s="34">
        <v>245295.0</v>
      </c>
      <c r="B3426" s="35" t="s">
        <v>13903</v>
      </c>
      <c r="C3426" s="35" t="s">
        <v>13904</v>
      </c>
      <c r="D3426" s="35" t="s">
        <v>9896</v>
      </c>
      <c r="E3426" s="35" t="s">
        <v>32</v>
      </c>
      <c r="F3426" s="34">
        <v>55102.0</v>
      </c>
      <c r="G3426" s="34">
        <v>6.512242368E9</v>
      </c>
      <c r="H3426" s="51" t="s">
        <v>13905</v>
      </c>
      <c r="I3426" s="14" t="s">
        <v>1194</v>
      </c>
      <c r="J3426" s="15">
        <v>44560.0</v>
      </c>
      <c r="K3426" s="15">
        <v>44560.0</v>
      </c>
      <c r="L3426" s="16">
        <v>1.0</v>
      </c>
      <c r="M3426" s="16" t="s">
        <v>7</v>
      </c>
      <c r="N3426" s="16" t="s">
        <v>4</v>
      </c>
      <c r="O3426" s="60">
        <f>500*30</f>
        <v>15000</v>
      </c>
      <c r="P3426" s="54" t="s">
        <v>13906</v>
      </c>
      <c r="Q3426" s="54" t="s">
        <v>6</v>
      </c>
      <c r="R3426" s="54" t="s">
        <v>6</v>
      </c>
      <c r="S3426" s="54" t="s">
        <v>6</v>
      </c>
      <c r="T3426" s="14" t="s">
        <v>13907</v>
      </c>
      <c r="U3426" s="14" t="s">
        <v>87</v>
      </c>
      <c r="V3426" s="18"/>
      <c r="W3426" s="20"/>
      <c r="X3426" s="20"/>
      <c r="Y3426" s="20"/>
      <c r="Z3426" s="20"/>
      <c r="AA3426" s="20"/>
      <c r="AB3426" s="20"/>
      <c r="AC3426" s="20"/>
      <c r="AD3426" s="20"/>
      <c r="AE3426" s="20"/>
      <c r="AF3426" s="20"/>
      <c r="AG3426" s="20"/>
      <c r="AH3426" s="20"/>
    </row>
    <row r="3427">
      <c r="A3427" s="30">
        <v>245307.0</v>
      </c>
      <c r="B3427" s="31" t="s">
        <v>13908</v>
      </c>
      <c r="C3427" s="31" t="s">
        <v>13909</v>
      </c>
      <c r="D3427" s="31" t="s">
        <v>13910</v>
      </c>
      <c r="E3427" s="31" t="s">
        <v>32</v>
      </c>
      <c r="F3427" s="30">
        <v>56621.0</v>
      </c>
      <c r="G3427" s="30">
        <v>2.186946552E9</v>
      </c>
      <c r="H3427" s="42" t="s">
        <v>13911</v>
      </c>
      <c r="I3427" s="25" t="s">
        <v>1194</v>
      </c>
      <c r="J3427" s="26">
        <v>44560.0</v>
      </c>
      <c r="K3427" s="26">
        <v>44560.0</v>
      </c>
      <c r="L3427" s="27">
        <v>1.0</v>
      </c>
      <c r="M3427" s="27" t="s">
        <v>7</v>
      </c>
      <c r="N3427" s="27" t="s">
        <v>7</v>
      </c>
      <c r="O3427" s="59">
        <f>442*30</f>
        <v>13260</v>
      </c>
      <c r="P3427" s="59">
        <f>375*30</f>
        <v>11250</v>
      </c>
      <c r="Q3427" s="47" t="s">
        <v>6</v>
      </c>
      <c r="R3427" s="47" t="s">
        <v>6</v>
      </c>
      <c r="S3427" s="59">
        <f>442*30</f>
        <v>13260</v>
      </c>
      <c r="T3427" s="25" t="s">
        <v>13912</v>
      </c>
      <c r="U3427" s="25" t="s">
        <v>87</v>
      </c>
      <c r="V3427" s="29"/>
      <c r="W3427" s="20"/>
      <c r="X3427" s="20"/>
      <c r="Y3427" s="20"/>
      <c r="Z3427" s="20"/>
      <c r="AA3427" s="20"/>
      <c r="AB3427" s="20"/>
      <c r="AC3427" s="20"/>
      <c r="AD3427" s="20"/>
      <c r="AE3427" s="20"/>
      <c r="AF3427" s="20"/>
      <c r="AG3427" s="20"/>
      <c r="AH3427" s="20"/>
    </row>
    <row r="3428">
      <c r="A3428" s="34">
        <v>245314.0</v>
      </c>
      <c r="B3428" s="35" t="s">
        <v>13913</v>
      </c>
      <c r="C3428" s="35" t="s">
        <v>13914</v>
      </c>
      <c r="D3428" s="35" t="s">
        <v>12822</v>
      </c>
      <c r="E3428" s="35" t="s">
        <v>32</v>
      </c>
      <c r="F3428" s="34">
        <v>55396.0</v>
      </c>
      <c r="G3428" s="34">
        <v>5.076475391E9</v>
      </c>
      <c r="H3428" s="51" t="s">
        <v>13915</v>
      </c>
      <c r="I3428" s="14" t="s">
        <v>1194</v>
      </c>
      <c r="J3428" s="15">
        <v>44560.0</v>
      </c>
      <c r="K3428" s="48"/>
      <c r="L3428" s="16">
        <v>1.0</v>
      </c>
      <c r="M3428" s="16" t="s">
        <v>7</v>
      </c>
      <c r="N3428" s="48"/>
      <c r="O3428" s="49"/>
      <c r="P3428" s="49"/>
      <c r="Q3428" s="49"/>
      <c r="R3428" s="49"/>
      <c r="S3428" s="49"/>
      <c r="T3428" s="14" t="s">
        <v>10139</v>
      </c>
      <c r="U3428" s="14" t="s">
        <v>92</v>
      </c>
      <c r="V3428" s="18"/>
      <c r="W3428" s="20"/>
      <c r="X3428" s="20"/>
      <c r="Y3428" s="20"/>
      <c r="Z3428" s="20"/>
      <c r="AA3428" s="20"/>
      <c r="AB3428" s="20"/>
      <c r="AC3428" s="20"/>
      <c r="AD3428" s="20"/>
      <c r="AE3428" s="20"/>
      <c r="AF3428" s="20"/>
      <c r="AG3428" s="20"/>
      <c r="AH3428" s="20"/>
    </row>
    <row r="3429">
      <c r="A3429" s="30">
        <v>245317.0</v>
      </c>
      <c r="B3429" s="31" t="s">
        <v>13916</v>
      </c>
      <c r="C3429" s="31" t="s">
        <v>13917</v>
      </c>
      <c r="D3429" s="31" t="s">
        <v>13918</v>
      </c>
      <c r="E3429" s="31" t="s">
        <v>32</v>
      </c>
      <c r="F3429" s="30">
        <v>55912.0</v>
      </c>
      <c r="G3429" s="30">
        <v>5.074374526E9</v>
      </c>
      <c r="H3429" s="42" t="s">
        <v>13919</v>
      </c>
      <c r="I3429" s="25" t="s">
        <v>1194</v>
      </c>
      <c r="J3429" s="26">
        <v>44560.0</v>
      </c>
      <c r="K3429" s="43"/>
      <c r="L3429" s="27">
        <v>2.0</v>
      </c>
      <c r="M3429" s="27" t="s">
        <v>7</v>
      </c>
      <c r="N3429" s="43"/>
      <c r="O3429" s="44"/>
      <c r="P3429" s="44"/>
      <c r="Q3429" s="44"/>
      <c r="R3429" s="44"/>
      <c r="S3429" s="44"/>
      <c r="T3429" s="25" t="s">
        <v>13220</v>
      </c>
      <c r="U3429" s="25" t="s">
        <v>92</v>
      </c>
      <c r="V3429" s="29"/>
      <c r="W3429" s="20"/>
      <c r="X3429" s="20"/>
      <c r="Y3429" s="20"/>
      <c r="Z3429" s="20"/>
      <c r="AA3429" s="20"/>
      <c r="AB3429" s="20"/>
      <c r="AC3429" s="20"/>
      <c r="AD3429" s="20"/>
      <c r="AE3429" s="20"/>
      <c r="AF3429" s="20"/>
      <c r="AG3429" s="20"/>
      <c r="AH3429" s="20"/>
    </row>
    <row r="3430">
      <c r="A3430" s="34">
        <v>245318.0</v>
      </c>
      <c r="B3430" s="35" t="s">
        <v>13920</v>
      </c>
      <c r="C3430" s="35" t="s">
        <v>13921</v>
      </c>
      <c r="D3430" s="35" t="s">
        <v>13922</v>
      </c>
      <c r="E3430" s="35" t="s">
        <v>32</v>
      </c>
      <c r="F3430" s="34">
        <v>56649.0</v>
      </c>
      <c r="G3430" s="34">
        <v>2.182838313E9</v>
      </c>
      <c r="H3430" s="51" t="s">
        <v>13923</v>
      </c>
      <c r="I3430" s="14" t="s">
        <v>1194</v>
      </c>
      <c r="J3430" s="15">
        <v>44560.0</v>
      </c>
      <c r="K3430" s="48"/>
      <c r="L3430" s="16">
        <v>1.0</v>
      </c>
      <c r="M3430" s="16" t="s">
        <v>7</v>
      </c>
      <c r="N3430" s="48"/>
      <c r="O3430" s="49"/>
      <c r="P3430" s="49"/>
      <c r="Q3430" s="49"/>
      <c r="R3430" s="49"/>
      <c r="S3430" s="49"/>
      <c r="T3430" s="14" t="s">
        <v>10139</v>
      </c>
      <c r="U3430" s="14" t="s">
        <v>92</v>
      </c>
      <c r="V3430" s="18"/>
      <c r="W3430" s="20"/>
      <c r="X3430" s="20"/>
      <c r="Y3430" s="20"/>
      <c r="Z3430" s="20"/>
      <c r="AA3430" s="20"/>
      <c r="AB3430" s="20"/>
      <c r="AC3430" s="20"/>
      <c r="AD3430" s="20"/>
      <c r="AE3430" s="20"/>
      <c r="AF3430" s="20"/>
      <c r="AG3430" s="20"/>
      <c r="AH3430" s="20"/>
    </row>
    <row r="3431">
      <c r="A3431" s="30">
        <v>245319.0</v>
      </c>
      <c r="B3431" s="31" t="s">
        <v>13924</v>
      </c>
      <c r="C3431" s="31" t="s">
        <v>13925</v>
      </c>
      <c r="D3431" s="31" t="s">
        <v>13926</v>
      </c>
      <c r="E3431" s="31" t="s">
        <v>32</v>
      </c>
      <c r="F3431" s="30">
        <v>55947.0</v>
      </c>
      <c r="G3431" s="30">
        <v>5.078954445E9</v>
      </c>
      <c r="H3431" s="42" t="s">
        <v>13927</v>
      </c>
      <c r="I3431" s="25" t="s">
        <v>1194</v>
      </c>
      <c r="J3431" s="57">
        <v>44200.0</v>
      </c>
      <c r="K3431" s="57">
        <v>44200.0</v>
      </c>
      <c r="L3431" s="27">
        <v>1.0</v>
      </c>
      <c r="M3431" s="27" t="s">
        <v>7</v>
      </c>
      <c r="N3431" s="27" t="s">
        <v>4</v>
      </c>
      <c r="O3431" s="59"/>
      <c r="P3431" s="59"/>
      <c r="Q3431" s="47" t="s">
        <v>6</v>
      </c>
      <c r="R3431" s="47" t="s">
        <v>6</v>
      </c>
      <c r="S3431" s="47" t="s">
        <v>6</v>
      </c>
      <c r="T3431" s="25" t="s">
        <v>13928</v>
      </c>
      <c r="U3431" s="25" t="s">
        <v>87</v>
      </c>
      <c r="V3431" s="29"/>
      <c r="W3431" s="20"/>
      <c r="X3431" s="20"/>
      <c r="Y3431" s="20"/>
      <c r="Z3431" s="20"/>
      <c r="AA3431" s="20"/>
      <c r="AB3431" s="20"/>
      <c r="AC3431" s="20"/>
      <c r="AD3431" s="20"/>
      <c r="AE3431" s="20"/>
      <c r="AF3431" s="20"/>
      <c r="AG3431" s="20"/>
      <c r="AH3431" s="20"/>
    </row>
    <row r="3432">
      <c r="A3432" s="34">
        <v>245327.0</v>
      </c>
      <c r="B3432" s="35" t="s">
        <v>13929</v>
      </c>
      <c r="C3432" s="35" t="s">
        <v>13930</v>
      </c>
      <c r="D3432" s="35" t="s">
        <v>13931</v>
      </c>
      <c r="E3432" s="35" t="s">
        <v>32</v>
      </c>
      <c r="F3432" s="34">
        <v>56142.0</v>
      </c>
      <c r="G3432" s="34">
        <v>5.076941414E9</v>
      </c>
      <c r="H3432" s="14" t="s">
        <v>1193</v>
      </c>
      <c r="I3432" s="14" t="s">
        <v>1194</v>
      </c>
      <c r="J3432" s="52">
        <v>44565.0</v>
      </c>
      <c r="K3432" s="48"/>
      <c r="L3432" s="16">
        <v>1.0</v>
      </c>
      <c r="M3432" s="16" t="s">
        <v>7</v>
      </c>
      <c r="N3432" s="48"/>
      <c r="O3432" s="49"/>
      <c r="P3432" s="49"/>
      <c r="Q3432" s="49"/>
      <c r="R3432" s="49"/>
      <c r="S3432" s="49"/>
      <c r="T3432" s="14" t="s">
        <v>13825</v>
      </c>
      <c r="U3432" s="14" t="s">
        <v>92</v>
      </c>
      <c r="V3432" s="18"/>
      <c r="W3432" s="20"/>
      <c r="X3432" s="20"/>
      <c r="Y3432" s="20"/>
      <c r="Z3432" s="20"/>
      <c r="AA3432" s="20"/>
      <c r="AB3432" s="20"/>
      <c r="AC3432" s="20"/>
      <c r="AD3432" s="20"/>
      <c r="AE3432" s="20"/>
      <c r="AF3432" s="20"/>
      <c r="AG3432" s="20"/>
      <c r="AH3432" s="20"/>
    </row>
    <row r="3433">
      <c r="A3433" s="30">
        <v>245328.0</v>
      </c>
      <c r="B3433" s="31" t="s">
        <v>13932</v>
      </c>
      <c r="C3433" s="31" t="s">
        <v>13933</v>
      </c>
      <c r="D3433" s="31" t="s">
        <v>13934</v>
      </c>
      <c r="E3433" s="31" t="s">
        <v>32</v>
      </c>
      <c r="F3433" s="30">
        <v>55013.0</v>
      </c>
      <c r="G3433" s="30">
        <v>6.512570575E9</v>
      </c>
      <c r="H3433" s="42" t="s">
        <v>13935</v>
      </c>
      <c r="I3433" s="25" t="s">
        <v>1194</v>
      </c>
      <c r="J3433" s="57">
        <v>44565.0</v>
      </c>
      <c r="K3433" s="43"/>
      <c r="L3433" s="27">
        <v>1.0</v>
      </c>
      <c r="M3433" s="27" t="s">
        <v>7</v>
      </c>
      <c r="N3433" s="43"/>
      <c r="O3433" s="44"/>
      <c r="P3433" s="44"/>
      <c r="Q3433" s="44"/>
      <c r="R3433" s="44"/>
      <c r="S3433" s="44"/>
      <c r="T3433" s="25" t="s">
        <v>10139</v>
      </c>
      <c r="U3433" s="25" t="s">
        <v>92</v>
      </c>
      <c r="V3433" s="29"/>
      <c r="W3433" s="20"/>
      <c r="X3433" s="20"/>
      <c r="Y3433" s="20"/>
      <c r="Z3433" s="20"/>
      <c r="AA3433" s="20"/>
      <c r="AB3433" s="20"/>
      <c r="AC3433" s="20"/>
      <c r="AD3433" s="20"/>
      <c r="AE3433" s="20"/>
      <c r="AF3433" s="20"/>
      <c r="AG3433" s="20"/>
      <c r="AH3433" s="20"/>
    </row>
    <row r="3434">
      <c r="A3434" s="34">
        <v>245330.0</v>
      </c>
      <c r="B3434" s="35" t="s">
        <v>13936</v>
      </c>
      <c r="C3434" s="35" t="s">
        <v>13937</v>
      </c>
      <c r="D3434" s="35" t="s">
        <v>13938</v>
      </c>
      <c r="E3434" s="35" t="s">
        <v>32</v>
      </c>
      <c r="F3434" s="34">
        <v>56377.0</v>
      </c>
      <c r="G3434" s="34">
        <v>3.20253192E9</v>
      </c>
      <c r="H3434" s="51" t="s">
        <v>13939</v>
      </c>
      <c r="I3434" s="14" t="s">
        <v>1194</v>
      </c>
      <c r="J3434" s="52">
        <v>44200.0</v>
      </c>
      <c r="K3434" s="52">
        <v>44200.0</v>
      </c>
      <c r="L3434" s="16">
        <v>1.0</v>
      </c>
      <c r="M3434" s="16" t="s">
        <v>7</v>
      </c>
      <c r="N3434" s="16" t="s">
        <v>4</v>
      </c>
      <c r="O3434" s="60"/>
      <c r="P3434" s="60"/>
      <c r="Q3434" s="54">
        <v>2530.0</v>
      </c>
      <c r="R3434" s="54" t="s">
        <v>6</v>
      </c>
      <c r="S3434" s="54" t="s">
        <v>6</v>
      </c>
      <c r="T3434" s="14" t="s">
        <v>13940</v>
      </c>
      <c r="U3434" s="14" t="s">
        <v>87</v>
      </c>
      <c r="V3434" s="18"/>
      <c r="W3434" s="20"/>
      <c r="X3434" s="20"/>
      <c r="Y3434" s="20"/>
      <c r="Z3434" s="20"/>
      <c r="AA3434" s="20"/>
      <c r="AB3434" s="20"/>
      <c r="AC3434" s="20"/>
      <c r="AD3434" s="20"/>
      <c r="AE3434" s="20"/>
      <c r="AF3434" s="20"/>
      <c r="AG3434" s="20"/>
      <c r="AH3434" s="20"/>
    </row>
    <row r="3435">
      <c r="A3435" s="30">
        <v>245332.0</v>
      </c>
      <c r="B3435" s="31" t="s">
        <v>13941</v>
      </c>
      <c r="C3435" s="31" t="s">
        <v>13942</v>
      </c>
      <c r="D3435" s="31" t="s">
        <v>13943</v>
      </c>
      <c r="E3435" s="31" t="s">
        <v>32</v>
      </c>
      <c r="F3435" s="30">
        <v>55331.0</v>
      </c>
      <c r="G3435" s="30">
        <v>9.524745488E9</v>
      </c>
      <c r="H3435" s="42" t="s">
        <v>13944</v>
      </c>
      <c r="I3435" s="25" t="s">
        <v>1194</v>
      </c>
      <c r="J3435" s="57">
        <v>44200.0</v>
      </c>
      <c r="K3435" s="57">
        <v>44200.0</v>
      </c>
      <c r="L3435" s="27">
        <v>1.0</v>
      </c>
      <c r="M3435" s="27" t="s">
        <v>7</v>
      </c>
      <c r="N3435" s="27" t="s">
        <v>7</v>
      </c>
      <c r="O3435" s="47" t="s">
        <v>6</v>
      </c>
      <c r="P3435" s="47" t="s">
        <v>13945</v>
      </c>
      <c r="Q3435" s="47" t="s">
        <v>6</v>
      </c>
      <c r="R3435" s="47" t="s">
        <v>6</v>
      </c>
      <c r="S3435" s="47" t="s">
        <v>6</v>
      </c>
      <c r="T3435" s="25" t="s">
        <v>13946</v>
      </c>
      <c r="U3435" s="25" t="s">
        <v>87</v>
      </c>
      <c r="V3435" s="29"/>
      <c r="W3435" s="20"/>
      <c r="X3435" s="20"/>
      <c r="Y3435" s="20"/>
      <c r="Z3435" s="20"/>
      <c r="AA3435" s="20"/>
      <c r="AB3435" s="20"/>
      <c r="AC3435" s="20"/>
      <c r="AD3435" s="20"/>
      <c r="AE3435" s="20"/>
      <c r="AF3435" s="20"/>
      <c r="AG3435" s="20"/>
      <c r="AH3435" s="20"/>
    </row>
    <row r="3436">
      <c r="A3436" s="34">
        <v>245336.0</v>
      </c>
      <c r="B3436" s="35" t="s">
        <v>13947</v>
      </c>
      <c r="C3436" s="35" t="s">
        <v>13948</v>
      </c>
      <c r="D3436" s="35" t="s">
        <v>13949</v>
      </c>
      <c r="E3436" s="35" t="s">
        <v>32</v>
      </c>
      <c r="F3436" s="34">
        <v>55328.0</v>
      </c>
      <c r="G3436" s="34">
        <v>7.639722987E9</v>
      </c>
      <c r="H3436" s="51" t="s">
        <v>13950</v>
      </c>
      <c r="I3436" s="14" t="s">
        <v>1194</v>
      </c>
      <c r="J3436" s="52">
        <v>44200.0</v>
      </c>
      <c r="K3436" s="52">
        <v>44200.0</v>
      </c>
      <c r="L3436" s="16">
        <v>1.0</v>
      </c>
      <c r="M3436" s="16" t="s">
        <v>7</v>
      </c>
      <c r="N3436" s="16" t="s">
        <v>7</v>
      </c>
      <c r="O3436" s="60"/>
      <c r="P3436" s="60"/>
      <c r="Q3436" s="54" t="s">
        <v>6</v>
      </c>
      <c r="R3436" s="54" t="s">
        <v>6</v>
      </c>
      <c r="S3436" s="54" t="s">
        <v>6</v>
      </c>
      <c r="T3436" s="14" t="s">
        <v>13951</v>
      </c>
      <c r="U3436" s="14" t="s">
        <v>87</v>
      </c>
      <c r="V3436" s="18"/>
      <c r="W3436" s="20"/>
      <c r="X3436" s="20"/>
      <c r="Y3436" s="20"/>
      <c r="Z3436" s="20"/>
      <c r="AA3436" s="20"/>
      <c r="AB3436" s="20"/>
      <c r="AC3436" s="20"/>
      <c r="AD3436" s="20"/>
      <c r="AE3436" s="20"/>
      <c r="AF3436" s="20"/>
      <c r="AG3436" s="20"/>
      <c r="AH3436" s="20"/>
    </row>
    <row r="3437">
      <c r="A3437" s="30">
        <v>245337.0</v>
      </c>
      <c r="B3437" s="31" t="s">
        <v>13952</v>
      </c>
      <c r="C3437" s="31" t="s">
        <v>13953</v>
      </c>
      <c r="D3437" s="31" t="s">
        <v>13954</v>
      </c>
      <c r="E3437" s="31" t="s">
        <v>32</v>
      </c>
      <c r="F3437" s="30">
        <v>55082.0</v>
      </c>
      <c r="G3437" s="30">
        <v>6.514395004E9</v>
      </c>
      <c r="H3437" s="42" t="s">
        <v>13950</v>
      </c>
      <c r="I3437" s="25" t="s">
        <v>1194</v>
      </c>
      <c r="J3437" s="57">
        <v>44200.0</v>
      </c>
      <c r="K3437" s="57">
        <v>44200.0</v>
      </c>
      <c r="L3437" s="27">
        <v>1.0</v>
      </c>
      <c r="M3437" s="27" t="s">
        <v>7</v>
      </c>
      <c r="N3437" s="27" t="s">
        <v>7</v>
      </c>
      <c r="O3437" s="47" t="s">
        <v>6</v>
      </c>
      <c r="P3437" s="47" t="s">
        <v>13955</v>
      </c>
      <c r="Q3437" s="47" t="s">
        <v>6</v>
      </c>
      <c r="R3437" s="47" t="s">
        <v>6</v>
      </c>
      <c r="S3437" s="47" t="s">
        <v>6</v>
      </c>
      <c r="T3437" s="25" t="s">
        <v>13956</v>
      </c>
      <c r="U3437" s="25" t="s">
        <v>87</v>
      </c>
      <c r="V3437" s="29"/>
      <c r="W3437" s="20"/>
      <c r="X3437" s="20"/>
      <c r="Y3437" s="20"/>
      <c r="Z3437" s="20"/>
      <c r="AA3437" s="20"/>
      <c r="AB3437" s="20"/>
      <c r="AC3437" s="20"/>
      <c r="AD3437" s="20"/>
      <c r="AE3437" s="20"/>
      <c r="AF3437" s="20"/>
      <c r="AG3437" s="20"/>
      <c r="AH3437" s="20"/>
    </row>
    <row r="3438">
      <c r="A3438" s="34">
        <v>245339.0</v>
      </c>
      <c r="B3438" s="35" t="s">
        <v>13957</v>
      </c>
      <c r="C3438" s="35" t="s">
        <v>13958</v>
      </c>
      <c r="D3438" s="35" t="s">
        <v>10533</v>
      </c>
      <c r="E3438" s="35" t="s">
        <v>32</v>
      </c>
      <c r="F3438" s="34">
        <v>56307.0</v>
      </c>
      <c r="G3438" s="34">
        <v>3.208452195E9</v>
      </c>
      <c r="H3438" s="51" t="s">
        <v>13959</v>
      </c>
      <c r="I3438" s="14" t="s">
        <v>1194</v>
      </c>
      <c r="J3438" s="52">
        <v>44565.0</v>
      </c>
      <c r="K3438" s="48"/>
      <c r="L3438" s="16">
        <v>1.0</v>
      </c>
      <c r="M3438" s="16" t="s">
        <v>7</v>
      </c>
      <c r="N3438" s="48"/>
      <c r="O3438" s="49"/>
      <c r="P3438" s="49"/>
      <c r="Q3438" s="49"/>
      <c r="R3438" s="49"/>
      <c r="S3438" s="49"/>
      <c r="T3438" s="14" t="s">
        <v>10139</v>
      </c>
      <c r="U3438" s="14" t="s">
        <v>92</v>
      </c>
      <c r="V3438" s="18"/>
      <c r="W3438" s="20"/>
      <c r="X3438" s="20"/>
      <c r="Y3438" s="20"/>
      <c r="Z3438" s="20"/>
      <c r="AA3438" s="20"/>
      <c r="AB3438" s="20"/>
      <c r="AC3438" s="20"/>
      <c r="AD3438" s="20"/>
      <c r="AE3438" s="20"/>
      <c r="AF3438" s="20"/>
      <c r="AG3438" s="20"/>
      <c r="AH3438" s="20"/>
    </row>
    <row r="3439">
      <c r="A3439" s="30">
        <v>245341.0</v>
      </c>
      <c r="B3439" s="31" t="s">
        <v>13960</v>
      </c>
      <c r="C3439" s="31" t="s">
        <v>13961</v>
      </c>
      <c r="D3439" s="31" t="s">
        <v>13962</v>
      </c>
      <c r="E3439" s="31" t="s">
        <v>32</v>
      </c>
      <c r="F3439" s="30">
        <v>56378.0</v>
      </c>
      <c r="G3439" s="30">
        <v>3.203522221E9</v>
      </c>
      <c r="H3439" s="42" t="s">
        <v>13963</v>
      </c>
      <c r="I3439" s="25" t="s">
        <v>1194</v>
      </c>
      <c r="J3439" s="57">
        <v>44565.0</v>
      </c>
      <c r="K3439" s="43"/>
      <c r="L3439" s="27">
        <v>1.0</v>
      </c>
      <c r="M3439" s="27" t="s">
        <v>7</v>
      </c>
      <c r="N3439" s="43"/>
      <c r="O3439" s="44"/>
      <c r="P3439" s="44"/>
      <c r="Q3439" s="44"/>
      <c r="R3439" s="44"/>
      <c r="S3439" s="44"/>
      <c r="T3439" s="25" t="s">
        <v>10139</v>
      </c>
      <c r="U3439" s="25" t="s">
        <v>92</v>
      </c>
      <c r="V3439" s="29"/>
      <c r="W3439" s="20"/>
      <c r="X3439" s="20"/>
      <c r="Y3439" s="20"/>
      <c r="Z3439" s="20"/>
      <c r="AA3439" s="20"/>
      <c r="AB3439" s="20"/>
      <c r="AC3439" s="20"/>
      <c r="AD3439" s="20"/>
      <c r="AE3439" s="20"/>
      <c r="AF3439" s="20"/>
      <c r="AG3439" s="20"/>
      <c r="AH3439" s="20"/>
    </row>
    <row r="3440">
      <c r="A3440" s="34">
        <v>245342.0</v>
      </c>
      <c r="B3440" s="35" t="s">
        <v>13964</v>
      </c>
      <c r="C3440" s="35" t="s">
        <v>13965</v>
      </c>
      <c r="D3440" s="35" t="s">
        <v>13954</v>
      </c>
      <c r="E3440" s="35" t="s">
        <v>32</v>
      </c>
      <c r="F3440" s="34">
        <v>55082.0</v>
      </c>
      <c r="G3440" s="34">
        <v>6.514395775E9</v>
      </c>
      <c r="H3440" s="51" t="s">
        <v>13966</v>
      </c>
      <c r="I3440" s="14" t="s">
        <v>1194</v>
      </c>
      <c r="J3440" s="52">
        <v>44200.0</v>
      </c>
      <c r="K3440" s="52">
        <v>44200.0</v>
      </c>
      <c r="L3440" s="16">
        <v>1.0</v>
      </c>
      <c r="M3440" s="16" t="s">
        <v>7</v>
      </c>
      <c r="N3440" s="16" t="s">
        <v>7</v>
      </c>
      <c r="O3440" s="54" t="s">
        <v>6</v>
      </c>
      <c r="P3440" s="54" t="s">
        <v>13955</v>
      </c>
      <c r="Q3440" s="54" t="s">
        <v>6</v>
      </c>
      <c r="R3440" s="54" t="s">
        <v>6</v>
      </c>
      <c r="S3440" s="54" t="s">
        <v>6</v>
      </c>
      <c r="T3440" s="14" t="s">
        <v>13956</v>
      </c>
      <c r="U3440" s="14" t="s">
        <v>87</v>
      </c>
      <c r="V3440" s="18"/>
      <c r="W3440" s="20"/>
      <c r="X3440" s="20"/>
      <c r="Y3440" s="20"/>
      <c r="Z3440" s="20"/>
      <c r="AA3440" s="20"/>
      <c r="AB3440" s="20"/>
      <c r="AC3440" s="20"/>
      <c r="AD3440" s="20"/>
      <c r="AE3440" s="20"/>
      <c r="AF3440" s="20"/>
      <c r="AG3440" s="20"/>
      <c r="AH3440" s="20"/>
    </row>
    <row r="3441">
      <c r="A3441" s="30">
        <v>245343.0</v>
      </c>
      <c r="B3441" s="31" t="s">
        <v>13967</v>
      </c>
      <c r="C3441" s="31" t="s">
        <v>13968</v>
      </c>
      <c r="D3441" s="31" t="s">
        <v>7575</v>
      </c>
      <c r="E3441" s="31" t="s">
        <v>32</v>
      </c>
      <c r="F3441" s="30">
        <v>55437.0</v>
      </c>
      <c r="G3441" s="30">
        <v>9.529487E9</v>
      </c>
      <c r="H3441" s="42" t="s">
        <v>13969</v>
      </c>
      <c r="I3441" s="25" t="s">
        <v>1194</v>
      </c>
      <c r="J3441" s="57">
        <v>44200.0</v>
      </c>
      <c r="K3441" s="57">
        <v>44200.0</v>
      </c>
      <c r="L3441" s="27">
        <v>1.0</v>
      </c>
      <c r="M3441" s="27" t="s">
        <v>7</v>
      </c>
      <c r="N3441" s="27" t="s">
        <v>4</v>
      </c>
      <c r="O3441" s="47">
        <v>13000.0</v>
      </c>
      <c r="P3441" s="47" t="s">
        <v>13970</v>
      </c>
      <c r="Q3441" s="47" t="s">
        <v>6</v>
      </c>
      <c r="R3441" s="47" t="s">
        <v>6</v>
      </c>
      <c r="S3441" s="47" t="s">
        <v>6</v>
      </c>
      <c r="T3441" s="25" t="s">
        <v>13971</v>
      </c>
      <c r="U3441" s="25" t="s">
        <v>87</v>
      </c>
      <c r="V3441" s="29"/>
      <c r="W3441" s="20"/>
      <c r="X3441" s="20"/>
      <c r="Y3441" s="20"/>
      <c r="Z3441" s="20"/>
      <c r="AA3441" s="20"/>
      <c r="AB3441" s="20"/>
      <c r="AC3441" s="20"/>
      <c r="AD3441" s="20"/>
      <c r="AE3441" s="20"/>
      <c r="AF3441" s="20"/>
      <c r="AG3441" s="20"/>
      <c r="AH3441" s="20"/>
    </row>
    <row r="3442">
      <c r="A3442" s="34">
        <v>245345.0</v>
      </c>
      <c r="B3442" s="35" t="s">
        <v>13972</v>
      </c>
      <c r="C3442" s="35" t="s">
        <v>13973</v>
      </c>
      <c r="D3442" s="35" t="s">
        <v>13974</v>
      </c>
      <c r="E3442" s="35" t="s">
        <v>32</v>
      </c>
      <c r="F3442" s="34">
        <v>55964.0</v>
      </c>
      <c r="G3442" s="34">
        <v>5.075343191E9</v>
      </c>
      <c r="H3442" s="51" t="s">
        <v>13975</v>
      </c>
      <c r="I3442" s="14" t="s">
        <v>1194</v>
      </c>
      <c r="J3442" s="52">
        <v>44565.0</v>
      </c>
      <c r="K3442" s="48"/>
      <c r="L3442" s="16">
        <v>1.0</v>
      </c>
      <c r="M3442" s="16" t="s">
        <v>7</v>
      </c>
      <c r="N3442" s="48"/>
      <c r="O3442" s="49"/>
      <c r="P3442" s="49"/>
      <c r="Q3442" s="49"/>
      <c r="R3442" s="49"/>
      <c r="S3442" s="49"/>
      <c r="T3442" s="14" t="s">
        <v>10139</v>
      </c>
      <c r="U3442" s="14" t="s">
        <v>92</v>
      </c>
      <c r="V3442" s="18"/>
      <c r="W3442" s="20"/>
      <c r="X3442" s="20"/>
      <c r="Y3442" s="20"/>
      <c r="Z3442" s="20"/>
      <c r="AA3442" s="20"/>
      <c r="AB3442" s="20"/>
      <c r="AC3442" s="20"/>
      <c r="AD3442" s="20"/>
      <c r="AE3442" s="20"/>
      <c r="AF3442" s="20"/>
      <c r="AG3442" s="20"/>
      <c r="AH3442" s="20"/>
    </row>
    <row r="3443">
      <c r="A3443" s="30">
        <v>245346.0</v>
      </c>
      <c r="B3443" s="31" t="s">
        <v>13976</v>
      </c>
      <c r="C3443" s="31" t="s">
        <v>13977</v>
      </c>
      <c r="D3443" s="31" t="s">
        <v>13978</v>
      </c>
      <c r="E3443" s="31" t="s">
        <v>32</v>
      </c>
      <c r="F3443" s="30">
        <v>56088.0</v>
      </c>
      <c r="G3443" s="30">
        <v>5.077762031E9</v>
      </c>
      <c r="H3443" s="42" t="s">
        <v>13979</v>
      </c>
      <c r="I3443" s="25" t="s">
        <v>1194</v>
      </c>
      <c r="J3443" s="57">
        <v>44565.0</v>
      </c>
      <c r="K3443" s="57">
        <v>44565.0</v>
      </c>
      <c r="L3443" s="27">
        <v>1.0</v>
      </c>
      <c r="M3443" s="27" t="s">
        <v>7</v>
      </c>
      <c r="N3443" s="27" t="s">
        <v>7</v>
      </c>
      <c r="O3443" s="28" t="s">
        <v>13980</v>
      </c>
      <c r="P3443" s="28" t="s">
        <v>6</v>
      </c>
      <c r="Q3443" s="44"/>
      <c r="R3443" s="28" t="s">
        <v>6</v>
      </c>
      <c r="S3443" s="28" t="s">
        <v>6</v>
      </c>
      <c r="T3443" s="25" t="s">
        <v>13981</v>
      </c>
      <c r="U3443" s="25" t="s">
        <v>92</v>
      </c>
      <c r="V3443" s="29"/>
      <c r="W3443" s="20"/>
      <c r="X3443" s="20"/>
      <c r="Y3443" s="20"/>
      <c r="Z3443" s="20"/>
      <c r="AA3443" s="20"/>
      <c r="AB3443" s="20"/>
      <c r="AC3443" s="20"/>
      <c r="AD3443" s="20"/>
      <c r="AE3443" s="20"/>
      <c r="AF3443" s="20"/>
      <c r="AG3443" s="20"/>
      <c r="AH3443" s="20"/>
    </row>
    <row r="3444">
      <c r="A3444" s="34">
        <v>245349.0</v>
      </c>
      <c r="B3444" s="35" t="s">
        <v>13982</v>
      </c>
      <c r="C3444" s="35" t="s">
        <v>13983</v>
      </c>
      <c r="D3444" s="35" t="s">
        <v>13984</v>
      </c>
      <c r="E3444" s="35" t="s">
        <v>32</v>
      </c>
      <c r="F3444" s="34">
        <v>55976.0</v>
      </c>
      <c r="G3444" s="34">
        <v>5.075334288E9</v>
      </c>
      <c r="H3444" s="51" t="s">
        <v>13985</v>
      </c>
      <c r="I3444" s="14" t="s">
        <v>1194</v>
      </c>
      <c r="J3444" s="52">
        <v>44565.0</v>
      </c>
      <c r="K3444" s="48"/>
      <c r="L3444" s="16">
        <v>1.0</v>
      </c>
      <c r="M3444" s="16" t="s">
        <v>7</v>
      </c>
      <c r="N3444" s="48"/>
      <c r="O3444" s="49"/>
      <c r="P3444" s="49"/>
      <c r="Q3444" s="49"/>
      <c r="R3444" s="49"/>
      <c r="S3444" s="49"/>
      <c r="T3444" s="14" t="s">
        <v>10139</v>
      </c>
      <c r="U3444" s="14" t="s">
        <v>92</v>
      </c>
      <c r="V3444" s="18"/>
      <c r="W3444" s="20"/>
      <c r="X3444" s="20"/>
      <c r="Y3444" s="20"/>
      <c r="Z3444" s="20"/>
      <c r="AA3444" s="20"/>
      <c r="AB3444" s="20"/>
      <c r="AC3444" s="20"/>
      <c r="AD3444" s="20"/>
      <c r="AE3444" s="20"/>
      <c r="AF3444" s="20"/>
      <c r="AG3444" s="20"/>
      <c r="AH3444" s="20"/>
    </row>
    <row r="3445">
      <c r="A3445" s="30">
        <v>245352.0</v>
      </c>
      <c r="B3445" s="31" t="s">
        <v>13986</v>
      </c>
      <c r="C3445" s="31" t="s">
        <v>13987</v>
      </c>
      <c r="D3445" s="31" t="s">
        <v>13988</v>
      </c>
      <c r="E3445" s="31" t="s">
        <v>32</v>
      </c>
      <c r="F3445" s="30">
        <v>55109.0</v>
      </c>
      <c r="G3445" s="30">
        <v>6.517777486E9</v>
      </c>
      <c r="H3445" s="42" t="s">
        <v>13989</v>
      </c>
      <c r="I3445" s="25" t="s">
        <v>1194</v>
      </c>
      <c r="J3445" s="57">
        <v>44565.0</v>
      </c>
      <c r="K3445" s="43"/>
      <c r="L3445" s="27">
        <v>1.0</v>
      </c>
      <c r="M3445" s="27" t="s">
        <v>7</v>
      </c>
      <c r="N3445" s="43"/>
      <c r="O3445" s="44"/>
      <c r="P3445" s="44"/>
      <c r="Q3445" s="44"/>
      <c r="R3445" s="44"/>
      <c r="S3445" s="44"/>
      <c r="T3445" s="25" t="s">
        <v>10139</v>
      </c>
      <c r="U3445" s="25" t="s">
        <v>92</v>
      </c>
      <c r="V3445" s="29"/>
      <c r="W3445" s="20"/>
      <c r="X3445" s="20"/>
      <c r="Y3445" s="20"/>
      <c r="Z3445" s="20"/>
      <c r="AA3445" s="20"/>
      <c r="AB3445" s="20"/>
      <c r="AC3445" s="20"/>
      <c r="AD3445" s="20"/>
      <c r="AE3445" s="20"/>
      <c r="AF3445" s="20"/>
      <c r="AG3445" s="20"/>
      <c r="AH3445" s="20"/>
    </row>
    <row r="3446">
      <c r="A3446" s="34">
        <v>245353.0</v>
      </c>
      <c r="B3446" s="35" t="s">
        <v>13990</v>
      </c>
      <c r="C3446" s="35" t="s">
        <v>13991</v>
      </c>
      <c r="D3446" s="35" t="s">
        <v>13992</v>
      </c>
      <c r="E3446" s="35" t="s">
        <v>32</v>
      </c>
      <c r="F3446" s="34">
        <v>55448.0</v>
      </c>
      <c r="G3446" s="34">
        <v>7.6375584E9</v>
      </c>
      <c r="H3446" s="51" t="s">
        <v>13993</v>
      </c>
      <c r="I3446" s="14" t="s">
        <v>1194</v>
      </c>
      <c r="J3446" s="52">
        <v>44565.0</v>
      </c>
      <c r="K3446" s="48"/>
      <c r="L3446" s="16">
        <v>1.0</v>
      </c>
      <c r="M3446" s="16" t="s">
        <v>7</v>
      </c>
      <c r="N3446" s="48"/>
      <c r="O3446" s="49"/>
      <c r="P3446" s="49"/>
      <c r="Q3446" s="49"/>
      <c r="R3446" s="49"/>
      <c r="S3446" s="49"/>
      <c r="T3446" s="14" t="s">
        <v>10139</v>
      </c>
      <c r="U3446" s="14" t="s">
        <v>92</v>
      </c>
      <c r="V3446" s="18"/>
      <c r="W3446" s="20"/>
      <c r="X3446" s="20"/>
      <c r="Y3446" s="20"/>
      <c r="Z3446" s="20"/>
      <c r="AA3446" s="20"/>
      <c r="AB3446" s="20"/>
      <c r="AC3446" s="20"/>
      <c r="AD3446" s="20"/>
      <c r="AE3446" s="20"/>
      <c r="AF3446" s="20"/>
      <c r="AG3446" s="20"/>
      <c r="AH3446" s="20"/>
    </row>
    <row r="3447">
      <c r="A3447" s="30">
        <v>245358.0</v>
      </c>
      <c r="B3447" s="31" t="s">
        <v>13994</v>
      </c>
      <c r="C3447" s="31" t="s">
        <v>13995</v>
      </c>
      <c r="D3447" s="31" t="s">
        <v>13996</v>
      </c>
      <c r="E3447" s="31" t="s">
        <v>32</v>
      </c>
      <c r="F3447" s="30">
        <v>55389.0</v>
      </c>
      <c r="G3447" s="30">
        <v>3.2076423E9</v>
      </c>
      <c r="H3447" s="42" t="s">
        <v>13997</v>
      </c>
      <c r="I3447" s="25" t="s">
        <v>1194</v>
      </c>
      <c r="J3447" s="57">
        <v>44565.0</v>
      </c>
      <c r="K3447" s="43"/>
      <c r="L3447" s="27">
        <v>1.0</v>
      </c>
      <c r="M3447" s="27" t="s">
        <v>7</v>
      </c>
      <c r="N3447" s="43"/>
      <c r="O3447" s="44"/>
      <c r="P3447" s="44"/>
      <c r="Q3447" s="44"/>
      <c r="R3447" s="44"/>
      <c r="S3447" s="44"/>
      <c r="T3447" s="25" t="s">
        <v>10139</v>
      </c>
      <c r="U3447" s="25" t="s">
        <v>92</v>
      </c>
      <c r="V3447" s="29"/>
      <c r="W3447" s="20"/>
      <c r="X3447" s="20"/>
      <c r="Y3447" s="20"/>
      <c r="Z3447" s="20"/>
      <c r="AA3447" s="20"/>
      <c r="AB3447" s="20"/>
      <c r="AC3447" s="20"/>
      <c r="AD3447" s="20"/>
      <c r="AE3447" s="20"/>
      <c r="AF3447" s="20"/>
      <c r="AG3447" s="20"/>
      <c r="AH3447" s="20"/>
    </row>
    <row r="3448">
      <c r="A3448" s="34">
        <v>245359.0</v>
      </c>
      <c r="B3448" s="35" t="s">
        <v>13998</v>
      </c>
      <c r="C3448" s="35" t="s">
        <v>13999</v>
      </c>
      <c r="D3448" s="35" t="s">
        <v>14000</v>
      </c>
      <c r="E3448" s="35" t="s">
        <v>32</v>
      </c>
      <c r="F3448" s="34">
        <v>55963.0</v>
      </c>
      <c r="G3448" s="34">
        <v>5.073568304E9</v>
      </c>
      <c r="H3448" s="51" t="s">
        <v>14001</v>
      </c>
      <c r="I3448" s="14" t="s">
        <v>1194</v>
      </c>
      <c r="J3448" s="52">
        <v>44565.0</v>
      </c>
      <c r="K3448" s="48"/>
      <c r="L3448" s="16">
        <v>1.0</v>
      </c>
      <c r="M3448" s="16" t="s">
        <v>7</v>
      </c>
      <c r="N3448" s="48"/>
      <c r="O3448" s="49"/>
      <c r="P3448" s="49"/>
      <c r="Q3448" s="49"/>
      <c r="R3448" s="49"/>
      <c r="S3448" s="49"/>
      <c r="T3448" s="14" t="s">
        <v>10139</v>
      </c>
      <c r="U3448" s="14" t="s">
        <v>92</v>
      </c>
      <c r="V3448" s="18"/>
      <c r="W3448" s="20"/>
      <c r="X3448" s="20"/>
      <c r="Y3448" s="20"/>
      <c r="Z3448" s="20"/>
      <c r="AA3448" s="20"/>
      <c r="AB3448" s="20"/>
      <c r="AC3448" s="20"/>
      <c r="AD3448" s="20"/>
      <c r="AE3448" s="20"/>
      <c r="AF3448" s="20"/>
      <c r="AG3448" s="20"/>
      <c r="AH3448" s="20"/>
    </row>
    <row r="3449">
      <c r="A3449" s="30">
        <v>245360.0</v>
      </c>
      <c r="B3449" s="31" t="s">
        <v>14002</v>
      </c>
      <c r="C3449" s="31" t="s">
        <v>14003</v>
      </c>
      <c r="D3449" s="31" t="s">
        <v>3663</v>
      </c>
      <c r="E3449" s="31" t="s">
        <v>32</v>
      </c>
      <c r="F3449" s="30">
        <v>56273.0</v>
      </c>
      <c r="G3449" s="30">
        <v>3.203542231E9</v>
      </c>
      <c r="H3449" s="42" t="s">
        <v>14004</v>
      </c>
      <c r="I3449" s="25" t="s">
        <v>1194</v>
      </c>
      <c r="J3449" s="57">
        <v>44565.0</v>
      </c>
      <c r="K3449" s="57">
        <v>44565.0</v>
      </c>
      <c r="L3449" s="27">
        <v>1.0</v>
      </c>
      <c r="M3449" s="27" t="s">
        <v>7</v>
      </c>
      <c r="N3449" s="27" t="s">
        <v>7</v>
      </c>
      <c r="O3449" s="28">
        <v>13000.0</v>
      </c>
      <c r="P3449" s="28" t="s">
        <v>13970</v>
      </c>
      <c r="Q3449" s="28"/>
      <c r="R3449" s="28"/>
      <c r="S3449" s="28" t="s">
        <v>6</v>
      </c>
      <c r="T3449" s="25" t="s">
        <v>14005</v>
      </c>
      <c r="U3449" s="25" t="s">
        <v>92</v>
      </c>
      <c r="V3449" s="29"/>
      <c r="W3449" s="20"/>
      <c r="X3449" s="20"/>
      <c r="Y3449" s="20"/>
      <c r="Z3449" s="20"/>
      <c r="AA3449" s="20"/>
      <c r="AB3449" s="20"/>
      <c r="AC3449" s="20"/>
      <c r="AD3449" s="20"/>
      <c r="AE3449" s="20"/>
      <c r="AF3449" s="20"/>
      <c r="AG3449" s="20"/>
      <c r="AH3449" s="20"/>
    </row>
    <row r="3450">
      <c r="A3450" s="34">
        <v>245367.0</v>
      </c>
      <c r="B3450" s="35" t="s">
        <v>14006</v>
      </c>
      <c r="C3450" s="35" t="s">
        <v>14007</v>
      </c>
      <c r="D3450" s="35" t="s">
        <v>14008</v>
      </c>
      <c r="E3450" s="35" t="s">
        <v>32</v>
      </c>
      <c r="F3450" s="34">
        <v>55936.0</v>
      </c>
      <c r="G3450" s="34">
        <v>5.077545212E9</v>
      </c>
      <c r="H3450" s="14" t="s">
        <v>1193</v>
      </c>
      <c r="I3450" s="14" t="s">
        <v>1194</v>
      </c>
      <c r="J3450" s="52">
        <v>44565.0</v>
      </c>
      <c r="K3450" s="48"/>
      <c r="L3450" s="16">
        <v>1.0</v>
      </c>
      <c r="M3450" s="16" t="s">
        <v>7</v>
      </c>
      <c r="N3450" s="48"/>
      <c r="O3450" s="49"/>
      <c r="P3450" s="49"/>
      <c r="Q3450" s="49"/>
      <c r="R3450" s="49"/>
      <c r="S3450" s="49"/>
      <c r="T3450" s="14" t="s">
        <v>10139</v>
      </c>
      <c r="U3450" s="14" t="s">
        <v>92</v>
      </c>
      <c r="V3450" s="18"/>
      <c r="W3450" s="20"/>
      <c r="X3450" s="20"/>
      <c r="Y3450" s="20"/>
      <c r="Z3450" s="20"/>
      <c r="AA3450" s="20"/>
      <c r="AB3450" s="20"/>
      <c r="AC3450" s="20"/>
      <c r="AD3450" s="20"/>
      <c r="AE3450" s="20"/>
      <c r="AF3450" s="20"/>
      <c r="AG3450" s="20"/>
      <c r="AH3450" s="20"/>
    </row>
    <row r="3451">
      <c r="A3451" s="30">
        <v>245368.0</v>
      </c>
      <c r="B3451" s="31" t="s">
        <v>14009</v>
      </c>
      <c r="C3451" s="31" t="s">
        <v>14010</v>
      </c>
      <c r="D3451" s="31" t="s">
        <v>12945</v>
      </c>
      <c r="E3451" s="31" t="s">
        <v>32</v>
      </c>
      <c r="F3451" s="30">
        <v>55744.0</v>
      </c>
      <c r="G3451" s="30">
        <v>2.183260543E9</v>
      </c>
      <c r="H3451" s="42" t="s">
        <v>14011</v>
      </c>
      <c r="I3451" s="25" t="s">
        <v>1194</v>
      </c>
      <c r="J3451" s="57">
        <v>44565.0</v>
      </c>
      <c r="K3451" s="43"/>
      <c r="L3451" s="27">
        <v>1.0</v>
      </c>
      <c r="M3451" s="27" t="s">
        <v>7</v>
      </c>
      <c r="N3451" s="43"/>
      <c r="O3451" s="44"/>
      <c r="P3451" s="44"/>
      <c r="Q3451" s="44"/>
      <c r="R3451" s="44"/>
      <c r="S3451" s="44"/>
      <c r="T3451" s="25" t="s">
        <v>10139</v>
      </c>
      <c r="U3451" s="25" t="s">
        <v>92</v>
      </c>
      <c r="V3451" s="29"/>
      <c r="W3451" s="20"/>
      <c r="X3451" s="20"/>
      <c r="Y3451" s="20"/>
      <c r="Z3451" s="20"/>
      <c r="AA3451" s="20"/>
      <c r="AB3451" s="20"/>
      <c r="AC3451" s="20"/>
      <c r="AD3451" s="20"/>
      <c r="AE3451" s="20"/>
      <c r="AF3451" s="20"/>
      <c r="AG3451" s="20"/>
      <c r="AH3451" s="20"/>
    </row>
    <row r="3452">
      <c r="A3452" s="34">
        <v>245369.0</v>
      </c>
      <c r="B3452" s="35" t="s">
        <v>14012</v>
      </c>
      <c r="C3452" s="35" t="s">
        <v>14013</v>
      </c>
      <c r="D3452" s="35" t="s">
        <v>13918</v>
      </c>
      <c r="E3452" s="35" t="s">
        <v>32</v>
      </c>
      <c r="F3452" s="34">
        <v>55912.0</v>
      </c>
      <c r="G3452" s="34">
        <v>5.074374594E9</v>
      </c>
      <c r="H3452" s="13" t="s">
        <v>14014</v>
      </c>
      <c r="I3452" s="14" t="s">
        <v>1194</v>
      </c>
      <c r="J3452" s="52">
        <v>44565.0</v>
      </c>
      <c r="K3452" s="48"/>
      <c r="L3452" s="16">
        <v>1.0</v>
      </c>
      <c r="M3452" s="16" t="s">
        <v>7</v>
      </c>
      <c r="N3452" s="48"/>
      <c r="O3452" s="49"/>
      <c r="P3452" s="49"/>
      <c r="Q3452" s="49"/>
      <c r="R3452" s="49"/>
      <c r="S3452" s="49"/>
      <c r="T3452" s="14" t="s">
        <v>10139</v>
      </c>
      <c r="U3452" s="14" t="s">
        <v>92</v>
      </c>
      <c r="V3452" s="18"/>
      <c r="W3452" s="20"/>
      <c r="X3452" s="20"/>
      <c r="Y3452" s="20"/>
      <c r="Z3452" s="20"/>
      <c r="AA3452" s="20"/>
      <c r="AB3452" s="20"/>
      <c r="AC3452" s="20"/>
      <c r="AD3452" s="20"/>
      <c r="AE3452" s="20"/>
      <c r="AF3452" s="20"/>
      <c r="AG3452" s="20"/>
      <c r="AH3452" s="20"/>
    </row>
    <row r="3453">
      <c r="A3453" s="30">
        <v>245370.0</v>
      </c>
      <c r="B3453" s="31" t="s">
        <v>14015</v>
      </c>
      <c r="C3453" s="31" t="s">
        <v>14016</v>
      </c>
      <c r="D3453" s="31" t="s">
        <v>14017</v>
      </c>
      <c r="E3453" s="31" t="s">
        <v>32</v>
      </c>
      <c r="F3453" s="30">
        <v>55056.0</v>
      </c>
      <c r="G3453" s="30">
        <v>6.518290117E9</v>
      </c>
      <c r="H3453" s="42" t="s">
        <v>14018</v>
      </c>
      <c r="I3453" s="25" t="s">
        <v>1194</v>
      </c>
      <c r="J3453" s="57">
        <v>44565.0</v>
      </c>
      <c r="K3453" s="43"/>
      <c r="L3453" s="27">
        <v>1.0</v>
      </c>
      <c r="M3453" s="27" t="s">
        <v>7</v>
      </c>
      <c r="N3453" s="43"/>
      <c r="O3453" s="44"/>
      <c r="P3453" s="44"/>
      <c r="Q3453" s="44"/>
      <c r="R3453" s="44"/>
      <c r="S3453" s="44"/>
      <c r="T3453" s="25" t="s">
        <v>10139</v>
      </c>
      <c r="U3453" s="25" t="s">
        <v>92</v>
      </c>
      <c r="V3453" s="29"/>
      <c r="W3453" s="20"/>
      <c r="X3453" s="20"/>
      <c r="Y3453" s="20"/>
      <c r="Z3453" s="20"/>
      <c r="AA3453" s="20"/>
      <c r="AB3453" s="20"/>
      <c r="AC3453" s="20"/>
      <c r="AD3453" s="20"/>
      <c r="AE3453" s="20"/>
      <c r="AF3453" s="20"/>
      <c r="AG3453" s="20"/>
      <c r="AH3453" s="20"/>
    </row>
    <row r="3454">
      <c r="A3454" s="34">
        <v>245371.0</v>
      </c>
      <c r="B3454" s="35" t="s">
        <v>14019</v>
      </c>
      <c r="C3454" s="35" t="s">
        <v>14020</v>
      </c>
      <c r="D3454" s="35" t="s">
        <v>2476</v>
      </c>
      <c r="E3454" s="35" t="s">
        <v>32</v>
      </c>
      <c r="F3454" s="34">
        <v>56175.0</v>
      </c>
      <c r="G3454" s="34">
        <v>5.076293331E9</v>
      </c>
      <c r="H3454" s="14" t="s">
        <v>1193</v>
      </c>
      <c r="I3454" s="14" t="s">
        <v>1194</v>
      </c>
      <c r="J3454" s="52">
        <v>44565.0</v>
      </c>
      <c r="K3454" s="48"/>
      <c r="L3454" s="16">
        <v>1.0</v>
      </c>
      <c r="M3454" s="16" t="s">
        <v>7</v>
      </c>
      <c r="N3454" s="48"/>
      <c r="O3454" s="49"/>
      <c r="P3454" s="49"/>
      <c r="Q3454" s="49"/>
      <c r="R3454" s="49"/>
      <c r="S3454" s="49"/>
      <c r="T3454" s="14" t="s">
        <v>13825</v>
      </c>
      <c r="U3454" s="14" t="s">
        <v>92</v>
      </c>
      <c r="V3454" s="18"/>
      <c r="W3454" s="20"/>
      <c r="X3454" s="20"/>
      <c r="Y3454" s="20"/>
      <c r="Z3454" s="20"/>
      <c r="AA3454" s="20"/>
      <c r="AB3454" s="20"/>
      <c r="AC3454" s="20"/>
      <c r="AD3454" s="20"/>
      <c r="AE3454" s="20"/>
      <c r="AF3454" s="20"/>
      <c r="AG3454" s="20"/>
      <c r="AH3454" s="20"/>
    </row>
    <row r="3455">
      <c r="A3455" s="30">
        <v>245374.0</v>
      </c>
      <c r="B3455" s="31" t="s">
        <v>14021</v>
      </c>
      <c r="C3455" s="31" t="s">
        <v>14022</v>
      </c>
      <c r="D3455" s="31" t="s">
        <v>14023</v>
      </c>
      <c r="E3455" s="31" t="s">
        <v>32</v>
      </c>
      <c r="F3455" s="30">
        <v>55063.0</v>
      </c>
      <c r="G3455" s="30">
        <v>3.206292542E9</v>
      </c>
      <c r="H3455" s="42" t="s">
        <v>14024</v>
      </c>
      <c r="I3455" s="25" t="s">
        <v>1194</v>
      </c>
      <c r="J3455" s="57">
        <v>44565.0</v>
      </c>
      <c r="K3455" s="43"/>
      <c r="L3455" s="27">
        <v>1.0</v>
      </c>
      <c r="M3455" s="27" t="s">
        <v>7</v>
      </c>
      <c r="N3455" s="43"/>
      <c r="O3455" s="44"/>
      <c r="P3455" s="44"/>
      <c r="Q3455" s="44"/>
      <c r="R3455" s="44"/>
      <c r="S3455" s="44"/>
      <c r="T3455" s="25" t="s">
        <v>10139</v>
      </c>
      <c r="U3455" s="25" t="s">
        <v>92</v>
      </c>
      <c r="V3455" s="29"/>
      <c r="W3455" s="20"/>
      <c r="X3455" s="20"/>
      <c r="Y3455" s="20"/>
      <c r="Z3455" s="20"/>
      <c r="AA3455" s="20"/>
      <c r="AB3455" s="20"/>
      <c r="AC3455" s="20"/>
      <c r="AD3455" s="20"/>
      <c r="AE3455" s="20"/>
      <c r="AF3455" s="20"/>
      <c r="AG3455" s="20"/>
      <c r="AH3455" s="20"/>
    </row>
    <row r="3456">
      <c r="A3456" s="34">
        <v>245381.0</v>
      </c>
      <c r="B3456" s="35" t="s">
        <v>14025</v>
      </c>
      <c r="C3456" s="35" t="s">
        <v>14026</v>
      </c>
      <c r="D3456" s="35" t="s">
        <v>9896</v>
      </c>
      <c r="E3456" s="35" t="s">
        <v>32</v>
      </c>
      <c r="F3456" s="34">
        <v>55117.0</v>
      </c>
      <c r="G3456" s="34">
        <v>6.514886658E9</v>
      </c>
      <c r="H3456" s="51" t="s">
        <v>14027</v>
      </c>
      <c r="I3456" s="14" t="s">
        <v>1194</v>
      </c>
      <c r="J3456" s="52">
        <v>44200.0</v>
      </c>
      <c r="K3456" s="52">
        <v>44200.0</v>
      </c>
      <c r="L3456" s="16">
        <v>1.0</v>
      </c>
      <c r="M3456" s="16" t="s">
        <v>7</v>
      </c>
      <c r="N3456" s="16" t="s">
        <v>4</v>
      </c>
      <c r="O3456" s="60">
        <f>429*30</f>
        <v>12870</v>
      </c>
      <c r="P3456" s="54" t="s">
        <v>13906</v>
      </c>
      <c r="Q3456" s="54" t="s">
        <v>6</v>
      </c>
      <c r="R3456" s="54" t="s">
        <v>6</v>
      </c>
      <c r="S3456" s="54" t="s">
        <v>6</v>
      </c>
      <c r="T3456" s="14" t="s">
        <v>14028</v>
      </c>
      <c r="U3456" s="14" t="s">
        <v>87</v>
      </c>
      <c r="V3456" s="18"/>
      <c r="W3456" s="20"/>
      <c r="X3456" s="20"/>
      <c r="Y3456" s="20"/>
      <c r="Z3456" s="20"/>
      <c r="AA3456" s="20"/>
      <c r="AB3456" s="20"/>
      <c r="AC3456" s="20"/>
      <c r="AD3456" s="20"/>
      <c r="AE3456" s="20"/>
      <c r="AF3456" s="20"/>
      <c r="AG3456" s="20"/>
      <c r="AH3456" s="20"/>
    </row>
    <row r="3457">
      <c r="A3457" s="30">
        <v>245382.0</v>
      </c>
      <c r="B3457" s="31" t="s">
        <v>14029</v>
      </c>
      <c r="C3457" s="31" t="s">
        <v>14030</v>
      </c>
      <c r="D3457" s="31" t="s">
        <v>565</v>
      </c>
      <c r="E3457" s="31" t="s">
        <v>32</v>
      </c>
      <c r="F3457" s="30">
        <v>56256.0</v>
      </c>
      <c r="G3457" s="30">
        <v>3.205987536E9</v>
      </c>
      <c r="H3457" s="42" t="s">
        <v>14031</v>
      </c>
      <c r="I3457" s="25" t="s">
        <v>1194</v>
      </c>
      <c r="J3457" s="57">
        <v>44565.0</v>
      </c>
      <c r="K3457" s="43"/>
      <c r="L3457" s="27">
        <v>1.0</v>
      </c>
      <c r="M3457" s="27" t="s">
        <v>7</v>
      </c>
      <c r="N3457" s="43"/>
      <c r="O3457" s="44"/>
      <c r="P3457" s="44"/>
      <c r="Q3457" s="44"/>
      <c r="R3457" s="44"/>
      <c r="S3457" s="44"/>
      <c r="T3457" s="25" t="s">
        <v>10139</v>
      </c>
      <c r="U3457" s="25" t="s">
        <v>92</v>
      </c>
      <c r="V3457" s="29"/>
      <c r="W3457" s="20"/>
      <c r="X3457" s="20"/>
      <c r="Y3457" s="20"/>
      <c r="Z3457" s="20"/>
      <c r="AA3457" s="20"/>
      <c r="AB3457" s="20"/>
      <c r="AC3457" s="20"/>
      <c r="AD3457" s="20"/>
      <c r="AE3457" s="20"/>
      <c r="AF3457" s="20"/>
      <c r="AG3457" s="20"/>
      <c r="AH3457" s="20"/>
    </row>
    <row r="3458">
      <c r="A3458" s="34">
        <v>245384.0</v>
      </c>
      <c r="B3458" s="35" t="s">
        <v>14032</v>
      </c>
      <c r="C3458" s="35" t="s">
        <v>14033</v>
      </c>
      <c r="D3458" s="35" t="s">
        <v>14034</v>
      </c>
      <c r="E3458" s="35" t="s">
        <v>32</v>
      </c>
      <c r="F3458" s="34">
        <v>55604.0</v>
      </c>
      <c r="G3458" s="34">
        <v>2.18387304E9</v>
      </c>
      <c r="H3458" s="51" t="s">
        <v>14035</v>
      </c>
      <c r="I3458" s="14" t="s">
        <v>1194</v>
      </c>
      <c r="J3458" s="52">
        <v>44565.0</v>
      </c>
      <c r="K3458" s="48"/>
      <c r="L3458" s="16">
        <v>1.0</v>
      </c>
      <c r="M3458" s="16" t="s">
        <v>7</v>
      </c>
      <c r="N3458" s="48"/>
      <c r="O3458" s="49"/>
      <c r="P3458" s="49"/>
      <c r="Q3458" s="49"/>
      <c r="R3458" s="49"/>
      <c r="S3458" s="49"/>
      <c r="T3458" s="14" t="s">
        <v>10139</v>
      </c>
      <c r="U3458" s="14" t="s">
        <v>92</v>
      </c>
      <c r="V3458" s="18"/>
      <c r="W3458" s="20"/>
      <c r="X3458" s="20"/>
      <c r="Y3458" s="20"/>
      <c r="Z3458" s="20"/>
      <c r="AA3458" s="20"/>
      <c r="AB3458" s="20"/>
      <c r="AC3458" s="20"/>
      <c r="AD3458" s="20"/>
      <c r="AE3458" s="20"/>
      <c r="AF3458" s="20"/>
      <c r="AG3458" s="20"/>
      <c r="AH3458" s="20"/>
    </row>
    <row r="3459">
      <c r="A3459" s="30">
        <v>245389.0</v>
      </c>
      <c r="B3459" s="31" t="s">
        <v>14036</v>
      </c>
      <c r="C3459" s="31" t="s">
        <v>14037</v>
      </c>
      <c r="D3459" s="31" t="s">
        <v>1971</v>
      </c>
      <c r="E3459" s="31" t="s">
        <v>32</v>
      </c>
      <c r="F3459" s="30">
        <v>55112.0</v>
      </c>
      <c r="G3459" s="30">
        <v>6.5163162E9</v>
      </c>
      <c r="H3459" s="42" t="s">
        <v>14038</v>
      </c>
      <c r="I3459" s="25" t="s">
        <v>1194</v>
      </c>
      <c r="J3459" s="57">
        <v>44565.0</v>
      </c>
      <c r="K3459" s="43"/>
      <c r="L3459" s="27">
        <v>1.0</v>
      </c>
      <c r="M3459" s="27" t="s">
        <v>7</v>
      </c>
      <c r="N3459" s="43"/>
      <c r="O3459" s="44"/>
      <c r="P3459" s="44"/>
      <c r="Q3459" s="44"/>
      <c r="R3459" s="44"/>
      <c r="S3459" s="44"/>
      <c r="T3459" s="25" t="s">
        <v>6115</v>
      </c>
      <c r="U3459" s="25" t="s">
        <v>92</v>
      </c>
      <c r="V3459" s="29"/>
      <c r="W3459" s="20"/>
      <c r="X3459" s="20"/>
      <c r="Y3459" s="20"/>
      <c r="Z3459" s="20"/>
      <c r="AA3459" s="20"/>
      <c r="AB3459" s="20"/>
      <c r="AC3459" s="20"/>
      <c r="AD3459" s="20"/>
      <c r="AE3459" s="20"/>
      <c r="AF3459" s="20"/>
      <c r="AG3459" s="20"/>
      <c r="AH3459" s="20"/>
    </row>
    <row r="3460">
      <c r="A3460" s="34">
        <v>245394.0</v>
      </c>
      <c r="B3460" s="35" t="s">
        <v>14039</v>
      </c>
      <c r="C3460" s="35" t="s">
        <v>14040</v>
      </c>
      <c r="D3460" s="35" t="s">
        <v>9896</v>
      </c>
      <c r="E3460" s="35" t="s">
        <v>32</v>
      </c>
      <c r="F3460" s="34">
        <v>55104.0</v>
      </c>
      <c r="G3460" s="34">
        <v>6.516456453E9</v>
      </c>
      <c r="H3460" s="51" t="s">
        <v>14041</v>
      </c>
      <c r="I3460" s="14" t="s">
        <v>1194</v>
      </c>
      <c r="J3460" s="52">
        <v>44565.0</v>
      </c>
      <c r="K3460" s="48"/>
      <c r="L3460" s="16">
        <v>1.0</v>
      </c>
      <c r="M3460" s="16" t="s">
        <v>7</v>
      </c>
      <c r="N3460" s="48"/>
      <c r="O3460" s="49"/>
      <c r="P3460" s="49"/>
      <c r="Q3460" s="49"/>
      <c r="R3460" s="49"/>
      <c r="S3460" s="49"/>
      <c r="T3460" s="14" t="s">
        <v>10139</v>
      </c>
      <c r="U3460" s="14" t="s">
        <v>92</v>
      </c>
      <c r="V3460" s="18"/>
      <c r="W3460" s="20"/>
      <c r="X3460" s="20"/>
      <c r="Y3460" s="20"/>
      <c r="Z3460" s="20"/>
      <c r="AA3460" s="20"/>
      <c r="AB3460" s="20"/>
      <c r="AC3460" s="20"/>
      <c r="AD3460" s="20"/>
      <c r="AE3460" s="20"/>
      <c r="AF3460" s="20"/>
      <c r="AG3460" s="20"/>
      <c r="AH3460" s="20"/>
    </row>
    <row r="3461">
      <c r="A3461" s="30">
        <v>245395.0</v>
      </c>
      <c r="B3461" s="31" t="s">
        <v>14042</v>
      </c>
      <c r="C3461" s="31" t="s">
        <v>14043</v>
      </c>
      <c r="D3461" s="31" t="s">
        <v>14044</v>
      </c>
      <c r="E3461" s="31" t="s">
        <v>32</v>
      </c>
      <c r="F3461" s="30">
        <v>56187.0</v>
      </c>
      <c r="G3461" s="30">
        <v>5.073765312E9</v>
      </c>
      <c r="H3461" s="42" t="s">
        <v>14045</v>
      </c>
      <c r="I3461" s="25" t="s">
        <v>1194</v>
      </c>
      <c r="J3461" s="57">
        <v>44200.0</v>
      </c>
      <c r="K3461" s="57">
        <v>44200.0</v>
      </c>
      <c r="L3461" s="27">
        <v>1.0</v>
      </c>
      <c r="M3461" s="27" t="s">
        <v>7</v>
      </c>
      <c r="N3461" s="27" t="s">
        <v>7</v>
      </c>
      <c r="O3461" s="59">
        <f>401*30</f>
        <v>12030</v>
      </c>
      <c r="P3461" s="47" t="s">
        <v>14046</v>
      </c>
      <c r="Q3461" s="47" t="s">
        <v>6</v>
      </c>
      <c r="R3461" s="47" t="s">
        <v>6</v>
      </c>
      <c r="S3461" s="47" t="s">
        <v>6</v>
      </c>
      <c r="T3461" s="25" t="s">
        <v>14047</v>
      </c>
      <c r="U3461" s="25" t="s">
        <v>87</v>
      </c>
      <c r="V3461" s="29"/>
      <c r="W3461" s="20"/>
      <c r="X3461" s="20"/>
      <c r="Y3461" s="20"/>
      <c r="Z3461" s="20"/>
      <c r="AA3461" s="20"/>
      <c r="AB3461" s="20"/>
      <c r="AC3461" s="20"/>
      <c r="AD3461" s="20"/>
      <c r="AE3461" s="20"/>
      <c r="AF3461" s="20"/>
      <c r="AG3461" s="20"/>
      <c r="AH3461" s="20"/>
    </row>
    <row r="3462">
      <c r="A3462" s="157">
        <v>245396.0</v>
      </c>
      <c r="B3462" s="158" t="s">
        <v>14048</v>
      </c>
      <c r="C3462" s="158" t="s">
        <v>14049</v>
      </c>
      <c r="D3462" s="158" t="s">
        <v>11540</v>
      </c>
      <c r="E3462" s="158" t="s">
        <v>32</v>
      </c>
      <c r="F3462" s="157">
        <v>56352.0</v>
      </c>
      <c r="G3462" s="157">
        <v>3.202564231E9</v>
      </c>
      <c r="H3462" s="124" t="s">
        <v>1193</v>
      </c>
      <c r="I3462" s="124" t="s">
        <v>1194</v>
      </c>
      <c r="J3462" s="159">
        <v>44566.0</v>
      </c>
      <c r="K3462" s="160"/>
      <c r="L3462" s="161">
        <v>1.0</v>
      </c>
      <c r="M3462" s="161" t="s">
        <v>7</v>
      </c>
      <c r="N3462" s="160"/>
      <c r="O3462" s="162"/>
      <c r="P3462" s="162"/>
      <c r="Q3462" s="162"/>
      <c r="R3462" s="162"/>
      <c r="S3462" s="162"/>
      <c r="T3462" s="124" t="s">
        <v>13825</v>
      </c>
      <c r="U3462" s="124" t="s">
        <v>92</v>
      </c>
      <c r="V3462" s="18"/>
      <c r="W3462" s="163"/>
      <c r="X3462" s="163"/>
      <c r="Y3462" s="163"/>
      <c r="Z3462" s="163"/>
      <c r="AA3462" s="163"/>
      <c r="AB3462" s="163"/>
      <c r="AC3462" s="163"/>
      <c r="AD3462" s="163"/>
      <c r="AE3462" s="163"/>
      <c r="AF3462" s="163"/>
      <c r="AG3462" s="163"/>
      <c r="AH3462" s="163"/>
    </row>
    <row r="3463">
      <c r="A3463" s="30">
        <v>245397.0</v>
      </c>
      <c r="B3463" s="31" t="s">
        <v>14050</v>
      </c>
      <c r="C3463" s="31" t="s">
        <v>14051</v>
      </c>
      <c r="D3463" s="31" t="s">
        <v>14052</v>
      </c>
      <c r="E3463" s="31" t="s">
        <v>32</v>
      </c>
      <c r="F3463" s="30">
        <v>56601.0</v>
      </c>
      <c r="G3463" s="30">
        <v>2.184441745E9</v>
      </c>
      <c r="H3463" s="42" t="s">
        <v>14053</v>
      </c>
      <c r="I3463" s="25" t="s">
        <v>1194</v>
      </c>
      <c r="J3463" s="57">
        <v>44566.0</v>
      </c>
      <c r="K3463" s="43"/>
      <c r="L3463" s="27">
        <v>1.0</v>
      </c>
      <c r="M3463" s="27" t="s">
        <v>7</v>
      </c>
      <c r="N3463" s="43"/>
      <c r="O3463" s="44"/>
      <c r="P3463" s="44"/>
      <c r="Q3463" s="44"/>
      <c r="R3463" s="44"/>
      <c r="S3463" s="44"/>
      <c r="T3463" s="25" t="s">
        <v>13745</v>
      </c>
      <c r="U3463" s="25" t="s">
        <v>92</v>
      </c>
      <c r="V3463" s="29"/>
      <c r="W3463" s="163"/>
      <c r="X3463" s="163"/>
      <c r="Y3463" s="163"/>
      <c r="Z3463" s="163"/>
      <c r="AA3463" s="163"/>
      <c r="AB3463" s="163"/>
      <c r="AC3463" s="163"/>
      <c r="AD3463" s="163"/>
      <c r="AE3463" s="163"/>
      <c r="AF3463" s="163"/>
      <c r="AG3463" s="163"/>
      <c r="AH3463" s="163"/>
    </row>
    <row r="3464">
      <c r="A3464" s="157">
        <v>245400.0</v>
      </c>
      <c r="B3464" s="158" t="s">
        <v>14054</v>
      </c>
      <c r="C3464" s="158" t="s">
        <v>14055</v>
      </c>
      <c r="D3464" s="158" t="s">
        <v>14056</v>
      </c>
      <c r="E3464" s="158" t="s">
        <v>32</v>
      </c>
      <c r="F3464" s="157">
        <v>56293.0</v>
      </c>
      <c r="G3464" s="157">
        <v>5.073425166E9</v>
      </c>
      <c r="H3464" s="124" t="s">
        <v>1193</v>
      </c>
      <c r="I3464" s="124" t="s">
        <v>1194</v>
      </c>
      <c r="J3464" s="159">
        <v>44566.0</v>
      </c>
      <c r="K3464" s="164"/>
      <c r="L3464" s="16">
        <v>1.0</v>
      </c>
      <c r="M3464" s="16" t="s">
        <v>7</v>
      </c>
      <c r="N3464" s="48"/>
      <c r="O3464" s="49"/>
      <c r="P3464" s="49"/>
      <c r="Q3464" s="49"/>
      <c r="R3464" s="49"/>
      <c r="S3464" s="49"/>
      <c r="T3464" s="14" t="s">
        <v>6115</v>
      </c>
      <c r="U3464" s="14" t="s">
        <v>92</v>
      </c>
      <c r="V3464" s="18"/>
      <c r="W3464" s="163"/>
      <c r="X3464" s="163"/>
      <c r="Y3464" s="163"/>
      <c r="Z3464" s="163"/>
      <c r="AA3464" s="163"/>
      <c r="AB3464" s="163"/>
      <c r="AC3464" s="163"/>
      <c r="AD3464" s="163"/>
      <c r="AE3464" s="163"/>
      <c r="AF3464" s="163"/>
      <c r="AG3464" s="163"/>
      <c r="AH3464" s="163"/>
    </row>
    <row r="3465">
      <c r="A3465" s="30">
        <v>245405.0</v>
      </c>
      <c r="B3465" s="31" t="s">
        <v>1051</v>
      </c>
      <c r="C3465" s="31" t="s">
        <v>14057</v>
      </c>
      <c r="D3465" s="31" t="s">
        <v>14058</v>
      </c>
      <c r="E3465" s="31" t="s">
        <v>32</v>
      </c>
      <c r="F3465" s="30">
        <v>56470.0</v>
      </c>
      <c r="G3465" s="30">
        <v>2.187323329E9</v>
      </c>
      <c r="H3465" s="42" t="s">
        <v>14059</v>
      </c>
      <c r="I3465" s="25" t="s">
        <v>1194</v>
      </c>
      <c r="J3465" s="57">
        <v>44566.0</v>
      </c>
      <c r="K3465" s="165"/>
      <c r="L3465" s="27">
        <v>1.0</v>
      </c>
      <c r="M3465" s="27" t="s">
        <v>7</v>
      </c>
      <c r="N3465" s="43"/>
      <c r="O3465" s="44"/>
      <c r="P3465" s="44"/>
      <c r="Q3465" s="44"/>
      <c r="R3465" s="44"/>
      <c r="S3465" s="44"/>
      <c r="T3465" s="25" t="s">
        <v>10139</v>
      </c>
      <c r="U3465" s="25" t="s">
        <v>92</v>
      </c>
      <c r="V3465" s="29"/>
      <c r="W3465" s="163"/>
      <c r="X3465" s="163"/>
      <c r="Y3465" s="163"/>
      <c r="Z3465" s="163"/>
      <c r="AA3465" s="163"/>
      <c r="AB3465" s="163"/>
      <c r="AC3465" s="163"/>
      <c r="AD3465" s="163"/>
      <c r="AE3465" s="163"/>
      <c r="AF3465" s="163"/>
      <c r="AG3465" s="163"/>
      <c r="AH3465" s="163"/>
    </row>
    <row r="3466">
      <c r="A3466" s="157">
        <v>245409.0</v>
      </c>
      <c r="B3466" s="158" t="s">
        <v>14060</v>
      </c>
      <c r="C3466" s="158" t="s">
        <v>14061</v>
      </c>
      <c r="D3466" s="158" t="s">
        <v>8814</v>
      </c>
      <c r="E3466" s="158" t="s">
        <v>32</v>
      </c>
      <c r="F3466" s="157">
        <v>55901.0</v>
      </c>
      <c r="G3466" s="157">
        <v>5.072829449E9</v>
      </c>
      <c r="H3466" s="166" t="s">
        <v>14062</v>
      </c>
      <c r="I3466" s="124" t="s">
        <v>1194</v>
      </c>
      <c r="J3466" s="159">
        <v>44566.0</v>
      </c>
      <c r="K3466" s="159">
        <v>44566.0</v>
      </c>
      <c r="L3466" s="161">
        <v>1.0</v>
      </c>
      <c r="M3466" s="161" t="s">
        <v>7</v>
      </c>
      <c r="N3466" s="161" t="s">
        <v>4</v>
      </c>
      <c r="O3466" s="167" t="s">
        <v>14063</v>
      </c>
      <c r="P3466" s="106" t="s">
        <v>14064</v>
      </c>
      <c r="Q3466" s="54" t="s">
        <v>6</v>
      </c>
      <c r="R3466" s="54" t="s">
        <v>6</v>
      </c>
      <c r="S3466" s="54" t="s">
        <v>6</v>
      </c>
      <c r="T3466" s="124" t="s">
        <v>14065</v>
      </c>
      <c r="U3466" s="124" t="s">
        <v>87</v>
      </c>
      <c r="V3466" s="18"/>
      <c r="W3466" s="163"/>
      <c r="X3466" s="163"/>
      <c r="Y3466" s="163"/>
      <c r="Z3466" s="163"/>
      <c r="AA3466" s="163"/>
      <c r="AB3466" s="163"/>
      <c r="AC3466" s="163"/>
      <c r="AD3466" s="163"/>
      <c r="AE3466" s="163"/>
      <c r="AF3466" s="163"/>
      <c r="AG3466" s="163"/>
      <c r="AH3466" s="163"/>
    </row>
    <row r="3467">
      <c r="A3467" s="30">
        <v>245412.0</v>
      </c>
      <c r="B3467" s="31" t="s">
        <v>14066</v>
      </c>
      <c r="C3467" s="31" t="s">
        <v>14067</v>
      </c>
      <c r="D3467" s="31" t="s">
        <v>14068</v>
      </c>
      <c r="E3467" s="31" t="s">
        <v>32</v>
      </c>
      <c r="F3467" s="30">
        <v>55321.0</v>
      </c>
      <c r="G3467" s="30">
        <v>3.202862158E9</v>
      </c>
      <c r="H3467" s="24" t="s">
        <v>14069</v>
      </c>
      <c r="I3467" s="25" t="s">
        <v>1194</v>
      </c>
      <c r="J3467" s="57">
        <v>44566.0</v>
      </c>
      <c r="K3467" s="57">
        <v>44566.0</v>
      </c>
      <c r="L3467" s="27">
        <v>2.0</v>
      </c>
      <c r="M3467" s="27" t="s">
        <v>7</v>
      </c>
      <c r="N3467" s="27" t="s">
        <v>4</v>
      </c>
      <c r="O3467" s="28" t="s">
        <v>14070</v>
      </c>
      <c r="P3467" s="28" t="s">
        <v>14071</v>
      </c>
      <c r="Q3467" s="44"/>
      <c r="R3467" s="44"/>
      <c r="S3467" s="28" t="s">
        <v>14071</v>
      </c>
      <c r="T3467" s="25" t="s">
        <v>14072</v>
      </c>
      <c r="U3467" s="25" t="s">
        <v>92</v>
      </c>
      <c r="V3467" s="29"/>
      <c r="W3467" s="163"/>
      <c r="X3467" s="163"/>
      <c r="Y3467" s="163"/>
      <c r="Z3467" s="163"/>
      <c r="AA3467" s="163"/>
      <c r="AB3467" s="163"/>
      <c r="AC3467" s="163"/>
      <c r="AD3467" s="163"/>
      <c r="AE3467" s="163"/>
      <c r="AF3467" s="163"/>
      <c r="AG3467" s="163"/>
      <c r="AH3467" s="163"/>
    </row>
    <row r="3468">
      <c r="A3468" s="157">
        <v>245417.0</v>
      </c>
      <c r="B3468" s="158" t="s">
        <v>14073</v>
      </c>
      <c r="C3468" s="158" t="s">
        <v>14074</v>
      </c>
      <c r="D3468" s="158" t="s">
        <v>13881</v>
      </c>
      <c r="E3468" s="158" t="s">
        <v>32</v>
      </c>
      <c r="F3468" s="157">
        <v>55422.0</v>
      </c>
      <c r="G3468" s="157">
        <v>7.635880771E9</v>
      </c>
      <c r="H3468" s="168" t="s">
        <v>14075</v>
      </c>
      <c r="I3468" s="124" t="s">
        <v>1194</v>
      </c>
      <c r="J3468" s="159">
        <v>44566.0</v>
      </c>
      <c r="K3468" s="160"/>
      <c r="L3468" s="16">
        <v>1.0</v>
      </c>
      <c r="M3468" s="16" t="s">
        <v>7</v>
      </c>
      <c r="N3468" s="48"/>
      <c r="O3468" s="49"/>
      <c r="P3468" s="49"/>
      <c r="Q3468" s="49"/>
      <c r="R3468" s="49"/>
      <c r="S3468" s="49"/>
      <c r="T3468" s="14" t="s">
        <v>10139</v>
      </c>
      <c r="U3468" s="14" t="s">
        <v>92</v>
      </c>
      <c r="V3468" s="18"/>
      <c r="W3468" s="163"/>
      <c r="X3468" s="163"/>
      <c r="Y3468" s="163"/>
      <c r="Z3468" s="163"/>
      <c r="AA3468" s="163"/>
      <c r="AB3468" s="163"/>
      <c r="AC3468" s="163"/>
      <c r="AD3468" s="163"/>
      <c r="AE3468" s="163"/>
      <c r="AF3468" s="163"/>
      <c r="AG3468" s="163"/>
      <c r="AH3468" s="163"/>
    </row>
    <row r="3469">
      <c r="A3469" s="30">
        <v>245418.0</v>
      </c>
      <c r="B3469" s="31" t="s">
        <v>14076</v>
      </c>
      <c r="C3469" s="31" t="s">
        <v>14077</v>
      </c>
      <c r="D3469" s="31" t="s">
        <v>14078</v>
      </c>
      <c r="E3469" s="31" t="s">
        <v>32</v>
      </c>
      <c r="F3469" s="30">
        <v>56312.0</v>
      </c>
      <c r="G3469" s="30">
        <v>3.202548215E9</v>
      </c>
      <c r="H3469" s="25" t="s">
        <v>1193</v>
      </c>
      <c r="I3469" s="25" t="s">
        <v>1194</v>
      </c>
      <c r="J3469" s="57">
        <v>44566.0</v>
      </c>
      <c r="K3469" s="57">
        <v>44566.0</v>
      </c>
      <c r="L3469" s="27">
        <v>1.0</v>
      </c>
      <c r="M3469" s="27" t="s">
        <v>7</v>
      </c>
      <c r="N3469" s="27" t="s">
        <v>4</v>
      </c>
      <c r="O3469" s="47" t="s">
        <v>14079</v>
      </c>
      <c r="P3469" s="47" t="s">
        <v>14080</v>
      </c>
      <c r="Q3469" s="47" t="s">
        <v>6</v>
      </c>
      <c r="R3469" s="47" t="s">
        <v>6</v>
      </c>
      <c r="S3469" s="47" t="s">
        <v>6</v>
      </c>
      <c r="T3469" s="25" t="s">
        <v>14081</v>
      </c>
      <c r="U3469" s="25" t="s">
        <v>87</v>
      </c>
      <c r="V3469" s="29"/>
      <c r="W3469" s="163"/>
      <c r="X3469" s="163"/>
      <c r="Y3469" s="163"/>
      <c r="Z3469" s="163"/>
      <c r="AA3469" s="163"/>
      <c r="AB3469" s="163"/>
      <c r="AC3469" s="163"/>
      <c r="AD3469" s="163"/>
      <c r="AE3469" s="163"/>
      <c r="AF3469" s="163"/>
      <c r="AG3469" s="163"/>
      <c r="AH3469" s="163"/>
    </row>
    <row r="3470">
      <c r="A3470" s="34">
        <v>245420.0</v>
      </c>
      <c r="B3470" s="35" t="s">
        <v>14082</v>
      </c>
      <c r="C3470" s="35" t="s">
        <v>14083</v>
      </c>
      <c r="D3470" s="35" t="s">
        <v>14084</v>
      </c>
      <c r="E3470" s="35" t="s">
        <v>32</v>
      </c>
      <c r="F3470" s="34">
        <v>56479.0</v>
      </c>
      <c r="G3470" s="34">
        <v>2.188941515E9</v>
      </c>
      <c r="H3470" s="51" t="s">
        <v>14085</v>
      </c>
      <c r="I3470" s="14" t="s">
        <v>1194</v>
      </c>
      <c r="J3470" s="159">
        <v>44566.0</v>
      </c>
      <c r="K3470" s="159">
        <v>44566.0</v>
      </c>
      <c r="L3470" s="16">
        <v>1.0</v>
      </c>
      <c r="M3470" s="16" t="s">
        <v>7</v>
      </c>
      <c r="N3470" s="16" t="s">
        <v>7</v>
      </c>
      <c r="O3470" s="47" t="s">
        <v>14086</v>
      </c>
      <c r="P3470" s="54" t="s">
        <v>14087</v>
      </c>
      <c r="Q3470" s="54" t="s">
        <v>6</v>
      </c>
      <c r="R3470" s="54" t="s">
        <v>6</v>
      </c>
      <c r="S3470" s="54" t="s">
        <v>14086</v>
      </c>
      <c r="T3470" s="14" t="s">
        <v>14088</v>
      </c>
      <c r="U3470" s="14" t="s">
        <v>87</v>
      </c>
      <c r="V3470" s="18"/>
      <c r="W3470" s="163"/>
      <c r="X3470" s="163"/>
      <c r="Y3470" s="163"/>
      <c r="Z3470" s="163"/>
      <c r="AA3470" s="163"/>
      <c r="AB3470" s="163"/>
      <c r="AC3470" s="163"/>
      <c r="AD3470" s="163"/>
      <c r="AE3470" s="163"/>
      <c r="AF3470" s="163"/>
      <c r="AG3470" s="163"/>
      <c r="AH3470" s="163"/>
    </row>
    <row r="3471">
      <c r="A3471" s="30">
        <v>245423.0</v>
      </c>
      <c r="B3471" s="31" t="s">
        <v>14089</v>
      </c>
      <c r="C3471" s="31" t="s">
        <v>14090</v>
      </c>
      <c r="D3471" s="31" t="s">
        <v>14091</v>
      </c>
      <c r="E3471" s="31" t="s">
        <v>32</v>
      </c>
      <c r="F3471" s="30">
        <v>55923.0</v>
      </c>
      <c r="G3471" s="30">
        <v>5.07867422E9</v>
      </c>
      <c r="H3471" s="42" t="s">
        <v>14092</v>
      </c>
      <c r="I3471" s="25" t="s">
        <v>1194</v>
      </c>
      <c r="J3471" s="57">
        <v>44566.0</v>
      </c>
      <c r="K3471" s="43"/>
      <c r="L3471" s="27">
        <v>1.0</v>
      </c>
      <c r="M3471" s="27" t="s">
        <v>7</v>
      </c>
      <c r="N3471" s="43"/>
      <c r="O3471" s="44"/>
      <c r="P3471" s="44"/>
      <c r="Q3471" s="44"/>
      <c r="R3471" s="44"/>
      <c r="S3471" s="44"/>
      <c r="T3471" s="25" t="s">
        <v>10139</v>
      </c>
      <c r="U3471" s="25" t="s">
        <v>92</v>
      </c>
      <c r="V3471" s="29"/>
      <c r="W3471" s="163"/>
      <c r="X3471" s="163"/>
      <c r="Y3471" s="163"/>
      <c r="Z3471" s="163"/>
      <c r="AA3471" s="163"/>
      <c r="AB3471" s="163"/>
      <c r="AC3471" s="163"/>
      <c r="AD3471" s="163"/>
      <c r="AE3471" s="163"/>
      <c r="AF3471" s="163"/>
      <c r="AG3471" s="163"/>
      <c r="AH3471" s="163"/>
    </row>
    <row r="3472">
      <c r="A3472" s="34">
        <v>245426.0</v>
      </c>
      <c r="B3472" s="35" t="s">
        <v>14093</v>
      </c>
      <c r="C3472" s="35" t="s">
        <v>14094</v>
      </c>
      <c r="D3472" s="35" t="s">
        <v>14095</v>
      </c>
      <c r="E3472" s="35" t="s">
        <v>32</v>
      </c>
      <c r="F3472" s="34">
        <v>55060.0</v>
      </c>
      <c r="G3472" s="34">
        <v>5.0744442E9</v>
      </c>
      <c r="H3472" s="14" t="s">
        <v>1193</v>
      </c>
      <c r="I3472" s="14" t="s">
        <v>1194</v>
      </c>
      <c r="J3472" s="159">
        <v>44566.0</v>
      </c>
      <c r="K3472" s="159">
        <v>44566.0</v>
      </c>
      <c r="L3472" s="16">
        <v>1.0</v>
      </c>
      <c r="M3472" s="16" t="s">
        <v>7</v>
      </c>
      <c r="N3472" s="16" t="s">
        <v>4</v>
      </c>
      <c r="O3472" s="54" t="s">
        <v>14096</v>
      </c>
      <c r="P3472" s="54" t="s">
        <v>14097</v>
      </c>
      <c r="Q3472" s="54" t="s">
        <v>6</v>
      </c>
      <c r="R3472" s="54" t="s">
        <v>6</v>
      </c>
      <c r="S3472" s="54" t="s">
        <v>6</v>
      </c>
      <c r="T3472" s="14" t="s">
        <v>14098</v>
      </c>
      <c r="U3472" s="14" t="s">
        <v>87</v>
      </c>
      <c r="V3472" s="18"/>
      <c r="W3472" s="163"/>
      <c r="X3472" s="163"/>
      <c r="Y3472" s="163"/>
      <c r="Z3472" s="163"/>
      <c r="AA3472" s="163"/>
      <c r="AB3472" s="163"/>
      <c r="AC3472" s="163"/>
      <c r="AD3472" s="163"/>
      <c r="AE3472" s="163"/>
      <c r="AF3472" s="163"/>
      <c r="AG3472" s="163"/>
      <c r="AH3472" s="163"/>
    </row>
    <row r="3473">
      <c r="A3473" s="30">
        <v>245428.0</v>
      </c>
      <c r="B3473" s="31" t="s">
        <v>14099</v>
      </c>
      <c r="C3473" s="31" t="s">
        <v>14100</v>
      </c>
      <c r="D3473" s="31" t="s">
        <v>14101</v>
      </c>
      <c r="E3473" s="31" t="s">
        <v>32</v>
      </c>
      <c r="F3473" s="30">
        <v>56636.0</v>
      </c>
      <c r="G3473" s="30">
        <v>2.18246451E9</v>
      </c>
      <c r="H3473" s="42" t="s">
        <v>14102</v>
      </c>
      <c r="I3473" s="25" t="s">
        <v>1194</v>
      </c>
      <c r="J3473" s="57">
        <v>44566.0</v>
      </c>
      <c r="K3473" s="43"/>
      <c r="L3473" s="27">
        <v>1.0</v>
      </c>
      <c r="M3473" s="27" t="s">
        <v>7</v>
      </c>
      <c r="N3473" s="43"/>
      <c r="O3473" s="44"/>
      <c r="P3473" s="44"/>
      <c r="Q3473" s="44"/>
      <c r="R3473" s="44"/>
      <c r="S3473" s="44"/>
      <c r="T3473" s="25" t="s">
        <v>6115</v>
      </c>
      <c r="U3473" s="25" t="s">
        <v>92</v>
      </c>
      <c r="V3473" s="29"/>
      <c r="W3473" s="163"/>
      <c r="X3473" s="163"/>
      <c r="Y3473" s="163"/>
      <c r="Z3473" s="163"/>
      <c r="AA3473" s="163"/>
      <c r="AB3473" s="163"/>
      <c r="AC3473" s="163"/>
      <c r="AD3473" s="163"/>
      <c r="AE3473" s="163"/>
      <c r="AF3473" s="163"/>
      <c r="AG3473" s="163"/>
      <c r="AH3473" s="163"/>
    </row>
    <row r="3474">
      <c r="A3474" s="34">
        <v>245429.0</v>
      </c>
      <c r="B3474" s="35" t="s">
        <v>14103</v>
      </c>
      <c r="C3474" s="35" t="s">
        <v>14104</v>
      </c>
      <c r="D3474" s="35" t="s">
        <v>14105</v>
      </c>
      <c r="E3474" s="35" t="s">
        <v>32</v>
      </c>
      <c r="F3474" s="34">
        <v>55974.0</v>
      </c>
      <c r="G3474" s="34">
        <v>5.074983211E9</v>
      </c>
      <c r="H3474" s="51" t="s">
        <v>14106</v>
      </c>
      <c r="I3474" s="14" t="s">
        <v>1194</v>
      </c>
      <c r="J3474" s="159">
        <v>44566.0</v>
      </c>
      <c r="K3474" s="48"/>
      <c r="L3474" s="16">
        <v>1.0</v>
      </c>
      <c r="M3474" s="16" t="s">
        <v>7</v>
      </c>
      <c r="N3474" s="48"/>
      <c r="O3474" s="49"/>
      <c r="P3474" s="49"/>
      <c r="Q3474" s="49"/>
      <c r="R3474" s="49"/>
      <c r="S3474" s="49"/>
      <c r="T3474" s="14" t="s">
        <v>10139</v>
      </c>
      <c r="U3474" s="14" t="s">
        <v>92</v>
      </c>
      <c r="V3474" s="18"/>
      <c r="W3474" s="163"/>
      <c r="X3474" s="163"/>
      <c r="Y3474" s="163"/>
      <c r="Z3474" s="163"/>
      <c r="AA3474" s="163"/>
      <c r="AB3474" s="163"/>
      <c r="AC3474" s="163"/>
      <c r="AD3474" s="163"/>
      <c r="AE3474" s="163"/>
      <c r="AF3474" s="163"/>
      <c r="AG3474" s="163"/>
      <c r="AH3474" s="163"/>
    </row>
    <row r="3475">
      <c r="A3475" s="30">
        <v>245431.0</v>
      </c>
      <c r="B3475" s="31" t="s">
        <v>14107</v>
      </c>
      <c r="C3475" s="31" t="s">
        <v>14108</v>
      </c>
      <c r="D3475" s="31" t="s">
        <v>14109</v>
      </c>
      <c r="E3475" s="31" t="s">
        <v>32</v>
      </c>
      <c r="F3475" s="30">
        <v>55940.0</v>
      </c>
      <c r="G3475" s="30">
        <v>5.074773266E9</v>
      </c>
      <c r="H3475" s="42" t="s">
        <v>14110</v>
      </c>
      <c r="I3475" s="25" t="s">
        <v>1194</v>
      </c>
      <c r="J3475" s="57">
        <v>44566.0</v>
      </c>
      <c r="K3475" s="57">
        <v>44566.0</v>
      </c>
      <c r="L3475" s="27">
        <v>1.0</v>
      </c>
      <c r="M3475" s="27" t="s">
        <v>7</v>
      </c>
      <c r="N3475" s="27" t="s">
        <v>4</v>
      </c>
      <c r="O3475" s="47" t="s">
        <v>14111</v>
      </c>
      <c r="P3475" s="47" t="s">
        <v>13906</v>
      </c>
      <c r="Q3475" s="47" t="s">
        <v>14112</v>
      </c>
      <c r="R3475" s="47" t="s">
        <v>6</v>
      </c>
      <c r="S3475" s="47" t="s">
        <v>6</v>
      </c>
      <c r="T3475" s="25" t="s">
        <v>14113</v>
      </c>
      <c r="U3475" s="25" t="s">
        <v>87</v>
      </c>
      <c r="V3475" s="29"/>
      <c r="W3475" s="163"/>
      <c r="X3475" s="163"/>
      <c r="Y3475" s="163"/>
      <c r="Z3475" s="163"/>
      <c r="AA3475" s="163"/>
      <c r="AB3475" s="163"/>
      <c r="AC3475" s="163"/>
      <c r="AD3475" s="163"/>
      <c r="AE3475" s="163"/>
      <c r="AF3475" s="163"/>
      <c r="AG3475" s="163"/>
      <c r="AH3475" s="163"/>
    </row>
    <row r="3476">
      <c r="A3476" s="34">
        <v>245432.0</v>
      </c>
      <c r="B3476" s="35" t="s">
        <v>14114</v>
      </c>
      <c r="C3476" s="35" t="s">
        <v>14115</v>
      </c>
      <c r="D3476" s="35" t="s">
        <v>11601</v>
      </c>
      <c r="E3476" s="35" t="s">
        <v>32</v>
      </c>
      <c r="F3476" s="34">
        <v>55008.0</v>
      </c>
      <c r="G3476" s="34">
        <v>7.636891474E9</v>
      </c>
      <c r="H3476" s="51" t="s">
        <v>14116</v>
      </c>
      <c r="I3476" s="14" t="s">
        <v>1194</v>
      </c>
      <c r="J3476" s="159">
        <v>44566.0</v>
      </c>
      <c r="K3476" s="159">
        <v>44566.0</v>
      </c>
      <c r="L3476" s="16">
        <v>1.0</v>
      </c>
      <c r="M3476" s="16" t="s">
        <v>7</v>
      </c>
      <c r="N3476" s="16" t="s">
        <v>4</v>
      </c>
      <c r="O3476" s="60">
        <f>435*30</f>
        <v>13050</v>
      </c>
      <c r="P3476" s="60">
        <f>400*30</f>
        <v>12000</v>
      </c>
      <c r="Q3476" s="54">
        <v>2500.0</v>
      </c>
      <c r="R3476" s="60"/>
      <c r="S3476" s="60"/>
      <c r="T3476" s="14" t="s">
        <v>14117</v>
      </c>
      <c r="U3476" s="14" t="s">
        <v>87</v>
      </c>
      <c r="V3476" s="18"/>
      <c r="W3476" s="163"/>
      <c r="X3476" s="163"/>
      <c r="Y3476" s="163"/>
      <c r="Z3476" s="163"/>
      <c r="AA3476" s="163"/>
      <c r="AB3476" s="163"/>
      <c r="AC3476" s="163"/>
      <c r="AD3476" s="163"/>
      <c r="AE3476" s="163"/>
      <c r="AF3476" s="163"/>
      <c r="AG3476" s="163"/>
      <c r="AH3476" s="163"/>
    </row>
    <row r="3477">
      <c r="A3477" s="30">
        <v>245434.0</v>
      </c>
      <c r="B3477" s="31" t="s">
        <v>14118</v>
      </c>
      <c r="C3477" s="31" t="s">
        <v>14119</v>
      </c>
      <c r="D3477" s="31" t="s">
        <v>10731</v>
      </c>
      <c r="E3477" s="31" t="s">
        <v>32</v>
      </c>
      <c r="F3477" s="30">
        <v>56308.0</v>
      </c>
      <c r="G3477" s="30">
        <v>3.207621567E9</v>
      </c>
      <c r="H3477" s="25" t="s">
        <v>1193</v>
      </c>
      <c r="I3477" s="25" t="s">
        <v>1194</v>
      </c>
      <c r="J3477" s="57">
        <v>44566.0</v>
      </c>
      <c r="K3477" s="43"/>
      <c r="L3477" s="27">
        <v>1.0</v>
      </c>
      <c r="M3477" s="27" t="s">
        <v>7</v>
      </c>
      <c r="N3477" s="43"/>
      <c r="O3477" s="44"/>
      <c r="P3477" s="44"/>
      <c r="Q3477" s="44"/>
      <c r="R3477" s="44"/>
      <c r="S3477" s="44"/>
      <c r="T3477" s="25" t="s">
        <v>10139</v>
      </c>
      <c r="U3477" s="25" t="s">
        <v>92</v>
      </c>
      <c r="V3477" s="29"/>
      <c r="W3477" s="163"/>
      <c r="X3477" s="163"/>
      <c r="Y3477" s="163"/>
      <c r="Z3477" s="163"/>
      <c r="AA3477" s="163"/>
      <c r="AB3477" s="163"/>
      <c r="AC3477" s="163"/>
      <c r="AD3477" s="163"/>
      <c r="AE3477" s="163"/>
      <c r="AF3477" s="163"/>
      <c r="AG3477" s="163"/>
      <c r="AH3477" s="163"/>
    </row>
    <row r="3478">
      <c r="A3478" s="34">
        <v>245435.0</v>
      </c>
      <c r="B3478" s="35" t="s">
        <v>14120</v>
      </c>
      <c r="C3478" s="35" t="s">
        <v>14121</v>
      </c>
      <c r="D3478" s="35" t="s">
        <v>10731</v>
      </c>
      <c r="E3478" s="35" t="s">
        <v>32</v>
      </c>
      <c r="F3478" s="34">
        <v>56308.0</v>
      </c>
      <c r="G3478" s="34">
        <v>3.207631163E9</v>
      </c>
      <c r="H3478" s="51" t="s">
        <v>14122</v>
      </c>
      <c r="I3478" s="14" t="s">
        <v>1194</v>
      </c>
      <c r="J3478" s="159">
        <v>44566.0</v>
      </c>
      <c r="K3478" s="48"/>
      <c r="L3478" s="161">
        <v>1.0</v>
      </c>
      <c r="M3478" s="161" t="s">
        <v>7</v>
      </c>
      <c r="N3478" s="160"/>
      <c r="O3478" s="162"/>
      <c r="P3478" s="162"/>
      <c r="Q3478" s="162"/>
      <c r="R3478" s="162"/>
      <c r="S3478" s="162"/>
      <c r="T3478" s="124" t="s">
        <v>13825</v>
      </c>
      <c r="U3478" s="124" t="s">
        <v>92</v>
      </c>
      <c r="V3478" s="18"/>
      <c r="W3478" s="163"/>
      <c r="X3478" s="163"/>
      <c r="Y3478" s="163"/>
      <c r="Z3478" s="163"/>
      <c r="AA3478" s="163"/>
      <c r="AB3478" s="163"/>
      <c r="AC3478" s="163"/>
      <c r="AD3478" s="163"/>
      <c r="AE3478" s="163"/>
      <c r="AF3478" s="163"/>
      <c r="AG3478" s="163"/>
      <c r="AH3478" s="163"/>
    </row>
    <row r="3479">
      <c r="A3479" s="30">
        <v>245436.0</v>
      </c>
      <c r="B3479" s="31" t="s">
        <v>14123</v>
      </c>
      <c r="C3479" s="31" t="s">
        <v>14124</v>
      </c>
      <c r="D3479" s="31" t="s">
        <v>14125</v>
      </c>
      <c r="E3479" s="31" t="s">
        <v>32</v>
      </c>
      <c r="F3479" s="30">
        <v>56097.0</v>
      </c>
      <c r="G3479" s="30">
        <v>5.075533115E9</v>
      </c>
      <c r="H3479" s="42" t="s">
        <v>14126</v>
      </c>
      <c r="I3479" s="25" t="s">
        <v>1194</v>
      </c>
      <c r="J3479" s="57">
        <v>44566.0</v>
      </c>
      <c r="K3479" s="57">
        <v>44566.0</v>
      </c>
      <c r="L3479" s="27">
        <v>2.0</v>
      </c>
      <c r="M3479" s="27" t="s">
        <v>7</v>
      </c>
      <c r="N3479" s="27" t="s">
        <v>4</v>
      </c>
      <c r="O3479" s="44">
        <f>300*30</f>
        <v>9000</v>
      </c>
      <c r="P3479" s="44"/>
      <c r="Q3479" s="44"/>
      <c r="R3479" s="28" t="s">
        <v>6</v>
      </c>
      <c r="S3479" s="28" t="s">
        <v>6</v>
      </c>
      <c r="T3479" s="25" t="s">
        <v>14127</v>
      </c>
      <c r="U3479" s="25" t="s">
        <v>92</v>
      </c>
      <c r="V3479" s="29"/>
      <c r="W3479" s="163"/>
      <c r="X3479" s="163"/>
      <c r="Y3479" s="163"/>
      <c r="Z3479" s="163"/>
      <c r="AA3479" s="163"/>
      <c r="AB3479" s="163"/>
      <c r="AC3479" s="163"/>
      <c r="AD3479" s="163"/>
      <c r="AE3479" s="163"/>
      <c r="AF3479" s="163"/>
      <c r="AG3479" s="163"/>
      <c r="AH3479" s="163"/>
    </row>
    <row r="3480">
      <c r="A3480" s="34">
        <v>245439.0</v>
      </c>
      <c r="B3480" s="35" t="s">
        <v>14128</v>
      </c>
      <c r="C3480" s="35" t="s">
        <v>14129</v>
      </c>
      <c r="D3480" s="35" t="s">
        <v>9649</v>
      </c>
      <c r="E3480" s="35" t="s">
        <v>32</v>
      </c>
      <c r="F3480" s="34">
        <v>55413.0</v>
      </c>
      <c r="G3480" s="34">
        <v>6.12379137E9</v>
      </c>
      <c r="H3480" s="51" t="s">
        <v>14130</v>
      </c>
      <c r="I3480" s="14" t="s">
        <v>1194</v>
      </c>
      <c r="J3480" s="159">
        <v>44566.0</v>
      </c>
      <c r="K3480" s="159">
        <v>44566.0</v>
      </c>
      <c r="L3480" s="16">
        <v>1.0</v>
      </c>
      <c r="M3480" s="16" t="s">
        <v>7</v>
      </c>
      <c r="N3480" s="16" t="s">
        <v>7</v>
      </c>
      <c r="O3480" s="60"/>
      <c r="P3480" s="54" t="s">
        <v>14131</v>
      </c>
      <c r="Q3480" s="54" t="s">
        <v>6</v>
      </c>
      <c r="R3480" s="54" t="s">
        <v>6</v>
      </c>
      <c r="S3480" s="54" t="s">
        <v>14131</v>
      </c>
      <c r="T3480" s="25" t="s">
        <v>14132</v>
      </c>
      <c r="U3480" s="14" t="s">
        <v>87</v>
      </c>
      <c r="V3480" s="18"/>
      <c r="W3480" s="163"/>
      <c r="X3480" s="163"/>
      <c r="Y3480" s="163"/>
      <c r="Z3480" s="163"/>
      <c r="AA3480" s="163"/>
      <c r="AB3480" s="163"/>
      <c r="AC3480" s="163"/>
      <c r="AD3480" s="163"/>
      <c r="AE3480" s="163"/>
      <c r="AF3480" s="163"/>
      <c r="AG3480" s="163"/>
      <c r="AH3480" s="163"/>
    </row>
    <row r="3481">
      <c r="A3481" s="30">
        <v>245445.0</v>
      </c>
      <c r="B3481" s="31" t="s">
        <v>14133</v>
      </c>
      <c r="C3481" s="31" t="s">
        <v>14134</v>
      </c>
      <c r="D3481" s="31" t="s">
        <v>14135</v>
      </c>
      <c r="E3481" s="31" t="s">
        <v>32</v>
      </c>
      <c r="F3481" s="30">
        <v>55379.0</v>
      </c>
      <c r="G3481" s="30">
        <v>9.524454155E9</v>
      </c>
      <c r="H3481" s="42" t="s">
        <v>14136</v>
      </c>
      <c r="I3481" s="25" t="s">
        <v>1194</v>
      </c>
      <c r="J3481" s="57">
        <v>44566.0</v>
      </c>
      <c r="K3481" s="57">
        <v>44566.0</v>
      </c>
      <c r="L3481" s="27">
        <v>2.0</v>
      </c>
      <c r="M3481" s="27" t="s">
        <v>7</v>
      </c>
      <c r="N3481" s="27" t="s">
        <v>4</v>
      </c>
      <c r="O3481" s="59">
        <f>427*30</f>
        <v>12810</v>
      </c>
      <c r="P3481" s="59">
        <f>382*30</f>
        <v>11460</v>
      </c>
      <c r="Q3481" s="47" t="s">
        <v>6</v>
      </c>
      <c r="R3481" s="47" t="s">
        <v>6</v>
      </c>
      <c r="S3481" s="47" t="s">
        <v>6</v>
      </c>
      <c r="T3481" s="25" t="s">
        <v>14137</v>
      </c>
      <c r="U3481" s="25" t="s">
        <v>87</v>
      </c>
      <c r="V3481" s="29"/>
      <c r="W3481" s="20"/>
      <c r="X3481" s="20"/>
      <c r="Y3481" s="20"/>
      <c r="Z3481" s="20"/>
      <c r="AA3481" s="20"/>
      <c r="AB3481" s="20"/>
      <c r="AC3481" s="20"/>
      <c r="AD3481" s="20"/>
      <c r="AE3481" s="20"/>
      <c r="AF3481" s="20"/>
      <c r="AG3481" s="20"/>
      <c r="AH3481" s="20"/>
    </row>
    <row r="3482">
      <c r="A3482" s="34">
        <v>245447.0</v>
      </c>
      <c r="B3482" s="35" t="s">
        <v>14138</v>
      </c>
      <c r="C3482" s="35" t="s">
        <v>14139</v>
      </c>
      <c r="D3482" s="35" t="s">
        <v>13918</v>
      </c>
      <c r="E3482" s="35" t="s">
        <v>32</v>
      </c>
      <c r="F3482" s="34">
        <v>55912.0</v>
      </c>
      <c r="G3482" s="34">
        <v>5.074331808E9</v>
      </c>
      <c r="H3482" s="51" t="s">
        <v>14140</v>
      </c>
      <c r="I3482" s="14" t="s">
        <v>1194</v>
      </c>
      <c r="J3482" s="159">
        <v>44566.0</v>
      </c>
      <c r="K3482" s="48"/>
      <c r="L3482" s="16">
        <v>1.0</v>
      </c>
      <c r="M3482" s="16" t="s">
        <v>7</v>
      </c>
      <c r="N3482" s="48"/>
      <c r="O3482" s="49"/>
      <c r="P3482" s="49"/>
      <c r="Q3482" s="49"/>
      <c r="R3482" s="49"/>
      <c r="S3482" s="49"/>
      <c r="T3482" s="14" t="s">
        <v>6115</v>
      </c>
      <c r="U3482" s="14" t="s">
        <v>92</v>
      </c>
      <c r="V3482" s="18"/>
      <c r="W3482" s="20"/>
      <c r="X3482" s="20"/>
      <c r="Y3482" s="20"/>
      <c r="Z3482" s="20"/>
      <c r="AA3482" s="20"/>
      <c r="AB3482" s="20"/>
      <c r="AC3482" s="20"/>
      <c r="AD3482" s="20"/>
      <c r="AE3482" s="20"/>
      <c r="AF3482" s="20"/>
      <c r="AG3482" s="20"/>
      <c r="AH3482" s="20"/>
    </row>
    <row r="3483">
      <c r="A3483" s="30">
        <v>245449.0</v>
      </c>
      <c r="B3483" s="31" t="s">
        <v>14141</v>
      </c>
      <c r="C3483" s="31" t="s">
        <v>14142</v>
      </c>
      <c r="D3483" s="31" t="s">
        <v>14143</v>
      </c>
      <c r="E3483" s="31" t="s">
        <v>32</v>
      </c>
      <c r="F3483" s="30">
        <v>55066.0</v>
      </c>
      <c r="G3483" s="30">
        <v>6.513881234E9</v>
      </c>
      <c r="H3483" s="42" t="s">
        <v>14144</v>
      </c>
      <c r="I3483" s="25" t="s">
        <v>1194</v>
      </c>
      <c r="J3483" s="57">
        <v>44567.0</v>
      </c>
      <c r="K3483" s="43"/>
      <c r="L3483" s="27">
        <v>1.0</v>
      </c>
      <c r="M3483" s="27" t="s">
        <v>7</v>
      </c>
      <c r="N3483" s="43"/>
      <c r="O3483" s="44"/>
      <c r="P3483" s="44"/>
      <c r="Q3483" s="44"/>
      <c r="R3483" s="44"/>
      <c r="S3483" s="44"/>
      <c r="T3483" s="25" t="s">
        <v>10139</v>
      </c>
      <c r="U3483" s="25" t="s">
        <v>92</v>
      </c>
      <c r="V3483" s="29"/>
      <c r="W3483" s="20"/>
      <c r="X3483" s="20"/>
      <c r="Y3483" s="20"/>
      <c r="Z3483" s="20"/>
      <c r="AA3483" s="20"/>
      <c r="AB3483" s="20"/>
      <c r="AC3483" s="20"/>
      <c r="AD3483" s="20"/>
      <c r="AE3483" s="20"/>
      <c r="AF3483" s="20"/>
      <c r="AG3483" s="20"/>
      <c r="AH3483" s="20"/>
    </row>
    <row r="3484">
      <c r="A3484" s="34">
        <v>245450.0</v>
      </c>
      <c r="B3484" s="35" t="s">
        <v>14145</v>
      </c>
      <c r="C3484" s="35" t="s">
        <v>14146</v>
      </c>
      <c r="D3484" s="35" t="s">
        <v>13819</v>
      </c>
      <c r="E3484" s="35" t="s">
        <v>32</v>
      </c>
      <c r="F3484" s="34">
        <v>55057.0</v>
      </c>
      <c r="G3484" s="34">
        <v>5.0766488E9</v>
      </c>
      <c r="H3484" s="51" t="s">
        <v>14147</v>
      </c>
      <c r="I3484" s="14" t="s">
        <v>1194</v>
      </c>
      <c r="J3484" s="159">
        <v>44567.0</v>
      </c>
      <c r="K3484" s="159">
        <v>44567.0</v>
      </c>
      <c r="L3484" s="16">
        <v>1.0</v>
      </c>
      <c r="M3484" s="16" t="s">
        <v>7</v>
      </c>
      <c r="N3484" s="16" t="s">
        <v>4</v>
      </c>
      <c r="O3484" s="54" t="s">
        <v>14148</v>
      </c>
      <c r="P3484" s="54" t="s">
        <v>14149</v>
      </c>
      <c r="Q3484" s="54" t="s">
        <v>6</v>
      </c>
      <c r="R3484" s="54" t="s">
        <v>6</v>
      </c>
      <c r="S3484" s="54" t="s">
        <v>14149</v>
      </c>
      <c r="T3484" s="25" t="s">
        <v>14150</v>
      </c>
      <c r="U3484" s="14" t="s">
        <v>87</v>
      </c>
      <c r="V3484" s="18"/>
      <c r="W3484" s="20"/>
      <c r="X3484" s="20"/>
      <c r="Y3484" s="20"/>
      <c r="Z3484" s="20"/>
      <c r="AA3484" s="20"/>
      <c r="AB3484" s="20"/>
      <c r="AC3484" s="20"/>
      <c r="AD3484" s="20"/>
      <c r="AE3484" s="20"/>
      <c r="AF3484" s="20"/>
      <c r="AG3484" s="20"/>
      <c r="AH3484" s="20"/>
    </row>
    <row r="3485">
      <c r="A3485" s="169">
        <v>245452.0</v>
      </c>
      <c r="B3485" s="170" t="s">
        <v>14151</v>
      </c>
      <c r="C3485" s="170" t="s">
        <v>14152</v>
      </c>
      <c r="D3485" s="170" t="s">
        <v>9896</v>
      </c>
      <c r="E3485" s="170" t="s">
        <v>32</v>
      </c>
      <c r="F3485" s="169">
        <v>55104.0</v>
      </c>
      <c r="G3485" s="169">
        <v>6.512098519E9</v>
      </c>
      <c r="H3485" s="171" t="s">
        <v>14153</v>
      </c>
      <c r="I3485" s="148" t="s">
        <v>1194</v>
      </c>
      <c r="J3485" s="172">
        <v>44567.0</v>
      </c>
      <c r="K3485" s="173"/>
      <c r="L3485" s="173"/>
      <c r="M3485" s="173"/>
      <c r="N3485" s="173"/>
      <c r="O3485" s="44"/>
      <c r="P3485" s="44"/>
      <c r="Q3485" s="44"/>
      <c r="R3485" s="44"/>
      <c r="S3485" s="44"/>
      <c r="T3485" s="148" t="s">
        <v>14154</v>
      </c>
      <c r="U3485" s="148" t="s">
        <v>92</v>
      </c>
      <c r="V3485" s="174"/>
      <c r="W3485" s="175"/>
      <c r="X3485" s="175"/>
      <c r="Y3485" s="175"/>
      <c r="Z3485" s="175"/>
      <c r="AA3485" s="175"/>
      <c r="AB3485" s="175"/>
      <c r="AC3485" s="175"/>
      <c r="AD3485" s="175"/>
      <c r="AE3485" s="175"/>
      <c r="AF3485" s="175"/>
      <c r="AG3485" s="175"/>
      <c r="AH3485" s="175"/>
    </row>
    <row r="3486">
      <c r="A3486" s="34">
        <v>245453.0</v>
      </c>
      <c r="B3486" s="35" t="s">
        <v>14155</v>
      </c>
      <c r="C3486" s="35" t="s">
        <v>14156</v>
      </c>
      <c r="D3486" s="35" t="s">
        <v>14157</v>
      </c>
      <c r="E3486" s="35" t="s">
        <v>32</v>
      </c>
      <c r="F3486" s="34">
        <v>56537.0</v>
      </c>
      <c r="G3486" s="34">
        <v>2.1899873E9</v>
      </c>
      <c r="H3486" s="51" t="s">
        <v>14158</v>
      </c>
      <c r="I3486" s="14" t="s">
        <v>1194</v>
      </c>
      <c r="J3486" s="176">
        <v>44567.0</v>
      </c>
      <c r="K3486" s="159">
        <v>44567.0</v>
      </c>
      <c r="L3486" s="16">
        <v>2.0</v>
      </c>
      <c r="M3486" s="16" t="s">
        <v>7</v>
      </c>
      <c r="N3486" s="16" t="s">
        <v>4</v>
      </c>
      <c r="O3486" s="17" t="s">
        <v>14159</v>
      </c>
      <c r="P3486" s="17" t="s">
        <v>6</v>
      </c>
      <c r="Q3486" s="49"/>
      <c r="R3486" s="17"/>
      <c r="S3486" s="17" t="s">
        <v>6</v>
      </c>
      <c r="T3486" s="14" t="s">
        <v>14160</v>
      </c>
      <c r="U3486" s="14" t="s">
        <v>92</v>
      </c>
      <c r="V3486" s="18"/>
      <c r="W3486" s="20"/>
      <c r="X3486" s="20"/>
      <c r="Y3486" s="20"/>
      <c r="Z3486" s="20"/>
      <c r="AA3486" s="20"/>
      <c r="AB3486" s="20"/>
      <c r="AC3486" s="20"/>
      <c r="AD3486" s="20"/>
      <c r="AE3486" s="20"/>
      <c r="AF3486" s="20"/>
      <c r="AG3486" s="20"/>
      <c r="AH3486" s="20"/>
    </row>
    <row r="3487">
      <c r="A3487" s="30">
        <v>245454.0</v>
      </c>
      <c r="B3487" s="31" t="s">
        <v>14161</v>
      </c>
      <c r="C3487" s="31" t="s">
        <v>14162</v>
      </c>
      <c r="D3487" s="31" t="s">
        <v>14163</v>
      </c>
      <c r="E3487" s="31" t="s">
        <v>32</v>
      </c>
      <c r="F3487" s="30">
        <v>55072.0</v>
      </c>
      <c r="G3487" s="30">
        <v>3.20245315E9</v>
      </c>
      <c r="H3487" s="42" t="s">
        <v>14164</v>
      </c>
      <c r="I3487" s="25" t="s">
        <v>1194</v>
      </c>
      <c r="J3487" s="172">
        <v>44567.0</v>
      </c>
      <c r="K3487" s="43"/>
      <c r="L3487" s="27">
        <v>1.0</v>
      </c>
      <c r="M3487" s="27" t="s">
        <v>7</v>
      </c>
      <c r="N3487" s="43"/>
      <c r="O3487" s="44"/>
      <c r="P3487" s="44"/>
      <c r="Q3487" s="44"/>
      <c r="R3487" s="44"/>
      <c r="S3487" s="44"/>
      <c r="T3487" s="25" t="s">
        <v>10139</v>
      </c>
      <c r="U3487" s="25" t="s">
        <v>92</v>
      </c>
      <c r="V3487" s="29"/>
      <c r="W3487" s="20"/>
      <c r="X3487" s="20"/>
      <c r="Y3487" s="20"/>
      <c r="Z3487" s="20"/>
      <c r="AA3487" s="20"/>
      <c r="AB3487" s="20"/>
      <c r="AC3487" s="20"/>
      <c r="AD3487" s="20"/>
      <c r="AE3487" s="20"/>
      <c r="AF3487" s="20"/>
      <c r="AG3487" s="20"/>
      <c r="AH3487" s="20"/>
    </row>
    <row r="3488">
      <c r="A3488" s="34">
        <v>245455.0</v>
      </c>
      <c r="B3488" s="35" t="s">
        <v>14165</v>
      </c>
      <c r="C3488" s="35" t="s">
        <v>14166</v>
      </c>
      <c r="D3488" s="35" t="s">
        <v>502</v>
      </c>
      <c r="E3488" s="35" t="s">
        <v>32</v>
      </c>
      <c r="F3488" s="34">
        <v>56143.0</v>
      </c>
      <c r="G3488" s="34">
        <v>5.0784731E9</v>
      </c>
      <c r="H3488" s="51" t="s">
        <v>14167</v>
      </c>
      <c r="I3488" s="14" t="s">
        <v>1194</v>
      </c>
      <c r="J3488" s="176">
        <v>44567.0</v>
      </c>
      <c r="K3488" s="176">
        <v>44567.0</v>
      </c>
      <c r="L3488" s="16">
        <v>1.0</v>
      </c>
      <c r="M3488" s="16" t="s">
        <v>7</v>
      </c>
      <c r="N3488" s="16" t="s">
        <v>4</v>
      </c>
      <c r="O3488" s="54">
        <v>10200.0</v>
      </c>
      <c r="P3488" s="54" t="s">
        <v>6</v>
      </c>
      <c r="Q3488" s="54" t="s">
        <v>6</v>
      </c>
      <c r="R3488" s="54" t="s">
        <v>6</v>
      </c>
      <c r="S3488" s="54" t="s">
        <v>6</v>
      </c>
      <c r="T3488" s="14" t="s">
        <v>14168</v>
      </c>
      <c r="U3488" s="14" t="s">
        <v>87</v>
      </c>
      <c r="V3488" s="18"/>
      <c r="W3488" s="20"/>
      <c r="X3488" s="20"/>
      <c r="Y3488" s="20"/>
      <c r="Z3488" s="20"/>
      <c r="AA3488" s="20"/>
      <c r="AB3488" s="20"/>
      <c r="AC3488" s="20"/>
      <c r="AD3488" s="20"/>
      <c r="AE3488" s="20"/>
      <c r="AF3488" s="20"/>
      <c r="AG3488" s="20"/>
      <c r="AH3488" s="20"/>
    </row>
    <row r="3489">
      <c r="A3489" s="30">
        <v>245458.0</v>
      </c>
      <c r="B3489" s="31" t="s">
        <v>14169</v>
      </c>
      <c r="C3489" s="31" t="s">
        <v>14170</v>
      </c>
      <c r="D3489" s="31" t="s">
        <v>13885</v>
      </c>
      <c r="E3489" s="31" t="s">
        <v>32</v>
      </c>
      <c r="F3489" s="30">
        <v>55792.0</v>
      </c>
      <c r="G3489" s="30">
        <v>2.187499411E9</v>
      </c>
      <c r="H3489" s="24" t="s">
        <v>14171</v>
      </c>
      <c r="I3489" s="25" t="s">
        <v>1194</v>
      </c>
      <c r="J3489" s="172">
        <v>44567.0</v>
      </c>
      <c r="K3489" s="43"/>
      <c r="L3489" s="27">
        <v>1.0</v>
      </c>
      <c r="M3489" s="27" t="s">
        <v>7</v>
      </c>
      <c r="N3489" s="43"/>
      <c r="O3489" s="44"/>
      <c r="P3489" s="44"/>
      <c r="Q3489" s="44"/>
      <c r="R3489" s="44"/>
      <c r="S3489" s="44"/>
      <c r="T3489" s="25" t="s">
        <v>10139</v>
      </c>
      <c r="U3489" s="25" t="s">
        <v>92</v>
      </c>
      <c r="V3489" s="29"/>
      <c r="W3489" s="20"/>
      <c r="X3489" s="20"/>
      <c r="Y3489" s="20"/>
      <c r="Z3489" s="20"/>
      <c r="AA3489" s="20"/>
      <c r="AB3489" s="20"/>
      <c r="AC3489" s="20"/>
      <c r="AD3489" s="20"/>
      <c r="AE3489" s="20"/>
      <c r="AF3489" s="20"/>
      <c r="AG3489" s="20"/>
      <c r="AH3489" s="20"/>
    </row>
    <row r="3490">
      <c r="A3490" s="34">
        <v>245459.0</v>
      </c>
      <c r="B3490" s="35" t="s">
        <v>14172</v>
      </c>
      <c r="C3490" s="35" t="s">
        <v>14173</v>
      </c>
      <c r="D3490" s="35" t="s">
        <v>14174</v>
      </c>
      <c r="E3490" s="35" t="s">
        <v>32</v>
      </c>
      <c r="F3490" s="34">
        <v>55395.0</v>
      </c>
      <c r="G3490" s="34">
        <v>3.204852151E9</v>
      </c>
      <c r="H3490" s="51" t="s">
        <v>14175</v>
      </c>
      <c r="I3490" s="14" t="s">
        <v>1194</v>
      </c>
      <c r="J3490" s="176">
        <v>44567.0</v>
      </c>
      <c r="K3490" s="48"/>
      <c r="L3490" s="16">
        <v>1.0</v>
      </c>
      <c r="M3490" s="16" t="s">
        <v>7</v>
      </c>
      <c r="N3490" s="48"/>
      <c r="O3490" s="49"/>
      <c r="P3490" s="49"/>
      <c r="Q3490" s="49"/>
      <c r="R3490" s="49"/>
      <c r="S3490" s="49"/>
      <c r="T3490" s="14" t="s">
        <v>10139</v>
      </c>
      <c r="U3490" s="14" t="s">
        <v>92</v>
      </c>
      <c r="V3490" s="18"/>
      <c r="W3490" s="20"/>
      <c r="X3490" s="20"/>
      <c r="Y3490" s="20"/>
      <c r="Z3490" s="20"/>
      <c r="AA3490" s="20"/>
      <c r="AB3490" s="20"/>
      <c r="AC3490" s="20"/>
      <c r="AD3490" s="20"/>
      <c r="AE3490" s="20"/>
      <c r="AF3490" s="20"/>
      <c r="AG3490" s="20"/>
      <c r="AH3490" s="20"/>
    </row>
    <row r="3491">
      <c r="A3491" s="30">
        <v>245461.0</v>
      </c>
      <c r="B3491" s="31" t="s">
        <v>14176</v>
      </c>
      <c r="C3491" s="31" t="s">
        <v>14177</v>
      </c>
      <c r="D3491" s="31" t="s">
        <v>13713</v>
      </c>
      <c r="E3491" s="31" t="s">
        <v>32</v>
      </c>
      <c r="F3491" s="30">
        <v>56560.0</v>
      </c>
      <c r="G3491" s="30">
        <v>2.182337508E9</v>
      </c>
      <c r="H3491" s="42" t="s">
        <v>14178</v>
      </c>
      <c r="I3491" s="25" t="s">
        <v>1194</v>
      </c>
      <c r="J3491" s="172">
        <v>44567.0</v>
      </c>
      <c r="K3491" s="176">
        <v>44567.0</v>
      </c>
      <c r="L3491" s="27">
        <v>1.0</v>
      </c>
      <c r="M3491" s="27" t="s">
        <v>7</v>
      </c>
      <c r="N3491" s="27" t="s">
        <v>7</v>
      </c>
      <c r="O3491" s="47" t="s">
        <v>14179</v>
      </c>
      <c r="P3491" s="47" t="s">
        <v>14180</v>
      </c>
      <c r="Q3491" s="47" t="s">
        <v>6</v>
      </c>
      <c r="R3491" s="47" t="s">
        <v>6</v>
      </c>
      <c r="S3491" s="47" t="s">
        <v>6</v>
      </c>
      <c r="T3491" s="25" t="s">
        <v>14181</v>
      </c>
      <c r="U3491" s="25" t="s">
        <v>87</v>
      </c>
      <c r="V3491" s="29"/>
      <c r="W3491" s="20"/>
      <c r="X3491" s="20"/>
      <c r="Y3491" s="20"/>
      <c r="Z3491" s="20"/>
      <c r="AA3491" s="20"/>
      <c r="AB3491" s="20"/>
      <c r="AC3491" s="20"/>
      <c r="AD3491" s="20"/>
      <c r="AE3491" s="20"/>
      <c r="AF3491" s="20"/>
      <c r="AG3491" s="20"/>
      <c r="AH3491" s="20"/>
    </row>
    <row r="3492">
      <c r="A3492" s="34">
        <v>245462.0</v>
      </c>
      <c r="B3492" s="35" t="s">
        <v>14182</v>
      </c>
      <c r="C3492" s="35" t="s">
        <v>14183</v>
      </c>
      <c r="D3492" s="35" t="s">
        <v>14184</v>
      </c>
      <c r="E3492" s="35" t="s">
        <v>32</v>
      </c>
      <c r="F3492" s="34">
        <v>55429.0</v>
      </c>
      <c r="G3492" s="34">
        <v>7.6354996E9</v>
      </c>
      <c r="H3492" s="51" t="s">
        <v>14185</v>
      </c>
      <c r="I3492" s="14" t="s">
        <v>1194</v>
      </c>
      <c r="J3492" s="176">
        <v>44567.0</v>
      </c>
      <c r="K3492" s="48"/>
      <c r="L3492" s="16">
        <v>1.0</v>
      </c>
      <c r="M3492" s="16" t="s">
        <v>7</v>
      </c>
      <c r="N3492" s="48"/>
      <c r="O3492" s="49"/>
      <c r="P3492" s="49"/>
      <c r="Q3492" s="49"/>
      <c r="R3492" s="49"/>
      <c r="S3492" s="49"/>
      <c r="T3492" s="14" t="s">
        <v>10139</v>
      </c>
      <c r="U3492" s="14" t="s">
        <v>92</v>
      </c>
      <c r="V3492" s="18"/>
      <c r="W3492" s="20"/>
      <c r="X3492" s="20"/>
      <c r="Y3492" s="20"/>
      <c r="Z3492" s="20"/>
      <c r="AA3492" s="20"/>
      <c r="AB3492" s="20"/>
      <c r="AC3492" s="20"/>
      <c r="AD3492" s="20"/>
      <c r="AE3492" s="20"/>
      <c r="AF3492" s="20"/>
      <c r="AG3492" s="20"/>
      <c r="AH3492" s="20"/>
    </row>
    <row r="3493">
      <c r="A3493" s="30">
        <v>245463.0</v>
      </c>
      <c r="B3493" s="31" t="s">
        <v>14186</v>
      </c>
      <c r="C3493" s="31" t="s">
        <v>14187</v>
      </c>
      <c r="D3493" s="31" t="s">
        <v>14157</v>
      </c>
      <c r="E3493" s="31" t="s">
        <v>32</v>
      </c>
      <c r="F3493" s="30">
        <v>56537.0</v>
      </c>
      <c r="G3493" s="30">
        <v>2.1899815E9</v>
      </c>
      <c r="H3493" s="42" t="s">
        <v>14188</v>
      </c>
      <c r="I3493" s="25" t="s">
        <v>1194</v>
      </c>
      <c r="J3493" s="172">
        <v>44567.0</v>
      </c>
      <c r="K3493" s="43"/>
      <c r="L3493" s="27">
        <v>1.0</v>
      </c>
      <c r="M3493" s="27" t="s">
        <v>7</v>
      </c>
      <c r="N3493" s="43"/>
      <c r="O3493" s="44"/>
      <c r="P3493" s="44"/>
      <c r="Q3493" s="44"/>
      <c r="R3493" s="44"/>
      <c r="S3493" s="44"/>
      <c r="T3493" s="25" t="s">
        <v>10139</v>
      </c>
      <c r="U3493" s="25" t="s">
        <v>92</v>
      </c>
      <c r="V3493" s="29"/>
      <c r="W3493" s="20"/>
      <c r="X3493" s="20"/>
      <c r="Y3493" s="20"/>
      <c r="Z3493" s="20"/>
      <c r="AA3493" s="20"/>
      <c r="AB3493" s="20"/>
      <c r="AC3493" s="20"/>
      <c r="AD3493" s="20"/>
      <c r="AE3493" s="20"/>
      <c r="AF3493" s="20"/>
      <c r="AG3493" s="20"/>
      <c r="AH3493" s="20"/>
    </row>
    <row r="3494">
      <c r="A3494" s="34">
        <v>245465.0</v>
      </c>
      <c r="B3494" s="35" t="s">
        <v>14189</v>
      </c>
      <c r="C3494" s="35" t="s">
        <v>14190</v>
      </c>
      <c r="D3494" s="35" t="s">
        <v>14191</v>
      </c>
      <c r="E3494" s="35" t="s">
        <v>32</v>
      </c>
      <c r="F3494" s="34">
        <v>56360.0</v>
      </c>
      <c r="G3494" s="34">
        <v>3.208592142E9</v>
      </c>
      <c r="H3494" s="51" t="s">
        <v>14192</v>
      </c>
      <c r="I3494" s="14" t="s">
        <v>1194</v>
      </c>
      <c r="J3494" s="176">
        <v>44567.0</v>
      </c>
      <c r="K3494" s="48"/>
      <c r="L3494" s="16">
        <v>1.0</v>
      </c>
      <c r="M3494" s="16" t="s">
        <v>7</v>
      </c>
      <c r="N3494" s="48"/>
      <c r="O3494" s="49"/>
      <c r="P3494" s="49"/>
      <c r="Q3494" s="49"/>
      <c r="R3494" s="49"/>
      <c r="S3494" s="49"/>
      <c r="T3494" s="14" t="s">
        <v>10139</v>
      </c>
      <c r="U3494" s="14" t="s">
        <v>92</v>
      </c>
      <c r="V3494" s="18"/>
      <c r="W3494" s="20"/>
      <c r="X3494" s="20"/>
      <c r="Y3494" s="20"/>
      <c r="Z3494" s="20"/>
      <c r="AA3494" s="20"/>
      <c r="AB3494" s="20"/>
      <c r="AC3494" s="20"/>
      <c r="AD3494" s="20"/>
      <c r="AE3494" s="20"/>
      <c r="AF3494" s="20"/>
      <c r="AG3494" s="20"/>
      <c r="AH3494" s="20"/>
    </row>
    <row r="3495">
      <c r="A3495" s="30">
        <v>245468.0</v>
      </c>
      <c r="B3495" s="31" t="s">
        <v>14193</v>
      </c>
      <c r="C3495" s="31" t="s">
        <v>14194</v>
      </c>
      <c r="D3495" s="31" t="s">
        <v>14195</v>
      </c>
      <c r="E3495" s="31" t="s">
        <v>32</v>
      </c>
      <c r="F3495" s="30">
        <v>56732.0</v>
      </c>
      <c r="G3495" s="30">
        <v>2.184362161E9</v>
      </c>
      <c r="H3495" s="42" t="s">
        <v>14196</v>
      </c>
      <c r="I3495" s="25" t="s">
        <v>1194</v>
      </c>
      <c r="J3495" s="172">
        <v>44567.0</v>
      </c>
      <c r="K3495" s="172">
        <v>44567.0</v>
      </c>
      <c r="L3495" s="27">
        <v>1.0</v>
      </c>
      <c r="M3495" s="27" t="s">
        <v>7</v>
      </c>
      <c r="N3495" s="27" t="s">
        <v>7</v>
      </c>
      <c r="O3495" s="47" t="s">
        <v>6</v>
      </c>
      <c r="P3495" s="47" t="s">
        <v>14197</v>
      </c>
      <c r="Q3495" s="47" t="s">
        <v>14198</v>
      </c>
      <c r="R3495" s="47" t="s">
        <v>6</v>
      </c>
      <c r="S3495" s="47" t="s">
        <v>6</v>
      </c>
      <c r="T3495" s="25" t="s">
        <v>14199</v>
      </c>
      <c r="U3495" s="25" t="s">
        <v>87</v>
      </c>
      <c r="V3495" s="29"/>
      <c r="W3495" s="20"/>
      <c r="X3495" s="20"/>
      <c r="Y3495" s="20"/>
      <c r="Z3495" s="20"/>
      <c r="AA3495" s="20"/>
      <c r="AB3495" s="20"/>
      <c r="AC3495" s="20"/>
      <c r="AD3495" s="20"/>
      <c r="AE3495" s="20"/>
      <c r="AF3495" s="20"/>
      <c r="AG3495" s="20"/>
      <c r="AH3495" s="20"/>
    </row>
    <row r="3496">
      <c r="A3496" s="34">
        <v>245470.0</v>
      </c>
      <c r="B3496" s="35" t="s">
        <v>14200</v>
      </c>
      <c r="C3496" s="35" t="s">
        <v>14201</v>
      </c>
      <c r="D3496" s="35" t="s">
        <v>14202</v>
      </c>
      <c r="E3496" s="35" t="s">
        <v>32</v>
      </c>
      <c r="F3496" s="34">
        <v>56751.0</v>
      </c>
      <c r="G3496" s="34">
        <v>2.1846325E9</v>
      </c>
      <c r="H3496" s="51" t="s">
        <v>14203</v>
      </c>
      <c r="I3496" s="14" t="s">
        <v>1194</v>
      </c>
      <c r="J3496" s="176">
        <v>44567.0</v>
      </c>
      <c r="K3496" s="48"/>
      <c r="L3496" s="16">
        <v>1.0</v>
      </c>
      <c r="M3496" s="16" t="s">
        <v>4</v>
      </c>
      <c r="N3496" s="48"/>
      <c r="O3496" s="60"/>
      <c r="P3496" s="60"/>
      <c r="Q3496" s="60"/>
      <c r="R3496" s="60"/>
      <c r="S3496" s="60"/>
      <c r="T3496" s="14" t="s">
        <v>1754</v>
      </c>
      <c r="U3496" s="14" t="s">
        <v>87</v>
      </c>
      <c r="V3496" s="18"/>
      <c r="W3496" s="20"/>
      <c r="X3496" s="20"/>
      <c r="Y3496" s="20"/>
      <c r="Z3496" s="20"/>
      <c r="AA3496" s="20"/>
      <c r="AB3496" s="20"/>
      <c r="AC3496" s="20"/>
      <c r="AD3496" s="20"/>
      <c r="AE3496" s="20"/>
      <c r="AF3496" s="20"/>
      <c r="AG3496" s="20"/>
      <c r="AH3496" s="20"/>
    </row>
    <row r="3497">
      <c r="A3497" s="30">
        <v>245476.0</v>
      </c>
      <c r="B3497" s="31" t="s">
        <v>14204</v>
      </c>
      <c r="C3497" s="31" t="s">
        <v>14205</v>
      </c>
      <c r="D3497" s="31" t="s">
        <v>14206</v>
      </c>
      <c r="E3497" s="31" t="s">
        <v>32</v>
      </c>
      <c r="F3497" s="30">
        <v>56474.0</v>
      </c>
      <c r="G3497" s="30">
        <v>2.185874423E9</v>
      </c>
      <c r="H3497" s="42" t="s">
        <v>14207</v>
      </c>
      <c r="I3497" s="25" t="s">
        <v>1194</v>
      </c>
      <c r="J3497" s="172">
        <v>44567.0</v>
      </c>
      <c r="K3497" s="172">
        <v>44567.0</v>
      </c>
      <c r="L3497" s="27">
        <v>1.0</v>
      </c>
      <c r="M3497" s="27" t="s">
        <v>7</v>
      </c>
      <c r="N3497" s="27" t="s">
        <v>4</v>
      </c>
      <c r="O3497" s="28" t="s">
        <v>14208</v>
      </c>
      <c r="P3497" s="28" t="s">
        <v>6</v>
      </c>
      <c r="Q3497" s="44"/>
      <c r="R3497" s="28"/>
      <c r="S3497" s="28" t="s">
        <v>6</v>
      </c>
      <c r="T3497" s="25" t="s">
        <v>14209</v>
      </c>
      <c r="U3497" s="25" t="s">
        <v>92</v>
      </c>
      <c r="V3497" s="29"/>
      <c r="W3497" s="20"/>
      <c r="X3497" s="20"/>
      <c r="Y3497" s="20"/>
      <c r="Z3497" s="20"/>
      <c r="AA3497" s="20"/>
      <c r="AB3497" s="20"/>
      <c r="AC3497" s="20"/>
      <c r="AD3497" s="20"/>
      <c r="AE3497" s="20"/>
      <c r="AF3497" s="20"/>
      <c r="AG3497" s="20"/>
      <c r="AH3497" s="20"/>
    </row>
    <row r="3498">
      <c r="A3498" s="34">
        <v>245482.0</v>
      </c>
      <c r="B3498" s="35" t="s">
        <v>14210</v>
      </c>
      <c r="C3498" s="35" t="s">
        <v>14211</v>
      </c>
      <c r="D3498" s="35" t="s">
        <v>14212</v>
      </c>
      <c r="E3498" s="35" t="s">
        <v>32</v>
      </c>
      <c r="F3498" s="34">
        <v>55917.0</v>
      </c>
      <c r="G3498" s="34">
        <v>5.07583518E9</v>
      </c>
      <c r="H3498" s="51" t="s">
        <v>14213</v>
      </c>
      <c r="I3498" s="14" t="s">
        <v>1194</v>
      </c>
      <c r="J3498" s="176">
        <v>44567.0</v>
      </c>
      <c r="K3498" s="176">
        <v>44567.0</v>
      </c>
      <c r="L3498" s="16">
        <v>1.0</v>
      </c>
      <c r="M3498" s="16" t="s">
        <v>7</v>
      </c>
      <c r="N3498" s="16" t="s">
        <v>4</v>
      </c>
      <c r="O3498" s="17" t="s">
        <v>14214</v>
      </c>
      <c r="P3498" s="17" t="s">
        <v>14215</v>
      </c>
      <c r="Q3498" s="49"/>
      <c r="R3498" s="49"/>
      <c r="S3498" s="17" t="s">
        <v>6</v>
      </c>
      <c r="T3498" s="14" t="s">
        <v>14216</v>
      </c>
      <c r="U3498" s="14" t="s">
        <v>92</v>
      </c>
      <c r="V3498" s="18"/>
      <c r="W3498" s="20"/>
      <c r="X3498" s="20"/>
      <c r="Y3498" s="20"/>
      <c r="Z3498" s="20"/>
      <c r="AA3498" s="20"/>
      <c r="AB3498" s="20"/>
      <c r="AC3498" s="20"/>
      <c r="AD3498" s="20"/>
      <c r="AE3498" s="20"/>
      <c r="AF3498" s="20"/>
      <c r="AG3498" s="20"/>
      <c r="AH3498" s="20"/>
    </row>
    <row r="3499">
      <c r="A3499" s="30">
        <v>245483.0</v>
      </c>
      <c r="B3499" s="31" t="s">
        <v>14217</v>
      </c>
      <c r="C3499" s="31" t="s">
        <v>14218</v>
      </c>
      <c r="D3499" s="31" t="s">
        <v>13783</v>
      </c>
      <c r="E3499" s="31" t="s">
        <v>32</v>
      </c>
      <c r="F3499" s="30">
        <v>55807.0</v>
      </c>
      <c r="G3499" s="30">
        <v>2.186282341E9</v>
      </c>
      <c r="H3499" s="42" t="s">
        <v>14219</v>
      </c>
      <c r="I3499" s="25" t="s">
        <v>1194</v>
      </c>
      <c r="J3499" s="172">
        <v>44567.0</v>
      </c>
      <c r="K3499" s="43"/>
      <c r="L3499" s="27">
        <v>1.0</v>
      </c>
      <c r="M3499" s="27" t="s">
        <v>7</v>
      </c>
      <c r="N3499" s="43"/>
      <c r="O3499" s="44"/>
      <c r="P3499" s="44"/>
      <c r="Q3499" s="44"/>
      <c r="R3499" s="44"/>
      <c r="S3499" s="44"/>
      <c r="T3499" s="25" t="s">
        <v>6115</v>
      </c>
      <c r="U3499" s="25" t="s">
        <v>92</v>
      </c>
      <c r="V3499" s="29"/>
      <c r="W3499" s="20"/>
      <c r="X3499" s="20"/>
      <c r="Y3499" s="20"/>
      <c r="Z3499" s="20"/>
      <c r="AA3499" s="20"/>
      <c r="AB3499" s="20"/>
      <c r="AC3499" s="20"/>
      <c r="AD3499" s="20"/>
      <c r="AE3499" s="20"/>
      <c r="AF3499" s="20"/>
      <c r="AG3499" s="20"/>
      <c r="AH3499" s="20"/>
    </row>
    <row r="3500">
      <c r="A3500" s="34">
        <v>245484.0</v>
      </c>
      <c r="B3500" s="35" t="s">
        <v>14220</v>
      </c>
      <c r="C3500" s="35" t="s">
        <v>14221</v>
      </c>
      <c r="D3500" s="35" t="s">
        <v>13837</v>
      </c>
      <c r="E3500" s="35" t="s">
        <v>32</v>
      </c>
      <c r="F3500" s="34">
        <v>56716.0</v>
      </c>
      <c r="G3500" s="34">
        <v>2.182813424E9</v>
      </c>
      <c r="H3500" s="13" t="s">
        <v>14222</v>
      </c>
      <c r="I3500" s="14" t="s">
        <v>1194</v>
      </c>
      <c r="J3500" s="176">
        <v>44567.0</v>
      </c>
      <c r="K3500" s="48"/>
      <c r="L3500" s="16">
        <v>1.0</v>
      </c>
      <c r="M3500" s="16" t="s">
        <v>7</v>
      </c>
      <c r="N3500" s="48"/>
      <c r="O3500" s="49"/>
      <c r="P3500" s="49"/>
      <c r="Q3500" s="49"/>
      <c r="R3500" s="49"/>
      <c r="S3500" s="49"/>
      <c r="T3500" s="14" t="s">
        <v>10139</v>
      </c>
      <c r="U3500" s="14" t="s">
        <v>92</v>
      </c>
      <c r="V3500" s="18"/>
      <c r="W3500" s="20"/>
      <c r="X3500" s="20"/>
      <c r="Y3500" s="20"/>
      <c r="Z3500" s="20"/>
      <c r="AA3500" s="20"/>
      <c r="AB3500" s="20"/>
      <c r="AC3500" s="20"/>
      <c r="AD3500" s="20"/>
      <c r="AE3500" s="20"/>
      <c r="AF3500" s="20"/>
      <c r="AG3500" s="20"/>
      <c r="AH3500" s="20"/>
    </row>
    <row r="3501">
      <c r="A3501" s="30">
        <v>245486.0</v>
      </c>
      <c r="B3501" s="31" t="s">
        <v>14223</v>
      </c>
      <c r="C3501" s="31" t="s">
        <v>14224</v>
      </c>
      <c r="D3501" s="31" t="s">
        <v>14225</v>
      </c>
      <c r="E3501" s="31" t="s">
        <v>32</v>
      </c>
      <c r="F3501" s="30">
        <v>56573.0</v>
      </c>
      <c r="G3501" s="30">
        <v>2.1834645E9</v>
      </c>
      <c r="H3501" s="42" t="s">
        <v>14226</v>
      </c>
      <c r="I3501" s="25" t="s">
        <v>1194</v>
      </c>
      <c r="J3501" s="172">
        <v>44567.0</v>
      </c>
      <c r="K3501" s="43"/>
      <c r="L3501" s="27">
        <v>1.0</v>
      </c>
      <c r="M3501" s="27" t="s">
        <v>7</v>
      </c>
      <c r="N3501" s="43"/>
      <c r="O3501" s="44"/>
      <c r="P3501" s="44"/>
      <c r="Q3501" s="44"/>
      <c r="R3501" s="44"/>
      <c r="S3501" s="44"/>
      <c r="T3501" s="25" t="s">
        <v>10139</v>
      </c>
      <c r="U3501" s="25" t="s">
        <v>92</v>
      </c>
      <c r="V3501" s="29"/>
      <c r="W3501" s="20"/>
      <c r="X3501" s="20"/>
      <c r="Y3501" s="20"/>
      <c r="Z3501" s="20"/>
      <c r="AA3501" s="20"/>
      <c r="AB3501" s="20"/>
      <c r="AC3501" s="20"/>
      <c r="AD3501" s="20"/>
      <c r="AE3501" s="20"/>
      <c r="AF3501" s="20"/>
      <c r="AG3501" s="20"/>
      <c r="AH3501" s="20"/>
    </row>
    <row r="3502">
      <c r="A3502" s="34">
        <v>245491.0</v>
      </c>
      <c r="B3502" s="35" t="s">
        <v>14227</v>
      </c>
      <c r="C3502" s="35" t="s">
        <v>14228</v>
      </c>
      <c r="D3502" s="35" t="s">
        <v>14229</v>
      </c>
      <c r="E3502" s="35" t="s">
        <v>32</v>
      </c>
      <c r="F3502" s="34">
        <v>55767.0</v>
      </c>
      <c r="G3502" s="34">
        <v>2.1835194E9</v>
      </c>
      <c r="H3502" s="14" t="s">
        <v>1193</v>
      </c>
      <c r="I3502" s="14" t="s">
        <v>1194</v>
      </c>
      <c r="J3502" s="176">
        <v>44567.0</v>
      </c>
      <c r="K3502" s="48"/>
      <c r="L3502" s="16">
        <v>1.0</v>
      </c>
      <c r="M3502" s="16" t="s">
        <v>7</v>
      </c>
      <c r="N3502" s="48"/>
      <c r="O3502" s="49"/>
      <c r="P3502" s="49"/>
      <c r="Q3502" s="49"/>
      <c r="R3502" s="49"/>
      <c r="S3502" s="49"/>
      <c r="T3502" s="14" t="s">
        <v>10139</v>
      </c>
      <c r="U3502" s="14" t="s">
        <v>92</v>
      </c>
      <c r="V3502" s="18"/>
      <c r="W3502" s="20"/>
      <c r="X3502" s="20"/>
      <c r="Y3502" s="20"/>
      <c r="Z3502" s="20"/>
      <c r="AA3502" s="20"/>
      <c r="AB3502" s="20"/>
      <c r="AC3502" s="20"/>
      <c r="AD3502" s="20"/>
      <c r="AE3502" s="20"/>
      <c r="AF3502" s="20"/>
      <c r="AG3502" s="20"/>
      <c r="AH3502" s="20"/>
    </row>
    <row r="3503">
      <c r="A3503" s="30">
        <v>245493.0</v>
      </c>
      <c r="B3503" s="31" t="s">
        <v>14230</v>
      </c>
      <c r="C3503" s="31" t="s">
        <v>14231</v>
      </c>
      <c r="D3503" s="31" t="s">
        <v>13901</v>
      </c>
      <c r="E3503" s="31" t="s">
        <v>32</v>
      </c>
      <c r="F3503" s="30">
        <v>55343.0</v>
      </c>
      <c r="G3503" s="30">
        <v>9.529382761E9</v>
      </c>
      <c r="H3503" s="42" t="s">
        <v>14232</v>
      </c>
      <c r="I3503" s="25" t="s">
        <v>1194</v>
      </c>
      <c r="J3503" s="172">
        <v>44567.0</v>
      </c>
      <c r="K3503" s="172">
        <v>44567.0</v>
      </c>
      <c r="L3503" s="27">
        <v>2.0</v>
      </c>
      <c r="M3503" s="27" t="s">
        <v>7</v>
      </c>
      <c r="N3503" s="27" t="s">
        <v>4</v>
      </c>
      <c r="O3503" s="28" t="s">
        <v>14233</v>
      </c>
      <c r="P3503" s="28" t="s">
        <v>14234</v>
      </c>
      <c r="Q3503" s="44"/>
      <c r="R3503" s="44"/>
      <c r="S3503" s="44"/>
      <c r="T3503" s="25" t="s">
        <v>14199</v>
      </c>
      <c r="U3503" s="25" t="s">
        <v>92</v>
      </c>
      <c r="V3503" s="29"/>
      <c r="W3503" s="20"/>
      <c r="X3503" s="20"/>
      <c r="Y3503" s="20"/>
      <c r="Z3503" s="20"/>
      <c r="AA3503" s="20"/>
      <c r="AB3503" s="20"/>
      <c r="AC3503" s="20"/>
      <c r="AD3503" s="20"/>
      <c r="AE3503" s="20"/>
      <c r="AF3503" s="20"/>
      <c r="AG3503" s="20"/>
      <c r="AH3503" s="20"/>
    </row>
    <row r="3504">
      <c r="A3504" s="34">
        <v>245494.0</v>
      </c>
      <c r="B3504" s="35" t="s">
        <v>14235</v>
      </c>
      <c r="C3504" s="35" t="s">
        <v>14236</v>
      </c>
      <c r="D3504" s="35" t="s">
        <v>10538</v>
      </c>
      <c r="E3504" s="35" t="s">
        <v>32</v>
      </c>
      <c r="F3504" s="34">
        <v>55371.0</v>
      </c>
      <c r="G3504" s="34">
        <v>7.633891171E9</v>
      </c>
      <c r="H3504" s="14" t="s">
        <v>1193</v>
      </c>
      <c r="I3504" s="14" t="s">
        <v>1194</v>
      </c>
      <c r="J3504" s="176">
        <v>44567.0</v>
      </c>
      <c r="K3504" s="48"/>
      <c r="L3504" s="16">
        <v>1.0</v>
      </c>
      <c r="M3504" s="16" t="s">
        <v>7</v>
      </c>
      <c r="N3504" s="48"/>
      <c r="O3504" s="49"/>
      <c r="P3504" s="49"/>
      <c r="Q3504" s="49"/>
      <c r="R3504" s="49"/>
      <c r="S3504" s="49"/>
      <c r="T3504" s="14" t="s">
        <v>10139</v>
      </c>
      <c r="U3504" s="14" t="s">
        <v>92</v>
      </c>
      <c r="V3504" s="18"/>
      <c r="W3504" s="20"/>
      <c r="X3504" s="20"/>
      <c r="Y3504" s="20"/>
      <c r="Z3504" s="20"/>
      <c r="AA3504" s="20"/>
      <c r="AB3504" s="20"/>
      <c r="AC3504" s="20"/>
      <c r="AD3504" s="20"/>
      <c r="AE3504" s="20"/>
      <c r="AF3504" s="20"/>
      <c r="AG3504" s="20"/>
      <c r="AH3504" s="20"/>
    </row>
    <row r="3505">
      <c r="A3505" s="30">
        <v>245495.0</v>
      </c>
      <c r="B3505" s="31" t="s">
        <v>14237</v>
      </c>
      <c r="C3505" s="31" t="s">
        <v>14238</v>
      </c>
      <c r="D3505" s="31" t="s">
        <v>12945</v>
      </c>
      <c r="E3505" s="31" t="s">
        <v>32</v>
      </c>
      <c r="F3505" s="30">
        <v>55744.0</v>
      </c>
      <c r="G3505" s="30">
        <v>2.183263431E9</v>
      </c>
      <c r="H3505" s="42" t="s">
        <v>14239</v>
      </c>
      <c r="I3505" s="25" t="s">
        <v>1194</v>
      </c>
      <c r="J3505" s="172">
        <v>44567.0</v>
      </c>
      <c r="K3505" s="43"/>
      <c r="L3505" s="27">
        <v>2.0</v>
      </c>
      <c r="M3505" s="27" t="s">
        <v>7</v>
      </c>
      <c r="N3505" s="43"/>
      <c r="O3505" s="44"/>
      <c r="P3505" s="44"/>
      <c r="Q3505" s="44"/>
      <c r="R3505" s="44"/>
      <c r="S3505" s="44"/>
      <c r="T3505" s="25" t="s">
        <v>208</v>
      </c>
      <c r="U3505" s="25" t="s">
        <v>92</v>
      </c>
      <c r="V3505" s="29"/>
      <c r="W3505" s="20"/>
      <c r="X3505" s="20"/>
      <c r="Y3505" s="20"/>
      <c r="Z3505" s="20"/>
      <c r="AA3505" s="20"/>
      <c r="AB3505" s="20"/>
      <c r="AC3505" s="20"/>
      <c r="AD3505" s="20"/>
      <c r="AE3505" s="20"/>
      <c r="AF3505" s="20"/>
      <c r="AG3505" s="20"/>
      <c r="AH3505" s="20"/>
    </row>
    <row r="3506">
      <c r="A3506" s="34">
        <v>245496.0</v>
      </c>
      <c r="B3506" s="35" t="s">
        <v>14240</v>
      </c>
      <c r="C3506" s="35" t="s">
        <v>14241</v>
      </c>
      <c r="D3506" s="35" t="s">
        <v>14242</v>
      </c>
      <c r="E3506" s="35" t="s">
        <v>32</v>
      </c>
      <c r="F3506" s="34">
        <v>56264.0</v>
      </c>
      <c r="G3506" s="34">
        <v>5.0787253E9</v>
      </c>
      <c r="H3506" s="51" t="s">
        <v>14243</v>
      </c>
      <c r="I3506" s="14" t="s">
        <v>1194</v>
      </c>
      <c r="J3506" s="176">
        <v>44567.0</v>
      </c>
      <c r="K3506" s="48"/>
      <c r="L3506" s="16">
        <v>1.0</v>
      </c>
      <c r="M3506" s="16" t="s">
        <v>7</v>
      </c>
      <c r="N3506" s="48"/>
      <c r="O3506" s="49"/>
      <c r="P3506" s="49"/>
      <c r="Q3506" s="49"/>
      <c r="R3506" s="49"/>
      <c r="S3506" s="49"/>
      <c r="T3506" s="14" t="s">
        <v>6115</v>
      </c>
      <c r="U3506" s="14" t="s">
        <v>92</v>
      </c>
      <c r="V3506" s="18"/>
      <c r="W3506" s="20"/>
      <c r="X3506" s="20"/>
      <c r="Y3506" s="20"/>
      <c r="Z3506" s="20"/>
      <c r="AA3506" s="20"/>
      <c r="AB3506" s="20"/>
      <c r="AC3506" s="20"/>
      <c r="AD3506" s="20"/>
      <c r="AE3506" s="20"/>
      <c r="AF3506" s="20"/>
      <c r="AG3506" s="20"/>
      <c r="AH3506" s="20"/>
    </row>
    <row r="3507">
      <c r="A3507" s="30">
        <v>245499.0</v>
      </c>
      <c r="B3507" s="31" t="s">
        <v>14244</v>
      </c>
      <c r="C3507" s="31" t="s">
        <v>14245</v>
      </c>
      <c r="D3507" s="31" t="s">
        <v>14246</v>
      </c>
      <c r="E3507" s="31" t="s">
        <v>32</v>
      </c>
      <c r="F3507" s="30">
        <v>55921.0</v>
      </c>
      <c r="G3507" s="30">
        <v>5.077253351E9</v>
      </c>
      <c r="H3507" s="42" t="s">
        <v>14247</v>
      </c>
      <c r="I3507" s="25" t="s">
        <v>1194</v>
      </c>
      <c r="J3507" s="172">
        <v>44567.0</v>
      </c>
      <c r="K3507" s="43"/>
      <c r="L3507" s="27">
        <v>1.0</v>
      </c>
      <c r="M3507" s="27" t="s">
        <v>7</v>
      </c>
      <c r="N3507" s="43"/>
      <c r="O3507" s="44"/>
      <c r="P3507" s="44"/>
      <c r="Q3507" s="44"/>
      <c r="R3507" s="44"/>
      <c r="S3507" s="44"/>
      <c r="T3507" s="25" t="s">
        <v>14248</v>
      </c>
      <c r="U3507" s="25" t="s">
        <v>92</v>
      </c>
      <c r="V3507" s="29"/>
      <c r="W3507" s="20"/>
      <c r="X3507" s="20"/>
      <c r="Y3507" s="20"/>
      <c r="Z3507" s="20"/>
      <c r="AA3507" s="20"/>
      <c r="AB3507" s="20"/>
      <c r="AC3507" s="20"/>
      <c r="AD3507" s="20"/>
      <c r="AE3507" s="20"/>
      <c r="AF3507" s="20"/>
      <c r="AG3507" s="20"/>
      <c r="AH3507" s="20"/>
    </row>
    <row r="3508">
      <c r="A3508" s="34">
        <v>245500.0</v>
      </c>
      <c r="B3508" s="35" t="s">
        <v>14249</v>
      </c>
      <c r="C3508" s="35" t="s">
        <v>14250</v>
      </c>
      <c r="D3508" s="35" t="s">
        <v>14251</v>
      </c>
      <c r="E3508" s="35" t="s">
        <v>32</v>
      </c>
      <c r="F3508" s="34">
        <v>56401.0</v>
      </c>
      <c r="G3508" s="34">
        <v>2.188291407E9</v>
      </c>
      <c r="H3508" s="51" t="s">
        <v>14252</v>
      </c>
      <c r="I3508" s="14" t="s">
        <v>1194</v>
      </c>
      <c r="J3508" s="176">
        <v>44567.0</v>
      </c>
      <c r="K3508" s="176">
        <v>44567.0</v>
      </c>
      <c r="L3508" s="16">
        <v>1.0</v>
      </c>
      <c r="M3508" s="16" t="s">
        <v>7</v>
      </c>
      <c r="N3508" s="16" t="s">
        <v>4</v>
      </c>
      <c r="O3508" s="17" t="s">
        <v>14208</v>
      </c>
      <c r="P3508" s="17" t="s">
        <v>6</v>
      </c>
      <c r="Q3508" s="49"/>
      <c r="R3508" s="17"/>
      <c r="S3508" s="17" t="s">
        <v>6</v>
      </c>
      <c r="T3508" s="14" t="s">
        <v>14253</v>
      </c>
      <c r="U3508" s="14" t="s">
        <v>92</v>
      </c>
      <c r="V3508" s="18"/>
      <c r="W3508" s="20"/>
      <c r="X3508" s="20"/>
      <c r="Y3508" s="20"/>
      <c r="Z3508" s="20"/>
      <c r="AA3508" s="20"/>
      <c r="AB3508" s="20"/>
      <c r="AC3508" s="20"/>
      <c r="AD3508" s="20"/>
      <c r="AE3508" s="20"/>
      <c r="AF3508" s="20"/>
      <c r="AG3508" s="20"/>
      <c r="AH3508" s="20"/>
    </row>
    <row r="3509">
      <c r="A3509" s="30">
        <v>245516.0</v>
      </c>
      <c r="B3509" s="31" t="s">
        <v>14254</v>
      </c>
      <c r="C3509" s="31" t="s">
        <v>14255</v>
      </c>
      <c r="D3509" s="31" t="s">
        <v>14256</v>
      </c>
      <c r="E3509" s="31" t="s">
        <v>32</v>
      </c>
      <c r="F3509" s="30">
        <v>56001.0</v>
      </c>
      <c r="G3509" s="30">
        <v>5.073454631E9</v>
      </c>
      <c r="H3509" s="42" t="s">
        <v>14257</v>
      </c>
      <c r="I3509" s="25" t="s">
        <v>1194</v>
      </c>
      <c r="J3509" s="57">
        <v>44568.0</v>
      </c>
      <c r="K3509" s="43"/>
      <c r="L3509" s="27">
        <v>1.0</v>
      </c>
      <c r="M3509" s="27" t="s">
        <v>7</v>
      </c>
      <c r="N3509" s="43"/>
      <c r="O3509" s="44"/>
      <c r="P3509" s="44"/>
      <c r="Q3509" s="44"/>
      <c r="R3509" s="44"/>
      <c r="S3509" s="44"/>
      <c r="T3509" s="25" t="s">
        <v>10139</v>
      </c>
      <c r="U3509" s="25" t="s">
        <v>92</v>
      </c>
      <c r="V3509" s="29"/>
      <c r="W3509" s="20"/>
      <c r="X3509" s="20"/>
      <c r="Y3509" s="20"/>
      <c r="Z3509" s="20"/>
      <c r="AA3509" s="20"/>
      <c r="AB3509" s="20"/>
      <c r="AC3509" s="20"/>
      <c r="AD3509" s="20"/>
      <c r="AE3509" s="20"/>
      <c r="AF3509" s="20"/>
      <c r="AG3509" s="20"/>
      <c r="AH3509" s="20"/>
    </row>
    <row r="3510">
      <c r="A3510" s="34">
        <v>245517.0</v>
      </c>
      <c r="B3510" s="35" t="s">
        <v>14258</v>
      </c>
      <c r="C3510" s="35" t="s">
        <v>14259</v>
      </c>
      <c r="D3510" s="35" t="s">
        <v>14256</v>
      </c>
      <c r="E3510" s="35" t="s">
        <v>32</v>
      </c>
      <c r="F3510" s="34">
        <v>56001.0</v>
      </c>
      <c r="G3510" s="34">
        <v>5.073882913E9</v>
      </c>
      <c r="H3510" s="51" t="s">
        <v>14260</v>
      </c>
      <c r="I3510" s="14" t="s">
        <v>1194</v>
      </c>
      <c r="J3510" s="52">
        <v>44568.0</v>
      </c>
      <c r="K3510" s="48"/>
      <c r="L3510" s="16">
        <v>1.0</v>
      </c>
      <c r="M3510" s="16" t="s">
        <v>7</v>
      </c>
      <c r="N3510" s="48"/>
      <c r="O3510" s="49"/>
      <c r="P3510" s="49"/>
      <c r="Q3510" s="49"/>
      <c r="R3510" s="49"/>
      <c r="S3510" s="49"/>
      <c r="T3510" s="14" t="s">
        <v>10139</v>
      </c>
      <c r="U3510" s="14" t="s">
        <v>92</v>
      </c>
      <c r="V3510" s="18"/>
      <c r="W3510" s="20"/>
      <c r="X3510" s="20"/>
      <c r="Y3510" s="20"/>
      <c r="Z3510" s="20"/>
      <c r="AA3510" s="20"/>
      <c r="AB3510" s="20"/>
      <c r="AC3510" s="20"/>
      <c r="AD3510" s="20"/>
      <c r="AE3510" s="20"/>
      <c r="AF3510" s="20"/>
      <c r="AG3510" s="20"/>
      <c r="AH3510" s="20"/>
    </row>
    <row r="3511">
      <c r="A3511" s="30">
        <v>245519.0</v>
      </c>
      <c r="B3511" s="31" t="s">
        <v>14261</v>
      </c>
      <c r="C3511" s="31" t="s">
        <v>14262</v>
      </c>
      <c r="D3511" s="31" t="s">
        <v>13760</v>
      </c>
      <c r="E3511" s="31" t="s">
        <v>32</v>
      </c>
      <c r="F3511" s="30">
        <v>55422.0</v>
      </c>
      <c r="G3511" s="30">
        <v>6.127752835E9</v>
      </c>
      <c r="H3511" s="42" t="s">
        <v>14263</v>
      </c>
      <c r="I3511" s="25" t="s">
        <v>1194</v>
      </c>
      <c r="J3511" s="57">
        <v>44568.0</v>
      </c>
      <c r="K3511" s="43"/>
      <c r="L3511" s="27">
        <v>1.0</v>
      </c>
      <c r="M3511" s="27" t="s">
        <v>7</v>
      </c>
      <c r="N3511" s="43"/>
      <c r="O3511" s="44"/>
      <c r="P3511" s="44"/>
      <c r="Q3511" s="44"/>
      <c r="R3511" s="44"/>
      <c r="S3511" s="44"/>
      <c r="T3511" s="25" t="s">
        <v>10139</v>
      </c>
      <c r="U3511" s="25" t="s">
        <v>92</v>
      </c>
      <c r="V3511" s="29"/>
      <c r="W3511" s="20"/>
      <c r="X3511" s="20"/>
      <c r="Y3511" s="20"/>
      <c r="Z3511" s="20"/>
      <c r="AA3511" s="20"/>
      <c r="AB3511" s="20"/>
      <c r="AC3511" s="20"/>
      <c r="AD3511" s="20"/>
      <c r="AE3511" s="20"/>
      <c r="AF3511" s="20"/>
      <c r="AG3511" s="20"/>
      <c r="AH3511" s="20"/>
    </row>
    <row r="3512">
      <c r="A3512" s="34">
        <v>245520.0</v>
      </c>
      <c r="B3512" s="35" t="s">
        <v>14264</v>
      </c>
      <c r="C3512" s="35" t="s">
        <v>14265</v>
      </c>
      <c r="D3512" s="35" t="s">
        <v>9649</v>
      </c>
      <c r="E3512" s="35" t="s">
        <v>32</v>
      </c>
      <c r="F3512" s="34">
        <v>55408.0</v>
      </c>
      <c r="G3512" s="34">
        <v>6.128272555E9</v>
      </c>
      <c r="H3512" s="14" t="s">
        <v>1193</v>
      </c>
      <c r="I3512" s="14" t="s">
        <v>1194</v>
      </c>
      <c r="J3512" s="52">
        <v>44568.0</v>
      </c>
      <c r="K3512" s="52">
        <v>44568.0</v>
      </c>
      <c r="L3512" s="16">
        <v>1.0</v>
      </c>
      <c r="M3512" s="16" t="s">
        <v>7</v>
      </c>
      <c r="N3512" s="16" t="s">
        <v>4</v>
      </c>
      <c r="O3512" s="60">
        <f t="shared" ref="O3512:P3512" si="29">400*30</f>
        <v>12000</v>
      </c>
      <c r="P3512" s="60">
        <f t="shared" si="29"/>
        <v>12000</v>
      </c>
      <c r="Q3512" s="54" t="s">
        <v>6</v>
      </c>
      <c r="R3512" s="54" t="s">
        <v>6</v>
      </c>
      <c r="S3512" s="54" t="s">
        <v>6</v>
      </c>
      <c r="T3512" s="14" t="s">
        <v>14266</v>
      </c>
      <c r="U3512" s="14" t="s">
        <v>87</v>
      </c>
      <c r="V3512" s="18"/>
      <c r="W3512" s="20"/>
      <c r="X3512" s="20"/>
      <c r="Y3512" s="20"/>
      <c r="Z3512" s="20"/>
      <c r="AA3512" s="20"/>
      <c r="AB3512" s="20"/>
      <c r="AC3512" s="20"/>
      <c r="AD3512" s="20"/>
      <c r="AE3512" s="20"/>
      <c r="AF3512" s="20"/>
      <c r="AG3512" s="20"/>
      <c r="AH3512" s="20"/>
    </row>
    <row r="3513">
      <c r="A3513" s="30">
        <v>245522.0</v>
      </c>
      <c r="B3513" s="31" t="s">
        <v>14267</v>
      </c>
      <c r="C3513" s="31" t="s">
        <v>14268</v>
      </c>
      <c r="D3513" s="31" t="s">
        <v>14269</v>
      </c>
      <c r="E3513" s="31" t="s">
        <v>32</v>
      </c>
      <c r="F3513" s="30">
        <v>56062.0</v>
      </c>
      <c r="G3513" s="30">
        <v>5.076423271E9</v>
      </c>
      <c r="H3513" s="42" t="s">
        <v>14270</v>
      </c>
      <c r="I3513" s="25" t="s">
        <v>1194</v>
      </c>
      <c r="J3513" s="57">
        <v>44568.0</v>
      </c>
      <c r="K3513" s="43"/>
      <c r="L3513" s="27">
        <v>1.0</v>
      </c>
      <c r="M3513" s="27" t="s">
        <v>7</v>
      </c>
      <c r="N3513" s="43"/>
      <c r="O3513" s="44"/>
      <c r="P3513" s="44"/>
      <c r="Q3513" s="44"/>
      <c r="R3513" s="44"/>
      <c r="S3513" s="44"/>
      <c r="T3513" s="25" t="s">
        <v>10139</v>
      </c>
      <c r="U3513" s="25" t="s">
        <v>92</v>
      </c>
      <c r="V3513" s="29"/>
      <c r="W3513" s="20"/>
      <c r="X3513" s="20"/>
      <c r="Y3513" s="20"/>
      <c r="Z3513" s="20"/>
      <c r="AA3513" s="20"/>
      <c r="AB3513" s="20"/>
      <c r="AC3513" s="20"/>
      <c r="AD3513" s="20"/>
      <c r="AE3513" s="20"/>
      <c r="AF3513" s="20"/>
      <c r="AG3513" s="20"/>
      <c r="AH3513" s="20"/>
    </row>
    <row r="3514">
      <c r="A3514" s="34">
        <v>245524.0</v>
      </c>
      <c r="B3514" s="35" t="s">
        <v>8328</v>
      </c>
      <c r="C3514" s="35" t="s">
        <v>14271</v>
      </c>
      <c r="D3514" s="35" t="s">
        <v>9896</v>
      </c>
      <c r="E3514" s="35" t="s">
        <v>32</v>
      </c>
      <c r="F3514" s="34">
        <v>55102.0</v>
      </c>
      <c r="G3514" s="34">
        <v>6.512270336E9</v>
      </c>
      <c r="H3514" s="51" t="s">
        <v>14272</v>
      </c>
      <c r="I3514" s="14" t="s">
        <v>1194</v>
      </c>
      <c r="J3514" s="52">
        <v>44568.0</v>
      </c>
      <c r="K3514" s="48"/>
      <c r="L3514" s="16">
        <v>1.0</v>
      </c>
      <c r="M3514" s="16" t="s">
        <v>7</v>
      </c>
      <c r="N3514" s="48"/>
      <c r="O3514" s="49"/>
      <c r="P3514" s="49"/>
      <c r="Q3514" s="49"/>
      <c r="R3514" s="49"/>
      <c r="S3514" s="49"/>
      <c r="T3514" s="14" t="s">
        <v>13825</v>
      </c>
      <c r="U3514" s="14" t="s">
        <v>92</v>
      </c>
      <c r="V3514" s="18"/>
      <c r="W3514" s="20"/>
      <c r="X3514" s="20"/>
      <c r="Y3514" s="20"/>
      <c r="Z3514" s="20"/>
      <c r="AA3514" s="20"/>
      <c r="AB3514" s="20"/>
      <c r="AC3514" s="20"/>
      <c r="AD3514" s="20"/>
      <c r="AE3514" s="20"/>
      <c r="AF3514" s="20"/>
      <c r="AG3514" s="20"/>
      <c r="AH3514" s="20"/>
    </row>
    <row r="3515">
      <c r="A3515" s="30">
        <v>245528.0</v>
      </c>
      <c r="B3515" s="31" t="s">
        <v>14273</v>
      </c>
      <c r="C3515" s="31" t="s">
        <v>14274</v>
      </c>
      <c r="D3515" s="31" t="s">
        <v>14275</v>
      </c>
      <c r="E3515" s="31" t="s">
        <v>32</v>
      </c>
      <c r="F3515" s="30">
        <v>55939.0</v>
      </c>
      <c r="G3515" s="30">
        <v>5.078866544E9</v>
      </c>
      <c r="H3515" s="42" t="s">
        <v>14276</v>
      </c>
      <c r="I3515" s="25" t="s">
        <v>1194</v>
      </c>
      <c r="J3515" s="57">
        <v>44571.0</v>
      </c>
      <c r="K3515" s="57">
        <v>44571.0</v>
      </c>
      <c r="L3515" s="27">
        <v>1.0</v>
      </c>
      <c r="M3515" s="27" t="s">
        <v>7</v>
      </c>
      <c r="N3515" s="27" t="s">
        <v>7</v>
      </c>
      <c r="O3515" s="47" t="s">
        <v>14277</v>
      </c>
      <c r="P3515" s="47" t="s">
        <v>14278</v>
      </c>
      <c r="Q3515" s="47" t="s">
        <v>6</v>
      </c>
      <c r="R3515" s="47" t="s">
        <v>6</v>
      </c>
      <c r="S3515" s="47" t="s">
        <v>6</v>
      </c>
      <c r="T3515" s="25" t="s">
        <v>14279</v>
      </c>
      <c r="U3515" s="25" t="s">
        <v>87</v>
      </c>
      <c r="V3515" s="29"/>
      <c r="W3515" s="20"/>
      <c r="X3515" s="20"/>
      <c r="Y3515" s="20"/>
      <c r="Z3515" s="20"/>
      <c r="AA3515" s="20"/>
      <c r="AB3515" s="20"/>
      <c r="AC3515" s="20"/>
      <c r="AD3515" s="20"/>
      <c r="AE3515" s="20"/>
      <c r="AF3515" s="20"/>
      <c r="AG3515" s="20"/>
      <c r="AH3515" s="20"/>
    </row>
    <row r="3516">
      <c r="A3516" s="34">
        <v>245530.0</v>
      </c>
      <c r="B3516" s="35" t="s">
        <v>14280</v>
      </c>
      <c r="C3516" s="35" t="s">
        <v>14281</v>
      </c>
      <c r="D3516" s="35" t="s">
        <v>8814</v>
      </c>
      <c r="E3516" s="35" t="s">
        <v>32</v>
      </c>
      <c r="F3516" s="34">
        <v>55901.0</v>
      </c>
      <c r="G3516" s="34">
        <v>5.072894031E9</v>
      </c>
      <c r="H3516" s="51" t="s">
        <v>14282</v>
      </c>
      <c r="I3516" s="14" t="s">
        <v>1194</v>
      </c>
      <c r="J3516" s="52">
        <v>44571.0</v>
      </c>
      <c r="K3516" s="52">
        <v>44571.0</v>
      </c>
      <c r="L3516" s="16">
        <v>1.0</v>
      </c>
      <c r="M3516" s="16" t="s">
        <v>7</v>
      </c>
      <c r="N3516" s="16" t="s">
        <v>4</v>
      </c>
      <c r="O3516" s="17" t="s">
        <v>14283</v>
      </c>
      <c r="P3516" s="17" t="s">
        <v>14284</v>
      </c>
      <c r="Q3516" s="49"/>
      <c r="R3516" s="49"/>
      <c r="S3516" s="49"/>
      <c r="T3516" s="14" t="s">
        <v>14285</v>
      </c>
      <c r="U3516" s="14" t="s">
        <v>92</v>
      </c>
      <c r="V3516" s="18"/>
      <c r="W3516" s="20"/>
      <c r="X3516" s="20"/>
      <c r="Y3516" s="20"/>
      <c r="Z3516" s="20"/>
      <c r="AA3516" s="20"/>
      <c r="AB3516" s="20"/>
      <c r="AC3516" s="20"/>
      <c r="AD3516" s="20"/>
      <c r="AE3516" s="20"/>
      <c r="AF3516" s="20"/>
      <c r="AG3516" s="20"/>
      <c r="AH3516" s="20"/>
    </row>
    <row r="3517">
      <c r="A3517" s="30">
        <v>245533.0</v>
      </c>
      <c r="B3517" s="31" t="s">
        <v>14286</v>
      </c>
      <c r="C3517" s="31" t="s">
        <v>14287</v>
      </c>
      <c r="D3517" s="31" t="s">
        <v>14288</v>
      </c>
      <c r="E3517" s="31" t="s">
        <v>32</v>
      </c>
      <c r="F3517" s="30">
        <v>55325.0</v>
      </c>
      <c r="G3517" s="30">
        <v>3.202753308E9</v>
      </c>
      <c r="H3517" s="25" t="s">
        <v>1193</v>
      </c>
      <c r="I3517" s="25" t="s">
        <v>1194</v>
      </c>
      <c r="J3517" s="57">
        <v>44571.0</v>
      </c>
      <c r="K3517" s="43"/>
      <c r="L3517" s="27">
        <v>1.0</v>
      </c>
      <c r="M3517" s="27" t="s">
        <v>7</v>
      </c>
      <c r="N3517" s="43"/>
      <c r="O3517" s="44"/>
      <c r="P3517" s="44"/>
      <c r="Q3517" s="44"/>
      <c r="R3517" s="44"/>
      <c r="S3517" s="44"/>
      <c r="T3517" s="25" t="s">
        <v>10139</v>
      </c>
      <c r="U3517" s="25" t="s">
        <v>92</v>
      </c>
      <c r="V3517" s="29"/>
      <c r="W3517" s="20"/>
      <c r="X3517" s="20"/>
      <c r="Y3517" s="20"/>
      <c r="Z3517" s="20"/>
      <c r="AA3517" s="20"/>
      <c r="AB3517" s="20"/>
      <c r="AC3517" s="20"/>
      <c r="AD3517" s="20"/>
      <c r="AE3517" s="20"/>
      <c r="AF3517" s="20"/>
      <c r="AG3517" s="20"/>
      <c r="AH3517" s="20"/>
    </row>
    <row r="3518">
      <c r="A3518" s="34">
        <v>245534.0</v>
      </c>
      <c r="B3518" s="35" t="s">
        <v>14289</v>
      </c>
      <c r="C3518" s="35" t="s">
        <v>14290</v>
      </c>
      <c r="D3518" s="35" t="s">
        <v>9896</v>
      </c>
      <c r="E3518" s="35" t="s">
        <v>32</v>
      </c>
      <c r="F3518" s="34">
        <v>55101.0</v>
      </c>
      <c r="G3518" s="34">
        <v>6.5125404E9</v>
      </c>
      <c r="H3518" s="51" t="s">
        <v>14291</v>
      </c>
      <c r="I3518" s="14" t="s">
        <v>1194</v>
      </c>
      <c r="J3518" s="52">
        <v>44571.0</v>
      </c>
      <c r="K3518" s="48"/>
      <c r="L3518" s="16">
        <v>1.0</v>
      </c>
      <c r="M3518" s="16" t="s">
        <v>7</v>
      </c>
      <c r="N3518" s="48"/>
      <c r="O3518" s="60"/>
      <c r="P3518" s="60"/>
      <c r="Q3518" s="60"/>
      <c r="R3518" s="60"/>
      <c r="S3518" s="60"/>
      <c r="T3518" s="14" t="s">
        <v>14292</v>
      </c>
      <c r="U3518" s="14" t="s">
        <v>87</v>
      </c>
      <c r="V3518" s="18"/>
      <c r="W3518" s="20"/>
      <c r="X3518" s="20"/>
      <c r="Y3518" s="20"/>
      <c r="Z3518" s="20"/>
      <c r="AA3518" s="20"/>
      <c r="AB3518" s="20"/>
      <c r="AC3518" s="20"/>
      <c r="AD3518" s="20"/>
      <c r="AE3518" s="20"/>
      <c r="AF3518" s="20"/>
      <c r="AG3518" s="20"/>
      <c r="AH3518" s="20"/>
    </row>
    <row r="3519">
      <c r="A3519" s="30">
        <v>245535.0</v>
      </c>
      <c r="B3519" s="31" t="s">
        <v>14293</v>
      </c>
      <c r="C3519" s="31" t="s">
        <v>14294</v>
      </c>
      <c r="D3519" s="31" t="s">
        <v>14295</v>
      </c>
      <c r="E3519" s="31" t="s">
        <v>32</v>
      </c>
      <c r="F3519" s="30">
        <v>56671.0</v>
      </c>
      <c r="G3519" s="30">
        <v>2.1867934E9</v>
      </c>
      <c r="H3519" s="25" t="s">
        <v>1193</v>
      </c>
      <c r="I3519" s="25" t="s">
        <v>1194</v>
      </c>
      <c r="J3519" s="57">
        <v>44571.0</v>
      </c>
      <c r="K3519" s="43"/>
      <c r="L3519" s="27">
        <v>1.0</v>
      </c>
      <c r="M3519" s="27" t="s">
        <v>7</v>
      </c>
      <c r="N3519" s="43"/>
      <c r="O3519" s="44"/>
      <c r="P3519" s="44"/>
      <c r="Q3519" s="44"/>
      <c r="R3519" s="44"/>
      <c r="S3519" s="44"/>
      <c r="T3519" s="25" t="s">
        <v>10139</v>
      </c>
      <c r="U3519" s="25" t="s">
        <v>92</v>
      </c>
      <c r="V3519" s="29"/>
      <c r="W3519" s="20"/>
      <c r="X3519" s="20"/>
      <c r="Y3519" s="20"/>
      <c r="Z3519" s="20"/>
      <c r="AA3519" s="20"/>
      <c r="AB3519" s="20"/>
      <c r="AC3519" s="20"/>
      <c r="AD3519" s="20"/>
      <c r="AE3519" s="20"/>
      <c r="AF3519" s="20"/>
      <c r="AG3519" s="20"/>
      <c r="AH3519" s="20"/>
    </row>
    <row r="3520">
      <c r="A3520" s="34">
        <v>245537.0</v>
      </c>
      <c r="B3520" s="35" t="s">
        <v>14296</v>
      </c>
      <c r="C3520" s="35" t="s">
        <v>14297</v>
      </c>
      <c r="D3520" s="35" t="s">
        <v>14298</v>
      </c>
      <c r="E3520" s="35" t="s">
        <v>32</v>
      </c>
      <c r="F3520" s="34">
        <v>56381.0</v>
      </c>
      <c r="G3520" s="34">
        <v>3.202392217E9</v>
      </c>
      <c r="H3520" s="14" t="s">
        <v>1193</v>
      </c>
      <c r="I3520" s="14" t="s">
        <v>1194</v>
      </c>
      <c r="J3520" s="52">
        <v>44571.0</v>
      </c>
      <c r="K3520" s="52">
        <v>44571.0</v>
      </c>
      <c r="L3520" s="16">
        <v>1.0</v>
      </c>
      <c r="M3520" s="16" t="s">
        <v>7</v>
      </c>
      <c r="N3520" s="16" t="s">
        <v>7</v>
      </c>
      <c r="O3520" s="60">
        <f>320*30</f>
        <v>9600</v>
      </c>
      <c r="P3520" s="54" t="s">
        <v>6</v>
      </c>
      <c r="Q3520" s="54" t="s">
        <v>6</v>
      </c>
      <c r="R3520" s="54" t="s">
        <v>6</v>
      </c>
      <c r="S3520" s="54" t="s">
        <v>6</v>
      </c>
      <c r="T3520" s="14" t="s">
        <v>14299</v>
      </c>
      <c r="U3520" s="14" t="s">
        <v>87</v>
      </c>
      <c r="V3520" s="18"/>
      <c r="W3520" s="20"/>
      <c r="X3520" s="20"/>
      <c r="Y3520" s="20"/>
      <c r="Z3520" s="20"/>
      <c r="AA3520" s="20"/>
      <c r="AB3520" s="20"/>
      <c r="AC3520" s="20"/>
      <c r="AD3520" s="20"/>
      <c r="AE3520" s="20"/>
      <c r="AF3520" s="20"/>
      <c r="AG3520" s="20"/>
      <c r="AH3520" s="20"/>
    </row>
    <row r="3521">
      <c r="A3521" s="30">
        <v>245542.0</v>
      </c>
      <c r="B3521" s="31" t="s">
        <v>14300</v>
      </c>
      <c r="C3521" s="31" t="s">
        <v>14301</v>
      </c>
      <c r="D3521" s="31" t="s">
        <v>14302</v>
      </c>
      <c r="E3521" s="31" t="s">
        <v>32</v>
      </c>
      <c r="F3521" s="30">
        <v>56653.0</v>
      </c>
      <c r="G3521" s="30">
        <v>2.182786634E9</v>
      </c>
      <c r="H3521" s="42" t="s">
        <v>14303</v>
      </c>
      <c r="I3521" s="25" t="s">
        <v>1194</v>
      </c>
      <c r="J3521" s="57">
        <v>44573.0</v>
      </c>
      <c r="K3521" s="43"/>
      <c r="L3521" s="27">
        <v>1.0</v>
      </c>
      <c r="M3521" s="27" t="s">
        <v>7</v>
      </c>
      <c r="N3521" s="43"/>
      <c r="O3521" s="44"/>
      <c r="P3521" s="44"/>
      <c r="Q3521" s="44"/>
      <c r="R3521" s="44"/>
      <c r="S3521" s="44"/>
      <c r="T3521" s="25" t="s">
        <v>10139</v>
      </c>
      <c r="U3521" s="25" t="s">
        <v>92</v>
      </c>
      <c r="V3521" s="29"/>
      <c r="W3521" s="20"/>
      <c r="X3521" s="20"/>
      <c r="Y3521" s="20"/>
      <c r="Z3521" s="20"/>
      <c r="AA3521" s="20"/>
      <c r="AB3521" s="20"/>
      <c r="AC3521" s="20"/>
      <c r="AD3521" s="20"/>
      <c r="AE3521" s="20"/>
      <c r="AF3521" s="20"/>
      <c r="AG3521" s="20"/>
      <c r="AH3521" s="20"/>
    </row>
    <row r="3522">
      <c r="A3522" s="34">
        <v>245546.0</v>
      </c>
      <c r="B3522" s="35" t="s">
        <v>14304</v>
      </c>
      <c r="C3522" s="35" t="s">
        <v>14305</v>
      </c>
      <c r="D3522" s="35" t="s">
        <v>8458</v>
      </c>
      <c r="E3522" s="35" t="s">
        <v>32</v>
      </c>
      <c r="F3522" s="34">
        <v>55441.0</v>
      </c>
      <c r="G3522" s="34">
        <v>7.635593123E9</v>
      </c>
      <c r="H3522" s="51" t="s">
        <v>14306</v>
      </c>
      <c r="I3522" s="14" t="s">
        <v>1194</v>
      </c>
      <c r="J3522" s="57">
        <v>44573.0</v>
      </c>
      <c r="K3522" s="48"/>
      <c r="L3522" s="161">
        <v>1.0</v>
      </c>
      <c r="M3522" s="161" t="s">
        <v>7</v>
      </c>
      <c r="N3522" s="160"/>
      <c r="O3522" s="162"/>
      <c r="P3522" s="162"/>
      <c r="Q3522" s="162"/>
      <c r="R3522" s="162"/>
      <c r="S3522" s="162"/>
      <c r="T3522" s="124" t="s">
        <v>6115</v>
      </c>
      <c r="U3522" s="124" t="s">
        <v>92</v>
      </c>
      <c r="V3522" s="18"/>
      <c r="W3522" s="20"/>
      <c r="X3522" s="20"/>
      <c r="Y3522" s="20"/>
      <c r="Z3522" s="20"/>
      <c r="AA3522" s="20"/>
      <c r="AB3522" s="20"/>
      <c r="AC3522" s="20"/>
      <c r="AD3522" s="20"/>
      <c r="AE3522" s="20"/>
      <c r="AF3522" s="20"/>
      <c r="AG3522" s="20"/>
      <c r="AH3522" s="20"/>
    </row>
    <row r="3523">
      <c r="A3523" s="30">
        <v>245548.0</v>
      </c>
      <c r="B3523" s="31" t="s">
        <v>14307</v>
      </c>
      <c r="C3523" s="31" t="s">
        <v>14308</v>
      </c>
      <c r="D3523" s="31" t="s">
        <v>14309</v>
      </c>
      <c r="E3523" s="31" t="s">
        <v>32</v>
      </c>
      <c r="F3523" s="30">
        <v>56138.0</v>
      </c>
      <c r="G3523" s="30">
        <v>5.079623275E9</v>
      </c>
      <c r="H3523" s="42" t="s">
        <v>14310</v>
      </c>
      <c r="I3523" s="25" t="s">
        <v>1194</v>
      </c>
      <c r="J3523" s="159">
        <v>44573.0</v>
      </c>
      <c r="K3523" s="57">
        <v>44573.0</v>
      </c>
      <c r="L3523" s="27">
        <v>1.0</v>
      </c>
      <c r="M3523" s="27" t="s">
        <v>7</v>
      </c>
      <c r="N3523" s="27" t="s">
        <v>4</v>
      </c>
      <c r="O3523" s="47" t="s">
        <v>1538</v>
      </c>
      <c r="P3523" s="47" t="s">
        <v>6</v>
      </c>
      <c r="Q3523" s="47">
        <v>2480.0</v>
      </c>
      <c r="R3523" s="47">
        <v>522.0</v>
      </c>
      <c r="S3523" s="47" t="s">
        <v>6</v>
      </c>
      <c r="T3523" s="25" t="s">
        <v>14311</v>
      </c>
      <c r="U3523" s="25" t="s">
        <v>87</v>
      </c>
      <c r="V3523" s="29"/>
      <c r="W3523" s="20"/>
      <c r="X3523" s="20"/>
      <c r="Y3523" s="20"/>
      <c r="Z3523" s="20"/>
      <c r="AA3523" s="20"/>
      <c r="AB3523" s="20"/>
      <c r="AC3523" s="20"/>
      <c r="AD3523" s="20"/>
      <c r="AE3523" s="20"/>
      <c r="AF3523" s="20"/>
      <c r="AG3523" s="20"/>
      <c r="AH3523" s="20"/>
    </row>
    <row r="3524">
      <c r="A3524" s="34">
        <v>245549.0</v>
      </c>
      <c r="B3524" s="35" t="s">
        <v>14312</v>
      </c>
      <c r="C3524" s="35" t="s">
        <v>14313</v>
      </c>
      <c r="D3524" s="35" t="s">
        <v>14314</v>
      </c>
      <c r="E3524" s="35" t="s">
        <v>32</v>
      </c>
      <c r="F3524" s="34">
        <v>56159.0</v>
      </c>
      <c r="G3524" s="34">
        <v>5.074272464E9</v>
      </c>
      <c r="H3524" s="51" t="s">
        <v>14315</v>
      </c>
      <c r="I3524" s="14" t="s">
        <v>1194</v>
      </c>
      <c r="J3524" s="57">
        <v>44573.0</v>
      </c>
      <c r="K3524" s="48"/>
      <c r="L3524" s="16">
        <v>1.0</v>
      </c>
      <c r="M3524" s="16" t="s">
        <v>7</v>
      </c>
      <c r="N3524" s="48"/>
      <c r="O3524" s="49"/>
      <c r="P3524" s="49"/>
      <c r="Q3524" s="49"/>
      <c r="R3524" s="49"/>
      <c r="S3524" s="49"/>
      <c r="T3524" s="14" t="s">
        <v>10139</v>
      </c>
      <c r="U3524" s="14" t="s">
        <v>92</v>
      </c>
      <c r="V3524" s="18"/>
      <c r="W3524" s="20"/>
      <c r="X3524" s="20"/>
      <c r="Y3524" s="20"/>
      <c r="Z3524" s="20"/>
      <c r="AA3524" s="20"/>
      <c r="AB3524" s="20"/>
      <c r="AC3524" s="20"/>
      <c r="AD3524" s="20"/>
      <c r="AE3524" s="20"/>
      <c r="AF3524" s="20"/>
      <c r="AG3524" s="20"/>
      <c r="AH3524" s="20"/>
    </row>
    <row r="3525">
      <c r="A3525" s="30">
        <v>245550.0</v>
      </c>
      <c r="B3525" s="31" t="s">
        <v>14316</v>
      </c>
      <c r="C3525" s="31" t="s">
        <v>14317</v>
      </c>
      <c r="D3525" s="31" t="s">
        <v>900</v>
      </c>
      <c r="E3525" s="31" t="s">
        <v>32</v>
      </c>
      <c r="F3525" s="30">
        <v>56762.0</v>
      </c>
      <c r="G3525" s="30">
        <v>2.187455282E9</v>
      </c>
      <c r="H3525" s="42" t="s">
        <v>14318</v>
      </c>
      <c r="I3525" s="25" t="s">
        <v>1194</v>
      </c>
      <c r="J3525" s="159">
        <v>44573.0</v>
      </c>
      <c r="K3525" s="57">
        <v>44573.0</v>
      </c>
      <c r="L3525" s="27">
        <v>2.0</v>
      </c>
      <c r="M3525" s="27" t="s">
        <v>7</v>
      </c>
      <c r="N3525" s="27" t="s">
        <v>7</v>
      </c>
      <c r="O3525" s="28" t="s">
        <v>14319</v>
      </c>
      <c r="P3525" s="28" t="s">
        <v>6</v>
      </c>
      <c r="Q3525" s="44"/>
      <c r="R3525" s="44"/>
      <c r="S3525" s="28" t="s">
        <v>6</v>
      </c>
      <c r="T3525" s="25" t="s">
        <v>14320</v>
      </c>
      <c r="U3525" s="25" t="s">
        <v>92</v>
      </c>
      <c r="V3525" s="29"/>
      <c r="W3525" s="20"/>
      <c r="X3525" s="20"/>
      <c r="Y3525" s="20"/>
      <c r="Z3525" s="20"/>
      <c r="AA3525" s="20"/>
      <c r="AB3525" s="20"/>
      <c r="AC3525" s="20"/>
      <c r="AD3525" s="20"/>
      <c r="AE3525" s="20"/>
      <c r="AF3525" s="20"/>
      <c r="AG3525" s="20"/>
      <c r="AH3525" s="20"/>
    </row>
    <row r="3526">
      <c r="A3526" s="34">
        <v>245553.0</v>
      </c>
      <c r="B3526" s="35" t="s">
        <v>14321</v>
      </c>
      <c r="C3526" s="35" t="s">
        <v>14322</v>
      </c>
      <c r="D3526" s="35" t="s">
        <v>12842</v>
      </c>
      <c r="E3526" s="35" t="s">
        <v>32</v>
      </c>
      <c r="F3526" s="34">
        <v>56129.0</v>
      </c>
      <c r="G3526" s="34">
        <v>5.079672482E9</v>
      </c>
      <c r="H3526" s="51" t="s">
        <v>14323</v>
      </c>
      <c r="I3526" s="14" t="s">
        <v>1194</v>
      </c>
      <c r="J3526" s="159">
        <v>44573.0</v>
      </c>
      <c r="K3526" s="48"/>
      <c r="L3526" s="16">
        <v>1.0</v>
      </c>
      <c r="M3526" s="16" t="s">
        <v>7</v>
      </c>
      <c r="N3526" s="48"/>
      <c r="O3526" s="49"/>
      <c r="P3526" s="49"/>
      <c r="Q3526" s="49"/>
      <c r="R3526" s="49"/>
      <c r="S3526" s="49"/>
      <c r="T3526" s="14" t="s">
        <v>10139</v>
      </c>
      <c r="U3526" s="14" t="s">
        <v>92</v>
      </c>
      <c r="V3526" s="18"/>
      <c r="W3526" s="20"/>
      <c r="X3526" s="20"/>
      <c r="Y3526" s="20"/>
      <c r="Z3526" s="20"/>
      <c r="AA3526" s="20"/>
      <c r="AB3526" s="20"/>
      <c r="AC3526" s="20"/>
      <c r="AD3526" s="20"/>
      <c r="AE3526" s="20"/>
      <c r="AF3526" s="20"/>
      <c r="AG3526" s="20"/>
      <c r="AH3526" s="20"/>
    </row>
    <row r="3527">
      <c r="A3527" s="30">
        <v>245554.0</v>
      </c>
      <c r="B3527" s="31" t="s">
        <v>14324</v>
      </c>
      <c r="C3527" s="31" t="s">
        <v>14325</v>
      </c>
      <c r="D3527" s="31" t="s">
        <v>14326</v>
      </c>
      <c r="E3527" s="31" t="s">
        <v>32</v>
      </c>
      <c r="F3527" s="30">
        <v>56284.0</v>
      </c>
      <c r="G3527" s="30">
        <v>3.203298381E9</v>
      </c>
      <c r="H3527" s="42" t="s">
        <v>14327</v>
      </c>
      <c r="I3527" s="25" t="s">
        <v>1194</v>
      </c>
      <c r="J3527" s="57">
        <v>44573.0</v>
      </c>
      <c r="K3527" s="43"/>
      <c r="L3527" s="27">
        <v>1.0</v>
      </c>
      <c r="M3527" s="27" t="s">
        <v>7</v>
      </c>
      <c r="N3527" s="43"/>
      <c r="O3527" s="44"/>
      <c r="P3527" s="44"/>
      <c r="Q3527" s="44"/>
      <c r="R3527" s="44"/>
      <c r="S3527" s="44"/>
      <c r="T3527" s="25" t="s">
        <v>11234</v>
      </c>
      <c r="U3527" s="25" t="s">
        <v>92</v>
      </c>
      <c r="V3527" s="29"/>
      <c r="W3527" s="20"/>
      <c r="X3527" s="20"/>
      <c r="Y3527" s="20"/>
      <c r="Z3527" s="20"/>
      <c r="AA3527" s="20"/>
      <c r="AB3527" s="20"/>
      <c r="AC3527" s="20"/>
      <c r="AD3527" s="20"/>
      <c r="AE3527" s="20"/>
      <c r="AF3527" s="20"/>
      <c r="AG3527" s="20"/>
      <c r="AH3527" s="20"/>
    </row>
    <row r="3528">
      <c r="A3528" s="34">
        <v>245556.0</v>
      </c>
      <c r="B3528" s="35" t="s">
        <v>14328</v>
      </c>
      <c r="C3528" s="35" t="s">
        <v>14329</v>
      </c>
      <c r="D3528" s="35" t="s">
        <v>7575</v>
      </c>
      <c r="E3528" s="35" t="s">
        <v>32</v>
      </c>
      <c r="F3528" s="34">
        <v>55431.0</v>
      </c>
      <c r="G3528" s="34">
        <v>9.529483E9</v>
      </c>
      <c r="H3528" s="51" t="s">
        <v>14330</v>
      </c>
      <c r="I3528" s="14" t="s">
        <v>1194</v>
      </c>
      <c r="J3528" s="159">
        <v>44573.0</v>
      </c>
      <c r="K3528" s="159">
        <v>44573.0</v>
      </c>
      <c r="L3528" s="161">
        <v>2.0</v>
      </c>
      <c r="M3528" s="161" t="s">
        <v>7</v>
      </c>
      <c r="N3528" s="16" t="s">
        <v>4</v>
      </c>
      <c r="O3528" s="49">
        <f>450*30</f>
        <v>13500</v>
      </c>
      <c r="P3528" s="17" t="s">
        <v>6</v>
      </c>
      <c r="Q3528" s="49"/>
      <c r="R3528" s="49"/>
      <c r="S3528" s="49">
        <f>450*30</f>
        <v>13500</v>
      </c>
      <c r="T3528" s="14" t="s">
        <v>14331</v>
      </c>
      <c r="U3528" s="14" t="s">
        <v>92</v>
      </c>
      <c r="V3528" s="18"/>
      <c r="W3528" s="20"/>
      <c r="X3528" s="20"/>
      <c r="Y3528" s="20"/>
      <c r="Z3528" s="20"/>
      <c r="AA3528" s="20"/>
      <c r="AB3528" s="20"/>
      <c r="AC3528" s="20"/>
      <c r="AD3528" s="20"/>
      <c r="AE3528" s="20"/>
      <c r="AF3528" s="20"/>
      <c r="AG3528" s="20"/>
      <c r="AH3528" s="20"/>
    </row>
    <row r="3529">
      <c r="A3529" s="30">
        <v>245558.0</v>
      </c>
      <c r="B3529" s="31" t="s">
        <v>14332</v>
      </c>
      <c r="C3529" s="31" t="s">
        <v>14333</v>
      </c>
      <c r="D3529" s="31" t="s">
        <v>14334</v>
      </c>
      <c r="E3529" s="31" t="s">
        <v>32</v>
      </c>
      <c r="F3529" s="30">
        <v>56101.0</v>
      </c>
      <c r="G3529" s="30">
        <v>5.078311788E9</v>
      </c>
      <c r="H3529" s="42" t="s">
        <v>14335</v>
      </c>
      <c r="I3529" s="25" t="s">
        <v>1194</v>
      </c>
      <c r="J3529" s="57">
        <v>44573.0</v>
      </c>
      <c r="K3529" s="43"/>
      <c r="L3529" s="27">
        <v>1.0</v>
      </c>
      <c r="M3529" s="27" t="s">
        <v>7</v>
      </c>
      <c r="N3529" s="43"/>
      <c r="O3529" s="44"/>
      <c r="P3529" s="44"/>
      <c r="Q3529" s="44"/>
      <c r="R3529" s="44"/>
      <c r="S3529" s="44"/>
      <c r="T3529" s="25" t="s">
        <v>1199</v>
      </c>
      <c r="U3529" s="25" t="s">
        <v>92</v>
      </c>
      <c r="V3529" s="29"/>
      <c r="W3529" s="20"/>
      <c r="X3529" s="20"/>
      <c r="Y3529" s="20"/>
      <c r="Z3529" s="20"/>
      <c r="AA3529" s="20"/>
      <c r="AB3529" s="20"/>
      <c r="AC3529" s="20"/>
      <c r="AD3529" s="20"/>
      <c r="AE3529" s="20"/>
      <c r="AF3529" s="20"/>
      <c r="AG3529" s="20"/>
      <c r="AH3529" s="20"/>
    </row>
    <row r="3530">
      <c r="A3530" s="34">
        <v>245563.0</v>
      </c>
      <c r="B3530" s="35" t="s">
        <v>14336</v>
      </c>
      <c r="C3530" s="35" t="s">
        <v>14337</v>
      </c>
      <c r="D3530" s="35" t="s">
        <v>14338</v>
      </c>
      <c r="E3530" s="35" t="s">
        <v>32</v>
      </c>
      <c r="F3530" s="34">
        <v>56464.0</v>
      </c>
      <c r="G3530" s="34">
        <v>2.185644101E9</v>
      </c>
      <c r="H3530" s="14" t="s">
        <v>1193</v>
      </c>
      <c r="I3530" s="14" t="s">
        <v>1194</v>
      </c>
      <c r="J3530" s="159">
        <v>44573.0</v>
      </c>
      <c r="K3530" s="48"/>
      <c r="L3530" s="161">
        <v>1.0</v>
      </c>
      <c r="M3530" s="161" t="s">
        <v>7</v>
      </c>
      <c r="N3530" s="160"/>
      <c r="O3530" s="162"/>
      <c r="P3530" s="162"/>
      <c r="Q3530" s="162"/>
      <c r="R3530" s="162"/>
      <c r="S3530" s="162"/>
      <c r="T3530" s="124" t="s">
        <v>6115</v>
      </c>
      <c r="U3530" s="124" t="s">
        <v>92</v>
      </c>
      <c r="V3530" s="18"/>
      <c r="W3530" s="20"/>
      <c r="X3530" s="20"/>
      <c r="Y3530" s="20"/>
      <c r="Z3530" s="20"/>
      <c r="AA3530" s="20"/>
      <c r="AB3530" s="20"/>
      <c r="AC3530" s="20"/>
      <c r="AD3530" s="20"/>
      <c r="AE3530" s="20"/>
      <c r="AF3530" s="20"/>
      <c r="AG3530" s="20"/>
      <c r="AH3530" s="20"/>
    </row>
    <row r="3531">
      <c r="A3531" s="30">
        <v>245569.0</v>
      </c>
      <c r="B3531" s="31" t="s">
        <v>14339</v>
      </c>
      <c r="C3531" s="31" t="s">
        <v>14340</v>
      </c>
      <c r="D3531" s="31" t="s">
        <v>14341</v>
      </c>
      <c r="E3531" s="31" t="s">
        <v>32</v>
      </c>
      <c r="F3531" s="30">
        <v>56548.0</v>
      </c>
      <c r="G3531" s="30">
        <v>2.184562105E9</v>
      </c>
      <c r="H3531" s="24" t="s">
        <v>14342</v>
      </c>
      <c r="I3531" s="25" t="s">
        <v>1194</v>
      </c>
      <c r="J3531" s="57">
        <v>44573.0</v>
      </c>
      <c r="K3531" s="43"/>
      <c r="L3531" s="27">
        <v>1.0</v>
      </c>
      <c r="M3531" s="27" t="s">
        <v>7</v>
      </c>
      <c r="N3531" s="43"/>
      <c r="O3531" s="44"/>
      <c r="P3531" s="44"/>
      <c r="Q3531" s="44"/>
      <c r="R3531" s="44"/>
      <c r="S3531" s="44"/>
      <c r="T3531" s="25" t="s">
        <v>10139</v>
      </c>
      <c r="U3531" s="25" t="s">
        <v>92</v>
      </c>
      <c r="V3531" s="29"/>
      <c r="W3531" s="20"/>
      <c r="X3531" s="20"/>
      <c r="Y3531" s="20"/>
      <c r="Z3531" s="20"/>
      <c r="AA3531" s="20"/>
      <c r="AB3531" s="20"/>
      <c r="AC3531" s="20"/>
      <c r="AD3531" s="20"/>
      <c r="AE3531" s="20"/>
      <c r="AF3531" s="20"/>
      <c r="AG3531" s="20"/>
      <c r="AH3531" s="20"/>
    </row>
    <row r="3532">
      <c r="A3532" s="34">
        <v>245570.0</v>
      </c>
      <c r="B3532" s="35" t="s">
        <v>14343</v>
      </c>
      <c r="C3532" s="35" t="s">
        <v>14344</v>
      </c>
      <c r="D3532" s="35" t="s">
        <v>14345</v>
      </c>
      <c r="E3532" s="35" t="s">
        <v>32</v>
      </c>
      <c r="F3532" s="34">
        <v>56131.0</v>
      </c>
      <c r="G3532" s="34">
        <v>5.074252571E9</v>
      </c>
      <c r="H3532" s="51" t="s">
        <v>14346</v>
      </c>
      <c r="I3532" s="14" t="s">
        <v>1194</v>
      </c>
      <c r="J3532" s="159">
        <v>44573.0</v>
      </c>
      <c r="K3532" s="48"/>
      <c r="L3532" s="16">
        <v>1.0</v>
      </c>
      <c r="M3532" s="16" t="s">
        <v>7</v>
      </c>
      <c r="N3532" s="48"/>
      <c r="O3532" s="49"/>
      <c r="P3532" s="49"/>
      <c r="Q3532" s="49"/>
      <c r="R3532" s="49"/>
      <c r="S3532" s="49"/>
      <c r="T3532" s="14" t="s">
        <v>10139</v>
      </c>
      <c r="U3532" s="14" t="s">
        <v>92</v>
      </c>
      <c r="V3532" s="18"/>
      <c r="W3532" s="20"/>
      <c r="X3532" s="20"/>
      <c r="Y3532" s="20"/>
      <c r="Z3532" s="20"/>
      <c r="AA3532" s="20"/>
      <c r="AB3532" s="20"/>
      <c r="AC3532" s="20"/>
      <c r="AD3532" s="20"/>
      <c r="AE3532" s="20"/>
      <c r="AF3532" s="20"/>
      <c r="AG3532" s="20"/>
      <c r="AH3532" s="20"/>
    </row>
    <row r="3533">
      <c r="A3533" s="30">
        <v>245572.0</v>
      </c>
      <c r="B3533" s="31" t="s">
        <v>14347</v>
      </c>
      <c r="C3533" s="31" t="s">
        <v>14348</v>
      </c>
      <c r="D3533" s="31" t="s">
        <v>14349</v>
      </c>
      <c r="E3533" s="31" t="s">
        <v>32</v>
      </c>
      <c r="F3533" s="30">
        <v>56150.0</v>
      </c>
      <c r="G3533" s="30">
        <v>5.076626646E9</v>
      </c>
      <c r="H3533" s="42" t="s">
        <v>14350</v>
      </c>
      <c r="I3533" s="25" t="s">
        <v>1194</v>
      </c>
      <c r="J3533" s="57">
        <v>44573.0</v>
      </c>
      <c r="K3533" s="43"/>
      <c r="L3533" s="27">
        <v>1.0</v>
      </c>
      <c r="M3533" s="27" t="s">
        <v>7</v>
      </c>
      <c r="N3533" s="43"/>
      <c r="O3533" s="44"/>
      <c r="P3533" s="44"/>
      <c r="Q3533" s="44"/>
      <c r="R3533" s="44"/>
      <c r="S3533" s="44"/>
      <c r="T3533" s="25" t="s">
        <v>10139</v>
      </c>
      <c r="U3533" s="25" t="s">
        <v>92</v>
      </c>
      <c r="V3533" s="29"/>
      <c r="W3533" s="20"/>
      <c r="X3533" s="20"/>
      <c r="Y3533" s="20"/>
      <c r="Z3533" s="20"/>
      <c r="AA3533" s="20"/>
      <c r="AB3533" s="20"/>
      <c r="AC3533" s="20"/>
      <c r="AD3533" s="20"/>
      <c r="AE3533" s="20"/>
      <c r="AF3533" s="20"/>
      <c r="AG3533" s="20"/>
      <c r="AH3533" s="20"/>
    </row>
    <row r="3534">
      <c r="A3534" s="34">
        <v>245573.0</v>
      </c>
      <c r="B3534" s="35" t="s">
        <v>14351</v>
      </c>
      <c r="C3534" s="35" t="s">
        <v>14352</v>
      </c>
      <c r="D3534" s="35" t="s">
        <v>14353</v>
      </c>
      <c r="E3534" s="35" t="s">
        <v>32</v>
      </c>
      <c r="F3534" s="34">
        <v>56222.0</v>
      </c>
      <c r="G3534" s="34">
        <v>3.208472221E9</v>
      </c>
      <c r="H3534" s="14" t="s">
        <v>1193</v>
      </c>
      <c r="I3534" s="14" t="s">
        <v>1194</v>
      </c>
      <c r="J3534" s="159">
        <v>44573.0</v>
      </c>
      <c r="K3534" s="159">
        <v>44573.0</v>
      </c>
      <c r="L3534" s="16">
        <v>1.0</v>
      </c>
      <c r="M3534" s="16" t="s">
        <v>7</v>
      </c>
      <c r="N3534" s="16" t="s">
        <v>7</v>
      </c>
      <c r="O3534" s="54" t="s">
        <v>14354</v>
      </c>
      <c r="P3534" s="54" t="s">
        <v>6</v>
      </c>
      <c r="Q3534" s="54" t="s">
        <v>6</v>
      </c>
      <c r="R3534" s="54" t="s">
        <v>6</v>
      </c>
      <c r="S3534" s="54" t="s">
        <v>6</v>
      </c>
      <c r="T3534" s="14" t="s">
        <v>14355</v>
      </c>
      <c r="U3534" s="14" t="s">
        <v>87</v>
      </c>
      <c r="V3534" s="18"/>
      <c r="W3534" s="20"/>
      <c r="X3534" s="20"/>
      <c r="Y3534" s="20"/>
      <c r="Z3534" s="20"/>
      <c r="AA3534" s="20"/>
      <c r="AB3534" s="20"/>
      <c r="AC3534" s="20"/>
      <c r="AD3534" s="20"/>
      <c r="AE3534" s="20"/>
      <c r="AF3534" s="20"/>
      <c r="AG3534" s="20"/>
      <c r="AH3534" s="20"/>
    </row>
    <row r="3535">
      <c r="A3535" s="30">
        <v>245578.0</v>
      </c>
      <c r="B3535" s="31" t="s">
        <v>14356</v>
      </c>
      <c r="C3535" s="31" t="s">
        <v>14357</v>
      </c>
      <c r="D3535" s="31" t="s">
        <v>9649</v>
      </c>
      <c r="E3535" s="31" t="s">
        <v>32</v>
      </c>
      <c r="F3535" s="30">
        <v>55418.0</v>
      </c>
      <c r="G3535" s="30">
        <v>6.127812691E9</v>
      </c>
      <c r="H3535" s="25" t="s">
        <v>1193</v>
      </c>
      <c r="I3535" s="25" t="s">
        <v>1194</v>
      </c>
      <c r="J3535" s="57">
        <v>44573.0</v>
      </c>
      <c r="K3535" s="43"/>
      <c r="L3535" s="27">
        <v>1.0</v>
      </c>
      <c r="M3535" s="27" t="s">
        <v>7</v>
      </c>
      <c r="N3535" s="43"/>
      <c r="O3535" s="44"/>
      <c r="P3535" s="44"/>
      <c r="Q3535" s="44"/>
      <c r="R3535" s="44"/>
      <c r="S3535" s="44"/>
      <c r="T3535" s="25" t="s">
        <v>1199</v>
      </c>
      <c r="U3535" s="25" t="s">
        <v>92</v>
      </c>
      <c r="V3535" s="29"/>
      <c r="W3535" s="20"/>
      <c r="X3535" s="20"/>
      <c r="Y3535" s="20"/>
      <c r="Z3535" s="20"/>
      <c r="AA3535" s="20"/>
      <c r="AB3535" s="20"/>
      <c r="AC3535" s="20"/>
      <c r="AD3535" s="20"/>
      <c r="AE3535" s="20"/>
      <c r="AF3535" s="20"/>
      <c r="AG3535" s="20"/>
      <c r="AH3535" s="20"/>
    </row>
    <row r="3536">
      <c r="A3536" s="34">
        <v>245579.0</v>
      </c>
      <c r="B3536" s="35" t="s">
        <v>14358</v>
      </c>
      <c r="C3536" s="35" t="s">
        <v>14359</v>
      </c>
      <c r="D3536" s="35" t="s">
        <v>14360</v>
      </c>
      <c r="E3536" s="35" t="s">
        <v>32</v>
      </c>
      <c r="F3536" s="34">
        <v>56240.0</v>
      </c>
      <c r="G3536" s="34">
        <v>3.207487223E9</v>
      </c>
      <c r="H3536" s="51" t="s">
        <v>14361</v>
      </c>
      <c r="I3536" s="14" t="s">
        <v>1194</v>
      </c>
      <c r="J3536" s="159">
        <v>44573.0</v>
      </c>
      <c r="K3536" s="48"/>
      <c r="L3536" s="16">
        <v>1.0</v>
      </c>
      <c r="M3536" s="16" t="s">
        <v>7</v>
      </c>
      <c r="N3536" s="48"/>
      <c r="O3536" s="49"/>
      <c r="P3536" s="49"/>
      <c r="Q3536" s="49"/>
      <c r="R3536" s="49"/>
      <c r="S3536" s="49"/>
      <c r="T3536" s="14" t="s">
        <v>6115</v>
      </c>
      <c r="U3536" s="14" t="s">
        <v>92</v>
      </c>
      <c r="V3536" s="18"/>
      <c r="W3536" s="20"/>
      <c r="X3536" s="20"/>
      <c r="Y3536" s="20"/>
      <c r="Z3536" s="20"/>
      <c r="AA3536" s="20"/>
      <c r="AB3536" s="20"/>
      <c r="AC3536" s="20"/>
      <c r="AD3536" s="20"/>
      <c r="AE3536" s="20"/>
      <c r="AF3536" s="20"/>
      <c r="AG3536" s="20"/>
      <c r="AH3536" s="20"/>
    </row>
    <row r="3537">
      <c r="A3537" s="30">
        <v>245583.0</v>
      </c>
      <c r="B3537" s="31" t="s">
        <v>14362</v>
      </c>
      <c r="C3537" s="31" t="s">
        <v>14363</v>
      </c>
      <c r="D3537" s="31" t="s">
        <v>14364</v>
      </c>
      <c r="E3537" s="31" t="s">
        <v>32</v>
      </c>
      <c r="F3537" s="30">
        <v>55387.0</v>
      </c>
      <c r="G3537" s="30">
        <v>9.524422546E9</v>
      </c>
      <c r="H3537" s="42" t="s">
        <v>14365</v>
      </c>
      <c r="I3537" s="25" t="s">
        <v>1194</v>
      </c>
      <c r="J3537" s="57">
        <v>44573.0</v>
      </c>
      <c r="K3537" s="43"/>
      <c r="L3537" s="27">
        <v>1.0</v>
      </c>
      <c r="M3537" s="27" t="s">
        <v>7</v>
      </c>
      <c r="N3537" s="43"/>
      <c r="O3537" s="44"/>
      <c r="P3537" s="44"/>
      <c r="Q3537" s="44"/>
      <c r="R3537" s="44"/>
      <c r="S3537" s="44"/>
      <c r="T3537" s="25" t="s">
        <v>10139</v>
      </c>
      <c r="U3537" s="25" t="s">
        <v>92</v>
      </c>
      <c r="V3537" s="29"/>
      <c r="W3537" s="20"/>
      <c r="X3537" s="20"/>
      <c r="Y3537" s="20"/>
      <c r="Z3537" s="20"/>
      <c r="AA3537" s="20"/>
      <c r="AB3537" s="20"/>
      <c r="AC3537" s="20"/>
      <c r="AD3537" s="20"/>
      <c r="AE3537" s="20"/>
      <c r="AF3537" s="20"/>
      <c r="AG3537" s="20"/>
      <c r="AH3537" s="20"/>
    </row>
    <row r="3538">
      <c r="A3538" s="34">
        <v>245585.0</v>
      </c>
      <c r="B3538" s="35" t="s">
        <v>14366</v>
      </c>
      <c r="C3538" s="35" t="s">
        <v>14367</v>
      </c>
      <c r="D3538" s="35" t="s">
        <v>7417</v>
      </c>
      <c r="E3538" s="35" t="s">
        <v>32</v>
      </c>
      <c r="F3538" s="34">
        <v>56296.0</v>
      </c>
      <c r="G3538" s="34">
        <v>3.205638124E9</v>
      </c>
      <c r="H3538" s="51" t="s">
        <v>14368</v>
      </c>
      <c r="I3538" s="14" t="s">
        <v>1194</v>
      </c>
      <c r="J3538" s="159">
        <v>44573.0</v>
      </c>
      <c r="K3538" s="48"/>
      <c r="L3538" s="16">
        <v>1.0</v>
      </c>
      <c r="M3538" s="16" t="s">
        <v>7</v>
      </c>
      <c r="N3538" s="48"/>
      <c r="O3538" s="49"/>
      <c r="P3538" s="49"/>
      <c r="Q3538" s="49"/>
      <c r="R3538" s="49"/>
      <c r="S3538" s="49"/>
      <c r="T3538" s="14" t="s">
        <v>14369</v>
      </c>
      <c r="U3538" s="14" t="s">
        <v>92</v>
      </c>
      <c r="V3538" s="18"/>
      <c r="W3538" s="20"/>
      <c r="X3538" s="20"/>
      <c r="Y3538" s="20"/>
      <c r="Z3538" s="20"/>
      <c r="AA3538" s="20"/>
      <c r="AB3538" s="20"/>
      <c r="AC3538" s="20"/>
      <c r="AD3538" s="20"/>
      <c r="AE3538" s="20"/>
      <c r="AF3538" s="20"/>
      <c r="AG3538" s="20"/>
      <c r="AH3538" s="20"/>
    </row>
    <row r="3539">
      <c r="A3539" s="30">
        <v>245587.0</v>
      </c>
      <c r="B3539" s="31" t="s">
        <v>14370</v>
      </c>
      <c r="C3539" s="31" t="s">
        <v>14371</v>
      </c>
      <c r="D3539" s="31" t="s">
        <v>9649</v>
      </c>
      <c r="E3539" s="31" t="s">
        <v>32</v>
      </c>
      <c r="F3539" s="30">
        <v>55404.0</v>
      </c>
      <c r="G3539" s="30">
        <v>6.128792261E9</v>
      </c>
      <c r="H3539" s="42" t="s">
        <v>14372</v>
      </c>
      <c r="I3539" s="25" t="s">
        <v>1194</v>
      </c>
      <c r="J3539" s="57">
        <v>44573.0</v>
      </c>
      <c r="K3539" s="43"/>
      <c r="L3539" s="27">
        <v>1.0</v>
      </c>
      <c r="M3539" s="27" t="s">
        <v>7</v>
      </c>
      <c r="N3539" s="43"/>
      <c r="O3539" s="44"/>
      <c r="P3539" s="44"/>
      <c r="Q3539" s="44"/>
      <c r="R3539" s="44"/>
      <c r="S3539" s="44"/>
      <c r="T3539" s="25" t="s">
        <v>10139</v>
      </c>
      <c r="U3539" s="25" t="s">
        <v>92</v>
      </c>
      <c r="V3539" s="29"/>
      <c r="W3539" s="20"/>
      <c r="X3539" s="20"/>
      <c r="Y3539" s="20"/>
      <c r="Z3539" s="20"/>
      <c r="AA3539" s="20"/>
      <c r="AB3539" s="20"/>
      <c r="AC3539" s="20"/>
      <c r="AD3539" s="20"/>
      <c r="AE3539" s="20"/>
      <c r="AF3539" s="20"/>
      <c r="AG3539" s="20"/>
      <c r="AH3539" s="20"/>
    </row>
    <row r="3540">
      <c r="A3540" s="34">
        <v>245588.0</v>
      </c>
      <c r="B3540" s="35" t="s">
        <v>14373</v>
      </c>
      <c r="C3540" s="35" t="s">
        <v>14374</v>
      </c>
      <c r="D3540" s="35" t="s">
        <v>14375</v>
      </c>
      <c r="E3540" s="35" t="s">
        <v>32</v>
      </c>
      <c r="F3540" s="34">
        <v>56361.0</v>
      </c>
      <c r="G3540" s="34">
        <v>2.183384671E9</v>
      </c>
      <c r="H3540" s="51" t="s">
        <v>14376</v>
      </c>
      <c r="I3540" s="14" t="s">
        <v>1194</v>
      </c>
      <c r="J3540" s="52">
        <v>44574.0</v>
      </c>
      <c r="K3540" s="48"/>
      <c r="L3540" s="16">
        <v>1.0</v>
      </c>
      <c r="M3540" s="16" t="s">
        <v>7</v>
      </c>
      <c r="N3540" s="48"/>
      <c r="O3540" s="49"/>
      <c r="P3540" s="49"/>
      <c r="Q3540" s="49"/>
      <c r="R3540" s="49"/>
      <c r="S3540" s="49"/>
      <c r="T3540" s="14" t="s">
        <v>10139</v>
      </c>
      <c r="U3540" s="14" t="s">
        <v>92</v>
      </c>
      <c r="V3540" s="18"/>
      <c r="W3540" s="20"/>
      <c r="X3540" s="20"/>
      <c r="Y3540" s="20"/>
      <c r="Z3540" s="20"/>
      <c r="AA3540" s="20"/>
      <c r="AB3540" s="20"/>
      <c r="AC3540" s="20"/>
      <c r="AD3540" s="20"/>
      <c r="AE3540" s="20"/>
      <c r="AF3540" s="20"/>
      <c r="AG3540" s="20"/>
      <c r="AH3540" s="20"/>
    </row>
    <row r="3541">
      <c r="A3541" s="30">
        <v>245589.0</v>
      </c>
      <c r="B3541" s="31" t="s">
        <v>14377</v>
      </c>
      <c r="C3541" s="31" t="s">
        <v>14378</v>
      </c>
      <c r="D3541" s="31" t="s">
        <v>14379</v>
      </c>
      <c r="E3541" s="31" t="s">
        <v>32</v>
      </c>
      <c r="F3541" s="30">
        <v>55314.0</v>
      </c>
      <c r="G3541" s="30">
        <v>3.208335364E9</v>
      </c>
      <c r="H3541" s="42" t="s">
        <v>14380</v>
      </c>
      <c r="I3541" s="25" t="s">
        <v>1194</v>
      </c>
      <c r="J3541" s="57">
        <v>44574.0</v>
      </c>
      <c r="K3541" s="57">
        <v>44574.0</v>
      </c>
      <c r="L3541" s="27">
        <v>1.0</v>
      </c>
      <c r="M3541" s="27" t="s">
        <v>7</v>
      </c>
      <c r="N3541" s="27" t="s">
        <v>4</v>
      </c>
      <c r="O3541" s="47" t="s">
        <v>14381</v>
      </c>
      <c r="P3541" s="47" t="s">
        <v>6</v>
      </c>
      <c r="Q3541" s="47" t="s">
        <v>6</v>
      </c>
      <c r="R3541" s="47" t="s">
        <v>6</v>
      </c>
      <c r="S3541" s="47" t="s">
        <v>6</v>
      </c>
      <c r="T3541" s="25" t="s">
        <v>14382</v>
      </c>
      <c r="U3541" s="25" t="s">
        <v>87</v>
      </c>
      <c r="V3541" s="29"/>
      <c r="W3541" s="20"/>
      <c r="X3541" s="20"/>
      <c r="Y3541" s="20"/>
      <c r="Z3541" s="20"/>
      <c r="AA3541" s="20"/>
      <c r="AB3541" s="20"/>
      <c r="AC3541" s="20"/>
      <c r="AD3541" s="20"/>
      <c r="AE3541" s="20"/>
      <c r="AF3541" s="20"/>
      <c r="AG3541" s="20"/>
      <c r="AH3541" s="20"/>
    </row>
    <row r="3542">
      <c r="A3542" s="34">
        <v>245595.0</v>
      </c>
      <c r="B3542" s="35" t="s">
        <v>14383</v>
      </c>
      <c r="C3542" s="35" t="s">
        <v>14384</v>
      </c>
      <c r="D3542" s="35" t="s">
        <v>12677</v>
      </c>
      <c r="E3542" s="35" t="s">
        <v>32</v>
      </c>
      <c r="F3542" s="34">
        <v>56183.0</v>
      </c>
      <c r="G3542" s="34">
        <v>5.072746155E9</v>
      </c>
      <c r="H3542" s="14" t="s">
        <v>1193</v>
      </c>
      <c r="I3542" s="14" t="s">
        <v>1194</v>
      </c>
      <c r="J3542" s="52">
        <v>44574.0</v>
      </c>
      <c r="K3542" s="48"/>
      <c r="L3542" s="16">
        <v>1.0</v>
      </c>
      <c r="M3542" s="16" t="s">
        <v>7</v>
      </c>
      <c r="N3542" s="48"/>
      <c r="O3542" s="49"/>
      <c r="P3542" s="49"/>
      <c r="Q3542" s="49"/>
      <c r="R3542" s="49"/>
      <c r="S3542" s="49"/>
      <c r="T3542" s="14" t="s">
        <v>10139</v>
      </c>
      <c r="U3542" s="14" t="s">
        <v>92</v>
      </c>
      <c r="V3542" s="18"/>
      <c r="W3542" s="20"/>
      <c r="X3542" s="20"/>
      <c r="Y3542" s="20"/>
      <c r="Z3542" s="20"/>
      <c r="AA3542" s="20"/>
      <c r="AB3542" s="20"/>
      <c r="AC3542" s="20"/>
      <c r="AD3542" s="20"/>
      <c r="AE3542" s="20"/>
      <c r="AF3542" s="20"/>
      <c r="AG3542" s="20"/>
      <c r="AH3542" s="20"/>
    </row>
    <row r="3543">
      <c r="A3543" s="30">
        <v>245596.0</v>
      </c>
      <c r="B3543" s="31" t="s">
        <v>14385</v>
      </c>
      <c r="C3543" s="31" t="s">
        <v>14386</v>
      </c>
      <c r="D3543" s="31" t="s">
        <v>14044</v>
      </c>
      <c r="E3543" s="31" t="s">
        <v>32</v>
      </c>
      <c r="F3543" s="30">
        <v>56187.0</v>
      </c>
      <c r="G3543" s="30">
        <v>5.073763175E9</v>
      </c>
      <c r="H3543" s="42" t="s">
        <v>14387</v>
      </c>
      <c r="I3543" s="25" t="s">
        <v>1194</v>
      </c>
      <c r="J3543" s="57">
        <v>44574.0</v>
      </c>
      <c r="K3543" s="57">
        <v>44574.0</v>
      </c>
      <c r="L3543" s="27">
        <v>2.0</v>
      </c>
      <c r="M3543" s="27" t="s">
        <v>7</v>
      </c>
      <c r="N3543" s="27" t="s">
        <v>7</v>
      </c>
      <c r="O3543" s="28" t="s">
        <v>14388</v>
      </c>
      <c r="P3543" s="28" t="s">
        <v>14064</v>
      </c>
      <c r="Q3543" s="28" t="s">
        <v>6</v>
      </c>
      <c r="R3543" s="28" t="s">
        <v>6</v>
      </c>
      <c r="S3543" s="44"/>
      <c r="T3543" s="25" t="s">
        <v>14389</v>
      </c>
      <c r="U3543" s="25" t="s">
        <v>92</v>
      </c>
      <c r="V3543" s="29"/>
      <c r="W3543" s="20"/>
      <c r="X3543" s="20"/>
      <c r="Y3543" s="20"/>
      <c r="Z3543" s="20"/>
      <c r="AA3543" s="20"/>
      <c r="AB3543" s="20"/>
      <c r="AC3543" s="20"/>
      <c r="AD3543" s="20"/>
      <c r="AE3543" s="20"/>
      <c r="AF3543" s="20"/>
      <c r="AG3543" s="20"/>
      <c r="AH3543" s="20"/>
    </row>
    <row r="3544">
      <c r="A3544" s="34">
        <v>245597.0</v>
      </c>
      <c r="B3544" s="35" t="s">
        <v>14390</v>
      </c>
      <c r="C3544" s="35" t="s">
        <v>14391</v>
      </c>
      <c r="D3544" s="35" t="s">
        <v>6751</v>
      </c>
      <c r="E3544" s="35" t="s">
        <v>32</v>
      </c>
      <c r="F3544" s="34">
        <v>56554.0</v>
      </c>
      <c r="G3544" s="34">
        <v>2.182385944E9</v>
      </c>
      <c r="H3544" s="51" t="s">
        <v>14392</v>
      </c>
      <c r="I3544" s="14" t="s">
        <v>1194</v>
      </c>
      <c r="J3544" s="52">
        <v>44574.0</v>
      </c>
      <c r="K3544" s="48"/>
      <c r="L3544" s="16">
        <v>1.0</v>
      </c>
      <c r="M3544" s="16" t="s">
        <v>7</v>
      </c>
      <c r="N3544" s="48"/>
      <c r="O3544" s="49"/>
      <c r="P3544" s="49"/>
      <c r="Q3544" s="49"/>
      <c r="R3544" s="49"/>
      <c r="S3544" s="49"/>
      <c r="T3544" s="14" t="s">
        <v>10139</v>
      </c>
      <c r="U3544" s="14" t="s">
        <v>92</v>
      </c>
      <c r="V3544" s="18"/>
      <c r="W3544" s="20"/>
      <c r="X3544" s="20"/>
      <c r="Y3544" s="20"/>
      <c r="Z3544" s="20"/>
      <c r="AA3544" s="20"/>
      <c r="AB3544" s="20"/>
      <c r="AC3544" s="20"/>
      <c r="AD3544" s="20"/>
      <c r="AE3544" s="20"/>
      <c r="AF3544" s="20"/>
      <c r="AG3544" s="20"/>
      <c r="AH3544" s="20"/>
    </row>
    <row r="3545">
      <c r="A3545" s="30">
        <v>245599.0</v>
      </c>
      <c r="B3545" s="31" t="s">
        <v>14393</v>
      </c>
      <c r="C3545" s="31" t="s">
        <v>14394</v>
      </c>
      <c r="D3545" s="31" t="s">
        <v>13779</v>
      </c>
      <c r="E3545" s="31" t="s">
        <v>32</v>
      </c>
      <c r="F3545" s="30">
        <v>56085.0</v>
      </c>
      <c r="G3545" s="30">
        <v>5.077943011E9</v>
      </c>
      <c r="H3545" s="42" t="s">
        <v>14395</v>
      </c>
      <c r="I3545" s="25" t="s">
        <v>1194</v>
      </c>
      <c r="J3545" s="57">
        <v>44574.0</v>
      </c>
      <c r="K3545" s="43"/>
      <c r="L3545" s="27">
        <v>1.0</v>
      </c>
      <c r="M3545" s="27" t="s">
        <v>7</v>
      </c>
      <c r="N3545" s="43"/>
      <c r="O3545" s="44"/>
      <c r="P3545" s="44"/>
      <c r="Q3545" s="44"/>
      <c r="R3545" s="44"/>
      <c r="S3545" s="44"/>
      <c r="T3545" s="25" t="s">
        <v>10139</v>
      </c>
      <c r="U3545" s="25" t="s">
        <v>92</v>
      </c>
      <c r="V3545" s="29"/>
      <c r="W3545" s="20"/>
      <c r="X3545" s="20"/>
      <c r="Y3545" s="20"/>
      <c r="Z3545" s="20"/>
      <c r="AA3545" s="20"/>
      <c r="AB3545" s="20"/>
      <c r="AC3545" s="20"/>
      <c r="AD3545" s="20"/>
      <c r="AE3545" s="20"/>
      <c r="AF3545" s="20"/>
      <c r="AG3545" s="20"/>
      <c r="AH3545" s="20"/>
    </row>
    <row r="3546">
      <c r="A3546" s="34">
        <v>245600.0</v>
      </c>
      <c r="B3546" s="35" t="s">
        <v>14396</v>
      </c>
      <c r="C3546" s="35" t="s">
        <v>14397</v>
      </c>
      <c r="D3546" s="35" t="s">
        <v>14398</v>
      </c>
      <c r="E3546" s="35" t="s">
        <v>32</v>
      </c>
      <c r="F3546" s="34">
        <v>56630.0</v>
      </c>
      <c r="G3546" s="34">
        <v>2.18835341E9</v>
      </c>
      <c r="H3546" s="51" t="s">
        <v>14399</v>
      </c>
      <c r="I3546" s="14" t="s">
        <v>1194</v>
      </c>
      <c r="J3546" s="52">
        <v>44574.0</v>
      </c>
      <c r="K3546" s="52">
        <v>44574.0</v>
      </c>
      <c r="L3546" s="16">
        <v>1.0</v>
      </c>
      <c r="M3546" s="16" t="s">
        <v>7</v>
      </c>
      <c r="N3546" s="16" t="s">
        <v>4</v>
      </c>
      <c r="O3546" s="17" t="s">
        <v>14400</v>
      </c>
      <c r="P3546" s="17" t="s">
        <v>6</v>
      </c>
      <c r="Q3546" s="49"/>
      <c r="R3546" s="17">
        <v>3001.0</v>
      </c>
      <c r="S3546" s="49"/>
      <c r="T3546" s="14" t="s">
        <v>14401</v>
      </c>
      <c r="U3546" s="14" t="s">
        <v>92</v>
      </c>
      <c r="V3546" s="18"/>
      <c r="W3546" s="20"/>
      <c r="X3546" s="20"/>
      <c r="Y3546" s="20"/>
      <c r="Z3546" s="20"/>
      <c r="AA3546" s="20"/>
      <c r="AB3546" s="20"/>
      <c r="AC3546" s="20"/>
      <c r="AD3546" s="20"/>
      <c r="AE3546" s="20"/>
      <c r="AF3546" s="20"/>
      <c r="AG3546" s="20"/>
      <c r="AH3546" s="20"/>
    </row>
    <row r="3547">
      <c r="A3547" s="30">
        <v>245604.0</v>
      </c>
      <c r="B3547" s="31" t="s">
        <v>14402</v>
      </c>
      <c r="C3547" s="31" t="s">
        <v>14403</v>
      </c>
      <c r="D3547" s="31" t="s">
        <v>14404</v>
      </c>
      <c r="E3547" s="31" t="s">
        <v>32</v>
      </c>
      <c r="F3547" s="30">
        <v>55318.0</v>
      </c>
      <c r="G3547" s="30">
        <v>9.524489303E9</v>
      </c>
      <c r="H3547" s="42" t="s">
        <v>14405</v>
      </c>
      <c r="I3547" s="25" t="s">
        <v>1194</v>
      </c>
      <c r="J3547" s="57">
        <v>44574.0</v>
      </c>
      <c r="K3547" s="43"/>
      <c r="L3547" s="27">
        <v>1.0</v>
      </c>
      <c r="M3547" s="27" t="s">
        <v>7</v>
      </c>
      <c r="N3547" s="43"/>
      <c r="O3547" s="44"/>
      <c r="P3547" s="44"/>
      <c r="Q3547" s="44"/>
      <c r="R3547" s="44"/>
      <c r="S3547" s="44"/>
      <c r="T3547" s="25" t="s">
        <v>10139</v>
      </c>
      <c r="U3547" s="25" t="s">
        <v>92</v>
      </c>
      <c r="V3547" s="29"/>
      <c r="W3547" s="20"/>
      <c r="X3547" s="20"/>
      <c r="Y3547" s="20"/>
      <c r="Z3547" s="20"/>
      <c r="AA3547" s="20"/>
      <c r="AB3547" s="20"/>
      <c r="AC3547" s="20"/>
      <c r="AD3547" s="20"/>
      <c r="AE3547" s="20"/>
      <c r="AF3547" s="20"/>
      <c r="AG3547" s="20"/>
      <c r="AH3547" s="20"/>
    </row>
    <row r="3548">
      <c r="A3548" s="34">
        <v>245613.0</v>
      </c>
      <c r="B3548" s="35" t="s">
        <v>14406</v>
      </c>
      <c r="C3548" s="35" t="s">
        <v>14407</v>
      </c>
      <c r="D3548" s="35" t="s">
        <v>14408</v>
      </c>
      <c r="E3548" s="35" t="s">
        <v>32</v>
      </c>
      <c r="F3548" s="34">
        <v>55127.0</v>
      </c>
      <c r="G3548" s="34">
        <v>6.517654E9</v>
      </c>
      <c r="H3548" s="51" t="s">
        <v>14409</v>
      </c>
      <c r="I3548" s="14" t="s">
        <v>1194</v>
      </c>
      <c r="J3548" s="52">
        <v>44574.0</v>
      </c>
      <c r="K3548" s="48"/>
      <c r="L3548" s="16">
        <v>1.0</v>
      </c>
      <c r="M3548" s="16" t="s">
        <v>7</v>
      </c>
      <c r="N3548" s="48"/>
      <c r="O3548" s="49"/>
      <c r="P3548" s="49"/>
      <c r="Q3548" s="49"/>
      <c r="R3548" s="49"/>
      <c r="S3548" s="49"/>
      <c r="T3548" s="14" t="s">
        <v>10139</v>
      </c>
      <c r="U3548" s="14" t="s">
        <v>92</v>
      </c>
      <c r="V3548" s="18"/>
      <c r="W3548" s="20"/>
      <c r="X3548" s="20"/>
      <c r="Y3548" s="20"/>
      <c r="Z3548" s="20"/>
      <c r="AA3548" s="20"/>
      <c r="AB3548" s="20"/>
      <c r="AC3548" s="20"/>
      <c r="AD3548" s="20"/>
      <c r="AE3548" s="20"/>
      <c r="AF3548" s="20"/>
      <c r="AG3548" s="20"/>
      <c r="AH3548" s="20"/>
    </row>
    <row r="3549">
      <c r="A3549" s="30">
        <v>245616.0</v>
      </c>
      <c r="B3549" s="31" t="s">
        <v>14410</v>
      </c>
      <c r="C3549" s="31" t="s">
        <v>14411</v>
      </c>
      <c r="D3549" s="31" t="s">
        <v>14412</v>
      </c>
      <c r="E3549" s="31" t="s">
        <v>32</v>
      </c>
      <c r="F3549" s="30">
        <v>56726.0</v>
      </c>
      <c r="G3549" s="30">
        <v>2.1846325E9</v>
      </c>
      <c r="H3549" s="42" t="s">
        <v>14203</v>
      </c>
      <c r="I3549" s="25" t="s">
        <v>1194</v>
      </c>
      <c r="J3549" s="57">
        <v>44574.0</v>
      </c>
      <c r="K3549" s="43"/>
      <c r="L3549" s="27">
        <v>1.0</v>
      </c>
      <c r="M3549" s="27" t="s">
        <v>7</v>
      </c>
      <c r="N3549" s="43"/>
      <c r="O3549" s="44"/>
      <c r="P3549" s="44"/>
      <c r="Q3549" s="44"/>
      <c r="R3549" s="44"/>
      <c r="S3549" s="44"/>
      <c r="T3549" s="25" t="s">
        <v>10139</v>
      </c>
      <c r="U3549" s="25" t="s">
        <v>92</v>
      </c>
      <c r="V3549" s="29"/>
      <c r="W3549" s="20"/>
      <c r="X3549" s="20"/>
      <c r="Y3549" s="20"/>
      <c r="Z3549" s="20"/>
      <c r="AA3549" s="20"/>
      <c r="AB3549" s="20"/>
      <c r="AC3549" s="20"/>
      <c r="AD3549" s="20"/>
      <c r="AE3549" s="20"/>
      <c r="AF3549" s="20"/>
      <c r="AG3549" s="20"/>
      <c r="AH3549" s="20"/>
    </row>
    <row r="3550">
      <c r="A3550" s="34">
        <v>245617.0</v>
      </c>
      <c r="B3550" s="35" t="s">
        <v>14413</v>
      </c>
      <c r="C3550" s="35" t="s">
        <v>14414</v>
      </c>
      <c r="D3550" s="35" t="s">
        <v>9896</v>
      </c>
      <c r="E3550" s="35" t="s">
        <v>32</v>
      </c>
      <c r="F3550" s="34">
        <v>55116.0</v>
      </c>
      <c r="G3550" s="34">
        <v>6.516955E9</v>
      </c>
      <c r="H3550" s="51" t="s">
        <v>14415</v>
      </c>
      <c r="I3550" s="14" t="s">
        <v>1194</v>
      </c>
      <c r="J3550" s="52">
        <v>44574.0</v>
      </c>
      <c r="K3550" s="48"/>
      <c r="L3550" s="16">
        <v>1.0</v>
      </c>
      <c r="M3550" s="16" t="s">
        <v>4</v>
      </c>
      <c r="N3550" s="48"/>
      <c r="O3550" s="60"/>
      <c r="P3550" s="60"/>
      <c r="Q3550" s="60"/>
      <c r="R3550" s="60"/>
      <c r="S3550" s="60"/>
      <c r="T3550" s="14" t="s">
        <v>1754</v>
      </c>
      <c r="U3550" s="14" t="s">
        <v>87</v>
      </c>
      <c r="V3550" s="18"/>
      <c r="W3550" s="20"/>
      <c r="X3550" s="20"/>
      <c r="Y3550" s="20"/>
      <c r="Z3550" s="20"/>
      <c r="AA3550" s="20"/>
      <c r="AB3550" s="20"/>
      <c r="AC3550" s="20"/>
      <c r="AD3550" s="20"/>
      <c r="AE3550" s="20"/>
      <c r="AF3550" s="20"/>
      <c r="AG3550" s="20"/>
      <c r="AH3550" s="20"/>
    </row>
    <row r="3551">
      <c r="A3551" s="30">
        <v>245619.0</v>
      </c>
      <c r="B3551" s="31" t="s">
        <v>14416</v>
      </c>
      <c r="C3551" s="31" t="s">
        <v>14417</v>
      </c>
      <c r="D3551" s="31" t="s">
        <v>14418</v>
      </c>
      <c r="E3551" s="31" t="s">
        <v>32</v>
      </c>
      <c r="F3551" s="30">
        <v>55443.0</v>
      </c>
      <c r="G3551" s="30">
        <v>7.634937E9</v>
      </c>
      <c r="H3551" s="42" t="s">
        <v>14419</v>
      </c>
      <c r="I3551" s="25" t="s">
        <v>1194</v>
      </c>
      <c r="J3551" s="57">
        <v>44574.0</v>
      </c>
      <c r="K3551" s="43"/>
      <c r="L3551" s="27">
        <v>1.0</v>
      </c>
      <c r="M3551" s="27" t="s">
        <v>7</v>
      </c>
      <c r="N3551" s="43"/>
      <c r="O3551" s="44"/>
      <c r="P3551" s="44"/>
      <c r="Q3551" s="44"/>
      <c r="R3551" s="44"/>
      <c r="S3551" s="44"/>
      <c r="T3551" s="25" t="s">
        <v>10139</v>
      </c>
      <c r="U3551" s="25" t="s">
        <v>92</v>
      </c>
      <c r="V3551" s="29"/>
      <c r="W3551" s="20"/>
      <c r="X3551" s="20"/>
      <c r="Y3551" s="20"/>
      <c r="Z3551" s="20"/>
      <c r="AA3551" s="20"/>
      <c r="AB3551" s="20"/>
      <c r="AC3551" s="20"/>
      <c r="AD3551" s="20"/>
      <c r="AE3551" s="20"/>
      <c r="AF3551" s="20"/>
      <c r="AG3551" s="20"/>
      <c r="AH3551" s="20"/>
    </row>
    <row r="3552">
      <c r="A3552" s="34">
        <v>245624.0</v>
      </c>
      <c r="B3552" s="35" t="s">
        <v>14420</v>
      </c>
      <c r="C3552" s="35" t="s">
        <v>14421</v>
      </c>
      <c r="D3552" s="35" t="s">
        <v>8458</v>
      </c>
      <c r="E3552" s="35" t="s">
        <v>32</v>
      </c>
      <c r="F3552" s="34">
        <v>55441.0</v>
      </c>
      <c r="G3552" s="34">
        <v>7.6357734E9</v>
      </c>
      <c r="H3552" s="51" t="s">
        <v>14422</v>
      </c>
      <c r="I3552" s="14" t="s">
        <v>1194</v>
      </c>
      <c r="J3552" s="52">
        <v>44574.0</v>
      </c>
      <c r="K3552" s="48"/>
      <c r="L3552" s="16">
        <v>1.0</v>
      </c>
      <c r="M3552" s="16" t="s">
        <v>7</v>
      </c>
      <c r="N3552" s="48"/>
      <c r="O3552" s="49"/>
      <c r="P3552" s="49"/>
      <c r="Q3552" s="49"/>
      <c r="R3552" s="49"/>
      <c r="S3552" s="49"/>
      <c r="T3552" s="14" t="s">
        <v>6115</v>
      </c>
      <c r="U3552" s="14" t="s">
        <v>92</v>
      </c>
      <c r="V3552" s="18"/>
      <c r="W3552" s="20"/>
      <c r="X3552" s="20"/>
      <c r="Y3552" s="20"/>
      <c r="Z3552" s="20"/>
      <c r="AA3552" s="20"/>
      <c r="AB3552" s="20"/>
      <c r="AC3552" s="20"/>
      <c r="AD3552" s="20"/>
      <c r="AE3552" s="20"/>
      <c r="AF3552" s="20"/>
      <c r="AG3552" s="20"/>
      <c r="AH3552" s="20"/>
    </row>
    <row r="3553">
      <c r="A3553" s="30">
        <v>245625.0</v>
      </c>
      <c r="B3553" s="31" t="s">
        <v>14423</v>
      </c>
      <c r="C3553" s="31" t="s">
        <v>14424</v>
      </c>
      <c r="D3553" s="31" t="s">
        <v>9896</v>
      </c>
      <c r="E3553" s="31" t="s">
        <v>32</v>
      </c>
      <c r="F3553" s="30">
        <v>55104.0</v>
      </c>
      <c r="G3553" s="30">
        <v>6.516328801E9</v>
      </c>
      <c r="H3553" s="42" t="s">
        <v>14425</v>
      </c>
      <c r="I3553" s="25" t="s">
        <v>1194</v>
      </c>
      <c r="J3553" s="57">
        <v>44574.0</v>
      </c>
      <c r="K3553" s="57">
        <v>44574.0</v>
      </c>
      <c r="L3553" s="27">
        <v>1.0</v>
      </c>
      <c r="M3553" s="27" t="s">
        <v>7</v>
      </c>
      <c r="N3553" s="27" t="s">
        <v>4</v>
      </c>
      <c r="O3553" s="28" t="s">
        <v>14426</v>
      </c>
      <c r="P3553" s="28" t="s">
        <v>6</v>
      </c>
      <c r="Q3553" s="44"/>
      <c r="R3553" s="44"/>
      <c r="S3553" s="28" t="s">
        <v>14426</v>
      </c>
      <c r="T3553" s="25" t="s">
        <v>14401</v>
      </c>
      <c r="U3553" s="25" t="s">
        <v>92</v>
      </c>
      <c r="V3553" s="29"/>
      <c r="W3553" s="20"/>
      <c r="X3553" s="20"/>
      <c r="Y3553" s="20"/>
      <c r="Z3553" s="20"/>
      <c r="AA3553" s="20"/>
      <c r="AB3553" s="20"/>
      <c r="AC3553" s="20"/>
      <c r="AD3553" s="20"/>
      <c r="AE3553" s="20"/>
      <c r="AF3553" s="20"/>
      <c r="AG3553" s="20"/>
      <c r="AH3553" s="20"/>
    </row>
    <row r="3554">
      <c r="A3554" s="34">
        <v>245627.0</v>
      </c>
      <c r="B3554" s="35" t="s">
        <v>14427</v>
      </c>
      <c r="C3554" s="35" t="s">
        <v>14428</v>
      </c>
      <c r="D3554" s="35" t="s">
        <v>8458</v>
      </c>
      <c r="E3554" s="35" t="s">
        <v>32</v>
      </c>
      <c r="F3554" s="34">
        <v>55446.0</v>
      </c>
      <c r="G3554" s="34">
        <v>7.6374494E9</v>
      </c>
      <c r="H3554" s="51" t="s">
        <v>14429</v>
      </c>
      <c r="I3554" s="14" t="s">
        <v>1194</v>
      </c>
      <c r="J3554" s="52">
        <v>44574.0</v>
      </c>
      <c r="K3554" s="48"/>
      <c r="L3554" s="16">
        <v>1.0</v>
      </c>
      <c r="M3554" s="16" t="s">
        <v>7</v>
      </c>
      <c r="N3554" s="48"/>
      <c r="O3554" s="49"/>
      <c r="P3554" s="49"/>
      <c r="Q3554" s="49"/>
      <c r="R3554" s="49"/>
      <c r="S3554" s="49"/>
      <c r="T3554" s="14" t="s">
        <v>10139</v>
      </c>
      <c r="U3554" s="14" t="s">
        <v>92</v>
      </c>
      <c r="V3554" s="18"/>
      <c r="W3554" s="20"/>
      <c r="X3554" s="20"/>
      <c r="Y3554" s="20"/>
      <c r="Z3554" s="20"/>
      <c r="AA3554" s="20"/>
      <c r="AB3554" s="20"/>
      <c r="AC3554" s="20"/>
      <c r="AD3554" s="20"/>
      <c r="AE3554" s="20"/>
      <c r="AF3554" s="20"/>
      <c r="AG3554" s="20"/>
      <c r="AH3554" s="20"/>
    </row>
    <row r="3555">
      <c r="A3555" s="30">
        <v>245630.0</v>
      </c>
      <c r="B3555" s="31" t="s">
        <v>14430</v>
      </c>
      <c r="C3555" s="31" t="s">
        <v>14431</v>
      </c>
      <c r="D3555" s="31" t="s">
        <v>13881</v>
      </c>
      <c r="E3555" s="31" t="s">
        <v>32</v>
      </c>
      <c r="F3555" s="30">
        <v>55422.0</v>
      </c>
      <c r="G3555" s="30">
        <v>7.63581846E9</v>
      </c>
      <c r="H3555" s="42" t="s">
        <v>14432</v>
      </c>
      <c r="I3555" s="25" t="s">
        <v>1194</v>
      </c>
      <c r="J3555" s="57">
        <v>44574.0</v>
      </c>
      <c r="K3555" s="43"/>
      <c r="L3555" s="27">
        <v>1.0</v>
      </c>
      <c r="M3555" s="27" t="s">
        <v>7</v>
      </c>
      <c r="N3555" s="43"/>
      <c r="O3555" s="44"/>
      <c r="P3555" s="44"/>
      <c r="Q3555" s="44"/>
      <c r="R3555" s="44"/>
      <c r="S3555" s="44"/>
      <c r="T3555" s="25" t="s">
        <v>10139</v>
      </c>
      <c r="U3555" s="25" t="s">
        <v>92</v>
      </c>
      <c r="V3555" s="29"/>
      <c r="W3555" s="20"/>
      <c r="X3555" s="20"/>
      <c r="Y3555" s="20"/>
      <c r="Z3555" s="20"/>
      <c r="AA3555" s="20"/>
      <c r="AB3555" s="20"/>
      <c r="AC3555" s="20"/>
      <c r="AD3555" s="20"/>
      <c r="AE3555" s="20"/>
      <c r="AF3555" s="20"/>
      <c r="AG3555" s="20"/>
      <c r="AH3555" s="20"/>
    </row>
    <row r="3556">
      <c r="A3556" s="34">
        <v>245633.0</v>
      </c>
      <c r="B3556" s="35" t="s">
        <v>14433</v>
      </c>
      <c r="C3556" s="35" t="s">
        <v>14434</v>
      </c>
      <c r="D3556" s="35" t="s">
        <v>13938</v>
      </c>
      <c r="E3556" s="35" t="s">
        <v>32</v>
      </c>
      <c r="F3556" s="34">
        <v>56377.0</v>
      </c>
      <c r="G3556" s="34">
        <v>3.20252001E9</v>
      </c>
      <c r="H3556" s="14" t="s">
        <v>1193</v>
      </c>
      <c r="I3556" s="14" t="s">
        <v>1194</v>
      </c>
      <c r="J3556" s="52">
        <v>44574.0</v>
      </c>
      <c r="K3556" s="48"/>
      <c r="L3556" s="16">
        <v>1.0</v>
      </c>
      <c r="M3556" s="16" t="s">
        <v>7</v>
      </c>
      <c r="N3556" s="48"/>
      <c r="O3556" s="49"/>
      <c r="P3556" s="49"/>
      <c r="Q3556" s="49"/>
      <c r="R3556" s="49"/>
      <c r="S3556" s="49"/>
      <c r="T3556" s="14" t="s">
        <v>14435</v>
      </c>
      <c r="U3556" s="14" t="s">
        <v>92</v>
      </c>
      <c r="V3556" s="18"/>
      <c r="W3556" s="20"/>
      <c r="X3556" s="20"/>
      <c r="Y3556" s="20"/>
      <c r="Z3556" s="20"/>
      <c r="AA3556" s="20"/>
      <c r="AB3556" s="20"/>
      <c r="AC3556" s="20"/>
      <c r="AD3556" s="20"/>
      <c r="AE3556" s="20"/>
      <c r="AF3556" s="20"/>
      <c r="AG3556" s="20"/>
      <c r="AH3556" s="20"/>
    </row>
    <row r="3557">
      <c r="A3557" s="30">
        <v>245637.0</v>
      </c>
      <c r="B3557" s="31" t="s">
        <v>14436</v>
      </c>
      <c r="C3557" s="31" t="s">
        <v>14437</v>
      </c>
      <c r="D3557" s="31" t="s">
        <v>14438</v>
      </c>
      <c r="E3557" s="31" t="s">
        <v>32</v>
      </c>
      <c r="F3557" s="30">
        <v>55016.0</v>
      </c>
      <c r="G3557" s="30">
        <v>6.51769665E9</v>
      </c>
      <c r="H3557" s="42" t="s">
        <v>14439</v>
      </c>
      <c r="I3557" s="25" t="s">
        <v>1194</v>
      </c>
      <c r="J3557" s="57">
        <v>44574.0</v>
      </c>
      <c r="K3557" s="43"/>
      <c r="L3557" s="27">
        <v>1.0</v>
      </c>
      <c r="M3557" s="27" t="s">
        <v>7</v>
      </c>
      <c r="N3557" s="43"/>
      <c r="O3557" s="44"/>
      <c r="P3557" s="44"/>
      <c r="Q3557" s="44"/>
      <c r="R3557" s="44"/>
      <c r="S3557" s="44"/>
      <c r="T3557" s="25" t="s">
        <v>10139</v>
      </c>
      <c r="U3557" s="25" t="s">
        <v>92</v>
      </c>
      <c r="V3557" s="29"/>
      <c r="W3557" s="20"/>
      <c r="X3557" s="20"/>
      <c r="Y3557" s="20"/>
      <c r="Z3557" s="20"/>
      <c r="AA3557" s="20"/>
      <c r="AB3557" s="20"/>
      <c r="AC3557" s="20"/>
      <c r="AD3557" s="20"/>
      <c r="AE3557" s="20"/>
      <c r="AF3557" s="20"/>
      <c r="AG3557" s="20"/>
      <c r="AH3557" s="20"/>
    </row>
    <row r="3558">
      <c r="A3558" s="69">
        <v>2.4E151</v>
      </c>
      <c r="B3558" s="35" t="s">
        <v>14440</v>
      </c>
      <c r="C3558" s="35" t="s">
        <v>14441</v>
      </c>
      <c r="D3558" s="35" t="s">
        <v>9649</v>
      </c>
      <c r="E3558" s="35" t="s">
        <v>32</v>
      </c>
      <c r="F3558" s="34">
        <v>55409.0</v>
      </c>
      <c r="G3558" s="34">
        <v>6.127504033E9</v>
      </c>
      <c r="H3558" s="14" t="s">
        <v>1193</v>
      </c>
      <c r="I3558" s="14" t="s">
        <v>1194</v>
      </c>
      <c r="J3558" s="52">
        <v>44574.0</v>
      </c>
      <c r="K3558" s="48"/>
      <c r="L3558" s="16">
        <v>1.0</v>
      </c>
      <c r="M3558" s="16" t="s">
        <v>7</v>
      </c>
      <c r="N3558" s="48"/>
      <c r="O3558" s="49"/>
      <c r="P3558" s="49"/>
      <c r="Q3558" s="49"/>
      <c r="R3558" s="49"/>
      <c r="S3558" s="49"/>
      <c r="T3558" s="14" t="s">
        <v>14435</v>
      </c>
      <c r="U3558" s="14" t="s">
        <v>92</v>
      </c>
      <c r="V3558" s="18"/>
      <c r="W3558" s="20"/>
      <c r="X3558" s="20"/>
      <c r="Y3558" s="20"/>
      <c r="Z3558" s="20"/>
      <c r="AA3558" s="20"/>
      <c r="AB3558" s="20"/>
      <c r="AC3558" s="20"/>
      <c r="AD3558" s="20"/>
      <c r="AE3558" s="20"/>
      <c r="AF3558" s="20"/>
      <c r="AG3558" s="20"/>
      <c r="AH3558" s="20"/>
    </row>
    <row r="3559">
      <c r="A3559" s="65">
        <v>2.4E186</v>
      </c>
      <c r="B3559" s="31" t="s">
        <v>14442</v>
      </c>
      <c r="C3559" s="31" t="s">
        <v>14443</v>
      </c>
      <c r="D3559" s="31" t="s">
        <v>9649</v>
      </c>
      <c r="E3559" s="31" t="s">
        <v>32</v>
      </c>
      <c r="F3559" s="30">
        <v>55418.0</v>
      </c>
      <c r="G3559" s="30">
        <v>6.127889757E9</v>
      </c>
      <c r="H3559" s="42" t="s">
        <v>14444</v>
      </c>
      <c r="I3559" s="25" t="s">
        <v>1194</v>
      </c>
      <c r="J3559" s="57">
        <v>44574.0</v>
      </c>
      <c r="K3559" s="43"/>
      <c r="L3559" s="27">
        <v>1.0</v>
      </c>
      <c r="M3559" s="27" t="s">
        <v>7</v>
      </c>
      <c r="N3559" s="43"/>
      <c r="O3559" s="44"/>
      <c r="P3559" s="44"/>
      <c r="Q3559" s="44"/>
      <c r="R3559" s="44"/>
      <c r="S3559" s="44"/>
      <c r="T3559" s="25" t="s">
        <v>10139</v>
      </c>
      <c r="U3559" s="25" t="s">
        <v>92</v>
      </c>
      <c r="V3559" s="29"/>
      <c r="W3559" s="20"/>
      <c r="X3559" s="20"/>
      <c r="Y3559" s="20"/>
      <c r="Z3559" s="20"/>
      <c r="AA3559" s="20"/>
      <c r="AB3559" s="20"/>
      <c r="AC3559" s="20"/>
      <c r="AD3559" s="20"/>
      <c r="AE3559" s="20"/>
      <c r="AF3559" s="20"/>
      <c r="AG3559" s="20"/>
      <c r="AH3559" s="20"/>
    </row>
    <row r="3560">
      <c r="A3560" s="35" t="s">
        <v>14445</v>
      </c>
      <c r="B3560" s="35" t="s">
        <v>14446</v>
      </c>
      <c r="C3560" s="35" t="s">
        <v>14447</v>
      </c>
      <c r="D3560" s="35" t="s">
        <v>13783</v>
      </c>
      <c r="E3560" s="35" t="s">
        <v>32</v>
      </c>
      <c r="F3560" s="34">
        <v>55811.0</v>
      </c>
      <c r="G3560" s="34">
        <v>2.1872866E9</v>
      </c>
      <c r="H3560" s="51" t="s">
        <v>14448</v>
      </c>
      <c r="I3560" s="14" t="s">
        <v>1194</v>
      </c>
      <c r="J3560" s="52">
        <v>44574.0</v>
      </c>
      <c r="K3560" s="48"/>
      <c r="L3560" s="16">
        <v>1.0</v>
      </c>
      <c r="M3560" s="16" t="s">
        <v>7</v>
      </c>
      <c r="N3560" s="48"/>
      <c r="O3560" s="49"/>
      <c r="P3560" s="49"/>
      <c r="Q3560" s="49"/>
      <c r="R3560" s="49"/>
      <c r="S3560" s="49"/>
      <c r="T3560" s="14" t="s">
        <v>10139</v>
      </c>
      <c r="U3560" s="14" t="s">
        <v>92</v>
      </c>
      <c r="V3560" s="18"/>
      <c r="W3560" s="20"/>
      <c r="X3560" s="20"/>
      <c r="Y3560" s="20"/>
      <c r="Z3560" s="20"/>
      <c r="AA3560" s="20"/>
      <c r="AB3560" s="20"/>
      <c r="AC3560" s="20"/>
      <c r="AD3560" s="20"/>
      <c r="AE3560" s="20"/>
      <c r="AF3560" s="20"/>
      <c r="AG3560" s="20"/>
      <c r="AH3560" s="20"/>
    </row>
    <row r="3561">
      <c r="A3561" s="31" t="s">
        <v>14449</v>
      </c>
      <c r="B3561" s="31" t="s">
        <v>14450</v>
      </c>
      <c r="C3561" s="31" t="s">
        <v>14451</v>
      </c>
      <c r="D3561" s="31" t="s">
        <v>9649</v>
      </c>
      <c r="E3561" s="31" t="s">
        <v>32</v>
      </c>
      <c r="F3561" s="30">
        <v>55408.0</v>
      </c>
      <c r="G3561" s="30">
        <v>6.128724233E9</v>
      </c>
      <c r="H3561" s="25" t="s">
        <v>1193</v>
      </c>
      <c r="I3561" s="25" t="s">
        <v>1194</v>
      </c>
      <c r="J3561" s="57">
        <v>44574.0</v>
      </c>
      <c r="K3561" s="43"/>
      <c r="L3561" s="27">
        <v>1.0</v>
      </c>
      <c r="M3561" s="27" t="s">
        <v>7</v>
      </c>
      <c r="N3561" s="43"/>
      <c r="O3561" s="44"/>
      <c r="P3561" s="44"/>
      <c r="Q3561" s="44"/>
      <c r="R3561" s="44"/>
      <c r="S3561" s="44"/>
      <c r="T3561" s="25" t="s">
        <v>1199</v>
      </c>
      <c r="U3561" s="25" t="s">
        <v>92</v>
      </c>
      <c r="V3561" s="29"/>
      <c r="W3561" s="20"/>
      <c r="X3561" s="20"/>
      <c r="Y3561" s="20"/>
      <c r="Z3561" s="20"/>
      <c r="AA3561" s="20"/>
      <c r="AB3561" s="20"/>
      <c r="AC3561" s="20"/>
      <c r="AD3561" s="20"/>
      <c r="AE3561" s="20"/>
      <c r="AF3561" s="20"/>
      <c r="AG3561" s="20"/>
      <c r="AH3561" s="20"/>
    </row>
    <row r="3562">
      <c r="A3562" s="35" t="s">
        <v>14452</v>
      </c>
      <c r="B3562" s="35" t="s">
        <v>14453</v>
      </c>
      <c r="C3562" s="35" t="s">
        <v>14454</v>
      </c>
      <c r="D3562" s="35" t="s">
        <v>9896</v>
      </c>
      <c r="E3562" s="35" t="s">
        <v>32</v>
      </c>
      <c r="F3562" s="34">
        <v>55105.0</v>
      </c>
      <c r="G3562" s="34">
        <v>6.516904458E9</v>
      </c>
      <c r="H3562" s="51" t="s">
        <v>14455</v>
      </c>
      <c r="I3562" s="14" t="s">
        <v>1194</v>
      </c>
      <c r="J3562" s="52">
        <v>44574.0</v>
      </c>
      <c r="K3562" s="52">
        <v>44574.0</v>
      </c>
      <c r="L3562" s="16">
        <v>1.0</v>
      </c>
      <c r="M3562" s="16" t="s">
        <v>7</v>
      </c>
      <c r="N3562" s="16" t="s">
        <v>7</v>
      </c>
      <c r="O3562" s="54" t="s">
        <v>6</v>
      </c>
      <c r="P3562" s="54" t="s">
        <v>14456</v>
      </c>
      <c r="Q3562" s="54" t="s">
        <v>6</v>
      </c>
      <c r="R3562" s="54" t="s">
        <v>6</v>
      </c>
      <c r="S3562" s="54" t="s">
        <v>6</v>
      </c>
      <c r="T3562" s="14" t="s">
        <v>14457</v>
      </c>
      <c r="U3562" s="14" t="s">
        <v>87</v>
      </c>
      <c r="V3562" s="18"/>
      <c r="W3562" s="20"/>
      <c r="X3562" s="20"/>
      <c r="Y3562" s="20"/>
      <c r="Z3562" s="20"/>
      <c r="AA3562" s="20"/>
      <c r="AB3562" s="20"/>
      <c r="AC3562" s="20"/>
      <c r="AD3562" s="20"/>
      <c r="AE3562" s="20"/>
      <c r="AF3562" s="20"/>
      <c r="AG3562" s="20"/>
      <c r="AH3562" s="20"/>
    </row>
    <row r="3563">
      <c r="A3563" s="30">
        <v>265055.0</v>
      </c>
      <c r="B3563" s="31" t="s">
        <v>14458</v>
      </c>
      <c r="C3563" s="31" t="s">
        <v>14459</v>
      </c>
      <c r="D3563" s="31" t="s">
        <v>14460</v>
      </c>
      <c r="E3563" s="31" t="s">
        <v>33</v>
      </c>
      <c r="F3563" s="30">
        <v>65689.0</v>
      </c>
      <c r="G3563" s="30">
        <v>4.179623713E9</v>
      </c>
      <c r="H3563" s="25" t="s">
        <v>1193</v>
      </c>
      <c r="I3563" s="25" t="s">
        <v>1194</v>
      </c>
      <c r="J3563" s="57">
        <v>44574.0</v>
      </c>
      <c r="K3563" s="57">
        <v>44574.0</v>
      </c>
      <c r="L3563" s="27">
        <v>1.0</v>
      </c>
      <c r="M3563" s="27" t="s">
        <v>7</v>
      </c>
      <c r="N3563" s="27" t="s">
        <v>7</v>
      </c>
      <c r="O3563" s="59">
        <f>188*30</f>
        <v>5640</v>
      </c>
      <c r="P3563" s="59">
        <f>180*30</f>
        <v>5400</v>
      </c>
      <c r="Q3563" s="47" t="s">
        <v>6</v>
      </c>
      <c r="R3563" s="47" t="s">
        <v>6</v>
      </c>
      <c r="S3563" s="47" t="s">
        <v>6</v>
      </c>
      <c r="T3563" s="25" t="s">
        <v>11289</v>
      </c>
      <c r="U3563" s="25" t="s">
        <v>87</v>
      </c>
      <c r="V3563" s="29"/>
      <c r="W3563" s="20"/>
      <c r="X3563" s="20"/>
      <c r="Y3563" s="20"/>
      <c r="Z3563" s="20"/>
      <c r="AA3563" s="20"/>
      <c r="AB3563" s="20"/>
      <c r="AC3563" s="20"/>
      <c r="AD3563" s="20"/>
      <c r="AE3563" s="20"/>
      <c r="AF3563" s="20"/>
      <c r="AG3563" s="20"/>
      <c r="AH3563" s="20"/>
    </row>
    <row r="3564">
      <c r="A3564" s="34">
        <v>265071.0</v>
      </c>
      <c r="B3564" s="35" t="s">
        <v>14461</v>
      </c>
      <c r="C3564" s="35" t="s">
        <v>14462</v>
      </c>
      <c r="D3564" s="35" t="s">
        <v>8980</v>
      </c>
      <c r="E3564" s="35" t="s">
        <v>33</v>
      </c>
      <c r="F3564" s="34">
        <v>63017.0</v>
      </c>
      <c r="G3564" s="34">
        <v>3.14434333E9</v>
      </c>
      <c r="H3564" s="51" t="s">
        <v>14463</v>
      </c>
      <c r="I3564" s="14" t="s">
        <v>1194</v>
      </c>
      <c r="J3564" s="52">
        <v>44574.0</v>
      </c>
      <c r="K3564" s="48"/>
      <c r="L3564" s="16">
        <v>2.0</v>
      </c>
      <c r="M3564" s="16" t="s">
        <v>7</v>
      </c>
      <c r="N3564" s="48"/>
      <c r="O3564" s="49"/>
      <c r="P3564" s="49"/>
      <c r="Q3564" s="49"/>
      <c r="R3564" s="49"/>
      <c r="S3564" s="49"/>
      <c r="T3564" s="14" t="s">
        <v>14464</v>
      </c>
      <c r="U3564" s="14" t="s">
        <v>92</v>
      </c>
      <c r="V3564" s="18"/>
      <c r="W3564" s="20"/>
      <c r="X3564" s="20"/>
      <c r="Y3564" s="20"/>
      <c r="Z3564" s="20"/>
      <c r="AA3564" s="20"/>
      <c r="AB3564" s="20"/>
      <c r="AC3564" s="20"/>
      <c r="AD3564" s="20"/>
      <c r="AE3564" s="20"/>
      <c r="AF3564" s="20"/>
      <c r="AG3564" s="20"/>
      <c r="AH3564" s="20"/>
    </row>
    <row r="3565">
      <c r="A3565" s="30">
        <v>265091.0</v>
      </c>
      <c r="B3565" s="31" t="s">
        <v>14465</v>
      </c>
      <c r="C3565" s="31" t="s">
        <v>14466</v>
      </c>
      <c r="D3565" s="31" t="s">
        <v>14467</v>
      </c>
      <c r="E3565" s="31" t="s">
        <v>33</v>
      </c>
      <c r="F3565" s="30">
        <v>65020.0</v>
      </c>
      <c r="G3565" s="30">
        <v>5.733465654E9</v>
      </c>
      <c r="H3565" s="42" t="s">
        <v>14468</v>
      </c>
      <c r="I3565" s="25" t="s">
        <v>1194</v>
      </c>
      <c r="J3565" s="57">
        <v>44574.0</v>
      </c>
      <c r="K3565" s="57">
        <v>44616.0</v>
      </c>
      <c r="L3565" s="27">
        <v>2.0</v>
      </c>
      <c r="M3565" s="27" t="s">
        <v>7</v>
      </c>
      <c r="N3565" s="27" t="s">
        <v>7</v>
      </c>
      <c r="O3565" s="44">
        <f>190*30</f>
        <v>5700</v>
      </c>
      <c r="P3565" s="44">
        <f>160*30</f>
        <v>4800</v>
      </c>
      <c r="Q3565" s="28" t="s">
        <v>6</v>
      </c>
      <c r="R3565" s="28" t="s">
        <v>6</v>
      </c>
      <c r="S3565" s="28" t="s">
        <v>6</v>
      </c>
      <c r="T3565" s="25" t="s">
        <v>6079</v>
      </c>
      <c r="U3565" s="25" t="s">
        <v>87</v>
      </c>
      <c r="V3565" s="29"/>
      <c r="W3565" s="20"/>
      <c r="X3565" s="20"/>
      <c r="Y3565" s="20"/>
      <c r="Z3565" s="20"/>
      <c r="AA3565" s="20"/>
      <c r="AB3565" s="20"/>
      <c r="AC3565" s="20"/>
      <c r="AD3565" s="20"/>
      <c r="AE3565" s="20"/>
      <c r="AF3565" s="20"/>
      <c r="AG3565" s="20"/>
      <c r="AH3565" s="20"/>
    </row>
    <row r="3566">
      <c r="A3566" s="34">
        <v>265095.0</v>
      </c>
      <c r="B3566" s="35" t="s">
        <v>14469</v>
      </c>
      <c r="C3566" s="35" t="s">
        <v>14470</v>
      </c>
      <c r="D3566" s="35" t="s">
        <v>14471</v>
      </c>
      <c r="E3566" s="35" t="s">
        <v>33</v>
      </c>
      <c r="F3566" s="34">
        <v>64081.0</v>
      </c>
      <c r="G3566" s="34">
        <v>8.162464343E9</v>
      </c>
      <c r="H3566" s="51" t="s">
        <v>14472</v>
      </c>
      <c r="I3566" s="14" t="s">
        <v>1194</v>
      </c>
      <c r="J3566" s="52">
        <v>44575.0</v>
      </c>
      <c r="K3566" s="52">
        <v>44575.0</v>
      </c>
      <c r="L3566" s="16">
        <v>2.0</v>
      </c>
      <c r="M3566" s="16" t="s">
        <v>7</v>
      </c>
      <c r="N3566" s="16" t="s">
        <v>4</v>
      </c>
      <c r="O3566" s="54" t="s">
        <v>6</v>
      </c>
      <c r="P3566" s="60">
        <f>302*30</f>
        <v>9060</v>
      </c>
      <c r="Q3566" s="60"/>
      <c r="R3566" s="60"/>
      <c r="S3566" s="60">
        <f>302*30</f>
        <v>9060</v>
      </c>
      <c r="T3566" s="14" t="s">
        <v>14473</v>
      </c>
      <c r="U3566" s="14" t="s">
        <v>87</v>
      </c>
      <c r="V3566" s="18"/>
      <c r="W3566" s="20"/>
      <c r="X3566" s="20"/>
      <c r="Y3566" s="20"/>
      <c r="Z3566" s="20"/>
      <c r="AA3566" s="20"/>
      <c r="AB3566" s="20"/>
      <c r="AC3566" s="20"/>
      <c r="AD3566" s="20"/>
      <c r="AE3566" s="20"/>
      <c r="AF3566" s="20"/>
      <c r="AG3566" s="20"/>
      <c r="AH3566" s="20"/>
    </row>
    <row r="3567">
      <c r="A3567" s="30">
        <v>265105.0</v>
      </c>
      <c r="B3567" s="31" t="s">
        <v>14474</v>
      </c>
      <c r="C3567" s="31" t="s">
        <v>14475</v>
      </c>
      <c r="D3567" s="31" t="s">
        <v>14476</v>
      </c>
      <c r="E3567" s="31" t="s">
        <v>33</v>
      </c>
      <c r="F3567" s="30">
        <v>63017.0</v>
      </c>
      <c r="G3567" s="30">
        <v>3.14878133E9</v>
      </c>
      <c r="H3567" s="42" t="s">
        <v>14477</v>
      </c>
      <c r="I3567" s="25" t="s">
        <v>1194</v>
      </c>
      <c r="J3567" s="57">
        <v>44575.0</v>
      </c>
      <c r="K3567" s="43"/>
      <c r="L3567" s="27">
        <v>2.0</v>
      </c>
      <c r="M3567" s="27" t="s">
        <v>7</v>
      </c>
      <c r="N3567" s="43"/>
      <c r="O3567" s="44"/>
      <c r="P3567" s="44"/>
      <c r="Q3567" s="44"/>
      <c r="R3567" s="44"/>
      <c r="S3567" s="44"/>
      <c r="T3567" s="25" t="s">
        <v>14478</v>
      </c>
      <c r="U3567" s="25" t="s">
        <v>92</v>
      </c>
      <c r="V3567" s="29"/>
      <c r="W3567" s="20"/>
      <c r="X3567" s="20"/>
      <c r="Y3567" s="20"/>
      <c r="Z3567" s="20"/>
      <c r="AA3567" s="20"/>
      <c r="AB3567" s="20"/>
      <c r="AC3567" s="20"/>
      <c r="AD3567" s="20"/>
      <c r="AE3567" s="20"/>
      <c r="AF3567" s="20"/>
      <c r="AG3567" s="20"/>
      <c r="AH3567" s="20"/>
    </row>
    <row r="3568">
      <c r="A3568" s="34">
        <v>265108.0</v>
      </c>
      <c r="B3568" s="35" t="s">
        <v>14479</v>
      </c>
      <c r="C3568" s="35" t="s">
        <v>14480</v>
      </c>
      <c r="D3568" s="35" t="s">
        <v>14481</v>
      </c>
      <c r="E3568" s="35" t="s">
        <v>33</v>
      </c>
      <c r="F3568" s="34">
        <v>63401.0</v>
      </c>
      <c r="G3568" s="34">
        <v>5.732216E9</v>
      </c>
      <c r="H3568" s="13" t="s">
        <v>14482</v>
      </c>
      <c r="I3568" s="14" t="s">
        <v>1194</v>
      </c>
      <c r="J3568" s="52">
        <v>44575.0</v>
      </c>
      <c r="K3568" s="52">
        <v>44575.0</v>
      </c>
      <c r="L3568" s="16">
        <v>4.0</v>
      </c>
      <c r="M3568" s="16" t="s">
        <v>7</v>
      </c>
      <c r="N3568" s="16" t="s">
        <v>4</v>
      </c>
      <c r="O3568" s="49">
        <f>181*30</f>
        <v>5430</v>
      </c>
      <c r="P3568" s="49">
        <f>173*30</f>
        <v>5190</v>
      </c>
      <c r="Q3568" s="49"/>
      <c r="R3568" s="49"/>
      <c r="S3568" s="17" t="s">
        <v>6</v>
      </c>
      <c r="T3568" s="14" t="s">
        <v>6115</v>
      </c>
      <c r="U3568" s="14" t="s">
        <v>92</v>
      </c>
      <c r="V3568" s="18"/>
      <c r="W3568" s="20"/>
      <c r="X3568" s="20"/>
      <c r="Y3568" s="20"/>
      <c r="Z3568" s="20"/>
      <c r="AA3568" s="20"/>
      <c r="AB3568" s="20"/>
      <c r="AC3568" s="20"/>
      <c r="AD3568" s="20"/>
      <c r="AE3568" s="20"/>
      <c r="AF3568" s="20"/>
      <c r="AG3568" s="20"/>
      <c r="AH3568" s="20"/>
    </row>
    <row r="3569">
      <c r="A3569" s="30">
        <v>265110.0</v>
      </c>
      <c r="B3569" s="31" t="s">
        <v>14483</v>
      </c>
      <c r="C3569" s="31" t="s">
        <v>14484</v>
      </c>
      <c r="D3569" s="31" t="s">
        <v>7073</v>
      </c>
      <c r="E3569" s="31" t="s">
        <v>33</v>
      </c>
      <c r="F3569" s="30">
        <v>64772.0</v>
      </c>
      <c r="G3569" s="30">
        <v>4.174483841E9</v>
      </c>
      <c r="H3569" s="42" t="s">
        <v>14485</v>
      </c>
      <c r="I3569" s="25" t="s">
        <v>1194</v>
      </c>
      <c r="J3569" s="57">
        <v>44575.0</v>
      </c>
      <c r="K3569" s="57">
        <v>44616.0</v>
      </c>
      <c r="L3569" s="27">
        <v>2.0</v>
      </c>
      <c r="M3569" s="27" t="s">
        <v>7</v>
      </c>
      <c r="N3569" s="27" t="s">
        <v>4</v>
      </c>
      <c r="O3569" s="44">
        <f>185.5*30</f>
        <v>5565</v>
      </c>
      <c r="P3569" s="44">
        <f>175.5*30</f>
        <v>5265</v>
      </c>
      <c r="Q3569" s="28" t="s">
        <v>6</v>
      </c>
      <c r="R3569" s="28" t="s">
        <v>6</v>
      </c>
      <c r="S3569" s="28" t="s">
        <v>6</v>
      </c>
      <c r="T3569" s="25" t="s">
        <v>6079</v>
      </c>
      <c r="U3569" s="25" t="s">
        <v>87</v>
      </c>
      <c r="V3569" s="29"/>
      <c r="W3569" s="20"/>
      <c r="X3569" s="20"/>
      <c r="Y3569" s="20"/>
      <c r="Z3569" s="20"/>
      <c r="AA3569" s="20"/>
      <c r="AB3569" s="20"/>
      <c r="AC3569" s="20"/>
      <c r="AD3569" s="20"/>
      <c r="AE3569" s="20"/>
      <c r="AF3569" s="20"/>
      <c r="AG3569" s="20"/>
      <c r="AH3569" s="20"/>
    </row>
    <row r="3570">
      <c r="A3570" s="34">
        <v>265121.0</v>
      </c>
      <c r="B3570" s="35" t="s">
        <v>14486</v>
      </c>
      <c r="C3570" s="35" t="s">
        <v>14487</v>
      </c>
      <c r="D3570" s="35" t="s">
        <v>8980</v>
      </c>
      <c r="E3570" s="35" t="s">
        <v>33</v>
      </c>
      <c r="F3570" s="34">
        <v>63017.0</v>
      </c>
      <c r="G3570" s="34">
        <v>6.367330199E9</v>
      </c>
      <c r="H3570" s="51" t="s">
        <v>14488</v>
      </c>
      <c r="I3570" s="14" t="s">
        <v>1194</v>
      </c>
      <c r="J3570" s="52">
        <v>44575.0</v>
      </c>
      <c r="K3570" s="48"/>
      <c r="L3570" s="16">
        <v>3.0</v>
      </c>
      <c r="M3570" s="16" t="s">
        <v>7</v>
      </c>
      <c r="N3570" s="48"/>
      <c r="O3570" s="49"/>
      <c r="P3570" s="49"/>
      <c r="Q3570" s="49"/>
      <c r="R3570" s="49"/>
      <c r="S3570" s="49"/>
      <c r="T3570" s="14" t="s">
        <v>14464</v>
      </c>
      <c r="U3570" s="14" t="s">
        <v>92</v>
      </c>
      <c r="V3570" s="18"/>
      <c r="W3570" s="20"/>
      <c r="X3570" s="20"/>
      <c r="Y3570" s="20"/>
      <c r="Z3570" s="20"/>
      <c r="AA3570" s="20"/>
      <c r="AB3570" s="20"/>
      <c r="AC3570" s="20"/>
      <c r="AD3570" s="20"/>
      <c r="AE3570" s="20"/>
      <c r="AF3570" s="20"/>
      <c r="AG3570" s="20"/>
      <c r="AH3570" s="20"/>
    </row>
    <row r="3571" ht="15.0" customHeight="1">
      <c r="A3571" s="30">
        <v>265130.0</v>
      </c>
      <c r="B3571" s="31" t="s">
        <v>14489</v>
      </c>
      <c r="C3571" s="31" t="s">
        <v>14490</v>
      </c>
      <c r="D3571" s="31" t="s">
        <v>14491</v>
      </c>
      <c r="E3571" s="31" t="s">
        <v>33</v>
      </c>
      <c r="F3571" s="30">
        <v>63088.0</v>
      </c>
      <c r="G3571" s="30">
        <v>6.362255144E9</v>
      </c>
      <c r="H3571" s="42" t="s">
        <v>14492</v>
      </c>
      <c r="I3571" s="25" t="s">
        <v>1194</v>
      </c>
      <c r="J3571" s="57">
        <v>44575.0</v>
      </c>
      <c r="K3571" s="43"/>
      <c r="L3571" s="27">
        <v>2.0</v>
      </c>
      <c r="M3571" s="27" t="s">
        <v>7</v>
      </c>
      <c r="N3571" s="43"/>
      <c r="O3571" s="44"/>
      <c r="P3571" s="44"/>
      <c r="Q3571" s="44"/>
      <c r="R3571" s="44"/>
      <c r="S3571" s="44"/>
      <c r="T3571" s="25" t="s">
        <v>14493</v>
      </c>
      <c r="U3571" s="25" t="s">
        <v>92</v>
      </c>
      <c r="V3571" s="29"/>
      <c r="W3571" s="20"/>
      <c r="X3571" s="20"/>
      <c r="Y3571" s="20"/>
      <c r="Z3571" s="20"/>
      <c r="AA3571" s="20"/>
      <c r="AB3571" s="20"/>
      <c r="AC3571" s="20"/>
      <c r="AD3571" s="20"/>
      <c r="AE3571" s="20"/>
      <c r="AF3571" s="20"/>
      <c r="AG3571" s="20"/>
      <c r="AH3571" s="20"/>
    </row>
    <row r="3572">
      <c r="A3572" s="34">
        <v>265140.0</v>
      </c>
      <c r="B3572" s="35" t="s">
        <v>14494</v>
      </c>
      <c r="C3572" s="35" t="s">
        <v>14495</v>
      </c>
      <c r="D3572" s="35" t="s">
        <v>2281</v>
      </c>
      <c r="E3572" s="35" t="s">
        <v>33</v>
      </c>
      <c r="F3572" s="34">
        <v>63025.0</v>
      </c>
      <c r="G3572" s="34">
        <v>6.36938677E9</v>
      </c>
      <c r="H3572" s="14" t="s">
        <v>1193</v>
      </c>
      <c r="I3572" s="14" t="s">
        <v>1194</v>
      </c>
      <c r="J3572" s="52">
        <v>44575.0</v>
      </c>
      <c r="K3572" s="48"/>
      <c r="L3572" s="16">
        <v>2.0</v>
      </c>
      <c r="M3572" s="16" t="s">
        <v>7</v>
      </c>
      <c r="N3572" s="48"/>
      <c r="O3572" s="49"/>
      <c r="P3572" s="49"/>
      <c r="Q3572" s="49"/>
      <c r="R3572" s="49"/>
      <c r="S3572" s="49"/>
      <c r="T3572" s="14" t="s">
        <v>14496</v>
      </c>
      <c r="U3572" s="14" t="s">
        <v>92</v>
      </c>
      <c r="V3572" s="18"/>
      <c r="W3572" s="20"/>
      <c r="X3572" s="20"/>
      <c r="Y3572" s="20"/>
      <c r="Z3572" s="20"/>
      <c r="AA3572" s="20"/>
      <c r="AB3572" s="20"/>
      <c r="AC3572" s="20"/>
      <c r="AD3572" s="20"/>
      <c r="AE3572" s="20"/>
      <c r="AF3572" s="20"/>
      <c r="AG3572" s="20"/>
      <c r="AH3572" s="20"/>
    </row>
    <row r="3573">
      <c r="A3573" s="30">
        <v>265142.0</v>
      </c>
      <c r="B3573" s="31" t="s">
        <v>14497</v>
      </c>
      <c r="C3573" s="31" t="s">
        <v>14498</v>
      </c>
      <c r="D3573" s="31" t="s">
        <v>14499</v>
      </c>
      <c r="E3573" s="31" t="s">
        <v>33</v>
      </c>
      <c r="F3573" s="30">
        <v>63703.0</v>
      </c>
      <c r="G3573" s="30">
        <v>5.733351281E9</v>
      </c>
      <c r="H3573" s="42" t="s">
        <v>14500</v>
      </c>
      <c r="I3573" s="25" t="s">
        <v>1194</v>
      </c>
      <c r="J3573" s="57">
        <v>44575.0</v>
      </c>
      <c r="K3573" s="43"/>
      <c r="L3573" s="27">
        <v>2.0</v>
      </c>
      <c r="M3573" s="27" t="s">
        <v>7</v>
      </c>
      <c r="N3573" s="43"/>
      <c r="O3573" s="44"/>
      <c r="P3573" s="44"/>
      <c r="Q3573" s="44"/>
      <c r="R3573" s="44"/>
      <c r="S3573" s="44"/>
      <c r="T3573" s="25" t="s">
        <v>14496</v>
      </c>
      <c r="U3573" s="25" t="s">
        <v>92</v>
      </c>
      <c r="V3573" s="29"/>
      <c r="W3573" s="20"/>
      <c r="X3573" s="20"/>
      <c r="Y3573" s="20"/>
      <c r="Z3573" s="20"/>
      <c r="AA3573" s="20"/>
      <c r="AB3573" s="20"/>
      <c r="AC3573" s="20"/>
      <c r="AD3573" s="20"/>
      <c r="AE3573" s="20"/>
      <c r="AF3573" s="20"/>
      <c r="AG3573" s="20"/>
      <c r="AH3573" s="20"/>
    </row>
    <row r="3574">
      <c r="A3574" s="34">
        <v>265157.0</v>
      </c>
      <c r="B3574" s="35" t="s">
        <v>14501</v>
      </c>
      <c r="C3574" s="35" t="s">
        <v>14502</v>
      </c>
      <c r="D3574" s="35" t="s">
        <v>3536</v>
      </c>
      <c r="E3574" s="35" t="s">
        <v>33</v>
      </c>
      <c r="F3574" s="34">
        <v>65807.0</v>
      </c>
      <c r="G3574" s="34">
        <v>4.178820035E9</v>
      </c>
      <c r="H3574" s="51" t="s">
        <v>14503</v>
      </c>
      <c r="I3574" s="14" t="s">
        <v>1194</v>
      </c>
      <c r="J3574" s="52">
        <v>44575.0</v>
      </c>
      <c r="K3574" s="52">
        <v>44575.0</v>
      </c>
      <c r="L3574" s="16">
        <v>1.0</v>
      </c>
      <c r="M3574" s="16" t="s">
        <v>7</v>
      </c>
      <c r="N3574" s="16" t="s">
        <v>129</v>
      </c>
      <c r="O3574" s="60">
        <f>306*30</f>
        <v>9180</v>
      </c>
      <c r="P3574" s="60">
        <f>218*30</f>
        <v>6540</v>
      </c>
      <c r="Q3574" s="54" t="s">
        <v>6</v>
      </c>
      <c r="R3574" s="54" t="s">
        <v>6</v>
      </c>
      <c r="S3574" s="54" t="s">
        <v>6</v>
      </c>
      <c r="T3574" s="14" t="s">
        <v>11289</v>
      </c>
      <c r="U3574" s="14" t="s">
        <v>87</v>
      </c>
      <c r="V3574" s="18"/>
      <c r="W3574" s="20"/>
      <c r="X3574" s="20"/>
      <c r="Y3574" s="20"/>
      <c r="Z3574" s="20"/>
      <c r="AA3574" s="20"/>
      <c r="AB3574" s="20"/>
      <c r="AC3574" s="20"/>
      <c r="AD3574" s="20"/>
      <c r="AE3574" s="20"/>
      <c r="AF3574" s="20"/>
      <c r="AG3574" s="20"/>
      <c r="AH3574" s="20"/>
    </row>
    <row r="3575">
      <c r="A3575" s="30">
        <v>265158.0</v>
      </c>
      <c r="B3575" s="31" t="s">
        <v>14504</v>
      </c>
      <c r="C3575" s="31" t="s">
        <v>14505</v>
      </c>
      <c r="D3575" s="31" t="s">
        <v>14506</v>
      </c>
      <c r="E3575" s="31" t="s">
        <v>33</v>
      </c>
      <c r="F3575" s="30">
        <v>63601.0</v>
      </c>
      <c r="G3575" s="30">
        <v>5.734310223E9</v>
      </c>
      <c r="H3575" s="42" t="s">
        <v>14507</v>
      </c>
      <c r="I3575" s="25" t="s">
        <v>1194</v>
      </c>
      <c r="J3575" s="57">
        <v>44575.0</v>
      </c>
      <c r="K3575" s="43"/>
      <c r="L3575" s="27">
        <v>2.0</v>
      </c>
      <c r="M3575" s="27" t="s">
        <v>7</v>
      </c>
      <c r="N3575" s="43"/>
      <c r="O3575" s="44"/>
      <c r="P3575" s="44"/>
      <c r="Q3575" s="44"/>
      <c r="R3575" s="44"/>
      <c r="S3575" s="44"/>
      <c r="T3575" s="25" t="s">
        <v>14496</v>
      </c>
      <c r="U3575" s="25" t="s">
        <v>92</v>
      </c>
      <c r="V3575" s="29"/>
      <c r="W3575" s="20"/>
      <c r="X3575" s="20"/>
      <c r="Y3575" s="20"/>
      <c r="Z3575" s="20"/>
      <c r="AA3575" s="20"/>
      <c r="AB3575" s="20"/>
      <c r="AC3575" s="20"/>
      <c r="AD3575" s="20"/>
      <c r="AE3575" s="20"/>
      <c r="AF3575" s="20"/>
      <c r="AG3575" s="20"/>
      <c r="AH3575" s="20"/>
    </row>
    <row r="3576">
      <c r="A3576" s="34">
        <v>265160.0</v>
      </c>
      <c r="B3576" s="35" t="s">
        <v>14508</v>
      </c>
      <c r="C3576" s="35" t="s">
        <v>14509</v>
      </c>
      <c r="D3576" s="35" t="s">
        <v>14510</v>
      </c>
      <c r="E3576" s="35" t="s">
        <v>33</v>
      </c>
      <c r="F3576" s="34">
        <v>63301.0</v>
      </c>
      <c r="G3576" s="34">
        <v>6.36946614E9</v>
      </c>
      <c r="H3576" s="51" t="s">
        <v>14511</v>
      </c>
      <c r="I3576" s="14" t="s">
        <v>1194</v>
      </c>
      <c r="J3576" s="52">
        <v>44575.0</v>
      </c>
      <c r="K3576" s="52">
        <v>44575.0</v>
      </c>
      <c r="L3576" s="16">
        <v>1.0</v>
      </c>
      <c r="M3576" s="16" t="s">
        <v>7</v>
      </c>
      <c r="N3576" s="16" t="s">
        <v>7</v>
      </c>
      <c r="O3576" s="54">
        <f>213*30</f>
        <v>6390</v>
      </c>
      <c r="P3576" s="54">
        <v>5880.0</v>
      </c>
      <c r="Q3576" s="54" t="s">
        <v>6</v>
      </c>
      <c r="R3576" s="54" t="s">
        <v>6</v>
      </c>
      <c r="S3576" s="54" t="s">
        <v>6</v>
      </c>
      <c r="T3576" s="14" t="s">
        <v>11289</v>
      </c>
      <c r="U3576" s="14" t="s">
        <v>87</v>
      </c>
      <c r="V3576" s="18"/>
      <c r="W3576" s="20"/>
      <c r="X3576" s="20"/>
      <c r="Y3576" s="20"/>
      <c r="Z3576" s="20"/>
      <c r="AA3576" s="20"/>
      <c r="AB3576" s="20"/>
      <c r="AC3576" s="20"/>
      <c r="AD3576" s="20"/>
      <c r="AE3576" s="20"/>
      <c r="AF3576" s="20"/>
      <c r="AG3576" s="20"/>
      <c r="AH3576" s="20"/>
    </row>
    <row r="3577">
      <c r="A3577" s="30">
        <v>265165.0</v>
      </c>
      <c r="B3577" s="31" t="s">
        <v>14512</v>
      </c>
      <c r="C3577" s="31" t="s">
        <v>14513</v>
      </c>
      <c r="D3577" s="31" t="s">
        <v>1266</v>
      </c>
      <c r="E3577" s="31" t="s">
        <v>33</v>
      </c>
      <c r="F3577" s="30">
        <v>63834.0</v>
      </c>
      <c r="G3577" s="30">
        <v>5.736833721E9</v>
      </c>
      <c r="H3577" s="42" t="s">
        <v>14514</v>
      </c>
      <c r="I3577" s="25" t="s">
        <v>1194</v>
      </c>
      <c r="J3577" s="57">
        <v>44575.0</v>
      </c>
      <c r="K3577" s="57">
        <v>44575.0</v>
      </c>
      <c r="L3577" s="27">
        <v>1.0</v>
      </c>
      <c r="M3577" s="27" t="s">
        <v>7</v>
      </c>
      <c r="N3577" s="27" t="s">
        <v>7</v>
      </c>
      <c r="O3577" s="47" t="s">
        <v>14515</v>
      </c>
      <c r="P3577" s="59">
        <f>162*30</f>
        <v>4860</v>
      </c>
      <c r="Q3577" s="47" t="s">
        <v>6</v>
      </c>
      <c r="R3577" s="47" t="s">
        <v>6</v>
      </c>
      <c r="S3577" s="59"/>
      <c r="T3577" s="25" t="s">
        <v>14516</v>
      </c>
      <c r="U3577" s="25" t="s">
        <v>87</v>
      </c>
      <c r="V3577" s="29"/>
      <c r="W3577" s="20"/>
      <c r="X3577" s="20"/>
      <c r="Y3577" s="20"/>
      <c r="Z3577" s="20"/>
      <c r="AA3577" s="20"/>
      <c r="AB3577" s="20"/>
      <c r="AC3577" s="20"/>
      <c r="AD3577" s="20"/>
      <c r="AE3577" s="20"/>
      <c r="AF3577" s="20"/>
      <c r="AG3577" s="20"/>
      <c r="AH3577" s="20"/>
    </row>
    <row r="3578">
      <c r="A3578" s="34">
        <v>265168.0</v>
      </c>
      <c r="B3578" s="35" t="s">
        <v>14517</v>
      </c>
      <c r="C3578" s="35" t="s">
        <v>14518</v>
      </c>
      <c r="D3578" s="35" t="s">
        <v>14519</v>
      </c>
      <c r="E3578" s="35" t="s">
        <v>33</v>
      </c>
      <c r="F3578" s="34">
        <v>63857.0</v>
      </c>
      <c r="G3578" s="34">
        <v>5.73888115E9</v>
      </c>
      <c r="H3578" s="14" t="s">
        <v>1193</v>
      </c>
      <c r="I3578" s="14" t="s">
        <v>1194</v>
      </c>
      <c r="J3578" s="52">
        <v>44575.0</v>
      </c>
      <c r="K3578" s="52">
        <v>44575.0</v>
      </c>
      <c r="L3578" s="16">
        <v>1.0</v>
      </c>
      <c r="M3578" s="16" t="s">
        <v>7</v>
      </c>
      <c r="N3578" s="16" t="s">
        <v>7</v>
      </c>
      <c r="O3578" s="60">
        <f>230*30</f>
        <v>6900</v>
      </c>
      <c r="P3578" s="60">
        <f>216*30</f>
        <v>6480</v>
      </c>
      <c r="Q3578" s="54" t="s">
        <v>6</v>
      </c>
      <c r="R3578" s="54" t="s">
        <v>6</v>
      </c>
      <c r="S3578" s="60">
        <f>230*30</f>
        <v>6900</v>
      </c>
      <c r="T3578" s="14" t="s">
        <v>14520</v>
      </c>
      <c r="U3578" s="14" t="s">
        <v>87</v>
      </c>
      <c r="V3578" s="18"/>
      <c r="W3578" s="20"/>
      <c r="X3578" s="20"/>
      <c r="Y3578" s="20"/>
      <c r="Z3578" s="20"/>
      <c r="AA3578" s="20"/>
      <c r="AB3578" s="20"/>
      <c r="AC3578" s="20"/>
      <c r="AD3578" s="20"/>
      <c r="AE3578" s="20"/>
      <c r="AF3578" s="20"/>
      <c r="AG3578" s="20"/>
      <c r="AH3578" s="20"/>
    </row>
    <row r="3579">
      <c r="A3579" s="30">
        <v>265182.0</v>
      </c>
      <c r="B3579" s="31" t="s">
        <v>14521</v>
      </c>
      <c r="C3579" s="31" t="s">
        <v>14522</v>
      </c>
      <c r="D3579" s="31" t="s">
        <v>2981</v>
      </c>
      <c r="E3579" s="31" t="s">
        <v>33</v>
      </c>
      <c r="F3579" s="30">
        <v>65605.0</v>
      </c>
      <c r="G3579" s="30">
        <v>4.176782165E9</v>
      </c>
      <c r="H3579" s="42" t="s">
        <v>14523</v>
      </c>
      <c r="I3579" s="25" t="s">
        <v>1194</v>
      </c>
      <c r="J3579" s="57">
        <v>44575.0</v>
      </c>
      <c r="K3579" s="57">
        <v>44575.0</v>
      </c>
      <c r="L3579" s="27">
        <v>1.0</v>
      </c>
      <c r="M3579" s="27" t="s">
        <v>7</v>
      </c>
      <c r="N3579" s="27" t="s">
        <v>7</v>
      </c>
      <c r="O3579" s="59">
        <f>180*30</f>
        <v>5400</v>
      </c>
      <c r="P3579" s="59">
        <f>170*30</f>
        <v>5100</v>
      </c>
      <c r="Q3579" s="47" t="s">
        <v>6</v>
      </c>
      <c r="R3579" s="47" t="s">
        <v>6</v>
      </c>
      <c r="S3579" s="59">
        <f>180*30</f>
        <v>5400</v>
      </c>
      <c r="T3579" s="25" t="s">
        <v>14524</v>
      </c>
      <c r="U3579" s="25" t="s">
        <v>87</v>
      </c>
      <c r="V3579" s="29"/>
      <c r="W3579" s="20"/>
      <c r="X3579" s="20"/>
      <c r="Y3579" s="20"/>
      <c r="Z3579" s="20"/>
      <c r="AA3579" s="20"/>
      <c r="AB3579" s="20"/>
      <c r="AC3579" s="20"/>
      <c r="AD3579" s="20"/>
      <c r="AE3579" s="20"/>
      <c r="AF3579" s="20"/>
      <c r="AG3579" s="20"/>
      <c r="AH3579" s="20"/>
    </row>
    <row r="3580">
      <c r="A3580" s="34">
        <v>265195.0</v>
      </c>
      <c r="B3580" s="35" t="s">
        <v>14525</v>
      </c>
      <c r="C3580" s="35" t="s">
        <v>14526</v>
      </c>
      <c r="D3580" s="35" t="s">
        <v>2281</v>
      </c>
      <c r="E3580" s="35" t="s">
        <v>33</v>
      </c>
      <c r="F3580" s="34">
        <v>63025.0</v>
      </c>
      <c r="G3580" s="34">
        <v>6.369385151E9</v>
      </c>
      <c r="H3580" s="51" t="s">
        <v>14527</v>
      </c>
      <c r="I3580" s="14" t="s">
        <v>1194</v>
      </c>
      <c r="J3580" s="52">
        <v>44575.0</v>
      </c>
      <c r="K3580" s="48"/>
      <c r="L3580" s="16">
        <v>2.0</v>
      </c>
      <c r="M3580" s="16" t="s">
        <v>7</v>
      </c>
      <c r="N3580" s="48"/>
      <c r="O3580" s="49"/>
      <c r="P3580" s="49"/>
      <c r="Q3580" s="49"/>
      <c r="R3580" s="49"/>
      <c r="S3580" s="49"/>
      <c r="T3580" s="14" t="s">
        <v>14496</v>
      </c>
      <c r="U3580" s="14" t="s">
        <v>92</v>
      </c>
      <c r="V3580" s="18"/>
      <c r="W3580" s="20"/>
      <c r="X3580" s="20"/>
      <c r="Y3580" s="20"/>
      <c r="Z3580" s="20"/>
      <c r="AA3580" s="20"/>
      <c r="AB3580" s="20"/>
      <c r="AC3580" s="20"/>
      <c r="AD3580" s="20"/>
      <c r="AE3580" s="20"/>
      <c r="AF3580" s="20"/>
      <c r="AG3580" s="20"/>
      <c r="AH3580" s="20"/>
    </row>
    <row r="3581">
      <c r="A3581" s="30">
        <v>265198.0</v>
      </c>
      <c r="B3581" s="31" t="s">
        <v>14528</v>
      </c>
      <c r="C3581" s="31" t="s">
        <v>14529</v>
      </c>
      <c r="D3581" s="31" t="s">
        <v>14530</v>
      </c>
      <c r="E3581" s="31" t="s">
        <v>33</v>
      </c>
      <c r="F3581" s="30">
        <v>63501.0</v>
      </c>
      <c r="G3581" s="30">
        <v>6.606652887E9</v>
      </c>
      <c r="H3581" s="25" t="s">
        <v>1622</v>
      </c>
      <c r="I3581" s="25" t="s">
        <v>1194</v>
      </c>
      <c r="J3581" s="57"/>
      <c r="K3581" s="43"/>
      <c r="L3581" s="43"/>
      <c r="M3581" s="43"/>
      <c r="N3581" s="43"/>
      <c r="O3581" s="59"/>
      <c r="P3581" s="59"/>
      <c r="Q3581" s="59"/>
      <c r="R3581" s="59"/>
      <c r="S3581" s="59"/>
      <c r="T3581" s="25" t="s">
        <v>1622</v>
      </c>
      <c r="U3581" s="25" t="s">
        <v>87</v>
      </c>
      <c r="V3581" s="29"/>
      <c r="W3581" s="20"/>
      <c r="X3581" s="20"/>
      <c r="Y3581" s="20"/>
      <c r="Z3581" s="20"/>
      <c r="AA3581" s="20"/>
      <c r="AB3581" s="20"/>
      <c r="AC3581" s="20"/>
      <c r="AD3581" s="20"/>
      <c r="AE3581" s="20"/>
      <c r="AF3581" s="20"/>
      <c r="AG3581" s="20"/>
      <c r="AH3581" s="20"/>
    </row>
    <row r="3582">
      <c r="A3582" s="34">
        <v>265200.0</v>
      </c>
      <c r="B3582" s="35" t="s">
        <v>14531</v>
      </c>
      <c r="C3582" s="35" t="s">
        <v>14532</v>
      </c>
      <c r="D3582" s="35" t="s">
        <v>5408</v>
      </c>
      <c r="E3582" s="35" t="s">
        <v>33</v>
      </c>
      <c r="F3582" s="34">
        <v>63552.0</v>
      </c>
      <c r="G3582" s="34">
        <v>6.603853113E9</v>
      </c>
      <c r="H3582" s="14" t="s">
        <v>1193</v>
      </c>
      <c r="I3582" s="14" t="s">
        <v>1194</v>
      </c>
      <c r="J3582" s="52">
        <v>44575.0</v>
      </c>
      <c r="K3582" s="48"/>
      <c r="L3582" s="16">
        <v>2.0</v>
      </c>
      <c r="M3582" s="16" t="s">
        <v>7</v>
      </c>
      <c r="N3582" s="48"/>
      <c r="O3582" s="49"/>
      <c r="P3582" s="49"/>
      <c r="Q3582" s="49"/>
      <c r="R3582" s="49"/>
      <c r="S3582" s="49"/>
      <c r="T3582" s="14" t="s">
        <v>14533</v>
      </c>
      <c r="U3582" s="14" t="s">
        <v>92</v>
      </c>
      <c r="V3582" s="18"/>
      <c r="W3582" s="20"/>
      <c r="X3582" s="20"/>
      <c r="Y3582" s="20"/>
      <c r="Z3582" s="20"/>
      <c r="AA3582" s="20"/>
      <c r="AB3582" s="20"/>
      <c r="AC3582" s="20"/>
      <c r="AD3582" s="20"/>
      <c r="AE3582" s="20"/>
      <c r="AF3582" s="20"/>
      <c r="AG3582" s="20"/>
      <c r="AH3582" s="20"/>
    </row>
    <row r="3583">
      <c r="A3583" s="30">
        <v>265205.0</v>
      </c>
      <c r="B3583" s="31" t="s">
        <v>14534</v>
      </c>
      <c r="C3583" s="31" t="s">
        <v>14535</v>
      </c>
      <c r="D3583" s="31" t="s">
        <v>14536</v>
      </c>
      <c r="E3583" s="31" t="s">
        <v>33</v>
      </c>
      <c r="F3583" s="30">
        <v>63901.0</v>
      </c>
      <c r="G3583" s="30">
        <v>5.737850188E9</v>
      </c>
      <c r="H3583" s="42" t="s">
        <v>14537</v>
      </c>
      <c r="I3583" s="25" t="s">
        <v>1194</v>
      </c>
      <c r="J3583" s="57">
        <v>44575.0</v>
      </c>
      <c r="K3583" s="43"/>
      <c r="L3583" s="27">
        <v>2.0</v>
      </c>
      <c r="M3583" s="27" t="s">
        <v>7</v>
      </c>
      <c r="N3583" s="43"/>
      <c r="O3583" s="44"/>
      <c r="P3583" s="44"/>
      <c r="Q3583" s="44"/>
      <c r="R3583" s="44"/>
      <c r="S3583" s="44"/>
      <c r="T3583" s="25" t="s">
        <v>14533</v>
      </c>
      <c r="U3583" s="25" t="s">
        <v>92</v>
      </c>
      <c r="V3583" s="29"/>
      <c r="W3583" s="20"/>
      <c r="X3583" s="20"/>
      <c r="Y3583" s="20"/>
      <c r="Z3583" s="20"/>
      <c r="AA3583" s="20"/>
      <c r="AB3583" s="20"/>
      <c r="AC3583" s="20"/>
      <c r="AD3583" s="20"/>
      <c r="AE3583" s="20"/>
      <c r="AF3583" s="20"/>
      <c r="AG3583" s="20"/>
      <c r="AH3583" s="20"/>
    </row>
    <row r="3584">
      <c r="A3584" s="34">
        <v>265208.0</v>
      </c>
      <c r="B3584" s="35" t="s">
        <v>14538</v>
      </c>
      <c r="C3584" s="35" t="s">
        <v>14539</v>
      </c>
      <c r="D3584" s="35" t="s">
        <v>14540</v>
      </c>
      <c r="E3584" s="35" t="s">
        <v>33</v>
      </c>
      <c r="F3584" s="34">
        <v>65109.0</v>
      </c>
      <c r="G3584" s="34">
        <v>5.736353381E9</v>
      </c>
      <c r="H3584" s="51" t="s">
        <v>14541</v>
      </c>
      <c r="I3584" s="14" t="s">
        <v>1194</v>
      </c>
      <c r="J3584" s="52">
        <v>44575.0</v>
      </c>
      <c r="K3584" s="52">
        <v>44575.0</v>
      </c>
      <c r="L3584" s="16">
        <v>2.0</v>
      </c>
      <c r="M3584" s="16" t="s">
        <v>7</v>
      </c>
      <c r="N3584" s="16" t="s">
        <v>7</v>
      </c>
      <c r="O3584" s="49">
        <f>210*30</f>
        <v>6300</v>
      </c>
      <c r="P3584" s="49">
        <f>200*30</f>
        <v>6000</v>
      </c>
      <c r="Q3584" s="49"/>
      <c r="R3584" s="49"/>
      <c r="S3584" s="17" t="s">
        <v>14542</v>
      </c>
      <c r="T3584" s="14" t="s">
        <v>14543</v>
      </c>
      <c r="U3584" s="14" t="s">
        <v>92</v>
      </c>
      <c r="V3584" s="18"/>
      <c r="W3584" s="20"/>
      <c r="X3584" s="20"/>
      <c r="Y3584" s="20"/>
      <c r="Z3584" s="20"/>
      <c r="AA3584" s="20"/>
      <c r="AB3584" s="20"/>
      <c r="AC3584" s="20"/>
      <c r="AD3584" s="20"/>
      <c r="AE3584" s="20"/>
      <c r="AF3584" s="20"/>
      <c r="AG3584" s="20"/>
      <c r="AH3584" s="20"/>
    </row>
    <row r="3585">
      <c r="A3585" s="30">
        <v>265216.0</v>
      </c>
      <c r="B3585" s="31" t="s">
        <v>14544</v>
      </c>
      <c r="C3585" s="31" t="s">
        <v>14545</v>
      </c>
      <c r="D3585" s="31" t="s">
        <v>14546</v>
      </c>
      <c r="E3585" s="31" t="s">
        <v>33</v>
      </c>
      <c r="F3585" s="30">
        <v>63048.0</v>
      </c>
      <c r="G3585" s="30">
        <v>6.369312995E9</v>
      </c>
      <c r="H3585" s="42" t="s">
        <v>14547</v>
      </c>
      <c r="I3585" s="25" t="s">
        <v>1194</v>
      </c>
      <c r="J3585" s="57">
        <v>44575.0</v>
      </c>
      <c r="K3585" s="57">
        <v>44617.0</v>
      </c>
      <c r="L3585" s="27">
        <v>2.0</v>
      </c>
      <c r="M3585" s="27" t="s">
        <v>7</v>
      </c>
      <c r="N3585" s="27" t="s">
        <v>7</v>
      </c>
      <c r="O3585" s="44">
        <f>200*30</f>
        <v>6000</v>
      </c>
      <c r="P3585" s="44">
        <f>181*30</f>
        <v>5430</v>
      </c>
      <c r="Q3585" s="28" t="s">
        <v>6</v>
      </c>
      <c r="R3585" s="28" t="s">
        <v>6</v>
      </c>
      <c r="S3585" s="28" t="s">
        <v>6</v>
      </c>
      <c r="T3585" s="25" t="s">
        <v>6079</v>
      </c>
      <c r="U3585" s="25" t="s">
        <v>87</v>
      </c>
      <c r="V3585" s="29"/>
      <c r="W3585" s="20"/>
      <c r="X3585" s="20"/>
      <c r="Y3585" s="20"/>
      <c r="Z3585" s="20"/>
      <c r="AA3585" s="20"/>
      <c r="AB3585" s="20"/>
      <c r="AC3585" s="20"/>
      <c r="AD3585" s="20"/>
      <c r="AE3585" s="20"/>
      <c r="AF3585" s="20"/>
      <c r="AG3585" s="20"/>
      <c r="AH3585" s="20"/>
    </row>
    <row r="3586">
      <c r="A3586" s="34">
        <v>265225.0</v>
      </c>
      <c r="B3586" s="35" t="s">
        <v>14548</v>
      </c>
      <c r="C3586" s="35" t="s">
        <v>14549</v>
      </c>
      <c r="D3586" s="35" t="s">
        <v>14550</v>
      </c>
      <c r="E3586" s="35" t="s">
        <v>33</v>
      </c>
      <c r="F3586" s="34">
        <v>65559.0</v>
      </c>
      <c r="G3586" s="34">
        <v>5.732658921E9</v>
      </c>
      <c r="H3586" s="14" t="s">
        <v>1193</v>
      </c>
      <c r="I3586" s="14" t="s">
        <v>1194</v>
      </c>
      <c r="J3586" s="52">
        <v>44575.0</v>
      </c>
      <c r="K3586" s="48"/>
      <c r="L3586" s="16">
        <v>2.0</v>
      </c>
      <c r="M3586" s="16" t="s">
        <v>7</v>
      </c>
      <c r="N3586" s="48"/>
      <c r="O3586" s="49"/>
      <c r="P3586" s="49"/>
      <c r="Q3586" s="49"/>
      <c r="R3586" s="49"/>
      <c r="S3586" s="49"/>
      <c r="T3586" s="14" t="s">
        <v>14551</v>
      </c>
      <c r="U3586" s="14" t="s">
        <v>92</v>
      </c>
      <c r="V3586" s="18"/>
      <c r="W3586" s="20"/>
      <c r="X3586" s="20"/>
      <c r="Y3586" s="20"/>
      <c r="Z3586" s="20"/>
      <c r="AA3586" s="20"/>
      <c r="AB3586" s="20"/>
      <c r="AC3586" s="20"/>
      <c r="AD3586" s="20"/>
      <c r="AE3586" s="20"/>
      <c r="AF3586" s="20"/>
      <c r="AG3586" s="20"/>
      <c r="AH3586" s="20"/>
    </row>
    <row r="3587">
      <c r="A3587" s="30">
        <v>265236.0</v>
      </c>
      <c r="B3587" s="31" t="s">
        <v>14552</v>
      </c>
      <c r="C3587" s="31" t="s">
        <v>14553</v>
      </c>
      <c r="D3587" s="31" t="s">
        <v>14554</v>
      </c>
      <c r="E3587" s="31" t="s">
        <v>33</v>
      </c>
      <c r="F3587" s="30">
        <v>63044.0</v>
      </c>
      <c r="G3587" s="30">
        <v>3.14291824E9</v>
      </c>
      <c r="H3587" s="42" t="s">
        <v>14555</v>
      </c>
      <c r="I3587" s="25" t="s">
        <v>1194</v>
      </c>
      <c r="J3587" s="57">
        <v>44578.0</v>
      </c>
      <c r="K3587" s="57">
        <v>44617.0</v>
      </c>
      <c r="L3587" s="27">
        <v>2.0</v>
      </c>
      <c r="M3587" s="27" t="s">
        <v>7</v>
      </c>
      <c r="N3587" s="27" t="s">
        <v>7</v>
      </c>
      <c r="O3587" s="44">
        <f>229*30</f>
        <v>6870</v>
      </c>
      <c r="P3587" s="44">
        <f>210*30</f>
        <v>6300</v>
      </c>
      <c r="Q3587" s="28" t="s">
        <v>6</v>
      </c>
      <c r="R3587" s="28" t="s">
        <v>6</v>
      </c>
      <c r="S3587" s="28" t="s">
        <v>6</v>
      </c>
      <c r="T3587" s="25" t="s">
        <v>6079</v>
      </c>
      <c r="U3587" s="25" t="s">
        <v>87</v>
      </c>
      <c r="V3587" s="29"/>
      <c r="W3587" s="20"/>
      <c r="X3587" s="20"/>
      <c r="Y3587" s="20"/>
      <c r="Z3587" s="20"/>
      <c r="AA3587" s="20"/>
      <c r="AB3587" s="20"/>
      <c r="AC3587" s="20"/>
      <c r="AD3587" s="20"/>
      <c r="AE3587" s="20"/>
      <c r="AF3587" s="20"/>
      <c r="AG3587" s="20"/>
      <c r="AH3587" s="20"/>
    </row>
    <row r="3588">
      <c r="A3588" s="34">
        <v>265237.0</v>
      </c>
      <c r="B3588" s="35" t="s">
        <v>14556</v>
      </c>
      <c r="C3588" s="35" t="s">
        <v>14557</v>
      </c>
      <c r="D3588" s="35" t="s">
        <v>14558</v>
      </c>
      <c r="E3588" s="35" t="s">
        <v>33</v>
      </c>
      <c r="F3588" s="34">
        <v>63461.0</v>
      </c>
      <c r="G3588" s="34">
        <v>5.737692213E9</v>
      </c>
      <c r="H3588" s="14" t="s">
        <v>1193</v>
      </c>
      <c r="I3588" s="14" t="s">
        <v>1194</v>
      </c>
      <c r="J3588" s="52">
        <v>44578.0</v>
      </c>
      <c r="K3588" s="48"/>
      <c r="L3588" s="16">
        <v>2.0</v>
      </c>
      <c r="M3588" s="16" t="s">
        <v>7</v>
      </c>
      <c r="N3588" s="48"/>
      <c r="O3588" s="49"/>
      <c r="P3588" s="49"/>
      <c r="Q3588" s="49"/>
      <c r="R3588" s="49"/>
      <c r="S3588" s="49"/>
      <c r="T3588" s="14" t="s">
        <v>14559</v>
      </c>
      <c r="U3588" s="14" t="s">
        <v>92</v>
      </c>
      <c r="V3588" s="18"/>
      <c r="W3588" s="20"/>
      <c r="X3588" s="20"/>
      <c r="Y3588" s="20"/>
      <c r="Z3588" s="20"/>
      <c r="AA3588" s="20"/>
      <c r="AB3588" s="20"/>
      <c r="AC3588" s="20"/>
      <c r="AD3588" s="20"/>
      <c r="AE3588" s="20"/>
      <c r="AF3588" s="20"/>
      <c r="AG3588" s="20"/>
      <c r="AH3588" s="20"/>
    </row>
    <row r="3589">
      <c r="A3589" s="30">
        <v>265247.0</v>
      </c>
      <c r="B3589" s="31" t="s">
        <v>14560</v>
      </c>
      <c r="C3589" s="31" t="s">
        <v>14561</v>
      </c>
      <c r="D3589" s="31" t="s">
        <v>14530</v>
      </c>
      <c r="E3589" s="31" t="s">
        <v>33</v>
      </c>
      <c r="F3589" s="30">
        <v>63501.0</v>
      </c>
      <c r="G3589" s="30">
        <v>6.606653774E9</v>
      </c>
      <c r="H3589" s="42" t="s">
        <v>14562</v>
      </c>
      <c r="I3589" s="25" t="s">
        <v>1194</v>
      </c>
      <c r="J3589" s="57">
        <v>44578.0</v>
      </c>
      <c r="K3589" s="57">
        <v>44578.0</v>
      </c>
      <c r="L3589" s="27">
        <v>1.0</v>
      </c>
      <c r="M3589" s="27" t="s">
        <v>7</v>
      </c>
      <c r="N3589" s="27" t="s">
        <v>7</v>
      </c>
      <c r="O3589" s="177" t="s">
        <v>14563</v>
      </c>
      <c r="P3589" s="44">
        <f>140*30</f>
        <v>4200</v>
      </c>
      <c r="Q3589" s="28" t="s">
        <v>6</v>
      </c>
      <c r="R3589" s="28" t="s">
        <v>6</v>
      </c>
      <c r="S3589" s="28" t="s">
        <v>6</v>
      </c>
      <c r="T3589" s="25" t="s">
        <v>14564</v>
      </c>
      <c r="U3589" s="25" t="s">
        <v>87</v>
      </c>
      <c r="V3589" s="29"/>
      <c r="W3589" s="20"/>
      <c r="X3589" s="20"/>
      <c r="Y3589" s="20"/>
      <c r="Z3589" s="20"/>
      <c r="AA3589" s="20"/>
      <c r="AB3589" s="20"/>
      <c r="AC3589" s="20"/>
      <c r="AD3589" s="20"/>
      <c r="AE3589" s="20"/>
      <c r="AF3589" s="20"/>
      <c r="AG3589" s="20"/>
      <c r="AH3589" s="20"/>
    </row>
    <row r="3590">
      <c r="A3590" s="34">
        <v>265253.0</v>
      </c>
      <c r="B3590" s="35" t="s">
        <v>14565</v>
      </c>
      <c r="C3590" s="35" t="s">
        <v>14566</v>
      </c>
      <c r="D3590" s="35" t="s">
        <v>3293</v>
      </c>
      <c r="E3590" s="35" t="s">
        <v>33</v>
      </c>
      <c r="F3590" s="34">
        <v>64759.0</v>
      </c>
      <c r="G3590" s="34">
        <v>4.176825718E9</v>
      </c>
      <c r="H3590" s="51" t="s">
        <v>14567</v>
      </c>
      <c r="I3590" s="14" t="s">
        <v>1194</v>
      </c>
      <c r="J3590" s="52">
        <v>44578.0</v>
      </c>
      <c r="K3590" s="52">
        <v>44617.0</v>
      </c>
      <c r="L3590" s="16">
        <v>2.0</v>
      </c>
      <c r="M3590" s="16" t="s">
        <v>7</v>
      </c>
      <c r="N3590" s="16" t="s">
        <v>7</v>
      </c>
      <c r="O3590" s="17" t="s">
        <v>6</v>
      </c>
      <c r="P3590" s="49">
        <f>155*30</f>
        <v>4650</v>
      </c>
      <c r="Q3590" s="17" t="s">
        <v>6</v>
      </c>
      <c r="R3590" s="17" t="s">
        <v>6</v>
      </c>
      <c r="S3590" s="17" t="s">
        <v>14568</v>
      </c>
      <c r="T3590" s="14" t="s">
        <v>14569</v>
      </c>
      <c r="U3590" s="14" t="s">
        <v>87</v>
      </c>
      <c r="V3590" s="18"/>
      <c r="W3590" s="20"/>
      <c r="X3590" s="20"/>
      <c r="Y3590" s="20"/>
      <c r="Z3590" s="20"/>
      <c r="AA3590" s="20"/>
      <c r="AB3590" s="20"/>
      <c r="AC3590" s="20"/>
      <c r="AD3590" s="20"/>
      <c r="AE3590" s="20"/>
      <c r="AF3590" s="20"/>
      <c r="AG3590" s="20"/>
      <c r="AH3590" s="20"/>
    </row>
    <row r="3591">
      <c r="A3591" s="30">
        <v>265279.0</v>
      </c>
      <c r="B3591" s="31" t="s">
        <v>14570</v>
      </c>
      <c r="C3591" s="31" t="s">
        <v>14571</v>
      </c>
      <c r="D3591" s="31" t="s">
        <v>14572</v>
      </c>
      <c r="E3591" s="31" t="s">
        <v>33</v>
      </c>
      <c r="F3591" s="30">
        <v>65401.0</v>
      </c>
      <c r="G3591" s="30">
        <v>5.733647766E9</v>
      </c>
      <c r="H3591" s="42" t="s">
        <v>14573</v>
      </c>
      <c r="I3591" s="25" t="s">
        <v>1194</v>
      </c>
      <c r="J3591" s="57">
        <v>44578.0</v>
      </c>
      <c r="K3591" s="43"/>
      <c r="L3591" s="27">
        <v>2.0</v>
      </c>
      <c r="M3591" s="27" t="s">
        <v>7</v>
      </c>
      <c r="N3591" s="43"/>
      <c r="O3591" s="44"/>
      <c r="P3591" s="44"/>
      <c r="Q3591" s="44"/>
      <c r="R3591" s="44"/>
      <c r="S3591" s="44"/>
      <c r="T3591" s="25" t="s">
        <v>14559</v>
      </c>
      <c r="U3591" s="25" t="s">
        <v>92</v>
      </c>
      <c r="V3591" s="29"/>
      <c r="W3591" s="20"/>
      <c r="X3591" s="20"/>
      <c r="Y3591" s="20"/>
      <c r="Z3591" s="20"/>
      <c r="AA3591" s="20"/>
      <c r="AB3591" s="20"/>
      <c r="AC3591" s="20"/>
      <c r="AD3591" s="20"/>
      <c r="AE3591" s="20"/>
      <c r="AF3591" s="20"/>
      <c r="AG3591" s="20"/>
      <c r="AH3591" s="20"/>
    </row>
    <row r="3592">
      <c r="A3592" s="34">
        <v>265303.0</v>
      </c>
      <c r="B3592" s="35" t="s">
        <v>14574</v>
      </c>
      <c r="C3592" s="35" t="s">
        <v>14575</v>
      </c>
      <c r="D3592" s="35" t="s">
        <v>9478</v>
      </c>
      <c r="E3592" s="35" t="s">
        <v>33</v>
      </c>
      <c r="F3592" s="34">
        <v>64114.0</v>
      </c>
      <c r="G3592" s="34">
        <v>8.1694113E9</v>
      </c>
      <c r="H3592" s="51" t="s">
        <v>14576</v>
      </c>
      <c r="I3592" s="14" t="s">
        <v>1194</v>
      </c>
      <c r="J3592" s="52">
        <v>44578.0</v>
      </c>
      <c r="K3592" s="48"/>
      <c r="L3592" s="16">
        <v>2.0</v>
      </c>
      <c r="M3592" s="16" t="s">
        <v>7</v>
      </c>
      <c r="N3592" s="48"/>
      <c r="O3592" s="49"/>
      <c r="P3592" s="49"/>
      <c r="Q3592" s="49"/>
      <c r="R3592" s="49"/>
      <c r="S3592" s="49"/>
      <c r="T3592" s="14" t="s">
        <v>14559</v>
      </c>
      <c r="U3592" s="14" t="s">
        <v>92</v>
      </c>
      <c r="V3592" s="18"/>
      <c r="W3592" s="20"/>
      <c r="X3592" s="20"/>
      <c r="Y3592" s="20"/>
      <c r="Z3592" s="20"/>
      <c r="AA3592" s="20"/>
      <c r="AB3592" s="20"/>
      <c r="AC3592" s="20"/>
      <c r="AD3592" s="20"/>
      <c r="AE3592" s="20"/>
      <c r="AF3592" s="20"/>
      <c r="AG3592" s="20"/>
      <c r="AH3592" s="20"/>
    </row>
    <row r="3593">
      <c r="A3593" s="30">
        <v>265308.0</v>
      </c>
      <c r="B3593" s="31" t="s">
        <v>14577</v>
      </c>
      <c r="C3593" s="31" t="s">
        <v>14578</v>
      </c>
      <c r="D3593" s="31" t="s">
        <v>9478</v>
      </c>
      <c r="E3593" s="31" t="s">
        <v>33</v>
      </c>
      <c r="F3593" s="30">
        <v>64155.0</v>
      </c>
      <c r="G3593" s="30">
        <v>8.167344433E9</v>
      </c>
      <c r="H3593" s="24" t="s">
        <v>14579</v>
      </c>
      <c r="I3593" s="25" t="s">
        <v>1194</v>
      </c>
      <c r="J3593" s="57">
        <v>44578.0</v>
      </c>
      <c r="K3593" s="57">
        <v>44617.0</v>
      </c>
      <c r="L3593" s="27">
        <v>2.0</v>
      </c>
      <c r="M3593" s="27" t="s">
        <v>7</v>
      </c>
      <c r="N3593" s="27" t="s">
        <v>7</v>
      </c>
      <c r="O3593" s="44">
        <f>215*30</f>
        <v>6450</v>
      </c>
      <c r="P3593" s="44">
        <f>191*30</f>
        <v>5730</v>
      </c>
      <c r="Q3593" s="28" t="s">
        <v>6</v>
      </c>
      <c r="R3593" s="28" t="s">
        <v>6</v>
      </c>
      <c r="S3593" s="28" t="s">
        <v>14568</v>
      </c>
      <c r="T3593" s="25" t="s">
        <v>14580</v>
      </c>
      <c r="U3593" s="25" t="s">
        <v>87</v>
      </c>
      <c r="V3593" s="29"/>
      <c r="W3593" s="20"/>
      <c r="X3593" s="20"/>
      <c r="Y3593" s="20"/>
      <c r="Z3593" s="20"/>
      <c r="AA3593" s="20"/>
      <c r="AB3593" s="20"/>
      <c r="AC3593" s="20"/>
      <c r="AD3593" s="20"/>
      <c r="AE3593" s="20"/>
      <c r="AF3593" s="20"/>
      <c r="AG3593" s="20"/>
      <c r="AH3593" s="20"/>
    </row>
    <row r="3594">
      <c r="A3594" s="34">
        <v>265312.0</v>
      </c>
      <c r="B3594" s="35" t="s">
        <v>14581</v>
      </c>
      <c r="C3594" s="35" t="s">
        <v>14582</v>
      </c>
      <c r="D3594" s="35" t="s">
        <v>4663</v>
      </c>
      <c r="E3594" s="35" t="s">
        <v>33</v>
      </c>
      <c r="F3594" s="34">
        <v>65655.0</v>
      </c>
      <c r="G3594" s="34">
        <v>4.176794921E9</v>
      </c>
      <c r="H3594" s="14" t="s">
        <v>1193</v>
      </c>
      <c r="I3594" s="14" t="s">
        <v>1194</v>
      </c>
      <c r="J3594" s="52">
        <v>44578.0</v>
      </c>
      <c r="K3594" s="52">
        <v>44578.0</v>
      </c>
      <c r="L3594" s="16">
        <v>1.0</v>
      </c>
      <c r="M3594" s="16" t="s">
        <v>7</v>
      </c>
      <c r="N3594" s="16" t="s">
        <v>7</v>
      </c>
      <c r="O3594" s="49">
        <f>177*30</f>
        <v>5310</v>
      </c>
      <c r="P3594" s="49">
        <f>174*30</f>
        <v>5220</v>
      </c>
      <c r="Q3594" s="17" t="s">
        <v>6</v>
      </c>
      <c r="R3594" s="17" t="s">
        <v>6</v>
      </c>
      <c r="S3594" s="17" t="s">
        <v>6</v>
      </c>
      <c r="T3594" s="14" t="s">
        <v>14583</v>
      </c>
      <c r="U3594" s="14" t="s">
        <v>87</v>
      </c>
      <c r="V3594" s="18"/>
      <c r="W3594" s="20"/>
      <c r="X3594" s="20"/>
      <c r="Y3594" s="20"/>
      <c r="Z3594" s="20"/>
      <c r="AA3594" s="20"/>
      <c r="AB3594" s="20"/>
      <c r="AC3594" s="20"/>
      <c r="AD3594" s="20"/>
      <c r="AE3594" s="20"/>
      <c r="AF3594" s="20"/>
      <c r="AG3594" s="20"/>
      <c r="AH3594" s="20"/>
    </row>
    <row r="3595">
      <c r="A3595" s="30">
        <v>265321.0</v>
      </c>
      <c r="B3595" s="31" t="s">
        <v>14584</v>
      </c>
      <c r="C3595" s="31" t="s">
        <v>14585</v>
      </c>
      <c r="D3595" s="31" t="s">
        <v>14586</v>
      </c>
      <c r="E3595" s="31" t="s">
        <v>33</v>
      </c>
      <c r="F3595" s="30">
        <v>63366.0</v>
      </c>
      <c r="G3595" s="30">
        <v>6.36240284E9</v>
      </c>
      <c r="H3595" s="42" t="s">
        <v>14587</v>
      </c>
      <c r="I3595" s="25" t="s">
        <v>1194</v>
      </c>
      <c r="J3595" s="57">
        <v>44578.0</v>
      </c>
      <c r="K3595" s="43"/>
      <c r="L3595" s="27">
        <v>2.0</v>
      </c>
      <c r="M3595" s="27" t="s">
        <v>7</v>
      </c>
      <c r="N3595" s="43"/>
      <c r="O3595" s="44"/>
      <c r="P3595" s="44"/>
      <c r="Q3595" s="44"/>
      <c r="R3595" s="44"/>
      <c r="S3595" s="44"/>
      <c r="T3595" s="25" t="s">
        <v>14551</v>
      </c>
      <c r="U3595" s="25" t="s">
        <v>92</v>
      </c>
      <c r="V3595" s="29"/>
      <c r="W3595" s="20"/>
      <c r="X3595" s="20"/>
      <c r="Y3595" s="20"/>
      <c r="Z3595" s="20"/>
      <c r="AA3595" s="20"/>
      <c r="AB3595" s="20"/>
      <c r="AC3595" s="20"/>
      <c r="AD3595" s="20"/>
      <c r="AE3595" s="20"/>
      <c r="AF3595" s="20"/>
      <c r="AG3595" s="20"/>
      <c r="AH3595" s="20"/>
    </row>
    <row r="3596">
      <c r="A3596" s="34">
        <v>265325.0</v>
      </c>
      <c r="B3596" s="35" t="s">
        <v>14588</v>
      </c>
      <c r="C3596" s="35" t="s">
        <v>14589</v>
      </c>
      <c r="D3596" s="35" t="s">
        <v>14590</v>
      </c>
      <c r="E3596" s="35" t="s">
        <v>33</v>
      </c>
      <c r="F3596" s="34">
        <v>63033.0</v>
      </c>
      <c r="G3596" s="34">
        <v>3.143551516E9</v>
      </c>
      <c r="H3596" s="51" t="s">
        <v>14591</v>
      </c>
      <c r="I3596" s="14" t="s">
        <v>1194</v>
      </c>
      <c r="J3596" s="52">
        <v>44578.0</v>
      </c>
      <c r="K3596" s="52">
        <v>44617.0</v>
      </c>
      <c r="L3596" s="16">
        <v>2.0</v>
      </c>
      <c r="M3596" s="16" t="s">
        <v>7</v>
      </c>
      <c r="N3596" s="16" t="s">
        <v>7</v>
      </c>
      <c r="O3596" s="49">
        <f>292*30</f>
        <v>8760</v>
      </c>
      <c r="P3596" s="49">
        <f>280*30</f>
        <v>8400</v>
      </c>
      <c r="Q3596" s="49"/>
      <c r="R3596" s="49"/>
      <c r="S3596" s="49">
        <f>296*30</f>
        <v>8880</v>
      </c>
      <c r="T3596" s="14" t="s">
        <v>14592</v>
      </c>
      <c r="U3596" s="14" t="s">
        <v>92</v>
      </c>
      <c r="V3596" s="18"/>
      <c r="W3596" s="20"/>
      <c r="X3596" s="20"/>
      <c r="Y3596" s="20"/>
      <c r="Z3596" s="20"/>
      <c r="AA3596" s="20"/>
      <c r="AB3596" s="20"/>
      <c r="AC3596" s="20"/>
      <c r="AD3596" s="20"/>
      <c r="AE3596" s="20"/>
      <c r="AF3596" s="20"/>
      <c r="AG3596" s="20"/>
      <c r="AH3596" s="20"/>
    </row>
    <row r="3597">
      <c r="A3597" s="30">
        <v>265330.0</v>
      </c>
      <c r="B3597" s="31" t="s">
        <v>14593</v>
      </c>
      <c r="C3597" s="31" t="s">
        <v>14594</v>
      </c>
      <c r="D3597" s="31" t="s">
        <v>14595</v>
      </c>
      <c r="E3597" s="31" t="s">
        <v>33</v>
      </c>
      <c r="F3597" s="30">
        <v>65270.0</v>
      </c>
      <c r="G3597" s="30">
        <v>6.6026973E9</v>
      </c>
      <c r="H3597" s="42" t="s">
        <v>14596</v>
      </c>
      <c r="I3597" s="25" t="s">
        <v>1194</v>
      </c>
      <c r="J3597" s="57">
        <v>44578.0</v>
      </c>
      <c r="K3597" s="43"/>
      <c r="L3597" s="27">
        <v>2.0</v>
      </c>
      <c r="M3597" s="27" t="s">
        <v>7</v>
      </c>
      <c r="N3597" s="43"/>
      <c r="O3597" s="44"/>
      <c r="P3597" s="44"/>
      <c r="Q3597" s="44"/>
      <c r="R3597" s="44"/>
      <c r="S3597" s="44"/>
      <c r="T3597" s="25" t="s">
        <v>14597</v>
      </c>
      <c r="U3597" s="25" t="s">
        <v>92</v>
      </c>
      <c r="V3597" s="29"/>
      <c r="W3597" s="20"/>
      <c r="X3597" s="20"/>
      <c r="Y3597" s="20"/>
      <c r="Z3597" s="20"/>
      <c r="AA3597" s="20"/>
      <c r="AB3597" s="20"/>
      <c r="AC3597" s="20"/>
      <c r="AD3597" s="20"/>
      <c r="AE3597" s="20"/>
      <c r="AF3597" s="20"/>
      <c r="AG3597" s="20"/>
      <c r="AH3597" s="20"/>
    </row>
    <row r="3598">
      <c r="A3598" s="34">
        <v>265331.0</v>
      </c>
      <c r="B3598" s="35" t="s">
        <v>14598</v>
      </c>
      <c r="C3598" s="35" t="s">
        <v>14599</v>
      </c>
      <c r="D3598" s="35" t="s">
        <v>14600</v>
      </c>
      <c r="E3598" s="35" t="s">
        <v>33</v>
      </c>
      <c r="F3598" s="34">
        <v>63128.0</v>
      </c>
      <c r="G3598" s="34">
        <v>3.148434242E9</v>
      </c>
      <c r="H3598" s="51" t="s">
        <v>14601</v>
      </c>
      <c r="I3598" s="14" t="s">
        <v>1194</v>
      </c>
      <c r="J3598" s="52">
        <v>44578.0</v>
      </c>
      <c r="L3598" s="16">
        <v>2.0</v>
      </c>
      <c r="M3598" s="16" t="s">
        <v>7</v>
      </c>
      <c r="N3598" s="16"/>
      <c r="O3598" s="17"/>
      <c r="P3598" s="17"/>
      <c r="Q3598" s="17"/>
      <c r="R3598" s="17"/>
      <c r="S3598" s="17"/>
      <c r="T3598" s="14" t="s">
        <v>14559</v>
      </c>
      <c r="U3598" s="14" t="s">
        <v>92</v>
      </c>
      <c r="V3598" s="18"/>
      <c r="W3598" s="20"/>
      <c r="X3598" s="20"/>
      <c r="Y3598" s="20"/>
      <c r="Z3598" s="20"/>
      <c r="AA3598" s="20"/>
      <c r="AB3598" s="20"/>
      <c r="AC3598" s="20"/>
      <c r="AD3598" s="20"/>
      <c r="AE3598" s="20"/>
      <c r="AF3598" s="20"/>
      <c r="AG3598" s="20"/>
      <c r="AH3598" s="20"/>
    </row>
    <row r="3599">
      <c r="A3599" s="30">
        <v>265336.0</v>
      </c>
      <c r="B3599" s="31" t="s">
        <v>14602</v>
      </c>
      <c r="C3599" s="31" t="s">
        <v>14603</v>
      </c>
      <c r="D3599" s="31" t="s">
        <v>14604</v>
      </c>
      <c r="E3599" s="31" t="s">
        <v>33</v>
      </c>
      <c r="F3599" s="30">
        <v>64506.0</v>
      </c>
      <c r="G3599" s="30">
        <v>8.163641526E9</v>
      </c>
      <c r="H3599" s="42" t="s">
        <v>14605</v>
      </c>
      <c r="I3599" s="25" t="s">
        <v>1194</v>
      </c>
      <c r="J3599" s="57">
        <v>44578.0</v>
      </c>
      <c r="K3599" s="57">
        <v>44578.0</v>
      </c>
      <c r="L3599" s="27">
        <v>1.0</v>
      </c>
      <c r="M3599" s="27" t="s">
        <v>7</v>
      </c>
      <c r="N3599" s="27" t="s">
        <v>7</v>
      </c>
      <c r="O3599" s="28">
        <v>5850.0</v>
      </c>
      <c r="P3599" s="28">
        <v>5100.0</v>
      </c>
      <c r="Q3599" s="28">
        <v>2500.0</v>
      </c>
      <c r="R3599" s="28" t="s">
        <v>6</v>
      </c>
      <c r="S3599" s="28" t="s">
        <v>6</v>
      </c>
      <c r="T3599" s="25" t="s">
        <v>14606</v>
      </c>
      <c r="U3599" s="25" t="s">
        <v>87</v>
      </c>
      <c r="V3599" s="29"/>
      <c r="W3599" s="20"/>
      <c r="X3599" s="20"/>
      <c r="Y3599" s="20"/>
      <c r="Z3599" s="20"/>
      <c r="AA3599" s="20"/>
      <c r="AB3599" s="20"/>
      <c r="AC3599" s="20"/>
      <c r="AD3599" s="20"/>
      <c r="AE3599" s="20"/>
      <c r="AF3599" s="20"/>
      <c r="AG3599" s="20"/>
      <c r="AH3599" s="20"/>
    </row>
    <row r="3600">
      <c r="A3600" s="34">
        <v>265337.0</v>
      </c>
      <c r="B3600" s="35" t="s">
        <v>14607</v>
      </c>
      <c r="C3600" s="35" t="s">
        <v>14608</v>
      </c>
      <c r="D3600" s="35" t="s">
        <v>14609</v>
      </c>
      <c r="E3600" s="35" t="s">
        <v>33</v>
      </c>
      <c r="F3600" s="34">
        <v>63069.0</v>
      </c>
      <c r="G3600" s="34">
        <v>6.362714222E9</v>
      </c>
      <c r="H3600" s="51" t="s">
        <v>14610</v>
      </c>
      <c r="I3600" s="14" t="s">
        <v>1194</v>
      </c>
      <c r="J3600" s="52">
        <v>44578.0</v>
      </c>
      <c r="K3600" s="48"/>
      <c r="L3600" s="16">
        <v>2.0</v>
      </c>
      <c r="M3600" s="16" t="s">
        <v>7</v>
      </c>
      <c r="N3600" s="48"/>
      <c r="O3600" s="49"/>
      <c r="P3600" s="49"/>
      <c r="Q3600" s="49"/>
      <c r="R3600" s="49"/>
      <c r="S3600" s="49"/>
      <c r="T3600" s="14" t="s">
        <v>14611</v>
      </c>
      <c r="U3600" s="14" t="s">
        <v>92</v>
      </c>
      <c r="V3600" s="18"/>
      <c r="W3600" s="20"/>
      <c r="X3600" s="20"/>
      <c r="Y3600" s="20"/>
      <c r="Z3600" s="20"/>
      <c r="AA3600" s="20"/>
      <c r="AB3600" s="20"/>
      <c r="AC3600" s="20"/>
      <c r="AD3600" s="20"/>
      <c r="AE3600" s="20"/>
      <c r="AF3600" s="20"/>
      <c r="AG3600" s="20"/>
      <c r="AH3600" s="20"/>
    </row>
    <row r="3601">
      <c r="A3601" s="30">
        <v>265339.0</v>
      </c>
      <c r="B3601" s="31" t="s">
        <v>14612</v>
      </c>
      <c r="C3601" s="31" t="s">
        <v>14613</v>
      </c>
      <c r="D3601" s="31" t="s">
        <v>14614</v>
      </c>
      <c r="E3601" s="31" t="s">
        <v>33</v>
      </c>
      <c r="F3601" s="30">
        <v>64133.0</v>
      </c>
      <c r="G3601" s="30">
        <v>8.163588222E9</v>
      </c>
      <c r="H3601" s="25" t="s">
        <v>1193</v>
      </c>
      <c r="I3601" s="25" t="s">
        <v>1194</v>
      </c>
      <c r="J3601" s="57">
        <v>44578.0</v>
      </c>
      <c r="K3601" s="43"/>
      <c r="L3601" s="27">
        <v>2.0</v>
      </c>
      <c r="M3601" s="27" t="s">
        <v>7</v>
      </c>
      <c r="N3601" s="27"/>
      <c r="O3601" s="28"/>
      <c r="P3601" s="28"/>
      <c r="Q3601" s="28"/>
      <c r="R3601" s="28"/>
      <c r="S3601" s="28"/>
      <c r="T3601" s="25" t="s">
        <v>14559</v>
      </c>
      <c r="U3601" s="25" t="s">
        <v>92</v>
      </c>
      <c r="V3601" s="29"/>
      <c r="W3601" s="20"/>
      <c r="X3601" s="20"/>
      <c r="Y3601" s="20"/>
      <c r="Z3601" s="20"/>
      <c r="AA3601" s="20"/>
      <c r="AB3601" s="20"/>
      <c r="AC3601" s="20"/>
      <c r="AD3601" s="20"/>
      <c r="AE3601" s="20"/>
      <c r="AF3601" s="20"/>
      <c r="AG3601" s="20"/>
      <c r="AH3601" s="20"/>
    </row>
    <row r="3602">
      <c r="A3602" s="34">
        <v>265345.0</v>
      </c>
      <c r="B3602" s="35" t="s">
        <v>14615</v>
      </c>
      <c r="C3602" s="35" t="s">
        <v>14616</v>
      </c>
      <c r="D3602" s="35" t="s">
        <v>14554</v>
      </c>
      <c r="E3602" s="35" t="s">
        <v>33</v>
      </c>
      <c r="F3602" s="34">
        <v>63044.0</v>
      </c>
      <c r="G3602" s="34">
        <v>3.142987444E9</v>
      </c>
      <c r="H3602" s="51" t="s">
        <v>14617</v>
      </c>
      <c r="I3602" s="14" t="s">
        <v>1194</v>
      </c>
      <c r="J3602" s="52">
        <v>44578.0</v>
      </c>
      <c r="K3602" s="48"/>
      <c r="L3602" s="16">
        <v>2.0</v>
      </c>
      <c r="M3602" s="16" t="s">
        <v>7</v>
      </c>
      <c r="N3602" s="16"/>
      <c r="O3602" s="17"/>
      <c r="P3602" s="17"/>
      <c r="Q3602" s="17"/>
      <c r="R3602" s="17"/>
      <c r="S3602" s="17"/>
      <c r="T3602" s="14" t="s">
        <v>14559</v>
      </c>
      <c r="U3602" s="14" t="s">
        <v>92</v>
      </c>
      <c r="V3602" s="18"/>
      <c r="W3602" s="20"/>
      <c r="X3602" s="20"/>
      <c r="Y3602" s="20"/>
      <c r="Z3602" s="20"/>
      <c r="AA3602" s="20"/>
      <c r="AB3602" s="20"/>
      <c r="AC3602" s="20"/>
      <c r="AD3602" s="20"/>
      <c r="AE3602" s="20"/>
      <c r="AF3602" s="20"/>
      <c r="AG3602" s="20"/>
      <c r="AH3602" s="20"/>
    </row>
    <row r="3603">
      <c r="A3603" s="30">
        <v>265349.0</v>
      </c>
      <c r="B3603" s="31" t="s">
        <v>14618</v>
      </c>
      <c r="C3603" s="31" t="s">
        <v>14619</v>
      </c>
      <c r="D3603" s="31" t="s">
        <v>14620</v>
      </c>
      <c r="E3603" s="31" t="s">
        <v>33</v>
      </c>
      <c r="F3603" s="30">
        <v>64701.0</v>
      </c>
      <c r="G3603" s="30">
        <v>8.163804731E9</v>
      </c>
      <c r="H3603" s="42" t="s">
        <v>14621</v>
      </c>
      <c r="I3603" s="25" t="s">
        <v>1194</v>
      </c>
      <c r="J3603" s="57">
        <v>44578.0</v>
      </c>
      <c r="K3603" s="43"/>
      <c r="L3603" s="27">
        <v>2.0</v>
      </c>
      <c r="M3603" s="27" t="s">
        <v>7</v>
      </c>
      <c r="N3603" s="27"/>
      <c r="O3603" s="28"/>
      <c r="P3603" s="28"/>
      <c r="Q3603" s="28"/>
      <c r="R3603" s="28"/>
      <c r="S3603" s="28"/>
      <c r="T3603" s="25" t="s">
        <v>14559</v>
      </c>
      <c r="U3603" s="25" t="s">
        <v>92</v>
      </c>
      <c r="V3603" s="29"/>
      <c r="W3603" s="20"/>
      <c r="X3603" s="20"/>
      <c r="Y3603" s="20"/>
      <c r="Z3603" s="20"/>
      <c r="AA3603" s="20"/>
      <c r="AB3603" s="20"/>
      <c r="AC3603" s="20"/>
      <c r="AD3603" s="20"/>
      <c r="AE3603" s="20"/>
      <c r="AF3603" s="20"/>
      <c r="AG3603" s="20"/>
      <c r="AH3603" s="20"/>
    </row>
    <row r="3604">
      <c r="A3604" s="34">
        <v>265352.0</v>
      </c>
      <c r="B3604" s="35" t="s">
        <v>14622</v>
      </c>
      <c r="C3604" s="35" t="s">
        <v>14623</v>
      </c>
      <c r="D3604" s="35" t="s">
        <v>14624</v>
      </c>
      <c r="E3604" s="35" t="s">
        <v>33</v>
      </c>
      <c r="F3604" s="34">
        <v>63021.0</v>
      </c>
      <c r="G3604" s="34">
        <v>6.363910666E9</v>
      </c>
      <c r="H3604" s="14" t="s">
        <v>1193</v>
      </c>
      <c r="I3604" s="14" t="s">
        <v>1194</v>
      </c>
      <c r="J3604" s="52">
        <v>44578.0</v>
      </c>
      <c r="K3604" s="52">
        <v>44578.0</v>
      </c>
      <c r="L3604" s="16">
        <v>1.0</v>
      </c>
      <c r="M3604" s="16" t="s">
        <v>7</v>
      </c>
      <c r="N3604" s="16" t="s">
        <v>4</v>
      </c>
      <c r="O3604" s="49">
        <f>239*30</f>
        <v>7170</v>
      </c>
      <c r="P3604" s="49">
        <f>235*30</f>
        <v>7050</v>
      </c>
      <c r="Q3604" s="17" t="s">
        <v>6</v>
      </c>
      <c r="R3604" s="17" t="s">
        <v>6</v>
      </c>
      <c r="S3604" s="17" t="s">
        <v>6</v>
      </c>
      <c r="T3604" s="14" t="s">
        <v>14583</v>
      </c>
      <c r="U3604" s="14" t="s">
        <v>87</v>
      </c>
      <c r="V3604" s="18"/>
      <c r="W3604" s="20"/>
      <c r="X3604" s="20"/>
      <c r="Y3604" s="20"/>
      <c r="Z3604" s="20"/>
      <c r="AA3604" s="20"/>
      <c r="AB3604" s="20"/>
      <c r="AC3604" s="20"/>
      <c r="AD3604" s="20"/>
      <c r="AE3604" s="20"/>
      <c r="AF3604" s="20"/>
      <c r="AG3604" s="20"/>
      <c r="AH3604" s="20"/>
    </row>
    <row r="3605">
      <c r="A3605" s="30">
        <v>265355.0</v>
      </c>
      <c r="B3605" s="31" t="s">
        <v>14625</v>
      </c>
      <c r="C3605" s="31" t="s">
        <v>14626</v>
      </c>
      <c r="D3605" s="31" t="s">
        <v>14627</v>
      </c>
      <c r="E3605" s="31" t="s">
        <v>33</v>
      </c>
      <c r="F3605" s="30">
        <v>64030.0</v>
      </c>
      <c r="G3605" s="30">
        <v>8.167657714E9</v>
      </c>
      <c r="H3605" s="42" t="s">
        <v>14628</v>
      </c>
      <c r="I3605" s="25" t="s">
        <v>1194</v>
      </c>
      <c r="J3605" s="57">
        <v>44578.0</v>
      </c>
      <c r="K3605" s="43"/>
      <c r="L3605" s="27">
        <v>2.0</v>
      </c>
      <c r="M3605" s="27" t="s">
        <v>7</v>
      </c>
      <c r="N3605" s="27"/>
      <c r="O3605" s="28"/>
      <c r="P3605" s="28"/>
      <c r="Q3605" s="28"/>
      <c r="R3605" s="28"/>
      <c r="S3605" s="28"/>
      <c r="T3605" s="25" t="s">
        <v>14559</v>
      </c>
      <c r="U3605" s="25" t="s">
        <v>92</v>
      </c>
      <c r="V3605" s="29"/>
      <c r="W3605" s="20"/>
      <c r="X3605" s="20"/>
      <c r="Y3605" s="20"/>
      <c r="Z3605" s="20"/>
      <c r="AA3605" s="20"/>
      <c r="AB3605" s="20"/>
      <c r="AC3605" s="20"/>
      <c r="AD3605" s="20"/>
      <c r="AE3605" s="20"/>
      <c r="AF3605" s="20"/>
      <c r="AG3605" s="20"/>
      <c r="AH3605" s="20"/>
    </row>
    <row r="3606">
      <c r="A3606" s="34">
        <v>265359.0</v>
      </c>
      <c r="B3606" s="35" t="s">
        <v>14629</v>
      </c>
      <c r="C3606" s="35" t="s">
        <v>14630</v>
      </c>
      <c r="D3606" s="35" t="s">
        <v>14499</v>
      </c>
      <c r="E3606" s="35" t="s">
        <v>33</v>
      </c>
      <c r="F3606" s="34">
        <v>63703.0</v>
      </c>
      <c r="G3606" s="34">
        <v>5.733350158E9</v>
      </c>
      <c r="H3606" s="51" t="s">
        <v>14631</v>
      </c>
      <c r="I3606" s="14" t="s">
        <v>1194</v>
      </c>
      <c r="J3606" s="52">
        <v>44578.0</v>
      </c>
      <c r="K3606" s="48"/>
      <c r="L3606" s="16">
        <v>2.0</v>
      </c>
      <c r="M3606" s="16" t="s">
        <v>7</v>
      </c>
      <c r="N3606" s="16"/>
      <c r="O3606" s="17"/>
      <c r="P3606" s="17"/>
      <c r="Q3606" s="17"/>
      <c r="R3606" s="17"/>
      <c r="S3606" s="17"/>
      <c r="T3606" s="14" t="s">
        <v>14559</v>
      </c>
      <c r="U3606" s="14" t="s">
        <v>92</v>
      </c>
      <c r="V3606" s="18"/>
      <c r="W3606" s="20"/>
      <c r="X3606" s="20"/>
      <c r="Y3606" s="20"/>
      <c r="Z3606" s="20"/>
      <c r="AA3606" s="20"/>
      <c r="AB3606" s="20"/>
      <c r="AC3606" s="20"/>
      <c r="AD3606" s="20"/>
      <c r="AE3606" s="20"/>
      <c r="AF3606" s="20"/>
      <c r="AG3606" s="20"/>
      <c r="AH3606" s="20"/>
    </row>
    <row r="3607">
      <c r="A3607" s="30">
        <v>265362.0</v>
      </c>
      <c r="B3607" s="31" t="s">
        <v>14632</v>
      </c>
      <c r="C3607" s="31" t="s">
        <v>14633</v>
      </c>
      <c r="D3607" s="31" t="s">
        <v>14620</v>
      </c>
      <c r="E3607" s="31" t="s">
        <v>33</v>
      </c>
      <c r="F3607" s="30">
        <v>64701.0</v>
      </c>
      <c r="G3607" s="30">
        <v>8.163802622E9</v>
      </c>
      <c r="H3607" s="25" t="s">
        <v>1193</v>
      </c>
      <c r="I3607" s="25" t="s">
        <v>1194</v>
      </c>
      <c r="J3607" s="57">
        <v>44578.0</v>
      </c>
      <c r="K3607" s="43"/>
      <c r="L3607" s="27">
        <v>2.0</v>
      </c>
      <c r="M3607" s="27" t="s">
        <v>7</v>
      </c>
      <c r="N3607" s="43"/>
      <c r="O3607" s="44"/>
      <c r="P3607" s="44"/>
      <c r="Q3607" s="44"/>
      <c r="R3607" s="44"/>
      <c r="S3607" s="44"/>
      <c r="T3607" s="25" t="s">
        <v>14634</v>
      </c>
      <c r="U3607" s="25" t="s">
        <v>92</v>
      </c>
      <c r="V3607" s="29"/>
      <c r="W3607" s="20"/>
      <c r="X3607" s="20"/>
      <c r="Y3607" s="20"/>
      <c r="Z3607" s="20"/>
      <c r="AA3607" s="20"/>
      <c r="AB3607" s="20"/>
      <c r="AC3607" s="20"/>
      <c r="AD3607" s="20"/>
      <c r="AE3607" s="20"/>
      <c r="AF3607" s="20"/>
      <c r="AG3607" s="20"/>
      <c r="AH3607" s="20"/>
    </row>
    <row r="3608">
      <c r="A3608" s="34">
        <v>265365.0</v>
      </c>
      <c r="B3608" s="35" t="s">
        <v>14635</v>
      </c>
      <c r="C3608" s="35" t="s">
        <v>14636</v>
      </c>
      <c r="D3608" s="35" t="s">
        <v>14637</v>
      </c>
      <c r="E3608" s="35" t="s">
        <v>33</v>
      </c>
      <c r="F3608" s="34">
        <v>63034.0</v>
      </c>
      <c r="G3608" s="34">
        <v>3.147419101E9</v>
      </c>
      <c r="H3608" s="51" t="s">
        <v>14638</v>
      </c>
      <c r="I3608" s="14" t="s">
        <v>1194</v>
      </c>
      <c r="J3608" s="52">
        <v>44578.0</v>
      </c>
      <c r="K3608" s="52">
        <v>44578.0</v>
      </c>
      <c r="L3608" s="16">
        <v>1.0</v>
      </c>
      <c r="M3608" s="16" t="s">
        <v>7</v>
      </c>
      <c r="N3608" s="16" t="s">
        <v>7</v>
      </c>
      <c r="O3608" s="17">
        <v>6665.0</v>
      </c>
      <c r="P3608" s="17">
        <v>6355.0</v>
      </c>
      <c r="Q3608" s="17" t="s">
        <v>6</v>
      </c>
      <c r="R3608" s="17" t="s">
        <v>6</v>
      </c>
      <c r="S3608" s="17" t="s">
        <v>6</v>
      </c>
      <c r="T3608" s="14" t="s">
        <v>14639</v>
      </c>
      <c r="U3608" s="14" t="s">
        <v>87</v>
      </c>
      <c r="V3608" s="18"/>
      <c r="W3608" s="20"/>
      <c r="X3608" s="20"/>
      <c r="Y3608" s="20"/>
      <c r="Z3608" s="20"/>
      <c r="AA3608" s="20"/>
      <c r="AB3608" s="20"/>
      <c r="AC3608" s="20"/>
      <c r="AD3608" s="20"/>
      <c r="AE3608" s="20"/>
      <c r="AF3608" s="20"/>
      <c r="AG3608" s="20"/>
      <c r="AH3608" s="20"/>
    </row>
    <row r="3609">
      <c r="A3609" s="30">
        <v>265368.0</v>
      </c>
      <c r="B3609" s="31" t="s">
        <v>14640</v>
      </c>
      <c r="C3609" s="31" t="s">
        <v>14641</v>
      </c>
      <c r="D3609" s="31" t="s">
        <v>14642</v>
      </c>
      <c r="E3609" s="31" t="s">
        <v>33</v>
      </c>
      <c r="F3609" s="30">
        <v>65438.0</v>
      </c>
      <c r="G3609" s="30">
        <v>5.732923212E9</v>
      </c>
      <c r="H3609" s="25" t="s">
        <v>1193</v>
      </c>
      <c r="I3609" s="25" t="s">
        <v>1194</v>
      </c>
      <c r="J3609" s="57">
        <v>44578.0</v>
      </c>
      <c r="K3609" s="57">
        <v>44578.0</v>
      </c>
      <c r="L3609" s="27">
        <v>1.0</v>
      </c>
      <c r="M3609" s="27" t="s">
        <v>7</v>
      </c>
      <c r="N3609" s="27" t="s">
        <v>7</v>
      </c>
      <c r="O3609" s="28" t="s">
        <v>6</v>
      </c>
      <c r="P3609" s="44">
        <f>170*30</f>
        <v>5100</v>
      </c>
      <c r="Q3609" s="28" t="s">
        <v>6</v>
      </c>
      <c r="R3609" s="28" t="s">
        <v>6</v>
      </c>
      <c r="S3609" s="44">
        <f>170*30</f>
        <v>5100</v>
      </c>
      <c r="T3609" s="25" t="s">
        <v>14643</v>
      </c>
      <c r="U3609" s="25" t="s">
        <v>87</v>
      </c>
      <c r="V3609" s="29"/>
      <c r="W3609" s="20"/>
      <c r="X3609" s="20"/>
      <c r="Y3609" s="20"/>
      <c r="Z3609" s="20"/>
      <c r="AA3609" s="20"/>
      <c r="AB3609" s="20"/>
      <c r="AC3609" s="20"/>
      <c r="AD3609" s="20"/>
      <c r="AE3609" s="20"/>
      <c r="AF3609" s="20"/>
      <c r="AG3609" s="20"/>
      <c r="AH3609" s="20"/>
    </row>
    <row r="3610">
      <c r="A3610" s="34">
        <v>265369.0</v>
      </c>
      <c r="B3610" s="35" t="s">
        <v>14644</v>
      </c>
      <c r="C3610" s="35" t="s">
        <v>14645</v>
      </c>
      <c r="D3610" s="35" t="s">
        <v>14646</v>
      </c>
      <c r="E3610" s="35" t="s">
        <v>33</v>
      </c>
      <c r="F3610" s="34">
        <v>63028.0</v>
      </c>
      <c r="G3610" s="34">
        <v>6.369331818E9</v>
      </c>
      <c r="H3610" s="178" t="s">
        <v>14647</v>
      </c>
      <c r="I3610" s="14" t="s">
        <v>1194</v>
      </c>
      <c r="J3610" s="52">
        <v>44578.0</v>
      </c>
      <c r="K3610" s="48"/>
      <c r="L3610" s="16">
        <v>2.0</v>
      </c>
      <c r="M3610" s="16" t="s">
        <v>7</v>
      </c>
      <c r="N3610" s="16"/>
      <c r="O3610" s="17"/>
      <c r="P3610" s="17"/>
      <c r="Q3610" s="17"/>
      <c r="R3610" s="17"/>
      <c r="S3610" s="17"/>
      <c r="T3610" s="14" t="s">
        <v>14559</v>
      </c>
      <c r="U3610" s="14" t="s">
        <v>92</v>
      </c>
      <c r="V3610" s="18"/>
      <c r="W3610" s="20"/>
      <c r="X3610" s="20"/>
      <c r="Y3610" s="20"/>
      <c r="Z3610" s="20"/>
      <c r="AA3610" s="20"/>
      <c r="AB3610" s="20"/>
      <c r="AC3610" s="20"/>
      <c r="AD3610" s="20"/>
      <c r="AE3610" s="20"/>
      <c r="AF3610" s="20"/>
      <c r="AG3610" s="20"/>
      <c r="AH3610" s="20"/>
    </row>
    <row r="3611">
      <c r="A3611" s="30">
        <v>265374.0</v>
      </c>
      <c r="B3611" s="31" t="s">
        <v>14648</v>
      </c>
      <c r="C3611" s="31" t="s">
        <v>14649</v>
      </c>
      <c r="D3611" s="31" t="s">
        <v>4141</v>
      </c>
      <c r="E3611" s="31" t="s">
        <v>33</v>
      </c>
      <c r="F3611" s="30">
        <v>63090.0</v>
      </c>
      <c r="G3611" s="30">
        <v>6.36239919E9</v>
      </c>
      <c r="H3611" s="42" t="s">
        <v>14650</v>
      </c>
      <c r="I3611" s="25" t="s">
        <v>1194</v>
      </c>
      <c r="J3611" s="57">
        <v>44578.0</v>
      </c>
      <c r="K3611" s="57">
        <v>44617.0</v>
      </c>
      <c r="L3611" s="27">
        <v>2.0</v>
      </c>
      <c r="M3611" s="27" t="s">
        <v>7</v>
      </c>
      <c r="N3611" s="27" t="s">
        <v>7</v>
      </c>
      <c r="O3611" s="44">
        <f>202*30</f>
        <v>6060</v>
      </c>
      <c r="P3611" s="44">
        <f>157*30</f>
        <v>4710</v>
      </c>
      <c r="Q3611" s="28" t="s">
        <v>6</v>
      </c>
      <c r="R3611" s="28" t="s">
        <v>6</v>
      </c>
      <c r="S3611" s="28" t="s">
        <v>6</v>
      </c>
      <c r="T3611" s="25" t="s">
        <v>14580</v>
      </c>
      <c r="U3611" s="25" t="s">
        <v>87</v>
      </c>
      <c r="V3611" s="29"/>
      <c r="W3611" s="20"/>
      <c r="X3611" s="20"/>
      <c r="Y3611" s="20"/>
      <c r="Z3611" s="20"/>
      <c r="AA3611" s="20"/>
      <c r="AB3611" s="20"/>
      <c r="AC3611" s="20"/>
      <c r="AD3611" s="20"/>
      <c r="AE3611" s="20"/>
      <c r="AF3611" s="20"/>
      <c r="AG3611" s="20"/>
      <c r="AH3611" s="20"/>
    </row>
    <row r="3612">
      <c r="A3612" s="34">
        <v>265377.0</v>
      </c>
      <c r="B3612" s="35" t="s">
        <v>14651</v>
      </c>
      <c r="C3612" s="35" t="s">
        <v>14652</v>
      </c>
      <c r="D3612" s="35" t="s">
        <v>14471</v>
      </c>
      <c r="E3612" s="35" t="s">
        <v>33</v>
      </c>
      <c r="F3612" s="34">
        <v>64081.0</v>
      </c>
      <c r="G3612" s="34">
        <v>8.165243328E9</v>
      </c>
      <c r="H3612" s="51" t="s">
        <v>14653</v>
      </c>
      <c r="I3612" s="14" t="s">
        <v>1194</v>
      </c>
      <c r="J3612" s="52">
        <v>44578.0</v>
      </c>
      <c r="K3612" s="52">
        <v>44578.0</v>
      </c>
      <c r="L3612" s="16">
        <v>1.0</v>
      </c>
      <c r="M3612" s="16" t="s">
        <v>7</v>
      </c>
      <c r="N3612" s="16" t="s">
        <v>7</v>
      </c>
      <c r="O3612" s="179" t="s">
        <v>14654</v>
      </c>
      <c r="P3612" s="49">
        <f>170*30</f>
        <v>5100</v>
      </c>
      <c r="Q3612" s="17" t="s">
        <v>6</v>
      </c>
      <c r="R3612" s="17" t="s">
        <v>6</v>
      </c>
      <c r="S3612" s="17" t="s">
        <v>6</v>
      </c>
      <c r="T3612" s="14" t="s">
        <v>14583</v>
      </c>
      <c r="U3612" s="14" t="s">
        <v>87</v>
      </c>
      <c r="V3612" s="18"/>
      <c r="W3612" s="20"/>
      <c r="X3612" s="20"/>
      <c r="Y3612" s="20"/>
      <c r="Z3612" s="20"/>
      <c r="AA3612" s="20"/>
      <c r="AB3612" s="20"/>
      <c r="AC3612" s="20"/>
      <c r="AD3612" s="20"/>
      <c r="AE3612" s="20"/>
      <c r="AF3612" s="20"/>
      <c r="AG3612" s="20"/>
      <c r="AH3612" s="20"/>
    </row>
    <row r="3613">
      <c r="A3613" s="30">
        <v>265382.0</v>
      </c>
      <c r="B3613" s="31" t="s">
        <v>14655</v>
      </c>
      <c r="C3613" s="31" t="s">
        <v>14656</v>
      </c>
      <c r="D3613" s="31" t="s">
        <v>12780</v>
      </c>
      <c r="E3613" s="31" t="s">
        <v>33</v>
      </c>
      <c r="F3613" s="30">
        <v>63841.0</v>
      </c>
      <c r="G3613" s="30">
        <v>5.736247491E9</v>
      </c>
      <c r="H3613" s="42" t="s">
        <v>14657</v>
      </c>
      <c r="I3613" s="25" t="s">
        <v>1194</v>
      </c>
      <c r="J3613" s="57">
        <v>44578.0</v>
      </c>
      <c r="K3613" s="57">
        <v>44617.0</v>
      </c>
      <c r="L3613" s="27">
        <v>2.0</v>
      </c>
      <c r="M3613" s="27" t="s">
        <v>7</v>
      </c>
      <c r="N3613" s="27" t="s">
        <v>7</v>
      </c>
      <c r="O3613" s="44">
        <f>171*30</f>
        <v>5130</v>
      </c>
      <c r="P3613" s="44">
        <f>160*30</f>
        <v>4800</v>
      </c>
      <c r="Q3613" s="28" t="s">
        <v>6</v>
      </c>
      <c r="R3613" s="28" t="s">
        <v>6</v>
      </c>
      <c r="S3613" s="28" t="s">
        <v>6</v>
      </c>
      <c r="T3613" s="25" t="s">
        <v>6079</v>
      </c>
      <c r="U3613" s="25" t="s">
        <v>87</v>
      </c>
      <c r="V3613" s="29"/>
      <c r="W3613" s="20"/>
      <c r="X3613" s="20"/>
      <c r="Y3613" s="20"/>
      <c r="Z3613" s="20"/>
      <c r="AA3613" s="20"/>
      <c r="AB3613" s="20"/>
      <c r="AC3613" s="20"/>
      <c r="AD3613" s="20"/>
      <c r="AE3613" s="20"/>
      <c r="AF3613" s="20"/>
      <c r="AG3613" s="20"/>
      <c r="AH3613" s="20"/>
    </row>
    <row r="3614">
      <c r="A3614" s="34">
        <v>265383.0</v>
      </c>
      <c r="B3614" s="35" t="s">
        <v>14658</v>
      </c>
      <c r="C3614" s="35" t="s">
        <v>14659</v>
      </c>
      <c r="D3614" s="35" t="s">
        <v>14499</v>
      </c>
      <c r="E3614" s="35" t="s">
        <v>33</v>
      </c>
      <c r="F3614" s="34">
        <v>63701.0</v>
      </c>
      <c r="G3614" s="34">
        <v>5.733351999E9</v>
      </c>
      <c r="H3614" s="14" t="s">
        <v>1193</v>
      </c>
      <c r="I3614" s="14" t="s">
        <v>1194</v>
      </c>
      <c r="J3614" s="52">
        <v>44578.0</v>
      </c>
      <c r="K3614" s="52">
        <v>44617.0</v>
      </c>
      <c r="L3614" s="16">
        <v>2.0</v>
      </c>
      <c r="M3614" s="16" t="s">
        <v>7</v>
      </c>
      <c r="N3614" s="16" t="s">
        <v>4</v>
      </c>
      <c r="O3614" s="49">
        <f>180*30</f>
        <v>5400</v>
      </c>
      <c r="P3614" s="49">
        <f>170*30</f>
        <v>5100</v>
      </c>
      <c r="Q3614" s="17">
        <v>2250.0</v>
      </c>
      <c r="R3614" s="17" t="s">
        <v>6</v>
      </c>
      <c r="S3614" s="17" t="s">
        <v>6</v>
      </c>
      <c r="T3614" s="14" t="s">
        <v>14660</v>
      </c>
      <c r="U3614" s="14" t="s">
        <v>87</v>
      </c>
      <c r="V3614" s="18"/>
      <c r="W3614" s="20"/>
      <c r="X3614" s="20"/>
      <c r="Y3614" s="20"/>
      <c r="Z3614" s="20"/>
      <c r="AA3614" s="20"/>
      <c r="AB3614" s="20"/>
      <c r="AC3614" s="20"/>
      <c r="AD3614" s="20"/>
      <c r="AE3614" s="20"/>
      <c r="AF3614" s="20"/>
      <c r="AG3614" s="20"/>
      <c r="AH3614" s="20"/>
    </row>
    <row r="3615">
      <c r="A3615" s="30">
        <v>265384.0</v>
      </c>
      <c r="B3615" s="31" t="s">
        <v>14661</v>
      </c>
      <c r="C3615" s="31" t="s">
        <v>14662</v>
      </c>
      <c r="D3615" s="31" t="s">
        <v>11362</v>
      </c>
      <c r="E3615" s="31" t="s">
        <v>33</v>
      </c>
      <c r="F3615" s="30">
        <v>63863.0</v>
      </c>
      <c r="G3615" s="30">
        <v>5.732763843E9</v>
      </c>
      <c r="H3615" s="24" t="s">
        <v>14663</v>
      </c>
      <c r="I3615" s="25" t="s">
        <v>1194</v>
      </c>
      <c r="J3615" s="159">
        <v>44579.0</v>
      </c>
      <c r="K3615" s="159">
        <v>44579.0</v>
      </c>
      <c r="L3615" s="27">
        <v>1.0</v>
      </c>
      <c r="M3615" s="27" t="s">
        <v>7</v>
      </c>
      <c r="N3615" s="27" t="s">
        <v>7</v>
      </c>
      <c r="O3615" s="44">
        <f>164*30</f>
        <v>4920</v>
      </c>
      <c r="P3615" s="44">
        <f>161*30</f>
        <v>4830</v>
      </c>
      <c r="Q3615" s="28" t="s">
        <v>6</v>
      </c>
      <c r="R3615" s="28" t="s">
        <v>6</v>
      </c>
      <c r="S3615" s="28" t="s">
        <v>6</v>
      </c>
      <c r="T3615" s="25" t="s">
        <v>6079</v>
      </c>
      <c r="U3615" s="25" t="s">
        <v>87</v>
      </c>
      <c r="V3615" s="29"/>
      <c r="W3615" s="20"/>
      <c r="X3615" s="20"/>
      <c r="Y3615" s="20"/>
      <c r="Z3615" s="20"/>
      <c r="AA3615" s="20"/>
      <c r="AB3615" s="20"/>
      <c r="AC3615" s="20"/>
      <c r="AD3615" s="20"/>
      <c r="AE3615" s="20"/>
      <c r="AF3615" s="20"/>
      <c r="AG3615" s="20"/>
      <c r="AH3615" s="20"/>
    </row>
    <row r="3616">
      <c r="A3616" s="34">
        <v>265385.0</v>
      </c>
      <c r="B3616" s="35" t="s">
        <v>14664</v>
      </c>
      <c r="C3616" s="35" t="s">
        <v>14665</v>
      </c>
      <c r="D3616" s="35" t="s">
        <v>7809</v>
      </c>
      <c r="E3616" s="35" t="s">
        <v>33</v>
      </c>
      <c r="F3616" s="34">
        <v>65240.0</v>
      </c>
      <c r="G3616" s="34">
        <v>5.736825551E9</v>
      </c>
      <c r="H3616" s="51" t="s">
        <v>14666</v>
      </c>
      <c r="I3616" s="14" t="s">
        <v>1194</v>
      </c>
      <c r="J3616" s="159">
        <v>44579.0</v>
      </c>
      <c r="K3616" s="159">
        <v>44579.0</v>
      </c>
      <c r="L3616" s="16">
        <v>1.0</v>
      </c>
      <c r="M3616" s="16" t="s">
        <v>7</v>
      </c>
      <c r="N3616" s="16" t="s">
        <v>7</v>
      </c>
      <c r="O3616" s="49">
        <f>290*30</f>
        <v>8700</v>
      </c>
      <c r="P3616" s="49">
        <f>260*30</f>
        <v>7800</v>
      </c>
      <c r="Q3616" s="17" t="s">
        <v>6</v>
      </c>
      <c r="R3616" s="17" t="s">
        <v>6</v>
      </c>
      <c r="S3616" s="17" t="s">
        <v>6</v>
      </c>
      <c r="T3616" s="14" t="s">
        <v>14667</v>
      </c>
      <c r="U3616" s="14" t="s">
        <v>87</v>
      </c>
      <c r="V3616" s="18"/>
      <c r="W3616" s="20"/>
      <c r="X3616" s="20"/>
      <c r="Y3616" s="20"/>
      <c r="Z3616" s="20"/>
      <c r="AA3616" s="20"/>
      <c r="AB3616" s="20"/>
      <c r="AC3616" s="20"/>
      <c r="AD3616" s="20"/>
      <c r="AE3616" s="20"/>
      <c r="AF3616" s="20"/>
      <c r="AG3616" s="20"/>
      <c r="AH3616" s="20"/>
    </row>
    <row r="3617">
      <c r="A3617" s="30">
        <v>265393.0</v>
      </c>
      <c r="B3617" s="31" t="s">
        <v>14668</v>
      </c>
      <c r="C3617" s="31" t="s">
        <v>14669</v>
      </c>
      <c r="D3617" s="31" t="s">
        <v>14670</v>
      </c>
      <c r="E3617" s="31" t="s">
        <v>33</v>
      </c>
      <c r="F3617" s="30">
        <v>65616.0</v>
      </c>
      <c r="G3617" s="30">
        <v>4.173346431E9</v>
      </c>
      <c r="H3617" s="42" t="s">
        <v>14671</v>
      </c>
      <c r="I3617" s="25" t="s">
        <v>1194</v>
      </c>
      <c r="J3617" s="57">
        <v>44579.0</v>
      </c>
      <c r="K3617" s="57">
        <v>44579.0</v>
      </c>
      <c r="L3617" s="27">
        <v>1.0</v>
      </c>
      <c r="M3617" s="27" t="s">
        <v>7</v>
      </c>
      <c r="N3617" s="27" t="s">
        <v>7</v>
      </c>
      <c r="O3617" s="44">
        <f>195*30</f>
        <v>5850</v>
      </c>
      <c r="P3617" s="44">
        <f>172*30</f>
        <v>5160</v>
      </c>
      <c r="Q3617" s="28" t="s">
        <v>6</v>
      </c>
      <c r="R3617" s="28" t="s">
        <v>6</v>
      </c>
      <c r="S3617" s="28" t="s">
        <v>6</v>
      </c>
      <c r="T3617" s="25" t="s">
        <v>6079</v>
      </c>
      <c r="U3617" s="25" t="s">
        <v>87</v>
      </c>
      <c r="V3617" s="29"/>
      <c r="W3617" s="20"/>
      <c r="X3617" s="20"/>
      <c r="Y3617" s="20"/>
      <c r="Z3617" s="20"/>
      <c r="AA3617" s="20"/>
      <c r="AB3617" s="20"/>
      <c r="AC3617" s="20"/>
      <c r="AD3617" s="20"/>
      <c r="AE3617" s="20"/>
      <c r="AF3617" s="20"/>
      <c r="AG3617" s="20"/>
      <c r="AH3617" s="20"/>
    </row>
    <row r="3618">
      <c r="A3618" s="34">
        <v>265401.0</v>
      </c>
      <c r="B3618" s="35" t="s">
        <v>14672</v>
      </c>
      <c r="C3618" s="35" t="s">
        <v>14673</v>
      </c>
      <c r="D3618" s="35" t="s">
        <v>14646</v>
      </c>
      <c r="E3618" s="35" t="s">
        <v>33</v>
      </c>
      <c r="F3618" s="34">
        <v>63028.0</v>
      </c>
      <c r="G3618" s="34">
        <v>6.369319066E9</v>
      </c>
      <c r="H3618" s="51" t="s">
        <v>14674</v>
      </c>
      <c r="I3618" s="14" t="s">
        <v>1194</v>
      </c>
      <c r="J3618" s="159">
        <v>44579.0</v>
      </c>
      <c r="K3618" s="159">
        <v>44579.0</v>
      </c>
      <c r="L3618" s="16">
        <v>1.0</v>
      </c>
      <c r="M3618" s="16" t="s">
        <v>7</v>
      </c>
      <c r="N3618" s="16" t="s">
        <v>7</v>
      </c>
      <c r="O3618" s="49">
        <f>180*30</f>
        <v>5400</v>
      </c>
      <c r="P3618" s="49">
        <f t="shared" ref="P3618:P3619" si="30">170*30</f>
        <v>5100</v>
      </c>
      <c r="Q3618" s="17" t="s">
        <v>6</v>
      </c>
      <c r="R3618" s="17" t="s">
        <v>6</v>
      </c>
      <c r="S3618" s="17" t="s">
        <v>6</v>
      </c>
      <c r="T3618" s="14" t="s">
        <v>6079</v>
      </c>
      <c r="U3618" s="14" t="s">
        <v>87</v>
      </c>
      <c r="V3618" s="18"/>
      <c r="W3618" s="20"/>
      <c r="X3618" s="20"/>
      <c r="Y3618" s="20"/>
      <c r="Z3618" s="20"/>
      <c r="AA3618" s="20"/>
      <c r="AB3618" s="20"/>
      <c r="AC3618" s="20"/>
      <c r="AD3618" s="20"/>
      <c r="AE3618" s="20"/>
      <c r="AF3618" s="20"/>
      <c r="AG3618" s="20"/>
      <c r="AH3618" s="20"/>
    </row>
    <row r="3619">
      <c r="A3619" s="30">
        <v>265404.0</v>
      </c>
      <c r="B3619" s="31" t="s">
        <v>14675</v>
      </c>
      <c r="C3619" s="31" t="s">
        <v>14676</v>
      </c>
      <c r="D3619" s="31" t="s">
        <v>6500</v>
      </c>
      <c r="E3619" s="31" t="s">
        <v>33</v>
      </c>
      <c r="F3619" s="30">
        <v>64052.0</v>
      </c>
      <c r="G3619" s="30">
        <v>8.16836125E9</v>
      </c>
      <c r="H3619" s="42" t="s">
        <v>14677</v>
      </c>
      <c r="I3619" s="25" t="s">
        <v>1194</v>
      </c>
      <c r="J3619" s="57">
        <v>44579.0</v>
      </c>
      <c r="K3619" s="57">
        <v>44617.0</v>
      </c>
      <c r="L3619" s="27">
        <v>2.0</v>
      </c>
      <c r="M3619" s="27" t="s">
        <v>7</v>
      </c>
      <c r="N3619" s="27" t="s">
        <v>4</v>
      </c>
      <c r="O3619" s="44">
        <f>175*30</f>
        <v>5250</v>
      </c>
      <c r="P3619" s="44">
        <f t="shared" si="30"/>
        <v>5100</v>
      </c>
      <c r="Q3619" s="28" t="s">
        <v>6</v>
      </c>
      <c r="R3619" s="28" t="s">
        <v>6</v>
      </c>
      <c r="S3619" s="44"/>
      <c r="T3619" s="25" t="s">
        <v>14678</v>
      </c>
      <c r="U3619" s="25" t="s">
        <v>92</v>
      </c>
      <c r="V3619" s="29"/>
      <c r="W3619" s="20"/>
      <c r="X3619" s="20"/>
      <c r="Y3619" s="20"/>
      <c r="Z3619" s="20"/>
      <c r="AA3619" s="20"/>
      <c r="AB3619" s="20"/>
      <c r="AC3619" s="20"/>
      <c r="AD3619" s="20"/>
      <c r="AE3619" s="20"/>
      <c r="AF3619" s="20"/>
      <c r="AG3619" s="20"/>
      <c r="AH3619" s="20"/>
    </row>
    <row r="3620">
      <c r="A3620" s="34">
        <v>265406.0</v>
      </c>
      <c r="B3620" s="35" t="s">
        <v>14679</v>
      </c>
      <c r="C3620" s="35" t="s">
        <v>14680</v>
      </c>
      <c r="D3620" s="35" t="s">
        <v>14681</v>
      </c>
      <c r="E3620" s="35" t="s">
        <v>33</v>
      </c>
      <c r="F3620" s="34">
        <v>65711.0</v>
      </c>
      <c r="G3620" s="34">
        <v>4.179265128E9</v>
      </c>
      <c r="H3620" s="51" t="s">
        <v>14682</v>
      </c>
      <c r="I3620" s="14" t="s">
        <v>1194</v>
      </c>
      <c r="J3620" s="159">
        <v>44579.0</v>
      </c>
      <c r="K3620" s="159">
        <v>44579.0</v>
      </c>
      <c r="L3620" s="16">
        <v>1.0</v>
      </c>
      <c r="M3620" s="16" t="s">
        <v>7</v>
      </c>
      <c r="N3620" s="16" t="s">
        <v>7</v>
      </c>
      <c r="O3620" s="49">
        <f>155*30</f>
        <v>4650</v>
      </c>
      <c r="P3620" s="49">
        <f>150*30</f>
        <v>4500</v>
      </c>
      <c r="Q3620" s="17" t="s">
        <v>6</v>
      </c>
      <c r="R3620" s="17" t="s">
        <v>6</v>
      </c>
      <c r="S3620" s="17" t="s">
        <v>6</v>
      </c>
      <c r="T3620" s="14" t="s">
        <v>6079</v>
      </c>
      <c r="U3620" s="14" t="s">
        <v>87</v>
      </c>
      <c r="V3620" s="18"/>
      <c r="W3620" s="20"/>
      <c r="X3620" s="20"/>
      <c r="Y3620" s="20"/>
      <c r="Z3620" s="20"/>
      <c r="AA3620" s="20"/>
      <c r="AB3620" s="20"/>
      <c r="AC3620" s="20"/>
      <c r="AD3620" s="20"/>
      <c r="AE3620" s="20"/>
      <c r="AF3620" s="20"/>
      <c r="AG3620" s="20"/>
      <c r="AH3620" s="20"/>
    </row>
    <row r="3621">
      <c r="A3621" s="30">
        <v>265411.0</v>
      </c>
      <c r="B3621" s="31" t="s">
        <v>14683</v>
      </c>
      <c r="C3621" s="31" t="s">
        <v>14684</v>
      </c>
      <c r="D3621" s="31" t="s">
        <v>1955</v>
      </c>
      <c r="E3621" s="31" t="s">
        <v>33</v>
      </c>
      <c r="F3621" s="30">
        <v>65672.0</v>
      </c>
      <c r="G3621" s="30">
        <v>4.173344105E9</v>
      </c>
      <c r="H3621" s="42" t="s">
        <v>14685</v>
      </c>
      <c r="I3621" s="25" t="s">
        <v>1194</v>
      </c>
      <c r="J3621" s="159">
        <v>44579.0</v>
      </c>
      <c r="K3621" s="43"/>
      <c r="L3621" s="27">
        <v>2.0</v>
      </c>
      <c r="M3621" s="27" t="s">
        <v>7</v>
      </c>
      <c r="N3621" s="27"/>
      <c r="O3621" s="28"/>
      <c r="P3621" s="28"/>
      <c r="Q3621" s="28"/>
      <c r="R3621" s="28"/>
      <c r="S3621" s="28"/>
      <c r="T3621" s="25" t="s">
        <v>14686</v>
      </c>
      <c r="U3621" s="25" t="s">
        <v>92</v>
      </c>
      <c r="V3621" s="29"/>
      <c r="W3621" s="20"/>
      <c r="X3621" s="20"/>
      <c r="Y3621" s="20"/>
      <c r="Z3621" s="20"/>
      <c r="AA3621" s="20"/>
      <c r="AB3621" s="20"/>
      <c r="AC3621" s="20"/>
      <c r="AD3621" s="20"/>
      <c r="AE3621" s="20"/>
      <c r="AF3621" s="20"/>
      <c r="AG3621" s="20"/>
      <c r="AH3621" s="20"/>
    </row>
    <row r="3622">
      <c r="A3622" s="34">
        <v>265412.0</v>
      </c>
      <c r="B3622" s="35" t="s">
        <v>14687</v>
      </c>
      <c r="C3622" s="35" t="s">
        <v>14688</v>
      </c>
      <c r="D3622" s="35" t="s">
        <v>14689</v>
      </c>
      <c r="E3622" s="35" t="s">
        <v>33</v>
      </c>
      <c r="F3622" s="34">
        <v>65548.0</v>
      </c>
      <c r="G3622" s="34">
        <v>4.179346818E9</v>
      </c>
      <c r="H3622" s="14" t="s">
        <v>1193</v>
      </c>
      <c r="I3622" s="14" t="s">
        <v>1194</v>
      </c>
      <c r="J3622" s="159">
        <v>44579.0</v>
      </c>
      <c r="K3622" s="48"/>
      <c r="L3622" s="16">
        <v>2.0</v>
      </c>
      <c r="M3622" s="16" t="s">
        <v>7</v>
      </c>
      <c r="N3622" s="16"/>
      <c r="O3622" s="17"/>
      <c r="P3622" s="17"/>
      <c r="Q3622" s="17"/>
      <c r="R3622" s="17"/>
      <c r="S3622" s="17"/>
      <c r="T3622" s="14" t="s">
        <v>14559</v>
      </c>
      <c r="U3622" s="14" t="s">
        <v>92</v>
      </c>
      <c r="V3622" s="18"/>
      <c r="W3622" s="20"/>
      <c r="X3622" s="20"/>
      <c r="Y3622" s="20"/>
      <c r="Z3622" s="20"/>
      <c r="AA3622" s="20"/>
      <c r="AB3622" s="20"/>
      <c r="AC3622" s="20"/>
      <c r="AD3622" s="20"/>
      <c r="AE3622" s="20"/>
      <c r="AF3622" s="20"/>
      <c r="AG3622" s="20"/>
      <c r="AH3622" s="20"/>
    </row>
    <row r="3623">
      <c r="A3623" s="30">
        <v>265417.0</v>
      </c>
      <c r="B3623" s="31" t="s">
        <v>14690</v>
      </c>
      <c r="C3623" s="31" t="s">
        <v>14691</v>
      </c>
      <c r="D3623" s="31" t="s">
        <v>14600</v>
      </c>
      <c r="E3623" s="31" t="s">
        <v>33</v>
      </c>
      <c r="F3623" s="30">
        <v>63125.0</v>
      </c>
      <c r="G3623" s="30">
        <v>3.145441111E9</v>
      </c>
      <c r="H3623" s="42" t="s">
        <v>14692</v>
      </c>
      <c r="I3623" s="25" t="s">
        <v>1194</v>
      </c>
      <c r="J3623" s="159">
        <v>44579.0</v>
      </c>
      <c r="K3623" s="57">
        <v>44617.0</v>
      </c>
      <c r="L3623" s="27">
        <v>2.0</v>
      </c>
      <c r="M3623" s="27" t="s">
        <v>7</v>
      </c>
      <c r="N3623" s="27" t="s">
        <v>4</v>
      </c>
      <c r="O3623" s="28">
        <f>322*30</f>
        <v>9660</v>
      </c>
      <c r="P3623" s="28">
        <f>257*30</f>
        <v>7710</v>
      </c>
      <c r="Q3623" s="28"/>
      <c r="R3623" s="28"/>
      <c r="S3623" s="28">
        <f>273*30</f>
        <v>8190</v>
      </c>
      <c r="T3623" s="25"/>
      <c r="U3623" s="25" t="s">
        <v>92</v>
      </c>
      <c r="V3623" s="29"/>
      <c r="W3623" s="20"/>
      <c r="X3623" s="20"/>
      <c r="Y3623" s="20"/>
      <c r="Z3623" s="20"/>
      <c r="AA3623" s="20"/>
      <c r="AB3623" s="20"/>
      <c r="AC3623" s="20"/>
      <c r="AD3623" s="20"/>
      <c r="AE3623" s="20"/>
      <c r="AF3623" s="20"/>
      <c r="AG3623" s="20"/>
      <c r="AH3623" s="20"/>
    </row>
    <row r="3624">
      <c r="A3624" s="34">
        <v>265418.0</v>
      </c>
      <c r="B3624" s="35" t="s">
        <v>14693</v>
      </c>
      <c r="C3624" s="35" t="s">
        <v>14694</v>
      </c>
      <c r="D3624" s="35" t="s">
        <v>14695</v>
      </c>
      <c r="E3624" s="35" t="s">
        <v>33</v>
      </c>
      <c r="F3624" s="34">
        <v>65459.0</v>
      </c>
      <c r="G3624" s="34">
        <v>5.737592135E9</v>
      </c>
      <c r="H3624" s="51" t="s">
        <v>14696</v>
      </c>
      <c r="I3624" s="14" t="s">
        <v>1194</v>
      </c>
      <c r="J3624" s="159">
        <v>44579.0</v>
      </c>
      <c r="K3624" s="159">
        <v>44579.0</v>
      </c>
      <c r="L3624" s="16">
        <v>1.0</v>
      </c>
      <c r="M3624" s="16" t="s">
        <v>7</v>
      </c>
      <c r="N3624" s="16" t="s">
        <v>7</v>
      </c>
      <c r="O3624" s="17" t="s">
        <v>6</v>
      </c>
      <c r="P3624" s="49">
        <f>159*30</f>
        <v>4770</v>
      </c>
      <c r="Q3624" s="17" t="s">
        <v>6</v>
      </c>
      <c r="R3624" s="17" t="s">
        <v>6</v>
      </c>
      <c r="S3624" s="17" t="s">
        <v>6</v>
      </c>
      <c r="T3624" s="14" t="s">
        <v>14697</v>
      </c>
      <c r="U3624" s="14" t="s">
        <v>87</v>
      </c>
      <c r="V3624" s="18"/>
      <c r="W3624" s="20"/>
      <c r="X3624" s="20"/>
      <c r="Y3624" s="20"/>
      <c r="Z3624" s="20"/>
      <c r="AA3624" s="20"/>
      <c r="AB3624" s="20"/>
      <c r="AC3624" s="20"/>
      <c r="AD3624" s="20"/>
      <c r="AE3624" s="20"/>
      <c r="AF3624" s="20"/>
      <c r="AG3624" s="20"/>
      <c r="AH3624" s="20"/>
    </row>
    <row r="3625">
      <c r="A3625" s="30">
        <v>265423.0</v>
      </c>
      <c r="B3625" s="31" t="s">
        <v>14698</v>
      </c>
      <c r="C3625" s="31" t="s">
        <v>14699</v>
      </c>
      <c r="D3625" s="31" t="s">
        <v>14700</v>
      </c>
      <c r="E3625" s="31" t="s">
        <v>33</v>
      </c>
      <c r="F3625" s="30">
        <v>63436.0</v>
      </c>
      <c r="G3625" s="30">
        <v>5.73267392E9</v>
      </c>
      <c r="H3625" s="25" t="s">
        <v>1193</v>
      </c>
      <c r="I3625" s="25" t="s">
        <v>1194</v>
      </c>
      <c r="J3625" s="159">
        <v>44579.0</v>
      </c>
      <c r="K3625" s="159">
        <v>44579.0</v>
      </c>
      <c r="L3625" s="27">
        <v>1.0</v>
      </c>
      <c r="M3625" s="27" t="s">
        <v>7</v>
      </c>
      <c r="N3625" s="27" t="s">
        <v>7</v>
      </c>
      <c r="O3625" s="28" t="s">
        <v>6</v>
      </c>
      <c r="P3625" s="44">
        <f>167*30</f>
        <v>5010</v>
      </c>
      <c r="Q3625" s="28" t="s">
        <v>6</v>
      </c>
      <c r="R3625" s="28" t="s">
        <v>6</v>
      </c>
      <c r="S3625" s="28" t="s">
        <v>6</v>
      </c>
      <c r="T3625" s="25" t="s">
        <v>14701</v>
      </c>
      <c r="U3625" s="25" t="s">
        <v>87</v>
      </c>
      <c r="V3625" s="29"/>
      <c r="W3625" s="20"/>
      <c r="X3625" s="20"/>
      <c r="Y3625" s="20"/>
      <c r="Z3625" s="20"/>
      <c r="AA3625" s="20"/>
      <c r="AB3625" s="20"/>
      <c r="AC3625" s="20"/>
      <c r="AD3625" s="20"/>
      <c r="AE3625" s="20"/>
      <c r="AF3625" s="20"/>
      <c r="AG3625" s="20"/>
      <c r="AH3625" s="20"/>
    </row>
    <row r="3626">
      <c r="A3626" s="34">
        <v>265427.0</v>
      </c>
      <c r="B3626" s="35" t="s">
        <v>14702</v>
      </c>
      <c r="C3626" s="35" t="s">
        <v>14703</v>
      </c>
      <c r="D3626" s="35" t="s">
        <v>14600</v>
      </c>
      <c r="E3626" s="35" t="s">
        <v>33</v>
      </c>
      <c r="F3626" s="34">
        <v>63139.0</v>
      </c>
      <c r="G3626" s="34">
        <v>3.147813444E9</v>
      </c>
      <c r="H3626" s="51" t="s">
        <v>14704</v>
      </c>
      <c r="I3626" s="14" t="s">
        <v>1194</v>
      </c>
      <c r="J3626" s="159">
        <v>44579.0</v>
      </c>
      <c r="K3626" s="48"/>
      <c r="L3626" s="16">
        <v>2.0</v>
      </c>
      <c r="M3626" s="16" t="s">
        <v>7</v>
      </c>
      <c r="N3626" s="16"/>
      <c r="O3626" s="49"/>
      <c r="P3626" s="49"/>
      <c r="Q3626" s="49"/>
      <c r="R3626" s="49"/>
      <c r="S3626" s="49"/>
      <c r="T3626" s="14" t="s">
        <v>14634</v>
      </c>
      <c r="U3626" s="14" t="s">
        <v>92</v>
      </c>
      <c r="V3626" s="18"/>
      <c r="W3626" s="20"/>
      <c r="X3626" s="20"/>
      <c r="Y3626" s="20"/>
      <c r="Z3626" s="20"/>
      <c r="AA3626" s="20"/>
      <c r="AB3626" s="20"/>
      <c r="AC3626" s="20"/>
      <c r="AD3626" s="20"/>
      <c r="AE3626" s="20"/>
      <c r="AF3626" s="20"/>
      <c r="AG3626" s="20"/>
      <c r="AH3626" s="20"/>
    </row>
    <row r="3627">
      <c r="A3627" s="30">
        <v>265429.0</v>
      </c>
      <c r="B3627" s="31" t="s">
        <v>14705</v>
      </c>
      <c r="C3627" s="31" t="s">
        <v>14706</v>
      </c>
      <c r="D3627" s="31" t="s">
        <v>14707</v>
      </c>
      <c r="E3627" s="31" t="s">
        <v>33</v>
      </c>
      <c r="F3627" s="30">
        <v>65065.0</v>
      </c>
      <c r="G3627" s="30">
        <v>5.733488275E9</v>
      </c>
      <c r="H3627" s="42" t="s">
        <v>14708</v>
      </c>
      <c r="I3627" s="25" t="s">
        <v>1194</v>
      </c>
      <c r="J3627" s="159">
        <v>44579.0</v>
      </c>
      <c r="K3627" s="43"/>
      <c r="L3627" s="27">
        <v>2.0</v>
      </c>
      <c r="M3627" s="27" t="s">
        <v>7</v>
      </c>
      <c r="N3627" s="27"/>
      <c r="O3627" s="28"/>
      <c r="P3627" s="28"/>
      <c r="Q3627" s="28"/>
      <c r="R3627" s="28"/>
      <c r="S3627" s="28"/>
      <c r="T3627" s="25" t="s">
        <v>14559</v>
      </c>
      <c r="U3627" s="25" t="s">
        <v>92</v>
      </c>
      <c r="V3627" s="29"/>
      <c r="W3627" s="20"/>
      <c r="X3627" s="20"/>
      <c r="Y3627" s="20"/>
      <c r="Z3627" s="20"/>
      <c r="AA3627" s="20"/>
      <c r="AB3627" s="20"/>
      <c r="AC3627" s="20"/>
      <c r="AD3627" s="20"/>
      <c r="AE3627" s="20"/>
      <c r="AF3627" s="20"/>
      <c r="AG3627" s="20"/>
      <c r="AH3627" s="20"/>
    </row>
    <row r="3628">
      <c r="A3628" s="34">
        <v>265430.0</v>
      </c>
      <c r="B3628" s="35" t="s">
        <v>14709</v>
      </c>
      <c r="C3628" s="35" t="s">
        <v>14710</v>
      </c>
      <c r="D3628" s="35" t="s">
        <v>14711</v>
      </c>
      <c r="E3628" s="35" t="s">
        <v>33</v>
      </c>
      <c r="F3628" s="34">
        <v>63016.0</v>
      </c>
      <c r="G3628" s="34">
        <v>6.362741777E9</v>
      </c>
      <c r="H3628" s="14" t="s">
        <v>1193</v>
      </c>
      <c r="I3628" s="14" t="s">
        <v>1194</v>
      </c>
      <c r="J3628" s="159">
        <v>44579.0</v>
      </c>
      <c r="K3628" s="48"/>
      <c r="L3628" s="16">
        <v>2.0</v>
      </c>
      <c r="M3628" s="16" t="s">
        <v>7</v>
      </c>
      <c r="N3628" s="16"/>
      <c r="O3628" s="17"/>
      <c r="P3628" s="17"/>
      <c r="Q3628" s="17"/>
      <c r="R3628" s="17"/>
      <c r="S3628" s="17"/>
      <c r="T3628" s="14" t="s">
        <v>14712</v>
      </c>
      <c r="U3628" s="14" t="s">
        <v>92</v>
      </c>
      <c r="V3628" s="18"/>
      <c r="W3628" s="20"/>
      <c r="X3628" s="20"/>
      <c r="Y3628" s="20"/>
      <c r="Z3628" s="20"/>
      <c r="AA3628" s="20"/>
      <c r="AB3628" s="20"/>
      <c r="AC3628" s="20"/>
      <c r="AD3628" s="20"/>
      <c r="AE3628" s="20"/>
      <c r="AF3628" s="20"/>
      <c r="AG3628" s="20"/>
      <c r="AH3628" s="20"/>
    </row>
    <row r="3629">
      <c r="A3629" s="30">
        <v>265431.0</v>
      </c>
      <c r="B3629" s="31" t="s">
        <v>14713</v>
      </c>
      <c r="C3629" s="31" t="s">
        <v>14714</v>
      </c>
      <c r="D3629" s="31" t="s">
        <v>14715</v>
      </c>
      <c r="E3629" s="31" t="s">
        <v>33</v>
      </c>
      <c r="F3629" s="30">
        <v>64763.0</v>
      </c>
      <c r="G3629" s="30">
        <v>4.176442248E9</v>
      </c>
      <c r="H3629" s="25" t="s">
        <v>1193</v>
      </c>
      <c r="I3629" s="25" t="s">
        <v>1194</v>
      </c>
      <c r="J3629" s="159">
        <v>44579.0</v>
      </c>
      <c r="K3629" s="159">
        <v>44579.0</v>
      </c>
      <c r="L3629" s="27">
        <v>1.0</v>
      </c>
      <c r="M3629" s="27" t="s">
        <v>7</v>
      </c>
      <c r="N3629" s="27" t="s">
        <v>7</v>
      </c>
      <c r="O3629" s="44">
        <f>160*30</f>
        <v>4800</v>
      </c>
      <c r="P3629" s="44">
        <f>145*30</f>
        <v>4350</v>
      </c>
      <c r="Q3629" s="28" t="s">
        <v>6</v>
      </c>
      <c r="R3629" s="28" t="s">
        <v>6</v>
      </c>
      <c r="S3629" s="28" t="s">
        <v>6</v>
      </c>
      <c r="T3629" s="25" t="s">
        <v>14716</v>
      </c>
      <c r="U3629" s="25" t="s">
        <v>87</v>
      </c>
      <c r="V3629" s="29"/>
      <c r="W3629" s="20"/>
      <c r="X3629" s="20"/>
      <c r="Y3629" s="20"/>
      <c r="Z3629" s="20"/>
      <c r="AA3629" s="20"/>
      <c r="AB3629" s="20"/>
      <c r="AC3629" s="20"/>
      <c r="AD3629" s="20"/>
      <c r="AE3629" s="20"/>
      <c r="AF3629" s="20"/>
      <c r="AG3629" s="20"/>
      <c r="AH3629" s="20"/>
    </row>
    <row r="3630">
      <c r="A3630" s="34">
        <v>265439.0</v>
      </c>
      <c r="B3630" s="35" t="s">
        <v>14717</v>
      </c>
      <c r="C3630" s="35" t="s">
        <v>14718</v>
      </c>
      <c r="D3630" s="35" t="s">
        <v>14600</v>
      </c>
      <c r="E3630" s="35" t="s">
        <v>33</v>
      </c>
      <c r="F3630" s="34">
        <v>63105.0</v>
      </c>
      <c r="G3630" s="34">
        <v>3.147257447E9</v>
      </c>
      <c r="H3630" s="51" t="s">
        <v>14719</v>
      </c>
      <c r="I3630" s="14" t="s">
        <v>1194</v>
      </c>
      <c r="J3630" s="159">
        <v>44579.0</v>
      </c>
      <c r="K3630" s="48"/>
      <c r="L3630" s="16">
        <v>1.0</v>
      </c>
      <c r="M3630" s="16" t="s">
        <v>7</v>
      </c>
      <c r="N3630" s="48"/>
      <c r="O3630" s="49"/>
      <c r="P3630" s="49"/>
      <c r="Q3630" s="49"/>
      <c r="R3630" s="49"/>
      <c r="S3630" s="49"/>
      <c r="T3630" s="14" t="s">
        <v>14720</v>
      </c>
      <c r="U3630" s="14" t="s">
        <v>87</v>
      </c>
      <c r="V3630" s="18"/>
      <c r="W3630" s="20"/>
      <c r="X3630" s="20"/>
      <c r="Y3630" s="20"/>
      <c r="Z3630" s="20"/>
      <c r="AA3630" s="20"/>
      <c r="AB3630" s="20"/>
      <c r="AC3630" s="20"/>
      <c r="AD3630" s="20"/>
      <c r="AE3630" s="20"/>
      <c r="AF3630" s="20"/>
      <c r="AG3630" s="20"/>
      <c r="AH3630" s="20"/>
    </row>
    <row r="3631">
      <c r="A3631" s="30">
        <v>265442.0</v>
      </c>
      <c r="B3631" s="31" t="s">
        <v>14721</v>
      </c>
      <c r="C3631" s="31" t="s">
        <v>14722</v>
      </c>
      <c r="D3631" s="31" t="s">
        <v>14536</v>
      </c>
      <c r="E3631" s="31" t="s">
        <v>33</v>
      </c>
      <c r="F3631" s="30">
        <v>63901.0</v>
      </c>
      <c r="G3631" s="30">
        <v>5.736861147E9</v>
      </c>
      <c r="H3631" s="42" t="s">
        <v>14723</v>
      </c>
      <c r="I3631" s="25" t="s">
        <v>1194</v>
      </c>
      <c r="J3631" s="159">
        <v>44579.0</v>
      </c>
      <c r="K3631" s="159">
        <v>44579.0</v>
      </c>
      <c r="L3631" s="27">
        <v>1.0</v>
      </c>
      <c r="M3631" s="27" t="s">
        <v>7</v>
      </c>
      <c r="N3631" s="27" t="s">
        <v>7</v>
      </c>
      <c r="O3631" s="44">
        <f>160*30</f>
        <v>4800</v>
      </c>
      <c r="P3631" s="44">
        <f>158*30</f>
        <v>4740</v>
      </c>
      <c r="Q3631" s="28" t="s">
        <v>6</v>
      </c>
      <c r="R3631" s="28" t="s">
        <v>6</v>
      </c>
      <c r="S3631" s="44">
        <f>160*30</f>
        <v>4800</v>
      </c>
      <c r="T3631" s="25" t="s">
        <v>14724</v>
      </c>
      <c r="U3631" s="25" t="s">
        <v>87</v>
      </c>
      <c r="V3631" s="29"/>
      <c r="W3631" s="20"/>
      <c r="X3631" s="20"/>
      <c r="Y3631" s="20"/>
      <c r="Z3631" s="20"/>
      <c r="AA3631" s="20"/>
      <c r="AB3631" s="20"/>
      <c r="AC3631" s="20"/>
      <c r="AD3631" s="20"/>
      <c r="AE3631" s="20"/>
      <c r="AF3631" s="20"/>
      <c r="AG3631" s="20"/>
      <c r="AH3631" s="20"/>
    </row>
    <row r="3632">
      <c r="A3632" s="34">
        <v>265446.0</v>
      </c>
      <c r="B3632" s="35" t="s">
        <v>14725</v>
      </c>
      <c r="C3632" s="35" t="s">
        <v>14726</v>
      </c>
      <c r="D3632" s="35" t="s">
        <v>14727</v>
      </c>
      <c r="E3632" s="35" t="s">
        <v>33</v>
      </c>
      <c r="F3632" s="34">
        <v>64744.0</v>
      </c>
      <c r="G3632" s="34">
        <v>4.178762531E9</v>
      </c>
      <c r="H3632" s="51" t="s">
        <v>14728</v>
      </c>
      <c r="I3632" s="14" t="s">
        <v>1194</v>
      </c>
      <c r="J3632" s="159">
        <v>44579.0</v>
      </c>
      <c r="K3632" s="48"/>
      <c r="L3632" s="16">
        <v>2.0</v>
      </c>
      <c r="M3632" s="16" t="s">
        <v>7</v>
      </c>
      <c r="N3632" s="48"/>
      <c r="O3632" s="49"/>
      <c r="P3632" s="49"/>
      <c r="Q3632" s="49"/>
      <c r="R3632" s="49"/>
      <c r="S3632" s="49"/>
      <c r="T3632" s="14" t="s">
        <v>14729</v>
      </c>
      <c r="U3632" s="14" t="s">
        <v>92</v>
      </c>
      <c r="V3632" s="18"/>
      <c r="W3632" s="20"/>
      <c r="X3632" s="20"/>
      <c r="Y3632" s="20"/>
      <c r="Z3632" s="20"/>
      <c r="AA3632" s="20"/>
      <c r="AB3632" s="20"/>
      <c r="AC3632" s="20"/>
      <c r="AD3632" s="20"/>
      <c r="AE3632" s="20"/>
      <c r="AF3632" s="20"/>
      <c r="AG3632" s="20"/>
      <c r="AH3632" s="20"/>
    </row>
    <row r="3633">
      <c r="A3633" s="30">
        <v>265450.0</v>
      </c>
      <c r="B3633" s="31" t="s">
        <v>14730</v>
      </c>
      <c r="C3633" s="31" t="s">
        <v>14731</v>
      </c>
      <c r="D3633" s="31" t="s">
        <v>14536</v>
      </c>
      <c r="E3633" s="31" t="s">
        <v>33</v>
      </c>
      <c r="F3633" s="30">
        <v>63901.0</v>
      </c>
      <c r="G3633" s="30">
        <v>5.736866999E9</v>
      </c>
      <c r="H3633" s="42" t="s">
        <v>14732</v>
      </c>
      <c r="I3633" s="25" t="s">
        <v>1194</v>
      </c>
      <c r="J3633" s="159">
        <v>44579.0</v>
      </c>
      <c r="K3633" s="159">
        <v>44579.0</v>
      </c>
      <c r="L3633" s="27">
        <v>1.0</v>
      </c>
      <c r="M3633" s="27" t="s">
        <v>7</v>
      </c>
      <c r="N3633" s="27" t="s">
        <v>4</v>
      </c>
      <c r="O3633" s="44">
        <f>177*30</f>
        <v>5310</v>
      </c>
      <c r="P3633" s="44">
        <f>156*30</f>
        <v>4680</v>
      </c>
      <c r="Q3633" s="28" t="s">
        <v>6</v>
      </c>
      <c r="R3633" s="28" t="s">
        <v>6</v>
      </c>
      <c r="S3633" s="28" t="s">
        <v>6</v>
      </c>
      <c r="T3633" s="25" t="s">
        <v>6079</v>
      </c>
      <c r="U3633" s="25" t="s">
        <v>87</v>
      </c>
      <c r="V3633" s="29"/>
      <c r="W3633" s="20"/>
      <c r="X3633" s="20"/>
      <c r="Y3633" s="20"/>
      <c r="Z3633" s="20"/>
      <c r="AA3633" s="20"/>
      <c r="AB3633" s="20"/>
      <c r="AC3633" s="20"/>
      <c r="AD3633" s="20"/>
      <c r="AE3633" s="20"/>
      <c r="AF3633" s="20"/>
      <c r="AG3633" s="20"/>
      <c r="AH3633" s="20"/>
    </row>
    <row r="3634">
      <c r="A3634" s="34">
        <v>265451.0</v>
      </c>
      <c r="B3634" s="35" t="s">
        <v>14733</v>
      </c>
      <c r="C3634" s="35" t="s">
        <v>14734</v>
      </c>
      <c r="D3634" s="35" t="s">
        <v>3627</v>
      </c>
      <c r="E3634" s="35" t="s">
        <v>33</v>
      </c>
      <c r="F3634" s="34">
        <v>63825.0</v>
      </c>
      <c r="G3634" s="34">
        <v>5.735682137E9</v>
      </c>
      <c r="H3634" s="51" t="s">
        <v>14735</v>
      </c>
      <c r="I3634" s="14" t="s">
        <v>1194</v>
      </c>
      <c r="J3634" s="159">
        <v>44579.0</v>
      </c>
      <c r="K3634" s="159">
        <v>44579.0</v>
      </c>
      <c r="L3634" s="16">
        <v>1.0</v>
      </c>
      <c r="M3634" s="16" t="s">
        <v>7</v>
      </c>
      <c r="N3634" s="16" t="s">
        <v>7</v>
      </c>
      <c r="O3634" s="49">
        <f>173*30</f>
        <v>5190</v>
      </c>
      <c r="P3634" s="49">
        <f>160*30</f>
        <v>4800</v>
      </c>
      <c r="Q3634" s="17" t="s">
        <v>6</v>
      </c>
      <c r="R3634" s="17" t="s">
        <v>6</v>
      </c>
      <c r="S3634" s="17" t="s">
        <v>6</v>
      </c>
      <c r="T3634" s="14" t="s">
        <v>6079</v>
      </c>
      <c r="U3634" s="14" t="s">
        <v>87</v>
      </c>
      <c r="V3634" s="18"/>
      <c r="W3634" s="20"/>
      <c r="X3634" s="20"/>
      <c r="Y3634" s="20"/>
      <c r="Z3634" s="20"/>
      <c r="AA3634" s="20"/>
      <c r="AB3634" s="20"/>
      <c r="AC3634" s="20"/>
      <c r="AD3634" s="20"/>
      <c r="AE3634" s="20"/>
      <c r="AF3634" s="20"/>
      <c r="AG3634" s="20"/>
      <c r="AH3634" s="20"/>
    </row>
    <row r="3635">
      <c r="A3635" s="30">
        <v>265455.0</v>
      </c>
      <c r="B3635" s="31" t="s">
        <v>14736</v>
      </c>
      <c r="C3635" s="31" t="s">
        <v>14737</v>
      </c>
      <c r="D3635" s="31" t="s">
        <v>14738</v>
      </c>
      <c r="E3635" s="31" t="s">
        <v>33</v>
      </c>
      <c r="F3635" s="30">
        <v>65781.0</v>
      </c>
      <c r="G3635" s="30">
        <v>4.177423593E9</v>
      </c>
      <c r="H3635" s="42" t="s">
        <v>14739</v>
      </c>
      <c r="I3635" s="25" t="s">
        <v>1194</v>
      </c>
      <c r="J3635" s="159">
        <v>44579.0</v>
      </c>
      <c r="K3635" s="43"/>
      <c r="L3635" s="27">
        <v>2.0</v>
      </c>
      <c r="M3635" s="27" t="s">
        <v>7</v>
      </c>
      <c r="N3635" s="43"/>
      <c r="O3635" s="44"/>
      <c r="P3635" s="44"/>
      <c r="Q3635" s="44"/>
      <c r="R3635" s="44"/>
      <c r="S3635" s="44"/>
      <c r="T3635" s="25" t="s">
        <v>14740</v>
      </c>
      <c r="U3635" s="25" t="s">
        <v>92</v>
      </c>
      <c r="V3635" s="29"/>
      <c r="W3635" s="20"/>
      <c r="X3635" s="20"/>
      <c r="Y3635" s="20"/>
      <c r="Z3635" s="20"/>
      <c r="AA3635" s="20"/>
      <c r="AB3635" s="20"/>
      <c r="AC3635" s="20"/>
      <c r="AD3635" s="20"/>
      <c r="AE3635" s="20"/>
      <c r="AF3635" s="20"/>
      <c r="AG3635" s="20"/>
      <c r="AH3635" s="20"/>
    </row>
    <row r="3636">
      <c r="A3636" s="34">
        <v>265456.0</v>
      </c>
      <c r="B3636" s="35" t="s">
        <v>14741</v>
      </c>
      <c r="C3636" s="35" t="s">
        <v>14742</v>
      </c>
      <c r="D3636" s="35" t="s">
        <v>6500</v>
      </c>
      <c r="E3636" s="35" t="s">
        <v>33</v>
      </c>
      <c r="F3636" s="34">
        <v>64057.0</v>
      </c>
      <c r="G3636" s="34">
        <v>8.163737795E9</v>
      </c>
      <c r="H3636" s="14" t="s">
        <v>1193</v>
      </c>
      <c r="I3636" s="14" t="s">
        <v>1194</v>
      </c>
      <c r="J3636" s="159">
        <v>44579.0</v>
      </c>
      <c r="K3636" s="159">
        <v>44579.0</v>
      </c>
      <c r="L3636" s="16">
        <v>1.0</v>
      </c>
      <c r="M3636" s="16" t="s">
        <v>7</v>
      </c>
      <c r="N3636" s="16" t="s">
        <v>4</v>
      </c>
      <c r="O3636" s="49">
        <f>400*30</f>
        <v>12000</v>
      </c>
      <c r="P3636" s="49">
        <f>200*30</f>
        <v>6000</v>
      </c>
      <c r="Q3636" s="17" t="s">
        <v>6</v>
      </c>
      <c r="R3636" s="17" t="s">
        <v>6</v>
      </c>
      <c r="S3636" s="17" t="s">
        <v>6</v>
      </c>
      <c r="T3636" s="14" t="s">
        <v>6079</v>
      </c>
      <c r="U3636" s="14" t="s">
        <v>87</v>
      </c>
      <c r="V3636" s="18"/>
      <c r="W3636" s="20"/>
      <c r="X3636" s="20"/>
      <c r="Y3636" s="20"/>
      <c r="Z3636" s="20"/>
      <c r="AA3636" s="20"/>
      <c r="AB3636" s="20"/>
      <c r="AC3636" s="20"/>
      <c r="AD3636" s="20"/>
      <c r="AE3636" s="20"/>
      <c r="AF3636" s="20"/>
      <c r="AG3636" s="20"/>
      <c r="AH3636" s="20"/>
    </row>
    <row r="3637">
      <c r="A3637" s="30">
        <v>265460.0</v>
      </c>
      <c r="B3637" s="31" t="s">
        <v>14743</v>
      </c>
      <c r="C3637" s="31" t="s">
        <v>14744</v>
      </c>
      <c r="D3637" s="31" t="s">
        <v>14745</v>
      </c>
      <c r="E3637" s="31" t="s">
        <v>33</v>
      </c>
      <c r="F3637" s="30">
        <v>65625.0</v>
      </c>
      <c r="G3637" s="30">
        <v>4.178473386E9</v>
      </c>
      <c r="H3637" s="42" t="s">
        <v>14746</v>
      </c>
      <c r="I3637" s="25" t="s">
        <v>1194</v>
      </c>
      <c r="J3637" s="159">
        <v>44579.0</v>
      </c>
      <c r="K3637" s="159">
        <v>44579.0</v>
      </c>
      <c r="L3637" s="27">
        <v>1.0</v>
      </c>
      <c r="M3637" s="27" t="s">
        <v>7</v>
      </c>
      <c r="N3637" s="27" t="s">
        <v>7</v>
      </c>
      <c r="O3637" s="28" t="s">
        <v>6</v>
      </c>
      <c r="P3637" s="28">
        <v>5200.0</v>
      </c>
      <c r="Q3637" s="28" t="s">
        <v>6</v>
      </c>
      <c r="R3637" s="28" t="s">
        <v>6</v>
      </c>
      <c r="S3637" s="28" t="s">
        <v>6</v>
      </c>
      <c r="T3637" s="25" t="s">
        <v>14697</v>
      </c>
      <c r="U3637" s="25" t="s">
        <v>87</v>
      </c>
      <c r="V3637" s="29"/>
      <c r="W3637" s="20"/>
      <c r="X3637" s="20"/>
      <c r="Y3637" s="20"/>
      <c r="Z3637" s="20"/>
      <c r="AA3637" s="20"/>
      <c r="AB3637" s="20"/>
      <c r="AC3637" s="20"/>
      <c r="AD3637" s="20"/>
      <c r="AE3637" s="20"/>
      <c r="AF3637" s="20"/>
      <c r="AG3637" s="20"/>
      <c r="AH3637" s="20"/>
    </row>
    <row r="3638">
      <c r="A3638" s="34">
        <v>265462.0</v>
      </c>
      <c r="B3638" s="35" t="s">
        <v>14747</v>
      </c>
      <c r="C3638" s="35" t="s">
        <v>14748</v>
      </c>
      <c r="D3638" s="35" t="s">
        <v>14481</v>
      </c>
      <c r="E3638" s="35" t="s">
        <v>33</v>
      </c>
      <c r="F3638" s="34">
        <v>63401.0</v>
      </c>
      <c r="G3638" s="34">
        <v>5.732219122E9</v>
      </c>
      <c r="H3638" s="51" t="s">
        <v>14749</v>
      </c>
      <c r="I3638" s="14" t="s">
        <v>1194</v>
      </c>
      <c r="J3638" s="52">
        <v>44580.0</v>
      </c>
      <c r="K3638" s="52">
        <v>44580.0</v>
      </c>
      <c r="L3638" s="16">
        <v>1.0</v>
      </c>
      <c r="M3638" s="16" t="s">
        <v>7</v>
      </c>
      <c r="N3638" s="16" t="s">
        <v>7</v>
      </c>
      <c r="O3638" s="179" t="s">
        <v>14750</v>
      </c>
      <c r="P3638" s="17" t="s">
        <v>6</v>
      </c>
      <c r="Q3638" s="17" t="s">
        <v>6</v>
      </c>
      <c r="R3638" s="17" t="s">
        <v>6</v>
      </c>
      <c r="S3638" s="17" t="s">
        <v>6</v>
      </c>
      <c r="T3638" s="14" t="s">
        <v>6079</v>
      </c>
      <c r="U3638" s="14" t="s">
        <v>87</v>
      </c>
      <c r="V3638" s="18"/>
      <c r="W3638" s="20"/>
      <c r="X3638" s="20"/>
      <c r="Y3638" s="20"/>
      <c r="Z3638" s="20"/>
      <c r="AA3638" s="20"/>
      <c r="AB3638" s="20"/>
      <c r="AC3638" s="20"/>
      <c r="AD3638" s="20"/>
      <c r="AE3638" s="20"/>
      <c r="AF3638" s="20"/>
      <c r="AG3638" s="20"/>
      <c r="AH3638" s="20"/>
    </row>
    <row r="3639">
      <c r="A3639" s="30">
        <v>265466.0</v>
      </c>
      <c r="B3639" s="31" t="s">
        <v>14751</v>
      </c>
      <c r="C3639" s="31" t="s">
        <v>14752</v>
      </c>
      <c r="D3639" s="31" t="s">
        <v>1771</v>
      </c>
      <c r="E3639" s="31" t="s">
        <v>33</v>
      </c>
      <c r="F3639" s="30">
        <v>65785.0</v>
      </c>
      <c r="G3639" s="30">
        <v>4.172765126E9</v>
      </c>
      <c r="H3639" s="25" t="s">
        <v>1193</v>
      </c>
      <c r="I3639" s="25" t="s">
        <v>1194</v>
      </c>
      <c r="J3639" s="57">
        <v>44580.0</v>
      </c>
      <c r="K3639" s="57">
        <v>44580.0</v>
      </c>
      <c r="L3639" s="27">
        <v>1.0</v>
      </c>
      <c r="M3639" s="27" t="s">
        <v>7</v>
      </c>
      <c r="N3639" s="27" t="s">
        <v>4</v>
      </c>
      <c r="O3639" s="44">
        <f>203*30</f>
        <v>6090</v>
      </c>
      <c r="P3639" s="44">
        <f>178*30</f>
        <v>5340</v>
      </c>
      <c r="Q3639" s="28" t="s">
        <v>6</v>
      </c>
      <c r="R3639" s="28" t="s">
        <v>6</v>
      </c>
      <c r="S3639" s="44">
        <f>203*30</f>
        <v>6090</v>
      </c>
      <c r="T3639" s="14" t="s">
        <v>1366</v>
      </c>
      <c r="U3639" s="25" t="s">
        <v>87</v>
      </c>
      <c r="V3639" s="29"/>
      <c r="W3639" s="20"/>
      <c r="X3639" s="20"/>
      <c r="Y3639" s="20"/>
      <c r="Z3639" s="20"/>
      <c r="AA3639" s="20"/>
      <c r="AB3639" s="20"/>
      <c r="AC3639" s="20"/>
      <c r="AD3639" s="20"/>
      <c r="AE3639" s="20"/>
      <c r="AF3639" s="20"/>
      <c r="AG3639" s="20"/>
      <c r="AH3639" s="20"/>
    </row>
    <row r="3640">
      <c r="A3640" s="34">
        <v>265473.0</v>
      </c>
      <c r="B3640" s="35" t="s">
        <v>14753</v>
      </c>
      <c r="C3640" s="35" t="s">
        <v>14754</v>
      </c>
      <c r="D3640" s="35" t="s">
        <v>3536</v>
      </c>
      <c r="E3640" s="35" t="s">
        <v>33</v>
      </c>
      <c r="F3640" s="34">
        <v>65809.0</v>
      </c>
      <c r="G3640" s="34">
        <v>4.178899955E9</v>
      </c>
      <c r="H3640" s="51" t="s">
        <v>14755</v>
      </c>
      <c r="I3640" s="14" t="s">
        <v>1194</v>
      </c>
      <c r="J3640" s="52">
        <v>44580.0</v>
      </c>
      <c r="K3640" s="48"/>
      <c r="L3640" s="16">
        <v>3.0</v>
      </c>
      <c r="M3640" s="16" t="s">
        <v>7</v>
      </c>
      <c r="N3640" s="48"/>
      <c r="O3640" s="49"/>
      <c r="P3640" s="49"/>
      <c r="Q3640" s="49"/>
      <c r="R3640" s="49"/>
      <c r="S3640" s="49"/>
      <c r="T3640" s="14" t="s">
        <v>14756</v>
      </c>
      <c r="U3640" s="14" t="s">
        <v>92</v>
      </c>
      <c r="V3640" s="18"/>
      <c r="W3640" s="20"/>
      <c r="X3640" s="20"/>
      <c r="Y3640" s="20"/>
      <c r="Z3640" s="20"/>
      <c r="AA3640" s="20"/>
      <c r="AB3640" s="20"/>
      <c r="AC3640" s="20"/>
      <c r="AD3640" s="20"/>
      <c r="AE3640" s="20"/>
      <c r="AF3640" s="20"/>
      <c r="AG3640" s="20"/>
      <c r="AH3640" s="20"/>
    </row>
    <row r="3641">
      <c r="A3641" s="30">
        <v>265474.0</v>
      </c>
      <c r="B3641" s="31" t="s">
        <v>14757</v>
      </c>
      <c r="C3641" s="31" t="s">
        <v>14758</v>
      </c>
      <c r="D3641" s="31" t="s">
        <v>14759</v>
      </c>
      <c r="E3641" s="31" t="s">
        <v>33</v>
      </c>
      <c r="F3641" s="30">
        <v>63452.0</v>
      </c>
      <c r="G3641" s="30">
        <v>5.732152216E9</v>
      </c>
      <c r="H3641" s="25" t="s">
        <v>1193</v>
      </c>
      <c r="I3641" s="25" t="s">
        <v>1194</v>
      </c>
      <c r="J3641" s="57">
        <v>44580.0</v>
      </c>
      <c r="K3641" s="57">
        <v>44580.0</v>
      </c>
      <c r="L3641" s="27">
        <v>1.0</v>
      </c>
      <c r="M3641" s="27" t="s">
        <v>7</v>
      </c>
      <c r="N3641" s="27" t="s">
        <v>7</v>
      </c>
      <c r="O3641" s="44">
        <f>177*30</f>
        <v>5310</v>
      </c>
      <c r="P3641" s="44">
        <f>170*30</f>
        <v>5100</v>
      </c>
      <c r="Q3641" s="28" t="s">
        <v>6</v>
      </c>
      <c r="R3641" s="28" t="s">
        <v>6</v>
      </c>
      <c r="S3641" s="28" t="s">
        <v>6</v>
      </c>
      <c r="T3641" s="25" t="s">
        <v>6079</v>
      </c>
      <c r="U3641" s="25" t="s">
        <v>87</v>
      </c>
      <c r="V3641" s="29"/>
      <c r="W3641" s="20"/>
      <c r="X3641" s="20"/>
      <c r="Y3641" s="20"/>
      <c r="Z3641" s="20"/>
      <c r="AA3641" s="20"/>
      <c r="AB3641" s="20"/>
      <c r="AC3641" s="20"/>
      <c r="AD3641" s="20"/>
      <c r="AE3641" s="20"/>
      <c r="AF3641" s="20"/>
      <c r="AG3641" s="20"/>
      <c r="AH3641" s="20"/>
    </row>
    <row r="3642">
      <c r="A3642" s="34">
        <v>265475.0</v>
      </c>
      <c r="B3642" s="35" t="s">
        <v>14760</v>
      </c>
      <c r="C3642" s="35" t="s">
        <v>14761</v>
      </c>
      <c r="D3642" s="35" t="s">
        <v>3536</v>
      </c>
      <c r="E3642" s="35" t="s">
        <v>33</v>
      </c>
      <c r="F3642" s="34">
        <v>65803.0</v>
      </c>
      <c r="G3642" s="34">
        <v>4.178330016E9</v>
      </c>
      <c r="H3642" s="51" t="s">
        <v>14762</v>
      </c>
      <c r="I3642" s="14" t="s">
        <v>1194</v>
      </c>
      <c r="J3642" s="52">
        <v>44580.0</v>
      </c>
      <c r="L3642" s="16">
        <v>2.0</v>
      </c>
      <c r="M3642" s="16" t="s">
        <v>7</v>
      </c>
      <c r="N3642" s="16"/>
      <c r="O3642" s="17"/>
      <c r="P3642" s="17"/>
      <c r="Q3642" s="17"/>
      <c r="R3642" s="17"/>
      <c r="S3642" s="17"/>
      <c r="T3642" s="14" t="s">
        <v>10139</v>
      </c>
      <c r="U3642" s="14" t="s">
        <v>92</v>
      </c>
      <c r="V3642" s="18"/>
      <c r="W3642" s="20"/>
      <c r="X3642" s="20"/>
      <c r="Y3642" s="20"/>
      <c r="Z3642" s="20"/>
      <c r="AA3642" s="20"/>
      <c r="AB3642" s="20"/>
      <c r="AC3642" s="20"/>
      <c r="AD3642" s="20"/>
      <c r="AE3642" s="20"/>
      <c r="AF3642" s="20"/>
      <c r="AG3642" s="20"/>
      <c r="AH3642" s="20"/>
    </row>
    <row r="3643">
      <c r="A3643" s="30">
        <v>265477.0</v>
      </c>
      <c r="B3643" s="31" t="s">
        <v>14763</v>
      </c>
      <c r="C3643" s="31" t="s">
        <v>14764</v>
      </c>
      <c r="D3643" s="31" t="s">
        <v>3536</v>
      </c>
      <c r="E3643" s="31" t="s">
        <v>33</v>
      </c>
      <c r="F3643" s="30">
        <v>65802.0</v>
      </c>
      <c r="G3643" s="30">
        <v>4.178644545E9</v>
      </c>
      <c r="H3643" s="42" t="s">
        <v>14765</v>
      </c>
      <c r="I3643" s="25" t="s">
        <v>1194</v>
      </c>
      <c r="J3643" s="57">
        <v>44580.0</v>
      </c>
      <c r="K3643" s="57">
        <v>44620.0</v>
      </c>
      <c r="L3643" s="27">
        <v>3.0</v>
      </c>
      <c r="M3643" s="27" t="s">
        <v>7</v>
      </c>
      <c r="N3643" s="27" t="s">
        <v>7</v>
      </c>
      <c r="O3643" s="44">
        <f>180*30</f>
        <v>5400</v>
      </c>
      <c r="P3643" s="44">
        <f>175*30</f>
        <v>5250</v>
      </c>
      <c r="Q3643" s="44"/>
      <c r="R3643" s="44"/>
      <c r="S3643" s="28">
        <v>5250.0</v>
      </c>
      <c r="T3643" s="25" t="s">
        <v>14766</v>
      </c>
      <c r="U3643" s="25" t="s">
        <v>92</v>
      </c>
      <c r="V3643" s="29"/>
      <c r="W3643" s="20"/>
      <c r="X3643" s="20"/>
      <c r="Y3643" s="20"/>
      <c r="Z3643" s="20"/>
      <c r="AA3643" s="20"/>
      <c r="AB3643" s="20"/>
      <c r="AC3643" s="20"/>
      <c r="AD3643" s="20"/>
      <c r="AE3643" s="20"/>
      <c r="AF3643" s="20"/>
      <c r="AG3643" s="20"/>
      <c r="AH3643" s="20"/>
    </row>
    <row r="3644">
      <c r="A3644" s="34">
        <v>265486.0</v>
      </c>
      <c r="B3644" s="35" t="s">
        <v>14767</v>
      </c>
      <c r="C3644" s="35" t="s">
        <v>14768</v>
      </c>
      <c r="D3644" s="35" t="s">
        <v>14769</v>
      </c>
      <c r="E3644" s="35" t="s">
        <v>33</v>
      </c>
      <c r="F3644" s="34">
        <v>63043.0</v>
      </c>
      <c r="G3644" s="34">
        <v>3.142914557E9</v>
      </c>
      <c r="H3644" s="51" t="s">
        <v>14770</v>
      </c>
      <c r="I3644" s="14" t="s">
        <v>1194</v>
      </c>
      <c r="J3644" s="52">
        <v>44580.0</v>
      </c>
      <c r="K3644" s="52">
        <v>44580.0</v>
      </c>
      <c r="L3644" s="16">
        <v>2.0</v>
      </c>
      <c r="M3644" s="16" t="s">
        <v>7</v>
      </c>
      <c r="N3644" s="16" t="s">
        <v>7</v>
      </c>
      <c r="O3644" s="49">
        <f>240*30</f>
        <v>7200</v>
      </c>
      <c r="P3644" s="49">
        <f>210*30</f>
        <v>6300</v>
      </c>
      <c r="Q3644" s="49"/>
      <c r="R3644" s="49"/>
      <c r="S3644" s="17" t="s">
        <v>14771</v>
      </c>
      <c r="T3644" s="14" t="s">
        <v>14772</v>
      </c>
      <c r="U3644" s="14" t="s">
        <v>92</v>
      </c>
      <c r="V3644" s="64"/>
      <c r="W3644" s="20"/>
      <c r="X3644" s="20"/>
      <c r="Y3644" s="20"/>
      <c r="Z3644" s="20"/>
      <c r="AA3644" s="20"/>
      <c r="AB3644" s="20"/>
      <c r="AC3644" s="20"/>
      <c r="AD3644" s="20"/>
      <c r="AE3644" s="20"/>
      <c r="AF3644" s="20"/>
      <c r="AG3644" s="20"/>
      <c r="AH3644" s="20"/>
    </row>
    <row r="3645">
      <c r="A3645" s="30">
        <v>265489.0</v>
      </c>
      <c r="B3645" s="31" t="s">
        <v>14773</v>
      </c>
      <c r="C3645" s="31" t="s">
        <v>14774</v>
      </c>
      <c r="D3645" s="31" t="s">
        <v>14775</v>
      </c>
      <c r="E3645" s="31" t="s">
        <v>33</v>
      </c>
      <c r="F3645" s="30">
        <v>63670.0</v>
      </c>
      <c r="G3645" s="30">
        <v>5.738835725E9</v>
      </c>
      <c r="H3645" s="42" t="s">
        <v>14776</v>
      </c>
      <c r="I3645" s="25" t="s">
        <v>1194</v>
      </c>
      <c r="J3645" s="57">
        <v>44580.0</v>
      </c>
      <c r="K3645" s="43"/>
      <c r="L3645" s="27">
        <v>2.0</v>
      </c>
      <c r="M3645" s="27" t="s">
        <v>7</v>
      </c>
      <c r="N3645" s="27"/>
      <c r="O3645" s="44"/>
      <c r="P3645" s="44"/>
      <c r="Q3645" s="44"/>
      <c r="R3645" s="44"/>
      <c r="S3645" s="44"/>
      <c r="T3645" s="25" t="s">
        <v>14777</v>
      </c>
      <c r="U3645" s="25" t="s">
        <v>92</v>
      </c>
      <c r="V3645" s="58"/>
      <c r="W3645" s="20"/>
      <c r="X3645" s="20"/>
      <c r="Y3645" s="20"/>
      <c r="Z3645" s="20"/>
      <c r="AA3645" s="20"/>
      <c r="AB3645" s="20"/>
      <c r="AC3645" s="20"/>
      <c r="AD3645" s="20"/>
      <c r="AE3645" s="20"/>
      <c r="AF3645" s="20"/>
      <c r="AG3645" s="20"/>
      <c r="AH3645" s="20"/>
    </row>
    <row r="3646">
      <c r="A3646" s="34">
        <v>265493.0</v>
      </c>
      <c r="B3646" s="35" t="s">
        <v>14778</v>
      </c>
      <c r="C3646" s="35" t="s">
        <v>14779</v>
      </c>
      <c r="D3646" s="35" t="s">
        <v>7073</v>
      </c>
      <c r="E3646" s="35" t="s">
        <v>33</v>
      </c>
      <c r="F3646" s="34">
        <v>64772.0</v>
      </c>
      <c r="G3646" s="34">
        <v>4.176675064E9</v>
      </c>
      <c r="H3646" s="51" t="s">
        <v>14780</v>
      </c>
      <c r="I3646" s="14" t="s">
        <v>1194</v>
      </c>
      <c r="J3646" s="52">
        <v>44580.0</v>
      </c>
      <c r="K3646" s="52">
        <v>44620.0</v>
      </c>
      <c r="L3646" s="16">
        <v>2.0</v>
      </c>
      <c r="M3646" s="16" t="s">
        <v>7</v>
      </c>
      <c r="N3646" s="16" t="s">
        <v>7</v>
      </c>
      <c r="O3646" s="17">
        <f>166*30</f>
        <v>4980</v>
      </c>
      <c r="P3646" s="17">
        <f>161*30</f>
        <v>4830</v>
      </c>
      <c r="Q3646" s="17" t="s">
        <v>6</v>
      </c>
      <c r="R3646" s="17" t="s">
        <v>6</v>
      </c>
      <c r="S3646" s="17" t="s">
        <v>6</v>
      </c>
      <c r="T3646" s="14" t="s">
        <v>6079</v>
      </c>
      <c r="U3646" s="14" t="s">
        <v>87</v>
      </c>
      <c r="V3646" s="64"/>
      <c r="W3646" s="20"/>
      <c r="X3646" s="20"/>
      <c r="Y3646" s="20"/>
      <c r="Z3646" s="20"/>
      <c r="AA3646" s="20"/>
      <c r="AB3646" s="20"/>
      <c r="AC3646" s="20"/>
      <c r="AD3646" s="20"/>
      <c r="AE3646" s="20"/>
      <c r="AF3646" s="20"/>
      <c r="AG3646" s="20"/>
      <c r="AH3646" s="20"/>
    </row>
    <row r="3647">
      <c r="A3647" s="30">
        <v>265494.0</v>
      </c>
      <c r="B3647" s="31" t="s">
        <v>14781</v>
      </c>
      <c r="C3647" s="31" t="s">
        <v>14782</v>
      </c>
      <c r="D3647" s="31" t="s">
        <v>4055</v>
      </c>
      <c r="E3647" s="31" t="s">
        <v>33</v>
      </c>
      <c r="F3647" s="30">
        <v>65704.0</v>
      </c>
      <c r="G3647" s="30">
        <v>4.179248116E9</v>
      </c>
      <c r="H3647" s="42" t="s">
        <v>14783</v>
      </c>
      <c r="I3647" s="25" t="s">
        <v>1194</v>
      </c>
      <c r="J3647" s="57">
        <v>44580.0</v>
      </c>
      <c r="L3647" s="27">
        <v>2.0</v>
      </c>
      <c r="M3647" s="27" t="s">
        <v>7</v>
      </c>
      <c r="N3647" s="27"/>
      <c r="O3647" s="44"/>
      <c r="P3647" s="44"/>
      <c r="Q3647" s="44"/>
      <c r="R3647" s="44"/>
      <c r="S3647" s="44"/>
      <c r="T3647" s="25" t="s">
        <v>14784</v>
      </c>
      <c r="U3647" s="25" t="s">
        <v>92</v>
      </c>
      <c r="V3647" s="58"/>
      <c r="W3647" s="20"/>
      <c r="X3647" s="20"/>
      <c r="Y3647" s="20"/>
      <c r="Z3647" s="20"/>
      <c r="AA3647" s="20"/>
      <c r="AB3647" s="20"/>
      <c r="AC3647" s="20"/>
      <c r="AD3647" s="20"/>
      <c r="AE3647" s="20"/>
      <c r="AF3647" s="20"/>
      <c r="AG3647" s="20"/>
      <c r="AH3647" s="20"/>
    </row>
    <row r="3648">
      <c r="A3648" s="34">
        <v>265498.0</v>
      </c>
      <c r="B3648" s="35" t="s">
        <v>14785</v>
      </c>
      <c r="C3648" s="35" t="s">
        <v>14786</v>
      </c>
      <c r="D3648" s="35" t="s">
        <v>10182</v>
      </c>
      <c r="E3648" s="35" t="s">
        <v>33</v>
      </c>
      <c r="F3648" s="34">
        <v>65201.0</v>
      </c>
      <c r="G3648" s="34">
        <v>5.73442606E9</v>
      </c>
      <c r="H3648" s="51" t="s">
        <v>14787</v>
      </c>
      <c r="I3648" s="14" t="s">
        <v>1194</v>
      </c>
      <c r="J3648" s="52">
        <v>44580.0</v>
      </c>
      <c r="K3648" s="52">
        <v>44620.0</v>
      </c>
      <c r="L3648" s="16">
        <v>2.0</v>
      </c>
      <c r="M3648" s="16" t="s">
        <v>7</v>
      </c>
      <c r="N3648" s="16" t="s">
        <v>7</v>
      </c>
      <c r="O3648" s="49">
        <f>275*30</f>
        <v>8250</v>
      </c>
      <c r="P3648" s="49">
        <f>240*30</f>
        <v>7200</v>
      </c>
      <c r="Q3648" s="17" t="s">
        <v>6</v>
      </c>
      <c r="R3648" s="17" t="s">
        <v>6</v>
      </c>
      <c r="S3648" s="17" t="s">
        <v>1365</v>
      </c>
      <c r="T3648" s="14" t="s">
        <v>14788</v>
      </c>
      <c r="U3648" s="14" t="s">
        <v>87</v>
      </c>
      <c r="V3648" s="64"/>
      <c r="W3648" s="20"/>
      <c r="X3648" s="20"/>
      <c r="Y3648" s="20"/>
      <c r="Z3648" s="20"/>
      <c r="AA3648" s="20"/>
      <c r="AB3648" s="20"/>
      <c r="AC3648" s="20"/>
      <c r="AD3648" s="20"/>
      <c r="AE3648" s="20"/>
      <c r="AF3648" s="20"/>
      <c r="AG3648" s="20"/>
      <c r="AH3648" s="20"/>
    </row>
    <row r="3649">
      <c r="A3649" s="30">
        <v>265501.0</v>
      </c>
      <c r="B3649" s="31" t="s">
        <v>14789</v>
      </c>
      <c r="C3649" s="31" t="s">
        <v>14790</v>
      </c>
      <c r="D3649" s="31" t="s">
        <v>14791</v>
      </c>
      <c r="E3649" s="31" t="s">
        <v>33</v>
      </c>
      <c r="F3649" s="30">
        <v>64076.0</v>
      </c>
      <c r="G3649" s="30">
        <v>8.16230753E9</v>
      </c>
      <c r="H3649" s="42" t="s">
        <v>14792</v>
      </c>
      <c r="I3649" s="25" t="s">
        <v>1194</v>
      </c>
      <c r="J3649" s="57">
        <v>44580.0</v>
      </c>
      <c r="K3649" s="57">
        <v>44620.0</v>
      </c>
      <c r="L3649" s="27">
        <v>2.0</v>
      </c>
      <c r="M3649" s="27" t="s">
        <v>7</v>
      </c>
      <c r="N3649" s="27" t="s">
        <v>7</v>
      </c>
      <c r="O3649" s="44">
        <f>200.13*30</f>
        <v>6003.9</v>
      </c>
      <c r="P3649" s="44">
        <f>186.53*30</f>
        <v>5595.9</v>
      </c>
      <c r="Q3649" s="28" t="s">
        <v>6</v>
      </c>
      <c r="R3649" s="28" t="s">
        <v>6</v>
      </c>
      <c r="S3649" s="28" t="s">
        <v>6</v>
      </c>
      <c r="T3649" s="25" t="s">
        <v>6079</v>
      </c>
      <c r="U3649" s="25" t="s">
        <v>87</v>
      </c>
      <c r="V3649" s="58"/>
      <c r="W3649" s="20"/>
      <c r="X3649" s="20"/>
      <c r="Y3649" s="20"/>
      <c r="Z3649" s="20"/>
      <c r="AA3649" s="20"/>
      <c r="AB3649" s="20"/>
      <c r="AC3649" s="20"/>
      <c r="AD3649" s="20"/>
      <c r="AE3649" s="20"/>
      <c r="AF3649" s="20"/>
      <c r="AG3649" s="20"/>
      <c r="AH3649" s="20"/>
    </row>
    <row r="3650">
      <c r="A3650" s="34">
        <v>265510.0</v>
      </c>
      <c r="B3650" s="35" t="s">
        <v>14793</v>
      </c>
      <c r="C3650" s="35" t="s">
        <v>14794</v>
      </c>
      <c r="D3650" s="35" t="s">
        <v>14614</v>
      </c>
      <c r="E3650" s="35" t="s">
        <v>33</v>
      </c>
      <c r="F3650" s="34">
        <v>64133.0</v>
      </c>
      <c r="G3650" s="34">
        <v>8.16737101E9</v>
      </c>
      <c r="H3650" s="14" t="s">
        <v>1193</v>
      </c>
      <c r="I3650" s="14" t="s">
        <v>1194</v>
      </c>
      <c r="J3650" s="52">
        <v>44580.0</v>
      </c>
      <c r="K3650" s="48"/>
      <c r="L3650" s="16">
        <v>2.0</v>
      </c>
      <c r="M3650" s="16" t="s">
        <v>7</v>
      </c>
      <c r="N3650" s="48"/>
      <c r="O3650" s="49"/>
      <c r="P3650" s="49"/>
      <c r="Q3650" s="49"/>
      <c r="R3650" s="49"/>
      <c r="S3650" s="49"/>
      <c r="T3650" s="14" t="s">
        <v>14795</v>
      </c>
      <c r="U3650" s="14" t="s">
        <v>92</v>
      </c>
      <c r="V3650" s="64"/>
      <c r="W3650" s="20"/>
      <c r="X3650" s="20"/>
      <c r="Y3650" s="20"/>
      <c r="Z3650" s="20"/>
      <c r="AA3650" s="20"/>
      <c r="AB3650" s="20"/>
      <c r="AC3650" s="20"/>
      <c r="AD3650" s="20"/>
      <c r="AE3650" s="20"/>
      <c r="AF3650" s="20"/>
      <c r="AG3650" s="20"/>
      <c r="AH3650" s="20"/>
    </row>
    <row r="3651">
      <c r="A3651" s="30">
        <v>265519.0</v>
      </c>
      <c r="B3651" s="31" t="s">
        <v>14796</v>
      </c>
      <c r="C3651" s="31" t="s">
        <v>14797</v>
      </c>
      <c r="D3651" s="31" t="s">
        <v>14798</v>
      </c>
      <c r="E3651" s="31" t="s">
        <v>33</v>
      </c>
      <c r="F3651" s="30">
        <v>65613.0</v>
      </c>
      <c r="G3651" s="30">
        <v>4.173263E9</v>
      </c>
      <c r="H3651" s="42" t="s">
        <v>14799</v>
      </c>
      <c r="I3651" s="25" t="s">
        <v>1194</v>
      </c>
      <c r="J3651" s="57">
        <v>44580.0</v>
      </c>
      <c r="K3651" s="57">
        <v>44580.0</v>
      </c>
      <c r="L3651" s="27">
        <v>1.0</v>
      </c>
      <c r="M3651" s="27" t="s">
        <v>7</v>
      </c>
      <c r="N3651" s="27" t="s">
        <v>4</v>
      </c>
      <c r="O3651" s="44">
        <f>198*30</f>
        <v>5940</v>
      </c>
      <c r="P3651" s="44">
        <f>178*30</f>
        <v>5340</v>
      </c>
      <c r="Q3651" s="28" t="s">
        <v>6</v>
      </c>
      <c r="R3651" s="28" t="s">
        <v>6</v>
      </c>
      <c r="S3651" s="44">
        <f>175*30</f>
        <v>5250</v>
      </c>
      <c r="T3651" s="25" t="s">
        <v>14800</v>
      </c>
      <c r="U3651" s="25" t="s">
        <v>87</v>
      </c>
      <c r="V3651" s="58"/>
      <c r="W3651" s="20"/>
      <c r="X3651" s="20"/>
      <c r="Y3651" s="20"/>
      <c r="Z3651" s="20"/>
      <c r="AA3651" s="20"/>
      <c r="AB3651" s="20"/>
      <c r="AC3651" s="20"/>
      <c r="AD3651" s="20"/>
      <c r="AE3651" s="20"/>
      <c r="AF3651" s="20"/>
      <c r="AG3651" s="20"/>
      <c r="AH3651" s="20"/>
    </row>
    <row r="3652">
      <c r="A3652" s="34">
        <v>265530.0</v>
      </c>
      <c r="B3652" s="35" t="s">
        <v>14801</v>
      </c>
      <c r="C3652" s="35" t="s">
        <v>14802</v>
      </c>
      <c r="D3652" s="35" t="s">
        <v>14540</v>
      </c>
      <c r="E3652" s="35" t="s">
        <v>33</v>
      </c>
      <c r="F3652" s="34">
        <v>65110.0</v>
      </c>
      <c r="G3652" s="34">
        <v>5.736353131E9</v>
      </c>
      <c r="H3652" s="51" t="s">
        <v>14803</v>
      </c>
      <c r="I3652" s="14" t="s">
        <v>1194</v>
      </c>
      <c r="J3652" s="52">
        <v>44580.0</v>
      </c>
      <c r="K3652" s="52">
        <v>44620.0</v>
      </c>
      <c r="L3652" s="16">
        <v>2.0</v>
      </c>
      <c r="M3652" s="16" t="s">
        <v>7</v>
      </c>
      <c r="N3652" s="16" t="s">
        <v>7</v>
      </c>
      <c r="O3652" s="17">
        <f>195*30</f>
        <v>5850</v>
      </c>
      <c r="P3652" s="17">
        <f>180*30</f>
        <v>5400</v>
      </c>
      <c r="Q3652" s="17" t="s">
        <v>6</v>
      </c>
      <c r="R3652" s="17" t="s">
        <v>6</v>
      </c>
      <c r="S3652" s="17" t="s">
        <v>14804</v>
      </c>
      <c r="T3652" s="14" t="s">
        <v>1366</v>
      </c>
      <c r="U3652" s="14" t="s">
        <v>87</v>
      </c>
      <c r="V3652" s="64"/>
      <c r="W3652" s="20"/>
      <c r="X3652" s="20"/>
      <c r="Y3652" s="20"/>
      <c r="Z3652" s="20"/>
      <c r="AA3652" s="20"/>
      <c r="AB3652" s="20"/>
      <c r="AC3652" s="20"/>
      <c r="AD3652" s="20"/>
      <c r="AE3652" s="20"/>
      <c r="AF3652" s="20"/>
      <c r="AG3652" s="20"/>
      <c r="AH3652" s="20"/>
    </row>
    <row r="3653">
      <c r="A3653" s="30">
        <v>265531.0</v>
      </c>
      <c r="B3653" s="31" t="s">
        <v>14805</v>
      </c>
      <c r="C3653" s="31" t="s">
        <v>14806</v>
      </c>
      <c r="D3653" s="31" t="s">
        <v>14519</v>
      </c>
      <c r="E3653" s="31" t="s">
        <v>33</v>
      </c>
      <c r="F3653" s="30">
        <v>63857.0</v>
      </c>
      <c r="G3653" s="30">
        <v>5.738881044E9</v>
      </c>
      <c r="H3653" s="25" t="s">
        <v>1193</v>
      </c>
      <c r="I3653" s="25" t="s">
        <v>1194</v>
      </c>
      <c r="J3653" s="57">
        <v>44580.0</v>
      </c>
      <c r="K3653" s="57">
        <v>44580.0</v>
      </c>
      <c r="L3653" s="27">
        <v>1.0</v>
      </c>
      <c r="M3653" s="27" t="s">
        <v>7</v>
      </c>
      <c r="N3653" s="27" t="s">
        <v>7</v>
      </c>
      <c r="O3653" s="44">
        <f>224*30</f>
        <v>6720</v>
      </c>
      <c r="P3653" s="44">
        <f>218*30</f>
        <v>6540</v>
      </c>
      <c r="Q3653" s="28" t="s">
        <v>6</v>
      </c>
      <c r="R3653" s="28" t="s">
        <v>6</v>
      </c>
      <c r="S3653" s="28" t="s">
        <v>6</v>
      </c>
      <c r="T3653" s="25" t="s">
        <v>6079</v>
      </c>
      <c r="U3653" s="25" t="s">
        <v>87</v>
      </c>
      <c r="V3653" s="58"/>
      <c r="W3653" s="20"/>
      <c r="X3653" s="20"/>
      <c r="Y3653" s="20"/>
      <c r="Z3653" s="20"/>
      <c r="AA3653" s="20"/>
      <c r="AB3653" s="20"/>
      <c r="AC3653" s="20"/>
      <c r="AD3653" s="20"/>
      <c r="AE3653" s="20"/>
      <c r="AF3653" s="20"/>
      <c r="AG3653" s="20"/>
      <c r="AH3653" s="20"/>
    </row>
    <row r="3654">
      <c r="A3654" s="34">
        <v>265534.0</v>
      </c>
      <c r="B3654" s="35" t="s">
        <v>14807</v>
      </c>
      <c r="C3654" s="35" t="s">
        <v>14808</v>
      </c>
      <c r="D3654" s="35" t="s">
        <v>14600</v>
      </c>
      <c r="E3654" s="35" t="s">
        <v>33</v>
      </c>
      <c r="F3654" s="34">
        <v>63134.0</v>
      </c>
      <c r="G3654" s="34">
        <v>3.145217471E9</v>
      </c>
      <c r="H3654" s="51" t="s">
        <v>14809</v>
      </c>
      <c r="I3654" s="14" t="s">
        <v>1194</v>
      </c>
      <c r="J3654" s="52">
        <v>44580.0</v>
      </c>
      <c r="K3654" s="48"/>
      <c r="L3654" s="16">
        <v>3.0</v>
      </c>
      <c r="M3654" s="16" t="s">
        <v>7</v>
      </c>
      <c r="N3654" s="16"/>
      <c r="O3654" s="17"/>
      <c r="P3654" s="17"/>
      <c r="Q3654" s="17"/>
      <c r="R3654" s="17"/>
      <c r="S3654" s="17"/>
      <c r="T3654" s="14" t="s">
        <v>208</v>
      </c>
      <c r="U3654" s="14" t="s">
        <v>92</v>
      </c>
      <c r="V3654" s="64"/>
      <c r="W3654" s="20"/>
      <c r="X3654" s="20"/>
      <c r="Y3654" s="20"/>
      <c r="Z3654" s="20"/>
      <c r="AA3654" s="20"/>
      <c r="AB3654" s="20"/>
      <c r="AC3654" s="20"/>
      <c r="AD3654" s="20"/>
      <c r="AE3654" s="20"/>
      <c r="AF3654" s="20"/>
      <c r="AG3654" s="20"/>
      <c r="AH3654" s="20"/>
    </row>
    <row r="3655">
      <c r="A3655" s="30">
        <v>265535.0</v>
      </c>
      <c r="B3655" s="31" t="s">
        <v>14810</v>
      </c>
      <c r="C3655" s="31" t="s">
        <v>14811</v>
      </c>
      <c r="D3655" s="31" t="s">
        <v>10206</v>
      </c>
      <c r="E3655" s="31" t="s">
        <v>33</v>
      </c>
      <c r="F3655" s="30">
        <v>65254.0</v>
      </c>
      <c r="G3655" s="30">
        <v>6.603382297E9</v>
      </c>
      <c r="H3655" s="42" t="s">
        <v>14812</v>
      </c>
      <c r="I3655" s="25" t="s">
        <v>1194</v>
      </c>
      <c r="J3655" s="57">
        <v>44580.0</v>
      </c>
      <c r="K3655" s="57">
        <v>44580.0</v>
      </c>
      <c r="L3655" s="27">
        <v>1.0</v>
      </c>
      <c r="M3655" s="27" t="s">
        <v>7</v>
      </c>
      <c r="N3655" s="27" t="s">
        <v>7</v>
      </c>
      <c r="O3655" s="44">
        <f>180*30</f>
        <v>5400</v>
      </c>
      <c r="P3655" s="44">
        <f>165*30</f>
        <v>4950</v>
      </c>
      <c r="Q3655" s="28" t="s">
        <v>6</v>
      </c>
      <c r="R3655" s="28" t="s">
        <v>6</v>
      </c>
      <c r="S3655" s="28" t="s">
        <v>6</v>
      </c>
      <c r="T3655" s="25" t="s">
        <v>6079</v>
      </c>
      <c r="U3655" s="25" t="s">
        <v>87</v>
      </c>
      <c r="V3655" s="58"/>
      <c r="W3655" s="20"/>
      <c r="X3655" s="20"/>
      <c r="Y3655" s="20"/>
      <c r="Z3655" s="20"/>
      <c r="AA3655" s="20"/>
      <c r="AB3655" s="20"/>
      <c r="AC3655" s="20"/>
      <c r="AD3655" s="20"/>
      <c r="AE3655" s="20"/>
      <c r="AF3655" s="20"/>
      <c r="AG3655" s="20"/>
      <c r="AH3655" s="20"/>
    </row>
    <row r="3656">
      <c r="A3656" s="34">
        <v>265536.0</v>
      </c>
      <c r="B3656" s="35" t="s">
        <v>14813</v>
      </c>
      <c r="C3656" s="35" t="s">
        <v>14814</v>
      </c>
      <c r="D3656" s="35" t="s">
        <v>14595</v>
      </c>
      <c r="E3656" s="35" t="s">
        <v>33</v>
      </c>
      <c r="F3656" s="34">
        <v>65270.0</v>
      </c>
      <c r="G3656" s="34">
        <v>6.602636887E9</v>
      </c>
      <c r="H3656" s="51" t="s">
        <v>14815</v>
      </c>
      <c r="I3656" s="14" t="s">
        <v>1194</v>
      </c>
      <c r="J3656" s="52">
        <v>44580.0</v>
      </c>
      <c r="K3656" s="52">
        <v>44620.0</v>
      </c>
      <c r="L3656" s="16">
        <v>2.0</v>
      </c>
      <c r="M3656" s="16" t="s">
        <v>7</v>
      </c>
      <c r="N3656" s="16" t="s">
        <v>7</v>
      </c>
      <c r="O3656" s="49">
        <f>185*30</f>
        <v>5550</v>
      </c>
      <c r="P3656" s="49">
        <f>175*30</f>
        <v>5250</v>
      </c>
      <c r="Q3656" s="17" t="s">
        <v>6</v>
      </c>
      <c r="R3656" s="17" t="s">
        <v>6</v>
      </c>
      <c r="S3656" s="17" t="s">
        <v>6</v>
      </c>
      <c r="T3656" s="14" t="s">
        <v>6079</v>
      </c>
      <c r="U3656" s="14" t="s">
        <v>87</v>
      </c>
      <c r="V3656" s="64"/>
      <c r="W3656" s="20"/>
      <c r="X3656" s="20"/>
      <c r="Y3656" s="20"/>
      <c r="Z3656" s="20"/>
      <c r="AA3656" s="20"/>
      <c r="AB3656" s="20"/>
      <c r="AC3656" s="20"/>
      <c r="AD3656" s="20"/>
      <c r="AE3656" s="20"/>
      <c r="AF3656" s="20"/>
      <c r="AG3656" s="20"/>
      <c r="AH3656" s="20"/>
    </row>
    <row r="3657">
      <c r="A3657" s="30">
        <v>265537.0</v>
      </c>
      <c r="B3657" s="31" t="s">
        <v>14816</v>
      </c>
      <c r="C3657" s="31" t="s">
        <v>14817</v>
      </c>
      <c r="D3657" s="31" t="s">
        <v>14818</v>
      </c>
      <c r="E3657" s="31" t="s">
        <v>33</v>
      </c>
      <c r="F3657" s="30">
        <v>64491.0</v>
      </c>
      <c r="G3657" s="30">
        <v>6.607364116E9</v>
      </c>
      <c r="H3657" s="42" t="s">
        <v>14819</v>
      </c>
      <c r="I3657" s="25" t="s">
        <v>1194</v>
      </c>
      <c r="J3657" s="57">
        <v>44580.0</v>
      </c>
      <c r="K3657" s="57">
        <v>44580.0</v>
      </c>
      <c r="L3657" s="27">
        <v>1.0</v>
      </c>
      <c r="M3657" s="27" t="s">
        <v>7</v>
      </c>
      <c r="N3657" s="27" t="s">
        <v>7</v>
      </c>
      <c r="O3657" s="44">
        <f>175*30</f>
        <v>5250</v>
      </c>
      <c r="P3657" s="44">
        <f>170*30</f>
        <v>5100</v>
      </c>
      <c r="Q3657" s="28" t="s">
        <v>6</v>
      </c>
      <c r="R3657" s="28" t="s">
        <v>6</v>
      </c>
      <c r="S3657" s="28" t="s">
        <v>6</v>
      </c>
      <c r="T3657" s="25" t="s">
        <v>6079</v>
      </c>
      <c r="U3657" s="25" t="s">
        <v>87</v>
      </c>
      <c r="V3657" s="58"/>
      <c r="W3657" s="20"/>
      <c r="X3657" s="20"/>
      <c r="Y3657" s="20"/>
      <c r="Z3657" s="20"/>
      <c r="AA3657" s="20"/>
      <c r="AB3657" s="20"/>
      <c r="AC3657" s="20"/>
      <c r="AD3657" s="20"/>
      <c r="AE3657" s="20"/>
      <c r="AF3657" s="20"/>
      <c r="AG3657" s="20"/>
      <c r="AH3657" s="20"/>
    </row>
    <row r="3658">
      <c r="A3658" s="34">
        <v>265545.0</v>
      </c>
      <c r="B3658" s="35" t="s">
        <v>14820</v>
      </c>
      <c r="C3658" s="35" t="s">
        <v>14821</v>
      </c>
      <c r="D3658" s="35" t="s">
        <v>14798</v>
      </c>
      <c r="E3658" s="35" t="s">
        <v>33</v>
      </c>
      <c r="F3658" s="34">
        <v>65613.0</v>
      </c>
      <c r="G3658" s="34">
        <v>4.173267648E9</v>
      </c>
      <c r="H3658" s="51" t="s">
        <v>14822</v>
      </c>
      <c r="I3658" s="14" t="s">
        <v>1194</v>
      </c>
      <c r="J3658" s="52">
        <v>44580.0</v>
      </c>
      <c r="K3658" s="52">
        <v>44580.0</v>
      </c>
      <c r="L3658" s="16">
        <v>1.0</v>
      </c>
      <c r="M3658" s="16" t="s">
        <v>7</v>
      </c>
      <c r="N3658" s="16" t="s">
        <v>7</v>
      </c>
      <c r="O3658" s="49">
        <f>198*30</f>
        <v>5940</v>
      </c>
      <c r="P3658" s="49">
        <f>178*30</f>
        <v>5340</v>
      </c>
      <c r="Q3658" s="17" t="s">
        <v>6</v>
      </c>
      <c r="R3658" s="17" t="s">
        <v>6</v>
      </c>
      <c r="S3658" s="49">
        <f>175*30</f>
        <v>5250</v>
      </c>
      <c r="T3658" s="14" t="s">
        <v>14800</v>
      </c>
      <c r="U3658" s="14" t="s">
        <v>87</v>
      </c>
      <c r="V3658" s="64"/>
      <c r="W3658" s="20"/>
      <c r="X3658" s="20"/>
      <c r="Y3658" s="20"/>
      <c r="Z3658" s="20"/>
      <c r="AA3658" s="20"/>
      <c r="AB3658" s="20"/>
      <c r="AC3658" s="20"/>
      <c r="AD3658" s="20"/>
      <c r="AE3658" s="20"/>
      <c r="AF3658" s="20"/>
      <c r="AG3658" s="20"/>
      <c r="AH3658" s="20"/>
    </row>
    <row r="3659">
      <c r="A3659" s="30">
        <v>265546.0</v>
      </c>
      <c r="B3659" s="31" t="s">
        <v>14823</v>
      </c>
      <c r="C3659" s="31" t="s">
        <v>14824</v>
      </c>
      <c r="D3659" s="31" t="s">
        <v>8871</v>
      </c>
      <c r="E3659" s="31" t="s">
        <v>33</v>
      </c>
      <c r="F3659" s="30">
        <v>65066.0</v>
      </c>
      <c r="G3659" s="30">
        <v>5.734374101E9</v>
      </c>
      <c r="H3659" s="42" t="s">
        <v>14825</v>
      </c>
      <c r="I3659" s="25" t="s">
        <v>1194</v>
      </c>
      <c r="J3659" s="57">
        <v>44581.0</v>
      </c>
      <c r="K3659" s="57">
        <v>44620.0</v>
      </c>
      <c r="L3659" s="27">
        <v>2.0</v>
      </c>
      <c r="M3659" s="27" t="s">
        <v>7</v>
      </c>
      <c r="N3659" s="27" t="s">
        <v>7</v>
      </c>
      <c r="O3659" s="28">
        <f>185*30</f>
        <v>5550</v>
      </c>
      <c r="P3659" s="28" t="s">
        <v>6</v>
      </c>
      <c r="Q3659" s="28">
        <v>3000.0</v>
      </c>
      <c r="R3659" s="28" t="s">
        <v>6</v>
      </c>
      <c r="S3659" s="28" t="s">
        <v>6</v>
      </c>
      <c r="T3659" s="25" t="s">
        <v>14826</v>
      </c>
      <c r="U3659" s="25" t="s">
        <v>87</v>
      </c>
      <c r="V3659" s="58"/>
      <c r="W3659" s="20"/>
      <c r="X3659" s="20"/>
      <c r="Y3659" s="20"/>
      <c r="Z3659" s="20"/>
      <c r="AA3659" s="20"/>
      <c r="AB3659" s="20"/>
      <c r="AC3659" s="20"/>
      <c r="AD3659" s="20"/>
      <c r="AE3659" s="20"/>
      <c r="AF3659" s="20"/>
      <c r="AG3659" s="20"/>
      <c r="AH3659" s="20"/>
    </row>
    <row r="3660">
      <c r="A3660" s="34">
        <v>265549.0</v>
      </c>
      <c r="B3660" s="35" t="s">
        <v>14827</v>
      </c>
      <c r="C3660" s="35" t="s">
        <v>14828</v>
      </c>
      <c r="D3660" s="35" t="s">
        <v>14829</v>
      </c>
      <c r="E3660" s="35" t="s">
        <v>33</v>
      </c>
      <c r="F3660" s="34">
        <v>63873.0</v>
      </c>
      <c r="G3660" s="34">
        <v>5.733792017E9</v>
      </c>
      <c r="H3660" s="14" t="s">
        <v>1193</v>
      </c>
      <c r="I3660" s="14" t="s">
        <v>1194</v>
      </c>
      <c r="J3660" s="52">
        <v>44581.0</v>
      </c>
      <c r="K3660" s="52">
        <v>44581.0</v>
      </c>
      <c r="L3660" s="16">
        <v>1.0</v>
      </c>
      <c r="M3660" s="16" t="s">
        <v>7</v>
      </c>
      <c r="N3660" s="16" t="s">
        <v>7</v>
      </c>
      <c r="O3660" s="17" t="s">
        <v>6</v>
      </c>
      <c r="P3660" s="17">
        <v>3600.0</v>
      </c>
      <c r="Q3660" s="17" t="s">
        <v>6</v>
      </c>
      <c r="R3660" s="17" t="s">
        <v>6</v>
      </c>
      <c r="S3660" s="17" t="s">
        <v>6</v>
      </c>
      <c r="T3660" s="14" t="s">
        <v>14830</v>
      </c>
      <c r="U3660" s="14" t="s">
        <v>87</v>
      </c>
      <c r="V3660" s="64"/>
      <c r="W3660" s="20"/>
      <c r="X3660" s="20"/>
      <c r="Y3660" s="20"/>
      <c r="Z3660" s="20"/>
      <c r="AA3660" s="20"/>
      <c r="AB3660" s="20"/>
      <c r="AC3660" s="20"/>
      <c r="AD3660" s="20"/>
      <c r="AE3660" s="20"/>
      <c r="AF3660" s="20"/>
      <c r="AG3660" s="20"/>
      <c r="AH3660" s="20"/>
    </row>
    <row r="3661">
      <c r="A3661" s="30">
        <v>265552.0</v>
      </c>
      <c r="B3661" s="31" t="s">
        <v>14831</v>
      </c>
      <c r="C3661" s="31" t="s">
        <v>14832</v>
      </c>
      <c r="D3661" s="31" t="s">
        <v>12780</v>
      </c>
      <c r="E3661" s="31" t="s">
        <v>33</v>
      </c>
      <c r="F3661" s="30">
        <v>63841.0</v>
      </c>
      <c r="G3661" s="30">
        <v>5.736245557E9</v>
      </c>
      <c r="H3661" s="25" t="s">
        <v>1193</v>
      </c>
      <c r="I3661" s="25" t="s">
        <v>1194</v>
      </c>
      <c r="J3661" s="57">
        <v>44581.0</v>
      </c>
      <c r="K3661" s="57">
        <v>44581.0</v>
      </c>
      <c r="L3661" s="27">
        <v>1.0</v>
      </c>
      <c r="M3661" s="27" t="s">
        <v>7</v>
      </c>
      <c r="N3661" s="27" t="s">
        <v>7</v>
      </c>
      <c r="O3661" s="28" t="s">
        <v>6</v>
      </c>
      <c r="P3661" s="44">
        <f>152*30</f>
        <v>4560</v>
      </c>
      <c r="Q3661" s="28" t="s">
        <v>6</v>
      </c>
      <c r="R3661" s="28" t="s">
        <v>6</v>
      </c>
      <c r="S3661" s="44">
        <f>152*30</f>
        <v>4560</v>
      </c>
      <c r="T3661" s="25" t="s">
        <v>14833</v>
      </c>
      <c r="U3661" s="25" t="s">
        <v>87</v>
      </c>
      <c r="V3661" s="58"/>
      <c r="W3661" s="20"/>
      <c r="X3661" s="20"/>
      <c r="Y3661" s="20"/>
      <c r="Z3661" s="20"/>
      <c r="AA3661" s="20"/>
      <c r="AB3661" s="20"/>
      <c r="AC3661" s="20"/>
      <c r="AD3661" s="20"/>
      <c r="AE3661" s="20"/>
      <c r="AF3661" s="20"/>
      <c r="AG3661" s="20"/>
      <c r="AH3661" s="20"/>
    </row>
    <row r="3662">
      <c r="A3662" s="34">
        <v>265558.0</v>
      </c>
      <c r="B3662" s="35" t="s">
        <v>14834</v>
      </c>
      <c r="C3662" s="35" t="s">
        <v>14835</v>
      </c>
      <c r="D3662" s="35" t="s">
        <v>7073</v>
      </c>
      <c r="E3662" s="35" t="s">
        <v>33</v>
      </c>
      <c r="F3662" s="34">
        <v>64772.0</v>
      </c>
      <c r="G3662" s="34">
        <v>4.176678889E9</v>
      </c>
      <c r="H3662" s="14" t="s">
        <v>1193</v>
      </c>
      <c r="I3662" s="14" t="s">
        <v>1194</v>
      </c>
      <c r="J3662" s="52">
        <v>44581.0</v>
      </c>
      <c r="K3662" s="52">
        <v>44581.0</v>
      </c>
      <c r="L3662" s="16">
        <v>1.0</v>
      </c>
      <c r="M3662" s="16" t="s">
        <v>7</v>
      </c>
      <c r="N3662" s="16" t="s">
        <v>7</v>
      </c>
      <c r="O3662" s="49">
        <f>195*30</f>
        <v>5850</v>
      </c>
      <c r="P3662" s="49">
        <f>174*30</f>
        <v>5220</v>
      </c>
      <c r="Q3662" s="17" t="s">
        <v>6</v>
      </c>
      <c r="R3662" s="17" t="s">
        <v>6</v>
      </c>
      <c r="S3662" s="17" t="s">
        <v>6</v>
      </c>
      <c r="T3662" s="14" t="s">
        <v>6079</v>
      </c>
      <c r="U3662" s="14" t="s">
        <v>87</v>
      </c>
      <c r="V3662" s="64"/>
      <c r="W3662" s="20"/>
      <c r="X3662" s="20"/>
      <c r="Y3662" s="20"/>
      <c r="Z3662" s="20"/>
      <c r="AA3662" s="20"/>
      <c r="AB3662" s="20"/>
      <c r="AC3662" s="20"/>
      <c r="AD3662" s="20"/>
      <c r="AE3662" s="20"/>
      <c r="AF3662" s="20"/>
      <c r="AG3662" s="20"/>
      <c r="AH3662" s="20"/>
    </row>
    <row r="3663">
      <c r="A3663" s="30">
        <v>265559.0</v>
      </c>
      <c r="B3663" s="31" t="s">
        <v>14836</v>
      </c>
      <c r="C3663" s="31" t="s">
        <v>14837</v>
      </c>
      <c r="D3663" s="31" t="s">
        <v>3536</v>
      </c>
      <c r="E3663" s="31" t="s">
        <v>33</v>
      </c>
      <c r="F3663" s="30">
        <v>65807.0</v>
      </c>
      <c r="G3663" s="30">
        <v>4.1789117E9</v>
      </c>
      <c r="H3663" s="42" t="s">
        <v>14838</v>
      </c>
      <c r="I3663" s="25" t="s">
        <v>1194</v>
      </c>
      <c r="J3663" s="57">
        <v>44581.0</v>
      </c>
      <c r="K3663" s="57">
        <v>44620.0</v>
      </c>
      <c r="L3663" s="27">
        <v>2.0</v>
      </c>
      <c r="M3663" s="27" t="s">
        <v>7</v>
      </c>
      <c r="N3663" s="27" t="s">
        <v>4</v>
      </c>
      <c r="O3663" s="44">
        <f>245*30</f>
        <v>7350</v>
      </c>
      <c r="P3663" s="44">
        <f>215*30</f>
        <v>6450</v>
      </c>
      <c r="Q3663" s="28" t="s">
        <v>6</v>
      </c>
      <c r="R3663" s="28" t="s">
        <v>6</v>
      </c>
      <c r="S3663" s="28" t="s">
        <v>6</v>
      </c>
      <c r="T3663" s="25" t="s">
        <v>14839</v>
      </c>
      <c r="U3663" s="25" t="s">
        <v>87</v>
      </c>
      <c r="V3663" s="58"/>
      <c r="W3663" s="20"/>
      <c r="X3663" s="20"/>
      <c r="Y3663" s="20"/>
      <c r="Z3663" s="20"/>
      <c r="AA3663" s="20"/>
      <c r="AB3663" s="20"/>
      <c r="AC3663" s="20"/>
      <c r="AD3663" s="20"/>
      <c r="AE3663" s="20"/>
      <c r="AF3663" s="20"/>
      <c r="AG3663" s="20"/>
      <c r="AH3663" s="20"/>
    </row>
    <row r="3664">
      <c r="A3664" s="34">
        <v>265561.0</v>
      </c>
      <c r="B3664" s="35" t="s">
        <v>14840</v>
      </c>
      <c r="C3664" s="35" t="s">
        <v>14841</v>
      </c>
      <c r="D3664" s="35" t="s">
        <v>14842</v>
      </c>
      <c r="E3664" s="35" t="s">
        <v>33</v>
      </c>
      <c r="F3664" s="34">
        <v>63645.0</v>
      </c>
      <c r="G3664" s="34">
        <v>5.737833341E9</v>
      </c>
      <c r="H3664" s="51" t="s">
        <v>14843</v>
      </c>
      <c r="I3664" s="14" t="s">
        <v>1194</v>
      </c>
      <c r="J3664" s="52">
        <v>44581.0</v>
      </c>
      <c r="K3664" s="52">
        <v>44620.0</v>
      </c>
      <c r="L3664" s="16">
        <v>2.0</v>
      </c>
      <c r="M3664" s="16" t="s">
        <v>7</v>
      </c>
      <c r="N3664" s="16" t="s">
        <v>7</v>
      </c>
      <c r="O3664" s="17" t="s">
        <v>6</v>
      </c>
      <c r="P3664" s="17">
        <f>170*30</f>
        <v>5100</v>
      </c>
      <c r="Q3664" s="17" t="s">
        <v>6</v>
      </c>
      <c r="R3664" s="17" t="s">
        <v>6</v>
      </c>
      <c r="S3664" s="17" t="s">
        <v>6</v>
      </c>
      <c r="T3664" s="14" t="s">
        <v>14844</v>
      </c>
      <c r="U3664" s="14" t="s">
        <v>92</v>
      </c>
      <c r="V3664" s="64"/>
      <c r="W3664" s="20"/>
      <c r="X3664" s="20"/>
      <c r="Y3664" s="20"/>
      <c r="Z3664" s="20"/>
      <c r="AA3664" s="20"/>
      <c r="AB3664" s="20"/>
      <c r="AC3664" s="20"/>
      <c r="AD3664" s="20"/>
      <c r="AE3664" s="20"/>
      <c r="AF3664" s="20"/>
      <c r="AG3664" s="20"/>
      <c r="AH3664" s="20"/>
    </row>
    <row r="3665">
      <c r="A3665" s="30">
        <v>265564.0</v>
      </c>
      <c r="B3665" s="31" t="s">
        <v>14845</v>
      </c>
      <c r="C3665" s="31" t="s">
        <v>14846</v>
      </c>
      <c r="D3665" s="31" t="s">
        <v>454</v>
      </c>
      <c r="E3665" s="31" t="s">
        <v>33</v>
      </c>
      <c r="F3665" s="30">
        <v>64730.0</v>
      </c>
      <c r="G3665" s="30">
        <v>6.606793179E9</v>
      </c>
      <c r="H3665" s="42" t="s">
        <v>14847</v>
      </c>
      <c r="I3665" s="25" t="s">
        <v>1194</v>
      </c>
      <c r="J3665" s="57">
        <v>44581.0</v>
      </c>
      <c r="K3665" s="57">
        <v>44581.0</v>
      </c>
      <c r="L3665" s="27">
        <v>1.0</v>
      </c>
      <c r="M3665" s="27" t="s">
        <v>7</v>
      </c>
      <c r="N3665" s="27" t="s">
        <v>4</v>
      </c>
      <c r="O3665" s="44">
        <f>187*30</f>
        <v>5610</v>
      </c>
      <c r="P3665" s="44">
        <f>172*30</f>
        <v>5160</v>
      </c>
      <c r="Q3665" s="28" t="s">
        <v>6</v>
      </c>
      <c r="R3665" s="28" t="s">
        <v>6</v>
      </c>
      <c r="S3665" s="44">
        <f>180*30</f>
        <v>5400</v>
      </c>
      <c r="T3665" s="25" t="s">
        <v>12236</v>
      </c>
      <c r="U3665" s="25" t="s">
        <v>87</v>
      </c>
      <c r="V3665" s="58"/>
      <c r="W3665" s="20"/>
      <c r="X3665" s="20"/>
      <c r="Y3665" s="20"/>
      <c r="Z3665" s="20"/>
      <c r="AA3665" s="20"/>
      <c r="AB3665" s="20"/>
      <c r="AC3665" s="20"/>
      <c r="AD3665" s="20"/>
      <c r="AE3665" s="20"/>
      <c r="AF3665" s="20"/>
      <c r="AG3665" s="20"/>
      <c r="AH3665" s="20"/>
    </row>
    <row r="3666">
      <c r="A3666" s="34">
        <v>265572.0</v>
      </c>
      <c r="B3666" s="35" t="s">
        <v>14848</v>
      </c>
      <c r="C3666" s="35" t="s">
        <v>14849</v>
      </c>
      <c r="D3666" s="35" t="s">
        <v>6657</v>
      </c>
      <c r="E3666" s="35" t="s">
        <v>33</v>
      </c>
      <c r="F3666" s="34">
        <v>65661.0</v>
      </c>
      <c r="G3666" s="34">
        <v>4.176375315E9</v>
      </c>
      <c r="H3666" s="51" t="s">
        <v>14850</v>
      </c>
      <c r="I3666" s="14" t="s">
        <v>1194</v>
      </c>
      <c r="J3666" s="52">
        <v>44581.0</v>
      </c>
      <c r="K3666" s="52">
        <v>44581.0</v>
      </c>
      <c r="L3666" s="16">
        <v>1.0</v>
      </c>
      <c r="M3666" s="16" t="s">
        <v>7</v>
      </c>
      <c r="N3666" s="16" t="s">
        <v>7</v>
      </c>
      <c r="O3666" s="49">
        <f>168*30</f>
        <v>5040</v>
      </c>
      <c r="P3666" s="49">
        <f>158*30</f>
        <v>4740</v>
      </c>
      <c r="Q3666" s="17" t="s">
        <v>6</v>
      </c>
      <c r="R3666" s="17" t="s">
        <v>6</v>
      </c>
      <c r="S3666" s="17" t="s">
        <v>6</v>
      </c>
      <c r="T3666" s="14" t="s">
        <v>6079</v>
      </c>
      <c r="U3666" s="14" t="s">
        <v>87</v>
      </c>
      <c r="V3666" s="64"/>
      <c r="W3666" s="20"/>
      <c r="X3666" s="20"/>
      <c r="Y3666" s="20"/>
      <c r="Z3666" s="20"/>
      <c r="AA3666" s="20"/>
      <c r="AB3666" s="20"/>
      <c r="AC3666" s="20"/>
      <c r="AD3666" s="20"/>
      <c r="AE3666" s="20"/>
      <c r="AF3666" s="20"/>
      <c r="AG3666" s="20"/>
      <c r="AH3666" s="20"/>
    </row>
    <row r="3667">
      <c r="A3667" s="30">
        <v>265579.0</v>
      </c>
      <c r="B3667" s="31" t="s">
        <v>14851</v>
      </c>
      <c r="C3667" s="31" t="s">
        <v>14852</v>
      </c>
      <c r="D3667" s="31" t="s">
        <v>6500</v>
      </c>
      <c r="E3667" s="31" t="s">
        <v>33</v>
      </c>
      <c r="F3667" s="30">
        <v>64057.0</v>
      </c>
      <c r="G3667" s="30">
        <v>8.167957888E9</v>
      </c>
      <c r="H3667" s="42" t="s">
        <v>14853</v>
      </c>
      <c r="I3667" s="25" t="s">
        <v>1194</v>
      </c>
      <c r="J3667" s="57">
        <v>44581.0</v>
      </c>
      <c r="K3667" s="57">
        <v>44581.0</v>
      </c>
      <c r="L3667" s="27">
        <v>1.0</v>
      </c>
      <c r="M3667" s="27" t="s">
        <v>7</v>
      </c>
      <c r="N3667" s="27" t="s">
        <v>4</v>
      </c>
      <c r="O3667" s="28" t="s">
        <v>6</v>
      </c>
      <c r="P3667" s="177" t="s">
        <v>14854</v>
      </c>
      <c r="Q3667" s="28" t="s">
        <v>6</v>
      </c>
      <c r="R3667" s="28" t="s">
        <v>6</v>
      </c>
      <c r="S3667" s="28" t="s">
        <v>6</v>
      </c>
      <c r="T3667" s="25" t="s">
        <v>14833</v>
      </c>
      <c r="U3667" s="25" t="s">
        <v>87</v>
      </c>
      <c r="V3667" s="58"/>
      <c r="W3667" s="20"/>
      <c r="X3667" s="20"/>
      <c r="Y3667" s="20"/>
      <c r="Z3667" s="20"/>
      <c r="AA3667" s="20"/>
      <c r="AB3667" s="20"/>
      <c r="AC3667" s="20"/>
      <c r="AD3667" s="20"/>
      <c r="AE3667" s="20"/>
      <c r="AF3667" s="20"/>
      <c r="AG3667" s="20"/>
      <c r="AH3667" s="20"/>
    </row>
    <row r="3668">
      <c r="A3668" s="34">
        <v>265580.0</v>
      </c>
      <c r="B3668" s="35" t="s">
        <v>14855</v>
      </c>
      <c r="C3668" s="35" t="s">
        <v>14856</v>
      </c>
      <c r="D3668" s="35" t="s">
        <v>14572</v>
      </c>
      <c r="E3668" s="35" t="s">
        <v>33</v>
      </c>
      <c r="F3668" s="34">
        <v>65401.0</v>
      </c>
      <c r="G3668" s="34">
        <v>5.733647336E9</v>
      </c>
      <c r="H3668" s="51" t="s">
        <v>14857</v>
      </c>
      <c r="I3668" s="14" t="s">
        <v>1194</v>
      </c>
      <c r="J3668" s="52">
        <v>44581.0</v>
      </c>
      <c r="K3668" s="52">
        <v>44581.0</v>
      </c>
      <c r="L3668" s="16">
        <v>1.0</v>
      </c>
      <c r="M3668" s="16" t="s">
        <v>7</v>
      </c>
      <c r="N3668" s="16" t="s">
        <v>7</v>
      </c>
      <c r="O3668" s="179" t="s">
        <v>14858</v>
      </c>
      <c r="P3668" s="179" t="s">
        <v>14859</v>
      </c>
      <c r="Q3668" s="17">
        <v>4344.0</v>
      </c>
      <c r="R3668" s="17">
        <v>2450.0</v>
      </c>
      <c r="S3668" s="17" t="s">
        <v>6</v>
      </c>
      <c r="T3668" s="14" t="s">
        <v>14860</v>
      </c>
      <c r="U3668" s="14" t="s">
        <v>87</v>
      </c>
      <c r="V3668" s="64"/>
      <c r="W3668" s="20"/>
      <c r="X3668" s="20"/>
      <c r="Y3668" s="20"/>
      <c r="Z3668" s="20"/>
      <c r="AA3668" s="20"/>
      <c r="AB3668" s="20"/>
      <c r="AC3668" s="20"/>
      <c r="AD3668" s="20"/>
      <c r="AE3668" s="20"/>
      <c r="AF3668" s="20"/>
      <c r="AG3668" s="20"/>
      <c r="AH3668" s="20"/>
    </row>
    <row r="3669">
      <c r="A3669" s="30">
        <v>265581.0</v>
      </c>
      <c r="B3669" s="31" t="s">
        <v>14861</v>
      </c>
      <c r="C3669" s="31" t="s">
        <v>14862</v>
      </c>
      <c r="D3669" s="31" t="s">
        <v>10170</v>
      </c>
      <c r="E3669" s="31" t="s">
        <v>33</v>
      </c>
      <c r="F3669" s="30">
        <v>65251.0</v>
      </c>
      <c r="G3669" s="30">
        <v>5.736426646E9</v>
      </c>
      <c r="H3669" s="25" t="s">
        <v>1193</v>
      </c>
      <c r="I3669" s="25" t="s">
        <v>1194</v>
      </c>
      <c r="J3669" s="57">
        <v>44581.0</v>
      </c>
      <c r="K3669" s="43"/>
      <c r="L3669" s="27">
        <v>2.0</v>
      </c>
      <c r="M3669" s="27" t="s">
        <v>7</v>
      </c>
      <c r="N3669" s="27"/>
      <c r="O3669" s="28"/>
      <c r="P3669" s="28"/>
      <c r="Q3669" s="28"/>
      <c r="R3669" s="28"/>
      <c r="S3669" s="28"/>
      <c r="T3669" s="25" t="s">
        <v>14863</v>
      </c>
      <c r="U3669" s="25" t="s">
        <v>92</v>
      </c>
      <c r="V3669" s="58"/>
      <c r="W3669" s="20"/>
      <c r="X3669" s="20"/>
      <c r="Y3669" s="20"/>
      <c r="Z3669" s="20"/>
      <c r="AA3669" s="20"/>
      <c r="AB3669" s="20"/>
      <c r="AC3669" s="20"/>
      <c r="AD3669" s="20"/>
      <c r="AE3669" s="20"/>
      <c r="AF3669" s="20"/>
      <c r="AG3669" s="20"/>
      <c r="AH3669" s="20"/>
    </row>
    <row r="3670">
      <c r="A3670" s="34">
        <v>265582.0</v>
      </c>
      <c r="B3670" s="35" t="s">
        <v>14864</v>
      </c>
      <c r="C3670" s="35" t="s">
        <v>14865</v>
      </c>
      <c r="D3670" s="35" t="s">
        <v>14866</v>
      </c>
      <c r="E3670" s="35" t="s">
        <v>33</v>
      </c>
      <c r="F3670" s="34">
        <v>65566.0</v>
      </c>
      <c r="G3670" s="34">
        <v>5.732443171E9</v>
      </c>
      <c r="H3670" s="14" t="s">
        <v>1193</v>
      </c>
      <c r="I3670" s="14" t="s">
        <v>1194</v>
      </c>
      <c r="J3670" s="52">
        <v>44581.0</v>
      </c>
      <c r="K3670" s="52">
        <v>44620.0</v>
      </c>
      <c r="L3670" s="16">
        <v>2.0</v>
      </c>
      <c r="M3670" s="16" t="s">
        <v>7</v>
      </c>
      <c r="N3670" s="16" t="s">
        <v>7</v>
      </c>
      <c r="O3670" s="49">
        <f t="shared" ref="O3670:P3670" si="31">168*30</f>
        <v>5040</v>
      </c>
      <c r="P3670" s="49">
        <f t="shared" si="31"/>
        <v>5040</v>
      </c>
      <c r="Q3670" s="17" t="s">
        <v>6</v>
      </c>
      <c r="R3670" s="17" t="s">
        <v>6</v>
      </c>
      <c r="S3670" s="17" t="s">
        <v>1365</v>
      </c>
      <c r="T3670" s="14" t="s">
        <v>1366</v>
      </c>
      <c r="U3670" s="14" t="s">
        <v>87</v>
      </c>
      <c r="V3670" s="64"/>
      <c r="W3670" s="20"/>
      <c r="X3670" s="20"/>
      <c r="Y3670" s="20"/>
      <c r="Z3670" s="20"/>
      <c r="AA3670" s="20"/>
      <c r="AB3670" s="20"/>
      <c r="AC3670" s="20"/>
      <c r="AD3670" s="20"/>
      <c r="AE3670" s="20"/>
      <c r="AF3670" s="20"/>
      <c r="AG3670" s="20"/>
      <c r="AH3670" s="20"/>
    </row>
    <row r="3671">
      <c r="A3671" s="30">
        <v>265586.0</v>
      </c>
      <c r="B3671" s="31" t="s">
        <v>14867</v>
      </c>
      <c r="C3671" s="31" t="s">
        <v>14868</v>
      </c>
      <c r="D3671" s="31" t="s">
        <v>14600</v>
      </c>
      <c r="E3671" s="31" t="s">
        <v>33</v>
      </c>
      <c r="F3671" s="30">
        <v>63136.0</v>
      </c>
      <c r="G3671" s="30">
        <v>3.143558585E9</v>
      </c>
      <c r="H3671" s="25" t="s">
        <v>1193</v>
      </c>
      <c r="I3671" s="25" t="s">
        <v>1194</v>
      </c>
      <c r="J3671" s="57">
        <v>44581.0</v>
      </c>
      <c r="K3671" s="57">
        <v>44621.0</v>
      </c>
      <c r="L3671" s="27">
        <v>2.0</v>
      </c>
      <c r="M3671" s="27" t="s">
        <v>7</v>
      </c>
      <c r="N3671" s="27" t="s">
        <v>7</v>
      </c>
      <c r="O3671" s="28">
        <f>200*30</f>
        <v>6000</v>
      </c>
      <c r="P3671" s="28">
        <f>190*30</f>
        <v>5700</v>
      </c>
      <c r="Q3671" s="28" t="s">
        <v>6</v>
      </c>
      <c r="R3671" s="28" t="s">
        <v>6</v>
      </c>
      <c r="S3671" s="28" t="s">
        <v>6</v>
      </c>
      <c r="T3671" s="25" t="s">
        <v>6079</v>
      </c>
      <c r="U3671" s="25" t="s">
        <v>87</v>
      </c>
      <c r="V3671" s="58"/>
      <c r="W3671" s="20"/>
      <c r="X3671" s="20"/>
      <c r="Y3671" s="20"/>
      <c r="Z3671" s="20"/>
      <c r="AA3671" s="20"/>
      <c r="AB3671" s="20"/>
      <c r="AC3671" s="20"/>
      <c r="AD3671" s="20"/>
      <c r="AE3671" s="20"/>
      <c r="AF3671" s="20"/>
      <c r="AG3671" s="20"/>
      <c r="AH3671" s="20"/>
    </row>
    <row r="3672">
      <c r="A3672" s="34">
        <v>265591.0</v>
      </c>
      <c r="B3672" s="35" t="s">
        <v>14869</v>
      </c>
      <c r="C3672" s="35" t="s">
        <v>14870</v>
      </c>
      <c r="D3672" s="35" t="s">
        <v>14871</v>
      </c>
      <c r="E3672" s="35" t="s">
        <v>33</v>
      </c>
      <c r="F3672" s="34">
        <v>64468.0</v>
      </c>
      <c r="G3672" s="34">
        <v>6.605828161E9</v>
      </c>
      <c r="H3672" s="51" t="s">
        <v>14872</v>
      </c>
      <c r="I3672" s="14" t="s">
        <v>1194</v>
      </c>
      <c r="J3672" s="52">
        <v>44581.0</v>
      </c>
      <c r="K3672" s="52">
        <v>44621.0</v>
      </c>
      <c r="L3672" s="16">
        <v>2.0</v>
      </c>
      <c r="M3672" s="16" t="s">
        <v>7</v>
      </c>
      <c r="N3672" s="16" t="s">
        <v>7</v>
      </c>
      <c r="O3672" s="17">
        <f>185*30</f>
        <v>5550</v>
      </c>
      <c r="P3672" s="17">
        <f>175*30</f>
        <v>5250</v>
      </c>
      <c r="Q3672" s="17" t="s">
        <v>6</v>
      </c>
      <c r="R3672" s="17" t="s">
        <v>6</v>
      </c>
      <c r="S3672" s="17" t="s">
        <v>6</v>
      </c>
      <c r="T3672" s="14" t="s">
        <v>6079</v>
      </c>
      <c r="U3672" s="14" t="s">
        <v>87</v>
      </c>
      <c r="V3672" s="64"/>
      <c r="W3672" s="20"/>
      <c r="X3672" s="20"/>
      <c r="Y3672" s="20"/>
      <c r="Z3672" s="20"/>
      <c r="AA3672" s="20"/>
      <c r="AB3672" s="20"/>
      <c r="AC3672" s="20"/>
      <c r="AD3672" s="20"/>
      <c r="AE3672" s="20"/>
      <c r="AF3672" s="20"/>
      <c r="AG3672" s="20"/>
      <c r="AH3672" s="20"/>
    </row>
    <row r="3673">
      <c r="A3673" s="30">
        <v>265594.0</v>
      </c>
      <c r="B3673" s="31" t="s">
        <v>14873</v>
      </c>
      <c r="C3673" s="31" t="s">
        <v>14874</v>
      </c>
      <c r="D3673" s="31" t="s">
        <v>14875</v>
      </c>
      <c r="E3673" s="31" t="s">
        <v>33</v>
      </c>
      <c r="F3673" s="30">
        <v>65705.0</v>
      </c>
      <c r="G3673" s="30">
        <v>4.172582573E9</v>
      </c>
      <c r="H3673" s="25" t="s">
        <v>1193</v>
      </c>
      <c r="I3673" s="25" t="s">
        <v>1194</v>
      </c>
      <c r="J3673" s="57">
        <v>44581.0</v>
      </c>
      <c r="K3673" s="43"/>
      <c r="L3673" s="27">
        <v>2.0</v>
      </c>
      <c r="M3673" s="27" t="s">
        <v>7</v>
      </c>
      <c r="N3673" s="27"/>
      <c r="O3673" s="28"/>
      <c r="P3673" s="28"/>
      <c r="Q3673" s="28"/>
      <c r="R3673" s="28"/>
      <c r="S3673" s="28"/>
      <c r="T3673" s="25" t="s">
        <v>14876</v>
      </c>
      <c r="U3673" s="25" t="s">
        <v>92</v>
      </c>
      <c r="V3673" s="58"/>
      <c r="W3673" s="20"/>
      <c r="X3673" s="20"/>
      <c r="Y3673" s="20"/>
      <c r="Z3673" s="20"/>
      <c r="AA3673" s="20"/>
      <c r="AB3673" s="20"/>
      <c r="AC3673" s="20"/>
      <c r="AD3673" s="20"/>
      <c r="AE3673" s="20"/>
      <c r="AF3673" s="20"/>
      <c r="AG3673" s="20"/>
      <c r="AH3673" s="20"/>
    </row>
    <row r="3674">
      <c r="A3674" s="34">
        <v>265598.0</v>
      </c>
      <c r="B3674" s="35" t="s">
        <v>14877</v>
      </c>
      <c r="C3674" s="35" t="s">
        <v>14878</v>
      </c>
      <c r="D3674" s="35" t="s">
        <v>5702</v>
      </c>
      <c r="E3674" s="35" t="s">
        <v>33</v>
      </c>
      <c r="F3674" s="34">
        <v>65236.0</v>
      </c>
      <c r="G3674" s="34">
        <v>6.605483182E9</v>
      </c>
      <c r="H3674" s="51" t="s">
        <v>14879</v>
      </c>
      <c r="I3674" s="14" t="s">
        <v>1194</v>
      </c>
      <c r="J3674" s="52">
        <v>44581.0</v>
      </c>
      <c r="K3674" s="52">
        <v>44581.0</v>
      </c>
      <c r="L3674" s="16">
        <v>1.0</v>
      </c>
      <c r="M3674" s="16" t="s">
        <v>7</v>
      </c>
      <c r="N3674" s="16" t="s">
        <v>4</v>
      </c>
      <c r="O3674" s="17" t="s">
        <v>6</v>
      </c>
      <c r="P3674" s="49">
        <f>173*30</f>
        <v>5190</v>
      </c>
      <c r="Q3674" s="17" t="s">
        <v>6</v>
      </c>
      <c r="R3674" s="17" t="s">
        <v>6</v>
      </c>
      <c r="S3674" s="17" t="s">
        <v>6</v>
      </c>
      <c r="T3674" s="14" t="s">
        <v>14833</v>
      </c>
      <c r="U3674" s="14" t="s">
        <v>87</v>
      </c>
      <c r="V3674" s="64"/>
      <c r="W3674" s="20"/>
      <c r="X3674" s="20"/>
      <c r="Y3674" s="20"/>
      <c r="Z3674" s="20"/>
      <c r="AA3674" s="20"/>
      <c r="AB3674" s="20"/>
      <c r="AC3674" s="20"/>
      <c r="AD3674" s="20"/>
      <c r="AE3674" s="20"/>
      <c r="AF3674" s="20"/>
      <c r="AG3674" s="20"/>
      <c r="AH3674" s="20"/>
    </row>
    <row r="3675">
      <c r="A3675" s="30">
        <v>265609.0</v>
      </c>
      <c r="B3675" s="31" t="s">
        <v>14880</v>
      </c>
      <c r="C3675" s="31" t="s">
        <v>14881</v>
      </c>
      <c r="D3675" s="31" t="s">
        <v>11362</v>
      </c>
      <c r="E3675" s="31" t="s">
        <v>33</v>
      </c>
      <c r="F3675" s="30">
        <v>63863.0</v>
      </c>
      <c r="G3675" s="30">
        <v>5.732765115E9</v>
      </c>
      <c r="H3675" s="25" t="s">
        <v>1193</v>
      </c>
      <c r="I3675" s="25" t="s">
        <v>1194</v>
      </c>
      <c r="J3675" s="57">
        <v>44581.0</v>
      </c>
      <c r="K3675" s="57">
        <v>44581.0</v>
      </c>
      <c r="L3675" s="27">
        <v>1.0</v>
      </c>
      <c r="M3675" s="27" t="s">
        <v>7</v>
      </c>
      <c r="N3675" s="27" t="s">
        <v>7</v>
      </c>
      <c r="O3675" s="44">
        <f>264*30</f>
        <v>7920</v>
      </c>
      <c r="P3675" s="44">
        <f>194*30</f>
        <v>5820</v>
      </c>
      <c r="Q3675" s="28" t="s">
        <v>6</v>
      </c>
      <c r="R3675" s="28" t="s">
        <v>6</v>
      </c>
      <c r="S3675" s="44">
        <f>264*30</f>
        <v>7920</v>
      </c>
      <c r="T3675" s="25" t="s">
        <v>14882</v>
      </c>
      <c r="U3675" s="25" t="s">
        <v>87</v>
      </c>
      <c r="V3675" s="58"/>
      <c r="W3675" s="20"/>
      <c r="X3675" s="20"/>
      <c r="Y3675" s="20"/>
      <c r="Z3675" s="20"/>
      <c r="AA3675" s="20"/>
      <c r="AB3675" s="20"/>
      <c r="AC3675" s="20"/>
      <c r="AD3675" s="20"/>
      <c r="AE3675" s="20"/>
      <c r="AF3675" s="20"/>
      <c r="AG3675" s="20"/>
      <c r="AH3675" s="20"/>
    </row>
    <row r="3676">
      <c r="A3676" s="34">
        <v>265610.0</v>
      </c>
      <c r="B3676" s="35" t="s">
        <v>14883</v>
      </c>
      <c r="C3676" s="35" t="s">
        <v>14884</v>
      </c>
      <c r="D3676" s="35" t="s">
        <v>14600</v>
      </c>
      <c r="E3676" s="35" t="s">
        <v>33</v>
      </c>
      <c r="F3676" s="34">
        <v>63103.0</v>
      </c>
      <c r="G3676" s="34">
        <v>3.1477121E9</v>
      </c>
      <c r="H3676" s="51" t="s">
        <v>14885</v>
      </c>
      <c r="I3676" s="14" t="s">
        <v>1194</v>
      </c>
      <c r="J3676" s="52">
        <v>44581.0</v>
      </c>
      <c r="K3676" s="48"/>
      <c r="L3676" s="16">
        <v>2.0</v>
      </c>
      <c r="M3676" s="16" t="s">
        <v>7</v>
      </c>
      <c r="N3676" s="16"/>
      <c r="O3676" s="17"/>
      <c r="P3676" s="17"/>
      <c r="Q3676" s="17"/>
      <c r="R3676" s="17"/>
      <c r="S3676" s="17"/>
      <c r="T3676" s="14" t="s">
        <v>14876</v>
      </c>
      <c r="U3676" s="14" t="s">
        <v>92</v>
      </c>
      <c r="V3676" s="64"/>
      <c r="W3676" s="20"/>
      <c r="X3676" s="20"/>
      <c r="Y3676" s="20"/>
      <c r="Z3676" s="20"/>
      <c r="AA3676" s="20"/>
      <c r="AB3676" s="20"/>
      <c r="AC3676" s="20"/>
      <c r="AD3676" s="20"/>
      <c r="AE3676" s="20"/>
      <c r="AF3676" s="20"/>
      <c r="AG3676" s="20"/>
      <c r="AH3676" s="20"/>
    </row>
    <row r="3677">
      <c r="A3677" s="30">
        <v>265611.0</v>
      </c>
      <c r="B3677" s="31" t="s">
        <v>14886</v>
      </c>
      <c r="C3677" s="31" t="s">
        <v>14887</v>
      </c>
      <c r="D3677" s="31" t="s">
        <v>14888</v>
      </c>
      <c r="E3677" s="31" t="s">
        <v>33</v>
      </c>
      <c r="F3677" s="30">
        <v>63377.0</v>
      </c>
      <c r="G3677" s="30">
        <v>5.733845218E9</v>
      </c>
      <c r="H3677" s="42" t="s">
        <v>14889</v>
      </c>
      <c r="I3677" s="25" t="s">
        <v>1194</v>
      </c>
      <c r="J3677" s="57">
        <v>44581.0</v>
      </c>
      <c r="K3677" s="57">
        <v>44581.0</v>
      </c>
      <c r="L3677" s="27">
        <v>1.0</v>
      </c>
      <c r="M3677" s="27" t="s">
        <v>7</v>
      </c>
      <c r="N3677" s="27" t="s">
        <v>4</v>
      </c>
      <c r="O3677" s="28" t="s">
        <v>6</v>
      </c>
      <c r="P3677" s="44">
        <f>154*30</f>
        <v>4620</v>
      </c>
      <c r="Q3677" s="28" t="s">
        <v>6</v>
      </c>
      <c r="R3677" s="28" t="s">
        <v>6</v>
      </c>
      <c r="S3677" s="28" t="s">
        <v>6</v>
      </c>
      <c r="T3677" s="25" t="s">
        <v>14890</v>
      </c>
      <c r="U3677" s="25" t="s">
        <v>87</v>
      </c>
      <c r="V3677" s="58"/>
      <c r="W3677" s="20"/>
      <c r="X3677" s="20"/>
      <c r="Y3677" s="20"/>
      <c r="Z3677" s="20"/>
      <c r="AA3677" s="20"/>
      <c r="AB3677" s="20"/>
      <c r="AC3677" s="20"/>
      <c r="AD3677" s="20"/>
      <c r="AE3677" s="20"/>
      <c r="AF3677" s="20"/>
      <c r="AG3677" s="20"/>
      <c r="AH3677" s="20"/>
    </row>
    <row r="3678">
      <c r="A3678" s="34">
        <v>265614.0</v>
      </c>
      <c r="B3678" s="35" t="s">
        <v>14891</v>
      </c>
      <c r="C3678" s="35" t="s">
        <v>14892</v>
      </c>
      <c r="D3678" s="35" t="s">
        <v>14893</v>
      </c>
      <c r="E3678" s="35" t="s">
        <v>33</v>
      </c>
      <c r="F3678" s="34">
        <v>63801.0</v>
      </c>
      <c r="G3678" s="34">
        <v>5.734712565E9</v>
      </c>
      <c r="H3678" s="51" t="s">
        <v>14894</v>
      </c>
      <c r="I3678" s="14" t="s">
        <v>1194</v>
      </c>
      <c r="J3678" s="52">
        <v>44581.0</v>
      </c>
      <c r="K3678" s="52">
        <v>44581.0</v>
      </c>
      <c r="L3678" s="16">
        <v>1.0</v>
      </c>
      <c r="M3678" s="16" t="s">
        <v>7</v>
      </c>
      <c r="N3678" s="16" t="s">
        <v>4</v>
      </c>
      <c r="O3678" s="17" t="s">
        <v>6</v>
      </c>
      <c r="P3678" s="49">
        <f>164*30</f>
        <v>4920</v>
      </c>
      <c r="Q3678" s="17" t="s">
        <v>6</v>
      </c>
      <c r="R3678" s="17" t="s">
        <v>6</v>
      </c>
      <c r="S3678" s="17" t="s">
        <v>6</v>
      </c>
      <c r="T3678" s="14" t="s">
        <v>14833</v>
      </c>
      <c r="U3678" s="14" t="s">
        <v>87</v>
      </c>
      <c r="V3678" s="64"/>
      <c r="W3678" s="20"/>
      <c r="X3678" s="20"/>
      <c r="Y3678" s="20"/>
      <c r="Z3678" s="20"/>
      <c r="AA3678" s="20"/>
      <c r="AB3678" s="20"/>
      <c r="AC3678" s="20"/>
      <c r="AD3678" s="20"/>
      <c r="AE3678" s="20"/>
      <c r="AF3678" s="20"/>
      <c r="AG3678" s="20"/>
      <c r="AH3678" s="20"/>
    </row>
    <row r="3679">
      <c r="A3679" s="30">
        <v>265627.0</v>
      </c>
      <c r="B3679" s="31" t="s">
        <v>14895</v>
      </c>
      <c r="C3679" s="31" t="s">
        <v>14896</v>
      </c>
      <c r="D3679" s="31" t="s">
        <v>8980</v>
      </c>
      <c r="E3679" s="31" t="s">
        <v>33</v>
      </c>
      <c r="F3679" s="30">
        <v>63017.0</v>
      </c>
      <c r="G3679" s="30">
        <v>6.365373333E9</v>
      </c>
      <c r="H3679" s="42" t="s">
        <v>14897</v>
      </c>
      <c r="I3679" s="25" t="s">
        <v>1194</v>
      </c>
      <c r="J3679" s="57">
        <v>44581.0</v>
      </c>
      <c r="K3679" s="57">
        <v>44581.0</v>
      </c>
      <c r="L3679" s="27">
        <v>1.0</v>
      </c>
      <c r="M3679" s="27" t="s">
        <v>7</v>
      </c>
      <c r="N3679" s="27" t="s">
        <v>7</v>
      </c>
      <c r="O3679" s="44">
        <f>319*30</f>
        <v>9570</v>
      </c>
      <c r="P3679" s="44">
        <f>249*30</f>
        <v>7470</v>
      </c>
      <c r="Q3679" s="44">
        <f>232*30</f>
        <v>6960</v>
      </c>
      <c r="R3679" s="28" t="s">
        <v>6</v>
      </c>
      <c r="S3679" s="28" t="s">
        <v>14898</v>
      </c>
      <c r="T3679" s="25" t="s">
        <v>12757</v>
      </c>
      <c r="U3679" s="25" t="s">
        <v>87</v>
      </c>
      <c r="V3679" s="58"/>
      <c r="W3679" s="20"/>
      <c r="X3679" s="20"/>
      <c r="Y3679" s="20"/>
      <c r="Z3679" s="20"/>
      <c r="AA3679" s="20"/>
      <c r="AB3679" s="20"/>
      <c r="AC3679" s="20"/>
      <c r="AD3679" s="20"/>
      <c r="AE3679" s="20"/>
      <c r="AF3679" s="20"/>
      <c r="AG3679" s="20"/>
      <c r="AH3679" s="20"/>
    </row>
    <row r="3680">
      <c r="A3680" s="34">
        <v>265636.0</v>
      </c>
      <c r="B3680" s="35" t="s">
        <v>14899</v>
      </c>
      <c r="C3680" s="35" t="s">
        <v>14900</v>
      </c>
      <c r="D3680" s="35" t="s">
        <v>14600</v>
      </c>
      <c r="E3680" s="35" t="s">
        <v>33</v>
      </c>
      <c r="F3680" s="34">
        <v>63129.0</v>
      </c>
      <c r="G3680" s="34">
        <v>3.14487395E9</v>
      </c>
      <c r="H3680" s="13" t="s">
        <v>14901</v>
      </c>
      <c r="I3680" s="14" t="s">
        <v>1194</v>
      </c>
      <c r="J3680" s="52">
        <v>44581.0</v>
      </c>
      <c r="K3680" s="52">
        <v>44621.0</v>
      </c>
      <c r="L3680" s="16">
        <v>2.0</v>
      </c>
      <c r="M3680" s="16" t="s">
        <v>7</v>
      </c>
      <c r="N3680" s="16" t="s">
        <v>7</v>
      </c>
      <c r="O3680" s="17" t="s">
        <v>6</v>
      </c>
      <c r="P3680" s="17">
        <f>290*30</f>
        <v>8700</v>
      </c>
      <c r="Q3680" s="17">
        <v>5787.0</v>
      </c>
      <c r="R3680" s="17" t="s">
        <v>6</v>
      </c>
      <c r="S3680" s="17"/>
      <c r="T3680" s="14" t="s">
        <v>14902</v>
      </c>
      <c r="U3680" s="14" t="s">
        <v>92</v>
      </c>
      <c r="V3680" s="64"/>
      <c r="W3680" s="20"/>
      <c r="X3680" s="20"/>
      <c r="Y3680" s="20"/>
      <c r="Z3680" s="20"/>
      <c r="AA3680" s="20"/>
      <c r="AB3680" s="20"/>
      <c r="AC3680" s="20"/>
      <c r="AD3680" s="20"/>
      <c r="AE3680" s="20"/>
      <c r="AF3680" s="20"/>
      <c r="AG3680" s="20"/>
      <c r="AH3680" s="20"/>
    </row>
    <row r="3681">
      <c r="A3681" s="30">
        <v>265637.0</v>
      </c>
      <c r="B3681" s="31" t="s">
        <v>14903</v>
      </c>
      <c r="C3681" s="31" t="s">
        <v>14904</v>
      </c>
      <c r="D3681" s="31" t="s">
        <v>9478</v>
      </c>
      <c r="E3681" s="31" t="s">
        <v>33</v>
      </c>
      <c r="F3681" s="30">
        <v>64145.0</v>
      </c>
      <c r="G3681" s="30">
        <v>8.169413006E9</v>
      </c>
      <c r="H3681" s="25" t="s">
        <v>1193</v>
      </c>
      <c r="I3681" s="25" t="s">
        <v>1194</v>
      </c>
      <c r="J3681" s="57">
        <v>44581.0</v>
      </c>
      <c r="K3681" s="43"/>
      <c r="L3681" s="27">
        <v>1.0</v>
      </c>
      <c r="M3681" s="27" t="s">
        <v>7</v>
      </c>
      <c r="N3681" s="27" t="s">
        <v>7</v>
      </c>
      <c r="O3681" s="28"/>
      <c r="P3681" s="28"/>
      <c r="Q3681" s="28"/>
      <c r="R3681" s="28"/>
      <c r="S3681" s="28"/>
      <c r="T3681" s="25" t="s">
        <v>14905</v>
      </c>
      <c r="U3681" s="25" t="s">
        <v>87</v>
      </c>
      <c r="V3681" s="58"/>
      <c r="W3681" s="20"/>
      <c r="X3681" s="20"/>
      <c r="Y3681" s="20"/>
      <c r="Z3681" s="20"/>
      <c r="AA3681" s="20"/>
      <c r="AB3681" s="20"/>
      <c r="AC3681" s="20"/>
      <c r="AD3681" s="20"/>
      <c r="AE3681" s="20"/>
      <c r="AF3681" s="20"/>
      <c r="AG3681" s="20"/>
      <c r="AH3681" s="20"/>
    </row>
    <row r="3682">
      <c r="A3682" s="34">
        <v>265643.0</v>
      </c>
      <c r="B3682" s="35" t="s">
        <v>14906</v>
      </c>
      <c r="C3682" s="35" t="s">
        <v>14907</v>
      </c>
      <c r="D3682" s="35" t="s">
        <v>14871</v>
      </c>
      <c r="E3682" s="35" t="s">
        <v>33</v>
      </c>
      <c r="F3682" s="34">
        <v>64468.0</v>
      </c>
      <c r="G3682" s="34">
        <v>6.605623515E9</v>
      </c>
      <c r="H3682" s="51" t="s">
        <v>14908</v>
      </c>
      <c r="I3682" s="14" t="s">
        <v>1194</v>
      </c>
      <c r="J3682" s="52">
        <v>44581.0</v>
      </c>
      <c r="K3682" s="52">
        <v>44621.0</v>
      </c>
      <c r="L3682" s="16">
        <v>2.0</v>
      </c>
      <c r="M3682" s="16" t="s">
        <v>7</v>
      </c>
      <c r="N3682" s="16" t="s">
        <v>7</v>
      </c>
      <c r="O3682" s="49">
        <f>147*30</f>
        <v>4410</v>
      </c>
      <c r="P3682" s="49">
        <f>142*30</f>
        <v>4260</v>
      </c>
      <c r="Q3682" s="49">
        <f>79*30</f>
        <v>2370</v>
      </c>
      <c r="R3682" s="17" t="s">
        <v>6</v>
      </c>
      <c r="S3682" s="17" t="s">
        <v>6</v>
      </c>
      <c r="T3682" s="14" t="s">
        <v>14909</v>
      </c>
      <c r="U3682" s="14" t="s">
        <v>87</v>
      </c>
      <c r="V3682" s="64"/>
      <c r="W3682" s="20"/>
      <c r="X3682" s="20"/>
      <c r="Y3682" s="20"/>
      <c r="Z3682" s="20"/>
      <c r="AA3682" s="20"/>
      <c r="AB3682" s="20"/>
      <c r="AC3682" s="20"/>
      <c r="AD3682" s="20"/>
      <c r="AE3682" s="20"/>
      <c r="AF3682" s="20"/>
      <c r="AG3682" s="20"/>
      <c r="AH3682" s="20"/>
    </row>
    <row r="3683">
      <c r="A3683" s="30">
        <v>265646.0</v>
      </c>
      <c r="B3683" s="31" t="s">
        <v>14910</v>
      </c>
      <c r="C3683" s="31" t="s">
        <v>14911</v>
      </c>
      <c r="D3683" s="31" t="s">
        <v>14912</v>
      </c>
      <c r="E3683" s="31" t="s">
        <v>33</v>
      </c>
      <c r="F3683" s="30">
        <v>63447.0</v>
      </c>
      <c r="G3683" s="30">
        <v>6.602133234E9</v>
      </c>
      <c r="H3683" s="25" t="s">
        <v>1193</v>
      </c>
      <c r="I3683" s="25" t="s">
        <v>1194</v>
      </c>
      <c r="J3683" s="57">
        <v>44581.0</v>
      </c>
      <c r="K3683" s="57">
        <v>44621.0</v>
      </c>
      <c r="L3683" s="27">
        <v>2.0</v>
      </c>
      <c r="M3683" s="27" t="s">
        <v>7</v>
      </c>
      <c r="N3683" s="27" t="s">
        <v>7</v>
      </c>
      <c r="O3683" s="44">
        <f>135*30</f>
        <v>4050</v>
      </c>
      <c r="P3683" s="44">
        <f>130*30</f>
        <v>3900</v>
      </c>
      <c r="Q3683" s="28" t="s">
        <v>6</v>
      </c>
      <c r="R3683" s="28" t="s">
        <v>6</v>
      </c>
      <c r="S3683" s="28" t="s">
        <v>1365</v>
      </c>
      <c r="T3683" s="25" t="s">
        <v>1366</v>
      </c>
      <c r="U3683" s="25" t="s">
        <v>87</v>
      </c>
      <c r="V3683" s="58"/>
      <c r="W3683" s="20"/>
      <c r="X3683" s="20"/>
      <c r="Y3683" s="20"/>
      <c r="Z3683" s="20"/>
      <c r="AA3683" s="20"/>
      <c r="AB3683" s="20"/>
      <c r="AC3683" s="20"/>
      <c r="AD3683" s="20"/>
      <c r="AE3683" s="20"/>
      <c r="AF3683" s="20"/>
      <c r="AG3683" s="20"/>
      <c r="AH3683" s="20"/>
    </row>
    <row r="3684">
      <c r="A3684" s="34">
        <v>265648.0</v>
      </c>
      <c r="B3684" s="35" t="s">
        <v>14913</v>
      </c>
      <c r="C3684" s="35" t="s">
        <v>14914</v>
      </c>
      <c r="D3684" s="35" t="s">
        <v>14915</v>
      </c>
      <c r="E3684" s="35" t="s">
        <v>33</v>
      </c>
      <c r="F3684" s="34">
        <v>65018.0</v>
      </c>
      <c r="G3684" s="34">
        <v>5.737963822E9</v>
      </c>
      <c r="H3684" s="51" t="s">
        <v>14916</v>
      </c>
      <c r="I3684" s="14" t="s">
        <v>1194</v>
      </c>
      <c r="J3684" s="52">
        <v>44581.0</v>
      </c>
      <c r="K3684" s="48"/>
      <c r="L3684" s="16">
        <v>2.0</v>
      </c>
      <c r="M3684" s="16" t="s">
        <v>7</v>
      </c>
      <c r="N3684" s="16"/>
      <c r="O3684" s="49"/>
      <c r="P3684" s="49"/>
      <c r="Q3684" s="17"/>
      <c r="R3684" s="17"/>
      <c r="S3684" s="49"/>
      <c r="T3684" s="14" t="s">
        <v>14917</v>
      </c>
      <c r="U3684" s="14" t="s">
        <v>87</v>
      </c>
      <c r="V3684" s="64"/>
      <c r="W3684" s="20"/>
      <c r="X3684" s="20"/>
      <c r="Y3684" s="20"/>
      <c r="Z3684" s="20"/>
      <c r="AA3684" s="20"/>
      <c r="AB3684" s="20"/>
      <c r="AC3684" s="20"/>
      <c r="AD3684" s="20"/>
      <c r="AE3684" s="20"/>
      <c r="AF3684" s="20"/>
      <c r="AG3684" s="20"/>
      <c r="AH3684" s="20"/>
    </row>
    <row r="3685">
      <c r="A3685" s="30">
        <v>265649.0</v>
      </c>
      <c r="B3685" s="31" t="s">
        <v>14918</v>
      </c>
      <c r="C3685" s="31" t="s">
        <v>14919</v>
      </c>
      <c r="D3685" s="31" t="s">
        <v>14920</v>
      </c>
      <c r="E3685" s="31" t="s">
        <v>33</v>
      </c>
      <c r="F3685" s="30">
        <v>64862.0</v>
      </c>
      <c r="G3685" s="30">
        <v>4.175483434E9</v>
      </c>
      <c r="H3685" s="42" t="s">
        <v>14921</v>
      </c>
      <c r="I3685" s="25" t="s">
        <v>1194</v>
      </c>
      <c r="J3685" s="57">
        <v>44581.0</v>
      </c>
      <c r="K3685" s="43"/>
      <c r="L3685" s="27">
        <v>1.0</v>
      </c>
      <c r="M3685" s="27" t="s">
        <v>4</v>
      </c>
      <c r="N3685" s="43"/>
      <c r="O3685" s="44"/>
      <c r="P3685" s="44"/>
      <c r="Q3685" s="44"/>
      <c r="R3685" s="44"/>
      <c r="S3685" s="44"/>
      <c r="T3685" s="25" t="s">
        <v>892</v>
      </c>
      <c r="U3685" s="25" t="s">
        <v>87</v>
      </c>
      <c r="V3685" s="58"/>
      <c r="W3685" s="20"/>
      <c r="X3685" s="20"/>
      <c r="Y3685" s="20"/>
      <c r="Z3685" s="20"/>
      <c r="AA3685" s="20"/>
      <c r="AB3685" s="20"/>
      <c r="AC3685" s="20"/>
      <c r="AD3685" s="20"/>
      <c r="AE3685" s="20"/>
      <c r="AF3685" s="20"/>
      <c r="AG3685" s="20"/>
      <c r="AH3685" s="20"/>
    </row>
    <row r="3686">
      <c r="A3686" s="34">
        <v>265651.0</v>
      </c>
      <c r="B3686" s="35" t="s">
        <v>14922</v>
      </c>
      <c r="C3686" s="35" t="s">
        <v>14923</v>
      </c>
      <c r="D3686" s="35" t="s">
        <v>14924</v>
      </c>
      <c r="E3686" s="35" t="s">
        <v>33</v>
      </c>
      <c r="F3686" s="34">
        <v>65041.0</v>
      </c>
      <c r="G3686" s="34">
        <v>5.734863155E9</v>
      </c>
      <c r="H3686" s="14" t="s">
        <v>1193</v>
      </c>
      <c r="I3686" s="14" t="s">
        <v>1194</v>
      </c>
      <c r="J3686" s="52">
        <v>44582.0</v>
      </c>
      <c r="K3686" s="52">
        <v>44582.0</v>
      </c>
      <c r="L3686" s="16">
        <v>1.0</v>
      </c>
      <c r="M3686" s="16" t="s">
        <v>7</v>
      </c>
      <c r="N3686" s="16" t="s">
        <v>7</v>
      </c>
      <c r="O3686" s="49">
        <f>195*30</f>
        <v>5850</v>
      </c>
      <c r="P3686" s="49">
        <f>175*30</f>
        <v>5250</v>
      </c>
      <c r="Q3686" s="17" t="s">
        <v>6</v>
      </c>
      <c r="R3686" s="17" t="s">
        <v>6</v>
      </c>
      <c r="S3686" s="17" t="s">
        <v>6</v>
      </c>
      <c r="T3686" s="14" t="s">
        <v>6079</v>
      </c>
      <c r="U3686" s="14" t="s">
        <v>87</v>
      </c>
      <c r="V3686" s="64"/>
      <c r="W3686" s="20"/>
      <c r="X3686" s="20"/>
      <c r="Y3686" s="20"/>
      <c r="Z3686" s="20"/>
      <c r="AA3686" s="20"/>
      <c r="AB3686" s="20"/>
      <c r="AC3686" s="20"/>
      <c r="AD3686" s="20"/>
      <c r="AE3686" s="20"/>
      <c r="AF3686" s="20"/>
      <c r="AG3686" s="20"/>
      <c r="AH3686" s="20"/>
    </row>
    <row r="3687">
      <c r="A3687" s="30">
        <v>265654.0</v>
      </c>
      <c r="B3687" s="31" t="s">
        <v>14925</v>
      </c>
      <c r="C3687" s="31" t="s">
        <v>14926</v>
      </c>
      <c r="D3687" s="31" t="s">
        <v>14646</v>
      </c>
      <c r="E3687" s="31" t="s">
        <v>33</v>
      </c>
      <c r="F3687" s="30">
        <v>63028.0</v>
      </c>
      <c r="G3687" s="30">
        <v>6.3693735E9</v>
      </c>
      <c r="H3687" s="42" t="s">
        <v>14927</v>
      </c>
      <c r="I3687" s="25" t="s">
        <v>1194</v>
      </c>
      <c r="J3687" s="57">
        <v>44582.0</v>
      </c>
      <c r="K3687" s="43"/>
      <c r="L3687" s="27">
        <v>1.0</v>
      </c>
      <c r="M3687" s="27" t="s">
        <v>4</v>
      </c>
      <c r="N3687" s="43"/>
      <c r="O3687" s="44">
        <f>175*30</f>
        <v>5250</v>
      </c>
      <c r="P3687" s="44">
        <f>165*30</f>
        <v>4950</v>
      </c>
      <c r="Q3687" s="28" t="s">
        <v>6</v>
      </c>
      <c r="R3687" s="28" t="s">
        <v>6</v>
      </c>
      <c r="S3687" s="28" t="s">
        <v>6</v>
      </c>
      <c r="T3687" s="25" t="s">
        <v>14928</v>
      </c>
      <c r="U3687" s="25" t="s">
        <v>87</v>
      </c>
      <c r="V3687" s="58"/>
      <c r="W3687" s="20"/>
      <c r="X3687" s="20"/>
      <c r="Y3687" s="20"/>
      <c r="Z3687" s="20"/>
      <c r="AA3687" s="20"/>
      <c r="AB3687" s="20"/>
      <c r="AC3687" s="20"/>
      <c r="AD3687" s="20"/>
      <c r="AE3687" s="20"/>
      <c r="AF3687" s="20"/>
      <c r="AG3687" s="20"/>
      <c r="AH3687" s="20"/>
    </row>
    <row r="3688">
      <c r="A3688" s="34">
        <v>265657.0</v>
      </c>
      <c r="B3688" s="35" t="s">
        <v>14929</v>
      </c>
      <c r="C3688" s="35" t="s">
        <v>14930</v>
      </c>
      <c r="D3688" s="35" t="s">
        <v>14604</v>
      </c>
      <c r="E3688" s="35" t="s">
        <v>33</v>
      </c>
      <c r="F3688" s="34">
        <v>64506.0</v>
      </c>
      <c r="G3688" s="34">
        <v>8.162791591E9</v>
      </c>
      <c r="H3688" s="14" t="s">
        <v>1193</v>
      </c>
      <c r="I3688" s="14" t="s">
        <v>1194</v>
      </c>
      <c r="J3688" s="52">
        <v>44582.0</v>
      </c>
      <c r="K3688" s="52">
        <v>44582.0</v>
      </c>
      <c r="L3688" s="16">
        <v>1.0</v>
      </c>
      <c r="M3688" s="16" t="s">
        <v>7</v>
      </c>
      <c r="N3688" s="16" t="s">
        <v>7</v>
      </c>
      <c r="O3688" s="49">
        <f>202*30</f>
        <v>6060</v>
      </c>
      <c r="P3688" s="49">
        <f>170*30</f>
        <v>5100</v>
      </c>
      <c r="Q3688" s="17" t="s">
        <v>6</v>
      </c>
      <c r="R3688" s="17" t="s">
        <v>6</v>
      </c>
      <c r="S3688" s="17" t="s">
        <v>6</v>
      </c>
      <c r="T3688" s="14" t="s">
        <v>6079</v>
      </c>
      <c r="U3688" s="14" t="s">
        <v>87</v>
      </c>
      <c r="V3688" s="64"/>
      <c r="W3688" s="20"/>
      <c r="X3688" s="20"/>
      <c r="Y3688" s="20"/>
      <c r="Z3688" s="20"/>
      <c r="AA3688" s="20"/>
      <c r="AB3688" s="20"/>
      <c r="AC3688" s="20"/>
      <c r="AD3688" s="20"/>
      <c r="AE3688" s="20"/>
      <c r="AF3688" s="20"/>
      <c r="AG3688" s="20"/>
      <c r="AH3688" s="20"/>
    </row>
    <row r="3689">
      <c r="A3689" s="30">
        <v>265661.0</v>
      </c>
      <c r="B3689" s="31" t="s">
        <v>14931</v>
      </c>
      <c r="C3689" s="31" t="s">
        <v>14932</v>
      </c>
      <c r="D3689" s="31" t="s">
        <v>14933</v>
      </c>
      <c r="E3689" s="31" t="s">
        <v>33</v>
      </c>
      <c r="F3689" s="30">
        <v>64836.0</v>
      </c>
      <c r="G3689" s="30">
        <v>4.173589084E9</v>
      </c>
      <c r="H3689" s="42" t="s">
        <v>14934</v>
      </c>
      <c r="I3689" s="25" t="s">
        <v>1194</v>
      </c>
      <c r="J3689" s="57">
        <v>44582.0</v>
      </c>
      <c r="K3689" s="43"/>
      <c r="L3689" s="27">
        <v>2.0</v>
      </c>
      <c r="M3689" s="27" t="s">
        <v>7</v>
      </c>
      <c r="N3689" s="27"/>
      <c r="O3689" s="28"/>
      <c r="P3689" s="28"/>
      <c r="Q3689" s="28"/>
      <c r="R3689" s="28"/>
      <c r="S3689" s="28"/>
      <c r="T3689" s="25" t="s">
        <v>14935</v>
      </c>
      <c r="U3689" s="25" t="s">
        <v>92</v>
      </c>
      <c r="V3689" s="58"/>
      <c r="W3689" s="20"/>
      <c r="X3689" s="20"/>
      <c r="Y3689" s="20"/>
      <c r="Z3689" s="20"/>
      <c r="AA3689" s="20"/>
      <c r="AB3689" s="20"/>
      <c r="AC3689" s="20"/>
      <c r="AD3689" s="20"/>
      <c r="AE3689" s="20"/>
      <c r="AF3689" s="20"/>
      <c r="AG3689" s="20"/>
      <c r="AH3689" s="20"/>
    </row>
    <row r="3690">
      <c r="A3690" s="34">
        <v>265664.0</v>
      </c>
      <c r="B3690" s="35" t="s">
        <v>14936</v>
      </c>
      <c r="C3690" s="35" t="s">
        <v>14937</v>
      </c>
      <c r="D3690" s="35" t="s">
        <v>3536</v>
      </c>
      <c r="E3690" s="35" t="s">
        <v>33</v>
      </c>
      <c r="F3690" s="34">
        <v>65809.0</v>
      </c>
      <c r="G3690" s="34">
        <v>4.1788995E9</v>
      </c>
      <c r="H3690" s="51" t="s">
        <v>14938</v>
      </c>
      <c r="I3690" s="14" t="s">
        <v>1194</v>
      </c>
      <c r="J3690" s="52">
        <v>44582.0</v>
      </c>
      <c r="K3690" s="52">
        <v>44582.0</v>
      </c>
      <c r="L3690" s="16">
        <v>1.0</v>
      </c>
      <c r="M3690" s="16" t="s">
        <v>7</v>
      </c>
      <c r="N3690" s="16" t="s">
        <v>4</v>
      </c>
      <c r="O3690" s="49">
        <f>265*30</f>
        <v>7950</v>
      </c>
      <c r="P3690" s="49">
        <f>208*30</f>
        <v>6240</v>
      </c>
      <c r="Q3690" s="17" t="s">
        <v>6</v>
      </c>
      <c r="R3690" s="17" t="s">
        <v>6</v>
      </c>
      <c r="S3690" s="17" t="s">
        <v>6</v>
      </c>
      <c r="T3690" s="14" t="s">
        <v>6079</v>
      </c>
      <c r="U3690" s="14" t="s">
        <v>87</v>
      </c>
      <c r="V3690" s="64"/>
      <c r="W3690" s="20"/>
      <c r="X3690" s="20"/>
      <c r="Y3690" s="20"/>
      <c r="Z3690" s="20"/>
      <c r="AA3690" s="20"/>
      <c r="AB3690" s="20"/>
      <c r="AC3690" s="20"/>
      <c r="AD3690" s="20"/>
      <c r="AE3690" s="20"/>
      <c r="AF3690" s="20"/>
      <c r="AG3690" s="20"/>
      <c r="AH3690" s="20"/>
    </row>
    <row r="3691">
      <c r="A3691" s="30">
        <v>265669.0</v>
      </c>
      <c r="B3691" s="31" t="s">
        <v>14939</v>
      </c>
      <c r="C3691" s="31" t="s">
        <v>14940</v>
      </c>
      <c r="D3691" s="31" t="s">
        <v>14941</v>
      </c>
      <c r="E3691" s="31" t="s">
        <v>33</v>
      </c>
      <c r="F3691" s="30">
        <v>64093.0</v>
      </c>
      <c r="G3691" s="30">
        <v>6.607472216E9</v>
      </c>
      <c r="H3691" s="42" t="s">
        <v>14942</v>
      </c>
      <c r="I3691" s="25" t="s">
        <v>1194</v>
      </c>
      <c r="J3691" s="57">
        <v>44582.0</v>
      </c>
      <c r="K3691" s="43"/>
      <c r="L3691" s="27">
        <v>2.0</v>
      </c>
      <c r="M3691" s="27" t="s">
        <v>7</v>
      </c>
      <c r="N3691" s="27"/>
      <c r="O3691" s="44"/>
      <c r="P3691" s="44"/>
      <c r="Q3691" s="44"/>
      <c r="R3691" s="44"/>
      <c r="S3691" s="44"/>
      <c r="T3691" s="25" t="s">
        <v>14943</v>
      </c>
      <c r="U3691" s="25" t="s">
        <v>92</v>
      </c>
      <c r="V3691" s="58"/>
      <c r="W3691" s="20"/>
      <c r="X3691" s="20"/>
      <c r="Y3691" s="20"/>
      <c r="Z3691" s="20"/>
      <c r="AA3691" s="20"/>
      <c r="AB3691" s="20"/>
      <c r="AC3691" s="20"/>
      <c r="AD3691" s="20"/>
      <c r="AE3691" s="20"/>
      <c r="AF3691" s="20"/>
      <c r="AG3691" s="20"/>
      <c r="AH3691" s="20"/>
    </row>
    <row r="3692">
      <c r="A3692" s="34">
        <v>265672.0</v>
      </c>
      <c r="B3692" s="35" t="s">
        <v>14944</v>
      </c>
      <c r="C3692" s="35" t="s">
        <v>14945</v>
      </c>
      <c r="D3692" s="35" t="s">
        <v>14600</v>
      </c>
      <c r="E3692" s="35" t="s">
        <v>33</v>
      </c>
      <c r="F3692" s="34">
        <v>63118.0</v>
      </c>
      <c r="G3692" s="34">
        <v>3.1483247E9</v>
      </c>
      <c r="H3692" s="51" t="s">
        <v>14946</v>
      </c>
      <c r="I3692" s="14" t="s">
        <v>1194</v>
      </c>
      <c r="J3692" s="52">
        <v>44582.0</v>
      </c>
      <c r="K3692" s="52">
        <v>44582.0</v>
      </c>
      <c r="L3692" s="16">
        <v>1.0</v>
      </c>
      <c r="M3692" s="16" t="s">
        <v>7</v>
      </c>
      <c r="N3692" s="16" t="s">
        <v>7</v>
      </c>
      <c r="O3692" s="17" t="s">
        <v>6</v>
      </c>
      <c r="P3692" s="17">
        <v>1556.0</v>
      </c>
      <c r="Q3692" s="17" t="s">
        <v>6</v>
      </c>
      <c r="R3692" s="17" t="s">
        <v>6</v>
      </c>
      <c r="S3692" s="17" t="s">
        <v>6</v>
      </c>
      <c r="T3692" s="14" t="s">
        <v>14947</v>
      </c>
      <c r="U3692" s="14" t="s">
        <v>87</v>
      </c>
      <c r="V3692" s="64"/>
      <c r="W3692" s="20"/>
      <c r="X3692" s="20"/>
      <c r="Y3692" s="20"/>
      <c r="Z3692" s="20"/>
      <c r="AA3692" s="20"/>
      <c r="AB3692" s="20"/>
      <c r="AC3692" s="20"/>
      <c r="AD3692" s="20"/>
      <c r="AE3692" s="20"/>
      <c r="AF3692" s="20"/>
      <c r="AG3692" s="20"/>
      <c r="AH3692" s="20"/>
    </row>
    <row r="3693">
      <c r="A3693" s="30">
        <v>265676.0</v>
      </c>
      <c r="B3693" s="31" t="s">
        <v>14948</v>
      </c>
      <c r="C3693" s="31" t="s">
        <v>14949</v>
      </c>
      <c r="D3693" s="31" t="s">
        <v>14950</v>
      </c>
      <c r="E3693" s="31" t="s">
        <v>33</v>
      </c>
      <c r="F3693" s="30">
        <v>65075.0</v>
      </c>
      <c r="G3693" s="30">
        <v>5.734932215E9</v>
      </c>
      <c r="H3693" s="42" t="s">
        <v>14951</v>
      </c>
      <c r="I3693" s="25" t="s">
        <v>1194</v>
      </c>
      <c r="J3693" s="57">
        <v>44582.0</v>
      </c>
      <c r="K3693" s="43"/>
      <c r="L3693" s="27">
        <v>2.0</v>
      </c>
      <c r="M3693" s="27" t="s">
        <v>7</v>
      </c>
      <c r="N3693" s="27"/>
      <c r="O3693" s="44"/>
      <c r="P3693" s="44"/>
      <c r="Q3693" s="44"/>
      <c r="R3693" s="44"/>
      <c r="S3693" s="44"/>
      <c r="T3693" s="25" t="s">
        <v>14952</v>
      </c>
      <c r="U3693" s="25" t="s">
        <v>92</v>
      </c>
      <c r="V3693" s="58"/>
      <c r="W3693" s="20"/>
      <c r="X3693" s="20"/>
      <c r="Y3693" s="20"/>
      <c r="Z3693" s="20"/>
      <c r="AA3693" s="20"/>
      <c r="AB3693" s="20"/>
      <c r="AC3693" s="20"/>
      <c r="AD3693" s="20"/>
      <c r="AE3693" s="20"/>
      <c r="AF3693" s="20"/>
      <c r="AG3693" s="20"/>
      <c r="AH3693" s="20"/>
    </row>
    <row r="3694">
      <c r="A3694" s="34">
        <v>265677.0</v>
      </c>
      <c r="B3694" s="35" t="s">
        <v>14953</v>
      </c>
      <c r="C3694" s="35" t="s">
        <v>14954</v>
      </c>
      <c r="D3694" s="35" t="s">
        <v>2903</v>
      </c>
      <c r="E3694" s="35" t="s">
        <v>33</v>
      </c>
      <c r="F3694" s="34">
        <v>63933.0</v>
      </c>
      <c r="G3694" s="34">
        <v>5.732462155E9</v>
      </c>
      <c r="H3694" s="51" t="s">
        <v>1161</v>
      </c>
      <c r="I3694" s="14" t="s">
        <v>1194</v>
      </c>
      <c r="J3694" s="52">
        <v>44582.0</v>
      </c>
      <c r="K3694" s="52">
        <v>44621.0</v>
      </c>
      <c r="L3694" s="16">
        <v>2.0</v>
      </c>
      <c r="M3694" s="16" t="s">
        <v>7</v>
      </c>
      <c r="N3694" s="16" t="s">
        <v>7</v>
      </c>
      <c r="O3694" s="49">
        <f>155*30</f>
        <v>4650</v>
      </c>
      <c r="P3694" s="49">
        <f>145*30</f>
        <v>4350</v>
      </c>
      <c r="Q3694" s="17" t="s">
        <v>6</v>
      </c>
      <c r="R3694" s="17" t="s">
        <v>6</v>
      </c>
      <c r="S3694" s="49">
        <f>155*30</f>
        <v>4650</v>
      </c>
      <c r="T3694" s="14" t="s">
        <v>1366</v>
      </c>
      <c r="U3694" s="14" t="s">
        <v>87</v>
      </c>
      <c r="V3694" s="64"/>
      <c r="W3694" s="20"/>
      <c r="X3694" s="20"/>
      <c r="Y3694" s="20"/>
      <c r="Z3694" s="20"/>
      <c r="AA3694" s="20"/>
      <c r="AB3694" s="20"/>
      <c r="AC3694" s="20"/>
      <c r="AD3694" s="20"/>
      <c r="AE3694" s="20"/>
      <c r="AF3694" s="20"/>
      <c r="AG3694" s="20"/>
      <c r="AH3694" s="20"/>
    </row>
    <row r="3695">
      <c r="A3695" s="30">
        <v>265680.0</v>
      </c>
      <c r="B3695" s="31" t="s">
        <v>14955</v>
      </c>
      <c r="C3695" s="31" t="s">
        <v>14956</v>
      </c>
      <c r="D3695" s="31" t="s">
        <v>14957</v>
      </c>
      <c r="E3695" s="31" t="s">
        <v>33</v>
      </c>
      <c r="F3695" s="30">
        <v>63135.0</v>
      </c>
      <c r="G3695" s="30">
        <v>3.145217419E9</v>
      </c>
      <c r="H3695" s="42" t="s">
        <v>14958</v>
      </c>
      <c r="I3695" s="25" t="s">
        <v>1194</v>
      </c>
      <c r="J3695" s="57">
        <v>44582.0</v>
      </c>
      <c r="K3695" s="43"/>
      <c r="L3695" s="27">
        <v>2.0</v>
      </c>
      <c r="M3695" s="27" t="s">
        <v>7</v>
      </c>
      <c r="N3695" s="43"/>
      <c r="O3695" s="44"/>
      <c r="P3695" s="44"/>
      <c r="Q3695" s="44"/>
      <c r="R3695" s="44"/>
      <c r="S3695" s="44"/>
      <c r="T3695" s="25" t="s">
        <v>14959</v>
      </c>
      <c r="U3695" s="25" t="s">
        <v>92</v>
      </c>
      <c r="V3695" s="58"/>
      <c r="W3695" s="20"/>
      <c r="X3695" s="20"/>
      <c r="Y3695" s="20"/>
      <c r="Z3695" s="20"/>
      <c r="AA3695" s="20"/>
      <c r="AB3695" s="20"/>
      <c r="AC3695" s="20"/>
      <c r="AD3695" s="20"/>
      <c r="AE3695" s="20"/>
      <c r="AF3695" s="20"/>
      <c r="AG3695" s="20"/>
      <c r="AH3695" s="20"/>
    </row>
    <row r="3696">
      <c r="A3696" s="34">
        <v>265682.0</v>
      </c>
      <c r="B3696" s="35" t="s">
        <v>14960</v>
      </c>
      <c r="C3696" s="35" t="s">
        <v>14961</v>
      </c>
      <c r="D3696" s="35" t="s">
        <v>6500</v>
      </c>
      <c r="E3696" s="35" t="s">
        <v>33</v>
      </c>
      <c r="F3696" s="34">
        <v>64055.0</v>
      </c>
      <c r="G3696" s="34">
        <v>8.168334777E9</v>
      </c>
      <c r="H3696" s="51" t="s">
        <v>14962</v>
      </c>
      <c r="I3696" s="14" t="s">
        <v>1194</v>
      </c>
      <c r="J3696" s="52">
        <v>44582.0</v>
      </c>
      <c r="K3696" s="48"/>
      <c r="L3696" s="16">
        <v>2.0</v>
      </c>
      <c r="M3696" s="16" t="s">
        <v>7</v>
      </c>
      <c r="N3696" s="48"/>
      <c r="O3696" s="49"/>
      <c r="P3696" s="49"/>
      <c r="Q3696" s="49"/>
      <c r="R3696" s="49"/>
      <c r="S3696" s="49"/>
      <c r="T3696" s="14" t="s">
        <v>14963</v>
      </c>
      <c r="U3696" s="14" t="s">
        <v>92</v>
      </c>
      <c r="V3696" s="64"/>
      <c r="W3696" s="20"/>
      <c r="X3696" s="20"/>
      <c r="Y3696" s="20"/>
      <c r="Z3696" s="20"/>
      <c r="AA3696" s="20"/>
      <c r="AB3696" s="20"/>
      <c r="AC3696" s="20"/>
      <c r="AD3696" s="20"/>
      <c r="AE3696" s="20"/>
      <c r="AF3696" s="20"/>
      <c r="AG3696" s="20"/>
      <c r="AH3696" s="20"/>
    </row>
    <row r="3697">
      <c r="A3697" s="30">
        <v>265683.0</v>
      </c>
      <c r="B3697" s="31" t="s">
        <v>14964</v>
      </c>
      <c r="C3697" s="31" t="s">
        <v>14965</v>
      </c>
      <c r="D3697" s="31" t="s">
        <v>3277</v>
      </c>
      <c r="E3697" s="31" t="s">
        <v>33</v>
      </c>
      <c r="F3697" s="30">
        <v>65360.0</v>
      </c>
      <c r="G3697" s="30">
        <v>6.606473102E9</v>
      </c>
      <c r="H3697" s="42" t="s">
        <v>14966</v>
      </c>
      <c r="I3697" s="25" t="s">
        <v>1194</v>
      </c>
      <c r="J3697" s="57">
        <v>44582.0</v>
      </c>
      <c r="K3697" s="57">
        <v>44582.0</v>
      </c>
      <c r="L3697" s="27">
        <v>1.0</v>
      </c>
      <c r="M3697" s="27" t="s">
        <v>7</v>
      </c>
      <c r="N3697" s="27" t="s">
        <v>7</v>
      </c>
      <c r="O3697" s="44">
        <f>193*30</f>
        <v>5790</v>
      </c>
      <c r="P3697" s="44">
        <f>165*30</f>
        <v>4950</v>
      </c>
      <c r="Q3697" s="28" t="s">
        <v>6</v>
      </c>
      <c r="R3697" s="28" t="s">
        <v>6</v>
      </c>
      <c r="S3697" s="28" t="s">
        <v>6</v>
      </c>
      <c r="T3697" s="25" t="s">
        <v>6079</v>
      </c>
      <c r="U3697" s="25" t="s">
        <v>87</v>
      </c>
      <c r="V3697" s="58"/>
      <c r="W3697" s="20"/>
      <c r="X3697" s="20"/>
      <c r="Y3697" s="20"/>
      <c r="Z3697" s="20"/>
      <c r="AA3697" s="20"/>
      <c r="AB3697" s="20"/>
      <c r="AC3697" s="20"/>
      <c r="AD3697" s="20"/>
      <c r="AE3697" s="20"/>
      <c r="AF3697" s="20"/>
      <c r="AG3697" s="20"/>
      <c r="AH3697" s="20"/>
    </row>
    <row r="3698">
      <c r="A3698" s="34">
        <v>265690.0</v>
      </c>
      <c r="B3698" s="35" t="s">
        <v>14967</v>
      </c>
      <c r="C3698" s="35" t="s">
        <v>14968</v>
      </c>
      <c r="D3698" s="35" t="s">
        <v>14481</v>
      </c>
      <c r="E3698" s="35" t="s">
        <v>33</v>
      </c>
      <c r="F3698" s="34">
        <v>63401.0</v>
      </c>
      <c r="G3698" s="34">
        <v>5.732215533E9</v>
      </c>
      <c r="H3698" s="51" t="s">
        <v>14969</v>
      </c>
      <c r="I3698" s="14" t="s">
        <v>1194</v>
      </c>
      <c r="J3698" s="52">
        <v>44582.0</v>
      </c>
      <c r="K3698" s="52">
        <v>44582.0</v>
      </c>
      <c r="L3698" s="16">
        <v>1.0</v>
      </c>
      <c r="M3698" s="16" t="s">
        <v>7</v>
      </c>
      <c r="N3698" s="16" t="s">
        <v>4</v>
      </c>
      <c r="O3698" s="17" t="s">
        <v>6</v>
      </c>
      <c r="P3698" s="179" t="s">
        <v>14970</v>
      </c>
      <c r="Q3698" s="17" t="s">
        <v>6</v>
      </c>
      <c r="R3698" s="17">
        <v>70.0</v>
      </c>
      <c r="S3698" s="17" t="s">
        <v>6</v>
      </c>
      <c r="T3698" s="14" t="s">
        <v>14971</v>
      </c>
      <c r="U3698" s="14" t="s">
        <v>87</v>
      </c>
      <c r="V3698" s="64"/>
      <c r="W3698" s="20"/>
      <c r="X3698" s="20"/>
      <c r="Y3698" s="20"/>
      <c r="Z3698" s="20"/>
      <c r="AA3698" s="20"/>
      <c r="AB3698" s="20"/>
      <c r="AC3698" s="20"/>
      <c r="AD3698" s="20"/>
      <c r="AE3698" s="20"/>
      <c r="AF3698" s="20"/>
      <c r="AG3698" s="20"/>
      <c r="AH3698" s="20"/>
    </row>
    <row r="3699">
      <c r="A3699" s="30">
        <v>265694.0</v>
      </c>
      <c r="B3699" s="31" t="s">
        <v>14972</v>
      </c>
      <c r="C3699" s="31" t="s">
        <v>14973</v>
      </c>
      <c r="D3699" s="31" t="s">
        <v>14974</v>
      </c>
      <c r="E3699" s="31" t="s">
        <v>33</v>
      </c>
      <c r="F3699" s="30">
        <v>63468.0</v>
      </c>
      <c r="G3699" s="30">
        <v>5.735884175E9</v>
      </c>
      <c r="H3699" s="42" t="s">
        <v>14975</v>
      </c>
      <c r="I3699" s="25" t="s">
        <v>1194</v>
      </c>
      <c r="J3699" s="57">
        <v>44582.0</v>
      </c>
      <c r="K3699" s="57">
        <v>44582.0</v>
      </c>
      <c r="L3699" s="27">
        <v>1.0</v>
      </c>
      <c r="M3699" s="27" t="s">
        <v>7</v>
      </c>
      <c r="N3699" s="27" t="s">
        <v>7</v>
      </c>
      <c r="O3699" s="44">
        <f>156*30</f>
        <v>4680</v>
      </c>
      <c r="P3699" s="44">
        <f>142*30</f>
        <v>4260</v>
      </c>
      <c r="Q3699" s="28" t="s">
        <v>6</v>
      </c>
      <c r="R3699" s="28" t="s">
        <v>6</v>
      </c>
      <c r="S3699" s="44">
        <f>148*30</f>
        <v>4440</v>
      </c>
      <c r="T3699" s="25" t="s">
        <v>1366</v>
      </c>
      <c r="U3699" s="25" t="s">
        <v>87</v>
      </c>
      <c r="V3699" s="58"/>
      <c r="W3699" s="20"/>
      <c r="X3699" s="20"/>
      <c r="Y3699" s="20"/>
      <c r="Z3699" s="20"/>
      <c r="AA3699" s="20"/>
      <c r="AB3699" s="20"/>
      <c r="AC3699" s="20"/>
      <c r="AD3699" s="20"/>
      <c r="AE3699" s="20"/>
      <c r="AF3699" s="20"/>
      <c r="AG3699" s="20"/>
      <c r="AH3699" s="20"/>
    </row>
    <row r="3700">
      <c r="A3700" s="34">
        <v>265696.0</v>
      </c>
      <c r="B3700" s="35" t="s">
        <v>14976</v>
      </c>
      <c r="C3700" s="35" t="s">
        <v>14977</v>
      </c>
      <c r="D3700" s="35" t="s">
        <v>14978</v>
      </c>
      <c r="E3700" s="35" t="s">
        <v>33</v>
      </c>
      <c r="F3700" s="34">
        <v>64079.0</v>
      </c>
      <c r="G3700" s="34">
        <v>8.168585222E9</v>
      </c>
      <c r="H3700" s="14" t="s">
        <v>1193</v>
      </c>
      <c r="I3700" s="14" t="s">
        <v>1194</v>
      </c>
      <c r="J3700" s="52">
        <v>44582.0</v>
      </c>
      <c r="K3700" s="48"/>
      <c r="L3700" s="16">
        <v>2.0</v>
      </c>
      <c r="M3700" s="16" t="s">
        <v>7</v>
      </c>
      <c r="N3700" s="16"/>
      <c r="O3700" s="49"/>
      <c r="P3700" s="49"/>
      <c r="Q3700" s="49"/>
      <c r="R3700" s="49"/>
      <c r="S3700" s="49"/>
      <c r="T3700" s="14" t="s">
        <v>14943</v>
      </c>
      <c r="U3700" s="14" t="s">
        <v>92</v>
      </c>
      <c r="V3700" s="64"/>
      <c r="W3700" s="20"/>
      <c r="X3700" s="20"/>
      <c r="Y3700" s="20"/>
      <c r="Z3700" s="20"/>
      <c r="AA3700" s="20"/>
      <c r="AB3700" s="20"/>
      <c r="AC3700" s="20"/>
      <c r="AD3700" s="20"/>
      <c r="AE3700" s="20"/>
      <c r="AF3700" s="20"/>
      <c r="AG3700" s="20"/>
      <c r="AH3700" s="20"/>
    </row>
    <row r="3701">
      <c r="A3701" s="30">
        <v>265698.0</v>
      </c>
      <c r="B3701" s="31" t="s">
        <v>14979</v>
      </c>
      <c r="C3701" s="31" t="s">
        <v>14980</v>
      </c>
      <c r="D3701" s="31" t="s">
        <v>14981</v>
      </c>
      <c r="E3701" s="31" t="s">
        <v>33</v>
      </c>
      <c r="F3701" s="30">
        <v>64477.0</v>
      </c>
      <c r="G3701" s="30">
        <v>8.165392376E9</v>
      </c>
      <c r="H3701" s="42" t="s">
        <v>14982</v>
      </c>
      <c r="I3701" s="25" t="s">
        <v>1194</v>
      </c>
      <c r="J3701" s="57">
        <v>44582.0</v>
      </c>
      <c r="K3701" s="43"/>
      <c r="L3701" s="27">
        <v>2.0</v>
      </c>
      <c r="M3701" s="27" t="s">
        <v>7</v>
      </c>
      <c r="N3701" s="27"/>
      <c r="O3701" s="28"/>
      <c r="P3701" s="28"/>
      <c r="Q3701" s="28"/>
      <c r="R3701" s="28"/>
      <c r="S3701" s="28"/>
      <c r="T3701" s="25" t="s">
        <v>208</v>
      </c>
      <c r="U3701" s="25" t="s">
        <v>92</v>
      </c>
      <c r="V3701" s="58"/>
      <c r="W3701" s="20"/>
      <c r="X3701" s="20"/>
      <c r="Y3701" s="20"/>
      <c r="Z3701" s="20"/>
      <c r="AA3701" s="20"/>
      <c r="AB3701" s="20"/>
      <c r="AC3701" s="20"/>
      <c r="AD3701" s="20"/>
      <c r="AE3701" s="20"/>
      <c r="AF3701" s="20"/>
      <c r="AG3701" s="20"/>
      <c r="AH3701" s="20"/>
    </row>
    <row r="3702">
      <c r="A3702" s="34">
        <v>265699.0</v>
      </c>
      <c r="B3702" s="35" t="s">
        <v>14983</v>
      </c>
      <c r="C3702" s="35" t="s">
        <v>14984</v>
      </c>
      <c r="D3702" s="35" t="s">
        <v>14600</v>
      </c>
      <c r="E3702" s="35" t="s">
        <v>33</v>
      </c>
      <c r="F3702" s="34">
        <v>63110.0</v>
      </c>
      <c r="G3702" s="34">
        <v>3.14771299E9</v>
      </c>
      <c r="H3702" s="51" t="s">
        <v>14985</v>
      </c>
      <c r="I3702" s="14" t="s">
        <v>1194</v>
      </c>
      <c r="J3702" s="52">
        <v>44582.0</v>
      </c>
      <c r="K3702" s="48"/>
      <c r="L3702" s="16">
        <v>2.0</v>
      </c>
      <c r="M3702" s="16" t="s">
        <v>7</v>
      </c>
      <c r="N3702" s="16"/>
      <c r="O3702" s="49"/>
      <c r="P3702" s="49"/>
      <c r="Q3702" s="49"/>
      <c r="R3702" s="49"/>
      <c r="S3702" s="49"/>
      <c r="T3702" s="14" t="s">
        <v>14952</v>
      </c>
      <c r="U3702" s="14" t="s">
        <v>92</v>
      </c>
      <c r="V3702" s="64"/>
      <c r="W3702" s="20"/>
      <c r="X3702" s="20"/>
      <c r="Y3702" s="20"/>
      <c r="Z3702" s="20"/>
      <c r="AA3702" s="20"/>
      <c r="AB3702" s="20"/>
      <c r="AC3702" s="20"/>
      <c r="AD3702" s="20"/>
      <c r="AE3702" s="20"/>
      <c r="AF3702" s="20"/>
      <c r="AG3702" s="20"/>
      <c r="AH3702" s="20"/>
    </row>
    <row r="3703">
      <c r="A3703" s="30">
        <v>265700.0</v>
      </c>
      <c r="B3703" s="31" t="s">
        <v>14986</v>
      </c>
      <c r="C3703" s="31" t="s">
        <v>14987</v>
      </c>
      <c r="D3703" s="31" t="s">
        <v>14471</v>
      </c>
      <c r="E3703" s="31" t="s">
        <v>33</v>
      </c>
      <c r="F3703" s="30">
        <v>64064.0</v>
      </c>
      <c r="G3703" s="30">
        <v>8.165549866E9</v>
      </c>
      <c r="H3703" s="42" t="s">
        <v>14988</v>
      </c>
      <c r="I3703" s="25" t="s">
        <v>1194</v>
      </c>
      <c r="J3703" s="57">
        <v>44582.0</v>
      </c>
      <c r="K3703" s="43"/>
      <c r="L3703" s="27">
        <v>2.0</v>
      </c>
      <c r="M3703" s="27" t="s">
        <v>7</v>
      </c>
      <c r="N3703" s="43"/>
      <c r="O3703" s="44">
        <f>257*30</f>
        <v>7710</v>
      </c>
      <c r="P3703" s="44">
        <f>227*30</f>
        <v>6810</v>
      </c>
      <c r="Q3703" s="44"/>
      <c r="R3703" s="44"/>
      <c r="S3703" s="44"/>
      <c r="T3703" s="25" t="s">
        <v>14989</v>
      </c>
      <c r="U3703" s="25" t="s">
        <v>92</v>
      </c>
      <c r="V3703" s="58"/>
      <c r="W3703" s="20"/>
      <c r="X3703" s="20"/>
      <c r="Y3703" s="20"/>
      <c r="Z3703" s="20"/>
      <c r="AA3703" s="20"/>
      <c r="AB3703" s="20"/>
      <c r="AC3703" s="20"/>
      <c r="AD3703" s="20"/>
      <c r="AE3703" s="20"/>
      <c r="AF3703" s="20"/>
      <c r="AG3703" s="20"/>
      <c r="AH3703" s="20"/>
    </row>
    <row r="3704">
      <c r="A3704" s="34">
        <v>265701.0</v>
      </c>
      <c r="B3704" s="35" t="s">
        <v>14990</v>
      </c>
      <c r="C3704" s="35" t="s">
        <v>14991</v>
      </c>
      <c r="D3704" s="35" t="s">
        <v>14992</v>
      </c>
      <c r="E3704" s="35" t="s">
        <v>33</v>
      </c>
      <c r="F3704" s="34">
        <v>63628.0</v>
      </c>
      <c r="G3704" s="34">
        <v>5.7335828E9</v>
      </c>
      <c r="H3704" s="14" t="s">
        <v>1193</v>
      </c>
      <c r="I3704" s="14" t="s">
        <v>1194</v>
      </c>
      <c r="J3704" s="52">
        <v>44582.0</v>
      </c>
      <c r="K3704" s="48"/>
      <c r="L3704" s="16">
        <v>2.0</v>
      </c>
      <c r="M3704" s="16" t="s">
        <v>7</v>
      </c>
      <c r="N3704" s="16"/>
      <c r="O3704" s="49"/>
      <c r="P3704" s="49"/>
      <c r="Q3704" s="49"/>
      <c r="R3704" s="49"/>
      <c r="S3704" s="49"/>
      <c r="T3704" s="14" t="s">
        <v>14993</v>
      </c>
      <c r="U3704" s="14" t="s">
        <v>92</v>
      </c>
      <c r="V3704" s="64"/>
      <c r="W3704" s="20"/>
      <c r="X3704" s="20"/>
      <c r="Y3704" s="20"/>
      <c r="Z3704" s="20"/>
      <c r="AA3704" s="20"/>
      <c r="AB3704" s="20"/>
      <c r="AC3704" s="20"/>
      <c r="AD3704" s="20"/>
      <c r="AE3704" s="20"/>
      <c r="AF3704" s="20"/>
      <c r="AG3704" s="20"/>
      <c r="AH3704" s="20"/>
    </row>
    <row r="3705">
      <c r="A3705" s="30">
        <v>265705.0</v>
      </c>
      <c r="B3705" s="31" t="s">
        <v>14994</v>
      </c>
      <c r="C3705" s="31" t="s">
        <v>14995</v>
      </c>
      <c r="D3705" s="31" t="s">
        <v>14996</v>
      </c>
      <c r="E3705" s="31" t="s">
        <v>33</v>
      </c>
      <c r="F3705" s="30">
        <v>65682.0</v>
      </c>
      <c r="G3705" s="30">
        <v>4.172324571E9</v>
      </c>
      <c r="H3705" s="42" t="s">
        <v>14997</v>
      </c>
      <c r="I3705" s="25" t="s">
        <v>1194</v>
      </c>
      <c r="J3705" s="57">
        <v>44582.0</v>
      </c>
      <c r="K3705" s="57">
        <v>44621.0</v>
      </c>
      <c r="L3705" s="27">
        <v>2.0</v>
      </c>
      <c r="M3705" s="27" t="s">
        <v>7</v>
      </c>
      <c r="N3705" s="27" t="s">
        <v>4</v>
      </c>
      <c r="O3705" s="44">
        <f>165*30</f>
        <v>4950</v>
      </c>
      <c r="P3705" s="44">
        <f>155*30</f>
        <v>4650</v>
      </c>
      <c r="Q3705" s="44">
        <f>88*30</f>
        <v>2640</v>
      </c>
      <c r="R3705" s="28" t="s">
        <v>6</v>
      </c>
      <c r="S3705" s="44">
        <f>160*30</f>
        <v>4800</v>
      </c>
      <c r="T3705" s="25" t="s">
        <v>14998</v>
      </c>
      <c r="U3705" s="25" t="s">
        <v>87</v>
      </c>
      <c r="V3705" s="58"/>
      <c r="W3705" s="20"/>
      <c r="X3705" s="20"/>
      <c r="Y3705" s="20"/>
      <c r="Z3705" s="20"/>
      <c r="AA3705" s="20"/>
      <c r="AB3705" s="20"/>
      <c r="AC3705" s="20"/>
      <c r="AD3705" s="20"/>
      <c r="AE3705" s="20"/>
      <c r="AF3705" s="20"/>
      <c r="AG3705" s="20"/>
      <c r="AH3705" s="20"/>
    </row>
    <row r="3706">
      <c r="A3706" s="34">
        <v>265708.0</v>
      </c>
      <c r="B3706" s="35" t="s">
        <v>14999</v>
      </c>
      <c r="C3706" s="35" t="s">
        <v>15000</v>
      </c>
      <c r="D3706" s="35" t="s">
        <v>1889</v>
      </c>
      <c r="E3706" s="35" t="s">
        <v>33</v>
      </c>
      <c r="F3706" s="34">
        <v>64085.0</v>
      </c>
      <c r="G3706" s="34">
        <v>8.167765403E9</v>
      </c>
      <c r="H3706" s="51" t="s">
        <v>15001</v>
      </c>
      <c r="I3706" s="14" t="s">
        <v>1194</v>
      </c>
      <c r="J3706" s="52">
        <v>44582.0</v>
      </c>
      <c r="K3706" s="48"/>
      <c r="L3706" s="16">
        <v>2.0</v>
      </c>
      <c r="M3706" s="16" t="s">
        <v>7</v>
      </c>
      <c r="N3706" s="16"/>
      <c r="O3706" s="17"/>
      <c r="P3706" s="17"/>
      <c r="Q3706" s="17"/>
      <c r="R3706" s="17"/>
      <c r="S3706" s="17"/>
      <c r="T3706" s="14" t="s">
        <v>14876</v>
      </c>
      <c r="U3706" s="14" t="s">
        <v>92</v>
      </c>
      <c r="V3706" s="64"/>
      <c r="W3706" s="20"/>
      <c r="X3706" s="20"/>
      <c r="Y3706" s="20"/>
      <c r="Z3706" s="20"/>
      <c r="AA3706" s="20"/>
      <c r="AB3706" s="20"/>
      <c r="AC3706" s="20"/>
      <c r="AD3706" s="20"/>
      <c r="AE3706" s="20"/>
      <c r="AF3706" s="20"/>
      <c r="AG3706" s="20"/>
      <c r="AH3706" s="20"/>
    </row>
    <row r="3707">
      <c r="A3707" s="30">
        <v>265709.0</v>
      </c>
      <c r="B3707" s="31" t="s">
        <v>15002</v>
      </c>
      <c r="C3707" s="31" t="s">
        <v>15003</v>
      </c>
      <c r="D3707" s="31" t="s">
        <v>14600</v>
      </c>
      <c r="E3707" s="31" t="s">
        <v>33</v>
      </c>
      <c r="F3707" s="30">
        <v>63137.0</v>
      </c>
      <c r="G3707" s="30">
        <v>3.143880796E9</v>
      </c>
      <c r="H3707" s="61" t="s">
        <v>15004</v>
      </c>
      <c r="I3707" s="25" t="s">
        <v>1194</v>
      </c>
      <c r="J3707" s="57">
        <v>44582.0</v>
      </c>
      <c r="K3707" s="57">
        <v>44582.0</v>
      </c>
      <c r="L3707" s="27">
        <v>1.0</v>
      </c>
      <c r="M3707" s="27" t="s">
        <v>7</v>
      </c>
      <c r="N3707" s="27" t="s">
        <v>7</v>
      </c>
      <c r="O3707" s="44">
        <f>193*30</f>
        <v>5790</v>
      </c>
      <c r="P3707" s="44">
        <f>172*30</f>
        <v>5160</v>
      </c>
      <c r="Q3707" s="28" t="s">
        <v>6</v>
      </c>
      <c r="R3707" s="28" t="s">
        <v>6</v>
      </c>
      <c r="S3707" s="28" t="s">
        <v>6</v>
      </c>
      <c r="T3707" s="25" t="s">
        <v>15005</v>
      </c>
      <c r="U3707" s="25" t="s">
        <v>87</v>
      </c>
      <c r="V3707" s="58"/>
      <c r="W3707" s="20"/>
      <c r="X3707" s="20"/>
      <c r="Y3707" s="20"/>
      <c r="Z3707" s="20"/>
      <c r="AA3707" s="20"/>
      <c r="AB3707" s="20"/>
      <c r="AC3707" s="20"/>
      <c r="AD3707" s="20"/>
      <c r="AE3707" s="20"/>
      <c r="AF3707" s="20"/>
      <c r="AG3707" s="20"/>
      <c r="AH3707" s="20"/>
    </row>
    <row r="3708">
      <c r="A3708" s="34">
        <v>265711.0</v>
      </c>
      <c r="B3708" s="35" t="s">
        <v>15006</v>
      </c>
      <c r="C3708" s="35" t="s">
        <v>15007</v>
      </c>
      <c r="D3708" s="35" t="s">
        <v>13346</v>
      </c>
      <c r="E3708" s="35" t="s">
        <v>33</v>
      </c>
      <c r="F3708" s="34">
        <v>63026.0</v>
      </c>
      <c r="G3708" s="34">
        <v>6.363430016E9</v>
      </c>
      <c r="H3708" s="51" t="s">
        <v>15008</v>
      </c>
      <c r="I3708" s="14" t="s">
        <v>1194</v>
      </c>
      <c r="J3708" s="52">
        <v>44582.0</v>
      </c>
      <c r="K3708" s="48"/>
      <c r="L3708" s="16">
        <v>2.0</v>
      </c>
      <c r="M3708" s="16" t="s">
        <v>7</v>
      </c>
      <c r="N3708" s="16"/>
      <c r="O3708" s="49"/>
      <c r="P3708" s="49"/>
      <c r="Q3708" s="49"/>
      <c r="R3708" s="49"/>
      <c r="S3708" s="49"/>
      <c r="T3708" s="14" t="s">
        <v>14943</v>
      </c>
      <c r="U3708" s="14" t="s">
        <v>92</v>
      </c>
      <c r="V3708" s="64"/>
      <c r="W3708" s="20"/>
      <c r="X3708" s="20"/>
      <c r="Y3708" s="20"/>
      <c r="Z3708" s="20"/>
      <c r="AA3708" s="20"/>
      <c r="AB3708" s="20"/>
      <c r="AC3708" s="20"/>
      <c r="AD3708" s="20"/>
      <c r="AE3708" s="20"/>
      <c r="AF3708" s="20"/>
      <c r="AG3708" s="20"/>
      <c r="AH3708" s="20"/>
    </row>
    <row r="3709">
      <c r="A3709" s="30">
        <v>265713.0</v>
      </c>
      <c r="B3709" s="31" t="s">
        <v>15009</v>
      </c>
      <c r="C3709" s="31" t="s">
        <v>15010</v>
      </c>
      <c r="D3709" s="31" t="s">
        <v>15011</v>
      </c>
      <c r="E3709" s="31" t="s">
        <v>33</v>
      </c>
      <c r="F3709" s="30">
        <v>65082.0</v>
      </c>
      <c r="G3709" s="30">
        <v>5.733692318E9</v>
      </c>
      <c r="H3709" s="42" t="s">
        <v>15012</v>
      </c>
      <c r="I3709" s="25" t="s">
        <v>1194</v>
      </c>
      <c r="J3709" s="57">
        <v>44582.0</v>
      </c>
      <c r="K3709" s="57">
        <v>44582.0</v>
      </c>
      <c r="L3709" s="27">
        <v>1.0</v>
      </c>
      <c r="M3709" s="27" t="s">
        <v>7</v>
      </c>
      <c r="N3709" s="27" t="s">
        <v>7</v>
      </c>
      <c r="O3709" s="44">
        <f>185*30</f>
        <v>5550</v>
      </c>
      <c r="P3709" s="44">
        <f>170*30</f>
        <v>5100</v>
      </c>
      <c r="Q3709" s="28" t="s">
        <v>6</v>
      </c>
      <c r="R3709" s="28" t="s">
        <v>6</v>
      </c>
      <c r="S3709" s="44">
        <f>190*30</f>
        <v>5700</v>
      </c>
      <c r="T3709" s="25" t="s">
        <v>1366</v>
      </c>
      <c r="U3709" s="25" t="s">
        <v>87</v>
      </c>
      <c r="V3709" s="58"/>
      <c r="W3709" s="20"/>
      <c r="X3709" s="20"/>
      <c r="Y3709" s="20"/>
      <c r="Z3709" s="20"/>
      <c r="AA3709" s="20"/>
      <c r="AB3709" s="20"/>
      <c r="AC3709" s="20"/>
      <c r="AD3709" s="20"/>
      <c r="AE3709" s="20"/>
      <c r="AF3709" s="20"/>
      <c r="AG3709" s="20"/>
      <c r="AH3709" s="20"/>
    </row>
    <row r="3710">
      <c r="A3710" s="34">
        <v>265715.0</v>
      </c>
      <c r="B3710" s="35" t="s">
        <v>15013</v>
      </c>
      <c r="C3710" s="35" t="s">
        <v>15014</v>
      </c>
      <c r="D3710" s="35" t="s">
        <v>4628</v>
      </c>
      <c r="E3710" s="35" t="s">
        <v>33</v>
      </c>
      <c r="F3710" s="34">
        <v>64683.0</v>
      </c>
      <c r="G3710" s="34">
        <v>6.603595647E9</v>
      </c>
      <c r="H3710" s="51" t="s">
        <v>15015</v>
      </c>
      <c r="I3710" s="14" t="s">
        <v>1194</v>
      </c>
      <c r="J3710" s="52">
        <v>44582.0</v>
      </c>
      <c r="K3710" s="48"/>
      <c r="L3710" s="16">
        <v>2.0</v>
      </c>
      <c r="M3710" s="16" t="s">
        <v>7</v>
      </c>
      <c r="N3710" s="16"/>
      <c r="O3710" s="17"/>
      <c r="P3710" s="17"/>
      <c r="Q3710" s="17"/>
      <c r="R3710" s="17"/>
      <c r="S3710" s="17"/>
      <c r="T3710" s="14" t="s">
        <v>14876</v>
      </c>
      <c r="U3710" s="14" t="s">
        <v>92</v>
      </c>
      <c r="V3710" s="64"/>
      <c r="W3710" s="20"/>
      <c r="X3710" s="20"/>
      <c r="Y3710" s="20"/>
      <c r="Z3710" s="20"/>
      <c r="AA3710" s="20"/>
      <c r="AB3710" s="20"/>
      <c r="AC3710" s="20"/>
      <c r="AD3710" s="20"/>
      <c r="AE3710" s="20"/>
      <c r="AF3710" s="20"/>
      <c r="AG3710" s="20"/>
      <c r="AH3710" s="20"/>
    </row>
    <row r="3711">
      <c r="A3711" s="30">
        <v>265716.0</v>
      </c>
      <c r="B3711" s="31" t="s">
        <v>15016</v>
      </c>
      <c r="C3711" s="31" t="s">
        <v>15017</v>
      </c>
      <c r="D3711" s="31" t="s">
        <v>502</v>
      </c>
      <c r="E3711" s="31" t="s">
        <v>33</v>
      </c>
      <c r="F3711" s="30">
        <v>63755.0</v>
      </c>
      <c r="G3711" s="30">
        <v>5.732438989E9</v>
      </c>
      <c r="H3711" s="42" t="s">
        <v>15018</v>
      </c>
      <c r="I3711" s="25" t="s">
        <v>1194</v>
      </c>
      <c r="J3711" s="57">
        <v>44582.0</v>
      </c>
      <c r="K3711" s="43"/>
      <c r="L3711" s="27">
        <v>2.0</v>
      </c>
      <c r="M3711" s="27" t="s">
        <v>7</v>
      </c>
      <c r="N3711" s="27"/>
      <c r="O3711" s="44"/>
      <c r="P3711" s="44"/>
      <c r="Q3711" s="44"/>
      <c r="R3711" s="44"/>
      <c r="S3711" s="44"/>
      <c r="T3711" s="25" t="s">
        <v>14943</v>
      </c>
      <c r="U3711" s="25" t="s">
        <v>92</v>
      </c>
      <c r="V3711" s="58"/>
      <c r="W3711" s="20"/>
      <c r="X3711" s="20"/>
      <c r="Y3711" s="20"/>
      <c r="Z3711" s="20"/>
      <c r="AA3711" s="20"/>
      <c r="AB3711" s="20"/>
      <c r="AC3711" s="20"/>
      <c r="AD3711" s="20"/>
      <c r="AE3711" s="20"/>
      <c r="AF3711" s="20"/>
      <c r="AG3711" s="20"/>
      <c r="AH3711" s="20"/>
    </row>
    <row r="3712">
      <c r="A3712" s="34">
        <v>265717.0</v>
      </c>
      <c r="B3712" s="35" t="s">
        <v>15019</v>
      </c>
      <c r="C3712" s="35" t="s">
        <v>15020</v>
      </c>
      <c r="D3712" s="35" t="s">
        <v>14600</v>
      </c>
      <c r="E3712" s="35" t="s">
        <v>33</v>
      </c>
      <c r="F3712" s="34">
        <v>63113.0</v>
      </c>
      <c r="G3712" s="34">
        <v>3.145312352E9</v>
      </c>
      <c r="H3712" s="51" t="s">
        <v>15021</v>
      </c>
      <c r="I3712" s="14" t="s">
        <v>1194</v>
      </c>
      <c r="J3712" s="52">
        <v>44585.0</v>
      </c>
      <c r="K3712" s="52">
        <v>44621.0</v>
      </c>
      <c r="L3712" s="16">
        <v>2.0</v>
      </c>
      <c r="M3712" s="16" t="s">
        <v>7</v>
      </c>
      <c r="N3712" s="16" t="s">
        <v>7</v>
      </c>
      <c r="O3712" s="17">
        <f t="shared" ref="O3712:P3712" si="32">200*30</f>
        <v>6000</v>
      </c>
      <c r="P3712" s="17">
        <f t="shared" si="32"/>
        <v>6000</v>
      </c>
      <c r="Q3712" s="17" t="s">
        <v>6</v>
      </c>
      <c r="R3712" s="17" t="s">
        <v>6</v>
      </c>
      <c r="S3712" s="17" t="s">
        <v>6</v>
      </c>
      <c r="T3712" s="14" t="s">
        <v>6079</v>
      </c>
      <c r="U3712" s="14" t="s">
        <v>87</v>
      </c>
      <c r="V3712" s="64"/>
      <c r="W3712" s="20"/>
      <c r="X3712" s="20"/>
      <c r="Y3712" s="20"/>
      <c r="Z3712" s="20"/>
      <c r="AA3712" s="20"/>
      <c r="AB3712" s="20"/>
      <c r="AC3712" s="20"/>
      <c r="AD3712" s="20"/>
      <c r="AE3712" s="20"/>
      <c r="AF3712" s="20"/>
      <c r="AG3712" s="20"/>
      <c r="AH3712" s="20"/>
    </row>
    <row r="3713">
      <c r="A3713" s="30">
        <v>265718.0</v>
      </c>
      <c r="B3713" s="31" t="s">
        <v>15022</v>
      </c>
      <c r="C3713" s="31" t="s">
        <v>15023</v>
      </c>
      <c r="D3713" s="31" t="s">
        <v>15024</v>
      </c>
      <c r="E3713" s="31" t="s">
        <v>33</v>
      </c>
      <c r="F3713" s="30">
        <v>64624.0</v>
      </c>
      <c r="G3713" s="30">
        <v>6.606452243E9</v>
      </c>
      <c r="H3713" s="42" t="s">
        <v>15025</v>
      </c>
      <c r="I3713" s="25" t="s">
        <v>1194</v>
      </c>
      <c r="J3713" s="57">
        <v>44585.0</v>
      </c>
      <c r="K3713" s="43"/>
      <c r="L3713" s="27">
        <v>2.0</v>
      </c>
      <c r="M3713" s="27" t="s">
        <v>7</v>
      </c>
      <c r="N3713" s="27"/>
      <c r="O3713" s="28"/>
      <c r="P3713" s="28"/>
      <c r="Q3713" s="28"/>
      <c r="R3713" s="28"/>
      <c r="S3713" s="28"/>
      <c r="T3713" s="25" t="s">
        <v>14935</v>
      </c>
      <c r="U3713" s="25" t="s">
        <v>92</v>
      </c>
      <c r="V3713" s="58"/>
      <c r="W3713" s="20"/>
      <c r="X3713" s="20"/>
      <c r="Y3713" s="20"/>
      <c r="Z3713" s="20"/>
      <c r="AA3713" s="20"/>
      <c r="AB3713" s="20"/>
      <c r="AC3713" s="20"/>
      <c r="AD3713" s="20"/>
      <c r="AE3713" s="20"/>
      <c r="AF3713" s="20"/>
      <c r="AG3713" s="20"/>
      <c r="AH3713" s="20"/>
    </row>
    <row r="3714">
      <c r="A3714" s="34">
        <v>265720.0</v>
      </c>
      <c r="B3714" s="35" t="s">
        <v>15026</v>
      </c>
      <c r="C3714" s="35" t="s">
        <v>15027</v>
      </c>
      <c r="D3714" s="35" t="s">
        <v>14600</v>
      </c>
      <c r="E3714" s="35" t="s">
        <v>33</v>
      </c>
      <c r="F3714" s="34">
        <v>63146.0</v>
      </c>
      <c r="G3714" s="34">
        <v>3.144348361E9</v>
      </c>
      <c r="H3714" s="51" t="s">
        <v>15028</v>
      </c>
      <c r="I3714" s="14" t="s">
        <v>1194</v>
      </c>
      <c r="J3714" s="52">
        <v>44585.0</v>
      </c>
      <c r="K3714" s="48"/>
      <c r="L3714" s="16">
        <v>2.0</v>
      </c>
      <c r="M3714" s="16" t="s">
        <v>7</v>
      </c>
      <c r="N3714" s="16"/>
      <c r="O3714" s="17"/>
      <c r="P3714" s="17"/>
      <c r="Q3714" s="17"/>
      <c r="R3714" s="17"/>
      <c r="S3714" s="17"/>
      <c r="T3714" s="14" t="s">
        <v>14876</v>
      </c>
      <c r="U3714" s="14" t="s">
        <v>92</v>
      </c>
      <c r="V3714" s="64"/>
      <c r="W3714" s="20"/>
      <c r="X3714" s="20"/>
      <c r="Y3714" s="20"/>
      <c r="Z3714" s="20"/>
      <c r="AA3714" s="20"/>
      <c r="AB3714" s="20"/>
      <c r="AC3714" s="20"/>
      <c r="AD3714" s="20"/>
      <c r="AE3714" s="20"/>
      <c r="AF3714" s="20"/>
      <c r="AG3714" s="20"/>
      <c r="AH3714" s="20"/>
    </row>
    <row r="3715">
      <c r="A3715" s="30">
        <v>265730.0</v>
      </c>
      <c r="B3715" s="31" t="s">
        <v>15029</v>
      </c>
      <c r="C3715" s="31" t="s">
        <v>15030</v>
      </c>
      <c r="D3715" s="31" t="s">
        <v>4628</v>
      </c>
      <c r="E3715" s="31" t="s">
        <v>33</v>
      </c>
      <c r="F3715" s="30">
        <v>64683.0</v>
      </c>
      <c r="G3715" s="30">
        <v>6.603592251E9</v>
      </c>
      <c r="H3715" s="42" t="s">
        <v>15031</v>
      </c>
      <c r="I3715" s="25" t="s">
        <v>1194</v>
      </c>
      <c r="J3715" s="57">
        <v>44585.0</v>
      </c>
      <c r="L3715" s="27">
        <v>2.0</v>
      </c>
      <c r="M3715" s="27" t="s">
        <v>7</v>
      </c>
      <c r="T3715" s="25" t="s">
        <v>10139</v>
      </c>
      <c r="U3715" s="25" t="s">
        <v>92</v>
      </c>
      <c r="V3715" s="58"/>
      <c r="W3715" s="20"/>
      <c r="X3715" s="20"/>
      <c r="Y3715" s="20"/>
      <c r="Z3715" s="20"/>
      <c r="AA3715" s="20"/>
      <c r="AB3715" s="20"/>
      <c r="AC3715" s="20"/>
      <c r="AD3715" s="20"/>
      <c r="AE3715" s="20"/>
      <c r="AF3715" s="20"/>
      <c r="AG3715" s="20"/>
      <c r="AH3715" s="20"/>
    </row>
    <row r="3716">
      <c r="A3716" s="34">
        <v>265731.0</v>
      </c>
      <c r="B3716" s="35" t="s">
        <v>15032</v>
      </c>
      <c r="C3716" s="35" t="s">
        <v>15033</v>
      </c>
      <c r="D3716" s="35" t="s">
        <v>3536</v>
      </c>
      <c r="E3716" s="35" t="s">
        <v>33</v>
      </c>
      <c r="F3716" s="34">
        <v>65807.0</v>
      </c>
      <c r="G3716" s="34">
        <v>4.178777545E9</v>
      </c>
      <c r="H3716" s="51" t="s">
        <v>15034</v>
      </c>
      <c r="I3716" s="14" t="s">
        <v>1194</v>
      </c>
      <c r="J3716" s="52">
        <v>44585.0</v>
      </c>
      <c r="K3716" s="52">
        <v>44585.0</v>
      </c>
      <c r="L3716" s="16">
        <v>1.0</v>
      </c>
      <c r="M3716" s="16" t="s">
        <v>7</v>
      </c>
      <c r="N3716" s="16" t="s">
        <v>4</v>
      </c>
      <c r="O3716" s="17">
        <f>235*30</f>
        <v>7050</v>
      </c>
      <c r="P3716" s="17">
        <f>207*30</f>
        <v>6210</v>
      </c>
      <c r="Q3716" s="17" t="s">
        <v>6</v>
      </c>
      <c r="R3716" s="17" t="s">
        <v>6</v>
      </c>
      <c r="S3716" s="17" t="s">
        <v>6</v>
      </c>
      <c r="T3716" s="14" t="s">
        <v>6079</v>
      </c>
      <c r="U3716" s="14" t="s">
        <v>87</v>
      </c>
      <c r="V3716" s="64"/>
      <c r="W3716" s="20"/>
      <c r="X3716" s="20"/>
      <c r="Y3716" s="20"/>
      <c r="Z3716" s="20"/>
      <c r="AA3716" s="20"/>
      <c r="AB3716" s="20"/>
      <c r="AC3716" s="20"/>
      <c r="AD3716" s="20"/>
      <c r="AE3716" s="20"/>
      <c r="AF3716" s="20"/>
      <c r="AG3716" s="20"/>
      <c r="AH3716" s="20"/>
    </row>
    <row r="3717">
      <c r="A3717" s="30">
        <v>265733.0</v>
      </c>
      <c r="B3717" s="31" t="s">
        <v>15035</v>
      </c>
      <c r="C3717" s="31" t="s">
        <v>15036</v>
      </c>
      <c r="D3717" s="31" t="s">
        <v>14600</v>
      </c>
      <c r="E3717" s="31" t="s">
        <v>33</v>
      </c>
      <c r="F3717" s="30">
        <v>63114.0</v>
      </c>
      <c r="G3717" s="30">
        <v>3.144262211E9</v>
      </c>
      <c r="H3717" s="42" t="s">
        <v>15037</v>
      </c>
      <c r="I3717" s="25" t="s">
        <v>1194</v>
      </c>
      <c r="J3717" s="57">
        <v>44585.0</v>
      </c>
      <c r="K3717" s="57">
        <v>44622.0</v>
      </c>
      <c r="L3717" s="27">
        <v>2.0</v>
      </c>
      <c r="M3717" s="27" t="s">
        <v>7</v>
      </c>
      <c r="N3717" s="27" t="s">
        <v>7</v>
      </c>
      <c r="O3717" s="44">
        <f>190*30</f>
        <v>5700</v>
      </c>
      <c r="P3717" s="44">
        <f>155*30</f>
        <v>4650</v>
      </c>
      <c r="Q3717" s="28" t="s">
        <v>6</v>
      </c>
      <c r="R3717" s="28" t="s">
        <v>6</v>
      </c>
      <c r="S3717" s="28" t="s">
        <v>6</v>
      </c>
      <c r="T3717" s="25" t="s">
        <v>6079</v>
      </c>
      <c r="U3717" s="25" t="s">
        <v>87</v>
      </c>
      <c r="V3717" s="58"/>
      <c r="W3717" s="20"/>
      <c r="X3717" s="20"/>
      <c r="Y3717" s="20"/>
      <c r="Z3717" s="20"/>
      <c r="AA3717" s="20"/>
      <c r="AB3717" s="20"/>
      <c r="AC3717" s="20"/>
      <c r="AD3717" s="20"/>
      <c r="AE3717" s="20"/>
      <c r="AF3717" s="20"/>
      <c r="AG3717" s="20"/>
      <c r="AH3717" s="20"/>
    </row>
    <row r="3718">
      <c r="A3718" s="34">
        <v>265734.0</v>
      </c>
      <c r="B3718" s="35" t="s">
        <v>15038</v>
      </c>
      <c r="C3718" s="35" t="s">
        <v>15039</v>
      </c>
      <c r="D3718" s="35" t="s">
        <v>15040</v>
      </c>
      <c r="E3718" s="35" t="s">
        <v>33</v>
      </c>
      <c r="F3718" s="34">
        <v>63601.0</v>
      </c>
      <c r="G3718" s="34">
        <v>5.734312889E9</v>
      </c>
      <c r="H3718" s="51" t="s">
        <v>15041</v>
      </c>
      <c r="I3718" s="14" t="s">
        <v>1194</v>
      </c>
      <c r="J3718" s="52">
        <v>44585.0</v>
      </c>
      <c r="K3718" s="52">
        <v>44585.0</v>
      </c>
      <c r="L3718" s="16">
        <v>1.0</v>
      </c>
      <c r="M3718" s="16" t="s">
        <v>7</v>
      </c>
      <c r="N3718" s="16" t="s">
        <v>7</v>
      </c>
      <c r="O3718" s="49">
        <f>199*30</f>
        <v>5970</v>
      </c>
      <c r="P3718" s="17" t="s">
        <v>6</v>
      </c>
      <c r="Q3718" s="17" t="s">
        <v>6</v>
      </c>
      <c r="R3718" s="17" t="s">
        <v>6</v>
      </c>
      <c r="S3718" s="17" t="s">
        <v>6</v>
      </c>
      <c r="T3718" s="14" t="s">
        <v>15042</v>
      </c>
      <c r="U3718" s="14" t="s">
        <v>87</v>
      </c>
      <c r="V3718" s="64"/>
      <c r="W3718" s="20"/>
      <c r="X3718" s="20"/>
      <c r="Y3718" s="20"/>
      <c r="Z3718" s="20"/>
      <c r="AA3718" s="20"/>
      <c r="AB3718" s="20"/>
      <c r="AC3718" s="20"/>
      <c r="AD3718" s="20"/>
      <c r="AE3718" s="20"/>
      <c r="AF3718" s="20"/>
      <c r="AG3718" s="20"/>
      <c r="AH3718" s="20"/>
    </row>
    <row r="3719">
      <c r="A3719" s="30">
        <v>265736.0</v>
      </c>
      <c r="B3719" s="31" t="s">
        <v>15043</v>
      </c>
      <c r="C3719" s="31" t="s">
        <v>15044</v>
      </c>
      <c r="D3719" s="31" t="s">
        <v>14600</v>
      </c>
      <c r="E3719" s="31" t="s">
        <v>33</v>
      </c>
      <c r="F3719" s="30">
        <v>63130.0</v>
      </c>
      <c r="G3719" s="30">
        <v>3.148625556E9</v>
      </c>
      <c r="H3719" s="42" t="s">
        <v>15045</v>
      </c>
      <c r="I3719" s="25" t="s">
        <v>1194</v>
      </c>
      <c r="J3719" s="57">
        <v>44585.0</v>
      </c>
      <c r="K3719" s="43"/>
      <c r="L3719" s="27">
        <v>2.0</v>
      </c>
      <c r="M3719" s="27" t="s">
        <v>7</v>
      </c>
      <c r="N3719" s="27"/>
      <c r="O3719" s="44"/>
      <c r="P3719" s="44"/>
      <c r="Q3719" s="44"/>
      <c r="R3719" s="44"/>
      <c r="S3719" s="44"/>
      <c r="T3719" s="25" t="s">
        <v>15046</v>
      </c>
      <c r="U3719" s="25" t="s">
        <v>92</v>
      </c>
      <c r="V3719" s="58"/>
      <c r="W3719" s="20"/>
      <c r="X3719" s="20"/>
      <c r="Y3719" s="20"/>
      <c r="Z3719" s="20"/>
      <c r="AA3719" s="20"/>
      <c r="AB3719" s="20"/>
      <c r="AC3719" s="20"/>
      <c r="AD3719" s="20"/>
      <c r="AE3719" s="20"/>
      <c r="AF3719" s="20"/>
      <c r="AG3719" s="20"/>
      <c r="AH3719" s="20"/>
    </row>
    <row r="3720">
      <c r="A3720" s="34">
        <v>265737.0</v>
      </c>
      <c r="B3720" s="35" t="s">
        <v>15047</v>
      </c>
      <c r="C3720" s="35" t="s">
        <v>15048</v>
      </c>
      <c r="D3720" s="35" t="s">
        <v>15049</v>
      </c>
      <c r="E3720" s="35" t="s">
        <v>33</v>
      </c>
      <c r="F3720" s="34">
        <v>65038.0</v>
      </c>
      <c r="G3720" s="34">
        <v>5.733748263E9</v>
      </c>
      <c r="H3720" s="51" t="s">
        <v>15050</v>
      </c>
      <c r="I3720" s="14" t="s">
        <v>1194</v>
      </c>
      <c r="J3720" s="52">
        <v>44585.0</v>
      </c>
      <c r="K3720" s="52">
        <v>44585.0</v>
      </c>
      <c r="L3720" s="16">
        <v>1.0</v>
      </c>
      <c r="M3720" s="16" t="s">
        <v>7</v>
      </c>
      <c r="N3720" s="16" t="s">
        <v>7</v>
      </c>
      <c r="O3720" s="49">
        <f>186*30</f>
        <v>5580</v>
      </c>
      <c r="P3720" s="49">
        <f>179*30</f>
        <v>5370</v>
      </c>
      <c r="Q3720" s="17" t="s">
        <v>6</v>
      </c>
      <c r="R3720" s="17" t="s">
        <v>6</v>
      </c>
      <c r="S3720" s="17">
        <v>5370.0</v>
      </c>
      <c r="T3720" s="14" t="s">
        <v>14882</v>
      </c>
      <c r="U3720" s="14" t="s">
        <v>87</v>
      </c>
      <c r="V3720" s="64"/>
      <c r="W3720" s="20"/>
      <c r="X3720" s="20"/>
      <c r="Y3720" s="20"/>
      <c r="Z3720" s="20"/>
      <c r="AA3720" s="20"/>
      <c r="AB3720" s="20"/>
      <c r="AC3720" s="20"/>
      <c r="AD3720" s="20"/>
      <c r="AE3720" s="20"/>
      <c r="AF3720" s="20"/>
      <c r="AG3720" s="20"/>
      <c r="AH3720" s="20"/>
    </row>
    <row r="3721">
      <c r="A3721" s="30">
        <v>265738.0</v>
      </c>
      <c r="B3721" s="31" t="s">
        <v>15051</v>
      </c>
      <c r="C3721" s="31" t="s">
        <v>15052</v>
      </c>
      <c r="D3721" s="31" t="s">
        <v>15053</v>
      </c>
      <c r="E3721" s="31" t="s">
        <v>33</v>
      </c>
      <c r="F3721" s="30">
        <v>65233.0</v>
      </c>
      <c r="G3721" s="30">
        <v>6.608826584E9</v>
      </c>
      <c r="H3721" s="42" t="s">
        <v>15054</v>
      </c>
      <c r="I3721" s="25" t="s">
        <v>1194</v>
      </c>
      <c r="J3721" s="57">
        <v>44585.0</v>
      </c>
      <c r="K3721" s="43"/>
      <c r="L3721" s="27">
        <v>2.0</v>
      </c>
      <c r="M3721" s="27" t="s">
        <v>7</v>
      </c>
      <c r="T3721" s="25" t="s">
        <v>15055</v>
      </c>
      <c r="U3721" s="25" t="s">
        <v>92</v>
      </c>
      <c r="V3721" s="58"/>
      <c r="W3721" s="20"/>
      <c r="X3721" s="20"/>
      <c r="Y3721" s="20"/>
      <c r="Z3721" s="20"/>
      <c r="AA3721" s="20"/>
      <c r="AB3721" s="20"/>
      <c r="AC3721" s="20"/>
      <c r="AD3721" s="20"/>
      <c r="AE3721" s="20"/>
      <c r="AF3721" s="20"/>
      <c r="AG3721" s="20"/>
      <c r="AH3721" s="20"/>
    </row>
    <row r="3722">
      <c r="A3722" s="34">
        <v>265747.0</v>
      </c>
      <c r="B3722" s="35" t="s">
        <v>15056</v>
      </c>
      <c r="C3722" s="35" t="s">
        <v>15057</v>
      </c>
      <c r="D3722" s="35" t="s">
        <v>14499</v>
      </c>
      <c r="E3722" s="35" t="s">
        <v>33</v>
      </c>
      <c r="F3722" s="34">
        <v>63701.0</v>
      </c>
      <c r="G3722" s="34">
        <v>5.73335581E9</v>
      </c>
      <c r="H3722" s="14" t="s">
        <v>1193</v>
      </c>
      <c r="I3722" s="14" t="s">
        <v>1194</v>
      </c>
      <c r="J3722" s="52">
        <v>44585.0</v>
      </c>
      <c r="K3722" s="52">
        <v>44585.0</v>
      </c>
      <c r="L3722" s="16">
        <v>1.0</v>
      </c>
      <c r="M3722" s="16" t="s">
        <v>7</v>
      </c>
      <c r="N3722" s="16" t="s">
        <v>7</v>
      </c>
      <c r="O3722" s="49">
        <f>300*30</f>
        <v>9000</v>
      </c>
      <c r="P3722" s="49">
        <f>200*30</f>
        <v>6000</v>
      </c>
      <c r="Q3722" s="17" t="s">
        <v>6</v>
      </c>
      <c r="R3722" s="17" t="s">
        <v>6</v>
      </c>
      <c r="S3722" s="17" t="s">
        <v>6</v>
      </c>
      <c r="T3722" s="14" t="s">
        <v>6079</v>
      </c>
      <c r="U3722" s="14" t="s">
        <v>87</v>
      </c>
      <c r="V3722" s="64"/>
      <c r="W3722" s="20"/>
      <c r="X3722" s="20"/>
      <c r="Y3722" s="20"/>
      <c r="Z3722" s="20"/>
      <c r="AA3722" s="20"/>
      <c r="AB3722" s="20"/>
      <c r="AC3722" s="20"/>
      <c r="AD3722" s="20"/>
      <c r="AE3722" s="20"/>
      <c r="AF3722" s="20"/>
      <c r="AG3722" s="20"/>
      <c r="AH3722" s="20"/>
    </row>
    <row r="3723">
      <c r="A3723" s="30">
        <v>265748.0</v>
      </c>
      <c r="B3723" s="31" t="s">
        <v>15058</v>
      </c>
      <c r="C3723" s="31" t="s">
        <v>15059</v>
      </c>
      <c r="D3723" s="31" t="s">
        <v>6994</v>
      </c>
      <c r="E3723" s="31" t="s">
        <v>33</v>
      </c>
      <c r="F3723" s="30">
        <v>65081.0</v>
      </c>
      <c r="G3723" s="30">
        <v>6.604335574E9</v>
      </c>
      <c r="H3723" s="42" t="s">
        <v>15060</v>
      </c>
      <c r="I3723" s="25" t="s">
        <v>1194</v>
      </c>
      <c r="J3723" s="57">
        <v>44585.0</v>
      </c>
      <c r="K3723" s="57">
        <v>44622.0</v>
      </c>
      <c r="L3723" s="27">
        <v>2.0</v>
      </c>
      <c r="M3723" s="27" t="s">
        <v>7</v>
      </c>
      <c r="N3723" s="27" t="s">
        <v>7</v>
      </c>
      <c r="O3723" s="28" t="s">
        <v>6</v>
      </c>
      <c r="P3723" s="44">
        <f>157*30</f>
        <v>4710</v>
      </c>
      <c r="Q3723" s="28" t="s">
        <v>6</v>
      </c>
      <c r="R3723" s="28" t="s">
        <v>6</v>
      </c>
      <c r="S3723" s="28" t="s">
        <v>15061</v>
      </c>
      <c r="T3723" s="25" t="s">
        <v>1366</v>
      </c>
      <c r="U3723" s="25" t="s">
        <v>87</v>
      </c>
      <c r="V3723" s="58"/>
      <c r="W3723" s="20"/>
      <c r="X3723" s="20"/>
      <c r="Y3723" s="20"/>
      <c r="Z3723" s="20"/>
      <c r="AA3723" s="20"/>
      <c r="AB3723" s="20"/>
      <c r="AC3723" s="20"/>
      <c r="AD3723" s="20"/>
      <c r="AE3723" s="20"/>
      <c r="AF3723" s="20"/>
      <c r="AG3723" s="20"/>
      <c r="AH3723" s="20"/>
    </row>
    <row r="3724">
      <c r="A3724" s="34">
        <v>265753.0</v>
      </c>
      <c r="B3724" s="35" t="s">
        <v>15062</v>
      </c>
      <c r="C3724" s="35" t="s">
        <v>15063</v>
      </c>
      <c r="D3724" s="35" t="s">
        <v>575</v>
      </c>
      <c r="E3724" s="35" t="s">
        <v>33</v>
      </c>
      <c r="F3724" s="34">
        <v>65721.0</v>
      </c>
      <c r="G3724" s="34">
        <v>4.175817126E9</v>
      </c>
      <c r="H3724" s="14" t="s">
        <v>1193</v>
      </c>
      <c r="I3724" s="14" t="s">
        <v>1194</v>
      </c>
      <c r="J3724" s="52">
        <v>44585.0</v>
      </c>
      <c r="K3724" s="52">
        <v>44622.0</v>
      </c>
      <c r="L3724" s="16">
        <v>2.0</v>
      </c>
      <c r="M3724" s="16" t="s">
        <v>7</v>
      </c>
      <c r="N3724" s="16" t="s">
        <v>7</v>
      </c>
      <c r="O3724" s="49">
        <f>185*30</f>
        <v>5550</v>
      </c>
      <c r="P3724" s="17" t="s">
        <v>6</v>
      </c>
      <c r="Q3724" s="17" t="s">
        <v>6</v>
      </c>
      <c r="R3724" s="17" t="s">
        <v>6</v>
      </c>
      <c r="S3724" s="17" t="s">
        <v>1365</v>
      </c>
      <c r="T3724" s="14" t="s">
        <v>15064</v>
      </c>
      <c r="U3724" s="14" t="s">
        <v>87</v>
      </c>
      <c r="V3724" s="64"/>
      <c r="W3724" s="20"/>
      <c r="X3724" s="20"/>
      <c r="Y3724" s="20"/>
      <c r="Z3724" s="20"/>
      <c r="AA3724" s="20"/>
      <c r="AB3724" s="20"/>
      <c r="AC3724" s="20"/>
      <c r="AD3724" s="20"/>
      <c r="AE3724" s="20"/>
      <c r="AF3724" s="20"/>
      <c r="AG3724" s="20"/>
      <c r="AH3724" s="20"/>
    </row>
    <row r="3725">
      <c r="A3725" s="30">
        <v>265754.0</v>
      </c>
      <c r="B3725" s="31" t="s">
        <v>15065</v>
      </c>
      <c r="C3725" s="31" t="s">
        <v>15066</v>
      </c>
      <c r="D3725" s="31" t="s">
        <v>14604</v>
      </c>
      <c r="E3725" s="31" t="s">
        <v>33</v>
      </c>
      <c r="F3725" s="30">
        <v>64505.0</v>
      </c>
      <c r="G3725" s="30">
        <v>8.1636442E9</v>
      </c>
      <c r="H3725" s="42" t="s">
        <v>15067</v>
      </c>
      <c r="I3725" s="25" t="s">
        <v>1194</v>
      </c>
      <c r="J3725" s="57">
        <v>44585.0</v>
      </c>
      <c r="K3725" s="57">
        <v>44622.0</v>
      </c>
      <c r="L3725" s="27">
        <v>2.0</v>
      </c>
      <c r="M3725" s="27" t="s">
        <v>7</v>
      </c>
      <c r="N3725" s="27" t="s">
        <v>7</v>
      </c>
      <c r="O3725" s="44">
        <f>187*30</f>
        <v>5610</v>
      </c>
      <c r="P3725" s="44">
        <f>157*30</f>
        <v>4710</v>
      </c>
      <c r="Q3725" s="28" t="s">
        <v>6</v>
      </c>
      <c r="R3725" s="28" t="s">
        <v>6</v>
      </c>
      <c r="S3725" s="28" t="s">
        <v>6</v>
      </c>
      <c r="T3725" s="25" t="s">
        <v>6079</v>
      </c>
      <c r="U3725" s="25" t="s">
        <v>87</v>
      </c>
      <c r="V3725" s="58"/>
      <c r="W3725" s="20"/>
      <c r="X3725" s="20"/>
      <c r="Y3725" s="20"/>
      <c r="Z3725" s="20"/>
      <c r="AA3725" s="20"/>
      <c r="AB3725" s="20"/>
      <c r="AC3725" s="20"/>
      <c r="AD3725" s="20"/>
      <c r="AE3725" s="20"/>
      <c r="AF3725" s="20"/>
      <c r="AG3725" s="20"/>
      <c r="AH3725" s="20"/>
    </row>
    <row r="3726">
      <c r="A3726" s="34">
        <v>265755.0</v>
      </c>
      <c r="B3726" s="35" t="s">
        <v>15068</v>
      </c>
      <c r="C3726" s="35" t="s">
        <v>15069</v>
      </c>
      <c r="D3726" s="35" t="s">
        <v>15070</v>
      </c>
      <c r="E3726" s="35" t="s">
        <v>33</v>
      </c>
      <c r="F3726" s="34">
        <v>65556.0</v>
      </c>
      <c r="G3726" s="34">
        <v>5.737653243E9</v>
      </c>
      <c r="H3726" s="51" t="s">
        <v>15071</v>
      </c>
      <c r="I3726" s="14" t="s">
        <v>1194</v>
      </c>
      <c r="J3726" s="52">
        <v>44585.0</v>
      </c>
      <c r="K3726" s="52">
        <v>44585.0</v>
      </c>
      <c r="L3726" s="16">
        <v>1.0</v>
      </c>
      <c r="M3726" s="16" t="s">
        <v>7</v>
      </c>
      <c r="N3726" s="16" t="s">
        <v>7</v>
      </c>
      <c r="O3726" s="49">
        <f>200*30</f>
        <v>6000</v>
      </c>
      <c r="P3726" s="49">
        <f>185*30</f>
        <v>5550</v>
      </c>
      <c r="Q3726" s="17" t="s">
        <v>6</v>
      </c>
      <c r="R3726" s="17" t="s">
        <v>6</v>
      </c>
      <c r="S3726" s="17" t="s">
        <v>6</v>
      </c>
      <c r="T3726" s="14" t="s">
        <v>15072</v>
      </c>
      <c r="U3726" s="14" t="s">
        <v>87</v>
      </c>
      <c r="V3726" s="64"/>
      <c r="W3726" s="20"/>
      <c r="X3726" s="20"/>
      <c r="Y3726" s="20"/>
      <c r="Z3726" s="20"/>
      <c r="AA3726" s="20"/>
      <c r="AB3726" s="20"/>
      <c r="AC3726" s="20"/>
      <c r="AD3726" s="20"/>
      <c r="AE3726" s="20"/>
      <c r="AF3726" s="20"/>
      <c r="AG3726" s="20"/>
      <c r="AH3726" s="20"/>
    </row>
    <row r="3727">
      <c r="A3727" s="30">
        <v>265756.0</v>
      </c>
      <c r="B3727" s="31" t="s">
        <v>15073</v>
      </c>
      <c r="C3727" s="31" t="s">
        <v>15074</v>
      </c>
      <c r="D3727" s="31" t="s">
        <v>14600</v>
      </c>
      <c r="E3727" s="31" t="s">
        <v>33</v>
      </c>
      <c r="F3727" s="30">
        <v>63129.0</v>
      </c>
      <c r="G3727" s="30">
        <v>3.143751001E9</v>
      </c>
      <c r="H3727" s="25" t="s">
        <v>15075</v>
      </c>
      <c r="I3727" s="25" t="s">
        <v>1194</v>
      </c>
      <c r="J3727" s="57">
        <v>44585.0</v>
      </c>
      <c r="K3727" s="57">
        <v>44585.0</v>
      </c>
      <c r="L3727" s="27">
        <v>1.0</v>
      </c>
      <c r="M3727" s="27" t="s">
        <v>7</v>
      </c>
      <c r="N3727" s="27" t="s">
        <v>4</v>
      </c>
      <c r="O3727" s="44">
        <f>282*30</f>
        <v>8460</v>
      </c>
      <c r="P3727" s="44">
        <f>259*30</f>
        <v>7770</v>
      </c>
      <c r="Q3727" s="28" t="s">
        <v>6</v>
      </c>
      <c r="R3727" s="28" t="s">
        <v>6</v>
      </c>
      <c r="S3727" s="44">
        <f>276*30</f>
        <v>8280</v>
      </c>
      <c r="T3727" s="90" t="s">
        <v>12236</v>
      </c>
      <c r="U3727" s="25" t="s">
        <v>87</v>
      </c>
      <c r="V3727" s="58"/>
      <c r="W3727" s="20"/>
      <c r="X3727" s="20"/>
      <c r="Y3727" s="20"/>
      <c r="Z3727" s="20"/>
      <c r="AA3727" s="20"/>
      <c r="AB3727" s="20"/>
      <c r="AC3727" s="20"/>
      <c r="AD3727" s="20"/>
      <c r="AE3727" s="20"/>
      <c r="AF3727" s="20"/>
      <c r="AG3727" s="20"/>
      <c r="AH3727" s="20"/>
    </row>
    <row r="3728">
      <c r="A3728" s="34">
        <v>265758.0</v>
      </c>
      <c r="B3728" s="35" t="s">
        <v>15076</v>
      </c>
      <c r="C3728" s="35" t="s">
        <v>15077</v>
      </c>
      <c r="D3728" s="35" t="s">
        <v>9478</v>
      </c>
      <c r="E3728" s="35" t="s">
        <v>33</v>
      </c>
      <c r="F3728" s="34">
        <v>64131.0</v>
      </c>
      <c r="G3728" s="34">
        <v>8.163636222E9</v>
      </c>
      <c r="H3728" s="14" t="s">
        <v>1193</v>
      </c>
      <c r="I3728" s="14" t="s">
        <v>1194</v>
      </c>
      <c r="J3728" s="52">
        <v>44585.0</v>
      </c>
      <c r="K3728" s="48"/>
      <c r="L3728" s="16">
        <v>2.0</v>
      </c>
      <c r="M3728" s="16" t="s">
        <v>7</v>
      </c>
      <c r="N3728" s="16"/>
      <c r="O3728" s="49"/>
      <c r="P3728" s="49"/>
      <c r="Q3728" s="49"/>
      <c r="R3728" s="49"/>
      <c r="S3728" s="49"/>
      <c r="T3728" s="14" t="s">
        <v>15046</v>
      </c>
      <c r="U3728" s="14" t="s">
        <v>92</v>
      </c>
      <c r="V3728" s="64"/>
      <c r="W3728" s="20"/>
      <c r="X3728" s="20"/>
      <c r="Y3728" s="20"/>
      <c r="Z3728" s="20"/>
      <c r="AA3728" s="20"/>
      <c r="AB3728" s="20"/>
      <c r="AC3728" s="20"/>
      <c r="AD3728" s="20"/>
      <c r="AE3728" s="20"/>
      <c r="AF3728" s="20"/>
      <c r="AG3728" s="20"/>
      <c r="AH3728" s="20"/>
    </row>
    <row r="3729">
      <c r="A3729" s="30">
        <v>265759.0</v>
      </c>
      <c r="B3729" s="31" t="s">
        <v>15078</v>
      </c>
      <c r="C3729" s="31" t="s">
        <v>15079</v>
      </c>
      <c r="D3729" s="31" t="s">
        <v>15080</v>
      </c>
      <c r="E3729" s="31" t="s">
        <v>33</v>
      </c>
      <c r="F3729" s="30">
        <v>64014.0</v>
      </c>
      <c r="G3729" s="30">
        <v>8.162285655E9</v>
      </c>
      <c r="H3729" s="42" t="s">
        <v>15081</v>
      </c>
      <c r="I3729" s="25" t="s">
        <v>1194</v>
      </c>
      <c r="J3729" s="57">
        <v>44585.0</v>
      </c>
      <c r="K3729" s="57">
        <v>44585.0</v>
      </c>
      <c r="L3729" s="27">
        <v>1.0</v>
      </c>
      <c r="M3729" s="27" t="s">
        <v>7</v>
      </c>
      <c r="N3729" s="27" t="s">
        <v>4</v>
      </c>
      <c r="O3729" s="44">
        <f>300*30</f>
        <v>9000</v>
      </c>
      <c r="P3729" s="44">
        <f>250*30</f>
        <v>7500</v>
      </c>
      <c r="Q3729" s="28">
        <v>4125.0</v>
      </c>
      <c r="R3729" s="28" t="s">
        <v>6</v>
      </c>
      <c r="S3729" s="28" t="s">
        <v>6</v>
      </c>
      <c r="T3729" s="25" t="s">
        <v>15082</v>
      </c>
      <c r="U3729" s="25" t="s">
        <v>87</v>
      </c>
      <c r="V3729" s="58"/>
      <c r="W3729" s="20"/>
      <c r="X3729" s="20"/>
      <c r="Y3729" s="20"/>
      <c r="Z3729" s="20"/>
      <c r="AA3729" s="20"/>
      <c r="AB3729" s="20"/>
      <c r="AC3729" s="20"/>
      <c r="AD3729" s="20"/>
      <c r="AE3729" s="20"/>
      <c r="AF3729" s="20"/>
      <c r="AG3729" s="20"/>
      <c r="AH3729" s="20"/>
    </row>
    <row r="3730">
      <c r="A3730" s="34">
        <v>265761.0</v>
      </c>
      <c r="B3730" s="35" t="s">
        <v>15083</v>
      </c>
      <c r="C3730" s="35" t="s">
        <v>15084</v>
      </c>
      <c r="D3730" s="35" t="s">
        <v>7856</v>
      </c>
      <c r="E3730" s="35" t="s">
        <v>33</v>
      </c>
      <c r="F3730" s="34">
        <v>65338.0</v>
      </c>
      <c r="G3730" s="34">
        <v>6.605473322E9</v>
      </c>
      <c r="H3730" s="51" t="s">
        <v>15085</v>
      </c>
      <c r="I3730" s="14" t="s">
        <v>1194</v>
      </c>
      <c r="J3730" s="52">
        <v>44585.0</v>
      </c>
      <c r="K3730" s="52">
        <v>44585.0</v>
      </c>
      <c r="L3730" s="16">
        <v>1.0</v>
      </c>
      <c r="M3730" s="16" t="s">
        <v>7</v>
      </c>
      <c r="N3730" s="16" t="s">
        <v>7</v>
      </c>
      <c r="O3730" s="49">
        <f>186*30</f>
        <v>5580</v>
      </c>
      <c r="P3730" s="49">
        <f>158*30</f>
        <v>4740</v>
      </c>
      <c r="Q3730" s="49">
        <f>98*30</f>
        <v>2940</v>
      </c>
      <c r="R3730" s="17" t="s">
        <v>6</v>
      </c>
      <c r="S3730" s="17" t="s">
        <v>6</v>
      </c>
      <c r="T3730" s="14" t="s">
        <v>15086</v>
      </c>
      <c r="U3730" s="14" t="s">
        <v>87</v>
      </c>
      <c r="V3730" s="64"/>
      <c r="W3730" s="20"/>
      <c r="X3730" s="20"/>
      <c r="Y3730" s="20"/>
      <c r="Z3730" s="20"/>
      <c r="AA3730" s="20"/>
      <c r="AB3730" s="20"/>
      <c r="AC3730" s="20"/>
      <c r="AD3730" s="20"/>
      <c r="AE3730" s="20"/>
      <c r="AF3730" s="20"/>
      <c r="AG3730" s="20"/>
      <c r="AH3730" s="20"/>
    </row>
    <row r="3731">
      <c r="A3731" s="30">
        <v>265764.0</v>
      </c>
      <c r="B3731" s="31" t="s">
        <v>15087</v>
      </c>
      <c r="C3731" s="31" t="s">
        <v>15088</v>
      </c>
      <c r="D3731" s="31" t="s">
        <v>14600</v>
      </c>
      <c r="E3731" s="31" t="s">
        <v>33</v>
      </c>
      <c r="F3731" s="30">
        <v>63122.0</v>
      </c>
      <c r="G3731" s="30">
        <v>3.14968546E9</v>
      </c>
      <c r="H3731" s="42" t="s">
        <v>14719</v>
      </c>
      <c r="I3731" s="25" t="s">
        <v>1194</v>
      </c>
      <c r="J3731" s="57">
        <v>44585.0</v>
      </c>
      <c r="K3731" s="57">
        <v>44622.0</v>
      </c>
      <c r="L3731" s="27">
        <v>2.0</v>
      </c>
      <c r="M3731" s="27" t="s">
        <v>7</v>
      </c>
      <c r="N3731" s="27" t="s">
        <v>7</v>
      </c>
      <c r="O3731" s="44">
        <f>339*30</f>
        <v>10170</v>
      </c>
      <c r="P3731" s="28" t="s">
        <v>6</v>
      </c>
      <c r="Q3731" s="28" t="s">
        <v>6</v>
      </c>
      <c r="R3731" s="28" t="s">
        <v>6</v>
      </c>
      <c r="S3731" s="44">
        <f>280*30</f>
        <v>8400</v>
      </c>
      <c r="T3731" s="25" t="s">
        <v>1366</v>
      </c>
      <c r="U3731" s="25" t="s">
        <v>87</v>
      </c>
      <c r="V3731" s="58"/>
      <c r="W3731" s="20"/>
      <c r="X3731" s="20"/>
      <c r="Y3731" s="20"/>
      <c r="Z3731" s="20"/>
      <c r="AA3731" s="20"/>
      <c r="AB3731" s="20"/>
      <c r="AC3731" s="20"/>
      <c r="AD3731" s="20"/>
      <c r="AE3731" s="20"/>
      <c r="AF3731" s="20"/>
      <c r="AG3731" s="20"/>
      <c r="AH3731" s="20"/>
    </row>
    <row r="3732">
      <c r="A3732" s="34">
        <v>265765.0</v>
      </c>
      <c r="B3732" s="35" t="s">
        <v>15089</v>
      </c>
      <c r="C3732" s="35" t="s">
        <v>15090</v>
      </c>
      <c r="D3732" s="35" t="s">
        <v>9823</v>
      </c>
      <c r="E3732" s="35" t="s">
        <v>33</v>
      </c>
      <c r="F3732" s="34">
        <v>64020.0</v>
      </c>
      <c r="G3732" s="34">
        <v>6.604632267E9</v>
      </c>
      <c r="H3732" s="14" t="s">
        <v>1193</v>
      </c>
      <c r="I3732" s="14" t="s">
        <v>1194</v>
      </c>
      <c r="J3732" s="52">
        <v>44585.0</v>
      </c>
      <c r="K3732" s="48"/>
      <c r="L3732" s="16">
        <v>2.0</v>
      </c>
      <c r="M3732" s="16" t="s">
        <v>7</v>
      </c>
      <c r="T3732" s="14" t="s">
        <v>15091</v>
      </c>
      <c r="U3732" s="14" t="s">
        <v>92</v>
      </c>
      <c r="V3732" s="64"/>
      <c r="W3732" s="20"/>
      <c r="X3732" s="20"/>
      <c r="Y3732" s="20"/>
      <c r="Z3732" s="20"/>
      <c r="AA3732" s="20"/>
      <c r="AB3732" s="20"/>
      <c r="AC3732" s="20"/>
      <c r="AD3732" s="20"/>
      <c r="AE3732" s="20"/>
      <c r="AF3732" s="20"/>
      <c r="AG3732" s="20"/>
      <c r="AH3732" s="20"/>
    </row>
    <row r="3733">
      <c r="A3733" s="30">
        <v>265766.0</v>
      </c>
      <c r="B3733" s="31" t="s">
        <v>15092</v>
      </c>
      <c r="C3733" s="31" t="s">
        <v>15093</v>
      </c>
      <c r="D3733" s="31" t="s">
        <v>15094</v>
      </c>
      <c r="E3733" s="31" t="s">
        <v>33</v>
      </c>
      <c r="F3733" s="30">
        <v>63021.0</v>
      </c>
      <c r="G3733" s="30">
        <v>6.362273431E9</v>
      </c>
      <c r="H3733" s="42" t="s">
        <v>15095</v>
      </c>
      <c r="I3733" s="25" t="s">
        <v>1194</v>
      </c>
      <c r="J3733" s="57">
        <v>44585.0</v>
      </c>
      <c r="K3733" s="43"/>
      <c r="L3733" s="27">
        <v>2.0</v>
      </c>
      <c r="M3733" s="27" t="s">
        <v>7</v>
      </c>
      <c r="T3733" s="25" t="s">
        <v>15091</v>
      </c>
      <c r="U3733" s="25" t="s">
        <v>92</v>
      </c>
      <c r="V3733" s="58"/>
      <c r="W3733" s="20"/>
      <c r="X3733" s="20"/>
      <c r="Y3733" s="20"/>
      <c r="Z3733" s="20"/>
      <c r="AA3733" s="20"/>
      <c r="AB3733" s="20"/>
      <c r="AC3733" s="20"/>
      <c r="AD3733" s="20"/>
      <c r="AE3733" s="20"/>
      <c r="AF3733" s="20"/>
      <c r="AG3733" s="20"/>
      <c r="AH3733" s="20"/>
    </row>
    <row r="3734">
      <c r="A3734" s="34">
        <v>265767.0</v>
      </c>
      <c r="B3734" s="35" t="s">
        <v>15096</v>
      </c>
      <c r="C3734" s="35" t="s">
        <v>15097</v>
      </c>
      <c r="D3734" s="35" t="s">
        <v>14510</v>
      </c>
      <c r="E3734" s="35" t="s">
        <v>33</v>
      </c>
      <c r="F3734" s="34">
        <v>63304.0</v>
      </c>
      <c r="G3734" s="34">
        <v>6.369395223E9</v>
      </c>
      <c r="H3734" s="51" t="s">
        <v>15098</v>
      </c>
      <c r="I3734" s="14" t="s">
        <v>1194</v>
      </c>
      <c r="J3734" s="52">
        <v>44585.0</v>
      </c>
      <c r="K3734" s="48"/>
      <c r="L3734" s="16">
        <v>2.0</v>
      </c>
      <c r="M3734" s="16" t="s">
        <v>7</v>
      </c>
      <c r="T3734" s="14" t="s">
        <v>15091</v>
      </c>
      <c r="U3734" s="14" t="s">
        <v>92</v>
      </c>
      <c r="V3734" s="64"/>
      <c r="W3734" s="20"/>
      <c r="X3734" s="20"/>
      <c r="Y3734" s="20"/>
      <c r="Z3734" s="20"/>
      <c r="AA3734" s="20"/>
      <c r="AB3734" s="20"/>
      <c r="AC3734" s="20"/>
      <c r="AD3734" s="20"/>
      <c r="AE3734" s="20"/>
      <c r="AF3734" s="20"/>
      <c r="AG3734" s="20"/>
      <c r="AH3734" s="20"/>
    </row>
    <row r="3735">
      <c r="A3735" s="30">
        <v>265768.0</v>
      </c>
      <c r="B3735" s="31" t="s">
        <v>15099</v>
      </c>
      <c r="C3735" s="31" t="s">
        <v>15100</v>
      </c>
      <c r="D3735" s="31" t="s">
        <v>9478</v>
      </c>
      <c r="E3735" s="31" t="s">
        <v>33</v>
      </c>
      <c r="F3735" s="30">
        <v>64111.0</v>
      </c>
      <c r="G3735" s="30">
        <v>8.169314277E9</v>
      </c>
      <c r="H3735" s="42" t="s">
        <v>15101</v>
      </c>
      <c r="I3735" s="25" t="s">
        <v>1194</v>
      </c>
      <c r="J3735" s="57">
        <v>44585.0</v>
      </c>
      <c r="K3735" s="57">
        <v>44622.0</v>
      </c>
      <c r="L3735" s="27">
        <v>2.0</v>
      </c>
      <c r="M3735" s="27" t="s">
        <v>7</v>
      </c>
      <c r="N3735" s="27" t="s">
        <v>7</v>
      </c>
      <c r="O3735" s="44">
        <f>386*30</f>
        <v>11580</v>
      </c>
      <c r="P3735" s="44">
        <f>334*30</f>
        <v>10020</v>
      </c>
      <c r="Q3735" s="28">
        <v>6500.0</v>
      </c>
      <c r="T3735" s="25" t="s">
        <v>15102</v>
      </c>
      <c r="U3735" s="25" t="s">
        <v>92</v>
      </c>
      <c r="V3735" s="58"/>
      <c r="W3735" s="20"/>
      <c r="X3735" s="20"/>
      <c r="Y3735" s="20"/>
      <c r="Z3735" s="20"/>
      <c r="AA3735" s="20"/>
      <c r="AB3735" s="20"/>
      <c r="AC3735" s="20"/>
      <c r="AD3735" s="20"/>
      <c r="AE3735" s="20"/>
      <c r="AF3735" s="20"/>
      <c r="AG3735" s="20"/>
      <c r="AH3735" s="20"/>
    </row>
    <row r="3736">
      <c r="A3736" s="34">
        <v>265771.0</v>
      </c>
      <c r="B3736" s="35" t="s">
        <v>15103</v>
      </c>
      <c r="C3736" s="35" t="s">
        <v>15104</v>
      </c>
      <c r="D3736" s="35" t="s">
        <v>15105</v>
      </c>
      <c r="E3736" s="35" t="s">
        <v>33</v>
      </c>
      <c r="F3736" s="34">
        <v>63830.0</v>
      </c>
      <c r="G3736" s="34">
        <v>5.73333515E9</v>
      </c>
      <c r="H3736" s="51" t="s">
        <v>15106</v>
      </c>
      <c r="I3736" s="14" t="s">
        <v>1194</v>
      </c>
      <c r="J3736" s="52">
        <v>44585.0</v>
      </c>
      <c r="K3736" s="52">
        <v>44585.0</v>
      </c>
      <c r="L3736" s="16">
        <v>1.0</v>
      </c>
      <c r="M3736" s="16" t="s">
        <v>7</v>
      </c>
      <c r="N3736" s="16" t="s">
        <v>7</v>
      </c>
      <c r="O3736" s="49">
        <f>180*30</f>
        <v>5400</v>
      </c>
      <c r="P3736" s="49">
        <f>175*30</f>
        <v>5250</v>
      </c>
      <c r="Q3736" s="17" t="s">
        <v>6</v>
      </c>
      <c r="R3736" s="17" t="s">
        <v>6</v>
      </c>
      <c r="S3736" s="17" t="s">
        <v>6</v>
      </c>
      <c r="T3736" s="14" t="s">
        <v>6079</v>
      </c>
      <c r="U3736" s="14" t="s">
        <v>87</v>
      </c>
      <c r="V3736" s="64"/>
      <c r="W3736" s="20"/>
      <c r="X3736" s="20"/>
      <c r="Y3736" s="20"/>
      <c r="Z3736" s="20"/>
      <c r="AA3736" s="20"/>
      <c r="AB3736" s="20"/>
      <c r="AC3736" s="20"/>
      <c r="AD3736" s="20"/>
      <c r="AE3736" s="20"/>
      <c r="AF3736" s="20"/>
      <c r="AG3736" s="20"/>
      <c r="AH3736" s="20"/>
    </row>
    <row r="3737">
      <c r="A3737" s="30">
        <v>265772.0</v>
      </c>
      <c r="B3737" s="31" t="s">
        <v>15107</v>
      </c>
      <c r="C3737" s="31" t="s">
        <v>15108</v>
      </c>
      <c r="D3737" s="31" t="s">
        <v>15109</v>
      </c>
      <c r="E3737" s="31" t="s">
        <v>33</v>
      </c>
      <c r="F3737" s="30">
        <v>63020.0</v>
      </c>
      <c r="G3737" s="30">
        <v>6.365866559E9</v>
      </c>
      <c r="H3737" s="42" t="s">
        <v>15110</v>
      </c>
      <c r="I3737" s="25" t="s">
        <v>1194</v>
      </c>
      <c r="J3737" s="57">
        <v>44585.0</v>
      </c>
      <c r="K3737" s="43"/>
      <c r="L3737" s="27">
        <v>2.0</v>
      </c>
      <c r="M3737" s="27" t="s">
        <v>7</v>
      </c>
      <c r="T3737" s="25" t="s">
        <v>15091</v>
      </c>
      <c r="U3737" s="25" t="s">
        <v>92</v>
      </c>
      <c r="V3737" s="58"/>
      <c r="W3737" s="20"/>
      <c r="X3737" s="20"/>
      <c r="Y3737" s="20"/>
      <c r="Z3737" s="20"/>
      <c r="AA3737" s="20"/>
      <c r="AB3737" s="20"/>
      <c r="AC3737" s="20"/>
      <c r="AD3737" s="20"/>
      <c r="AE3737" s="20"/>
      <c r="AF3737" s="20"/>
      <c r="AG3737" s="20"/>
      <c r="AH3737" s="20"/>
    </row>
    <row r="3738">
      <c r="A3738" s="34">
        <v>265773.0</v>
      </c>
      <c r="B3738" s="35" t="s">
        <v>15111</v>
      </c>
      <c r="C3738" s="35" t="s">
        <v>15112</v>
      </c>
      <c r="D3738" s="35" t="s">
        <v>15113</v>
      </c>
      <c r="E3738" s="35" t="s">
        <v>33</v>
      </c>
      <c r="F3738" s="34">
        <v>64456.0</v>
      </c>
      <c r="G3738" s="34">
        <v>6.605643304E9</v>
      </c>
      <c r="H3738" s="14" t="s">
        <v>1193</v>
      </c>
      <c r="I3738" s="14" t="s">
        <v>1194</v>
      </c>
      <c r="J3738" s="52">
        <v>44585.0</v>
      </c>
      <c r="K3738" s="48"/>
      <c r="L3738" s="16">
        <v>2.0</v>
      </c>
      <c r="M3738" s="16" t="s">
        <v>7</v>
      </c>
      <c r="T3738" s="14" t="s">
        <v>15055</v>
      </c>
      <c r="U3738" s="14" t="s">
        <v>92</v>
      </c>
      <c r="V3738" s="64"/>
      <c r="W3738" s="20"/>
      <c r="X3738" s="20"/>
      <c r="Y3738" s="20"/>
      <c r="Z3738" s="20"/>
      <c r="AA3738" s="20"/>
      <c r="AB3738" s="20"/>
      <c r="AC3738" s="20"/>
      <c r="AD3738" s="20"/>
      <c r="AE3738" s="20"/>
      <c r="AF3738" s="20"/>
      <c r="AG3738" s="20"/>
      <c r="AH3738" s="20"/>
    </row>
    <row r="3739">
      <c r="A3739" s="30">
        <v>265776.0</v>
      </c>
      <c r="B3739" s="31" t="s">
        <v>15114</v>
      </c>
      <c r="C3739" s="31" t="s">
        <v>15115</v>
      </c>
      <c r="D3739" s="31" t="s">
        <v>14600</v>
      </c>
      <c r="E3739" s="31" t="s">
        <v>33</v>
      </c>
      <c r="F3739" s="30">
        <v>63138.0</v>
      </c>
      <c r="G3739" s="30">
        <v>3.147419393E9</v>
      </c>
      <c r="H3739" s="42" t="s">
        <v>15116</v>
      </c>
      <c r="I3739" s="25" t="s">
        <v>1194</v>
      </c>
      <c r="J3739" s="57">
        <v>44585.0</v>
      </c>
      <c r="K3739" s="43"/>
      <c r="L3739" s="27">
        <v>2.0</v>
      </c>
      <c r="M3739" s="27" t="s">
        <v>7</v>
      </c>
      <c r="N3739" s="27"/>
      <c r="O3739" s="44"/>
      <c r="P3739" s="44"/>
      <c r="Q3739" s="28"/>
      <c r="R3739" s="44"/>
      <c r="S3739" s="44"/>
      <c r="T3739" s="25" t="s">
        <v>15046</v>
      </c>
      <c r="U3739" s="25" t="s">
        <v>92</v>
      </c>
      <c r="V3739" s="58"/>
      <c r="W3739" s="20"/>
      <c r="X3739" s="20"/>
      <c r="Y3739" s="20"/>
      <c r="Z3739" s="20"/>
      <c r="AA3739" s="20"/>
      <c r="AB3739" s="20"/>
      <c r="AC3739" s="20"/>
      <c r="AD3739" s="20"/>
      <c r="AE3739" s="20"/>
      <c r="AF3739" s="20"/>
      <c r="AG3739" s="20"/>
      <c r="AH3739" s="20"/>
    </row>
    <row r="3740">
      <c r="A3740" s="34">
        <v>265779.0</v>
      </c>
      <c r="B3740" s="35" t="s">
        <v>15117</v>
      </c>
      <c r="C3740" s="35" t="s">
        <v>15118</v>
      </c>
      <c r="D3740" s="35" t="s">
        <v>14707</v>
      </c>
      <c r="E3740" s="35" t="s">
        <v>33</v>
      </c>
      <c r="F3740" s="34">
        <v>65065.0</v>
      </c>
      <c r="G3740" s="34">
        <v>5.7330209E9</v>
      </c>
      <c r="H3740" s="51" t="s">
        <v>15119</v>
      </c>
      <c r="I3740" s="14" t="s">
        <v>1194</v>
      </c>
      <c r="J3740" s="52">
        <v>44585.0</v>
      </c>
      <c r="K3740" s="52">
        <v>44585.0</v>
      </c>
      <c r="L3740" s="16">
        <v>1.0</v>
      </c>
      <c r="M3740" s="16" t="s">
        <v>7</v>
      </c>
      <c r="N3740" s="16" t="s">
        <v>7</v>
      </c>
      <c r="O3740" s="49">
        <f>213*30</f>
        <v>6390</v>
      </c>
      <c r="P3740" s="17" t="s">
        <v>6</v>
      </c>
      <c r="Q3740" s="17" t="s">
        <v>6</v>
      </c>
      <c r="R3740" s="17">
        <v>4030.0</v>
      </c>
      <c r="S3740" s="17" t="s">
        <v>6</v>
      </c>
      <c r="T3740" s="14" t="s">
        <v>15120</v>
      </c>
      <c r="U3740" s="14" t="s">
        <v>87</v>
      </c>
      <c r="V3740" s="64"/>
      <c r="W3740" s="20"/>
      <c r="X3740" s="20"/>
      <c r="Y3740" s="20"/>
      <c r="Z3740" s="20"/>
      <c r="AA3740" s="20"/>
      <c r="AB3740" s="20"/>
      <c r="AC3740" s="20"/>
      <c r="AD3740" s="20"/>
      <c r="AE3740" s="20"/>
      <c r="AF3740" s="20"/>
      <c r="AG3740" s="20"/>
      <c r="AH3740" s="20"/>
    </row>
    <row r="3741">
      <c r="A3741" s="30">
        <v>265783.0</v>
      </c>
      <c r="B3741" s="31" t="s">
        <v>15121</v>
      </c>
      <c r="C3741" s="31" t="s">
        <v>15122</v>
      </c>
      <c r="D3741" s="31" t="s">
        <v>14510</v>
      </c>
      <c r="E3741" s="31" t="s">
        <v>33</v>
      </c>
      <c r="F3741" s="30">
        <v>63301.0</v>
      </c>
      <c r="G3741" s="30">
        <v>6.36946414E9</v>
      </c>
      <c r="H3741" s="42" t="s">
        <v>15123</v>
      </c>
      <c r="I3741" s="25" t="s">
        <v>1194</v>
      </c>
      <c r="J3741" s="57">
        <v>44585.0</v>
      </c>
      <c r="K3741" s="57">
        <v>44585.0</v>
      </c>
      <c r="L3741" s="27">
        <v>1.0</v>
      </c>
      <c r="M3741" s="27" t="s">
        <v>7</v>
      </c>
      <c r="N3741" s="27" t="s">
        <v>7</v>
      </c>
      <c r="O3741" s="44">
        <f>254*30</f>
        <v>7620</v>
      </c>
      <c r="P3741" s="44">
        <f>230*30</f>
        <v>6900</v>
      </c>
      <c r="Q3741" s="28">
        <v>4300.0</v>
      </c>
      <c r="R3741" s="28" t="s">
        <v>6</v>
      </c>
      <c r="S3741" s="28" t="s">
        <v>6</v>
      </c>
      <c r="T3741" s="25" t="s">
        <v>14826</v>
      </c>
      <c r="U3741" s="25" t="s">
        <v>87</v>
      </c>
      <c r="V3741" s="58"/>
      <c r="W3741" s="20"/>
      <c r="X3741" s="20"/>
      <c r="Y3741" s="20"/>
      <c r="Z3741" s="20"/>
      <c r="AA3741" s="20"/>
      <c r="AB3741" s="20"/>
      <c r="AC3741" s="20"/>
      <c r="AD3741" s="20"/>
      <c r="AE3741" s="20"/>
      <c r="AF3741" s="20"/>
      <c r="AG3741" s="20"/>
      <c r="AH3741" s="20"/>
    </row>
    <row r="3742">
      <c r="A3742" s="34">
        <v>265784.0</v>
      </c>
      <c r="B3742" s="35" t="s">
        <v>15124</v>
      </c>
      <c r="C3742" s="35" t="s">
        <v>15125</v>
      </c>
      <c r="D3742" s="35" t="s">
        <v>14604</v>
      </c>
      <c r="E3742" s="35" t="s">
        <v>33</v>
      </c>
      <c r="F3742" s="34">
        <v>64506.0</v>
      </c>
      <c r="G3742" s="34">
        <v>8.1667185E9</v>
      </c>
      <c r="H3742" s="51" t="s">
        <v>15126</v>
      </c>
      <c r="I3742" s="14" t="s">
        <v>1194</v>
      </c>
      <c r="J3742" s="52">
        <v>44585.0</v>
      </c>
      <c r="K3742" s="52">
        <v>44622.0</v>
      </c>
      <c r="L3742" s="16">
        <v>2.0</v>
      </c>
      <c r="M3742" s="16" t="s">
        <v>7</v>
      </c>
      <c r="N3742" s="16" t="s">
        <v>7</v>
      </c>
      <c r="O3742" s="49">
        <f>275*30</f>
        <v>8250</v>
      </c>
      <c r="P3742" s="49">
        <f>235*30</f>
        <v>7050</v>
      </c>
      <c r="Q3742" s="17">
        <v>3927.0</v>
      </c>
      <c r="R3742" s="17">
        <v>3027.0</v>
      </c>
      <c r="S3742" s="17" t="s">
        <v>6</v>
      </c>
      <c r="T3742" s="14" t="s">
        <v>15127</v>
      </c>
      <c r="U3742" s="14" t="s">
        <v>87</v>
      </c>
      <c r="V3742" s="64"/>
      <c r="W3742" s="20"/>
      <c r="X3742" s="20"/>
      <c r="Y3742" s="20"/>
      <c r="Z3742" s="20"/>
      <c r="AA3742" s="20"/>
      <c r="AB3742" s="20"/>
      <c r="AC3742" s="20"/>
      <c r="AD3742" s="20"/>
      <c r="AE3742" s="20"/>
      <c r="AF3742" s="20"/>
      <c r="AG3742" s="20"/>
      <c r="AH3742" s="20"/>
    </row>
    <row r="3743">
      <c r="A3743" s="30">
        <v>265786.0</v>
      </c>
      <c r="B3743" s="31" t="s">
        <v>15128</v>
      </c>
      <c r="C3743" s="31" t="s">
        <v>15129</v>
      </c>
      <c r="D3743" s="31" t="s">
        <v>6500</v>
      </c>
      <c r="E3743" s="31" t="s">
        <v>33</v>
      </c>
      <c r="F3743" s="30">
        <v>64050.0</v>
      </c>
      <c r="G3743" s="30">
        <v>8.1625435E9</v>
      </c>
      <c r="H3743" s="42" t="s">
        <v>15130</v>
      </c>
      <c r="I3743" s="25" t="s">
        <v>1194</v>
      </c>
      <c r="J3743" s="57">
        <v>44585.0</v>
      </c>
      <c r="K3743" s="57">
        <v>44622.0</v>
      </c>
      <c r="L3743" s="27">
        <v>2.0</v>
      </c>
      <c r="M3743" s="27" t="s">
        <v>7</v>
      </c>
      <c r="N3743" s="27" t="s">
        <v>7</v>
      </c>
      <c r="O3743" s="44">
        <f>215*30</f>
        <v>6450</v>
      </c>
      <c r="P3743" s="44">
        <f>200*30</f>
        <v>6000</v>
      </c>
      <c r="Q3743" s="28" t="s">
        <v>6</v>
      </c>
      <c r="R3743" s="28" t="s">
        <v>6</v>
      </c>
      <c r="S3743" s="44">
        <f>215*30</f>
        <v>6450</v>
      </c>
      <c r="T3743" s="25" t="s">
        <v>15131</v>
      </c>
      <c r="U3743" s="25" t="s">
        <v>87</v>
      </c>
      <c r="V3743" s="58"/>
      <c r="W3743" s="20"/>
      <c r="X3743" s="20"/>
      <c r="Y3743" s="20"/>
      <c r="Z3743" s="20"/>
      <c r="AA3743" s="20"/>
      <c r="AB3743" s="20"/>
      <c r="AC3743" s="20"/>
      <c r="AD3743" s="20"/>
      <c r="AE3743" s="20"/>
      <c r="AF3743" s="20"/>
      <c r="AG3743" s="20"/>
      <c r="AH3743" s="20"/>
    </row>
    <row r="3744">
      <c r="A3744" s="34">
        <v>265788.0</v>
      </c>
      <c r="B3744" s="35" t="s">
        <v>15132</v>
      </c>
      <c r="C3744" s="35" t="s">
        <v>15133</v>
      </c>
      <c r="D3744" s="35" t="s">
        <v>15134</v>
      </c>
      <c r="E3744" s="35" t="s">
        <v>33</v>
      </c>
      <c r="F3744" s="34">
        <v>63555.0</v>
      </c>
      <c r="G3744" s="34">
        <v>6.604657221E9</v>
      </c>
      <c r="H3744" s="51" t="s">
        <v>15135</v>
      </c>
      <c r="I3744" s="14" t="s">
        <v>1194</v>
      </c>
      <c r="J3744" s="52">
        <v>44585.0</v>
      </c>
      <c r="K3744" s="48"/>
      <c r="L3744" s="16">
        <v>1.0</v>
      </c>
      <c r="M3744" s="16" t="s">
        <v>4</v>
      </c>
      <c r="N3744" s="48"/>
      <c r="O3744" s="49"/>
      <c r="P3744" s="49"/>
      <c r="Q3744" s="49"/>
      <c r="R3744" s="49"/>
      <c r="S3744" s="49"/>
      <c r="T3744" s="14" t="s">
        <v>15136</v>
      </c>
      <c r="U3744" s="14" t="s">
        <v>87</v>
      </c>
      <c r="V3744" s="64"/>
      <c r="W3744" s="20"/>
      <c r="X3744" s="20"/>
      <c r="Y3744" s="20"/>
      <c r="Z3744" s="20"/>
      <c r="AA3744" s="20"/>
      <c r="AB3744" s="20"/>
      <c r="AC3744" s="20"/>
      <c r="AD3744" s="20"/>
      <c r="AE3744" s="20"/>
      <c r="AF3744" s="20"/>
      <c r="AG3744" s="20"/>
      <c r="AH3744" s="20"/>
    </row>
    <row r="3745">
      <c r="A3745" s="30">
        <v>265793.0</v>
      </c>
      <c r="B3745" s="31" t="s">
        <v>15137</v>
      </c>
      <c r="C3745" s="31" t="s">
        <v>15138</v>
      </c>
      <c r="D3745" s="31" t="s">
        <v>12199</v>
      </c>
      <c r="E3745" s="31" t="s">
        <v>33</v>
      </c>
      <c r="F3745" s="30">
        <v>63549.0</v>
      </c>
      <c r="G3745" s="30">
        <v>6.603324315E9</v>
      </c>
      <c r="H3745" s="42" t="s">
        <v>15139</v>
      </c>
      <c r="I3745" s="25" t="s">
        <v>1194</v>
      </c>
      <c r="J3745" s="57">
        <v>44585.0</v>
      </c>
      <c r="K3745" s="43"/>
      <c r="L3745" s="27">
        <v>2.0</v>
      </c>
      <c r="M3745" s="27" t="s">
        <v>7</v>
      </c>
      <c r="N3745" s="43"/>
      <c r="O3745" s="44">
        <f>155*30</f>
        <v>4650</v>
      </c>
      <c r="P3745" s="44">
        <f>133*30</f>
        <v>3990</v>
      </c>
      <c r="Q3745" s="28" t="s">
        <v>6</v>
      </c>
      <c r="R3745" s="28" t="s">
        <v>6</v>
      </c>
      <c r="S3745" s="28" t="s">
        <v>6</v>
      </c>
      <c r="T3745" s="25" t="s">
        <v>15140</v>
      </c>
      <c r="U3745" s="25" t="s">
        <v>92</v>
      </c>
      <c r="V3745" s="58"/>
      <c r="W3745" s="20"/>
      <c r="X3745" s="20"/>
      <c r="Y3745" s="20"/>
      <c r="Z3745" s="20"/>
      <c r="AA3745" s="20"/>
      <c r="AB3745" s="20"/>
      <c r="AC3745" s="20"/>
      <c r="AD3745" s="20"/>
      <c r="AE3745" s="20"/>
      <c r="AF3745" s="20"/>
      <c r="AG3745" s="20"/>
      <c r="AH3745" s="20"/>
    </row>
    <row r="3746">
      <c r="A3746" s="34">
        <v>265794.0</v>
      </c>
      <c r="B3746" s="35" t="s">
        <v>15141</v>
      </c>
      <c r="C3746" s="35" t="s">
        <v>15142</v>
      </c>
      <c r="D3746" s="35" t="s">
        <v>14540</v>
      </c>
      <c r="E3746" s="35" t="s">
        <v>33</v>
      </c>
      <c r="F3746" s="34">
        <v>65109.0</v>
      </c>
      <c r="G3746" s="34">
        <v>5.736366288E9</v>
      </c>
      <c r="H3746" s="51" t="s">
        <v>15143</v>
      </c>
      <c r="I3746" s="14" t="s">
        <v>1194</v>
      </c>
      <c r="J3746" s="52">
        <v>44585.0</v>
      </c>
      <c r="K3746" s="52">
        <v>44585.0</v>
      </c>
      <c r="L3746" s="16">
        <v>1.0</v>
      </c>
      <c r="M3746" s="16" t="s">
        <v>7</v>
      </c>
      <c r="N3746" s="16" t="s">
        <v>4</v>
      </c>
      <c r="O3746" s="17" t="s">
        <v>6</v>
      </c>
      <c r="P3746" s="179" t="s">
        <v>15144</v>
      </c>
      <c r="Q3746" s="17">
        <v>4780.0</v>
      </c>
      <c r="R3746" s="17">
        <v>3137.0</v>
      </c>
      <c r="S3746" s="17" t="s">
        <v>6</v>
      </c>
      <c r="T3746" s="14" t="s">
        <v>15145</v>
      </c>
      <c r="U3746" s="14" t="s">
        <v>87</v>
      </c>
      <c r="V3746" s="64"/>
      <c r="W3746" s="20"/>
      <c r="X3746" s="20"/>
      <c r="Y3746" s="20"/>
      <c r="Z3746" s="20"/>
      <c r="AA3746" s="20"/>
      <c r="AB3746" s="20"/>
      <c r="AC3746" s="20"/>
      <c r="AD3746" s="20"/>
      <c r="AE3746" s="20"/>
      <c r="AF3746" s="20"/>
      <c r="AG3746" s="20"/>
      <c r="AH3746" s="20"/>
    </row>
    <row r="3747">
      <c r="A3747" s="30">
        <v>265798.0</v>
      </c>
      <c r="B3747" s="31" t="s">
        <v>15146</v>
      </c>
      <c r="C3747" s="31" t="s">
        <v>15147</v>
      </c>
      <c r="D3747" s="31" t="s">
        <v>3733</v>
      </c>
      <c r="E3747" s="31" t="s">
        <v>33</v>
      </c>
      <c r="F3747" s="30">
        <v>63640.0</v>
      </c>
      <c r="G3747" s="30">
        <v>5.737568998E9</v>
      </c>
      <c r="H3747" s="42" t="s">
        <v>15148</v>
      </c>
      <c r="I3747" s="25" t="s">
        <v>1194</v>
      </c>
      <c r="J3747" s="57">
        <v>44585.0</v>
      </c>
      <c r="K3747" s="57">
        <v>44585.0</v>
      </c>
      <c r="L3747" s="27">
        <v>1.0</v>
      </c>
      <c r="M3747" s="27" t="s">
        <v>7</v>
      </c>
      <c r="N3747" s="27" t="s">
        <v>7</v>
      </c>
      <c r="O3747" s="44">
        <f>200*30</f>
        <v>6000</v>
      </c>
      <c r="P3747" s="28" t="s">
        <v>6</v>
      </c>
      <c r="Q3747" s="28" t="s">
        <v>6</v>
      </c>
      <c r="R3747" s="28" t="s">
        <v>6</v>
      </c>
      <c r="S3747" s="44">
        <f>200*30</f>
        <v>6000</v>
      </c>
      <c r="T3747" s="25" t="s">
        <v>1366</v>
      </c>
      <c r="U3747" s="25" t="s">
        <v>87</v>
      </c>
      <c r="V3747" s="58"/>
      <c r="W3747" s="20"/>
      <c r="X3747" s="20"/>
      <c r="Y3747" s="20"/>
      <c r="Z3747" s="20"/>
      <c r="AA3747" s="20"/>
      <c r="AB3747" s="20"/>
      <c r="AC3747" s="20"/>
      <c r="AD3747" s="20"/>
      <c r="AE3747" s="20"/>
      <c r="AF3747" s="20"/>
      <c r="AG3747" s="20"/>
      <c r="AH3747" s="20"/>
    </row>
    <row r="3748">
      <c r="A3748" s="34">
        <v>265800.0</v>
      </c>
      <c r="B3748" s="35" t="s">
        <v>15149</v>
      </c>
      <c r="C3748" s="35" t="s">
        <v>15150</v>
      </c>
      <c r="D3748" s="35" t="s">
        <v>15151</v>
      </c>
      <c r="E3748" s="35" t="s">
        <v>33</v>
      </c>
      <c r="F3748" s="34">
        <v>64454.0</v>
      </c>
      <c r="G3748" s="34">
        <v>8.164246483E9</v>
      </c>
      <c r="H3748" s="14" t="s">
        <v>1193</v>
      </c>
      <c r="I3748" s="14" t="s">
        <v>1194</v>
      </c>
      <c r="J3748" s="52">
        <v>44586.0</v>
      </c>
      <c r="K3748" s="52">
        <v>44586.0</v>
      </c>
      <c r="L3748" s="16">
        <v>1.0</v>
      </c>
      <c r="M3748" s="16" t="s">
        <v>7</v>
      </c>
      <c r="N3748" s="16" t="s">
        <v>7</v>
      </c>
      <c r="O3748" s="49">
        <f>172*30</f>
        <v>5160</v>
      </c>
      <c r="P3748" s="49">
        <f>160*30</f>
        <v>4800</v>
      </c>
      <c r="Q3748" s="17" t="s">
        <v>6</v>
      </c>
      <c r="R3748" s="17" t="s">
        <v>6</v>
      </c>
      <c r="S3748" s="17" t="s">
        <v>6</v>
      </c>
      <c r="T3748" s="14" t="s">
        <v>6079</v>
      </c>
      <c r="U3748" s="14" t="s">
        <v>87</v>
      </c>
      <c r="V3748" s="64"/>
      <c r="W3748" s="20"/>
      <c r="X3748" s="20"/>
      <c r="Y3748" s="20"/>
      <c r="Z3748" s="20"/>
      <c r="AA3748" s="20"/>
      <c r="AB3748" s="20"/>
      <c r="AC3748" s="20"/>
      <c r="AD3748" s="20"/>
      <c r="AE3748" s="20"/>
      <c r="AF3748" s="20"/>
      <c r="AG3748" s="20"/>
      <c r="AH3748" s="20"/>
    </row>
    <row r="3749">
      <c r="A3749" s="30">
        <v>265801.0</v>
      </c>
      <c r="B3749" s="31" t="s">
        <v>15152</v>
      </c>
      <c r="C3749" s="31" t="s">
        <v>15153</v>
      </c>
      <c r="D3749" s="31" t="s">
        <v>15154</v>
      </c>
      <c r="E3749" s="31" t="s">
        <v>33</v>
      </c>
      <c r="F3749" s="30">
        <v>65276.0</v>
      </c>
      <c r="G3749" s="30">
        <v>6.608343111E9</v>
      </c>
      <c r="H3749" s="25" t="s">
        <v>1193</v>
      </c>
      <c r="I3749" s="25" t="s">
        <v>1194</v>
      </c>
      <c r="J3749" s="57">
        <v>44586.0</v>
      </c>
      <c r="K3749" s="57">
        <v>44622.0</v>
      </c>
      <c r="L3749" s="27">
        <v>2.0</v>
      </c>
      <c r="M3749" s="27" t="s">
        <v>7</v>
      </c>
      <c r="N3749" s="27" t="s">
        <v>7</v>
      </c>
      <c r="O3749" s="44">
        <f>185*30</f>
        <v>5550</v>
      </c>
      <c r="P3749" s="44">
        <f>167*30</f>
        <v>5010</v>
      </c>
      <c r="Q3749" s="28" t="s">
        <v>6</v>
      </c>
      <c r="R3749" s="28" t="s">
        <v>6</v>
      </c>
      <c r="S3749" s="28" t="s">
        <v>6</v>
      </c>
      <c r="T3749" s="25" t="s">
        <v>6079</v>
      </c>
      <c r="U3749" s="25" t="s">
        <v>87</v>
      </c>
      <c r="V3749" s="58"/>
      <c r="W3749" s="20"/>
      <c r="X3749" s="20"/>
      <c r="Y3749" s="20"/>
      <c r="Z3749" s="20"/>
      <c r="AA3749" s="20"/>
      <c r="AB3749" s="20"/>
      <c r="AC3749" s="20"/>
      <c r="AD3749" s="20"/>
      <c r="AE3749" s="20"/>
      <c r="AF3749" s="20"/>
      <c r="AG3749" s="20"/>
      <c r="AH3749" s="20"/>
    </row>
    <row r="3750">
      <c r="A3750" s="34">
        <v>265804.0</v>
      </c>
      <c r="B3750" s="35" t="s">
        <v>15155</v>
      </c>
      <c r="C3750" s="35" t="s">
        <v>15156</v>
      </c>
      <c r="D3750" s="35" t="s">
        <v>3536</v>
      </c>
      <c r="E3750" s="35" t="s">
        <v>33</v>
      </c>
      <c r="F3750" s="34">
        <v>65807.0</v>
      </c>
      <c r="G3750" s="34">
        <v>4.178312273E9</v>
      </c>
      <c r="H3750" s="51" t="s">
        <v>15157</v>
      </c>
      <c r="I3750" s="14" t="s">
        <v>1194</v>
      </c>
      <c r="J3750" s="52">
        <v>44586.0</v>
      </c>
      <c r="K3750" s="48"/>
      <c r="L3750" s="16">
        <v>2.0</v>
      </c>
      <c r="M3750" s="16" t="s">
        <v>7</v>
      </c>
      <c r="N3750" s="16"/>
      <c r="O3750" s="49"/>
      <c r="P3750" s="49"/>
      <c r="Q3750" s="17"/>
      <c r="R3750" s="49"/>
      <c r="S3750" s="49"/>
      <c r="T3750" s="14" t="s">
        <v>15046</v>
      </c>
      <c r="U3750" s="14" t="s">
        <v>92</v>
      </c>
      <c r="V3750" s="64"/>
      <c r="W3750" s="20"/>
      <c r="X3750" s="20"/>
      <c r="Y3750" s="20"/>
      <c r="Z3750" s="20"/>
      <c r="AA3750" s="20"/>
      <c r="AB3750" s="20"/>
      <c r="AC3750" s="20"/>
      <c r="AD3750" s="20"/>
      <c r="AE3750" s="20"/>
      <c r="AF3750" s="20"/>
      <c r="AG3750" s="20"/>
      <c r="AH3750" s="20"/>
    </row>
    <row r="3751">
      <c r="A3751" s="30">
        <v>265808.0</v>
      </c>
      <c r="B3751" s="31" t="s">
        <v>15158</v>
      </c>
      <c r="C3751" s="31" t="s">
        <v>15159</v>
      </c>
      <c r="D3751" s="31" t="s">
        <v>14491</v>
      </c>
      <c r="E3751" s="31" t="s">
        <v>33</v>
      </c>
      <c r="F3751" s="30">
        <v>63088.0</v>
      </c>
      <c r="G3751" s="30">
        <v>6.3686105E9</v>
      </c>
      <c r="H3751" s="42" t="s">
        <v>14897</v>
      </c>
      <c r="I3751" s="25" t="s">
        <v>1194</v>
      </c>
      <c r="J3751" s="57">
        <v>44586.0</v>
      </c>
      <c r="K3751" s="43"/>
      <c r="L3751" s="27">
        <v>2.0</v>
      </c>
      <c r="M3751" s="27" t="s">
        <v>7</v>
      </c>
      <c r="N3751" s="27"/>
      <c r="O3751" s="44"/>
      <c r="P3751" s="44"/>
      <c r="Q3751" s="28"/>
      <c r="R3751" s="44"/>
      <c r="S3751" s="44"/>
      <c r="T3751" s="25" t="s">
        <v>15160</v>
      </c>
      <c r="U3751" s="25" t="s">
        <v>92</v>
      </c>
      <c r="V3751" s="58"/>
      <c r="W3751" s="20"/>
      <c r="X3751" s="20"/>
      <c r="Y3751" s="20"/>
      <c r="Z3751" s="20"/>
      <c r="AA3751" s="20"/>
      <c r="AB3751" s="20"/>
      <c r="AC3751" s="20"/>
      <c r="AD3751" s="20"/>
      <c r="AE3751" s="20"/>
      <c r="AF3751" s="20"/>
      <c r="AG3751" s="20"/>
      <c r="AH3751" s="20"/>
    </row>
    <row r="3752">
      <c r="A3752" s="34">
        <v>265813.0</v>
      </c>
      <c r="B3752" s="35" t="s">
        <v>15161</v>
      </c>
      <c r="C3752" s="35" t="s">
        <v>15162</v>
      </c>
      <c r="D3752" s="35" t="s">
        <v>15163</v>
      </c>
      <c r="E3752" s="35" t="s">
        <v>33</v>
      </c>
      <c r="F3752" s="34">
        <v>64601.0</v>
      </c>
      <c r="G3752" s="34">
        <v>6.60646017E9</v>
      </c>
      <c r="H3752" s="51" t="s">
        <v>15164</v>
      </c>
      <c r="I3752" s="14" t="s">
        <v>1194</v>
      </c>
      <c r="J3752" s="52">
        <v>44586.0</v>
      </c>
      <c r="K3752" s="52">
        <v>44586.0</v>
      </c>
      <c r="L3752" s="16">
        <v>1.0</v>
      </c>
      <c r="M3752" s="16" t="s">
        <v>7</v>
      </c>
      <c r="N3752" s="16" t="s">
        <v>7</v>
      </c>
      <c r="O3752" s="49">
        <f>216*30</f>
        <v>6480</v>
      </c>
      <c r="P3752" s="49">
        <f>201*30</f>
        <v>6030</v>
      </c>
      <c r="Q3752" s="17">
        <v>2900.0</v>
      </c>
      <c r="R3752" s="17" t="s">
        <v>6</v>
      </c>
      <c r="S3752" s="17" t="s">
        <v>6</v>
      </c>
      <c r="T3752" s="14" t="s">
        <v>14826</v>
      </c>
      <c r="U3752" s="14" t="s">
        <v>87</v>
      </c>
      <c r="V3752" s="64"/>
      <c r="W3752" s="20"/>
      <c r="X3752" s="20"/>
      <c r="Y3752" s="20"/>
      <c r="Z3752" s="20"/>
      <c r="AA3752" s="20"/>
      <c r="AB3752" s="20"/>
      <c r="AC3752" s="20"/>
      <c r="AD3752" s="20"/>
      <c r="AE3752" s="20"/>
      <c r="AF3752" s="20"/>
      <c r="AG3752" s="20"/>
      <c r="AH3752" s="20"/>
    </row>
    <row r="3753">
      <c r="A3753" s="30">
        <v>265817.0</v>
      </c>
      <c r="B3753" s="31" t="s">
        <v>15165</v>
      </c>
      <c r="C3753" s="31" t="s">
        <v>15166</v>
      </c>
      <c r="D3753" s="31" t="s">
        <v>14600</v>
      </c>
      <c r="E3753" s="31" t="s">
        <v>33</v>
      </c>
      <c r="F3753" s="30">
        <v>63106.0</v>
      </c>
      <c r="G3753" s="30">
        <v>3.1453105E9</v>
      </c>
      <c r="H3753" s="42" t="s">
        <v>15167</v>
      </c>
      <c r="I3753" s="25" t="s">
        <v>1194</v>
      </c>
      <c r="J3753" s="57">
        <v>44586.0</v>
      </c>
      <c r="K3753" s="57">
        <v>44586.0</v>
      </c>
      <c r="L3753" s="27">
        <v>1.0</v>
      </c>
      <c r="M3753" s="27" t="s">
        <v>7</v>
      </c>
      <c r="N3753" s="27" t="s">
        <v>7</v>
      </c>
      <c r="O3753" s="44">
        <f>210*30</f>
        <v>6300</v>
      </c>
      <c r="P3753" s="44">
        <f>190*30</f>
        <v>5700</v>
      </c>
      <c r="Q3753" s="28" t="s">
        <v>6</v>
      </c>
      <c r="R3753" s="28" t="s">
        <v>6</v>
      </c>
      <c r="S3753" s="28" t="s">
        <v>6</v>
      </c>
      <c r="T3753" s="25" t="s">
        <v>6079</v>
      </c>
      <c r="U3753" s="25" t="s">
        <v>87</v>
      </c>
      <c r="V3753" s="58"/>
      <c r="W3753" s="20"/>
      <c r="X3753" s="20"/>
      <c r="Y3753" s="20"/>
      <c r="Z3753" s="20"/>
      <c r="AA3753" s="20"/>
      <c r="AB3753" s="20"/>
      <c r="AC3753" s="20"/>
      <c r="AD3753" s="20"/>
      <c r="AE3753" s="20"/>
      <c r="AF3753" s="20"/>
      <c r="AG3753" s="20"/>
      <c r="AH3753" s="20"/>
    </row>
    <row r="3754">
      <c r="A3754" s="34">
        <v>265819.0</v>
      </c>
      <c r="B3754" s="35" t="s">
        <v>15168</v>
      </c>
      <c r="C3754" s="35" t="s">
        <v>15169</v>
      </c>
      <c r="D3754" s="35" t="s">
        <v>14540</v>
      </c>
      <c r="E3754" s="35" t="s">
        <v>33</v>
      </c>
      <c r="F3754" s="34">
        <v>65109.0</v>
      </c>
      <c r="G3754" s="34">
        <v>5.738933063E9</v>
      </c>
      <c r="H3754" s="51" t="s">
        <v>14770</v>
      </c>
      <c r="I3754" s="14" t="s">
        <v>1194</v>
      </c>
      <c r="J3754" s="52">
        <v>44586.0</v>
      </c>
      <c r="K3754" s="48"/>
      <c r="L3754" s="16">
        <v>2.0</v>
      </c>
      <c r="M3754" s="16" t="s">
        <v>7</v>
      </c>
      <c r="T3754" s="14" t="s">
        <v>15091</v>
      </c>
      <c r="U3754" s="14" t="s">
        <v>92</v>
      </c>
      <c r="V3754" s="64"/>
      <c r="W3754" s="20"/>
      <c r="X3754" s="20"/>
      <c r="Y3754" s="20"/>
      <c r="Z3754" s="20"/>
      <c r="AA3754" s="20"/>
      <c r="AB3754" s="20"/>
      <c r="AC3754" s="20"/>
      <c r="AD3754" s="20"/>
      <c r="AE3754" s="20"/>
      <c r="AF3754" s="20"/>
      <c r="AG3754" s="20"/>
      <c r="AH3754" s="20"/>
    </row>
    <row r="3755">
      <c r="A3755" s="30">
        <v>265820.0</v>
      </c>
      <c r="B3755" s="31" t="s">
        <v>15170</v>
      </c>
      <c r="C3755" s="31" t="s">
        <v>15171</v>
      </c>
      <c r="D3755" s="31" t="s">
        <v>6500</v>
      </c>
      <c r="E3755" s="31" t="s">
        <v>33</v>
      </c>
      <c r="F3755" s="30">
        <v>64057.0</v>
      </c>
      <c r="G3755" s="30">
        <v>8.167951433E9</v>
      </c>
      <c r="H3755" s="42" t="s">
        <v>15172</v>
      </c>
      <c r="I3755" s="25" t="s">
        <v>1194</v>
      </c>
      <c r="J3755" s="57">
        <v>44586.0</v>
      </c>
      <c r="K3755" s="57">
        <v>44622.0</v>
      </c>
      <c r="L3755" s="27">
        <v>4.0</v>
      </c>
      <c r="M3755" s="27" t="s">
        <v>7</v>
      </c>
      <c r="N3755" s="27" t="s">
        <v>7</v>
      </c>
      <c r="O3755" s="44">
        <f>284*30</f>
        <v>8520</v>
      </c>
      <c r="P3755" s="44">
        <f>232*30</f>
        <v>6960</v>
      </c>
      <c r="Q3755" s="28">
        <v>5111.0</v>
      </c>
      <c r="R3755" s="28" t="s">
        <v>6</v>
      </c>
      <c r="S3755" s="28">
        <v>6287.0</v>
      </c>
      <c r="T3755" s="25" t="s">
        <v>15173</v>
      </c>
      <c r="U3755" s="25" t="s">
        <v>87</v>
      </c>
      <c r="V3755" s="58"/>
      <c r="W3755" s="20"/>
      <c r="X3755" s="20"/>
      <c r="Y3755" s="20"/>
      <c r="Z3755" s="20"/>
      <c r="AA3755" s="20"/>
      <c r="AB3755" s="20"/>
      <c r="AC3755" s="20"/>
      <c r="AD3755" s="20"/>
      <c r="AE3755" s="20"/>
      <c r="AF3755" s="20"/>
      <c r="AG3755" s="20"/>
      <c r="AH3755" s="20"/>
    </row>
    <row r="3756">
      <c r="A3756" s="34">
        <v>265822.0</v>
      </c>
      <c r="B3756" s="35" t="s">
        <v>15174</v>
      </c>
      <c r="C3756" s="35" t="s">
        <v>15175</v>
      </c>
      <c r="D3756" s="35" t="s">
        <v>9478</v>
      </c>
      <c r="E3756" s="35" t="s">
        <v>33</v>
      </c>
      <c r="F3756" s="34">
        <v>64131.0</v>
      </c>
      <c r="G3756" s="34">
        <v>8.169430101E9</v>
      </c>
      <c r="H3756" s="51" t="s">
        <v>15176</v>
      </c>
      <c r="I3756" s="14" t="s">
        <v>1194</v>
      </c>
      <c r="J3756" s="52">
        <v>44586.0</v>
      </c>
      <c r="K3756" s="48"/>
      <c r="L3756" s="16">
        <v>2.0</v>
      </c>
      <c r="M3756" s="16" t="s">
        <v>7</v>
      </c>
      <c r="T3756" s="14" t="s">
        <v>15177</v>
      </c>
      <c r="U3756" s="14" t="s">
        <v>92</v>
      </c>
      <c r="V3756" s="64"/>
      <c r="W3756" s="20"/>
      <c r="X3756" s="20"/>
      <c r="Y3756" s="20"/>
      <c r="Z3756" s="20"/>
      <c r="AA3756" s="20"/>
      <c r="AB3756" s="20"/>
      <c r="AC3756" s="20"/>
      <c r="AD3756" s="20"/>
      <c r="AE3756" s="20"/>
      <c r="AF3756" s="20"/>
      <c r="AG3756" s="20"/>
      <c r="AH3756" s="20"/>
    </row>
    <row r="3757">
      <c r="A3757" s="30">
        <v>265828.0</v>
      </c>
      <c r="B3757" s="31" t="s">
        <v>15178</v>
      </c>
      <c r="C3757" s="31" t="s">
        <v>15179</v>
      </c>
      <c r="D3757" s="31" t="s">
        <v>14600</v>
      </c>
      <c r="E3757" s="31" t="s">
        <v>33</v>
      </c>
      <c r="F3757" s="30">
        <v>63116.0</v>
      </c>
      <c r="G3757" s="30">
        <v>3.147522022E9</v>
      </c>
      <c r="H3757" s="42" t="s">
        <v>15180</v>
      </c>
      <c r="I3757" s="25" t="s">
        <v>1194</v>
      </c>
      <c r="J3757" s="57">
        <v>44586.0</v>
      </c>
      <c r="K3757" s="43"/>
      <c r="L3757" s="180">
        <v>1.0</v>
      </c>
      <c r="M3757" s="180" t="s">
        <v>4</v>
      </c>
      <c r="N3757" s="81"/>
      <c r="O3757" s="181"/>
      <c r="P3757" s="181"/>
      <c r="Q3757" s="181"/>
      <c r="R3757" s="181"/>
      <c r="S3757" s="181"/>
      <c r="T3757" s="92" t="s">
        <v>15181</v>
      </c>
      <c r="U3757" s="92" t="s">
        <v>87</v>
      </c>
      <c r="V3757" s="58"/>
      <c r="W3757" s="20"/>
      <c r="X3757" s="20"/>
      <c r="Y3757" s="20"/>
      <c r="Z3757" s="20"/>
      <c r="AA3757" s="20"/>
      <c r="AB3757" s="20"/>
      <c r="AC3757" s="20"/>
      <c r="AD3757" s="20"/>
      <c r="AE3757" s="20"/>
      <c r="AF3757" s="20"/>
      <c r="AG3757" s="20"/>
      <c r="AH3757" s="20"/>
    </row>
    <row r="3758">
      <c r="A3758" s="34">
        <v>265831.0</v>
      </c>
      <c r="B3758" s="35" t="s">
        <v>15182</v>
      </c>
      <c r="C3758" s="35" t="s">
        <v>15183</v>
      </c>
      <c r="D3758" s="35" t="s">
        <v>15184</v>
      </c>
      <c r="E3758" s="35" t="s">
        <v>33</v>
      </c>
      <c r="F3758" s="34">
        <v>63130.0</v>
      </c>
      <c r="G3758" s="34">
        <v>3.147264767E9</v>
      </c>
      <c r="H3758" s="51" t="s">
        <v>15185</v>
      </c>
      <c r="I3758" s="14" t="s">
        <v>1194</v>
      </c>
      <c r="J3758" s="52">
        <v>44586.0</v>
      </c>
      <c r="K3758" s="48"/>
      <c r="L3758" s="182">
        <v>1.0</v>
      </c>
      <c r="M3758" s="182" t="s">
        <v>4</v>
      </c>
      <c r="N3758" s="183"/>
      <c r="O3758" s="184"/>
      <c r="P3758" s="184"/>
      <c r="Q3758" s="184"/>
      <c r="R3758" s="184"/>
      <c r="S3758" s="184"/>
      <c r="T3758" s="91" t="s">
        <v>15181</v>
      </c>
      <c r="U3758" s="91" t="s">
        <v>87</v>
      </c>
      <c r="V3758" s="64"/>
      <c r="W3758" s="20"/>
      <c r="X3758" s="20"/>
      <c r="Y3758" s="20"/>
      <c r="Z3758" s="20"/>
      <c r="AA3758" s="20"/>
      <c r="AB3758" s="20"/>
      <c r="AC3758" s="20"/>
      <c r="AD3758" s="20"/>
      <c r="AE3758" s="20"/>
      <c r="AF3758" s="20"/>
      <c r="AG3758" s="20"/>
      <c r="AH3758" s="20"/>
    </row>
    <row r="3759">
      <c r="A3759" s="30">
        <v>265833.0</v>
      </c>
      <c r="B3759" s="31" t="s">
        <v>15186</v>
      </c>
      <c r="C3759" s="31" t="s">
        <v>15187</v>
      </c>
      <c r="D3759" s="31" t="s">
        <v>15188</v>
      </c>
      <c r="E3759" s="31" t="s">
        <v>33</v>
      </c>
      <c r="F3759" s="30">
        <v>63122.0</v>
      </c>
      <c r="G3759" s="30">
        <v>3.149650864E9</v>
      </c>
      <c r="H3759" s="42" t="s">
        <v>15189</v>
      </c>
      <c r="I3759" s="25" t="s">
        <v>1194</v>
      </c>
      <c r="J3759" s="57">
        <v>44586.0</v>
      </c>
      <c r="K3759" s="43"/>
      <c r="L3759" s="27">
        <v>2.0</v>
      </c>
      <c r="M3759" s="27" t="s">
        <v>7</v>
      </c>
      <c r="T3759" s="25" t="s">
        <v>15055</v>
      </c>
      <c r="U3759" s="25" t="s">
        <v>92</v>
      </c>
      <c r="V3759" s="58"/>
      <c r="W3759" s="20"/>
      <c r="X3759" s="20"/>
      <c r="Y3759" s="20"/>
      <c r="Z3759" s="20"/>
      <c r="AA3759" s="20"/>
      <c r="AB3759" s="20"/>
      <c r="AC3759" s="20"/>
      <c r="AD3759" s="20"/>
      <c r="AE3759" s="20"/>
      <c r="AF3759" s="20"/>
      <c r="AG3759" s="20"/>
      <c r="AH3759" s="20"/>
    </row>
    <row r="3760">
      <c r="A3760" s="34">
        <v>265836.0</v>
      </c>
      <c r="B3760" s="35" t="s">
        <v>15190</v>
      </c>
      <c r="C3760" s="35" t="s">
        <v>15191</v>
      </c>
      <c r="D3760" s="35" t="s">
        <v>14871</v>
      </c>
      <c r="E3760" s="35" t="s">
        <v>33</v>
      </c>
      <c r="F3760" s="34">
        <v>64468.0</v>
      </c>
      <c r="G3760" s="34">
        <v>6.605622876E9</v>
      </c>
      <c r="H3760" s="51" t="s">
        <v>15192</v>
      </c>
      <c r="I3760" s="14" t="s">
        <v>1194</v>
      </c>
      <c r="J3760" s="52">
        <v>44586.0</v>
      </c>
      <c r="K3760" s="48"/>
      <c r="L3760" s="16">
        <v>2.0</v>
      </c>
      <c r="M3760" s="16" t="s">
        <v>7</v>
      </c>
      <c r="N3760" s="16"/>
      <c r="O3760" s="49"/>
      <c r="P3760" s="49"/>
      <c r="Q3760" s="17"/>
      <c r="R3760" s="49"/>
      <c r="S3760" s="49"/>
      <c r="T3760" s="14" t="s">
        <v>15046</v>
      </c>
      <c r="U3760" s="14" t="s">
        <v>92</v>
      </c>
      <c r="V3760" s="64"/>
      <c r="W3760" s="20"/>
      <c r="X3760" s="20"/>
      <c r="Y3760" s="20"/>
      <c r="Z3760" s="20"/>
      <c r="AA3760" s="20"/>
      <c r="AB3760" s="20"/>
      <c r="AC3760" s="20"/>
      <c r="AD3760" s="20"/>
      <c r="AE3760" s="20"/>
      <c r="AF3760" s="20"/>
      <c r="AG3760" s="20"/>
      <c r="AH3760" s="20"/>
    </row>
    <row r="3761">
      <c r="A3761" s="30">
        <v>265838.0</v>
      </c>
      <c r="B3761" s="31" t="s">
        <v>15193</v>
      </c>
      <c r="C3761" s="31" t="s">
        <v>15194</v>
      </c>
      <c r="D3761" s="31" t="s">
        <v>14637</v>
      </c>
      <c r="E3761" s="31" t="s">
        <v>33</v>
      </c>
      <c r="F3761" s="30">
        <v>63033.0</v>
      </c>
      <c r="G3761" s="30">
        <v>3.148313752E9</v>
      </c>
      <c r="H3761" s="42" t="s">
        <v>15192</v>
      </c>
      <c r="I3761" s="25" t="s">
        <v>1194</v>
      </c>
      <c r="J3761" s="57">
        <v>44586.0</v>
      </c>
      <c r="K3761" s="43"/>
      <c r="L3761" s="27">
        <v>3.0</v>
      </c>
      <c r="M3761" s="27" t="s">
        <v>7</v>
      </c>
      <c r="N3761" s="43"/>
      <c r="O3761" s="44"/>
      <c r="P3761" s="44"/>
      <c r="Q3761" s="44"/>
      <c r="R3761" s="44"/>
      <c r="S3761" s="44"/>
      <c r="T3761" s="25" t="s">
        <v>15195</v>
      </c>
      <c r="U3761" s="25" t="s">
        <v>92</v>
      </c>
      <c r="V3761" s="58"/>
      <c r="W3761" s="20"/>
      <c r="X3761" s="20"/>
      <c r="Y3761" s="20"/>
      <c r="Z3761" s="20"/>
      <c r="AA3761" s="20"/>
      <c r="AB3761" s="20"/>
      <c r="AC3761" s="20"/>
      <c r="AD3761" s="20"/>
      <c r="AE3761" s="20"/>
      <c r="AF3761" s="20"/>
      <c r="AG3761" s="20"/>
      <c r="AH3761" s="20"/>
    </row>
    <row r="3762">
      <c r="A3762" s="34">
        <v>265839.0</v>
      </c>
      <c r="B3762" s="35" t="s">
        <v>15196</v>
      </c>
      <c r="C3762" s="35" t="s">
        <v>15197</v>
      </c>
      <c r="D3762" s="35" t="s">
        <v>14586</v>
      </c>
      <c r="E3762" s="35" t="s">
        <v>33</v>
      </c>
      <c r="F3762" s="34">
        <v>63366.0</v>
      </c>
      <c r="G3762" s="34">
        <v>6.362405754E9</v>
      </c>
      <c r="H3762" s="51" t="s">
        <v>15198</v>
      </c>
      <c r="I3762" s="14" t="s">
        <v>1194</v>
      </c>
      <c r="J3762" s="52">
        <v>44586.0</v>
      </c>
      <c r="K3762" s="48"/>
      <c r="L3762" s="16">
        <v>2.0</v>
      </c>
      <c r="M3762" s="16" t="s">
        <v>7</v>
      </c>
      <c r="T3762" s="14" t="s">
        <v>15055</v>
      </c>
      <c r="U3762" s="14" t="s">
        <v>92</v>
      </c>
      <c r="V3762" s="64"/>
      <c r="W3762" s="20"/>
      <c r="X3762" s="20"/>
      <c r="Y3762" s="20"/>
      <c r="Z3762" s="20"/>
      <c r="AA3762" s="20"/>
      <c r="AB3762" s="20"/>
      <c r="AC3762" s="20"/>
      <c r="AD3762" s="20"/>
      <c r="AE3762" s="20"/>
      <c r="AF3762" s="20"/>
      <c r="AG3762" s="20"/>
      <c r="AH3762" s="20"/>
    </row>
    <row r="3763">
      <c r="A3763" s="30">
        <v>265840.0</v>
      </c>
      <c r="B3763" s="31" t="s">
        <v>15199</v>
      </c>
      <c r="C3763" s="31" t="s">
        <v>15200</v>
      </c>
      <c r="D3763" s="31" t="s">
        <v>10182</v>
      </c>
      <c r="E3763" s="31" t="s">
        <v>33</v>
      </c>
      <c r="F3763" s="30">
        <v>65201.0</v>
      </c>
      <c r="G3763" s="30">
        <v>5.73256462E9</v>
      </c>
      <c r="H3763" s="42" t="s">
        <v>15201</v>
      </c>
      <c r="I3763" s="25" t="s">
        <v>1194</v>
      </c>
      <c r="J3763" s="57">
        <v>44586.0</v>
      </c>
      <c r="K3763" s="57">
        <v>44586.0</v>
      </c>
      <c r="L3763" s="27">
        <v>1.0</v>
      </c>
      <c r="M3763" s="27" t="s">
        <v>7</v>
      </c>
      <c r="N3763" s="27" t="s">
        <v>4</v>
      </c>
      <c r="O3763" s="44">
        <f>308*30</f>
        <v>9240</v>
      </c>
      <c r="P3763" s="44">
        <f>249*30</f>
        <v>7470</v>
      </c>
      <c r="Q3763" s="28" t="s">
        <v>6</v>
      </c>
      <c r="R3763" s="28" t="s">
        <v>6</v>
      </c>
      <c r="S3763" s="44">
        <f>311*30</f>
        <v>9330</v>
      </c>
      <c r="T3763" s="25" t="s">
        <v>1366</v>
      </c>
      <c r="U3763" s="25" t="s">
        <v>87</v>
      </c>
      <c r="V3763" s="58"/>
      <c r="W3763" s="20"/>
      <c r="X3763" s="20"/>
      <c r="Y3763" s="20"/>
      <c r="Z3763" s="20"/>
      <c r="AA3763" s="20"/>
      <c r="AB3763" s="20"/>
      <c r="AC3763" s="20"/>
      <c r="AD3763" s="20"/>
      <c r="AE3763" s="20"/>
      <c r="AF3763" s="20"/>
      <c r="AG3763" s="20"/>
      <c r="AH3763" s="20"/>
    </row>
    <row r="3764">
      <c r="A3764" s="34">
        <v>265841.0</v>
      </c>
      <c r="B3764" s="35" t="s">
        <v>15202</v>
      </c>
      <c r="C3764" s="35" t="s">
        <v>15203</v>
      </c>
      <c r="D3764" s="35" t="s">
        <v>15188</v>
      </c>
      <c r="E3764" s="35" t="s">
        <v>33</v>
      </c>
      <c r="F3764" s="34">
        <v>63122.0</v>
      </c>
      <c r="G3764" s="34">
        <v>3.149096E9</v>
      </c>
      <c r="H3764" s="51" t="s">
        <v>15204</v>
      </c>
      <c r="I3764" s="14" t="s">
        <v>1194</v>
      </c>
      <c r="J3764" s="52">
        <v>44586.0</v>
      </c>
      <c r="K3764" s="52">
        <v>44623.0</v>
      </c>
      <c r="L3764" s="16">
        <v>2.0</v>
      </c>
      <c r="M3764" s="16" t="s">
        <v>7</v>
      </c>
      <c r="N3764" s="16" t="s">
        <v>7</v>
      </c>
      <c r="O3764" s="17" t="s">
        <v>15205</v>
      </c>
      <c r="P3764" s="17" t="s">
        <v>6</v>
      </c>
      <c r="Q3764" s="17" t="s">
        <v>15205</v>
      </c>
      <c r="S3764" s="17" t="s">
        <v>15206</v>
      </c>
      <c r="T3764" s="14" t="s">
        <v>15207</v>
      </c>
      <c r="U3764" s="14" t="s">
        <v>92</v>
      </c>
      <c r="V3764" s="64"/>
      <c r="W3764" s="20"/>
      <c r="X3764" s="20"/>
      <c r="Y3764" s="20"/>
      <c r="Z3764" s="20"/>
      <c r="AA3764" s="20"/>
      <c r="AB3764" s="20"/>
      <c r="AC3764" s="20"/>
      <c r="AD3764" s="20"/>
      <c r="AE3764" s="20"/>
      <c r="AF3764" s="20"/>
      <c r="AG3764" s="20"/>
      <c r="AH3764" s="20"/>
    </row>
    <row r="3765">
      <c r="A3765" s="30">
        <v>265848.0</v>
      </c>
      <c r="B3765" s="31" t="s">
        <v>15208</v>
      </c>
      <c r="C3765" s="31" t="s">
        <v>15209</v>
      </c>
      <c r="D3765" s="31" t="s">
        <v>15210</v>
      </c>
      <c r="E3765" s="31" t="s">
        <v>33</v>
      </c>
      <c r="F3765" s="30">
        <v>64804.0</v>
      </c>
      <c r="G3765" s="30">
        <v>4.176210175E9</v>
      </c>
      <c r="H3765" s="42" t="s">
        <v>15211</v>
      </c>
      <c r="I3765" s="25" t="s">
        <v>1194</v>
      </c>
      <c r="J3765" s="57">
        <v>44586.0</v>
      </c>
      <c r="K3765" s="43"/>
      <c r="L3765" s="27">
        <v>2.0</v>
      </c>
      <c r="M3765" s="27" t="s">
        <v>7</v>
      </c>
      <c r="N3765" s="27"/>
      <c r="O3765" s="44"/>
      <c r="P3765" s="44"/>
      <c r="Q3765" s="28"/>
      <c r="R3765" s="44"/>
      <c r="S3765" s="44"/>
      <c r="T3765" s="25" t="s">
        <v>15212</v>
      </c>
      <c r="U3765" s="25" t="s">
        <v>92</v>
      </c>
      <c r="V3765" s="58"/>
      <c r="W3765" s="20"/>
      <c r="X3765" s="20"/>
      <c r="Y3765" s="20"/>
      <c r="Z3765" s="20"/>
      <c r="AA3765" s="20"/>
      <c r="AB3765" s="20"/>
      <c r="AC3765" s="20"/>
      <c r="AD3765" s="20"/>
      <c r="AE3765" s="20"/>
      <c r="AF3765" s="20"/>
      <c r="AG3765" s="20"/>
      <c r="AH3765" s="20"/>
    </row>
    <row r="3766">
      <c r="A3766" s="34">
        <v>265856.0</v>
      </c>
      <c r="B3766" s="35" t="s">
        <v>15213</v>
      </c>
      <c r="C3766" s="35" t="s">
        <v>15214</v>
      </c>
      <c r="D3766" s="35" t="s">
        <v>15215</v>
      </c>
      <c r="E3766" s="35" t="s">
        <v>33</v>
      </c>
      <c r="F3766" s="34">
        <v>65301.0</v>
      </c>
      <c r="G3766" s="34">
        <v>6.608271594E9</v>
      </c>
      <c r="H3766" s="14" t="s">
        <v>1193</v>
      </c>
      <c r="I3766" s="14" t="s">
        <v>1194</v>
      </c>
      <c r="J3766" s="52">
        <v>44586.0</v>
      </c>
      <c r="K3766" s="48"/>
      <c r="L3766" s="16">
        <v>2.0</v>
      </c>
      <c r="M3766" s="16" t="s">
        <v>7</v>
      </c>
      <c r="T3766" s="14" t="s">
        <v>15216</v>
      </c>
      <c r="U3766" s="14" t="s">
        <v>92</v>
      </c>
      <c r="V3766" s="64"/>
      <c r="W3766" s="20"/>
      <c r="X3766" s="20"/>
      <c r="Y3766" s="20"/>
      <c r="Z3766" s="20"/>
      <c r="AA3766" s="20"/>
      <c r="AB3766" s="20"/>
      <c r="AC3766" s="20"/>
      <c r="AD3766" s="20"/>
      <c r="AE3766" s="20"/>
      <c r="AF3766" s="20"/>
      <c r="AG3766" s="20"/>
      <c r="AH3766" s="20"/>
    </row>
    <row r="3767">
      <c r="A3767" s="30">
        <v>265857.0</v>
      </c>
      <c r="B3767" s="31" t="s">
        <v>15217</v>
      </c>
      <c r="C3767" s="31" t="s">
        <v>15218</v>
      </c>
      <c r="D3767" s="31" t="s">
        <v>15219</v>
      </c>
      <c r="E3767" s="31" t="s">
        <v>33</v>
      </c>
      <c r="F3767" s="30">
        <v>64068.0</v>
      </c>
      <c r="G3767" s="30">
        <v>8.1673688E9</v>
      </c>
      <c r="H3767" s="25" t="s">
        <v>1193</v>
      </c>
      <c r="I3767" s="25" t="s">
        <v>1194</v>
      </c>
      <c r="J3767" s="57">
        <v>44586.0</v>
      </c>
      <c r="K3767" s="43"/>
      <c r="L3767" s="27">
        <v>2.0</v>
      </c>
      <c r="M3767" s="27" t="s">
        <v>7</v>
      </c>
      <c r="T3767" s="25" t="s">
        <v>15220</v>
      </c>
      <c r="U3767" s="25" t="s">
        <v>92</v>
      </c>
      <c r="V3767" s="58"/>
      <c r="W3767" s="20"/>
      <c r="X3767" s="20"/>
      <c r="Y3767" s="20"/>
      <c r="Z3767" s="20"/>
      <c r="AA3767" s="20"/>
      <c r="AB3767" s="20"/>
      <c r="AC3767" s="20"/>
      <c r="AD3767" s="20"/>
      <c r="AE3767" s="20"/>
      <c r="AF3767" s="20"/>
      <c r="AG3767" s="20"/>
      <c r="AH3767" s="20"/>
    </row>
    <row r="3768">
      <c r="A3768" s="34">
        <v>265860.0</v>
      </c>
      <c r="B3768" s="35" t="s">
        <v>15221</v>
      </c>
      <c r="C3768" s="35" t="s">
        <v>15222</v>
      </c>
      <c r="D3768" s="35" t="s">
        <v>15223</v>
      </c>
      <c r="E3768" s="35" t="s">
        <v>33</v>
      </c>
      <c r="F3768" s="34">
        <v>63367.0</v>
      </c>
      <c r="G3768" s="34">
        <v>6.36614351E9</v>
      </c>
      <c r="H3768" s="51" t="s">
        <v>15224</v>
      </c>
      <c r="I3768" s="14" t="s">
        <v>1194</v>
      </c>
      <c r="J3768" s="52">
        <v>44586.0</v>
      </c>
      <c r="K3768" s="48"/>
      <c r="L3768" s="16">
        <v>2.0</v>
      </c>
      <c r="M3768" s="16" t="s">
        <v>7</v>
      </c>
      <c r="T3768" s="14" t="s">
        <v>15216</v>
      </c>
      <c r="U3768" s="14" t="s">
        <v>92</v>
      </c>
      <c r="V3768" s="64"/>
      <c r="W3768" s="20"/>
      <c r="X3768" s="20"/>
      <c r="Y3768" s="20"/>
      <c r="Z3768" s="20"/>
      <c r="AA3768" s="20"/>
      <c r="AB3768" s="20"/>
      <c r="AC3768" s="20"/>
      <c r="AD3768" s="20"/>
      <c r="AE3768" s="20"/>
      <c r="AF3768" s="20"/>
      <c r="AG3768" s="20"/>
      <c r="AH3768" s="20"/>
    </row>
    <row r="3769">
      <c r="A3769" s="30">
        <v>265861.0</v>
      </c>
      <c r="B3769" s="31" t="s">
        <v>15225</v>
      </c>
      <c r="C3769" s="31" t="s">
        <v>15226</v>
      </c>
      <c r="D3769" s="31" t="s">
        <v>15227</v>
      </c>
      <c r="E3769" s="31" t="s">
        <v>33</v>
      </c>
      <c r="F3769" s="30">
        <v>64012.0</v>
      </c>
      <c r="G3769" s="30">
        <v>8.163488815E9</v>
      </c>
      <c r="H3769" s="42" t="s">
        <v>15228</v>
      </c>
      <c r="I3769" s="25" t="s">
        <v>1194</v>
      </c>
      <c r="J3769" s="57">
        <v>44586.0</v>
      </c>
      <c r="K3769" s="57">
        <v>44586.0</v>
      </c>
      <c r="L3769" s="27">
        <v>2.0</v>
      </c>
      <c r="M3769" s="27" t="s">
        <v>7</v>
      </c>
      <c r="N3769" s="27" t="s">
        <v>4</v>
      </c>
      <c r="O3769" s="44">
        <f>285*30</f>
        <v>8550</v>
      </c>
      <c r="P3769" s="44">
        <f>260*30</f>
        <v>7800</v>
      </c>
      <c r="Q3769" s="44"/>
      <c r="R3769" s="44"/>
      <c r="S3769" s="28" t="s">
        <v>6</v>
      </c>
      <c r="T3769" s="25" t="s">
        <v>15229</v>
      </c>
      <c r="U3769" s="25" t="s">
        <v>92</v>
      </c>
      <c r="V3769" s="58"/>
      <c r="W3769" s="20"/>
      <c r="X3769" s="20"/>
      <c r="Y3769" s="20"/>
      <c r="Z3769" s="20"/>
      <c r="AA3769" s="20"/>
      <c r="AB3769" s="20"/>
      <c r="AC3769" s="20"/>
      <c r="AD3769" s="20"/>
      <c r="AE3769" s="20"/>
      <c r="AF3769" s="20"/>
      <c r="AG3769" s="20"/>
      <c r="AH3769" s="20"/>
    </row>
    <row r="3770">
      <c r="A3770" s="34">
        <v>265862.0</v>
      </c>
      <c r="B3770" s="35" t="s">
        <v>15230</v>
      </c>
      <c r="C3770" s="35" t="s">
        <v>15231</v>
      </c>
      <c r="D3770" s="35" t="s">
        <v>14893</v>
      </c>
      <c r="E3770" s="35" t="s">
        <v>33</v>
      </c>
      <c r="F3770" s="34">
        <v>63801.0</v>
      </c>
      <c r="G3770" s="34">
        <v>5.7347134E9</v>
      </c>
      <c r="H3770" s="51" t="s">
        <v>15232</v>
      </c>
      <c r="I3770" s="14" t="s">
        <v>1194</v>
      </c>
      <c r="J3770" s="52">
        <v>44586.0</v>
      </c>
      <c r="K3770" s="52">
        <v>44586.0</v>
      </c>
      <c r="L3770" s="16">
        <v>1.0</v>
      </c>
      <c r="M3770" s="16" t="s">
        <v>7</v>
      </c>
      <c r="N3770" s="16" t="s">
        <v>7</v>
      </c>
      <c r="O3770" s="49">
        <f>185*30</f>
        <v>5550</v>
      </c>
      <c r="P3770" s="17" t="s">
        <v>6</v>
      </c>
      <c r="Q3770" s="17" t="s">
        <v>6</v>
      </c>
      <c r="R3770" s="17" t="s">
        <v>6</v>
      </c>
      <c r="S3770" s="17" t="s">
        <v>6</v>
      </c>
      <c r="T3770" s="14" t="s">
        <v>6079</v>
      </c>
      <c r="U3770" s="14" t="s">
        <v>87</v>
      </c>
      <c r="V3770" s="64"/>
      <c r="W3770" s="20"/>
      <c r="X3770" s="20"/>
      <c r="Y3770" s="20"/>
      <c r="Z3770" s="20"/>
      <c r="AA3770" s="20"/>
      <c r="AB3770" s="20"/>
      <c r="AC3770" s="20"/>
      <c r="AD3770" s="20"/>
      <c r="AE3770" s="20"/>
      <c r="AF3770" s="20"/>
      <c r="AG3770" s="20"/>
      <c r="AH3770" s="20"/>
    </row>
    <row r="3771">
      <c r="A3771" s="30">
        <v>265864.0</v>
      </c>
      <c r="B3771" s="31" t="s">
        <v>15233</v>
      </c>
      <c r="C3771" s="31" t="s">
        <v>15234</v>
      </c>
      <c r="D3771" s="31" t="s">
        <v>6500</v>
      </c>
      <c r="E3771" s="31" t="s">
        <v>33</v>
      </c>
      <c r="F3771" s="30">
        <v>64057.0</v>
      </c>
      <c r="G3771" s="30">
        <v>8.163353008E9</v>
      </c>
      <c r="H3771" s="42" t="s">
        <v>15235</v>
      </c>
      <c r="I3771" s="25" t="s">
        <v>1194</v>
      </c>
      <c r="J3771" s="57">
        <v>44586.0</v>
      </c>
      <c r="K3771" s="43"/>
      <c r="L3771" s="27">
        <v>1.0</v>
      </c>
      <c r="M3771" s="27" t="s">
        <v>7</v>
      </c>
      <c r="N3771" s="43"/>
      <c r="O3771" s="44"/>
      <c r="P3771" s="44"/>
      <c r="Q3771" s="44"/>
      <c r="R3771" s="44"/>
      <c r="S3771" s="44"/>
      <c r="T3771" s="25" t="s">
        <v>15236</v>
      </c>
      <c r="U3771" s="25" t="s">
        <v>87</v>
      </c>
      <c r="V3771" s="58"/>
      <c r="W3771" s="20"/>
      <c r="X3771" s="20"/>
      <c r="Y3771" s="20"/>
      <c r="Z3771" s="20"/>
      <c r="AA3771" s="20"/>
      <c r="AB3771" s="20"/>
      <c r="AC3771" s="20"/>
      <c r="AD3771" s="20"/>
      <c r="AE3771" s="20"/>
      <c r="AF3771" s="20"/>
      <c r="AG3771" s="20"/>
      <c r="AH3771" s="20"/>
    </row>
    <row r="3772">
      <c r="A3772" s="34">
        <v>265867.0</v>
      </c>
      <c r="B3772" s="35" t="s">
        <v>15237</v>
      </c>
      <c r="C3772" s="35" t="s">
        <v>15238</v>
      </c>
      <c r="D3772" s="35" t="s">
        <v>15219</v>
      </c>
      <c r="E3772" s="35" t="s">
        <v>33</v>
      </c>
      <c r="F3772" s="34">
        <v>64068.0</v>
      </c>
      <c r="G3772" s="34">
        <v>8.164794793E9</v>
      </c>
      <c r="H3772" s="51" t="s">
        <v>15239</v>
      </c>
      <c r="I3772" s="14" t="s">
        <v>1194</v>
      </c>
      <c r="J3772" s="52">
        <v>44586.0</v>
      </c>
      <c r="K3772" s="52">
        <v>44623.0</v>
      </c>
      <c r="L3772" s="16">
        <v>2.0</v>
      </c>
      <c r="M3772" s="16" t="s">
        <v>7</v>
      </c>
      <c r="N3772" s="16" t="s">
        <v>4</v>
      </c>
      <c r="O3772" s="49">
        <f>275*30</f>
        <v>8250</v>
      </c>
      <c r="P3772" s="17" t="s">
        <v>6</v>
      </c>
      <c r="T3772" s="185"/>
      <c r="U3772" s="14" t="s">
        <v>92</v>
      </c>
      <c r="V3772" s="64"/>
      <c r="W3772" s="20"/>
      <c r="X3772" s="20"/>
      <c r="Y3772" s="20"/>
      <c r="Z3772" s="20"/>
      <c r="AA3772" s="20"/>
      <c r="AB3772" s="20"/>
      <c r="AC3772" s="20"/>
      <c r="AD3772" s="20"/>
      <c r="AE3772" s="20"/>
      <c r="AF3772" s="20"/>
      <c r="AG3772" s="20"/>
      <c r="AH3772" s="20"/>
    </row>
    <row r="3773">
      <c r="A3773" s="30">
        <v>265868.0</v>
      </c>
      <c r="B3773" s="31" t="s">
        <v>15240</v>
      </c>
      <c r="C3773" s="31" t="s">
        <v>15241</v>
      </c>
      <c r="D3773" s="31" t="s">
        <v>10182</v>
      </c>
      <c r="E3773" s="31" t="s">
        <v>33</v>
      </c>
      <c r="F3773" s="30">
        <v>65201.0</v>
      </c>
      <c r="G3773" s="30">
        <v>5.733977144E9</v>
      </c>
      <c r="H3773" s="42" t="s">
        <v>15242</v>
      </c>
      <c r="I3773" s="25" t="s">
        <v>1194</v>
      </c>
      <c r="J3773" s="57">
        <v>44586.0</v>
      </c>
      <c r="K3773" s="43"/>
      <c r="L3773" s="27">
        <v>2.0</v>
      </c>
      <c r="M3773" s="27" t="s">
        <v>7</v>
      </c>
      <c r="T3773" s="25" t="s">
        <v>1555</v>
      </c>
      <c r="U3773" s="25" t="s">
        <v>92</v>
      </c>
      <c r="V3773" s="58"/>
      <c r="W3773" s="20"/>
      <c r="X3773" s="20"/>
      <c r="Y3773" s="20"/>
      <c r="Z3773" s="20"/>
      <c r="AA3773" s="20"/>
      <c r="AB3773" s="20"/>
      <c r="AC3773" s="20"/>
      <c r="AD3773" s="20"/>
      <c r="AE3773" s="20"/>
      <c r="AF3773" s="20"/>
      <c r="AG3773" s="20"/>
      <c r="AH3773" s="20"/>
    </row>
    <row r="3774">
      <c r="A3774" s="34">
        <v>265869.0</v>
      </c>
      <c r="B3774" s="35" t="s">
        <v>15243</v>
      </c>
      <c r="C3774" s="35" t="s">
        <v>15244</v>
      </c>
      <c r="D3774" s="35" t="s">
        <v>9478</v>
      </c>
      <c r="E3774" s="35" t="s">
        <v>33</v>
      </c>
      <c r="F3774" s="34">
        <v>64116.0</v>
      </c>
      <c r="G3774" s="34">
        <v>8.16888793E9</v>
      </c>
      <c r="H3774" s="51" t="s">
        <v>9509</v>
      </c>
      <c r="I3774" s="14" t="s">
        <v>1194</v>
      </c>
      <c r="J3774" s="52">
        <v>44587.0</v>
      </c>
      <c r="K3774" s="48"/>
      <c r="L3774" s="16">
        <v>2.0</v>
      </c>
      <c r="M3774" s="16" t="s">
        <v>7</v>
      </c>
      <c r="T3774" s="14" t="s">
        <v>15216</v>
      </c>
      <c r="U3774" s="14" t="s">
        <v>92</v>
      </c>
      <c r="V3774" s="64"/>
      <c r="W3774" s="20"/>
      <c r="X3774" s="20"/>
      <c r="Y3774" s="20"/>
      <c r="Z3774" s="20"/>
      <c r="AA3774" s="20"/>
      <c r="AB3774" s="20"/>
      <c r="AC3774" s="20"/>
      <c r="AD3774" s="20"/>
      <c r="AE3774" s="20"/>
      <c r="AF3774" s="20"/>
      <c r="AG3774" s="20"/>
      <c r="AH3774" s="20"/>
    </row>
    <row r="3775">
      <c r="A3775" s="30">
        <v>265872.0</v>
      </c>
      <c r="B3775" s="31" t="s">
        <v>15245</v>
      </c>
      <c r="C3775" s="31" t="s">
        <v>15246</v>
      </c>
      <c r="D3775" s="31" t="s">
        <v>9478</v>
      </c>
      <c r="E3775" s="31" t="s">
        <v>33</v>
      </c>
      <c r="F3775" s="30">
        <v>64154.0</v>
      </c>
      <c r="G3775" s="30">
        <v>8.16521661E9</v>
      </c>
      <c r="H3775" s="61" t="s">
        <v>14576</v>
      </c>
      <c r="I3775" s="25" t="s">
        <v>1194</v>
      </c>
      <c r="J3775" s="57">
        <v>44587.0</v>
      </c>
      <c r="K3775" s="43"/>
      <c r="L3775" s="27">
        <v>2.0</v>
      </c>
      <c r="M3775" s="27" t="s">
        <v>7</v>
      </c>
      <c r="T3775" s="25" t="s">
        <v>15216</v>
      </c>
      <c r="U3775" s="25" t="s">
        <v>92</v>
      </c>
      <c r="V3775" s="58"/>
      <c r="W3775" s="20"/>
      <c r="X3775" s="20"/>
      <c r="Y3775" s="20"/>
      <c r="Z3775" s="20"/>
      <c r="AA3775" s="20"/>
      <c r="AB3775" s="20"/>
      <c r="AC3775" s="20"/>
      <c r="AD3775" s="20"/>
      <c r="AE3775" s="20"/>
      <c r="AF3775" s="20"/>
      <c r="AG3775" s="20"/>
      <c r="AH3775" s="20"/>
    </row>
    <row r="3776">
      <c r="A3776" s="34">
        <v>265876.0</v>
      </c>
      <c r="B3776" s="35" t="s">
        <v>15247</v>
      </c>
      <c r="C3776" s="35" t="s">
        <v>15248</v>
      </c>
      <c r="D3776" s="35" t="s">
        <v>14707</v>
      </c>
      <c r="E3776" s="35" t="s">
        <v>33</v>
      </c>
      <c r="F3776" s="34">
        <v>65065.0</v>
      </c>
      <c r="G3776" s="34">
        <v>5.733027111E9</v>
      </c>
      <c r="H3776" s="14" t="s">
        <v>1193</v>
      </c>
      <c r="I3776" s="14" t="s">
        <v>1194</v>
      </c>
      <c r="J3776" s="52">
        <v>44587.0</v>
      </c>
      <c r="K3776" s="52">
        <v>44587.0</v>
      </c>
      <c r="L3776" s="16">
        <v>1.0</v>
      </c>
      <c r="M3776" s="16" t="s">
        <v>7</v>
      </c>
      <c r="N3776" s="16" t="s">
        <v>7</v>
      </c>
      <c r="O3776" s="49">
        <f>279*30</f>
        <v>8370</v>
      </c>
      <c r="P3776" s="17" t="s">
        <v>6</v>
      </c>
      <c r="Q3776" s="17" t="s">
        <v>15249</v>
      </c>
      <c r="R3776" s="17" t="s">
        <v>6</v>
      </c>
      <c r="S3776" s="17">
        <v>6500.0</v>
      </c>
      <c r="T3776" s="14" t="s">
        <v>15250</v>
      </c>
      <c r="U3776" s="14" t="s">
        <v>87</v>
      </c>
      <c r="V3776" s="64"/>
      <c r="W3776" s="20"/>
      <c r="X3776" s="20"/>
      <c r="Y3776" s="20"/>
      <c r="Z3776" s="20"/>
      <c r="AA3776" s="20"/>
      <c r="AB3776" s="20"/>
      <c r="AC3776" s="20"/>
      <c r="AD3776" s="20"/>
      <c r="AE3776" s="20"/>
      <c r="AF3776" s="20"/>
      <c r="AG3776" s="20"/>
      <c r="AH3776" s="20"/>
    </row>
    <row r="3777">
      <c r="A3777" s="30">
        <v>265878.0</v>
      </c>
      <c r="B3777" s="31" t="s">
        <v>15251</v>
      </c>
      <c r="C3777" s="31" t="s">
        <v>15252</v>
      </c>
      <c r="D3777" s="31" t="s">
        <v>15253</v>
      </c>
      <c r="E3777" s="31" t="s">
        <v>33</v>
      </c>
      <c r="F3777" s="30">
        <v>65742.0</v>
      </c>
      <c r="G3777" s="30">
        <v>4.172024606E9</v>
      </c>
      <c r="H3777" s="42" t="s">
        <v>15254</v>
      </c>
      <c r="I3777" s="25" t="s">
        <v>1194</v>
      </c>
      <c r="J3777" s="57">
        <v>44587.0</v>
      </c>
      <c r="K3777" s="43"/>
      <c r="L3777" s="27">
        <v>2.0</v>
      </c>
      <c r="M3777" s="27" t="s">
        <v>7</v>
      </c>
      <c r="T3777" s="25" t="s">
        <v>15216</v>
      </c>
      <c r="U3777" s="25" t="s">
        <v>92</v>
      </c>
      <c r="V3777" s="58"/>
      <c r="W3777" s="20"/>
      <c r="X3777" s="20"/>
      <c r="Y3777" s="20"/>
      <c r="Z3777" s="20"/>
      <c r="AA3777" s="20"/>
      <c r="AB3777" s="20"/>
      <c r="AC3777" s="20"/>
      <c r="AD3777" s="20"/>
      <c r="AE3777" s="20"/>
      <c r="AF3777" s="20"/>
      <c r="AG3777" s="20"/>
      <c r="AH3777" s="20"/>
    </row>
    <row r="3778">
      <c r="A3778" s="35" t="s">
        <v>15255</v>
      </c>
      <c r="B3778" s="35" t="s">
        <v>15256</v>
      </c>
      <c r="C3778" s="35" t="s">
        <v>15257</v>
      </c>
      <c r="D3778" s="35" t="s">
        <v>7073</v>
      </c>
      <c r="E3778" s="35" t="s">
        <v>33</v>
      </c>
      <c r="F3778" s="34">
        <v>64772.0</v>
      </c>
      <c r="G3778" s="34">
        <v>4.174483999E9</v>
      </c>
      <c r="H3778" s="14" t="s">
        <v>1193</v>
      </c>
      <c r="I3778" s="14" t="s">
        <v>1194</v>
      </c>
      <c r="J3778" s="52">
        <v>44587.0</v>
      </c>
      <c r="K3778" s="52">
        <v>44587.0</v>
      </c>
      <c r="L3778" s="16">
        <v>1.0</v>
      </c>
      <c r="M3778" s="16" t="s">
        <v>7</v>
      </c>
      <c r="N3778" s="16" t="s">
        <v>7</v>
      </c>
      <c r="O3778" s="49">
        <f>197*30</f>
        <v>5910</v>
      </c>
      <c r="P3778" s="49">
        <f>185*30</f>
        <v>5550</v>
      </c>
      <c r="Q3778" s="17" t="s">
        <v>6</v>
      </c>
      <c r="R3778" s="17" t="s">
        <v>6</v>
      </c>
      <c r="S3778" s="17" t="s">
        <v>6</v>
      </c>
      <c r="T3778" s="14" t="s">
        <v>6079</v>
      </c>
      <c r="U3778" s="14" t="s">
        <v>87</v>
      </c>
      <c r="V3778" s="64"/>
      <c r="W3778" s="20"/>
      <c r="X3778" s="20"/>
      <c r="Y3778" s="20"/>
      <c r="Z3778" s="20"/>
      <c r="AA3778" s="20"/>
      <c r="AB3778" s="20"/>
      <c r="AC3778" s="20"/>
      <c r="AD3778" s="20"/>
      <c r="AE3778" s="20"/>
      <c r="AF3778" s="20"/>
      <c r="AG3778" s="20"/>
      <c r="AH3778" s="20"/>
    </row>
    <row r="3779" ht="14.25" customHeight="1">
      <c r="A3779" s="31" t="s">
        <v>15258</v>
      </c>
      <c r="B3779" s="31" t="s">
        <v>15259</v>
      </c>
      <c r="C3779" s="31" t="s">
        <v>15260</v>
      </c>
      <c r="D3779" s="31" t="s">
        <v>9478</v>
      </c>
      <c r="E3779" s="31" t="s">
        <v>33</v>
      </c>
      <c r="F3779" s="30">
        <v>64138.0</v>
      </c>
      <c r="G3779" s="30">
        <v>8.167614744E9</v>
      </c>
      <c r="H3779" s="42" t="s">
        <v>15261</v>
      </c>
      <c r="I3779" s="25" t="s">
        <v>1194</v>
      </c>
      <c r="J3779" s="57">
        <v>44587.0</v>
      </c>
      <c r="K3779" s="43"/>
      <c r="L3779" s="27">
        <v>2.0</v>
      </c>
      <c r="M3779" s="27" t="s">
        <v>7</v>
      </c>
      <c r="T3779" s="25" t="s">
        <v>15216</v>
      </c>
      <c r="U3779" s="25" t="s">
        <v>92</v>
      </c>
      <c r="V3779" s="58"/>
      <c r="W3779" s="20"/>
      <c r="X3779" s="20"/>
      <c r="Y3779" s="20"/>
      <c r="Z3779" s="20"/>
      <c r="AA3779" s="20"/>
      <c r="AB3779" s="20"/>
      <c r="AC3779" s="20"/>
      <c r="AD3779" s="20"/>
      <c r="AE3779" s="20"/>
      <c r="AF3779" s="20"/>
      <c r="AG3779" s="20"/>
      <c r="AH3779" s="20"/>
    </row>
    <row r="3780">
      <c r="A3780" s="35" t="s">
        <v>15262</v>
      </c>
      <c r="B3780" s="35" t="s">
        <v>15263</v>
      </c>
      <c r="C3780" s="35" t="s">
        <v>15264</v>
      </c>
      <c r="D3780" s="35" t="s">
        <v>15215</v>
      </c>
      <c r="E3780" s="35" t="s">
        <v>33</v>
      </c>
      <c r="F3780" s="34">
        <v>65301.0</v>
      </c>
      <c r="G3780" s="34">
        <v>6.608262118E9</v>
      </c>
      <c r="H3780" s="51" t="s">
        <v>15265</v>
      </c>
      <c r="I3780" s="14" t="s">
        <v>1194</v>
      </c>
      <c r="J3780" s="52">
        <v>44587.0</v>
      </c>
      <c r="K3780" s="48"/>
      <c r="L3780" s="16">
        <v>2.0</v>
      </c>
      <c r="M3780" s="16" t="s">
        <v>7</v>
      </c>
      <c r="T3780" s="14" t="s">
        <v>15216</v>
      </c>
      <c r="U3780" s="14" t="s">
        <v>92</v>
      </c>
      <c r="V3780" s="64"/>
      <c r="W3780" s="20"/>
      <c r="X3780" s="20"/>
      <c r="Y3780" s="20"/>
      <c r="Z3780" s="20"/>
      <c r="AA3780" s="20"/>
      <c r="AB3780" s="20"/>
      <c r="AC3780" s="20"/>
      <c r="AD3780" s="20"/>
      <c r="AE3780" s="20"/>
      <c r="AF3780" s="20"/>
      <c r="AG3780" s="20"/>
      <c r="AH3780" s="20"/>
    </row>
    <row r="3781">
      <c r="A3781" s="31" t="s">
        <v>15266</v>
      </c>
      <c r="B3781" s="31" t="s">
        <v>15267</v>
      </c>
      <c r="C3781" s="31" t="s">
        <v>15268</v>
      </c>
      <c r="D3781" s="31" t="s">
        <v>981</v>
      </c>
      <c r="E3781" s="31" t="s">
        <v>33</v>
      </c>
      <c r="F3781" s="30">
        <v>65560.0</v>
      </c>
      <c r="G3781" s="30">
        <v>5.737296626E9</v>
      </c>
      <c r="H3781" s="42" t="s">
        <v>15269</v>
      </c>
      <c r="I3781" s="25" t="s">
        <v>1194</v>
      </c>
      <c r="J3781" s="57">
        <v>44587.0</v>
      </c>
      <c r="K3781" s="43"/>
      <c r="L3781" s="27">
        <v>2.0</v>
      </c>
      <c r="M3781" s="27" t="s">
        <v>7</v>
      </c>
      <c r="N3781" s="43"/>
      <c r="O3781" s="44"/>
      <c r="P3781" s="44"/>
      <c r="Q3781" s="44"/>
      <c r="R3781" s="44"/>
      <c r="S3781" s="44"/>
      <c r="T3781" s="25" t="s">
        <v>15270</v>
      </c>
      <c r="U3781" s="25" t="s">
        <v>92</v>
      </c>
      <c r="V3781" s="58"/>
      <c r="W3781" s="20"/>
      <c r="X3781" s="20"/>
      <c r="Y3781" s="20"/>
      <c r="Z3781" s="20"/>
      <c r="AA3781" s="20"/>
      <c r="AB3781" s="20"/>
      <c r="AC3781" s="20"/>
      <c r="AD3781" s="20"/>
      <c r="AE3781" s="20"/>
      <c r="AF3781" s="20"/>
      <c r="AG3781" s="20"/>
      <c r="AH3781" s="20"/>
    </row>
    <row r="3782">
      <c r="A3782" s="35" t="s">
        <v>15271</v>
      </c>
      <c r="B3782" s="35" t="s">
        <v>15272</v>
      </c>
      <c r="C3782" s="35" t="s">
        <v>15273</v>
      </c>
      <c r="D3782" s="35" t="s">
        <v>15274</v>
      </c>
      <c r="E3782" s="35" t="s">
        <v>33</v>
      </c>
      <c r="F3782" s="34">
        <v>63851.0</v>
      </c>
      <c r="G3782" s="34">
        <v>5.733591372E9</v>
      </c>
      <c r="H3782" s="51" t="s">
        <v>15275</v>
      </c>
      <c r="I3782" s="14" t="s">
        <v>1194</v>
      </c>
      <c r="J3782" s="52">
        <v>44587.0</v>
      </c>
      <c r="K3782" s="48"/>
      <c r="L3782" s="16">
        <v>2.0</v>
      </c>
      <c r="M3782" s="16" t="s">
        <v>7</v>
      </c>
      <c r="T3782" s="14" t="s">
        <v>15276</v>
      </c>
      <c r="U3782" s="14" t="s">
        <v>92</v>
      </c>
      <c r="V3782" s="64"/>
      <c r="W3782" s="20"/>
      <c r="X3782" s="20"/>
      <c r="Y3782" s="20"/>
      <c r="Z3782" s="20"/>
      <c r="AA3782" s="20"/>
      <c r="AB3782" s="20"/>
      <c r="AC3782" s="20"/>
      <c r="AD3782" s="20"/>
      <c r="AE3782" s="20"/>
      <c r="AF3782" s="20"/>
      <c r="AG3782" s="20"/>
      <c r="AH3782" s="20"/>
    </row>
    <row r="3783">
      <c r="A3783" s="31" t="s">
        <v>15277</v>
      </c>
      <c r="B3783" s="31" t="s">
        <v>15278</v>
      </c>
      <c r="C3783" s="31" t="s">
        <v>15279</v>
      </c>
      <c r="D3783" s="31" t="s">
        <v>14600</v>
      </c>
      <c r="E3783" s="31" t="s">
        <v>33</v>
      </c>
      <c r="F3783" s="30">
        <v>63111.0</v>
      </c>
      <c r="G3783" s="30">
        <v>3.143537225E9</v>
      </c>
      <c r="H3783" s="42" t="s">
        <v>15280</v>
      </c>
      <c r="I3783" s="25" t="s">
        <v>1194</v>
      </c>
      <c r="J3783" s="57">
        <v>44587.0</v>
      </c>
      <c r="K3783" s="43"/>
      <c r="L3783" s="27">
        <v>2.0</v>
      </c>
      <c r="M3783" s="27" t="s">
        <v>7</v>
      </c>
      <c r="T3783" s="25" t="s">
        <v>15216</v>
      </c>
      <c r="U3783" s="25" t="s">
        <v>92</v>
      </c>
      <c r="V3783" s="58"/>
      <c r="W3783" s="20"/>
      <c r="X3783" s="20"/>
      <c r="Y3783" s="20"/>
      <c r="Z3783" s="20"/>
      <c r="AA3783" s="20"/>
      <c r="AB3783" s="20"/>
      <c r="AC3783" s="20"/>
      <c r="AD3783" s="20"/>
      <c r="AE3783" s="20"/>
      <c r="AF3783" s="20"/>
      <c r="AG3783" s="20"/>
      <c r="AH3783" s="20"/>
    </row>
    <row r="3784">
      <c r="A3784" s="34">
        <v>255072.0</v>
      </c>
      <c r="B3784" s="35" t="s">
        <v>15281</v>
      </c>
      <c r="C3784" s="35" t="s">
        <v>15282</v>
      </c>
      <c r="D3784" s="35" t="s">
        <v>3487</v>
      </c>
      <c r="E3784" s="35" t="s">
        <v>34</v>
      </c>
      <c r="F3784" s="34">
        <v>39339.0</v>
      </c>
      <c r="G3784" s="34">
        <v>6.627795183E9</v>
      </c>
      <c r="H3784" s="51" t="s">
        <v>15283</v>
      </c>
      <c r="I3784" s="14" t="s">
        <v>1194</v>
      </c>
      <c r="J3784" s="52">
        <v>44586.0</v>
      </c>
      <c r="K3784" s="48"/>
      <c r="L3784" s="16">
        <v>3.0</v>
      </c>
      <c r="M3784" s="16" t="s">
        <v>7</v>
      </c>
      <c r="N3784" s="48"/>
      <c r="O3784" s="49"/>
      <c r="P3784" s="49"/>
      <c r="Q3784" s="49"/>
      <c r="R3784" s="49"/>
      <c r="S3784" s="49"/>
      <c r="T3784" s="14" t="s">
        <v>15284</v>
      </c>
      <c r="U3784" s="14" t="s">
        <v>92</v>
      </c>
      <c r="V3784" s="64"/>
      <c r="W3784" s="20"/>
      <c r="X3784" s="20"/>
      <c r="Y3784" s="20"/>
      <c r="Z3784" s="20"/>
      <c r="AA3784" s="20"/>
      <c r="AB3784" s="20"/>
      <c r="AC3784" s="20"/>
      <c r="AD3784" s="20"/>
      <c r="AE3784" s="20"/>
      <c r="AF3784" s="20"/>
      <c r="AG3784" s="20"/>
      <c r="AH3784" s="20"/>
    </row>
    <row r="3785">
      <c r="A3785" s="30">
        <v>255096.0</v>
      </c>
      <c r="B3785" s="31" t="s">
        <v>15285</v>
      </c>
      <c r="C3785" s="31" t="s">
        <v>15286</v>
      </c>
      <c r="D3785" s="31" t="s">
        <v>3487</v>
      </c>
      <c r="E3785" s="31" t="s">
        <v>34</v>
      </c>
      <c r="F3785" s="30">
        <v>39339.0</v>
      </c>
      <c r="G3785" s="30">
        <v>6.627738047E9</v>
      </c>
      <c r="H3785" s="42" t="s">
        <v>15287</v>
      </c>
      <c r="I3785" s="25" t="s">
        <v>1194</v>
      </c>
      <c r="J3785" s="57">
        <v>44587.0</v>
      </c>
      <c r="K3785" s="43"/>
      <c r="L3785" s="27">
        <v>2.0</v>
      </c>
      <c r="M3785" s="27" t="s">
        <v>7</v>
      </c>
      <c r="T3785" s="25" t="s">
        <v>15288</v>
      </c>
      <c r="U3785" s="25" t="s">
        <v>92</v>
      </c>
      <c r="V3785" s="58"/>
      <c r="W3785" s="20"/>
      <c r="X3785" s="20"/>
      <c r="Y3785" s="20"/>
      <c r="Z3785" s="20"/>
      <c r="AA3785" s="20"/>
      <c r="AB3785" s="20"/>
      <c r="AC3785" s="20"/>
      <c r="AD3785" s="20"/>
      <c r="AE3785" s="20"/>
      <c r="AF3785" s="20"/>
      <c r="AG3785" s="20"/>
      <c r="AH3785" s="20"/>
    </row>
    <row r="3786">
      <c r="A3786" s="34">
        <v>255100.0</v>
      </c>
      <c r="B3786" s="35" t="s">
        <v>15289</v>
      </c>
      <c r="C3786" s="35" t="s">
        <v>15290</v>
      </c>
      <c r="D3786" s="35" t="s">
        <v>15291</v>
      </c>
      <c r="E3786" s="35" t="s">
        <v>34</v>
      </c>
      <c r="F3786" s="34">
        <v>39667.0</v>
      </c>
      <c r="G3786" s="34">
        <v>6.018762107E9</v>
      </c>
      <c r="H3786" s="51" t="s">
        <v>15292</v>
      </c>
      <c r="I3786" s="14" t="s">
        <v>1194</v>
      </c>
      <c r="J3786" s="52">
        <v>44587.0</v>
      </c>
      <c r="K3786" s="52">
        <v>44627.0</v>
      </c>
      <c r="L3786" s="16">
        <v>2.0</v>
      </c>
      <c r="M3786" s="16" t="s">
        <v>7</v>
      </c>
      <c r="N3786" s="16" t="s">
        <v>7</v>
      </c>
      <c r="O3786" s="49">
        <f>220*30</f>
        <v>6600</v>
      </c>
      <c r="P3786" s="49">
        <f>209*30</f>
        <v>6270</v>
      </c>
      <c r="Q3786" s="17" t="s">
        <v>6</v>
      </c>
      <c r="R3786" s="17" t="s">
        <v>6</v>
      </c>
      <c r="S3786" s="17" t="s">
        <v>6</v>
      </c>
      <c r="T3786" s="14" t="s">
        <v>15120</v>
      </c>
      <c r="U3786" s="14" t="s">
        <v>87</v>
      </c>
      <c r="V3786" s="64"/>
      <c r="W3786" s="20"/>
      <c r="X3786" s="20"/>
      <c r="Y3786" s="20"/>
      <c r="Z3786" s="20"/>
      <c r="AA3786" s="20"/>
      <c r="AB3786" s="20"/>
      <c r="AC3786" s="20"/>
      <c r="AD3786" s="20"/>
      <c r="AE3786" s="20"/>
      <c r="AF3786" s="20"/>
      <c r="AG3786" s="20"/>
      <c r="AH3786" s="20"/>
    </row>
    <row r="3787">
      <c r="A3787" s="30">
        <v>255102.0</v>
      </c>
      <c r="B3787" s="31" t="s">
        <v>15293</v>
      </c>
      <c r="C3787" s="31" t="s">
        <v>15294</v>
      </c>
      <c r="D3787" s="31" t="s">
        <v>15295</v>
      </c>
      <c r="E3787" s="31" t="s">
        <v>34</v>
      </c>
      <c r="F3787" s="30">
        <v>38663.0</v>
      </c>
      <c r="G3787" s="30">
        <v>6.628373011E9</v>
      </c>
      <c r="H3787" s="42" t="s">
        <v>15296</v>
      </c>
      <c r="I3787" s="25" t="s">
        <v>1194</v>
      </c>
      <c r="J3787" s="57">
        <v>44587.0</v>
      </c>
      <c r="L3787" s="27">
        <v>2.0</v>
      </c>
      <c r="M3787" s="27" t="s">
        <v>7</v>
      </c>
      <c r="T3787" s="25" t="s">
        <v>15297</v>
      </c>
      <c r="U3787" s="25" t="s">
        <v>92</v>
      </c>
      <c r="V3787" s="58"/>
      <c r="W3787" s="20"/>
      <c r="X3787" s="20"/>
      <c r="Y3787" s="20"/>
      <c r="Z3787" s="20"/>
      <c r="AA3787" s="20"/>
      <c r="AB3787" s="20"/>
      <c r="AC3787" s="20"/>
      <c r="AD3787" s="20"/>
      <c r="AE3787" s="20"/>
      <c r="AF3787" s="20"/>
      <c r="AG3787" s="20"/>
      <c r="AH3787" s="20"/>
    </row>
    <row r="3788">
      <c r="A3788" s="34">
        <v>255104.0</v>
      </c>
      <c r="B3788" s="35" t="s">
        <v>15298</v>
      </c>
      <c r="C3788" s="35" t="s">
        <v>15299</v>
      </c>
      <c r="D3788" s="35" t="s">
        <v>15300</v>
      </c>
      <c r="E3788" s="35" t="s">
        <v>34</v>
      </c>
      <c r="F3788" s="34">
        <v>38901.0</v>
      </c>
      <c r="G3788" s="34">
        <v>6.622269554E9</v>
      </c>
      <c r="H3788" s="51" t="s">
        <v>15301</v>
      </c>
      <c r="I3788" s="14" t="s">
        <v>1194</v>
      </c>
      <c r="J3788" s="52">
        <v>44587.0</v>
      </c>
      <c r="K3788" s="48"/>
      <c r="L3788" s="16">
        <v>2.0</v>
      </c>
      <c r="M3788" s="16" t="s">
        <v>7</v>
      </c>
      <c r="T3788" s="14" t="s">
        <v>15297</v>
      </c>
      <c r="U3788" s="14" t="s">
        <v>92</v>
      </c>
      <c r="V3788" s="64"/>
      <c r="W3788" s="20"/>
      <c r="X3788" s="20"/>
      <c r="Y3788" s="20"/>
      <c r="Z3788" s="20"/>
      <c r="AA3788" s="20"/>
      <c r="AB3788" s="20"/>
      <c r="AC3788" s="20"/>
      <c r="AD3788" s="20"/>
      <c r="AE3788" s="20"/>
      <c r="AF3788" s="20"/>
      <c r="AG3788" s="20"/>
      <c r="AH3788" s="20"/>
    </row>
    <row r="3789">
      <c r="A3789" s="30">
        <v>255109.0</v>
      </c>
      <c r="B3789" s="31" t="s">
        <v>15302</v>
      </c>
      <c r="C3789" s="31" t="s">
        <v>15303</v>
      </c>
      <c r="D3789" s="31" t="s">
        <v>15304</v>
      </c>
      <c r="E3789" s="31" t="s">
        <v>34</v>
      </c>
      <c r="F3789" s="30">
        <v>38671.0</v>
      </c>
      <c r="G3789" s="30">
        <v>6.62393005E9</v>
      </c>
      <c r="H3789" s="42" t="s">
        <v>15305</v>
      </c>
      <c r="I3789" s="25" t="s">
        <v>1194</v>
      </c>
      <c r="J3789" s="57">
        <v>44587.0</v>
      </c>
      <c r="K3789" s="43"/>
      <c r="L3789" s="27">
        <v>2.0</v>
      </c>
      <c r="M3789" s="27" t="s">
        <v>7</v>
      </c>
      <c r="T3789" s="25" t="s">
        <v>15297</v>
      </c>
      <c r="U3789" s="25" t="s">
        <v>92</v>
      </c>
      <c r="V3789" s="58"/>
      <c r="W3789" s="20"/>
      <c r="X3789" s="20"/>
      <c r="Y3789" s="20"/>
      <c r="Z3789" s="20"/>
      <c r="AA3789" s="20"/>
      <c r="AB3789" s="20"/>
      <c r="AC3789" s="20"/>
      <c r="AD3789" s="20"/>
      <c r="AE3789" s="20"/>
      <c r="AF3789" s="20"/>
      <c r="AG3789" s="20"/>
      <c r="AH3789" s="20"/>
    </row>
    <row r="3790">
      <c r="A3790" s="34">
        <v>255111.0</v>
      </c>
      <c r="B3790" s="35" t="s">
        <v>15306</v>
      </c>
      <c r="C3790" s="35" t="s">
        <v>15307</v>
      </c>
      <c r="D3790" s="35" t="s">
        <v>15308</v>
      </c>
      <c r="E3790" s="35" t="s">
        <v>34</v>
      </c>
      <c r="F3790" s="34">
        <v>39773.0</v>
      </c>
      <c r="G3790" s="34">
        <v>6.624946011E9</v>
      </c>
      <c r="H3790" s="51" t="s">
        <v>15309</v>
      </c>
      <c r="I3790" s="14" t="s">
        <v>1194</v>
      </c>
      <c r="J3790" s="52">
        <v>44587.0</v>
      </c>
      <c r="K3790" s="52">
        <v>44587.0</v>
      </c>
      <c r="L3790" s="16">
        <v>1.0</v>
      </c>
      <c r="M3790" s="16" t="s">
        <v>7</v>
      </c>
      <c r="N3790" s="16" t="s">
        <v>7</v>
      </c>
      <c r="O3790" s="49">
        <f t="shared" ref="O3790:P3790" si="33">205*30</f>
        <v>6150</v>
      </c>
      <c r="P3790" s="49">
        <f t="shared" si="33"/>
        <v>6150</v>
      </c>
      <c r="Q3790" s="17" t="s">
        <v>6</v>
      </c>
      <c r="R3790" s="17" t="s">
        <v>6</v>
      </c>
      <c r="S3790" s="49">
        <f>205*30</f>
        <v>6150</v>
      </c>
      <c r="T3790" s="14" t="s">
        <v>15310</v>
      </c>
      <c r="U3790" s="14" t="s">
        <v>87</v>
      </c>
      <c r="V3790" s="64"/>
      <c r="W3790" s="20"/>
      <c r="X3790" s="20"/>
      <c r="Y3790" s="20"/>
      <c r="Z3790" s="20"/>
      <c r="AA3790" s="20"/>
      <c r="AB3790" s="20"/>
      <c r="AC3790" s="20"/>
      <c r="AD3790" s="20"/>
      <c r="AE3790" s="20"/>
      <c r="AF3790" s="20"/>
      <c r="AG3790" s="20"/>
      <c r="AH3790" s="20"/>
    </row>
    <row r="3791">
      <c r="A3791" s="30">
        <v>255112.0</v>
      </c>
      <c r="B3791" s="31" t="s">
        <v>15311</v>
      </c>
      <c r="C3791" s="31" t="s">
        <v>15312</v>
      </c>
      <c r="D3791" s="31" t="s">
        <v>502</v>
      </c>
      <c r="E3791" s="31" t="s">
        <v>34</v>
      </c>
      <c r="F3791" s="30">
        <v>39204.0</v>
      </c>
      <c r="G3791" s="30">
        <v>6.0137117E9</v>
      </c>
      <c r="H3791" s="42" t="s">
        <v>15313</v>
      </c>
      <c r="I3791" s="25" t="s">
        <v>1194</v>
      </c>
      <c r="J3791" s="57">
        <v>44587.0</v>
      </c>
      <c r="K3791" s="43"/>
      <c r="L3791" s="27">
        <v>2.0</v>
      </c>
      <c r="M3791" s="27" t="s">
        <v>7</v>
      </c>
      <c r="N3791" s="43"/>
      <c r="O3791" s="44"/>
      <c r="P3791" s="44"/>
      <c r="Q3791" s="44"/>
      <c r="R3791" s="44"/>
      <c r="S3791" s="44"/>
      <c r="T3791" s="25" t="s">
        <v>15314</v>
      </c>
      <c r="U3791" s="25" t="s">
        <v>92</v>
      </c>
      <c r="V3791" s="58"/>
      <c r="W3791" s="20"/>
      <c r="X3791" s="20"/>
      <c r="Y3791" s="20"/>
      <c r="Z3791" s="20"/>
      <c r="AA3791" s="20"/>
      <c r="AB3791" s="20"/>
      <c r="AC3791" s="20"/>
      <c r="AD3791" s="20"/>
      <c r="AE3791" s="20"/>
      <c r="AF3791" s="20"/>
      <c r="AG3791" s="20"/>
      <c r="AH3791" s="20"/>
    </row>
    <row r="3792">
      <c r="A3792" s="34">
        <v>255118.0</v>
      </c>
      <c r="B3792" s="35" t="s">
        <v>15315</v>
      </c>
      <c r="C3792" s="35" t="s">
        <v>15316</v>
      </c>
      <c r="D3792" s="35" t="s">
        <v>7323</v>
      </c>
      <c r="E3792" s="35" t="s">
        <v>34</v>
      </c>
      <c r="F3792" s="34">
        <v>39301.0</v>
      </c>
      <c r="G3792" s="34">
        <v>6.014828151E9</v>
      </c>
      <c r="H3792" s="51" t="s">
        <v>15317</v>
      </c>
      <c r="I3792" s="14" t="s">
        <v>1194</v>
      </c>
      <c r="J3792" s="52">
        <v>44587.0</v>
      </c>
      <c r="K3792" s="52">
        <v>44627.0</v>
      </c>
      <c r="L3792" s="16">
        <v>2.0</v>
      </c>
      <c r="M3792" s="16" t="s">
        <v>7</v>
      </c>
      <c r="N3792" s="16" t="s">
        <v>7</v>
      </c>
      <c r="O3792" s="49">
        <f t="shared" ref="O3792:O3793" si="34">238*30</f>
        <v>7140</v>
      </c>
      <c r="P3792" s="49">
        <f>230*30</f>
        <v>6900</v>
      </c>
      <c r="Q3792" s="17" t="s">
        <v>6</v>
      </c>
      <c r="R3792" s="17" t="s">
        <v>6</v>
      </c>
      <c r="S3792" s="17" t="s">
        <v>6</v>
      </c>
      <c r="T3792" s="14" t="s">
        <v>15120</v>
      </c>
      <c r="U3792" s="14" t="s">
        <v>87</v>
      </c>
      <c r="V3792" s="64"/>
      <c r="W3792" s="20"/>
      <c r="X3792" s="20"/>
      <c r="Y3792" s="20"/>
      <c r="Z3792" s="20"/>
      <c r="AA3792" s="20"/>
      <c r="AB3792" s="20"/>
      <c r="AC3792" s="20"/>
      <c r="AD3792" s="20"/>
      <c r="AE3792" s="20"/>
      <c r="AF3792" s="20"/>
      <c r="AG3792" s="20"/>
      <c r="AH3792" s="20"/>
    </row>
    <row r="3793">
      <c r="A3793" s="30">
        <v>255119.0</v>
      </c>
      <c r="B3793" s="31" t="s">
        <v>15318</v>
      </c>
      <c r="C3793" s="31" t="s">
        <v>15319</v>
      </c>
      <c r="D3793" s="31" t="s">
        <v>15320</v>
      </c>
      <c r="E3793" s="31" t="s">
        <v>34</v>
      </c>
      <c r="F3793" s="30">
        <v>38821.0</v>
      </c>
      <c r="G3793" s="30">
        <v>6.622569344E9</v>
      </c>
      <c r="H3793" s="42" t="s">
        <v>15321</v>
      </c>
      <c r="I3793" s="25" t="s">
        <v>1194</v>
      </c>
      <c r="J3793" s="57">
        <v>44587.0</v>
      </c>
      <c r="L3793" s="27">
        <v>2.0</v>
      </c>
      <c r="M3793" s="27" t="s">
        <v>7</v>
      </c>
      <c r="N3793" s="27" t="s">
        <v>7</v>
      </c>
      <c r="O3793" s="44">
        <f t="shared" si="34"/>
        <v>7140</v>
      </c>
      <c r="P3793" s="44">
        <f>216*30</f>
        <v>6480</v>
      </c>
      <c r="Q3793" s="28" t="s">
        <v>6</v>
      </c>
      <c r="R3793" s="28" t="s">
        <v>6</v>
      </c>
      <c r="S3793" s="28" t="s">
        <v>6</v>
      </c>
      <c r="T3793" s="25" t="s">
        <v>15120</v>
      </c>
      <c r="U3793" s="25" t="s">
        <v>87</v>
      </c>
      <c r="V3793" s="58"/>
      <c r="W3793" s="20"/>
      <c r="X3793" s="20"/>
      <c r="Y3793" s="20"/>
      <c r="Z3793" s="20"/>
      <c r="AA3793" s="20"/>
      <c r="AB3793" s="20"/>
      <c r="AC3793" s="20"/>
      <c r="AD3793" s="20"/>
      <c r="AE3793" s="20"/>
      <c r="AF3793" s="20"/>
      <c r="AG3793" s="20"/>
      <c r="AH3793" s="20"/>
    </row>
    <row r="3794">
      <c r="A3794" s="34">
        <v>255126.0</v>
      </c>
      <c r="B3794" s="35" t="s">
        <v>15322</v>
      </c>
      <c r="C3794" s="35" t="s">
        <v>15323</v>
      </c>
      <c r="D3794" s="35" t="s">
        <v>570</v>
      </c>
      <c r="E3794" s="35" t="s">
        <v>34</v>
      </c>
      <c r="F3794" s="34">
        <v>39631.0</v>
      </c>
      <c r="G3794" s="34">
        <v>6.016455253E9</v>
      </c>
      <c r="H3794" s="51" t="s">
        <v>15324</v>
      </c>
      <c r="I3794" s="14" t="s">
        <v>1194</v>
      </c>
      <c r="J3794" s="52">
        <v>44587.0</v>
      </c>
      <c r="K3794" s="48"/>
      <c r="L3794" s="16">
        <v>2.0</v>
      </c>
      <c r="M3794" s="16" t="s">
        <v>7</v>
      </c>
      <c r="N3794" s="16"/>
      <c r="O3794" s="49"/>
      <c r="P3794" s="49"/>
      <c r="Q3794" s="17"/>
      <c r="R3794" s="49"/>
      <c r="S3794" s="49"/>
      <c r="T3794" s="14" t="s">
        <v>15325</v>
      </c>
      <c r="U3794" s="14" t="s">
        <v>92</v>
      </c>
      <c r="V3794" s="64"/>
      <c r="W3794" s="20"/>
      <c r="X3794" s="20"/>
      <c r="Y3794" s="20"/>
      <c r="Z3794" s="20"/>
      <c r="AA3794" s="20"/>
      <c r="AB3794" s="20"/>
      <c r="AC3794" s="20"/>
      <c r="AD3794" s="20"/>
      <c r="AE3794" s="20"/>
      <c r="AF3794" s="20"/>
      <c r="AG3794" s="20"/>
      <c r="AH3794" s="20"/>
    </row>
    <row r="3795">
      <c r="A3795" s="30">
        <v>255127.0</v>
      </c>
      <c r="B3795" s="31" t="s">
        <v>15326</v>
      </c>
      <c r="C3795" s="31" t="s">
        <v>15327</v>
      </c>
      <c r="D3795" s="31" t="s">
        <v>15328</v>
      </c>
      <c r="E3795" s="31" t="s">
        <v>34</v>
      </c>
      <c r="F3795" s="30">
        <v>38852.0</v>
      </c>
      <c r="G3795" s="30">
        <v>6.624233422E9</v>
      </c>
      <c r="H3795" s="42" t="s">
        <v>15329</v>
      </c>
      <c r="I3795" s="25" t="s">
        <v>1194</v>
      </c>
      <c r="J3795" s="57">
        <v>44587.0</v>
      </c>
      <c r="K3795" s="43"/>
      <c r="L3795" s="27">
        <v>2.0</v>
      </c>
      <c r="M3795" s="27" t="s">
        <v>7</v>
      </c>
      <c r="N3795" s="27"/>
      <c r="O3795" s="44"/>
      <c r="P3795" s="44"/>
      <c r="Q3795" s="28"/>
      <c r="R3795" s="44"/>
      <c r="S3795" s="44"/>
      <c r="T3795" s="25" t="s">
        <v>15330</v>
      </c>
      <c r="U3795" s="25" t="s">
        <v>92</v>
      </c>
      <c r="V3795" s="58"/>
      <c r="W3795" s="20"/>
      <c r="X3795" s="20"/>
      <c r="Y3795" s="20"/>
      <c r="Z3795" s="20"/>
      <c r="AA3795" s="20"/>
      <c r="AB3795" s="20"/>
      <c r="AC3795" s="20"/>
      <c r="AD3795" s="20"/>
      <c r="AE3795" s="20"/>
      <c r="AF3795" s="20"/>
      <c r="AG3795" s="20"/>
      <c r="AH3795" s="20"/>
    </row>
    <row r="3796">
      <c r="A3796" s="34">
        <v>255136.0</v>
      </c>
      <c r="B3796" s="35" t="s">
        <v>15331</v>
      </c>
      <c r="C3796" s="35" t="s">
        <v>15332</v>
      </c>
      <c r="D3796" s="35" t="s">
        <v>15333</v>
      </c>
      <c r="E3796" s="35" t="s">
        <v>34</v>
      </c>
      <c r="F3796" s="34">
        <v>38804.0</v>
      </c>
      <c r="G3796" s="34">
        <v>6.628440675E9</v>
      </c>
      <c r="H3796" s="51" t="s">
        <v>15334</v>
      </c>
      <c r="I3796" s="14" t="s">
        <v>1194</v>
      </c>
      <c r="J3796" s="52">
        <v>44587.0</v>
      </c>
      <c r="K3796" s="48"/>
      <c r="L3796" s="16">
        <v>3.0</v>
      </c>
      <c r="M3796" s="16" t="s">
        <v>7</v>
      </c>
      <c r="N3796" s="48"/>
      <c r="O3796" s="49"/>
      <c r="P3796" s="49"/>
      <c r="Q3796" s="49"/>
      <c r="R3796" s="49"/>
      <c r="S3796" s="49"/>
      <c r="T3796" s="14" t="s">
        <v>15297</v>
      </c>
      <c r="U3796" s="14" t="s">
        <v>92</v>
      </c>
      <c r="V3796" s="64"/>
      <c r="W3796" s="20"/>
      <c r="X3796" s="20"/>
      <c r="Y3796" s="20"/>
      <c r="Z3796" s="20"/>
      <c r="AA3796" s="20"/>
      <c r="AB3796" s="20"/>
      <c r="AC3796" s="20"/>
      <c r="AD3796" s="20"/>
      <c r="AE3796" s="20"/>
      <c r="AF3796" s="20"/>
      <c r="AG3796" s="20"/>
      <c r="AH3796" s="20"/>
    </row>
    <row r="3797">
      <c r="A3797" s="30">
        <v>255137.0</v>
      </c>
      <c r="B3797" s="31" t="s">
        <v>15335</v>
      </c>
      <c r="C3797" s="31" t="s">
        <v>15336</v>
      </c>
      <c r="D3797" s="31" t="s">
        <v>15337</v>
      </c>
      <c r="E3797" s="31" t="s">
        <v>34</v>
      </c>
      <c r="F3797" s="30">
        <v>39350.0</v>
      </c>
      <c r="G3797" s="30">
        <v>6.0166312E9</v>
      </c>
      <c r="H3797" s="42" t="s">
        <v>15338</v>
      </c>
      <c r="I3797" s="25" t="s">
        <v>1194</v>
      </c>
      <c r="J3797" s="57">
        <v>44587.0</v>
      </c>
      <c r="K3797" s="57">
        <v>44587.0</v>
      </c>
      <c r="L3797" s="27">
        <v>1.0</v>
      </c>
      <c r="M3797" s="27" t="s">
        <v>7</v>
      </c>
      <c r="N3797" s="27" t="s">
        <v>7</v>
      </c>
      <c r="O3797" s="28" t="s">
        <v>6</v>
      </c>
      <c r="P3797" s="28">
        <v>6800.0</v>
      </c>
      <c r="Q3797" s="28" t="s">
        <v>6</v>
      </c>
      <c r="R3797" s="28" t="s">
        <v>6</v>
      </c>
      <c r="S3797" s="28">
        <v>6800.0</v>
      </c>
      <c r="T3797" s="25" t="s">
        <v>15339</v>
      </c>
      <c r="U3797" s="25" t="s">
        <v>87</v>
      </c>
      <c r="V3797" s="58"/>
      <c r="W3797" s="20"/>
      <c r="X3797" s="20"/>
      <c r="Y3797" s="20"/>
      <c r="Z3797" s="20"/>
      <c r="AA3797" s="20"/>
      <c r="AB3797" s="20"/>
      <c r="AC3797" s="20"/>
      <c r="AD3797" s="20"/>
      <c r="AE3797" s="20"/>
      <c r="AF3797" s="20"/>
      <c r="AG3797" s="20"/>
      <c r="AH3797" s="20"/>
    </row>
    <row r="3798">
      <c r="A3798" s="34">
        <v>255142.0</v>
      </c>
      <c r="B3798" s="35" t="s">
        <v>15340</v>
      </c>
      <c r="C3798" s="35" t="s">
        <v>15341</v>
      </c>
      <c r="D3798" s="35" t="s">
        <v>15342</v>
      </c>
      <c r="E3798" s="35" t="s">
        <v>34</v>
      </c>
      <c r="F3798" s="34">
        <v>39564.0</v>
      </c>
      <c r="G3798" s="34">
        <v>2.288759363E9</v>
      </c>
      <c r="H3798" s="51" t="s">
        <v>15343</v>
      </c>
      <c r="I3798" s="14" t="s">
        <v>1194</v>
      </c>
      <c r="J3798" s="52">
        <v>44587.0</v>
      </c>
      <c r="K3798" s="48"/>
      <c r="L3798" s="16">
        <v>2.0</v>
      </c>
      <c r="M3798" s="16" t="s">
        <v>7</v>
      </c>
      <c r="N3798" s="48"/>
      <c r="O3798" s="49"/>
      <c r="P3798" s="49"/>
      <c r="Q3798" s="49"/>
      <c r="R3798" s="49"/>
      <c r="S3798" s="49"/>
      <c r="T3798" s="14" t="s">
        <v>15297</v>
      </c>
      <c r="U3798" s="14" t="s">
        <v>92</v>
      </c>
      <c r="V3798" s="64"/>
      <c r="W3798" s="20"/>
      <c r="X3798" s="20"/>
      <c r="Y3798" s="20"/>
      <c r="Z3798" s="20"/>
      <c r="AA3798" s="20"/>
      <c r="AB3798" s="20"/>
      <c r="AC3798" s="20"/>
      <c r="AD3798" s="20"/>
      <c r="AE3798" s="20"/>
      <c r="AF3798" s="20"/>
      <c r="AG3798" s="20"/>
      <c r="AH3798" s="20"/>
    </row>
    <row r="3799">
      <c r="A3799" s="30">
        <v>255145.0</v>
      </c>
      <c r="B3799" s="31" t="s">
        <v>15344</v>
      </c>
      <c r="C3799" s="31" t="s">
        <v>15345</v>
      </c>
      <c r="D3799" s="31" t="s">
        <v>15346</v>
      </c>
      <c r="E3799" s="31" t="s">
        <v>34</v>
      </c>
      <c r="F3799" s="30">
        <v>39648.0</v>
      </c>
      <c r="G3799" s="30">
        <v>6.016848111E9</v>
      </c>
      <c r="H3799" s="42" t="s">
        <v>15347</v>
      </c>
      <c r="I3799" s="25" t="s">
        <v>1194</v>
      </c>
      <c r="J3799" s="57">
        <v>44587.0</v>
      </c>
      <c r="K3799" s="43"/>
      <c r="L3799" s="27">
        <v>2.0</v>
      </c>
      <c r="M3799" s="27" t="s">
        <v>7</v>
      </c>
      <c r="N3799" s="43"/>
      <c r="O3799" s="44"/>
      <c r="P3799" s="44"/>
      <c r="Q3799" s="44"/>
      <c r="R3799" s="44"/>
      <c r="S3799" s="44"/>
      <c r="T3799" s="25" t="s">
        <v>15297</v>
      </c>
      <c r="U3799" s="25" t="s">
        <v>92</v>
      </c>
      <c r="V3799" s="58"/>
      <c r="W3799" s="20"/>
      <c r="X3799" s="20"/>
      <c r="Y3799" s="20"/>
      <c r="Z3799" s="20"/>
      <c r="AA3799" s="20"/>
      <c r="AB3799" s="20"/>
      <c r="AC3799" s="20"/>
      <c r="AD3799" s="20"/>
      <c r="AE3799" s="20"/>
      <c r="AF3799" s="20"/>
      <c r="AG3799" s="20"/>
      <c r="AH3799" s="20"/>
    </row>
    <row r="3800">
      <c r="A3800" s="34">
        <v>255146.0</v>
      </c>
      <c r="B3800" s="35" t="s">
        <v>15348</v>
      </c>
      <c r="C3800" s="35" t="s">
        <v>15349</v>
      </c>
      <c r="D3800" s="35" t="s">
        <v>15350</v>
      </c>
      <c r="E3800" s="35" t="s">
        <v>34</v>
      </c>
      <c r="F3800" s="34">
        <v>39194.0</v>
      </c>
      <c r="G3800" s="34">
        <v>6.62746777E9</v>
      </c>
      <c r="H3800" s="51" t="s">
        <v>15351</v>
      </c>
      <c r="I3800" s="14" t="s">
        <v>1194</v>
      </c>
      <c r="J3800" s="52">
        <v>44587.0</v>
      </c>
      <c r="K3800" s="48"/>
      <c r="L3800" s="16">
        <v>3.0</v>
      </c>
      <c r="M3800" s="16" t="s">
        <v>7</v>
      </c>
      <c r="N3800" s="48"/>
      <c r="O3800" s="49"/>
      <c r="P3800" s="49"/>
      <c r="Q3800" s="49"/>
      <c r="R3800" s="49"/>
      <c r="S3800" s="49"/>
      <c r="T3800" s="14" t="s">
        <v>15352</v>
      </c>
      <c r="U3800" s="14" t="s">
        <v>92</v>
      </c>
      <c r="V3800" s="64"/>
      <c r="W3800" s="20"/>
      <c r="X3800" s="20"/>
      <c r="Y3800" s="20"/>
      <c r="Z3800" s="20"/>
      <c r="AA3800" s="20"/>
      <c r="AB3800" s="20"/>
      <c r="AC3800" s="20"/>
      <c r="AD3800" s="20"/>
      <c r="AE3800" s="20"/>
      <c r="AF3800" s="20"/>
      <c r="AG3800" s="20"/>
      <c r="AH3800" s="20"/>
    </row>
    <row r="3801">
      <c r="A3801" s="30">
        <v>255148.0</v>
      </c>
      <c r="B3801" s="31" t="s">
        <v>15353</v>
      </c>
      <c r="C3801" s="31" t="s">
        <v>15354</v>
      </c>
      <c r="D3801" s="31" t="s">
        <v>1220</v>
      </c>
      <c r="E3801" s="31" t="s">
        <v>34</v>
      </c>
      <c r="F3801" s="30">
        <v>39056.0</v>
      </c>
      <c r="G3801" s="30">
        <v>6.019247043E9</v>
      </c>
      <c r="H3801" s="42" t="s">
        <v>15355</v>
      </c>
      <c r="I3801" s="25" t="s">
        <v>1194</v>
      </c>
      <c r="J3801" s="57">
        <v>44587.0</v>
      </c>
      <c r="K3801" s="57">
        <v>44627.0</v>
      </c>
      <c r="L3801" s="27">
        <v>2.0</v>
      </c>
      <c r="M3801" s="27" t="s">
        <v>7</v>
      </c>
      <c r="N3801" s="27" t="s">
        <v>7</v>
      </c>
      <c r="O3801" s="44"/>
      <c r="P3801" s="44">
        <f>276*30</f>
        <v>8280</v>
      </c>
      <c r="Q3801" s="28" t="s">
        <v>6</v>
      </c>
      <c r="R3801" s="28" t="s">
        <v>6</v>
      </c>
      <c r="S3801" s="28" t="s">
        <v>6</v>
      </c>
      <c r="T3801" s="25" t="s">
        <v>15356</v>
      </c>
      <c r="U3801" s="25" t="s">
        <v>92</v>
      </c>
      <c r="V3801" s="58"/>
      <c r="W3801" s="20"/>
      <c r="X3801" s="20"/>
      <c r="Y3801" s="20"/>
      <c r="Z3801" s="20"/>
      <c r="AA3801" s="20"/>
      <c r="AB3801" s="20"/>
      <c r="AC3801" s="20"/>
      <c r="AD3801" s="20"/>
      <c r="AE3801" s="20"/>
      <c r="AF3801" s="20"/>
      <c r="AG3801" s="20"/>
      <c r="AH3801" s="20"/>
    </row>
    <row r="3802">
      <c r="A3802" s="34">
        <v>255149.0</v>
      </c>
      <c r="B3802" s="35" t="s">
        <v>15357</v>
      </c>
      <c r="C3802" s="35" t="s">
        <v>15358</v>
      </c>
      <c r="D3802" s="35" t="s">
        <v>15359</v>
      </c>
      <c r="E3802" s="35" t="s">
        <v>34</v>
      </c>
      <c r="F3802" s="34">
        <v>39465.0</v>
      </c>
      <c r="G3802" s="34">
        <v>6.015447441E9</v>
      </c>
      <c r="H3802" s="51" t="s">
        <v>15360</v>
      </c>
      <c r="I3802" s="14" t="s">
        <v>1194</v>
      </c>
      <c r="J3802" s="52">
        <v>44587.0</v>
      </c>
      <c r="K3802" s="48"/>
      <c r="L3802" s="16">
        <v>2.0</v>
      </c>
      <c r="M3802" s="16" t="s">
        <v>7</v>
      </c>
      <c r="N3802" s="16"/>
      <c r="O3802" s="49"/>
      <c r="P3802" s="49"/>
      <c r="Q3802" s="17"/>
      <c r="R3802" s="49"/>
      <c r="S3802" s="49"/>
      <c r="T3802" s="14" t="s">
        <v>15361</v>
      </c>
      <c r="U3802" s="14" t="s">
        <v>92</v>
      </c>
      <c r="V3802" s="64"/>
      <c r="W3802" s="20"/>
      <c r="X3802" s="20"/>
      <c r="Y3802" s="20"/>
      <c r="Z3802" s="20"/>
      <c r="AA3802" s="20"/>
      <c r="AB3802" s="20"/>
      <c r="AC3802" s="20"/>
      <c r="AD3802" s="20"/>
      <c r="AE3802" s="20"/>
      <c r="AF3802" s="20"/>
      <c r="AG3802" s="20"/>
      <c r="AH3802" s="20"/>
    </row>
    <row r="3803">
      <c r="A3803" s="30">
        <v>255150.0</v>
      </c>
      <c r="B3803" s="31" t="s">
        <v>15362</v>
      </c>
      <c r="C3803" s="31" t="s">
        <v>15363</v>
      </c>
      <c r="D3803" s="31" t="s">
        <v>15364</v>
      </c>
      <c r="E3803" s="31" t="s">
        <v>34</v>
      </c>
      <c r="F3803" s="30">
        <v>39114.0</v>
      </c>
      <c r="G3803" s="30">
        <v>6.018471311E9</v>
      </c>
      <c r="H3803" s="42" t="s">
        <v>15365</v>
      </c>
      <c r="I3803" s="25" t="s">
        <v>1194</v>
      </c>
      <c r="J3803" s="57">
        <v>44587.0</v>
      </c>
      <c r="K3803" s="43"/>
      <c r="L3803" s="27">
        <v>2.0</v>
      </c>
      <c r="M3803" s="27" t="s">
        <v>7</v>
      </c>
      <c r="N3803" s="27"/>
      <c r="O3803" s="44"/>
      <c r="P3803" s="44"/>
      <c r="Q3803" s="28"/>
      <c r="R3803" s="44"/>
      <c r="S3803" s="44"/>
      <c r="T3803" s="25" t="s">
        <v>15366</v>
      </c>
      <c r="U3803" s="25" t="s">
        <v>92</v>
      </c>
      <c r="V3803" s="58"/>
      <c r="W3803" s="20"/>
      <c r="X3803" s="20"/>
      <c r="Y3803" s="20"/>
      <c r="Z3803" s="20"/>
      <c r="AA3803" s="20"/>
      <c r="AB3803" s="20"/>
      <c r="AC3803" s="20"/>
      <c r="AD3803" s="20"/>
      <c r="AE3803" s="20"/>
      <c r="AF3803" s="20"/>
      <c r="AG3803" s="20"/>
      <c r="AH3803" s="20"/>
    </row>
    <row r="3804">
      <c r="A3804" s="34">
        <v>255153.0</v>
      </c>
      <c r="B3804" s="35" t="s">
        <v>15367</v>
      </c>
      <c r="C3804" s="35" t="s">
        <v>15368</v>
      </c>
      <c r="D3804" s="35" t="s">
        <v>6721</v>
      </c>
      <c r="E3804" s="35" t="s">
        <v>34</v>
      </c>
      <c r="F3804" s="34">
        <v>39345.0</v>
      </c>
      <c r="G3804" s="34">
        <v>6.016836601E9</v>
      </c>
      <c r="H3804" s="51" t="s">
        <v>15360</v>
      </c>
      <c r="I3804" s="14" t="s">
        <v>1194</v>
      </c>
      <c r="J3804" s="52">
        <v>44587.0</v>
      </c>
      <c r="K3804" s="52">
        <v>44587.0</v>
      </c>
      <c r="L3804" s="16">
        <v>1.0</v>
      </c>
      <c r="M3804" s="16" t="s">
        <v>7</v>
      </c>
      <c r="N3804" s="16" t="s">
        <v>7</v>
      </c>
      <c r="O3804" s="49">
        <f>245*30</f>
        <v>7350</v>
      </c>
      <c r="P3804" s="49">
        <f>230*30</f>
        <v>6900</v>
      </c>
      <c r="Q3804" s="17" t="s">
        <v>6</v>
      </c>
      <c r="R3804" s="17" t="s">
        <v>6</v>
      </c>
      <c r="S3804" s="49">
        <f>230*30</f>
        <v>6900</v>
      </c>
      <c r="T3804" s="14" t="s">
        <v>1366</v>
      </c>
      <c r="U3804" s="14" t="s">
        <v>87</v>
      </c>
      <c r="V3804" s="64"/>
      <c r="W3804" s="20"/>
      <c r="X3804" s="20"/>
      <c r="Y3804" s="20"/>
      <c r="Z3804" s="20"/>
      <c r="AA3804" s="20"/>
      <c r="AB3804" s="20"/>
      <c r="AC3804" s="20"/>
      <c r="AD3804" s="20"/>
      <c r="AE3804" s="20"/>
      <c r="AF3804" s="20"/>
      <c r="AG3804" s="20"/>
      <c r="AH3804" s="20"/>
    </row>
    <row r="3805">
      <c r="A3805" s="30">
        <v>255154.0</v>
      </c>
      <c r="B3805" s="31" t="s">
        <v>15369</v>
      </c>
      <c r="C3805" s="31" t="s">
        <v>15370</v>
      </c>
      <c r="D3805" s="31" t="s">
        <v>8801</v>
      </c>
      <c r="E3805" s="31" t="s">
        <v>34</v>
      </c>
      <c r="F3805" s="30">
        <v>38930.0</v>
      </c>
      <c r="G3805" s="30">
        <v>6.624539173E9</v>
      </c>
      <c r="H3805" s="42" t="s">
        <v>15371</v>
      </c>
      <c r="I3805" s="25" t="s">
        <v>1194</v>
      </c>
      <c r="J3805" s="57">
        <v>44587.0</v>
      </c>
      <c r="K3805" s="43"/>
      <c r="L3805" s="27">
        <v>2.0</v>
      </c>
      <c r="M3805" s="27" t="s">
        <v>7</v>
      </c>
      <c r="N3805" s="43"/>
      <c r="O3805" s="44"/>
      <c r="P3805" s="44"/>
      <c r="Q3805" s="44"/>
      <c r="R3805" s="44"/>
      <c r="S3805" s="44"/>
      <c r="T3805" s="25" t="s">
        <v>15372</v>
      </c>
      <c r="U3805" s="25" t="s">
        <v>92</v>
      </c>
      <c r="V3805" s="58"/>
      <c r="W3805" s="20"/>
      <c r="X3805" s="20"/>
      <c r="Y3805" s="20"/>
      <c r="Z3805" s="20"/>
      <c r="AA3805" s="20"/>
      <c r="AB3805" s="20"/>
      <c r="AC3805" s="20"/>
      <c r="AD3805" s="20"/>
      <c r="AE3805" s="20"/>
      <c r="AF3805" s="20"/>
      <c r="AG3805" s="20"/>
      <c r="AH3805" s="20"/>
    </row>
    <row r="3806">
      <c r="A3806" s="34">
        <v>255159.0</v>
      </c>
      <c r="B3806" s="35" t="s">
        <v>15373</v>
      </c>
      <c r="C3806" s="35" t="s">
        <v>15374</v>
      </c>
      <c r="D3806" s="35" t="s">
        <v>15375</v>
      </c>
      <c r="E3806" s="35" t="s">
        <v>34</v>
      </c>
      <c r="F3806" s="34">
        <v>39476.0</v>
      </c>
      <c r="G3806" s="34">
        <v>6.01788249E9</v>
      </c>
      <c r="H3806" s="51" t="s">
        <v>15376</v>
      </c>
      <c r="I3806" s="14" t="s">
        <v>1194</v>
      </c>
      <c r="J3806" s="52">
        <v>44588.0</v>
      </c>
      <c r="K3806" s="48"/>
      <c r="L3806" s="16">
        <v>2.0</v>
      </c>
      <c r="M3806" s="16" t="s">
        <v>7</v>
      </c>
      <c r="N3806" s="48"/>
      <c r="O3806" s="49"/>
      <c r="P3806" s="49"/>
      <c r="Q3806" s="49"/>
      <c r="R3806" s="49"/>
      <c r="S3806" s="49"/>
      <c r="T3806" s="14" t="s">
        <v>15377</v>
      </c>
      <c r="U3806" s="14" t="s">
        <v>92</v>
      </c>
      <c r="V3806" s="64"/>
      <c r="W3806" s="20"/>
      <c r="X3806" s="20"/>
      <c r="Y3806" s="20"/>
      <c r="Z3806" s="20"/>
      <c r="AA3806" s="20"/>
      <c r="AB3806" s="20"/>
      <c r="AC3806" s="20"/>
      <c r="AD3806" s="20"/>
      <c r="AE3806" s="20"/>
      <c r="AF3806" s="20"/>
      <c r="AG3806" s="20"/>
      <c r="AH3806" s="20"/>
    </row>
    <row r="3807">
      <c r="A3807" s="30">
        <v>255161.0</v>
      </c>
      <c r="B3807" s="31" t="s">
        <v>15378</v>
      </c>
      <c r="C3807" s="31" t="s">
        <v>15379</v>
      </c>
      <c r="D3807" s="31" t="s">
        <v>15380</v>
      </c>
      <c r="E3807" s="31" t="s">
        <v>34</v>
      </c>
      <c r="F3807" s="30">
        <v>38824.0</v>
      </c>
      <c r="G3807" s="30">
        <v>6.623654091E9</v>
      </c>
      <c r="H3807" s="42" t="s">
        <v>15381</v>
      </c>
      <c r="I3807" s="25" t="s">
        <v>1194</v>
      </c>
      <c r="J3807" s="57">
        <v>44588.0</v>
      </c>
      <c r="K3807" s="43"/>
      <c r="L3807" s="27">
        <v>2.0</v>
      </c>
      <c r="M3807" s="27" t="s">
        <v>7</v>
      </c>
      <c r="N3807" s="27"/>
      <c r="O3807" s="44"/>
      <c r="P3807" s="44"/>
      <c r="Q3807" s="28"/>
      <c r="R3807" s="44"/>
      <c r="S3807" s="44"/>
      <c r="T3807" s="25" t="s">
        <v>15382</v>
      </c>
      <c r="U3807" s="25" t="s">
        <v>92</v>
      </c>
      <c r="V3807" s="58"/>
      <c r="W3807" s="20"/>
      <c r="X3807" s="20"/>
      <c r="Y3807" s="20"/>
      <c r="Z3807" s="20"/>
      <c r="AA3807" s="20"/>
      <c r="AB3807" s="20"/>
      <c r="AC3807" s="20"/>
      <c r="AD3807" s="20"/>
      <c r="AE3807" s="20"/>
      <c r="AF3807" s="20"/>
      <c r="AG3807" s="20"/>
      <c r="AH3807" s="20"/>
    </row>
    <row r="3808">
      <c r="A3808" s="34">
        <v>255162.0</v>
      </c>
      <c r="B3808" s="35" t="s">
        <v>15383</v>
      </c>
      <c r="C3808" s="35" t="s">
        <v>15384</v>
      </c>
      <c r="D3808" s="35" t="s">
        <v>15385</v>
      </c>
      <c r="E3808" s="35" t="s">
        <v>34</v>
      </c>
      <c r="F3808" s="34">
        <v>39601.0</v>
      </c>
      <c r="G3808" s="34">
        <v>6.01833233E9</v>
      </c>
      <c r="H3808" s="51" t="s">
        <v>15386</v>
      </c>
      <c r="I3808" s="14" t="s">
        <v>1194</v>
      </c>
      <c r="J3808" s="52">
        <v>44588.0</v>
      </c>
      <c r="K3808" s="48"/>
      <c r="L3808" s="16">
        <v>2.0</v>
      </c>
      <c r="M3808" s="16" t="s">
        <v>7</v>
      </c>
      <c r="N3808" s="48"/>
      <c r="O3808" s="49"/>
      <c r="P3808" s="49"/>
      <c r="Q3808" s="49"/>
      <c r="R3808" s="49"/>
      <c r="S3808" s="49"/>
      <c r="T3808" s="14" t="s">
        <v>15387</v>
      </c>
      <c r="U3808" s="14" t="s">
        <v>92</v>
      </c>
      <c r="V3808" s="64"/>
      <c r="W3808" s="20"/>
      <c r="X3808" s="20"/>
      <c r="Y3808" s="20"/>
      <c r="Z3808" s="20"/>
      <c r="AA3808" s="20"/>
      <c r="AB3808" s="20"/>
      <c r="AC3808" s="20"/>
      <c r="AD3808" s="20"/>
      <c r="AE3808" s="20"/>
      <c r="AF3808" s="20"/>
      <c r="AG3808" s="20"/>
      <c r="AH3808" s="20"/>
    </row>
    <row r="3809">
      <c r="A3809" s="30">
        <v>255163.0</v>
      </c>
      <c r="B3809" s="31" t="s">
        <v>15388</v>
      </c>
      <c r="C3809" s="31" t="s">
        <v>15389</v>
      </c>
      <c r="D3809" s="31" t="s">
        <v>15390</v>
      </c>
      <c r="E3809" s="31" t="s">
        <v>34</v>
      </c>
      <c r="F3809" s="30">
        <v>39525.0</v>
      </c>
      <c r="G3809" s="30">
        <v>2.282554832E9</v>
      </c>
      <c r="H3809" s="42" t="s">
        <v>15391</v>
      </c>
      <c r="I3809" s="25" t="s">
        <v>1194</v>
      </c>
      <c r="J3809" s="57">
        <v>44588.0</v>
      </c>
      <c r="K3809" s="57">
        <v>44588.0</v>
      </c>
      <c r="L3809" s="27">
        <v>1.0</v>
      </c>
      <c r="M3809" s="27" t="s">
        <v>7</v>
      </c>
      <c r="N3809" s="27" t="s">
        <v>7</v>
      </c>
      <c r="O3809" s="44">
        <f>233*30</f>
        <v>6990</v>
      </c>
      <c r="P3809" s="44">
        <f>218*30</f>
        <v>6540</v>
      </c>
      <c r="Q3809" s="28" t="s">
        <v>6</v>
      </c>
      <c r="R3809" s="28">
        <v>1100.0</v>
      </c>
      <c r="S3809" s="44">
        <f>218*30</f>
        <v>6540</v>
      </c>
      <c r="T3809" s="25" t="s">
        <v>15392</v>
      </c>
      <c r="U3809" s="25" t="s">
        <v>87</v>
      </c>
      <c r="V3809" s="58"/>
      <c r="W3809" s="20"/>
      <c r="X3809" s="20"/>
      <c r="Y3809" s="20"/>
      <c r="Z3809" s="20"/>
      <c r="AA3809" s="20"/>
      <c r="AB3809" s="20"/>
      <c r="AC3809" s="20"/>
      <c r="AD3809" s="20"/>
      <c r="AE3809" s="20"/>
      <c r="AF3809" s="20"/>
      <c r="AG3809" s="20"/>
      <c r="AH3809" s="20"/>
    </row>
    <row r="3810">
      <c r="A3810" s="34">
        <v>255164.0</v>
      </c>
      <c r="B3810" s="35" t="s">
        <v>15393</v>
      </c>
      <c r="C3810" s="35" t="s">
        <v>15394</v>
      </c>
      <c r="D3810" s="35" t="s">
        <v>427</v>
      </c>
      <c r="E3810" s="35" t="s">
        <v>34</v>
      </c>
      <c r="F3810" s="34">
        <v>39069.0</v>
      </c>
      <c r="G3810" s="34">
        <v>6.017863888E9</v>
      </c>
      <c r="H3810" s="14" t="s">
        <v>1193</v>
      </c>
      <c r="I3810" s="14" t="s">
        <v>1194</v>
      </c>
      <c r="J3810" s="52">
        <v>44588.0</v>
      </c>
      <c r="K3810" s="48"/>
      <c r="L3810" s="16">
        <v>2.0</v>
      </c>
      <c r="M3810" s="16" t="s">
        <v>7</v>
      </c>
      <c r="N3810" s="16"/>
      <c r="O3810" s="49"/>
      <c r="P3810" s="49"/>
      <c r="Q3810" s="17"/>
      <c r="R3810" s="49"/>
      <c r="S3810" s="49"/>
      <c r="T3810" s="14" t="s">
        <v>15395</v>
      </c>
      <c r="U3810" s="14" t="s">
        <v>92</v>
      </c>
      <c r="V3810" s="64"/>
      <c r="W3810" s="20"/>
      <c r="X3810" s="20"/>
      <c r="Y3810" s="20"/>
      <c r="Z3810" s="20"/>
      <c r="AA3810" s="20"/>
      <c r="AB3810" s="20"/>
      <c r="AC3810" s="20"/>
      <c r="AD3810" s="20"/>
      <c r="AE3810" s="20"/>
      <c r="AF3810" s="20"/>
      <c r="AG3810" s="20"/>
      <c r="AH3810" s="20"/>
    </row>
    <row r="3811">
      <c r="A3811" s="30">
        <v>255168.0</v>
      </c>
      <c r="B3811" s="31" t="s">
        <v>15396</v>
      </c>
      <c r="C3811" s="31" t="s">
        <v>15397</v>
      </c>
      <c r="D3811" s="31" t="s">
        <v>15398</v>
      </c>
      <c r="E3811" s="31" t="s">
        <v>34</v>
      </c>
      <c r="F3811" s="30">
        <v>39402.0</v>
      </c>
      <c r="G3811" s="30">
        <v>6.012685962E9</v>
      </c>
      <c r="H3811" s="42" t="s">
        <v>15399</v>
      </c>
      <c r="I3811" s="25" t="s">
        <v>1194</v>
      </c>
      <c r="J3811" s="57">
        <v>44588.0</v>
      </c>
      <c r="K3811" s="43"/>
      <c r="L3811" s="27">
        <v>2.0</v>
      </c>
      <c r="M3811" s="27" t="s">
        <v>7</v>
      </c>
      <c r="N3811" s="43"/>
      <c r="O3811" s="44"/>
      <c r="P3811" s="44"/>
      <c r="Q3811" s="44"/>
      <c r="R3811" s="44"/>
      <c r="S3811" s="44"/>
      <c r="T3811" s="25" t="s">
        <v>15400</v>
      </c>
      <c r="U3811" s="25" t="s">
        <v>92</v>
      </c>
      <c r="V3811" s="58"/>
      <c r="W3811" s="20"/>
      <c r="X3811" s="20"/>
      <c r="Y3811" s="20"/>
      <c r="Z3811" s="20"/>
      <c r="AA3811" s="20"/>
      <c r="AB3811" s="20"/>
      <c r="AC3811" s="20"/>
      <c r="AD3811" s="20"/>
      <c r="AE3811" s="20"/>
      <c r="AF3811" s="20"/>
      <c r="AG3811" s="20"/>
      <c r="AH3811" s="20"/>
    </row>
    <row r="3812">
      <c r="A3812" s="34">
        <v>255169.0</v>
      </c>
      <c r="B3812" s="35" t="s">
        <v>15401</v>
      </c>
      <c r="C3812" s="35" t="s">
        <v>15402</v>
      </c>
      <c r="D3812" s="35" t="s">
        <v>15403</v>
      </c>
      <c r="E3812" s="35" t="s">
        <v>34</v>
      </c>
      <c r="F3812" s="34">
        <v>39120.0</v>
      </c>
      <c r="G3812" s="34">
        <v>6.014468426E9</v>
      </c>
      <c r="H3812" s="51" t="s">
        <v>15404</v>
      </c>
      <c r="I3812" s="14" t="s">
        <v>1194</v>
      </c>
      <c r="J3812" s="52">
        <v>44588.0</v>
      </c>
      <c r="K3812" s="52">
        <v>44588.0</v>
      </c>
      <c r="L3812" s="16">
        <v>1.0</v>
      </c>
      <c r="M3812" s="16" t="s">
        <v>7</v>
      </c>
      <c r="N3812" s="16" t="s">
        <v>4</v>
      </c>
      <c r="O3812" s="17" t="s">
        <v>6</v>
      </c>
      <c r="P3812" s="49">
        <f>212*30</f>
        <v>6360</v>
      </c>
      <c r="Q3812" s="17" t="s">
        <v>6</v>
      </c>
      <c r="R3812" s="17" t="s">
        <v>6</v>
      </c>
      <c r="S3812" s="17" t="s">
        <v>6</v>
      </c>
      <c r="T3812" s="14" t="s">
        <v>15405</v>
      </c>
      <c r="U3812" s="14" t="s">
        <v>87</v>
      </c>
      <c r="V3812" s="64"/>
      <c r="W3812" s="20"/>
      <c r="X3812" s="20"/>
      <c r="Y3812" s="20"/>
      <c r="Z3812" s="20"/>
      <c r="AA3812" s="20"/>
      <c r="AB3812" s="20"/>
      <c r="AC3812" s="20"/>
      <c r="AD3812" s="20"/>
      <c r="AE3812" s="20"/>
      <c r="AF3812" s="20"/>
      <c r="AG3812" s="20"/>
      <c r="AH3812" s="20"/>
    </row>
    <row r="3813">
      <c r="A3813" s="30">
        <v>255171.0</v>
      </c>
      <c r="B3813" s="31" t="s">
        <v>15406</v>
      </c>
      <c r="C3813" s="31" t="s">
        <v>15407</v>
      </c>
      <c r="D3813" s="31" t="s">
        <v>13799</v>
      </c>
      <c r="E3813" s="31" t="s">
        <v>34</v>
      </c>
      <c r="F3813" s="30">
        <v>38967.0</v>
      </c>
      <c r="G3813" s="30">
        <v>6.62283126E9</v>
      </c>
      <c r="H3813" s="42" t="s">
        <v>15408</v>
      </c>
      <c r="I3813" s="25" t="s">
        <v>1194</v>
      </c>
      <c r="J3813" s="57">
        <v>44588.0</v>
      </c>
      <c r="K3813" s="57">
        <v>44588.0</v>
      </c>
      <c r="L3813" s="27">
        <v>1.0</v>
      </c>
      <c r="M3813" s="27" t="s">
        <v>7</v>
      </c>
      <c r="N3813" s="27" t="s">
        <v>7</v>
      </c>
      <c r="O3813" s="44">
        <f>254*30</f>
        <v>7620</v>
      </c>
      <c r="P3813" s="44">
        <f>242*30</f>
        <v>7260</v>
      </c>
      <c r="Q3813" s="28" t="s">
        <v>6</v>
      </c>
      <c r="R3813" s="28" t="s">
        <v>6</v>
      </c>
      <c r="S3813" s="28" t="s">
        <v>6</v>
      </c>
      <c r="T3813" s="25" t="s">
        <v>6079</v>
      </c>
      <c r="U3813" s="25" t="s">
        <v>87</v>
      </c>
      <c r="V3813" s="58"/>
      <c r="W3813" s="20"/>
      <c r="X3813" s="20"/>
      <c r="Y3813" s="20"/>
      <c r="Z3813" s="20"/>
      <c r="AA3813" s="20"/>
      <c r="AB3813" s="20"/>
      <c r="AC3813" s="20"/>
      <c r="AD3813" s="20"/>
      <c r="AE3813" s="20"/>
      <c r="AF3813" s="20"/>
      <c r="AG3813" s="20"/>
      <c r="AH3813" s="20"/>
    </row>
    <row r="3814">
      <c r="A3814" s="34">
        <v>255173.0</v>
      </c>
      <c r="B3814" s="35" t="s">
        <v>15409</v>
      </c>
      <c r="C3814" s="35" t="s">
        <v>15410</v>
      </c>
      <c r="D3814" s="35" t="s">
        <v>15403</v>
      </c>
      <c r="E3814" s="35" t="s">
        <v>34</v>
      </c>
      <c r="F3814" s="34">
        <v>39120.0</v>
      </c>
      <c r="G3814" s="34">
        <v>6.014424395E9</v>
      </c>
      <c r="H3814" s="51" t="s">
        <v>15411</v>
      </c>
      <c r="I3814" s="14" t="s">
        <v>1194</v>
      </c>
      <c r="J3814" s="52">
        <v>44588.0</v>
      </c>
      <c r="K3814" s="52">
        <v>44628.0</v>
      </c>
      <c r="L3814" s="16">
        <v>2.0</v>
      </c>
      <c r="M3814" s="16" t="s">
        <v>7</v>
      </c>
      <c r="N3814" s="16" t="s">
        <v>7</v>
      </c>
      <c r="O3814" s="49">
        <f>272*30</f>
        <v>8160</v>
      </c>
      <c r="P3814" s="49">
        <f>267*30</f>
        <v>8010</v>
      </c>
      <c r="Q3814" s="17" t="s">
        <v>6</v>
      </c>
      <c r="R3814" s="17" t="s">
        <v>6</v>
      </c>
      <c r="S3814" s="17" t="s">
        <v>6</v>
      </c>
      <c r="T3814" s="14" t="s">
        <v>1402</v>
      </c>
      <c r="U3814" s="14" t="s">
        <v>87</v>
      </c>
      <c r="V3814" s="64"/>
      <c r="W3814" s="20"/>
      <c r="X3814" s="20"/>
      <c r="Y3814" s="20"/>
      <c r="Z3814" s="20"/>
      <c r="AA3814" s="20"/>
      <c r="AB3814" s="20"/>
      <c r="AC3814" s="20"/>
      <c r="AD3814" s="20"/>
      <c r="AE3814" s="20"/>
      <c r="AF3814" s="20"/>
      <c r="AG3814" s="20"/>
      <c r="AH3814" s="20"/>
    </row>
    <row r="3815">
      <c r="A3815" s="30">
        <v>255174.0</v>
      </c>
      <c r="B3815" s="31" t="s">
        <v>15412</v>
      </c>
      <c r="C3815" s="31" t="s">
        <v>15413</v>
      </c>
      <c r="D3815" s="31" t="s">
        <v>15414</v>
      </c>
      <c r="E3815" s="31" t="s">
        <v>34</v>
      </c>
      <c r="F3815" s="30">
        <v>39563.0</v>
      </c>
      <c r="G3815" s="30">
        <v>2.287627451E9</v>
      </c>
      <c r="H3815" s="42" t="s">
        <v>15415</v>
      </c>
      <c r="I3815" s="25" t="s">
        <v>1194</v>
      </c>
      <c r="J3815" s="57">
        <v>44588.0</v>
      </c>
      <c r="K3815" s="57">
        <v>44628.0</v>
      </c>
      <c r="L3815" s="27">
        <v>2.0</v>
      </c>
      <c r="M3815" s="27" t="s">
        <v>7</v>
      </c>
      <c r="N3815" s="27" t="s">
        <v>7</v>
      </c>
      <c r="O3815" s="28" t="s">
        <v>6</v>
      </c>
      <c r="P3815" s="44">
        <f>255*30</f>
        <v>7650</v>
      </c>
      <c r="Q3815" s="28" t="s">
        <v>6</v>
      </c>
      <c r="R3815" s="28" t="s">
        <v>6</v>
      </c>
      <c r="S3815" s="28" t="s">
        <v>6</v>
      </c>
      <c r="T3815" s="25" t="s">
        <v>15416</v>
      </c>
      <c r="U3815" s="25" t="s">
        <v>87</v>
      </c>
      <c r="V3815" s="58"/>
      <c r="W3815" s="20"/>
      <c r="X3815" s="20"/>
      <c r="Y3815" s="20"/>
      <c r="Z3815" s="20"/>
      <c r="AA3815" s="20"/>
      <c r="AB3815" s="20"/>
      <c r="AC3815" s="20"/>
      <c r="AD3815" s="20"/>
      <c r="AE3815" s="20"/>
      <c r="AF3815" s="20"/>
      <c r="AG3815" s="20"/>
      <c r="AH3815" s="20"/>
    </row>
    <row r="3816">
      <c r="A3816" s="34">
        <v>255191.0</v>
      </c>
      <c r="B3816" s="35" t="s">
        <v>15417</v>
      </c>
      <c r="C3816" s="35" t="s">
        <v>15418</v>
      </c>
      <c r="D3816" s="35" t="s">
        <v>15419</v>
      </c>
      <c r="E3816" s="35" t="s">
        <v>34</v>
      </c>
      <c r="F3816" s="34">
        <v>39090.0</v>
      </c>
      <c r="G3816" s="34">
        <v>6.6228912E9</v>
      </c>
      <c r="H3816" s="51" t="s">
        <v>15420</v>
      </c>
      <c r="I3816" s="14" t="s">
        <v>1194</v>
      </c>
      <c r="J3816" s="52">
        <v>44588.0</v>
      </c>
      <c r="K3816" s="48"/>
      <c r="L3816" s="16">
        <v>2.0</v>
      </c>
      <c r="M3816" s="16" t="s">
        <v>7</v>
      </c>
      <c r="N3816" s="48"/>
      <c r="O3816" s="49"/>
      <c r="P3816" s="49"/>
      <c r="Q3816" s="49"/>
      <c r="R3816" s="49"/>
      <c r="S3816" s="49"/>
      <c r="T3816" s="14" t="s">
        <v>15421</v>
      </c>
      <c r="U3816" s="14" t="s">
        <v>92</v>
      </c>
      <c r="V3816" s="64"/>
      <c r="W3816" s="20"/>
      <c r="X3816" s="20"/>
      <c r="Y3816" s="20"/>
      <c r="Z3816" s="20"/>
      <c r="AA3816" s="20"/>
      <c r="AB3816" s="20"/>
      <c r="AC3816" s="20"/>
      <c r="AD3816" s="20"/>
      <c r="AE3816" s="20"/>
      <c r="AF3816" s="20"/>
      <c r="AG3816" s="20"/>
      <c r="AH3816" s="20"/>
    </row>
    <row r="3817">
      <c r="A3817" s="30">
        <v>255192.0</v>
      </c>
      <c r="B3817" s="31" t="s">
        <v>15422</v>
      </c>
      <c r="C3817" s="31" t="s">
        <v>15423</v>
      </c>
      <c r="D3817" s="31" t="s">
        <v>15424</v>
      </c>
      <c r="E3817" s="31" t="s">
        <v>34</v>
      </c>
      <c r="F3817" s="30">
        <v>39150.0</v>
      </c>
      <c r="G3817" s="30">
        <v>6.014378737E9</v>
      </c>
      <c r="H3817" s="25" t="s">
        <v>1193</v>
      </c>
      <c r="I3817" s="25" t="s">
        <v>1194</v>
      </c>
      <c r="J3817" s="57">
        <v>44588.0</v>
      </c>
      <c r="K3817" s="57">
        <v>44628.0</v>
      </c>
      <c r="L3817" s="27">
        <v>2.0</v>
      </c>
      <c r="M3817" s="27" t="s">
        <v>7</v>
      </c>
      <c r="N3817" s="27" t="s">
        <v>7</v>
      </c>
      <c r="O3817" s="28">
        <v>6820.0</v>
      </c>
      <c r="P3817" s="28">
        <v>6820.0</v>
      </c>
      <c r="Q3817" s="28" t="s">
        <v>6</v>
      </c>
      <c r="R3817" s="28" t="s">
        <v>6</v>
      </c>
      <c r="S3817" s="28">
        <v>6820.0</v>
      </c>
      <c r="T3817" s="25" t="s">
        <v>15425</v>
      </c>
      <c r="U3817" s="25" t="s">
        <v>87</v>
      </c>
      <c r="V3817" s="58"/>
      <c r="W3817" s="20"/>
      <c r="X3817" s="20"/>
      <c r="Y3817" s="20"/>
      <c r="Z3817" s="20"/>
      <c r="AA3817" s="20"/>
      <c r="AB3817" s="20"/>
      <c r="AC3817" s="20"/>
      <c r="AD3817" s="20"/>
      <c r="AE3817" s="20"/>
      <c r="AF3817" s="20"/>
      <c r="AG3817" s="20"/>
      <c r="AH3817" s="20"/>
    </row>
    <row r="3818">
      <c r="A3818" s="34">
        <v>255206.0</v>
      </c>
      <c r="B3818" s="35" t="s">
        <v>15426</v>
      </c>
      <c r="C3818" s="35" t="s">
        <v>15427</v>
      </c>
      <c r="D3818" s="35" t="s">
        <v>5474</v>
      </c>
      <c r="E3818" s="35" t="s">
        <v>34</v>
      </c>
      <c r="F3818" s="34">
        <v>39702.0</v>
      </c>
      <c r="G3818" s="34">
        <v>6.623278021E9</v>
      </c>
      <c r="H3818" s="51" t="s">
        <v>15428</v>
      </c>
      <c r="I3818" s="14" t="s">
        <v>1194</v>
      </c>
      <c r="J3818" s="52">
        <v>44588.0</v>
      </c>
      <c r="K3818" s="52">
        <v>44588.0</v>
      </c>
      <c r="L3818" s="16">
        <v>1.0</v>
      </c>
      <c r="M3818" s="16" t="s">
        <v>7</v>
      </c>
      <c r="N3818" s="16" t="s">
        <v>7</v>
      </c>
      <c r="O3818" s="17" t="s">
        <v>6</v>
      </c>
      <c r="P3818" s="49">
        <f>226*30</f>
        <v>6780</v>
      </c>
      <c r="Q3818" s="17" t="s">
        <v>6</v>
      </c>
      <c r="R3818" s="17" t="s">
        <v>6</v>
      </c>
      <c r="S3818" s="49">
        <f>226*30</f>
        <v>6780</v>
      </c>
      <c r="T3818" s="14" t="s">
        <v>15429</v>
      </c>
      <c r="U3818" s="14" t="s">
        <v>87</v>
      </c>
      <c r="V3818" s="64"/>
      <c r="W3818" s="20"/>
      <c r="X3818" s="20"/>
      <c r="Y3818" s="20"/>
      <c r="Z3818" s="20"/>
      <c r="AA3818" s="20"/>
      <c r="AB3818" s="20"/>
      <c r="AC3818" s="20"/>
      <c r="AD3818" s="20"/>
      <c r="AE3818" s="20"/>
      <c r="AF3818" s="20"/>
      <c r="AG3818" s="20"/>
      <c r="AH3818" s="20"/>
    </row>
    <row r="3819">
      <c r="A3819" s="30">
        <v>255207.0</v>
      </c>
      <c r="B3819" s="31" t="s">
        <v>15430</v>
      </c>
      <c r="C3819" s="31" t="s">
        <v>15431</v>
      </c>
      <c r="D3819" s="31" t="s">
        <v>15432</v>
      </c>
      <c r="E3819" s="31" t="s">
        <v>34</v>
      </c>
      <c r="F3819" s="30">
        <v>39581.0</v>
      </c>
      <c r="G3819" s="30">
        <v>2.28762896E9</v>
      </c>
      <c r="H3819" s="42" t="s">
        <v>15433</v>
      </c>
      <c r="I3819" s="25" t="s">
        <v>1194</v>
      </c>
      <c r="J3819" s="57">
        <v>44588.0</v>
      </c>
      <c r="K3819" s="43"/>
      <c r="L3819" s="27">
        <v>2.0</v>
      </c>
      <c r="M3819" s="27" t="s">
        <v>7</v>
      </c>
      <c r="N3819" s="43"/>
      <c r="O3819" s="44"/>
      <c r="P3819" s="44"/>
      <c r="Q3819" s="44"/>
      <c r="R3819" s="44"/>
      <c r="S3819" s="44"/>
      <c r="T3819" s="25" t="s">
        <v>15434</v>
      </c>
      <c r="U3819" s="25" t="s">
        <v>92</v>
      </c>
      <c r="V3819" s="58"/>
      <c r="W3819" s="20"/>
      <c r="X3819" s="20"/>
      <c r="Y3819" s="20"/>
      <c r="Z3819" s="20"/>
      <c r="AA3819" s="20"/>
      <c r="AB3819" s="20"/>
      <c r="AC3819" s="20"/>
      <c r="AD3819" s="20"/>
      <c r="AE3819" s="20"/>
      <c r="AF3819" s="20"/>
      <c r="AG3819" s="20"/>
      <c r="AH3819" s="20"/>
    </row>
    <row r="3820">
      <c r="A3820" s="34">
        <v>255212.0</v>
      </c>
      <c r="B3820" s="35" t="s">
        <v>15435</v>
      </c>
      <c r="C3820" s="35" t="s">
        <v>15436</v>
      </c>
      <c r="D3820" s="35" t="s">
        <v>10170</v>
      </c>
      <c r="E3820" s="35" t="s">
        <v>34</v>
      </c>
      <c r="F3820" s="34">
        <v>38843.0</v>
      </c>
      <c r="G3820" s="34">
        <v>6.62862614E9</v>
      </c>
      <c r="H3820" s="51" t="s">
        <v>15437</v>
      </c>
      <c r="I3820" s="14" t="s">
        <v>1194</v>
      </c>
      <c r="J3820" s="52">
        <v>44588.0</v>
      </c>
      <c r="K3820" s="48"/>
      <c r="L3820" s="16">
        <v>2.0</v>
      </c>
      <c r="M3820" s="16" t="s">
        <v>7</v>
      </c>
      <c r="N3820" s="48"/>
      <c r="O3820" s="49"/>
      <c r="P3820" s="49"/>
      <c r="Q3820" s="49"/>
      <c r="R3820" s="49"/>
      <c r="S3820" s="49"/>
      <c r="T3820" s="14" t="s">
        <v>15438</v>
      </c>
      <c r="U3820" s="14" t="s">
        <v>92</v>
      </c>
      <c r="V3820" s="64"/>
      <c r="W3820" s="20"/>
      <c r="X3820" s="20"/>
      <c r="Y3820" s="20"/>
      <c r="Z3820" s="20"/>
      <c r="AA3820" s="20"/>
      <c r="AB3820" s="20"/>
      <c r="AC3820" s="20"/>
      <c r="AD3820" s="20"/>
      <c r="AE3820" s="20"/>
      <c r="AF3820" s="20"/>
      <c r="AG3820" s="20"/>
      <c r="AH3820" s="20"/>
    </row>
    <row r="3821">
      <c r="A3821" s="30">
        <v>255213.0</v>
      </c>
      <c r="B3821" s="31" t="s">
        <v>15439</v>
      </c>
      <c r="C3821" s="31" t="s">
        <v>15440</v>
      </c>
      <c r="D3821" s="31" t="s">
        <v>15441</v>
      </c>
      <c r="E3821" s="31" t="s">
        <v>34</v>
      </c>
      <c r="F3821" s="30">
        <v>39653.0</v>
      </c>
      <c r="G3821" s="30">
        <v>6.013845861E9</v>
      </c>
      <c r="H3821" s="25" t="s">
        <v>1193</v>
      </c>
      <c r="I3821" s="25" t="s">
        <v>1194</v>
      </c>
      <c r="J3821" s="57">
        <v>44588.0</v>
      </c>
      <c r="K3821" s="57">
        <v>44628.0</v>
      </c>
      <c r="L3821" s="27">
        <v>2.0</v>
      </c>
      <c r="M3821" s="27" t="s">
        <v>7</v>
      </c>
      <c r="N3821" s="27" t="s">
        <v>7</v>
      </c>
      <c r="O3821" s="28" t="s">
        <v>6</v>
      </c>
      <c r="P3821" s="44">
        <f>300*30</f>
        <v>9000</v>
      </c>
      <c r="Q3821" s="28" t="s">
        <v>6</v>
      </c>
      <c r="R3821" s="28" t="s">
        <v>6</v>
      </c>
      <c r="S3821" s="28" t="s">
        <v>6</v>
      </c>
      <c r="T3821" s="25" t="s">
        <v>1402</v>
      </c>
      <c r="U3821" s="25" t="s">
        <v>87</v>
      </c>
      <c r="V3821" s="58"/>
      <c r="W3821" s="20"/>
      <c r="X3821" s="20"/>
      <c r="Y3821" s="20"/>
      <c r="Z3821" s="20"/>
      <c r="AA3821" s="20"/>
      <c r="AB3821" s="20"/>
      <c r="AC3821" s="20"/>
      <c r="AD3821" s="20"/>
      <c r="AE3821" s="20"/>
      <c r="AF3821" s="20"/>
      <c r="AG3821" s="20"/>
      <c r="AH3821" s="20"/>
    </row>
    <row r="3822">
      <c r="A3822" s="34">
        <v>255214.0</v>
      </c>
      <c r="B3822" s="35" t="s">
        <v>15442</v>
      </c>
      <c r="C3822" s="35" t="s">
        <v>15443</v>
      </c>
      <c r="D3822" s="35" t="s">
        <v>858</v>
      </c>
      <c r="E3822" s="35" t="s">
        <v>34</v>
      </c>
      <c r="F3822" s="34">
        <v>39654.0</v>
      </c>
      <c r="G3822" s="34">
        <v>6.015872593E9</v>
      </c>
      <c r="H3822" s="51" t="s">
        <v>15444</v>
      </c>
      <c r="I3822" s="14" t="s">
        <v>1194</v>
      </c>
      <c r="J3822" s="52">
        <v>44588.0</v>
      </c>
      <c r="K3822" s="52">
        <v>44628.0</v>
      </c>
      <c r="L3822" s="16">
        <v>2.0</v>
      </c>
      <c r="M3822" s="16" t="s">
        <v>7</v>
      </c>
      <c r="N3822" s="16" t="s">
        <v>7</v>
      </c>
      <c r="O3822" s="49">
        <f>227*30</f>
        <v>6810</v>
      </c>
      <c r="P3822" s="49">
        <f>217*30</f>
        <v>6510</v>
      </c>
      <c r="Q3822" s="17" t="s">
        <v>6</v>
      </c>
      <c r="R3822" s="17" t="s">
        <v>6</v>
      </c>
      <c r="S3822" s="17" t="s">
        <v>6</v>
      </c>
      <c r="T3822" s="14" t="s">
        <v>1402</v>
      </c>
      <c r="U3822" s="14" t="s">
        <v>87</v>
      </c>
      <c r="V3822" s="64"/>
      <c r="W3822" s="20"/>
      <c r="X3822" s="20"/>
      <c r="Y3822" s="20"/>
      <c r="Z3822" s="20"/>
      <c r="AA3822" s="20"/>
      <c r="AB3822" s="20"/>
      <c r="AC3822" s="20"/>
      <c r="AD3822" s="20"/>
      <c r="AE3822" s="20"/>
      <c r="AF3822" s="20"/>
      <c r="AG3822" s="20"/>
      <c r="AH3822" s="20"/>
    </row>
    <row r="3823">
      <c r="A3823" s="30">
        <v>255215.0</v>
      </c>
      <c r="B3823" s="31" t="s">
        <v>15445</v>
      </c>
      <c r="C3823" s="31" t="s">
        <v>15446</v>
      </c>
      <c r="D3823" s="31" t="s">
        <v>15447</v>
      </c>
      <c r="E3823" s="31" t="s">
        <v>34</v>
      </c>
      <c r="F3823" s="30">
        <v>39428.0</v>
      </c>
      <c r="G3823" s="30">
        <v>6.017658262E9</v>
      </c>
      <c r="H3823" s="42" t="s">
        <v>15448</v>
      </c>
      <c r="I3823" s="25" t="s">
        <v>1194</v>
      </c>
      <c r="J3823" s="57">
        <v>44588.0</v>
      </c>
      <c r="K3823" s="57">
        <v>44628.0</v>
      </c>
      <c r="L3823" s="27">
        <v>2.0</v>
      </c>
      <c r="M3823" s="27" t="s">
        <v>7</v>
      </c>
      <c r="N3823" s="27" t="s">
        <v>4</v>
      </c>
      <c r="O3823" s="44">
        <f>250*30</f>
        <v>7500</v>
      </c>
      <c r="P3823" s="28" t="s">
        <v>6</v>
      </c>
      <c r="Q3823" s="28" t="s">
        <v>6</v>
      </c>
      <c r="R3823" s="28" t="s">
        <v>6</v>
      </c>
      <c r="S3823" s="44">
        <f>250*30</f>
        <v>7500</v>
      </c>
      <c r="T3823" s="25" t="s">
        <v>12236</v>
      </c>
      <c r="U3823" s="25" t="s">
        <v>87</v>
      </c>
      <c r="V3823" s="58"/>
      <c r="W3823" s="20"/>
      <c r="X3823" s="20"/>
      <c r="Y3823" s="20"/>
      <c r="Z3823" s="20"/>
      <c r="AA3823" s="20"/>
      <c r="AB3823" s="20"/>
      <c r="AC3823" s="20"/>
      <c r="AD3823" s="20"/>
      <c r="AE3823" s="20"/>
      <c r="AF3823" s="20"/>
      <c r="AG3823" s="20"/>
      <c r="AH3823" s="20"/>
    </row>
    <row r="3824">
      <c r="A3824" s="34">
        <v>255217.0</v>
      </c>
      <c r="B3824" s="35" t="s">
        <v>15449</v>
      </c>
      <c r="C3824" s="35" t="s">
        <v>15450</v>
      </c>
      <c r="D3824" s="35" t="s">
        <v>516</v>
      </c>
      <c r="E3824" s="35" t="s">
        <v>34</v>
      </c>
      <c r="F3824" s="34">
        <v>38701.0</v>
      </c>
      <c r="G3824" s="34">
        <v>6.623320318E9</v>
      </c>
      <c r="H3824" s="51" t="s">
        <v>15451</v>
      </c>
      <c r="I3824" s="14" t="s">
        <v>1194</v>
      </c>
      <c r="J3824" s="52">
        <v>44588.0</v>
      </c>
      <c r="K3824" s="52">
        <v>44588.0</v>
      </c>
      <c r="L3824" s="16">
        <v>1.0</v>
      </c>
      <c r="M3824" s="16" t="s">
        <v>7</v>
      </c>
      <c r="N3824" s="16" t="s">
        <v>7</v>
      </c>
      <c r="O3824" s="49">
        <f>260*30</f>
        <v>7800</v>
      </c>
      <c r="P3824" s="49">
        <f>250*30</f>
        <v>7500</v>
      </c>
      <c r="Q3824" s="17" t="s">
        <v>6</v>
      </c>
      <c r="R3824" s="17" t="s">
        <v>6</v>
      </c>
      <c r="S3824" s="17" t="s">
        <v>6</v>
      </c>
      <c r="T3824" s="14" t="s">
        <v>6079</v>
      </c>
      <c r="U3824" s="14" t="s">
        <v>87</v>
      </c>
      <c r="V3824" s="64"/>
      <c r="W3824" s="20"/>
      <c r="X3824" s="20"/>
      <c r="Y3824" s="20"/>
      <c r="Z3824" s="20"/>
      <c r="AA3824" s="20"/>
      <c r="AB3824" s="20"/>
      <c r="AC3824" s="20"/>
      <c r="AD3824" s="20"/>
      <c r="AE3824" s="20"/>
      <c r="AF3824" s="20"/>
      <c r="AG3824" s="20"/>
      <c r="AH3824" s="20"/>
    </row>
    <row r="3825">
      <c r="A3825" s="30">
        <v>255218.0</v>
      </c>
      <c r="B3825" s="31" t="s">
        <v>15452</v>
      </c>
      <c r="C3825" s="31" t="s">
        <v>15453</v>
      </c>
      <c r="D3825" s="31" t="s">
        <v>15328</v>
      </c>
      <c r="E3825" s="31" t="s">
        <v>34</v>
      </c>
      <c r="F3825" s="30">
        <v>38852.0</v>
      </c>
      <c r="G3825" s="30">
        <v>6.624239112E9</v>
      </c>
      <c r="H3825" s="42" t="s">
        <v>15454</v>
      </c>
      <c r="I3825" s="25" t="s">
        <v>1194</v>
      </c>
      <c r="J3825" s="57">
        <v>44588.0</v>
      </c>
      <c r="K3825" s="57">
        <v>44628.0</v>
      </c>
      <c r="L3825" s="27">
        <v>2.0</v>
      </c>
      <c r="M3825" s="27" t="s">
        <v>7</v>
      </c>
      <c r="N3825" s="27" t="s">
        <v>7</v>
      </c>
      <c r="O3825" s="28" t="s">
        <v>6</v>
      </c>
      <c r="P3825" s="44">
        <f>213*30</f>
        <v>6390</v>
      </c>
      <c r="Q3825" s="28" t="s">
        <v>6</v>
      </c>
      <c r="R3825" s="28" t="s">
        <v>6</v>
      </c>
      <c r="S3825" s="28" t="s">
        <v>6</v>
      </c>
      <c r="T3825" s="25" t="s">
        <v>15455</v>
      </c>
      <c r="U3825" s="25" t="s">
        <v>87</v>
      </c>
      <c r="V3825" s="58"/>
      <c r="W3825" s="20"/>
      <c r="X3825" s="20"/>
      <c r="Y3825" s="20"/>
      <c r="Z3825" s="20"/>
      <c r="AA3825" s="20"/>
      <c r="AB3825" s="20"/>
      <c r="AC3825" s="20"/>
      <c r="AD3825" s="20"/>
      <c r="AE3825" s="20"/>
      <c r="AF3825" s="20"/>
      <c r="AG3825" s="20"/>
      <c r="AH3825" s="20"/>
    </row>
    <row r="3826">
      <c r="A3826" s="34">
        <v>255221.0</v>
      </c>
      <c r="B3826" s="35" t="s">
        <v>15456</v>
      </c>
      <c r="C3826" s="35" t="s">
        <v>15457</v>
      </c>
      <c r="D3826" s="35" t="s">
        <v>15385</v>
      </c>
      <c r="E3826" s="35" t="s">
        <v>34</v>
      </c>
      <c r="F3826" s="34">
        <v>39601.0</v>
      </c>
      <c r="G3826" s="34">
        <v>6.018335608E9</v>
      </c>
      <c r="H3826" s="51" t="s">
        <v>15458</v>
      </c>
      <c r="I3826" s="14" t="s">
        <v>1194</v>
      </c>
      <c r="J3826" s="52">
        <v>44588.0</v>
      </c>
      <c r="K3826" s="52">
        <v>44588.0</v>
      </c>
      <c r="L3826" s="16">
        <v>1.0</v>
      </c>
      <c r="M3826" s="16" t="s">
        <v>7</v>
      </c>
      <c r="N3826" s="16" t="s">
        <v>7</v>
      </c>
      <c r="O3826" s="49">
        <f>280*30</f>
        <v>8400</v>
      </c>
      <c r="P3826" s="49">
        <f>250*30</f>
        <v>7500</v>
      </c>
      <c r="Q3826" s="17" t="s">
        <v>6</v>
      </c>
      <c r="R3826" s="17" t="s">
        <v>6</v>
      </c>
      <c r="S3826" s="17" t="s">
        <v>6</v>
      </c>
      <c r="T3826" s="14" t="s">
        <v>6079</v>
      </c>
      <c r="U3826" s="14" t="s">
        <v>87</v>
      </c>
      <c r="V3826" s="64"/>
      <c r="W3826" s="20"/>
      <c r="X3826" s="20"/>
      <c r="Y3826" s="20"/>
      <c r="Z3826" s="20"/>
      <c r="AA3826" s="20"/>
      <c r="AB3826" s="20"/>
      <c r="AC3826" s="20"/>
      <c r="AD3826" s="20"/>
      <c r="AE3826" s="20"/>
      <c r="AF3826" s="20"/>
      <c r="AG3826" s="20"/>
      <c r="AH3826" s="20"/>
    </row>
    <row r="3827">
      <c r="A3827" s="30">
        <v>255222.0</v>
      </c>
      <c r="B3827" s="31" t="s">
        <v>15459</v>
      </c>
      <c r="C3827" s="31" t="s">
        <v>15460</v>
      </c>
      <c r="D3827" s="31" t="s">
        <v>5474</v>
      </c>
      <c r="E3827" s="31" t="s">
        <v>34</v>
      </c>
      <c r="F3827" s="30">
        <v>39702.0</v>
      </c>
      <c r="G3827" s="30">
        <v>6.623279404E9</v>
      </c>
      <c r="H3827" s="25" t="s">
        <v>1193</v>
      </c>
      <c r="I3827" s="25" t="s">
        <v>1194</v>
      </c>
      <c r="J3827" s="57">
        <v>44588.0</v>
      </c>
      <c r="K3827" s="43"/>
      <c r="L3827" s="27">
        <v>2.0</v>
      </c>
      <c r="M3827" s="27" t="s">
        <v>7</v>
      </c>
      <c r="N3827" s="43"/>
      <c r="O3827" s="44"/>
      <c r="P3827" s="44"/>
      <c r="Q3827" s="44"/>
      <c r="R3827" s="44"/>
      <c r="S3827" s="44"/>
      <c r="T3827" s="25" t="s">
        <v>15461</v>
      </c>
      <c r="U3827" s="25" t="s">
        <v>92</v>
      </c>
      <c r="V3827" s="58"/>
      <c r="W3827" s="20"/>
      <c r="X3827" s="20"/>
      <c r="Y3827" s="20"/>
      <c r="Z3827" s="20"/>
      <c r="AA3827" s="20"/>
      <c r="AB3827" s="20"/>
      <c r="AC3827" s="20"/>
      <c r="AD3827" s="20"/>
      <c r="AE3827" s="20"/>
      <c r="AF3827" s="20"/>
      <c r="AG3827" s="20"/>
      <c r="AH3827" s="20"/>
    </row>
    <row r="3828">
      <c r="A3828" s="34">
        <v>255226.0</v>
      </c>
      <c r="B3828" s="35" t="s">
        <v>15462</v>
      </c>
      <c r="C3828" s="35" t="s">
        <v>15463</v>
      </c>
      <c r="D3828" s="35" t="s">
        <v>15403</v>
      </c>
      <c r="E3828" s="35" t="s">
        <v>34</v>
      </c>
      <c r="F3828" s="34">
        <v>39120.0</v>
      </c>
      <c r="G3828" s="34">
        <v>6.014432344E9</v>
      </c>
      <c r="H3828" s="51" t="s">
        <v>15464</v>
      </c>
      <c r="I3828" s="14" t="s">
        <v>1194</v>
      </c>
      <c r="J3828" s="52">
        <v>44588.0</v>
      </c>
      <c r="K3828" s="52">
        <v>44628.0</v>
      </c>
      <c r="L3828" s="16">
        <v>2.0</v>
      </c>
      <c r="M3828" s="16" t="s">
        <v>7</v>
      </c>
      <c r="N3828" s="16" t="s">
        <v>7</v>
      </c>
      <c r="O3828" s="17" t="s">
        <v>6</v>
      </c>
      <c r="P3828" s="49">
        <f>282*30</f>
        <v>8460</v>
      </c>
      <c r="Q3828" s="17" t="s">
        <v>6</v>
      </c>
      <c r="R3828" s="17" t="s">
        <v>6</v>
      </c>
      <c r="S3828" s="17" t="s">
        <v>6</v>
      </c>
      <c r="T3828" s="14" t="s">
        <v>13040</v>
      </c>
      <c r="U3828" s="14" t="s">
        <v>87</v>
      </c>
      <c r="V3828" s="64"/>
      <c r="W3828" s="20"/>
      <c r="X3828" s="20"/>
      <c r="Y3828" s="20"/>
      <c r="Z3828" s="20"/>
      <c r="AA3828" s="20"/>
      <c r="AB3828" s="20"/>
      <c r="AC3828" s="20"/>
      <c r="AD3828" s="20"/>
      <c r="AE3828" s="20"/>
      <c r="AF3828" s="20"/>
      <c r="AG3828" s="20"/>
      <c r="AH3828" s="20"/>
    </row>
    <row r="3829">
      <c r="A3829" s="30">
        <v>255227.0</v>
      </c>
      <c r="B3829" s="31" t="s">
        <v>15465</v>
      </c>
      <c r="C3829" s="31" t="s">
        <v>15466</v>
      </c>
      <c r="D3829" s="31" t="s">
        <v>10182</v>
      </c>
      <c r="E3829" s="31" t="s">
        <v>34</v>
      </c>
      <c r="F3829" s="30">
        <v>39429.0</v>
      </c>
      <c r="G3829" s="30">
        <v>6.017369557E9</v>
      </c>
      <c r="H3829" s="42" t="s">
        <v>15467</v>
      </c>
      <c r="I3829" s="25" t="s">
        <v>1194</v>
      </c>
      <c r="J3829" s="57">
        <v>44589.0</v>
      </c>
      <c r="K3829" s="43"/>
      <c r="L3829" s="27">
        <v>2.0</v>
      </c>
      <c r="M3829" s="27" t="s">
        <v>7</v>
      </c>
      <c r="N3829" s="43"/>
      <c r="O3829" s="44"/>
      <c r="P3829" s="44"/>
      <c r="Q3829" s="44"/>
      <c r="R3829" s="44"/>
      <c r="S3829" s="44"/>
      <c r="T3829" s="25" t="s">
        <v>15421</v>
      </c>
      <c r="U3829" s="25" t="s">
        <v>92</v>
      </c>
      <c r="V3829" s="58"/>
      <c r="W3829" s="20"/>
      <c r="X3829" s="20"/>
      <c r="Y3829" s="20"/>
      <c r="Z3829" s="20"/>
      <c r="AA3829" s="20"/>
      <c r="AB3829" s="20"/>
      <c r="AC3829" s="20"/>
      <c r="AD3829" s="20"/>
      <c r="AE3829" s="20"/>
      <c r="AF3829" s="20"/>
      <c r="AG3829" s="20"/>
      <c r="AH3829" s="20"/>
    </row>
    <row r="3830">
      <c r="A3830" s="34">
        <v>255228.0</v>
      </c>
      <c r="B3830" s="35" t="s">
        <v>15468</v>
      </c>
      <c r="C3830" s="35" t="s">
        <v>15469</v>
      </c>
      <c r="D3830" s="35" t="s">
        <v>5775</v>
      </c>
      <c r="E3830" s="35" t="s">
        <v>34</v>
      </c>
      <c r="F3830" s="34">
        <v>38732.0</v>
      </c>
      <c r="G3830" s="34">
        <v>6.628435347E9</v>
      </c>
      <c r="H3830" s="51" t="s">
        <v>15470</v>
      </c>
      <c r="I3830" s="14" t="s">
        <v>1194</v>
      </c>
      <c r="J3830" s="52">
        <v>44589.0</v>
      </c>
      <c r="K3830" s="48"/>
      <c r="L3830" s="16">
        <v>2.0</v>
      </c>
      <c r="M3830" s="16" t="s">
        <v>7</v>
      </c>
      <c r="N3830" s="48"/>
      <c r="O3830" s="49"/>
      <c r="P3830" s="49"/>
      <c r="Q3830" s="49"/>
      <c r="R3830" s="49"/>
      <c r="S3830" s="49"/>
      <c r="T3830" s="14" t="s">
        <v>13706</v>
      </c>
      <c r="U3830" s="14" t="s">
        <v>92</v>
      </c>
      <c r="V3830" s="64"/>
      <c r="W3830" s="20"/>
      <c r="X3830" s="20"/>
      <c r="Y3830" s="20"/>
      <c r="Z3830" s="20"/>
      <c r="AA3830" s="20"/>
      <c r="AB3830" s="20"/>
      <c r="AC3830" s="20"/>
      <c r="AD3830" s="20"/>
      <c r="AE3830" s="20"/>
      <c r="AF3830" s="20"/>
      <c r="AG3830" s="20"/>
      <c r="AH3830" s="20"/>
    </row>
    <row r="3831">
      <c r="A3831" s="30">
        <v>255229.0</v>
      </c>
      <c r="B3831" s="31" t="s">
        <v>15471</v>
      </c>
      <c r="C3831" s="31" t="s">
        <v>15472</v>
      </c>
      <c r="D3831" s="31" t="s">
        <v>15473</v>
      </c>
      <c r="E3831" s="31" t="s">
        <v>34</v>
      </c>
      <c r="F3831" s="30">
        <v>38635.0</v>
      </c>
      <c r="G3831" s="30">
        <v>6.622521141E9</v>
      </c>
      <c r="H3831" s="42" t="s">
        <v>15474</v>
      </c>
      <c r="I3831" s="25" t="s">
        <v>1194</v>
      </c>
      <c r="J3831" s="57">
        <v>44589.0</v>
      </c>
      <c r="K3831" s="43"/>
      <c r="L3831" s="27">
        <v>2.0</v>
      </c>
      <c r="M3831" s="27" t="s">
        <v>7</v>
      </c>
      <c r="N3831" s="43"/>
      <c r="O3831" s="44"/>
      <c r="P3831" s="44"/>
      <c r="Q3831" s="44"/>
      <c r="R3831" s="44"/>
      <c r="S3831" s="44"/>
      <c r="T3831" s="25" t="s">
        <v>13706</v>
      </c>
      <c r="U3831" s="25" t="s">
        <v>92</v>
      </c>
      <c r="V3831" s="58"/>
      <c r="W3831" s="20"/>
      <c r="X3831" s="20"/>
      <c r="Y3831" s="20"/>
      <c r="Z3831" s="20"/>
      <c r="AA3831" s="20"/>
      <c r="AB3831" s="20"/>
      <c r="AC3831" s="20"/>
      <c r="AD3831" s="20"/>
      <c r="AE3831" s="20"/>
      <c r="AF3831" s="20"/>
      <c r="AG3831" s="20"/>
      <c r="AH3831" s="20"/>
    </row>
    <row r="3832">
      <c r="A3832" s="34">
        <v>255230.0</v>
      </c>
      <c r="B3832" s="35" t="s">
        <v>15475</v>
      </c>
      <c r="C3832" s="35" t="s">
        <v>15476</v>
      </c>
      <c r="D3832" s="35" t="s">
        <v>5474</v>
      </c>
      <c r="E3832" s="35" t="s">
        <v>34</v>
      </c>
      <c r="F3832" s="34">
        <v>39705.0</v>
      </c>
      <c r="G3832" s="34">
        <v>6.622441E9</v>
      </c>
      <c r="H3832" s="51" t="s">
        <v>15477</v>
      </c>
      <c r="I3832" s="14" t="s">
        <v>1194</v>
      </c>
      <c r="J3832" s="52">
        <v>44589.0</v>
      </c>
      <c r="K3832" s="48"/>
      <c r="L3832" s="16">
        <v>2.0</v>
      </c>
      <c r="M3832" s="16" t="s">
        <v>7</v>
      </c>
      <c r="N3832" s="48"/>
      <c r="O3832" s="49"/>
      <c r="P3832" s="49"/>
      <c r="Q3832" s="49"/>
      <c r="R3832" s="49"/>
      <c r="S3832" s="49"/>
      <c r="T3832" s="14" t="s">
        <v>15478</v>
      </c>
      <c r="U3832" s="14" t="s">
        <v>87</v>
      </c>
      <c r="V3832" s="64"/>
      <c r="W3832" s="20"/>
      <c r="X3832" s="20"/>
      <c r="Y3832" s="20"/>
      <c r="Z3832" s="20"/>
      <c r="AA3832" s="20"/>
      <c r="AB3832" s="20"/>
      <c r="AC3832" s="20"/>
      <c r="AD3832" s="20"/>
      <c r="AE3832" s="20"/>
      <c r="AF3832" s="20"/>
      <c r="AG3832" s="20"/>
      <c r="AH3832" s="20"/>
    </row>
    <row r="3833">
      <c r="A3833" s="30">
        <v>255232.0</v>
      </c>
      <c r="B3833" s="31" t="s">
        <v>15479</v>
      </c>
      <c r="C3833" s="31" t="s">
        <v>15480</v>
      </c>
      <c r="D3833" s="31" t="s">
        <v>15481</v>
      </c>
      <c r="E3833" s="31" t="s">
        <v>34</v>
      </c>
      <c r="F3833" s="30">
        <v>38834.0</v>
      </c>
      <c r="G3833" s="30">
        <v>6.622862286E9</v>
      </c>
      <c r="H3833" s="42" t="s">
        <v>15482</v>
      </c>
      <c r="I3833" s="25" t="s">
        <v>1194</v>
      </c>
      <c r="J3833" s="57">
        <v>44589.0</v>
      </c>
      <c r="K3833" s="57">
        <v>44629.0</v>
      </c>
      <c r="L3833" s="27">
        <v>2.0</v>
      </c>
      <c r="M3833" s="27" t="s">
        <v>7</v>
      </c>
      <c r="N3833" s="27" t="s">
        <v>7</v>
      </c>
      <c r="O3833" s="28" t="s">
        <v>6</v>
      </c>
      <c r="P3833" s="44">
        <f>269*30</f>
        <v>8070</v>
      </c>
      <c r="Q3833" s="28" t="s">
        <v>6</v>
      </c>
      <c r="R3833" s="28" t="s">
        <v>6</v>
      </c>
      <c r="S3833" s="28" t="s">
        <v>6</v>
      </c>
      <c r="T3833" s="25" t="s">
        <v>1402</v>
      </c>
      <c r="U3833" s="25" t="s">
        <v>87</v>
      </c>
      <c r="V3833" s="58"/>
      <c r="W3833" s="20"/>
      <c r="X3833" s="20"/>
      <c r="Y3833" s="20"/>
      <c r="Z3833" s="20"/>
      <c r="AA3833" s="20"/>
      <c r="AB3833" s="20"/>
      <c r="AC3833" s="20"/>
      <c r="AD3833" s="20"/>
      <c r="AE3833" s="20"/>
      <c r="AF3833" s="20"/>
      <c r="AG3833" s="20"/>
      <c r="AH3833" s="20"/>
    </row>
    <row r="3834">
      <c r="A3834" s="34">
        <v>255233.0</v>
      </c>
      <c r="B3834" s="35" t="s">
        <v>15483</v>
      </c>
      <c r="C3834" s="35" t="s">
        <v>15484</v>
      </c>
      <c r="D3834" s="35" t="s">
        <v>15485</v>
      </c>
      <c r="E3834" s="35" t="s">
        <v>34</v>
      </c>
      <c r="F3834" s="34">
        <v>39577.0</v>
      </c>
      <c r="G3834" s="34">
        <v>6.019285281E9</v>
      </c>
      <c r="H3834" s="51" t="s">
        <v>15486</v>
      </c>
      <c r="I3834" s="14" t="s">
        <v>1194</v>
      </c>
      <c r="J3834" s="52">
        <v>44589.0</v>
      </c>
      <c r="K3834" s="48"/>
      <c r="L3834" s="16">
        <v>2.0</v>
      </c>
      <c r="M3834" s="16" t="s">
        <v>7</v>
      </c>
      <c r="N3834" s="16"/>
      <c r="O3834" s="49"/>
      <c r="P3834" s="49"/>
      <c r="Q3834" s="17"/>
      <c r="R3834" s="49"/>
      <c r="S3834" s="49"/>
      <c r="T3834" s="14" t="s">
        <v>15487</v>
      </c>
      <c r="U3834" s="14" t="s">
        <v>92</v>
      </c>
      <c r="V3834" s="64"/>
      <c r="W3834" s="20"/>
      <c r="X3834" s="20"/>
      <c r="Y3834" s="20"/>
      <c r="Z3834" s="20"/>
      <c r="AA3834" s="20"/>
      <c r="AB3834" s="20"/>
      <c r="AC3834" s="20"/>
      <c r="AD3834" s="20"/>
      <c r="AE3834" s="20"/>
      <c r="AF3834" s="20"/>
      <c r="AG3834" s="20"/>
      <c r="AH3834" s="20"/>
    </row>
    <row r="3835">
      <c r="A3835" s="30">
        <v>255244.0</v>
      </c>
      <c r="B3835" s="31" t="s">
        <v>15488</v>
      </c>
      <c r="C3835" s="31" t="s">
        <v>15489</v>
      </c>
      <c r="D3835" s="31" t="s">
        <v>15342</v>
      </c>
      <c r="E3835" s="31" t="s">
        <v>34</v>
      </c>
      <c r="F3835" s="30">
        <v>39564.0</v>
      </c>
      <c r="G3835" s="30">
        <v>2.288751177E9</v>
      </c>
      <c r="H3835" s="42" t="s">
        <v>15490</v>
      </c>
      <c r="I3835" s="25" t="s">
        <v>1194</v>
      </c>
      <c r="J3835" s="57">
        <v>44589.0</v>
      </c>
      <c r="K3835" s="57">
        <v>44629.0</v>
      </c>
      <c r="L3835" s="27">
        <v>2.0</v>
      </c>
      <c r="M3835" s="27" t="s">
        <v>7</v>
      </c>
      <c r="N3835" s="27" t="s">
        <v>7</v>
      </c>
      <c r="O3835" s="44">
        <f>263*30</f>
        <v>7890</v>
      </c>
      <c r="P3835" s="44">
        <f>253*30</f>
        <v>7590</v>
      </c>
      <c r="Q3835" s="28" t="s">
        <v>6</v>
      </c>
      <c r="R3835" s="28" t="s">
        <v>6</v>
      </c>
      <c r="S3835" s="28" t="s">
        <v>6</v>
      </c>
      <c r="T3835" s="25" t="s">
        <v>1402</v>
      </c>
      <c r="U3835" s="25" t="s">
        <v>87</v>
      </c>
      <c r="V3835" s="58"/>
      <c r="W3835" s="20"/>
      <c r="X3835" s="20"/>
      <c r="Y3835" s="20"/>
      <c r="Z3835" s="20"/>
      <c r="AA3835" s="20"/>
      <c r="AB3835" s="20"/>
      <c r="AC3835" s="20"/>
      <c r="AD3835" s="20"/>
      <c r="AE3835" s="20"/>
      <c r="AF3835" s="20"/>
      <c r="AG3835" s="20"/>
      <c r="AH3835" s="20"/>
    </row>
    <row r="3836">
      <c r="A3836" s="34">
        <v>255247.0</v>
      </c>
      <c r="B3836" s="35" t="s">
        <v>15491</v>
      </c>
      <c r="C3836" s="35" t="s">
        <v>15492</v>
      </c>
      <c r="D3836" s="35" t="s">
        <v>15295</v>
      </c>
      <c r="E3836" s="35" t="s">
        <v>34</v>
      </c>
      <c r="F3836" s="34">
        <v>38663.0</v>
      </c>
      <c r="G3836" s="34">
        <v>6.628373062E9</v>
      </c>
      <c r="H3836" s="51" t="s">
        <v>15493</v>
      </c>
      <c r="I3836" s="14" t="s">
        <v>1194</v>
      </c>
      <c r="J3836" s="52">
        <v>44589.0</v>
      </c>
      <c r="K3836" s="48"/>
      <c r="L3836" s="16">
        <v>2.0</v>
      </c>
      <c r="M3836" s="16" t="s">
        <v>7</v>
      </c>
      <c r="N3836" s="48"/>
      <c r="O3836" s="49"/>
      <c r="P3836" s="49"/>
      <c r="Q3836" s="49"/>
      <c r="R3836" s="49"/>
      <c r="S3836" s="49"/>
      <c r="T3836" s="14" t="s">
        <v>13706</v>
      </c>
      <c r="U3836" s="14" t="s">
        <v>92</v>
      </c>
      <c r="V3836" s="64"/>
      <c r="W3836" s="20"/>
      <c r="X3836" s="20"/>
      <c r="Y3836" s="20"/>
      <c r="Z3836" s="20"/>
      <c r="AA3836" s="20"/>
      <c r="AB3836" s="20"/>
      <c r="AC3836" s="20"/>
      <c r="AD3836" s="20"/>
      <c r="AE3836" s="20"/>
      <c r="AF3836" s="20"/>
      <c r="AG3836" s="20"/>
      <c r="AH3836" s="20"/>
    </row>
    <row r="3837">
      <c r="A3837" s="30">
        <v>255251.0</v>
      </c>
      <c r="B3837" s="31" t="s">
        <v>15494</v>
      </c>
      <c r="C3837" s="31" t="s">
        <v>15495</v>
      </c>
      <c r="D3837" s="31" t="s">
        <v>15496</v>
      </c>
      <c r="E3837" s="31" t="s">
        <v>34</v>
      </c>
      <c r="F3837" s="30">
        <v>39328.0</v>
      </c>
      <c r="G3837" s="30">
        <v>6.017435888E9</v>
      </c>
      <c r="H3837" s="25" t="s">
        <v>1193</v>
      </c>
      <c r="I3837" s="25" t="s">
        <v>1194</v>
      </c>
      <c r="J3837" s="57">
        <v>44589.0</v>
      </c>
      <c r="K3837" s="43"/>
      <c r="L3837" s="27">
        <v>2.0</v>
      </c>
      <c r="M3837" s="27" t="s">
        <v>7</v>
      </c>
      <c r="N3837" s="43"/>
      <c r="O3837" s="44"/>
      <c r="P3837" s="44"/>
      <c r="Q3837" s="44"/>
      <c r="R3837" s="44"/>
      <c r="S3837" s="44"/>
      <c r="T3837" s="25" t="s">
        <v>15497</v>
      </c>
      <c r="U3837" s="25" t="s">
        <v>92</v>
      </c>
      <c r="V3837" s="58"/>
      <c r="W3837" s="20"/>
      <c r="X3837" s="20"/>
      <c r="Y3837" s="20"/>
      <c r="Z3837" s="20"/>
      <c r="AA3837" s="20"/>
      <c r="AB3837" s="20"/>
      <c r="AC3837" s="20"/>
      <c r="AD3837" s="20"/>
      <c r="AE3837" s="20"/>
      <c r="AF3837" s="20"/>
      <c r="AG3837" s="20"/>
      <c r="AH3837" s="20"/>
    </row>
    <row r="3838">
      <c r="A3838" s="34">
        <v>255257.0</v>
      </c>
      <c r="B3838" s="35" t="s">
        <v>15498</v>
      </c>
      <c r="C3838" s="35" t="s">
        <v>15499</v>
      </c>
      <c r="D3838" s="35" t="s">
        <v>5474</v>
      </c>
      <c r="E3838" s="35" t="s">
        <v>34</v>
      </c>
      <c r="F3838" s="34">
        <v>39702.0</v>
      </c>
      <c r="G3838" s="34">
        <v>6.622415518E9</v>
      </c>
      <c r="H3838" s="51" t="s">
        <v>15500</v>
      </c>
      <c r="I3838" s="14" t="s">
        <v>1194</v>
      </c>
      <c r="J3838" s="52">
        <v>44589.0</v>
      </c>
      <c r="K3838" s="48"/>
      <c r="L3838" s="16">
        <v>1.0</v>
      </c>
      <c r="M3838" s="16" t="s">
        <v>4</v>
      </c>
      <c r="N3838" s="48"/>
      <c r="O3838" s="49"/>
      <c r="P3838" s="49"/>
      <c r="Q3838" s="49"/>
      <c r="R3838" s="49"/>
      <c r="S3838" s="49"/>
      <c r="T3838" s="14" t="s">
        <v>15501</v>
      </c>
      <c r="U3838" s="14" t="s">
        <v>87</v>
      </c>
      <c r="V3838" s="64"/>
      <c r="W3838" s="20"/>
      <c r="X3838" s="20"/>
      <c r="Y3838" s="20"/>
      <c r="Z3838" s="20"/>
      <c r="AA3838" s="20"/>
      <c r="AB3838" s="20"/>
      <c r="AC3838" s="20"/>
      <c r="AD3838" s="20"/>
      <c r="AE3838" s="20"/>
      <c r="AF3838" s="20"/>
      <c r="AG3838" s="20"/>
      <c r="AH3838" s="20"/>
    </row>
    <row r="3839">
      <c r="A3839" s="30">
        <v>255259.0</v>
      </c>
      <c r="B3839" s="31" t="s">
        <v>15502</v>
      </c>
      <c r="C3839" s="31" t="s">
        <v>15503</v>
      </c>
      <c r="D3839" s="31" t="s">
        <v>15504</v>
      </c>
      <c r="E3839" s="31" t="s">
        <v>34</v>
      </c>
      <c r="F3839" s="30">
        <v>39038.0</v>
      </c>
      <c r="G3839" s="30">
        <v>6.622471821E9</v>
      </c>
      <c r="H3839" s="42" t="s">
        <v>15505</v>
      </c>
      <c r="I3839" s="25" t="s">
        <v>1194</v>
      </c>
      <c r="J3839" s="57">
        <v>44589.0</v>
      </c>
      <c r="K3839" s="43"/>
      <c r="L3839" s="27">
        <v>2.0</v>
      </c>
      <c r="M3839" s="27" t="s">
        <v>7</v>
      </c>
      <c r="N3839" s="43"/>
      <c r="O3839" s="44"/>
      <c r="P3839" s="44"/>
      <c r="Q3839" s="44"/>
      <c r="R3839" s="44"/>
      <c r="S3839" s="44"/>
      <c r="T3839" s="25" t="s">
        <v>15506</v>
      </c>
      <c r="U3839" s="25" t="s">
        <v>92</v>
      </c>
      <c r="V3839" s="58"/>
      <c r="W3839" s="20"/>
      <c r="X3839" s="20"/>
      <c r="Y3839" s="20"/>
      <c r="Z3839" s="20"/>
      <c r="AA3839" s="20"/>
      <c r="AB3839" s="20"/>
      <c r="AC3839" s="20"/>
      <c r="AD3839" s="20"/>
      <c r="AE3839" s="20"/>
      <c r="AF3839" s="20"/>
      <c r="AG3839" s="20"/>
      <c r="AH3839" s="20"/>
    </row>
    <row r="3840">
      <c r="A3840" s="34">
        <v>255260.0</v>
      </c>
      <c r="B3840" s="35" t="s">
        <v>15507</v>
      </c>
      <c r="C3840" s="35" t="s">
        <v>15508</v>
      </c>
      <c r="D3840" s="35" t="s">
        <v>15509</v>
      </c>
      <c r="E3840" s="35" t="s">
        <v>34</v>
      </c>
      <c r="F3840" s="34">
        <v>39365.0</v>
      </c>
      <c r="G3840" s="34">
        <v>6.017748233E9</v>
      </c>
      <c r="H3840" s="51" t="s">
        <v>15510</v>
      </c>
      <c r="I3840" s="14" t="s">
        <v>1194</v>
      </c>
      <c r="J3840" s="52">
        <v>44589.0</v>
      </c>
      <c r="K3840" s="48"/>
      <c r="L3840" s="16">
        <v>2.0</v>
      </c>
      <c r="M3840" s="16" t="s">
        <v>7</v>
      </c>
      <c r="N3840" s="48"/>
      <c r="O3840" s="49"/>
      <c r="P3840" s="49"/>
      <c r="Q3840" s="49"/>
      <c r="R3840" s="49"/>
      <c r="S3840" s="49"/>
      <c r="T3840" s="14" t="s">
        <v>15511</v>
      </c>
      <c r="U3840" s="14" t="s">
        <v>92</v>
      </c>
      <c r="V3840" s="64"/>
      <c r="W3840" s="20"/>
      <c r="X3840" s="20"/>
      <c r="Y3840" s="20"/>
      <c r="Z3840" s="20"/>
      <c r="AA3840" s="20"/>
      <c r="AB3840" s="20"/>
      <c r="AC3840" s="20"/>
      <c r="AD3840" s="20"/>
      <c r="AE3840" s="20"/>
      <c r="AF3840" s="20"/>
      <c r="AG3840" s="20"/>
      <c r="AH3840" s="20"/>
    </row>
    <row r="3841">
      <c r="A3841" s="30">
        <v>255261.0</v>
      </c>
      <c r="B3841" s="31" t="s">
        <v>15512</v>
      </c>
      <c r="C3841" s="31" t="s">
        <v>15513</v>
      </c>
      <c r="D3841" s="31" t="s">
        <v>7323</v>
      </c>
      <c r="E3841" s="31" t="s">
        <v>34</v>
      </c>
      <c r="F3841" s="30">
        <v>39301.0</v>
      </c>
      <c r="G3841" s="30">
        <v>6.014827164E9</v>
      </c>
      <c r="H3841" s="42" t="s">
        <v>15514</v>
      </c>
      <c r="I3841" s="25" t="s">
        <v>1194</v>
      </c>
      <c r="J3841" s="57">
        <v>44589.0</v>
      </c>
      <c r="K3841" s="43"/>
      <c r="L3841" s="27">
        <v>2.0</v>
      </c>
      <c r="M3841" s="27" t="s">
        <v>7</v>
      </c>
      <c r="N3841" s="27"/>
      <c r="O3841" s="44"/>
      <c r="P3841" s="44"/>
      <c r="Q3841" s="28"/>
      <c r="R3841" s="44"/>
      <c r="S3841" s="44"/>
      <c r="T3841" s="25" t="s">
        <v>15515</v>
      </c>
      <c r="U3841" s="25" t="s">
        <v>92</v>
      </c>
      <c r="V3841" s="58"/>
      <c r="W3841" s="20"/>
      <c r="X3841" s="20"/>
      <c r="Y3841" s="20"/>
      <c r="Z3841" s="20"/>
      <c r="AA3841" s="20"/>
      <c r="AB3841" s="20"/>
      <c r="AC3841" s="20"/>
      <c r="AD3841" s="20"/>
      <c r="AE3841" s="20"/>
      <c r="AF3841" s="20"/>
      <c r="AG3841" s="20"/>
      <c r="AH3841" s="20"/>
    </row>
    <row r="3842">
      <c r="A3842" s="34">
        <v>255262.0</v>
      </c>
      <c r="B3842" s="35" t="s">
        <v>15516</v>
      </c>
      <c r="C3842" s="35" t="s">
        <v>15517</v>
      </c>
      <c r="D3842" s="35" t="s">
        <v>12285</v>
      </c>
      <c r="E3842" s="35" t="s">
        <v>34</v>
      </c>
      <c r="F3842" s="34">
        <v>39440.0</v>
      </c>
      <c r="G3842" s="34">
        <v>6.014253191E9</v>
      </c>
      <c r="H3842" s="51" t="s">
        <v>15518</v>
      </c>
      <c r="I3842" s="14" t="s">
        <v>1194</v>
      </c>
      <c r="J3842" s="52">
        <v>44589.0</v>
      </c>
      <c r="K3842" s="52">
        <v>44629.0</v>
      </c>
      <c r="L3842" s="16">
        <v>2.0</v>
      </c>
      <c r="M3842" s="16" t="s">
        <v>7</v>
      </c>
      <c r="N3842" s="16" t="s">
        <v>7</v>
      </c>
      <c r="O3842" s="17" t="s">
        <v>6</v>
      </c>
      <c r="P3842" s="49">
        <f>247*30</f>
        <v>7410</v>
      </c>
      <c r="Q3842" s="17" t="s">
        <v>6</v>
      </c>
      <c r="R3842" s="17" t="s">
        <v>6</v>
      </c>
      <c r="S3842" s="17" t="s">
        <v>6</v>
      </c>
      <c r="T3842" s="14" t="s">
        <v>1402</v>
      </c>
      <c r="U3842" s="14" t="s">
        <v>87</v>
      </c>
      <c r="V3842" s="64"/>
      <c r="W3842" s="20"/>
      <c r="X3842" s="20"/>
      <c r="Y3842" s="20"/>
      <c r="Z3842" s="20"/>
      <c r="AA3842" s="20"/>
      <c r="AB3842" s="20"/>
      <c r="AC3842" s="20"/>
      <c r="AD3842" s="20"/>
      <c r="AE3842" s="20"/>
      <c r="AF3842" s="20"/>
      <c r="AG3842" s="20"/>
      <c r="AH3842" s="20"/>
    </row>
    <row r="3843">
      <c r="A3843" s="30">
        <v>255264.0</v>
      </c>
      <c r="B3843" s="31" t="s">
        <v>15519</v>
      </c>
      <c r="C3843" s="31" t="s">
        <v>15520</v>
      </c>
      <c r="D3843" s="31" t="s">
        <v>10473</v>
      </c>
      <c r="E3843" s="31" t="s">
        <v>34</v>
      </c>
      <c r="F3843" s="30">
        <v>38829.0</v>
      </c>
      <c r="G3843" s="30">
        <v>6.627286234E9</v>
      </c>
      <c r="H3843" s="42" t="s">
        <v>15521</v>
      </c>
      <c r="I3843" s="25" t="s">
        <v>1194</v>
      </c>
      <c r="J3843" s="57">
        <v>44589.0</v>
      </c>
      <c r="K3843" s="43"/>
      <c r="L3843" s="27">
        <v>2.0</v>
      </c>
      <c r="M3843" s="27" t="s">
        <v>7</v>
      </c>
      <c r="N3843" s="27"/>
      <c r="O3843" s="44"/>
      <c r="P3843" s="44"/>
      <c r="Q3843" s="44"/>
      <c r="R3843" s="44"/>
      <c r="S3843" s="44"/>
      <c r="T3843" s="25" t="s">
        <v>15522</v>
      </c>
      <c r="U3843" s="25" t="s">
        <v>92</v>
      </c>
      <c r="V3843" s="58"/>
      <c r="W3843" s="20"/>
      <c r="X3843" s="20"/>
      <c r="Y3843" s="20"/>
      <c r="Z3843" s="20"/>
      <c r="AA3843" s="20"/>
      <c r="AB3843" s="20"/>
      <c r="AC3843" s="20"/>
      <c r="AD3843" s="20"/>
      <c r="AE3843" s="20"/>
      <c r="AF3843" s="20"/>
      <c r="AG3843" s="20"/>
      <c r="AH3843" s="20"/>
    </row>
    <row r="3844">
      <c r="A3844" s="34">
        <v>255266.0</v>
      </c>
      <c r="B3844" s="35" t="s">
        <v>15523</v>
      </c>
      <c r="C3844" s="35" t="s">
        <v>15524</v>
      </c>
      <c r="D3844" s="35" t="s">
        <v>4903</v>
      </c>
      <c r="E3844" s="35" t="s">
        <v>34</v>
      </c>
      <c r="F3844" s="34">
        <v>39042.0</v>
      </c>
      <c r="G3844" s="34">
        <v>6.016642259E9</v>
      </c>
      <c r="H3844" s="51" t="s">
        <v>15525</v>
      </c>
      <c r="I3844" s="14" t="s">
        <v>1194</v>
      </c>
      <c r="J3844" s="52">
        <v>44589.0</v>
      </c>
      <c r="K3844" s="52">
        <v>44589.0</v>
      </c>
      <c r="L3844" s="16">
        <v>1.0</v>
      </c>
      <c r="M3844" s="16" t="s">
        <v>7</v>
      </c>
      <c r="N3844" s="16" t="s">
        <v>4</v>
      </c>
      <c r="O3844" s="49">
        <f>180*30</f>
        <v>5400</v>
      </c>
      <c r="P3844" s="49">
        <f>175*30</f>
        <v>5250</v>
      </c>
      <c r="Q3844" s="17" t="s">
        <v>6</v>
      </c>
      <c r="R3844" s="17" t="s">
        <v>6</v>
      </c>
      <c r="S3844" s="17" t="s">
        <v>6</v>
      </c>
      <c r="T3844" s="14" t="s">
        <v>6079</v>
      </c>
      <c r="U3844" s="14" t="s">
        <v>87</v>
      </c>
      <c r="V3844" s="64"/>
      <c r="W3844" s="20"/>
      <c r="X3844" s="20"/>
      <c r="Y3844" s="20"/>
      <c r="Z3844" s="20"/>
      <c r="AA3844" s="20"/>
      <c r="AB3844" s="20"/>
      <c r="AC3844" s="20"/>
      <c r="AD3844" s="20"/>
      <c r="AE3844" s="20"/>
      <c r="AF3844" s="20"/>
      <c r="AG3844" s="20"/>
      <c r="AH3844" s="20"/>
    </row>
    <row r="3845">
      <c r="A3845" s="30">
        <v>255267.0</v>
      </c>
      <c r="B3845" s="31" t="s">
        <v>15526</v>
      </c>
      <c r="C3845" s="31" t="s">
        <v>15527</v>
      </c>
      <c r="D3845" s="31" t="s">
        <v>15528</v>
      </c>
      <c r="E3845" s="31" t="s">
        <v>34</v>
      </c>
      <c r="F3845" s="30">
        <v>38614.0</v>
      </c>
      <c r="G3845" s="30">
        <v>6.626272591E9</v>
      </c>
      <c r="H3845" s="42" t="s">
        <v>15529</v>
      </c>
      <c r="I3845" s="25" t="s">
        <v>1194</v>
      </c>
      <c r="J3845" s="57">
        <v>44589.0</v>
      </c>
      <c r="K3845" s="57">
        <v>44589.0</v>
      </c>
      <c r="L3845" s="27">
        <v>1.0</v>
      </c>
      <c r="M3845" s="27" t="s">
        <v>7</v>
      </c>
      <c r="N3845" s="27" t="s">
        <v>7</v>
      </c>
      <c r="O3845" s="44">
        <f>230*30</f>
        <v>6900</v>
      </c>
      <c r="P3845" s="44">
        <f>227*30</f>
        <v>6810</v>
      </c>
      <c r="Q3845" s="28" t="s">
        <v>6</v>
      </c>
      <c r="R3845" s="28" t="s">
        <v>6</v>
      </c>
      <c r="S3845" s="44">
        <f>227*30</f>
        <v>6810</v>
      </c>
      <c r="T3845" s="25" t="s">
        <v>1366</v>
      </c>
      <c r="U3845" s="25" t="s">
        <v>87</v>
      </c>
      <c r="V3845" s="58"/>
      <c r="W3845" s="20"/>
      <c r="X3845" s="20"/>
      <c r="Y3845" s="20"/>
      <c r="Z3845" s="20"/>
      <c r="AA3845" s="20"/>
      <c r="AB3845" s="20"/>
      <c r="AC3845" s="20"/>
      <c r="AD3845" s="20"/>
      <c r="AE3845" s="20"/>
      <c r="AF3845" s="20"/>
      <c r="AG3845" s="20"/>
      <c r="AH3845" s="20"/>
    </row>
    <row r="3846">
      <c r="A3846" s="34">
        <v>255268.0</v>
      </c>
      <c r="B3846" s="35" t="s">
        <v>15530</v>
      </c>
      <c r="C3846" s="35" t="s">
        <v>15531</v>
      </c>
      <c r="D3846" s="35" t="s">
        <v>9248</v>
      </c>
      <c r="E3846" s="35" t="s">
        <v>34</v>
      </c>
      <c r="F3846" s="34">
        <v>38652.0</v>
      </c>
      <c r="G3846" s="34">
        <v>6.625349506E9</v>
      </c>
      <c r="H3846" s="51" t="s">
        <v>15532</v>
      </c>
      <c r="I3846" s="14" t="s">
        <v>1194</v>
      </c>
      <c r="J3846" s="52">
        <v>44589.0</v>
      </c>
      <c r="L3846" s="16">
        <v>2.0</v>
      </c>
      <c r="M3846" s="16" t="s">
        <v>7</v>
      </c>
      <c r="N3846" s="48"/>
      <c r="O3846" s="49"/>
      <c r="P3846" s="49"/>
      <c r="Q3846" s="49"/>
      <c r="R3846" s="49"/>
      <c r="S3846" s="49"/>
      <c r="T3846" s="14" t="s">
        <v>13706</v>
      </c>
      <c r="U3846" s="14" t="s">
        <v>92</v>
      </c>
      <c r="V3846" s="64"/>
      <c r="W3846" s="20"/>
      <c r="X3846" s="20"/>
      <c r="Y3846" s="20"/>
      <c r="Z3846" s="20"/>
      <c r="AA3846" s="20"/>
      <c r="AB3846" s="20"/>
      <c r="AC3846" s="20"/>
      <c r="AD3846" s="20"/>
      <c r="AE3846" s="20"/>
      <c r="AF3846" s="20"/>
      <c r="AG3846" s="20"/>
      <c r="AH3846" s="20"/>
    </row>
    <row r="3847">
      <c r="A3847" s="30">
        <v>255269.0</v>
      </c>
      <c r="B3847" s="31" t="s">
        <v>15533</v>
      </c>
      <c r="C3847" s="31" t="s">
        <v>15534</v>
      </c>
      <c r="D3847" s="31" t="s">
        <v>369</v>
      </c>
      <c r="E3847" s="31" t="s">
        <v>34</v>
      </c>
      <c r="F3847" s="30">
        <v>38655.0</v>
      </c>
      <c r="G3847" s="30">
        <v>6.622347821E9</v>
      </c>
      <c r="H3847" s="42" t="s">
        <v>15535</v>
      </c>
      <c r="I3847" s="25" t="s">
        <v>1194</v>
      </c>
      <c r="J3847" s="57">
        <v>44589.0</v>
      </c>
      <c r="K3847" s="43"/>
      <c r="L3847" s="27">
        <v>2.0</v>
      </c>
      <c r="M3847" s="27" t="s">
        <v>7</v>
      </c>
      <c r="N3847" s="43"/>
      <c r="O3847" s="44"/>
      <c r="P3847" s="44"/>
      <c r="Q3847" s="44"/>
      <c r="R3847" s="44"/>
      <c r="S3847" s="44"/>
      <c r="T3847" s="25" t="s">
        <v>15536</v>
      </c>
      <c r="U3847" s="25" t="s">
        <v>92</v>
      </c>
      <c r="V3847" s="58"/>
      <c r="W3847" s="20"/>
      <c r="X3847" s="20"/>
      <c r="Y3847" s="20"/>
      <c r="Z3847" s="20"/>
      <c r="AA3847" s="20"/>
      <c r="AB3847" s="20"/>
      <c r="AC3847" s="20"/>
      <c r="AD3847" s="20"/>
      <c r="AE3847" s="20"/>
      <c r="AF3847" s="20"/>
      <c r="AG3847" s="20"/>
      <c r="AH3847" s="20"/>
    </row>
    <row r="3848">
      <c r="A3848" s="34">
        <v>255270.0</v>
      </c>
      <c r="B3848" s="35" t="s">
        <v>15537</v>
      </c>
      <c r="C3848" s="35" t="s">
        <v>15538</v>
      </c>
      <c r="D3848" s="35" t="s">
        <v>15539</v>
      </c>
      <c r="E3848" s="35" t="s">
        <v>34</v>
      </c>
      <c r="F3848" s="34">
        <v>38863.0</v>
      </c>
      <c r="G3848" s="34">
        <v>6.624896411E9</v>
      </c>
      <c r="H3848" s="51" t="s">
        <v>15540</v>
      </c>
      <c r="I3848" s="14" t="s">
        <v>1194</v>
      </c>
      <c r="J3848" s="52">
        <v>44589.0</v>
      </c>
      <c r="K3848" s="52">
        <v>44629.0</v>
      </c>
      <c r="L3848" s="16">
        <v>2.0</v>
      </c>
      <c r="M3848" s="16" t="s">
        <v>7</v>
      </c>
      <c r="N3848" s="16" t="s">
        <v>4</v>
      </c>
      <c r="O3848" s="17" t="s">
        <v>6</v>
      </c>
      <c r="P3848" s="49">
        <f>240*30</f>
        <v>7200</v>
      </c>
      <c r="Q3848" s="17" t="s">
        <v>6</v>
      </c>
      <c r="R3848" s="17" t="s">
        <v>6</v>
      </c>
      <c r="S3848" s="17" t="s">
        <v>6</v>
      </c>
      <c r="T3848" s="14" t="s">
        <v>15541</v>
      </c>
      <c r="U3848" s="14" t="s">
        <v>87</v>
      </c>
      <c r="V3848" s="64"/>
      <c r="W3848" s="20"/>
      <c r="X3848" s="20"/>
      <c r="Y3848" s="20"/>
      <c r="Z3848" s="20"/>
      <c r="AA3848" s="20"/>
      <c r="AB3848" s="20"/>
      <c r="AC3848" s="20"/>
      <c r="AD3848" s="20"/>
      <c r="AE3848" s="20"/>
      <c r="AF3848" s="20"/>
      <c r="AG3848" s="20"/>
      <c r="AH3848" s="20"/>
    </row>
    <row r="3849">
      <c r="A3849" s="30">
        <v>255272.0</v>
      </c>
      <c r="B3849" s="31" t="s">
        <v>15542</v>
      </c>
      <c r="C3849" s="31" t="s">
        <v>15543</v>
      </c>
      <c r="D3849" s="31" t="s">
        <v>10182</v>
      </c>
      <c r="E3849" s="31" t="s">
        <v>34</v>
      </c>
      <c r="F3849" s="30">
        <v>39429.0</v>
      </c>
      <c r="G3849" s="30">
        <v>6.017311745E9</v>
      </c>
      <c r="H3849" s="61" t="s">
        <v>15544</v>
      </c>
      <c r="I3849" s="25" t="s">
        <v>1194</v>
      </c>
      <c r="J3849" s="57">
        <v>44589.0</v>
      </c>
      <c r="K3849" s="43"/>
      <c r="L3849" s="27">
        <v>2.0</v>
      </c>
      <c r="M3849" s="27" t="s">
        <v>7</v>
      </c>
      <c r="N3849" s="43"/>
      <c r="O3849" s="44"/>
      <c r="P3849" s="44"/>
      <c r="Q3849" s="44"/>
      <c r="R3849" s="44"/>
      <c r="S3849" s="44"/>
      <c r="T3849" s="25" t="s">
        <v>15487</v>
      </c>
      <c r="U3849" s="25" t="s">
        <v>92</v>
      </c>
      <c r="V3849" s="58"/>
      <c r="W3849" s="20"/>
      <c r="X3849" s="20"/>
      <c r="Y3849" s="20"/>
      <c r="Z3849" s="20"/>
      <c r="AA3849" s="20"/>
      <c r="AB3849" s="20"/>
      <c r="AC3849" s="20"/>
      <c r="AD3849" s="20"/>
      <c r="AE3849" s="20"/>
      <c r="AF3849" s="20"/>
      <c r="AG3849" s="20"/>
      <c r="AH3849" s="20"/>
    </row>
    <row r="3850">
      <c r="A3850" s="34">
        <v>255273.0</v>
      </c>
      <c r="B3850" s="35" t="s">
        <v>15545</v>
      </c>
      <c r="C3850" s="35" t="s">
        <v>15546</v>
      </c>
      <c r="D3850" s="35" t="s">
        <v>502</v>
      </c>
      <c r="E3850" s="35" t="s">
        <v>34</v>
      </c>
      <c r="F3850" s="34">
        <v>39212.0</v>
      </c>
      <c r="G3850" s="34">
        <v>6.013720141E9</v>
      </c>
      <c r="H3850" s="14" t="s">
        <v>1193</v>
      </c>
      <c r="I3850" s="14" t="s">
        <v>1194</v>
      </c>
      <c r="J3850" s="52">
        <v>44589.0</v>
      </c>
      <c r="K3850" s="52">
        <v>44589.0</v>
      </c>
      <c r="L3850" s="16">
        <v>1.0</v>
      </c>
      <c r="M3850" s="16" t="s">
        <v>7</v>
      </c>
      <c r="N3850" s="16" t="s">
        <v>7</v>
      </c>
      <c r="O3850" s="49">
        <f>240*30</f>
        <v>7200</v>
      </c>
      <c r="P3850" s="49">
        <f>235*30</f>
        <v>7050</v>
      </c>
      <c r="Q3850" s="17" t="s">
        <v>6</v>
      </c>
      <c r="R3850" s="17" t="s">
        <v>6</v>
      </c>
      <c r="S3850" s="17" t="s">
        <v>6</v>
      </c>
      <c r="T3850" s="14" t="s">
        <v>6079</v>
      </c>
      <c r="U3850" s="14" t="s">
        <v>87</v>
      </c>
      <c r="V3850" s="64"/>
      <c r="W3850" s="20"/>
      <c r="X3850" s="20"/>
      <c r="Y3850" s="20"/>
      <c r="Z3850" s="20"/>
      <c r="AA3850" s="20"/>
      <c r="AB3850" s="20"/>
      <c r="AC3850" s="20"/>
      <c r="AD3850" s="20"/>
      <c r="AE3850" s="20"/>
      <c r="AF3850" s="20"/>
      <c r="AG3850" s="20"/>
      <c r="AH3850" s="20"/>
    </row>
    <row r="3851">
      <c r="A3851" s="30">
        <v>255275.0</v>
      </c>
      <c r="B3851" s="31" t="s">
        <v>15547</v>
      </c>
      <c r="C3851" s="31" t="s">
        <v>15548</v>
      </c>
      <c r="D3851" s="31" t="s">
        <v>502</v>
      </c>
      <c r="E3851" s="31" t="s">
        <v>34</v>
      </c>
      <c r="F3851" s="30">
        <v>39213.0</v>
      </c>
      <c r="G3851" s="30">
        <v>6.013661712E9</v>
      </c>
      <c r="H3851" s="24" t="s">
        <v>15549</v>
      </c>
      <c r="I3851" s="25" t="s">
        <v>1194</v>
      </c>
      <c r="J3851" s="57">
        <v>44589.0</v>
      </c>
      <c r="K3851" s="57">
        <v>44589.0</v>
      </c>
      <c r="L3851" s="27">
        <v>1.0</v>
      </c>
      <c r="M3851" s="27" t="s">
        <v>7</v>
      </c>
      <c r="N3851" s="27" t="s">
        <v>7</v>
      </c>
      <c r="O3851" s="44">
        <f>244*30</f>
        <v>7320</v>
      </c>
      <c r="P3851" s="44">
        <f>238*30</f>
        <v>7140</v>
      </c>
      <c r="Q3851" s="28" t="s">
        <v>6</v>
      </c>
      <c r="R3851" s="28" t="s">
        <v>6</v>
      </c>
      <c r="S3851" s="28" t="s">
        <v>6</v>
      </c>
      <c r="T3851" s="25" t="s">
        <v>15550</v>
      </c>
      <c r="U3851" s="25" t="s">
        <v>87</v>
      </c>
      <c r="V3851" s="58"/>
      <c r="W3851" s="20"/>
      <c r="X3851" s="20"/>
      <c r="Y3851" s="20"/>
      <c r="Z3851" s="20"/>
      <c r="AA3851" s="20"/>
      <c r="AB3851" s="20"/>
      <c r="AC3851" s="20"/>
      <c r="AD3851" s="20"/>
      <c r="AE3851" s="20"/>
      <c r="AF3851" s="20"/>
      <c r="AG3851" s="20"/>
      <c r="AH3851" s="20"/>
    </row>
    <row r="3852">
      <c r="A3852" s="34">
        <v>255277.0</v>
      </c>
      <c r="B3852" s="35" t="s">
        <v>15551</v>
      </c>
      <c r="C3852" s="35" t="s">
        <v>15552</v>
      </c>
      <c r="D3852" s="35" t="s">
        <v>15553</v>
      </c>
      <c r="E3852" s="35" t="s">
        <v>34</v>
      </c>
      <c r="F3852" s="34">
        <v>39451.0</v>
      </c>
      <c r="G3852" s="34">
        <v>6.013942371E9</v>
      </c>
      <c r="H3852" s="78" t="s">
        <v>15554</v>
      </c>
      <c r="I3852" s="14" t="s">
        <v>1194</v>
      </c>
      <c r="J3852" s="52">
        <v>44589.0</v>
      </c>
      <c r="K3852" s="48"/>
      <c r="L3852" s="16">
        <v>2.0</v>
      </c>
      <c r="M3852" s="16" t="s">
        <v>7</v>
      </c>
      <c r="N3852" s="48"/>
      <c r="O3852" s="49"/>
      <c r="P3852" s="49"/>
      <c r="Q3852" s="49"/>
      <c r="R3852" s="49"/>
      <c r="S3852" s="49"/>
      <c r="T3852" s="14" t="s">
        <v>15555</v>
      </c>
      <c r="U3852" s="14" t="s">
        <v>87</v>
      </c>
      <c r="V3852" s="64"/>
      <c r="W3852" s="20"/>
      <c r="X3852" s="20"/>
      <c r="Y3852" s="20"/>
      <c r="Z3852" s="20"/>
      <c r="AA3852" s="20"/>
      <c r="AB3852" s="20"/>
      <c r="AC3852" s="20"/>
      <c r="AD3852" s="20"/>
      <c r="AE3852" s="20"/>
      <c r="AF3852" s="20"/>
      <c r="AG3852" s="20"/>
      <c r="AH3852" s="20"/>
    </row>
    <row r="3853">
      <c r="A3853" s="30">
        <v>255279.0</v>
      </c>
      <c r="B3853" s="31" t="s">
        <v>15556</v>
      </c>
      <c r="C3853" s="31" t="s">
        <v>15557</v>
      </c>
      <c r="D3853" s="31" t="s">
        <v>15558</v>
      </c>
      <c r="E3853" s="31" t="s">
        <v>34</v>
      </c>
      <c r="F3853" s="30">
        <v>38666.0</v>
      </c>
      <c r="G3853" s="30">
        <v>6.62487272E9</v>
      </c>
      <c r="H3853" s="42" t="s">
        <v>15559</v>
      </c>
      <c r="I3853" s="25" t="s">
        <v>1194</v>
      </c>
      <c r="J3853" s="57">
        <v>44589.0</v>
      </c>
      <c r="K3853" s="57">
        <v>44589.0</v>
      </c>
      <c r="L3853" s="27">
        <v>1.0</v>
      </c>
      <c r="M3853" s="27" t="s">
        <v>7</v>
      </c>
      <c r="N3853" s="27" t="s">
        <v>4</v>
      </c>
      <c r="O3853" s="44">
        <f t="shared" ref="O3853:P3853" si="35">240*30</f>
        <v>7200</v>
      </c>
      <c r="P3853" s="44">
        <f t="shared" si="35"/>
        <v>7200</v>
      </c>
      <c r="Q3853" s="28" t="s">
        <v>6</v>
      </c>
      <c r="R3853" s="28" t="s">
        <v>6</v>
      </c>
      <c r="S3853" s="28" t="s">
        <v>6</v>
      </c>
      <c r="T3853" s="25" t="s">
        <v>15560</v>
      </c>
      <c r="U3853" s="25" t="s">
        <v>87</v>
      </c>
      <c r="V3853" s="58"/>
      <c r="W3853" s="20"/>
      <c r="X3853" s="20"/>
      <c r="Y3853" s="20"/>
      <c r="Z3853" s="20"/>
      <c r="AA3853" s="20"/>
      <c r="AB3853" s="20"/>
      <c r="AC3853" s="20"/>
      <c r="AD3853" s="20"/>
      <c r="AE3853" s="20"/>
      <c r="AF3853" s="20"/>
      <c r="AG3853" s="20"/>
      <c r="AH3853" s="20"/>
    </row>
    <row r="3854">
      <c r="A3854" s="34">
        <v>255280.0</v>
      </c>
      <c r="B3854" s="35" t="s">
        <v>15561</v>
      </c>
      <c r="C3854" s="35" t="s">
        <v>15562</v>
      </c>
      <c r="D3854" s="35" t="s">
        <v>15346</v>
      </c>
      <c r="E3854" s="35" t="s">
        <v>34</v>
      </c>
      <c r="F3854" s="34">
        <v>39648.0</v>
      </c>
      <c r="G3854" s="34">
        <v>6.012500066E9</v>
      </c>
      <c r="H3854" s="51" t="s">
        <v>15563</v>
      </c>
      <c r="I3854" s="14" t="s">
        <v>1194</v>
      </c>
      <c r="J3854" s="52">
        <v>44589.0</v>
      </c>
      <c r="K3854" s="52">
        <v>44589.0</v>
      </c>
      <c r="L3854" s="16">
        <v>1.0</v>
      </c>
      <c r="M3854" s="16" t="s">
        <v>7</v>
      </c>
      <c r="N3854" s="16" t="s">
        <v>4</v>
      </c>
      <c r="O3854" s="49">
        <f>178*30</f>
        <v>5340</v>
      </c>
      <c r="P3854" s="17" t="s">
        <v>6</v>
      </c>
      <c r="Q3854" s="179" t="s">
        <v>15564</v>
      </c>
      <c r="R3854" s="17" t="s">
        <v>6</v>
      </c>
      <c r="S3854" s="17" t="s">
        <v>6</v>
      </c>
      <c r="T3854" s="14" t="s">
        <v>12507</v>
      </c>
      <c r="U3854" s="14" t="s">
        <v>87</v>
      </c>
      <c r="V3854" s="64"/>
      <c r="W3854" s="20"/>
      <c r="X3854" s="20"/>
      <c r="Y3854" s="20"/>
      <c r="Z3854" s="20"/>
      <c r="AA3854" s="20"/>
      <c r="AB3854" s="20"/>
      <c r="AC3854" s="20"/>
      <c r="AD3854" s="20"/>
      <c r="AE3854" s="20"/>
      <c r="AF3854" s="20"/>
      <c r="AG3854" s="20"/>
      <c r="AH3854" s="20"/>
    </row>
    <row r="3855">
      <c r="A3855" s="30">
        <v>255283.0</v>
      </c>
      <c r="B3855" s="31" t="s">
        <v>15565</v>
      </c>
      <c r="C3855" s="31" t="s">
        <v>15566</v>
      </c>
      <c r="D3855" s="31" t="s">
        <v>15567</v>
      </c>
      <c r="E3855" s="31" t="s">
        <v>34</v>
      </c>
      <c r="F3855" s="30">
        <v>39176.0</v>
      </c>
      <c r="G3855" s="30">
        <v>6.624647714E9</v>
      </c>
      <c r="H3855" s="42" t="s">
        <v>15568</v>
      </c>
      <c r="I3855" s="25" t="s">
        <v>1194</v>
      </c>
      <c r="J3855" s="57">
        <v>44589.0</v>
      </c>
      <c r="K3855" s="57">
        <v>44589.0</v>
      </c>
      <c r="L3855" s="27">
        <v>1.0</v>
      </c>
      <c r="M3855" s="27" t="s">
        <v>7</v>
      </c>
      <c r="N3855" s="27" t="s">
        <v>7</v>
      </c>
      <c r="O3855" s="44">
        <f>222*30</f>
        <v>6660</v>
      </c>
      <c r="P3855" s="44">
        <f>212*30</f>
        <v>6360</v>
      </c>
      <c r="Q3855" s="28" t="s">
        <v>6</v>
      </c>
      <c r="R3855" s="28" t="s">
        <v>6</v>
      </c>
      <c r="S3855" s="28" t="s">
        <v>6</v>
      </c>
      <c r="T3855" s="25" t="s">
        <v>15550</v>
      </c>
      <c r="U3855" s="25" t="s">
        <v>87</v>
      </c>
      <c r="V3855" s="58"/>
      <c r="W3855" s="20"/>
      <c r="X3855" s="20"/>
      <c r="Y3855" s="20"/>
      <c r="Z3855" s="20"/>
      <c r="AA3855" s="20"/>
      <c r="AB3855" s="20"/>
      <c r="AC3855" s="20"/>
      <c r="AD3855" s="20"/>
      <c r="AE3855" s="20"/>
      <c r="AF3855" s="20"/>
      <c r="AG3855" s="20"/>
      <c r="AH3855" s="20"/>
    </row>
    <row r="3856">
      <c r="A3856" s="34">
        <v>255285.0</v>
      </c>
      <c r="B3856" s="35" t="s">
        <v>15569</v>
      </c>
      <c r="C3856" s="35" t="s">
        <v>15570</v>
      </c>
      <c r="D3856" s="35" t="s">
        <v>4903</v>
      </c>
      <c r="E3856" s="35" t="s">
        <v>34</v>
      </c>
      <c r="F3856" s="34">
        <v>39047.0</v>
      </c>
      <c r="G3856" s="34">
        <v>6.013550617E9</v>
      </c>
      <c r="H3856" s="51" t="s">
        <v>15571</v>
      </c>
      <c r="I3856" s="14" t="s">
        <v>1194</v>
      </c>
      <c r="J3856" s="52">
        <v>44589.0</v>
      </c>
      <c r="K3856" s="52">
        <v>44589.0</v>
      </c>
      <c r="L3856" s="16">
        <v>1.0</v>
      </c>
      <c r="M3856" s="16" t="s">
        <v>7</v>
      </c>
      <c r="N3856" s="16" t="s">
        <v>4</v>
      </c>
      <c r="O3856" s="49">
        <f>275*30</f>
        <v>8250</v>
      </c>
      <c r="P3856" s="17" t="s">
        <v>6</v>
      </c>
      <c r="Q3856" s="17" t="s">
        <v>6</v>
      </c>
      <c r="R3856" s="17" t="s">
        <v>6</v>
      </c>
      <c r="S3856" s="17" t="s">
        <v>6</v>
      </c>
      <c r="T3856" s="14" t="s">
        <v>15572</v>
      </c>
      <c r="U3856" s="14" t="s">
        <v>87</v>
      </c>
      <c r="V3856" s="64"/>
      <c r="W3856" s="20"/>
      <c r="X3856" s="20"/>
      <c r="Y3856" s="20"/>
      <c r="Z3856" s="20"/>
      <c r="AA3856" s="20"/>
      <c r="AB3856" s="20"/>
      <c r="AC3856" s="20"/>
      <c r="AD3856" s="20"/>
      <c r="AE3856" s="20"/>
      <c r="AF3856" s="20"/>
      <c r="AG3856" s="20"/>
      <c r="AH3856" s="20"/>
    </row>
    <row r="3857">
      <c r="A3857" s="30">
        <v>255286.0</v>
      </c>
      <c r="B3857" s="31" t="s">
        <v>15573</v>
      </c>
      <c r="C3857" s="31" t="s">
        <v>15574</v>
      </c>
      <c r="D3857" s="31" t="s">
        <v>5491</v>
      </c>
      <c r="E3857" s="31" t="s">
        <v>34</v>
      </c>
      <c r="F3857" s="30">
        <v>39367.0</v>
      </c>
      <c r="G3857" s="30">
        <v>6.017359025E9</v>
      </c>
      <c r="H3857" s="42" t="s">
        <v>15575</v>
      </c>
      <c r="I3857" s="25" t="s">
        <v>1194</v>
      </c>
      <c r="J3857" s="57">
        <v>44589.0</v>
      </c>
      <c r="K3857" s="43"/>
      <c r="L3857" s="27">
        <v>2.0</v>
      </c>
      <c r="M3857" s="27" t="s">
        <v>7</v>
      </c>
      <c r="N3857" s="43"/>
      <c r="O3857" s="44"/>
      <c r="P3857" s="44"/>
      <c r="Q3857" s="44"/>
      <c r="R3857" s="44"/>
      <c r="S3857" s="44"/>
      <c r="T3857" s="25" t="s">
        <v>15555</v>
      </c>
      <c r="U3857" s="25" t="s">
        <v>92</v>
      </c>
      <c r="V3857" s="58"/>
      <c r="W3857" s="20"/>
      <c r="X3857" s="20"/>
      <c r="Y3857" s="20"/>
      <c r="Z3857" s="20"/>
      <c r="AA3857" s="20"/>
      <c r="AB3857" s="20"/>
      <c r="AC3857" s="20"/>
      <c r="AD3857" s="20"/>
      <c r="AE3857" s="20"/>
      <c r="AF3857" s="20"/>
      <c r="AG3857" s="20"/>
      <c r="AH3857" s="20"/>
    </row>
    <row r="3858">
      <c r="A3858" s="34">
        <v>255287.0</v>
      </c>
      <c r="B3858" s="35" t="s">
        <v>15576</v>
      </c>
      <c r="C3858" s="35" t="s">
        <v>15577</v>
      </c>
      <c r="D3858" s="35" t="s">
        <v>15578</v>
      </c>
      <c r="E3858" s="35" t="s">
        <v>34</v>
      </c>
      <c r="F3858" s="34">
        <v>39571.0</v>
      </c>
      <c r="G3858" s="34">
        <v>2.284524344E9</v>
      </c>
      <c r="H3858" s="51" t="s">
        <v>15579</v>
      </c>
      <c r="I3858" s="14" t="s">
        <v>1194</v>
      </c>
      <c r="J3858" s="52">
        <v>44592.0</v>
      </c>
      <c r="K3858" s="48"/>
      <c r="L3858" s="16">
        <v>1.0</v>
      </c>
      <c r="M3858" s="16" t="s">
        <v>4</v>
      </c>
      <c r="N3858" s="48"/>
      <c r="O3858" s="49"/>
      <c r="P3858" s="49"/>
      <c r="Q3858" s="49"/>
      <c r="R3858" s="49"/>
      <c r="S3858" s="49"/>
      <c r="T3858" s="14" t="s">
        <v>15580</v>
      </c>
      <c r="U3858" s="14" t="s">
        <v>87</v>
      </c>
      <c r="V3858" s="64"/>
      <c r="W3858" s="20"/>
      <c r="X3858" s="20"/>
      <c r="Y3858" s="20"/>
      <c r="Z3858" s="20"/>
      <c r="AA3858" s="20"/>
      <c r="AB3858" s="20"/>
      <c r="AC3858" s="20"/>
      <c r="AD3858" s="20"/>
      <c r="AE3858" s="20"/>
      <c r="AF3858" s="20"/>
      <c r="AG3858" s="20"/>
      <c r="AH3858" s="20"/>
    </row>
    <row r="3859">
      <c r="A3859" s="30">
        <v>255288.0</v>
      </c>
      <c r="B3859" s="31" t="s">
        <v>15581</v>
      </c>
      <c r="C3859" s="31" t="s">
        <v>15582</v>
      </c>
      <c r="D3859" s="31" t="s">
        <v>5674</v>
      </c>
      <c r="E3859" s="31" t="s">
        <v>34</v>
      </c>
      <c r="F3859" s="30">
        <v>39355.0</v>
      </c>
      <c r="G3859" s="30">
        <v>6.017762141E9</v>
      </c>
      <c r="H3859" s="42" t="s">
        <v>15583</v>
      </c>
      <c r="I3859" s="25" t="s">
        <v>1194</v>
      </c>
      <c r="J3859" s="57">
        <v>44592.0</v>
      </c>
      <c r="K3859" s="43"/>
      <c r="L3859" s="27">
        <v>2.0</v>
      </c>
      <c r="M3859" s="27" t="s">
        <v>7</v>
      </c>
      <c r="N3859" s="43"/>
      <c r="O3859" s="44"/>
      <c r="P3859" s="44"/>
      <c r="Q3859" s="44"/>
      <c r="R3859" s="44"/>
      <c r="S3859" s="44"/>
      <c r="T3859" s="25" t="s">
        <v>15515</v>
      </c>
      <c r="U3859" s="25" t="s">
        <v>92</v>
      </c>
      <c r="V3859" s="58"/>
      <c r="W3859" s="20"/>
      <c r="X3859" s="20"/>
      <c r="Y3859" s="20"/>
      <c r="Z3859" s="20"/>
      <c r="AA3859" s="20"/>
      <c r="AB3859" s="20"/>
      <c r="AC3859" s="20"/>
      <c r="AD3859" s="20"/>
      <c r="AE3859" s="20"/>
      <c r="AF3859" s="20"/>
      <c r="AG3859" s="20"/>
      <c r="AH3859" s="20"/>
    </row>
    <row r="3860">
      <c r="A3860" s="34">
        <v>255289.0</v>
      </c>
      <c r="B3860" s="35" t="s">
        <v>15584</v>
      </c>
      <c r="C3860" s="35" t="s">
        <v>15585</v>
      </c>
      <c r="D3860" s="35" t="s">
        <v>15586</v>
      </c>
      <c r="E3860" s="35" t="s">
        <v>34</v>
      </c>
      <c r="F3860" s="34">
        <v>39553.0</v>
      </c>
      <c r="G3860" s="34">
        <v>2.2852267E9</v>
      </c>
      <c r="H3860" s="51" t="s">
        <v>15587</v>
      </c>
      <c r="I3860" s="14" t="s">
        <v>1194</v>
      </c>
      <c r="J3860" s="52">
        <v>44592.0</v>
      </c>
      <c r="K3860" s="48"/>
      <c r="L3860" s="16">
        <v>2.0</v>
      </c>
      <c r="M3860" s="16" t="s">
        <v>7</v>
      </c>
      <c r="N3860" s="48"/>
      <c r="O3860" s="49"/>
      <c r="P3860" s="49"/>
      <c r="Q3860" s="49"/>
      <c r="R3860" s="49"/>
      <c r="S3860" s="49"/>
      <c r="T3860" s="14" t="s">
        <v>15588</v>
      </c>
      <c r="U3860" s="14" t="s">
        <v>92</v>
      </c>
      <c r="V3860" s="64"/>
      <c r="W3860" s="20"/>
      <c r="X3860" s="20"/>
      <c r="Y3860" s="20"/>
      <c r="Z3860" s="20"/>
      <c r="AA3860" s="20"/>
      <c r="AB3860" s="20"/>
      <c r="AC3860" s="20"/>
      <c r="AD3860" s="20"/>
      <c r="AE3860" s="20"/>
      <c r="AF3860" s="20"/>
      <c r="AG3860" s="20"/>
      <c r="AH3860" s="20"/>
    </row>
    <row r="3861">
      <c r="A3861" s="30">
        <v>255290.0</v>
      </c>
      <c r="B3861" s="31" t="s">
        <v>15589</v>
      </c>
      <c r="C3861" s="31" t="s">
        <v>15590</v>
      </c>
      <c r="D3861" s="31" t="s">
        <v>4484</v>
      </c>
      <c r="E3861" s="31" t="s">
        <v>34</v>
      </c>
      <c r="F3861" s="30">
        <v>39501.0</v>
      </c>
      <c r="G3861" s="30">
        <v>2.288681314E9</v>
      </c>
      <c r="H3861" s="42" t="s">
        <v>15591</v>
      </c>
      <c r="I3861" s="25" t="s">
        <v>1194</v>
      </c>
      <c r="J3861" s="57">
        <v>44592.0</v>
      </c>
      <c r="K3861" s="43"/>
      <c r="L3861" s="27">
        <v>2.0</v>
      </c>
      <c r="M3861" s="27" t="s">
        <v>7</v>
      </c>
      <c r="N3861" s="43"/>
      <c r="O3861" s="44"/>
      <c r="P3861" s="44"/>
      <c r="Q3861" s="44"/>
      <c r="R3861" s="44"/>
      <c r="S3861" s="44"/>
      <c r="T3861" s="25" t="s">
        <v>15592</v>
      </c>
      <c r="U3861" s="25" t="s">
        <v>92</v>
      </c>
      <c r="V3861" s="58"/>
      <c r="W3861" s="20"/>
      <c r="X3861" s="20"/>
      <c r="Y3861" s="20"/>
      <c r="Z3861" s="20"/>
      <c r="AA3861" s="20"/>
      <c r="AB3861" s="20"/>
      <c r="AC3861" s="20"/>
      <c r="AD3861" s="20"/>
      <c r="AE3861" s="20"/>
      <c r="AF3861" s="20"/>
      <c r="AG3861" s="20"/>
      <c r="AH3861" s="20"/>
    </row>
    <row r="3862">
      <c r="A3862" s="34">
        <v>255291.0</v>
      </c>
      <c r="B3862" s="35" t="s">
        <v>15593</v>
      </c>
      <c r="C3862" s="35" t="s">
        <v>15594</v>
      </c>
      <c r="D3862" s="35" t="s">
        <v>15595</v>
      </c>
      <c r="E3862" s="35" t="s">
        <v>34</v>
      </c>
      <c r="F3862" s="34">
        <v>39059.0</v>
      </c>
      <c r="G3862" s="34">
        <v>6.01892188E9</v>
      </c>
      <c r="H3862" s="51" t="s">
        <v>15596</v>
      </c>
      <c r="I3862" s="14" t="s">
        <v>12040</v>
      </c>
      <c r="J3862" s="52">
        <v>44592.0</v>
      </c>
      <c r="K3862" s="48"/>
      <c r="L3862" s="16">
        <v>1.0</v>
      </c>
      <c r="M3862" s="16" t="s">
        <v>7</v>
      </c>
      <c r="N3862" s="16" t="s">
        <v>7</v>
      </c>
      <c r="O3862" s="17" t="s">
        <v>6</v>
      </c>
      <c r="P3862" s="17">
        <v>4000.0</v>
      </c>
      <c r="Q3862" s="17" t="s">
        <v>6</v>
      </c>
      <c r="R3862" s="17" t="s">
        <v>6</v>
      </c>
      <c r="S3862" s="17" t="s">
        <v>6</v>
      </c>
      <c r="T3862" s="64"/>
      <c r="U3862" s="14" t="s">
        <v>87</v>
      </c>
      <c r="V3862" s="64"/>
      <c r="W3862" s="20"/>
      <c r="X3862" s="20"/>
      <c r="Y3862" s="20"/>
      <c r="Z3862" s="20"/>
      <c r="AA3862" s="20"/>
      <c r="AB3862" s="20"/>
      <c r="AC3862" s="20"/>
      <c r="AD3862" s="20"/>
      <c r="AE3862" s="20"/>
      <c r="AF3862" s="20"/>
      <c r="AG3862" s="20"/>
      <c r="AH3862" s="20"/>
    </row>
    <row r="3863">
      <c r="A3863" s="30">
        <v>255292.0</v>
      </c>
      <c r="B3863" s="31" t="s">
        <v>15597</v>
      </c>
      <c r="C3863" s="31" t="s">
        <v>15598</v>
      </c>
      <c r="D3863" s="31" t="s">
        <v>516</v>
      </c>
      <c r="E3863" s="31" t="s">
        <v>34</v>
      </c>
      <c r="F3863" s="30">
        <v>38704.0</v>
      </c>
      <c r="G3863" s="30">
        <v>6.623344501E9</v>
      </c>
      <c r="H3863" s="42" t="s">
        <v>15599</v>
      </c>
      <c r="I3863" s="25" t="s">
        <v>12040</v>
      </c>
      <c r="J3863" s="57">
        <v>44592.0</v>
      </c>
      <c r="K3863" s="43"/>
      <c r="L3863" s="27">
        <v>1.0</v>
      </c>
      <c r="M3863" s="27" t="s">
        <v>7</v>
      </c>
      <c r="N3863" s="27" t="s">
        <v>7</v>
      </c>
      <c r="O3863" s="28">
        <v>7502.0</v>
      </c>
      <c r="P3863" s="28" t="s">
        <v>6</v>
      </c>
      <c r="Q3863" s="28" t="s">
        <v>6</v>
      </c>
      <c r="R3863" s="28" t="s">
        <v>6</v>
      </c>
      <c r="S3863" s="28" t="s">
        <v>6</v>
      </c>
      <c r="T3863" s="58"/>
      <c r="U3863" s="25" t="s">
        <v>87</v>
      </c>
      <c r="V3863" s="58"/>
      <c r="W3863" s="20"/>
      <c r="X3863" s="20"/>
      <c r="Y3863" s="20"/>
      <c r="Z3863" s="20"/>
      <c r="AA3863" s="20"/>
      <c r="AB3863" s="20"/>
      <c r="AC3863" s="20"/>
      <c r="AD3863" s="20"/>
      <c r="AE3863" s="20"/>
      <c r="AF3863" s="20"/>
      <c r="AG3863" s="20"/>
      <c r="AH3863" s="20"/>
    </row>
    <row r="3864">
      <c r="A3864" s="34">
        <v>255293.0</v>
      </c>
      <c r="B3864" s="35" t="s">
        <v>15600</v>
      </c>
      <c r="C3864" s="35" t="s">
        <v>15601</v>
      </c>
      <c r="D3864" s="35" t="s">
        <v>15602</v>
      </c>
      <c r="E3864" s="35" t="s">
        <v>34</v>
      </c>
      <c r="F3864" s="34">
        <v>38774.0</v>
      </c>
      <c r="G3864" s="34">
        <v>6.623985117E9</v>
      </c>
      <c r="H3864" s="51" t="s">
        <v>15603</v>
      </c>
      <c r="I3864" s="14" t="s">
        <v>1194</v>
      </c>
      <c r="J3864" s="52">
        <v>44607.0</v>
      </c>
      <c r="K3864" s="48"/>
      <c r="L3864" s="16">
        <v>2.0</v>
      </c>
      <c r="M3864" s="16" t="s">
        <v>7</v>
      </c>
      <c r="N3864" s="48"/>
      <c r="O3864" s="49"/>
      <c r="P3864" s="49"/>
      <c r="Q3864" s="49"/>
      <c r="R3864" s="49"/>
      <c r="S3864" s="49"/>
      <c r="T3864" s="14" t="s">
        <v>15604</v>
      </c>
      <c r="U3864" s="14" t="s">
        <v>92</v>
      </c>
      <c r="V3864" s="64"/>
      <c r="W3864" s="20"/>
      <c r="X3864" s="20"/>
      <c r="Y3864" s="20"/>
      <c r="Z3864" s="20"/>
      <c r="AA3864" s="20"/>
      <c r="AB3864" s="20"/>
      <c r="AC3864" s="20"/>
      <c r="AD3864" s="20"/>
      <c r="AE3864" s="20"/>
      <c r="AF3864" s="20"/>
      <c r="AG3864" s="20"/>
      <c r="AH3864" s="20"/>
    </row>
    <row r="3865">
      <c r="A3865" s="30">
        <v>255299.0</v>
      </c>
      <c r="B3865" s="31" t="s">
        <v>15605</v>
      </c>
      <c r="C3865" s="31" t="s">
        <v>15606</v>
      </c>
      <c r="D3865" s="31" t="s">
        <v>5474</v>
      </c>
      <c r="E3865" s="31" t="s">
        <v>34</v>
      </c>
      <c r="F3865" s="30">
        <v>39705.0</v>
      </c>
      <c r="G3865" s="30">
        <v>6.623281133E9</v>
      </c>
      <c r="H3865" s="25" t="s">
        <v>1193</v>
      </c>
      <c r="I3865" s="25" t="s">
        <v>1194</v>
      </c>
      <c r="J3865" s="57">
        <v>44593.0</v>
      </c>
      <c r="K3865" s="43"/>
      <c r="L3865" s="27">
        <v>2.0</v>
      </c>
      <c r="M3865" s="27" t="s">
        <v>7</v>
      </c>
      <c r="N3865" s="43"/>
      <c r="O3865" s="44"/>
      <c r="P3865" s="44"/>
      <c r="Q3865" s="44"/>
      <c r="R3865" s="44"/>
      <c r="S3865" s="44"/>
      <c r="T3865" s="25" t="s">
        <v>15497</v>
      </c>
      <c r="U3865" s="25" t="s">
        <v>92</v>
      </c>
      <c r="V3865" s="58"/>
      <c r="W3865" s="20"/>
      <c r="X3865" s="20"/>
      <c r="Y3865" s="20"/>
      <c r="Z3865" s="20"/>
      <c r="AA3865" s="20"/>
      <c r="AB3865" s="20"/>
      <c r="AC3865" s="20"/>
      <c r="AD3865" s="20"/>
      <c r="AE3865" s="20"/>
      <c r="AF3865" s="20"/>
      <c r="AG3865" s="20"/>
      <c r="AH3865" s="20"/>
    </row>
    <row r="3866">
      <c r="A3866" s="34">
        <v>255300.0</v>
      </c>
      <c r="B3866" s="35" t="s">
        <v>15607</v>
      </c>
      <c r="C3866" s="35" t="s">
        <v>15608</v>
      </c>
      <c r="D3866" s="35" t="s">
        <v>502</v>
      </c>
      <c r="E3866" s="35" t="s">
        <v>34</v>
      </c>
      <c r="F3866" s="34">
        <v>39272.0</v>
      </c>
      <c r="G3866" s="34">
        <v>6.018634201E9</v>
      </c>
      <c r="H3866" s="51" t="s">
        <v>15609</v>
      </c>
      <c r="I3866" s="14" t="s">
        <v>12040</v>
      </c>
      <c r="J3866" s="52">
        <v>44592.0</v>
      </c>
      <c r="K3866" s="48"/>
      <c r="L3866" s="16">
        <v>1.0</v>
      </c>
      <c r="M3866" s="16" t="s">
        <v>7</v>
      </c>
      <c r="N3866" s="48"/>
      <c r="O3866" s="49"/>
      <c r="P3866" s="49"/>
      <c r="Q3866" s="49"/>
      <c r="R3866" s="49"/>
      <c r="S3866" s="49"/>
      <c r="T3866" s="18" t="s">
        <v>6115</v>
      </c>
      <c r="U3866" s="14" t="s">
        <v>92</v>
      </c>
      <c r="V3866" s="64"/>
      <c r="W3866" s="20"/>
      <c r="X3866" s="20"/>
      <c r="Y3866" s="20"/>
      <c r="Z3866" s="20"/>
      <c r="AA3866" s="20"/>
      <c r="AB3866" s="20"/>
      <c r="AC3866" s="20"/>
      <c r="AD3866" s="20"/>
      <c r="AE3866" s="20"/>
      <c r="AF3866" s="20"/>
      <c r="AG3866" s="20"/>
      <c r="AH3866" s="20"/>
    </row>
    <row r="3867">
      <c r="A3867" s="30">
        <v>255301.0</v>
      </c>
      <c r="B3867" s="31" t="s">
        <v>15610</v>
      </c>
      <c r="C3867" s="31" t="s">
        <v>15611</v>
      </c>
      <c r="D3867" s="31" t="s">
        <v>15612</v>
      </c>
      <c r="E3867" s="31" t="s">
        <v>34</v>
      </c>
      <c r="F3867" s="30">
        <v>39759.0</v>
      </c>
      <c r="G3867" s="30">
        <v>6.623232202E9</v>
      </c>
      <c r="H3867" s="25" t="s">
        <v>1193</v>
      </c>
      <c r="I3867" s="25" t="s">
        <v>12040</v>
      </c>
      <c r="J3867" s="57">
        <v>44592.0</v>
      </c>
      <c r="K3867" s="43"/>
      <c r="L3867" s="27">
        <v>1.0</v>
      </c>
      <c r="M3867" s="27" t="s">
        <v>7</v>
      </c>
      <c r="N3867" s="43"/>
      <c r="O3867" s="44"/>
      <c r="P3867" s="44"/>
      <c r="Q3867" s="44"/>
      <c r="R3867" s="44"/>
      <c r="S3867" s="44"/>
      <c r="T3867" s="25" t="s">
        <v>15613</v>
      </c>
      <c r="U3867" s="25" t="s">
        <v>92</v>
      </c>
      <c r="V3867" s="58"/>
      <c r="W3867" s="20"/>
      <c r="X3867" s="20"/>
      <c r="Y3867" s="20"/>
      <c r="Z3867" s="20"/>
      <c r="AA3867" s="20"/>
      <c r="AB3867" s="20"/>
      <c r="AC3867" s="20"/>
      <c r="AD3867" s="20"/>
      <c r="AE3867" s="20"/>
      <c r="AF3867" s="20"/>
      <c r="AG3867" s="20"/>
      <c r="AH3867" s="20"/>
    </row>
    <row r="3868">
      <c r="A3868" s="34">
        <v>255302.0</v>
      </c>
      <c r="B3868" s="35" t="s">
        <v>15614</v>
      </c>
      <c r="C3868" s="35" t="s">
        <v>15615</v>
      </c>
      <c r="D3868" s="35" t="s">
        <v>15616</v>
      </c>
      <c r="E3868" s="35" t="s">
        <v>34</v>
      </c>
      <c r="F3868" s="34">
        <v>38668.0</v>
      </c>
      <c r="G3868" s="34">
        <v>6.625625664E9</v>
      </c>
      <c r="H3868" s="51" t="s">
        <v>15617</v>
      </c>
      <c r="I3868" s="14" t="s">
        <v>1194</v>
      </c>
      <c r="J3868" s="52">
        <v>44593.0</v>
      </c>
      <c r="K3868" s="48"/>
      <c r="L3868" s="16">
        <v>1.0</v>
      </c>
      <c r="M3868" s="16" t="s">
        <v>7</v>
      </c>
      <c r="N3868" s="16" t="s">
        <v>4</v>
      </c>
      <c r="O3868" s="49">
        <f>260*30</f>
        <v>7800</v>
      </c>
      <c r="P3868" s="49">
        <f>250*30</f>
        <v>7500</v>
      </c>
      <c r="Q3868" s="49"/>
      <c r="R3868" s="49"/>
      <c r="S3868" s="49"/>
      <c r="T3868" s="124" t="s">
        <v>6079</v>
      </c>
      <c r="U3868" s="14" t="s">
        <v>87</v>
      </c>
      <c r="V3868" s="64"/>
      <c r="W3868" s="20"/>
      <c r="X3868" s="20"/>
      <c r="Y3868" s="20"/>
      <c r="Z3868" s="20"/>
      <c r="AA3868" s="20"/>
      <c r="AB3868" s="20"/>
      <c r="AC3868" s="20"/>
      <c r="AD3868" s="20"/>
      <c r="AE3868" s="20"/>
      <c r="AF3868" s="20"/>
      <c r="AG3868" s="20"/>
      <c r="AH3868" s="20"/>
    </row>
    <row r="3869">
      <c r="A3869" s="30">
        <v>255303.0</v>
      </c>
      <c r="B3869" s="31" t="s">
        <v>15618</v>
      </c>
      <c r="C3869" s="31" t="s">
        <v>15619</v>
      </c>
      <c r="D3869" s="31" t="s">
        <v>417</v>
      </c>
      <c r="E3869" s="31" t="s">
        <v>34</v>
      </c>
      <c r="F3869" s="30">
        <v>39073.0</v>
      </c>
      <c r="G3869" s="30">
        <v>6.019396371E9</v>
      </c>
      <c r="H3869" s="25" t="s">
        <v>1193</v>
      </c>
      <c r="I3869" s="25" t="s">
        <v>12040</v>
      </c>
      <c r="J3869" s="57">
        <v>44592.0</v>
      </c>
      <c r="K3869" s="43"/>
      <c r="L3869" s="27">
        <v>1.0</v>
      </c>
      <c r="M3869" s="27" t="s">
        <v>7</v>
      </c>
      <c r="N3869" s="43"/>
      <c r="O3869" s="44"/>
      <c r="P3869" s="44"/>
      <c r="Q3869" s="44"/>
      <c r="R3869" s="44"/>
      <c r="S3869" s="44"/>
      <c r="T3869" s="14" t="s">
        <v>6115</v>
      </c>
      <c r="U3869" s="25" t="s">
        <v>92</v>
      </c>
      <c r="V3869" s="58"/>
      <c r="W3869" s="20"/>
      <c r="X3869" s="20"/>
      <c r="Y3869" s="20"/>
      <c r="Z3869" s="20"/>
      <c r="AA3869" s="20"/>
      <c r="AB3869" s="20"/>
      <c r="AC3869" s="20"/>
      <c r="AD3869" s="20"/>
      <c r="AE3869" s="20"/>
      <c r="AF3869" s="20"/>
      <c r="AG3869" s="20"/>
      <c r="AH3869" s="20"/>
    </row>
    <row r="3870">
      <c r="A3870" s="34">
        <v>255304.0</v>
      </c>
      <c r="B3870" s="35" t="s">
        <v>15620</v>
      </c>
      <c r="C3870" s="35" t="s">
        <v>15621</v>
      </c>
      <c r="D3870" s="35" t="s">
        <v>565</v>
      </c>
      <c r="E3870" s="35" t="s">
        <v>34</v>
      </c>
      <c r="F3870" s="34">
        <v>39110.0</v>
      </c>
      <c r="G3870" s="34">
        <v>6.018534343E9</v>
      </c>
      <c r="H3870" s="14" t="s">
        <v>1193</v>
      </c>
      <c r="I3870" s="14" t="s">
        <v>12040</v>
      </c>
      <c r="J3870" s="52">
        <v>44592.0</v>
      </c>
      <c r="K3870" s="48"/>
      <c r="L3870" s="16">
        <v>1.0</v>
      </c>
      <c r="M3870" s="16" t="s">
        <v>7</v>
      </c>
      <c r="N3870" s="48"/>
      <c r="O3870" s="49"/>
      <c r="P3870" s="49"/>
      <c r="Q3870" s="49"/>
      <c r="R3870" s="49"/>
      <c r="S3870" s="49"/>
      <c r="T3870" s="14" t="s">
        <v>10139</v>
      </c>
      <c r="U3870" s="14" t="s">
        <v>92</v>
      </c>
      <c r="V3870" s="64"/>
      <c r="W3870" s="20"/>
      <c r="X3870" s="20"/>
      <c r="Y3870" s="20"/>
      <c r="Z3870" s="20"/>
      <c r="AA3870" s="20"/>
      <c r="AB3870" s="20"/>
      <c r="AC3870" s="20"/>
      <c r="AD3870" s="20"/>
      <c r="AE3870" s="20"/>
      <c r="AF3870" s="20"/>
      <c r="AG3870" s="20"/>
      <c r="AH3870" s="20"/>
    </row>
    <row r="3871">
      <c r="A3871" s="30">
        <v>255305.0</v>
      </c>
      <c r="B3871" s="31" t="s">
        <v>15622</v>
      </c>
      <c r="C3871" s="31" t="s">
        <v>15623</v>
      </c>
      <c r="D3871" s="31" t="s">
        <v>15320</v>
      </c>
      <c r="E3871" s="31" t="s">
        <v>34</v>
      </c>
      <c r="F3871" s="30">
        <v>38821.0</v>
      </c>
      <c r="G3871" s="30">
        <v>6.622579919E9</v>
      </c>
      <c r="H3871" s="25" t="s">
        <v>1193</v>
      </c>
      <c r="I3871" s="25" t="s">
        <v>12040</v>
      </c>
      <c r="J3871" s="57">
        <v>44592.0</v>
      </c>
      <c r="K3871" s="43"/>
      <c r="L3871" s="27">
        <v>2.0</v>
      </c>
      <c r="M3871" s="27" t="s">
        <v>4</v>
      </c>
      <c r="N3871" s="43"/>
      <c r="O3871" s="44"/>
      <c r="P3871" s="44"/>
      <c r="Q3871" s="44"/>
      <c r="R3871" s="44"/>
      <c r="S3871" s="44"/>
      <c r="T3871" s="25" t="s">
        <v>15624</v>
      </c>
      <c r="U3871" s="25" t="s">
        <v>92</v>
      </c>
      <c r="V3871" s="58"/>
      <c r="W3871" s="20"/>
      <c r="X3871" s="20"/>
      <c r="Y3871" s="20"/>
      <c r="Z3871" s="20"/>
      <c r="AA3871" s="20"/>
      <c r="AB3871" s="20"/>
      <c r="AC3871" s="20"/>
      <c r="AD3871" s="20"/>
      <c r="AE3871" s="20"/>
      <c r="AF3871" s="20"/>
      <c r="AG3871" s="20"/>
      <c r="AH3871" s="20"/>
    </row>
    <row r="3872">
      <c r="A3872" s="34">
        <v>255306.0</v>
      </c>
      <c r="B3872" s="35" t="s">
        <v>15625</v>
      </c>
      <c r="C3872" s="35" t="s">
        <v>15626</v>
      </c>
      <c r="D3872" s="35" t="s">
        <v>15627</v>
      </c>
      <c r="E3872" s="35" t="s">
        <v>34</v>
      </c>
      <c r="F3872" s="34">
        <v>38851.0</v>
      </c>
      <c r="G3872" s="34">
        <v>6.6245611E9</v>
      </c>
      <c r="H3872" s="14" t="s">
        <v>1193</v>
      </c>
      <c r="I3872" s="14" t="s">
        <v>12040</v>
      </c>
      <c r="J3872" s="52">
        <v>44592.0</v>
      </c>
      <c r="K3872" s="48"/>
      <c r="L3872" s="16">
        <v>1.0</v>
      </c>
      <c r="M3872" s="16" t="s">
        <v>7</v>
      </c>
      <c r="N3872" s="48"/>
      <c r="O3872" s="49"/>
      <c r="P3872" s="49"/>
      <c r="Q3872" s="49"/>
      <c r="R3872" s="49"/>
      <c r="S3872" s="49"/>
      <c r="T3872" s="14" t="s">
        <v>10139</v>
      </c>
      <c r="U3872" s="14" t="s">
        <v>92</v>
      </c>
      <c r="V3872" s="64"/>
      <c r="W3872" s="20"/>
      <c r="X3872" s="20"/>
      <c r="Y3872" s="20"/>
      <c r="Z3872" s="20"/>
      <c r="AA3872" s="20"/>
      <c r="AB3872" s="20"/>
      <c r="AC3872" s="20"/>
      <c r="AD3872" s="20"/>
      <c r="AE3872" s="20"/>
      <c r="AF3872" s="20"/>
      <c r="AG3872" s="20"/>
      <c r="AH3872" s="20"/>
    </row>
    <row r="3873">
      <c r="A3873" s="30">
        <v>255307.0</v>
      </c>
      <c r="B3873" s="31" t="s">
        <v>15022</v>
      </c>
      <c r="C3873" s="31" t="s">
        <v>15628</v>
      </c>
      <c r="D3873" s="31" t="s">
        <v>8801</v>
      </c>
      <c r="E3873" s="31" t="s">
        <v>34</v>
      </c>
      <c r="F3873" s="30">
        <v>38930.0</v>
      </c>
      <c r="G3873" s="30">
        <v>6.624536323E9</v>
      </c>
      <c r="H3873" s="42" t="s">
        <v>15629</v>
      </c>
      <c r="I3873" s="25" t="s">
        <v>12040</v>
      </c>
      <c r="J3873" s="57">
        <v>44592.0</v>
      </c>
      <c r="K3873" s="57">
        <v>44592.0</v>
      </c>
      <c r="L3873" s="27">
        <v>1.0</v>
      </c>
      <c r="M3873" s="27" t="s">
        <v>7</v>
      </c>
      <c r="N3873" s="27" t="s">
        <v>7</v>
      </c>
      <c r="O3873" s="44">
        <f>261*30</f>
        <v>7830</v>
      </c>
      <c r="P3873" s="44">
        <f>258*30</f>
        <v>7740</v>
      </c>
      <c r="Q3873" s="28" t="s">
        <v>6</v>
      </c>
      <c r="R3873" s="44"/>
      <c r="S3873" s="28" t="s">
        <v>6</v>
      </c>
      <c r="T3873" s="25" t="s">
        <v>15630</v>
      </c>
      <c r="U3873" s="25" t="s">
        <v>92</v>
      </c>
      <c r="V3873" s="58"/>
      <c r="W3873" s="20"/>
      <c r="X3873" s="20"/>
      <c r="Y3873" s="20"/>
      <c r="Z3873" s="20"/>
      <c r="AA3873" s="20"/>
      <c r="AB3873" s="20"/>
      <c r="AC3873" s="20"/>
      <c r="AD3873" s="20"/>
      <c r="AE3873" s="20"/>
      <c r="AF3873" s="20"/>
      <c r="AG3873" s="20"/>
      <c r="AH3873" s="20"/>
    </row>
    <row r="3874">
      <c r="A3874" s="34">
        <v>255308.0</v>
      </c>
      <c r="B3874" s="35" t="s">
        <v>15631</v>
      </c>
      <c r="C3874" s="35" t="s">
        <v>15632</v>
      </c>
      <c r="D3874" s="35" t="s">
        <v>15485</v>
      </c>
      <c r="E3874" s="35" t="s">
        <v>34</v>
      </c>
      <c r="F3874" s="34">
        <v>39577.0</v>
      </c>
      <c r="G3874" s="34">
        <v>6.019281889E9</v>
      </c>
      <c r="H3874" s="51" t="s">
        <v>15633</v>
      </c>
      <c r="I3874" s="14" t="s">
        <v>12040</v>
      </c>
      <c r="J3874" s="52">
        <v>44594.0</v>
      </c>
      <c r="K3874" s="48"/>
      <c r="L3874" s="16">
        <v>1.0</v>
      </c>
      <c r="M3874" s="16" t="s">
        <v>7</v>
      </c>
      <c r="N3874" s="48"/>
      <c r="O3874" s="49"/>
      <c r="P3874" s="49"/>
      <c r="Q3874" s="49"/>
      <c r="R3874" s="49"/>
      <c r="S3874" s="49"/>
      <c r="T3874" s="14" t="s">
        <v>15634</v>
      </c>
      <c r="U3874" s="14" t="s">
        <v>87</v>
      </c>
      <c r="V3874" s="64"/>
      <c r="W3874" s="20"/>
      <c r="X3874" s="20"/>
      <c r="Y3874" s="20"/>
      <c r="Z3874" s="20"/>
      <c r="AA3874" s="20"/>
      <c r="AB3874" s="20"/>
      <c r="AC3874" s="20"/>
      <c r="AD3874" s="20"/>
      <c r="AE3874" s="20"/>
      <c r="AF3874" s="20"/>
      <c r="AG3874" s="20"/>
      <c r="AH3874" s="20"/>
    </row>
    <row r="3875">
      <c r="A3875" s="30">
        <v>255310.0</v>
      </c>
      <c r="B3875" s="31" t="s">
        <v>15635</v>
      </c>
      <c r="C3875" s="31" t="s">
        <v>15636</v>
      </c>
      <c r="D3875" s="31" t="s">
        <v>15385</v>
      </c>
      <c r="E3875" s="31" t="s">
        <v>34</v>
      </c>
      <c r="F3875" s="30">
        <v>39601.0</v>
      </c>
      <c r="G3875" s="30">
        <v>6.018332361E9</v>
      </c>
      <c r="H3875" s="42" t="s">
        <v>15637</v>
      </c>
      <c r="I3875" s="25" t="s">
        <v>12040</v>
      </c>
      <c r="J3875" s="57">
        <v>44594.0</v>
      </c>
      <c r="K3875" s="43"/>
      <c r="L3875" s="27">
        <v>1.0</v>
      </c>
      <c r="M3875" s="27" t="s">
        <v>7</v>
      </c>
      <c r="N3875" s="43"/>
      <c r="O3875" s="44"/>
      <c r="P3875" s="44"/>
      <c r="Q3875" s="44"/>
      <c r="R3875" s="44"/>
      <c r="S3875" s="44"/>
      <c r="T3875" s="25" t="s">
        <v>15638</v>
      </c>
      <c r="U3875" s="25" t="s">
        <v>92</v>
      </c>
      <c r="V3875" s="58"/>
      <c r="W3875" s="20"/>
      <c r="X3875" s="20"/>
      <c r="Y3875" s="20"/>
      <c r="Z3875" s="20"/>
      <c r="AA3875" s="20"/>
      <c r="AB3875" s="20"/>
      <c r="AC3875" s="20"/>
      <c r="AD3875" s="20"/>
      <c r="AE3875" s="20"/>
      <c r="AF3875" s="20"/>
      <c r="AG3875" s="20"/>
      <c r="AH3875" s="20"/>
    </row>
    <row r="3876">
      <c r="A3876" s="34">
        <v>255315.0</v>
      </c>
      <c r="B3876" s="35" t="s">
        <v>15639</v>
      </c>
      <c r="C3876" s="35" t="s">
        <v>15640</v>
      </c>
      <c r="D3876" s="35" t="s">
        <v>7323</v>
      </c>
      <c r="E3876" s="35" t="s">
        <v>34</v>
      </c>
      <c r="F3876" s="34">
        <v>39305.0</v>
      </c>
      <c r="G3876" s="34">
        <v>6.014835256E9</v>
      </c>
      <c r="H3876" s="51" t="s">
        <v>15641</v>
      </c>
      <c r="I3876" s="14" t="s">
        <v>12040</v>
      </c>
      <c r="J3876" s="52">
        <v>44594.0</v>
      </c>
      <c r="K3876" s="48"/>
      <c r="L3876" s="16">
        <v>1.0</v>
      </c>
      <c r="M3876" s="16" t="s">
        <v>4</v>
      </c>
      <c r="N3876" s="48"/>
      <c r="O3876" s="49"/>
      <c r="P3876" s="49"/>
      <c r="Q3876" s="49"/>
      <c r="R3876" s="49"/>
      <c r="S3876" s="49"/>
      <c r="T3876" s="14" t="s">
        <v>13825</v>
      </c>
      <c r="U3876" s="14" t="s">
        <v>92</v>
      </c>
      <c r="V3876" s="64"/>
      <c r="W3876" s="20"/>
      <c r="X3876" s="20"/>
      <c r="Y3876" s="20"/>
      <c r="Z3876" s="20"/>
      <c r="AA3876" s="20"/>
      <c r="AB3876" s="20"/>
      <c r="AC3876" s="20"/>
      <c r="AD3876" s="20"/>
      <c r="AE3876" s="20"/>
      <c r="AF3876" s="20"/>
      <c r="AG3876" s="20"/>
      <c r="AH3876" s="20"/>
    </row>
    <row r="3877">
      <c r="A3877" s="30">
        <v>255316.0</v>
      </c>
      <c r="B3877" s="31" t="s">
        <v>15642</v>
      </c>
      <c r="C3877" s="31" t="s">
        <v>15643</v>
      </c>
      <c r="D3877" s="31" t="s">
        <v>10182</v>
      </c>
      <c r="E3877" s="31" t="s">
        <v>34</v>
      </c>
      <c r="F3877" s="30">
        <v>39429.0</v>
      </c>
      <c r="G3877" s="30">
        <v>6.017364747E9</v>
      </c>
      <c r="H3877" s="42" t="s">
        <v>15644</v>
      </c>
      <c r="I3877" s="25" t="s">
        <v>12040</v>
      </c>
      <c r="J3877" s="57">
        <v>44594.0</v>
      </c>
      <c r="K3877" s="43"/>
      <c r="L3877" s="27">
        <v>1.0</v>
      </c>
      <c r="M3877" s="27" t="s">
        <v>7</v>
      </c>
      <c r="N3877" s="43"/>
      <c r="O3877" s="44"/>
      <c r="P3877" s="44"/>
      <c r="Q3877" s="44"/>
      <c r="R3877" s="44"/>
      <c r="S3877" s="44"/>
      <c r="T3877" s="25" t="s">
        <v>15645</v>
      </c>
      <c r="U3877" s="25" t="s">
        <v>92</v>
      </c>
      <c r="V3877" s="58"/>
      <c r="W3877" s="20"/>
      <c r="X3877" s="20"/>
      <c r="Y3877" s="20"/>
      <c r="Z3877" s="20"/>
      <c r="AA3877" s="20"/>
      <c r="AB3877" s="20"/>
      <c r="AC3877" s="20"/>
      <c r="AD3877" s="20"/>
      <c r="AE3877" s="20"/>
      <c r="AF3877" s="20"/>
      <c r="AG3877" s="20"/>
      <c r="AH3877" s="20"/>
    </row>
    <row r="3878">
      <c r="A3878" s="34">
        <v>255318.0</v>
      </c>
      <c r="B3878" s="35" t="s">
        <v>15646</v>
      </c>
      <c r="C3878" s="35" t="s">
        <v>15647</v>
      </c>
      <c r="D3878" s="35" t="s">
        <v>15509</v>
      </c>
      <c r="E3878" s="35" t="s">
        <v>34</v>
      </c>
      <c r="F3878" s="34">
        <v>39365.0</v>
      </c>
      <c r="G3878" s="34">
        <v>6.017745065E9</v>
      </c>
      <c r="H3878" s="14" t="s">
        <v>1193</v>
      </c>
      <c r="I3878" s="14" t="s">
        <v>12040</v>
      </c>
      <c r="J3878" s="52">
        <v>44596.0</v>
      </c>
      <c r="K3878" s="52">
        <v>44596.0</v>
      </c>
      <c r="L3878" s="16">
        <v>1.0</v>
      </c>
      <c r="M3878" s="16" t="s">
        <v>7</v>
      </c>
      <c r="N3878" s="16" t="s">
        <v>7</v>
      </c>
      <c r="O3878" s="17" t="s">
        <v>6</v>
      </c>
      <c r="P3878" s="49">
        <f>265*30</f>
        <v>7950</v>
      </c>
      <c r="Q3878" s="49"/>
      <c r="R3878" s="49"/>
      <c r="S3878" s="49"/>
      <c r="T3878" s="14" t="s">
        <v>15648</v>
      </c>
      <c r="U3878" s="14" t="s">
        <v>92</v>
      </c>
      <c r="V3878" s="64"/>
      <c r="W3878" s="20"/>
      <c r="X3878" s="20"/>
      <c r="Y3878" s="20"/>
      <c r="Z3878" s="20"/>
      <c r="AA3878" s="20"/>
      <c r="AB3878" s="20"/>
      <c r="AC3878" s="20"/>
      <c r="AD3878" s="20"/>
      <c r="AE3878" s="20"/>
      <c r="AF3878" s="20"/>
      <c r="AG3878" s="20"/>
      <c r="AH3878" s="20"/>
    </row>
    <row r="3879">
      <c r="A3879" s="30">
        <v>255319.0</v>
      </c>
      <c r="B3879" s="31" t="s">
        <v>15649</v>
      </c>
      <c r="C3879" s="31" t="s">
        <v>15650</v>
      </c>
      <c r="D3879" s="31" t="s">
        <v>15539</v>
      </c>
      <c r="E3879" s="31" t="s">
        <v>34</v>
      </c>
      <c r="F3879" s="30">
        <v>38863.0</v>
      </c>
      <c r="G3879" s="30">
        <v>6.624891189E9</v>
      </c>
      <c r="H3879" s="42" t="s">
        <v>15651</v>
      </c>
      <c r="I3879" s="25" t="s">
        <v>12040</v>
      </c>
      <c r="J3879" s="57">
        <v>44594.0</v>
      </c>
      <c r="K3879" s="43"/>
      <c r="L3879" s="27">
        <v>1.0</v>
      </c>
      <c r="M3879" s="27" t="s">
        <v>7</v>
      </c>
      <c r="N3879" s="43"/>
      <c r="O3879" s="44"/>
      <c r="P3879" s="44"/>
      <c r="Q3879" s="44"/>
      <c r="R3879" s="44"/>
      <c r="S3879" s="44"/>
      <c r="T3879" s="25" t="s">
        <v>15645</v>
      </c>
      <c r="U3879" s="25" t="s">
        <v>92</v>
      </c>
      <c r="V3879" s="58"/>
      <c r="W3879" s="20"/>
      <c r="X3879" s="20"/>
      <c r="Y3879" s="20"/>
      <c r="Z3879" s="20"/>
      <c r="AA3879" s="20"/>
      <c r="AB3879" s="20"/>
      <c r="AC3879" s="20"/>
      <c r="AD3879" s="20"/>
      <c r="AE3879" s="20"/>
      <c r="AF3879" s="20"/>
      <c r="AG3879" s="20"/>
      <c r="AH3879" s="20"/>
    </row>
    <row r="3880">
      <c r="A3880" s="34">
        <v>255320.0</v>
      </c>
      <c r="B3880" s="35" t="s">
        <v>15652</v>
      </c>
      <c r="C3880" s="35" t="s">
        <v>15653</v>
      </c>
      <c r="D3880" s="35" t="s">
        <v>10473</v>
      </c>
      <c r="E3880" s="35" t="s">
        <v>34</v>
      </c>
      <c r="F3880" s="34">
        <v>38829.0</v>
      </c>
      <c r="G3880" s="34">
        <v>6.627200972E9</v>
      </c>
      <c r="H3880" s="14" t="s">
        <v>1193</v>
      </c>
      <c r="I3880" s="14" t="s">
        <v>12040</v>
      </c>
      <c r="J3880" s="52">
        <v>44594.0</v>
      </c>
      <c r="K3880" s="48"/>
      <c r="L3880" s="16">
        <v>1.0</v>
      </c>
      <c r="M3880" s="16" t="s">
        <v>7</v>
      </c>
      <c r="N3880" s="48"/>
      <c r="O3880" s="49"/>
      <c r="P3880" s="49"/>
      <c r="Q3880" s="49"/>
      <c r="R3880" s="49"/>
      <c r="S3880" s="49"/>
      <c r="T3880" s="14" t="s">
        <v>15645</v>
      </c>
      <c r="U3880" s="14" t="s">
        <v>92</v>
      </c>
      <c r="V3880" s="64"/>
      <c r="W3880" s="20"/>
      <c r="X3880" s="20"/>
      <c r="Y3880" s="20"/>
      <c r="Z3880" s="20"/>
      <c r="AA3880" s="20"/>
      <c r="AB3880" s="20"/>
      <c r="AC3880" s="20"/>
      <c r="AD3880" s="20"/>
      <c r="AE3880" s="20"/>
      <c r="AF3880" s="20"/>
      <c r="AG3880" s="20"/>
      <c r="AH3880" s="20"/>
    </row>
    <row r="3881">
      <c r="A3881" s="30">
        <v>255322.0</v>
      </c>
      <c r="B3881" s="31" t="s">
        <v>15654</v>
      </c>
      <c r="C3881" s="31" t="s">
        <v>15655</v>
      </c>
      <c r="D3881" s="31" t="s">
        <v>15656</v>
      </c>
      <c r="E3881" s="31" t="s">
        <v>34</v>
      </c>
      <c r="F3881" s="30">
        <v>39520.0</v>
      </c>
      <c r="G3881" s="30">
        <v>2.284663099E9</v>
      </c>
      <c r="H3881" s="42" t="s">
        <v>15657</v>
      </c>
      <c r="I3881" s="25" t="s">
        <v>12040</v>
      </c>
      <c r="J3881" s="57">
        <v>44594.0</v>
      </c>
      <c r="K3881" s="43"/>
      <c r="L3881" s="27">
        <v>1.0</v>
      </c>
      <c r="M3881" s="27" t="s">
        <v>7</v>
      </c>
      <c r="N3881" s="43"/>
      <c r="O3881" s="44"/>
      <c r="P3881" s="44"/>
      <c r="Q3881" s="44"/>
      <c r="R3881" s="44"/>
      <c r="S3881" s="44"/>
      <c r="T3881" s="25" t="s">
        <v>15638</v>
      </c>
      <c r="U3881" s="25" t="s">
        <v>92</v>
      </c>
      <c r="V3881" s="58"/>
      <c r="W3881" s="20"/>
      <c r="X3881" s="20"/>
      <c r="Y3881" s="20"/>
      <c r="Z3881" s="20"/>
      <c r="AA3881" s="20"/>
      <c r="AB3881" s="20"/>
      <c r="AC3881" s="20"/>
      <c r="AD3881" s="20"/>
      <c r="AE3881" s="20"/>
      <c r="AF3881" s="20"/>
      <c r="AG3881" s="20"/>
      <c r="AH3881" s="20"/>
    </row>
    <row r="3882">
      <c r="A3882" s="34">
        <v>255323.0</v>
      </c>
      <c r="B3882" s="35" t="s">
        <v>15658</v>
      </c>
      <c r="C3882" s="35" t="s">
        <v>15659</v>
      </c>
      <c r="D3882" s="35" t="s">
        <v>15660</v>
      </c>
      <c r="E3882" s="35" t="s">
        <v>34</v>
      </c>
      <c r="F3882" s="34">
        <v>39540.0</v>
      </c>
      <c r="G3882" s="34">
        <v>2.283928484E9</v>
      </c>
      <c r="H3882" s="51" t="s">
        <v>15661</v>
      </c>
      <c r="I3882" s="14" t="s">
        <v>12040</v>
      </c>
      <c r="J3882" s="52">
        <v>44594.0</v>
      </c>
      <c r="K3882" s="48"/>
      <c r="L3882" s="16">
        <v>1.0</v>
      </c>
      <c r="M3882" s="16" t="s">
        <v>7</v>
      </c>
      <c r="N3882" s="48"/>
      <c r="O3882" s="49"/>
      <c r="P3882" s="49"/>
      <c r="Q3882" s="49"/>
      <c r="R3882" s="49"/>
      <c r="S3882" s="49"/>
      <c r="T3882" s="14" t="s">
        <v>15645</v>
      </c>
      <c r="U3882" s="14" t="s">
        <v>92</v>
      </c>
      <c r="V3882" s="64"/>
      <c r="W3882" s="20"/>
      <c r="X3882" s="20"/>
      <c r="Y3882" s="20"/>
      <c r="Z3882" s="20"/>
      <c r="AA3882" s="20"/>
      <c r="AB3882" s="20"/>
      <c r="AC3882" s="20"/>
      <c r="AD3882" s="20"/>
      <c r="AE3882" s="20"/>
      <c r="AF3882" s="20"/>
      <c r="AG3882" s="20"/>
      <c r="AH3882" s="20"/>
    </row>
    <row r="3883">
      <c r="A3883" s="30">
        <v>255324.0</v>
      </c>
      <c r="B3883" s="31" t="s">
        <v>15662</v>
      </c>
      <c r="C3883" s="31" t="s">
        <v>15663</v>
      </c>
      <c r="D3883" s="31" t="s">
        <v>15664</v>
      </c>
      <c r="E3883" s="31" t="s">
        <v>34</v>
      </c>
      <c r="F3883" s="30">
        <v>38915.0</v>
      </c>
      <c r="G3883" s="30">
        <v>6.6241251E9</v>
      </c>
      <c r="H3883" s="42" t="s">
        <v>15665</v>
      </c>
      <c r="I3883" s="25" t="s">
        <v>12040</v>
      </c>
      <c r="J3883" s="57">
        <v>44594.0</v>
      </c>
      <c r="K3883" s="43"/>
      <c r="L3883" s="27">
        <v>1.0</v>
      </c>
      <c r="M3883" s="27" t="s">
        <v>7</v>
      </c>
      <c r="N3883" s="43"/>
      <c r="O3883" s="44"/>
      <c r="P3883" s="44"/>
      <c r="Q3883" s="44"/>
      <c r="R3883" s="44"/>
      <c r="S3883" s="44"/>
      <c r="T3883" s="25" t="s">
        <v>15645</v>
      </c>
      <c r="U3883" s="25" t="s">
        <v>92</v>
      </c>
      <c r="V3883" s="58"/>
      <c r="W3883" s="20"/>
      <c r="X3883" s="20"/>
      <c r="Y3883" s="20"/>
      <c r="Z3883" s="20"/>
      <c r="AA3883" s="20"/>
      <c r="AB3883" s="20"/>
      <c r="AC3883" s="20"/>
      <c r="AD3883" s="20"/>
      <c r="AE3883" s="20"/>
      <c r="AF3883" s="20"/>
      <c r="AG3883" s="20"/>
      <c r="AH3883" s="20"/>
    </row>
    <row r="3884">
      <c r="A3884" s="34">
        <v>255325.0</v>
      </c>
      <c r="B3884" s="35" t="s">
        <v>15666</v>
      </c>
      <c r="C3884" s="35" t="s">
        <v>15667</v>
      </c>
      <c r="D3884" s="35" t="s">
        <v>15668</v>
      </c>
      <c r="E3884" s="35" t="s">
        <v>34</v>
      </c>
      <c r="F3884" s="34">
        <v>39208.0</v>
      </c>
      <c r="G3884" s="34">
        <v>6.0198868E9</v>
      </c>
      <c r="H3884" s="51" t="s">
        <v>15669</v>
      </c>
      <c r="I3884" s="14" t="s">
        <v>12040</v>
      </c>
      <c r="J3884" s="52">
        <v>44594.0</v>
      </c>
      <c r="K3884" s="48"/>
      <c r="L3884" s="16">
        <v>1.0</v>
      </c>
      <c r="M3884" s="16" t="s">
        <v>7</v>
      </c>
      <c r="N3884" s="16" t="s">
        <v>15670</v>
      </c>
      <c r="O3884" s="49">
        <f>235*30</f>
        <v>7050</v>
      </c>
      <c r="P3884" s="17" t="s">
        <v>6</v>
      </c>
      <c r="Q3884" s="17" t="s">
        <v>15671</v>
      </c>
      <c r="R3884" s="17" t="s">
        <v>6</v>
      </c>
      <c r="S3884" s="17" t="s">
        <v>6</v>
      </c>
      <c r="T3884" s="64"/>
      <c r="U3884" s="14" t="s">
        <v>87</v>
      </c>
      <c r="V3884" s="64"/>
      <c r="W3884" s="20"/>
      <c r="X3884" s="20"/>
      <c r="Y3884" s="20"/>
      <c r="Z3884" s="20"/>
      <c r="AA3884" s="20"/>
      <c r="AB3884" s="20"/>
      <c r="AC3884" s="20"/>
      <c r="AD3884" s="20"/>
      <c r="AE3884" s="20"/>
      <c r="AF3884" s="20"/>
      <c r="AG3884" s="20"/>
      <c r="AH3884" s="20"/>
    </row>
    <row r="3885">
      <c r="A3885" s="30">
        <v>255326.0</v>
      </c>
      <c r="B3885" s="31" t="s">
        <v>15672</v>
      </c>
      <c r="C3885" s="31" t="s">
        <v>15673</v>
      </c>
      <c r="D3885" s="31" t="s">
        <v>502</v>
      </c>
      <c r="E3885" s="31" t="s">
        <v>34</v>
      </c>
      <c r="F3885" s="30">
        <v>39206.0</v>
      </c>
      <c r="G3885" s="30">
        <v>6.013666461E9</v>
      </c>
      <c r="H3885" s="42" t="s">
        <v>15674</v>
      </c>
      <c r="I3885" s="25" t="s">
        <v>12040</v>
      </c>
      <c r="J3885" s="57">
        <v>44596.0</v>
      </c>
      <c r="K3885" s="43"/>
      <c r="L3885" s="27">
        <v>1.0</v>
      </c>
      <c r="M3885" s="27" t="s">
        <v>7</v>
      </c>
      <c r="N3885" s="43"/>
      <c r="O3885" s="44"/>
      <c r="P3885" s="44"/>
      <c r="Q3885" s="44"/>
      <c r="R3885" s="44"/>
      <c r="S3885" s="44"/>
      <c r="T3885" s="29" t="s">
        <v>15638</v>
      </c>
      <c r="U3885" s="25" t="s">
        <v>92</v>
      </c>
      <c r="V3885" s="58"/>
      <c r="W3885" s="20"/>
      <c r="X3885" s="20"/>
      <c r="Y3885" s="20"/>
      <c r="Z3885" s="20"/>
      <c r="AA3885" s="20"/>
      <c r="AB3885" s="20"/>
      <c r="AC3885" s="20"/>
      <c r="AD3885" s="20"/>
      <c r="AE3885" s="20"/>
      <c r="AF3885" s="20"/>
      <c r="AG3885" s="20"/>
      <c r="AH3885" s="20"/>
    </row>
    <row r="3886">
      <c r="A3886" s="34">
        <v>255327.0</v>
      </c>
      <c r="B3886" s="35" t="s">
        <v>15675</v>
      </c>
      <c r="C3886" s="35" t="s">
        <v>15676</v>
      </c>
      <c r="D3886" s="35" t="s">
        <v>15350</v>
      </c>
      <c r="E3886" s="35" t="s">
        <v>34</v>
      </c>
      <c r="F3886" s="34">
        <v>39194.0</v>
      </c>
      <c r="G3886" s="34">
        <v>6.627464621E9</v>
      </c>
      <c r="H3886" s="51" t="s">
        <v>15677</v>
      </c>
      <c r="I3886" s="14" t="s">
        <v>12040</v>
      </c>
      <c r="J3886" s="52">
        <v>44596.0</v>
      </c>
      <c r="K3886" s="48"/>
      <c r="L3886" s="16">
        <v>1.0</v>
      </c>
      <c r="M3886" s="16" t="s">
        <v>7</v>
      </c>
      <c r="N3886" s="48"/>
      <c r="O3886" s="49"/>
      <c r="P3886" s="49"/>
      <c r="Q3886" s="49"/>
      <c r="R3886" s="49"/>
      <c r="S3886" s="49"/>
      <c r="T3886" s="18" t="s">
        <v>15638</v>
      </c>
      <c r="U3886" s="14" t="s">
        <v>92</v>
      </c>
      <c r="V3886" s="64"/>
      <c r="W3886" s="20"/>
      <c r="X3886" s="20"/>
      <c r="Y3886" s="20"/>
      <c r="Z3886" s="20"/>
      <c r="AA3886" s="20"/>
      <c r="AB3886" s="20"/>
      <c r="AC3886" s="20"/>
      <c r="AD3886" s="20"/>
      <c r="AE3886" s="20"/>
      <c r="AF3886" s="20"/>
      <c r="AG3886" s="20"/>
      <c r="AH3886" s="20"/>
    </row>
    <row r="3887">
      <c r="A3887" s="30">
        <v>255331.0</v>
      </c>
      <c r="B3887" s="31" t="s">
        <v>15678</v>
      </c>
      <c r="C3887" s="31" t="s">
        <v>15679</v>
      </c>
      <c r="D3887" s="31" t="s">
        <v>15447</v>
      </c>
      <c r="E3887" s="31" t="s">
        <v>34</v>
      </c>
      <c r="F3887" s="30">
        <v>39428.0</v>
      </c>
      <c r="G3887" s="30">
        <v>6.017656711E9</v>
      </c>
      <c r="H3887" s="25" t="s">
        <v>1193</v>
      </c>
      <c r="I3887" s="25" t="s">
        <v>12040</v>
      </c>
      <c r="J3887" s="57">
        <v>44596.0</v>
      </c>
      <c r="K3887" s="43"/>
      <c r="L3887" s="27">
        <v>1.0</v>
      </c>
      <c r="M3887" s="27" t="s">
        <v>7</v>
      </c>
      <c r="N3887" s="27" t="s">
        <v>7</v>
      </c>
      <c r="O3887" s="28" t="s">
        <v>6</v>
      </c>
      <c r="P3887" s="44">
        <f>278*30</f>
        <v>8340</v>
      </c>
      <c r="Q3887" s="28" t="s">
        <v>6</v>
      </c>
      <c r="R3887" s="28" t="s">
        <v>6</v>
      </c>
      <c r="S3887" s="28" t="s">
        <v>6</v>
      </c>
      <c r="T3887" s="25" t="s">
        <v>15680</v>
      </c>
      <c r="U3887" s="25" t="s">
        <v>87</v>
      </c>
      <c r="V3887" s="58"/>
      <c r="W3887" s="20"/>
      <c r="X3887" s="20"/>
      <c r="Y3887" s="20"/>
      <c r="Z3887" s="20"/>
      <c r="AA3887" s="20"/>
      <c r="AB3887" s="20"/>
      <c r="AC3887" s="20"/>
      <c r="AD3887" s="20"/>
      <c r="AE3887" s="20"/>
      <c r="AF3887" s="20"/>
      <c r="AG3887" s="20"/>
      <c r="AH3887" s="20"/>
    </row>
    <row r="3888">
      <c r="A3888" s="34">
        <v>255332.0</v>
      </c>
      <c r="B3888" s="35" t="s">
        <v>15681</v>
      </c>
      <c r="C3888" s="35" t="s">
        <v>15682</v>
      </c>
      <c r="D3888" s="35" t="s">
        <v>15683</v>
      </c>
      <c r="E3888" s="35" t="s">
        <v>34</v>
      </c>
      <c r="F3888" s="34">
        <v>39063.0</v>
      </c>
      <c r="G3888" s="34">
        <v>6.626534106E9</v>
      </c>
      <c r="H3888" s="51" t="s">
        <v>15684</v>
      </c>
      <c r="I3888" s="14" t="s">
        <v>12040</v>
      </c>
      <c r="J3888" s="52">
        <v>44596.0</v>
      </c>
      <c r="K3888" s="48"/>
      <c r="L3888" s="16">
        <v>1.0</v>
      </c>
      <c r="M3888" s="16" t="s">
        <v>7</v>
      </c>
      <c r="N3888" s="48"/>
      <c r="O3888" s="49"/>
      <c r="P3888" s="49"/>
      <c r="Q3888" s="49"/>
      <c r="R3888" s="49"/>
      <c r="S3888" s="49"/>
      <c r="T3888" s="14" t="s">
        <v>15685</v>
      </c>
      <c r="U3888" s="14" t="s">
        <v>92</v>
      </c>
      <c r="V3888" s="64"/>
      <c r="W3888" s="20"/>
      <c r="X3888" s="20"/>
      <c r="Y3888" s="20"/>
      <c r="Z3888" s="20"/>
      <c r="AA3888" s="20"/>
      <c r="AB3888" s="20"/>
      <c r="AC3888" s="20"/>
      <c r="AD3888" s="20"/>
      <c r="AE3888" s="20"/>
      <c r="AF3888" s="20"/>
      <c r="AG3888" s="20"/>
      <c r="AH3888" s="20"/>
    </row>
    <row r="3889">
      <c r="A3889" s="30">
        <v>255334.0</v>
      </c>
      <c r="B3889" s="31" t="s">
        <v>15686</v>
      </c>
      <c r="C3889" s="31" t="s">
        <v>15687</v>
      </c>
      <c r="D3889" s="31" t="s">
        <v>15688</v>
      </c>
      <c r="E3889" s="31" t="s">
        <v>34</v>
      </c>
      <c r="F3889" s="30">
        <v>38676.0</v>
      </c>
      <c r="G3889" s="30">
        <v>6.623633164E9</v>
      </c>
      <c r="H3889" s="25" t="s">
        <v>1193</v>
      </c>
      <c r="I3889" s="25" t="s">
        <v>12040</v>
      </c>
      <c r="J3889" s="57">
        <v>44603.0</v>
      </c>
      <c r="K3889" s="43"/>
      <c r="L3889" s="27">
        <v>1.0</v>
      </c>
      <c r="M3889" s="27" t="s">
        <v>7</v>
      </c>
      <c r="N3889" s="43"/>
      <c r="O3889" s="44"/>
      <c r="P3889" s="44"/>
      <c r="Q3889" s="44"/>
      <c r="R3889" s="44"/>
      <c r="S3889" s="44"/>
      <c r="T3889" s="29" t="s">
        <v>15638</v>
      </c>
      <c r="U3889" s="58"/>
      <c r="V3889" s="58"/>
      <c r="W3889" s="20"/>
      <c r="X3889" s="20"/>
      <c r="Y3889" s="20"/>
      <c r="Z3889" s="20"/>
      <c r="AA3889" s="20"/>
      <c r="AB3889" s="20"/>
      <c r="AC3889" s="20"/>
      <c r="AD3889" s="20"/>
      <c r="AE3889" s="20"/>
      <c r="AF3889" s="20"/>
      <c r="AG3889" s="20"/>
      <c r="AH3889" s="20"/>
    </row>
    <row r="3890">
      <c r="A3890" s="34">
        <v>255335.0</v>
      </c>
      <c r="B3890" s="35" t="s">
        <v>15689</v>
      </c>
      <c r="C3890" s="35" t="s">
        <v>15690</v>
      </c>
      <c r="D3890" s="35" t="s">
        <v>15398</v>
      </c>
      <c r="E3890" s="35" t="s">
        <v>34</v>
      </c>
      <c r="F3890" s="34">
        <v>39401.0</v>
      </c>
      <c r="G3890" s="34">
        <v>6.012887E9</v>
      </c>
      <c r="H3890" s="51" t="s">
        <v>15691</v>
      </c>
      <c r="I3890" s="124" t="s">
        <v>1194</v>
      </c>
      <c r="J3890" s="52">
        <v>44242.0</v>
      </c>
      <c r="K3890" s="48"/>
      <c r="L3890" s="16">
        <v>1.0</v>
      </c>
      <c r="M3890" s="16" t="s">
        <v>7</v>
      </c>
      <c r="N3890" s="48"/>
      <c r="O3890" s="49"/>
      <c r="P3890" s="49"/>
      <c r="Q3890" s="49"/>
      <c r="R3890" s="49"/>
      <c r="S3890" s="49"/>
      <c r="T3890" s="14" t="s">
        <v>15692</v>
      </c>
      <c r="U3890" s="14" t="s">
        <v>92</v>
      </c>
      <c r="V3890" s="64"/>
      <c r="W3890" s="20"/>
      <c r="X3890" s="20"/>
      <c r="Y3890" s="20"/>
      <c r="Z3890" s="20"/>
      <c r="AA3890" s="20"/>
      <c r="AB3890" s="20"/>
      <c r="AC3890" s="20"/>
      <c r="AD3890" s="20"/>
      <c r="AE3890" s="20"/>
      <c r="AF3890" s="20"/>
      <c r="AG3890" s="20"/>
      <c r="AH3890" s="20"/>
    </row>
    <row r="3891">
      <c r="A3891" s="30">
        <v>255336.0</v>
      </c>
      <c r="B3891" s="31" t="s">
        <v>15693</v>
      </c>
      <c r="C3891" s="31" t="s">
        <v>15694</v>
      </c>
      <c r="D3891" s="31" t="s">
        <v>15094</v>
      </c>
      <c r="E3891" s="31" t="s">
        <v>34</v>
      </c>
      <c r="F3891" s="30">
        <v>39437.0</v>
      </c>
      <c r="G3891" s="30">
        <v>6.014773334E9</v>
      </c>
      <c r="H3891" s="42" t="s">
        <v>15695</v>
      </c>
      <c r="I3891" s="25" t="s">
        <v>12040</v>
      </c>
      <c r="J3891" s="57">
        <v>44603.0</v>
      </c>
      <c r="K3891" s="43"/>
      <c r="L3891" s="27">
        <v>1.0</v>
      </c>
      <c r="M3891" s="27" t="s">
        <v>7</v>
      </c>
      <c r="N3891" s="43"/>
      <c r="O3891" s="44"/>
      <c r="P3891" s="44"/>
      <c r="Q3891" s="44"/>
      <c r="R3891" s="44"/>
      <c r="S3891" s="44"/>
      <c r="T3891" s="25" t="s">
        <v>15696</v>
      </c>
      <c r="U3891" s="25" t="s">
        <v>92</v>
      </c>
      <c r="V3891" s="58"/>
      <c r="W3891" s="20"/>
      <c r="X3891" s="20"/>
      <c r="Y3891" s="20"/>
      <c r="Z3891" s="20"/>
      <c r="AA3891" s="20"/>
      <c r="AB3891" s="20"/>
      <c r="AC3891" s="20"/>
      <c r="AD3891" s="20"/>
      <c r="AE3891" s="20"/>
      <c r="AF3891" s="20"/>
      <c r="AG3891" s="20"/>
      <c r="AH3891" s="20"/>
    </row>
    <row r="3892">
      <c r="A3892" s="34">
        <v>255338.0</v>
      </c>
      <c r="B3892" s="35" t="s">
        <v>15697</v>
      </c>
      <c r="C3892" s="35" t="s">
        <v>15698</v>
      </c>
      <c r="D3892" s="35" t="s">
        <v>15699</v>
      </c>
      <c r="E3892" s="35" t="s">
        <v>34</v>
      </c>
      <c r="F3892" s="34">
        <v>39455.0</v>
      </c>
      <c r="G3892" s="34">
        <v>6.017948566E9</v>
      </c>
      <c r="H3892" s="51" t="s">
        <v>15700</v>
      </c>
      <c r="I3892" s="14" t="s">
        <v>12040</v>
      </c>
      <c r="J3892" s="52">
        <v>44603.0</v>
      </c>
      <c r="K3892" s="48"/>
      <c r="L3892" s="16">
        <v>1.0</v>
      </c>
      <c r="M3892" s="16" t="s">
        <v>7</v>
      </c>
      <c r="N3892" s="48"/>
      <c r="O3892" s="49"/>
      <c r="P3892" s="49"/>
      <c r="Q3892" s="49"/>
      <c r="R3892" s="49"/>
      <c r="S3892" s="49"/>
      <c r="T3892" s="14" t="s">
        <v>15692</v>
      </c>
      <c r="U3892" s="14" t="s">
        <v>92</v>
      </c>
      <c r="V3892" s="64"/>
      <c r="W3892" s="20"/>
      <c r="X3892" s="20"/>
      <c r="Y3892" s="20"/>
      <c r="Z3892" s="20"/>
      <c r="AA3892" s="20"/>
      <c r="AB3892" s="20"/>
      <c r="AC3892" s="20"/>
      <c r="AD3892" s="20"/>
      <c r="AE3892" s="20"/>
      <c r="AF3892" s="20"/>
      <c r="AG3892" s="20"/>
      <c r="AH3892" s="20"/>
    </row>
    <row r="3893">
      <c r="A3893" s="30">
        <v>255339.0</v>
      </c>
      <c r="B3893" s="31" t="s">
        <v>15701</v>
      </c>
      <c r="C3893" s="31" t="s">
        <v>15702</v>
      </c>
      <c r="D3893" s="31" t="s">
        <v>15703</v>
      </c>
      <c r="E3893" s="31" t="s">
        <v>34</v>
      </c>
      <c r="F3893" s="30">
        <v>39350.0</v>
      </c>
      <c r="G3893" s="30">
        <v>6.016562582E9</v>
      </c>
      <c r="H3893" s="42" t="s">
        <v>15704</v>
      </c>
      <c r="I3893" s="14" t="s">
        <v>1194</v>
      </c>
      <c r="J3893" s="57">
        <v>44607.0</v>
      </c>
      <c r="K3893" s="43"/>
      <c r="L3893" s="27">
        <v>1.0</v>
      </c>
      <c r="M3893" s="27" t="s">
        <v>7</v>
      </c>
      <c r="N3893" s="43"/>
      <c r="O3893" s="44"/>
      <c r="P3893" s="44"/>
      <c r="Q3893" s="44"/>
      <c r="R3893" s="44"/>
      <c r="S3893" s="44"/>
      <c r="T3893" s="25" t="s">
        <v>15692</v>
      </c>
      <c r="U3893" s="25" t="s">
        <v>92</v>
      </c>
      <c r="V3893" s="58"/>
      <c r="W3893" s="20"/>
      <c r="X3893" s="20"/>
      <c r="Y3893" s="20"/>
      <c r="Z3893" s="20"/>
      <c r="AA3893" s="20"/>
      <c r="AB3893" s="20"/>
      <c r="AC3893" s="20"/>
      <c r="AD3893" s="20"/>
      <c r="AE3893" s="20"/>
      <c r="AF3893" s="20"/>
      <c r="AG3893" s="20"/>
      <c r="AH3893" s="20"/>
    </row>
    <row r="3894">
      <c r="A3894" s="34">
        <v>255341.0</v>
      </c>
      <c r="B3894" s="35" t="s">
        <v>15705</v>
      </c>
      <c r="C3894" s="35" t="s">
        <v>15706</v>
      </c>
      <c r="D3894" s="35" t="s">
        <v>4484</v>
      </c>
      <c r="E3894" s="35" t="s">
        <v>34</v>
      </c>
      <c r="F3894" s="34">
        <v>39503.0</v>
      </c>
      <c r="G3894" s="34">
        <v>2.2870115E9</v>
      </c>
      <c r="H3894" s="51" t="s">
        <v>15707</v>
      </c>
      <c r="I3894" s="14" t="s">
        <v>1194</v>
      </c>
      <c r="J3894" s="52">
        <v>44607.0</v>
      </c>
      <c r="K3894" s="48"/>
      <c r="L3894" s="16">
        <v>1.0</v>
      </c>
      <c r="M3894" s="16" t="s">
        <v>7</v>
      </c>
      <c r="N3894" s="48"/>
      <c r="O3894" s="49"/>
      <c r="P3894" s="49"/>
      <c r="Q3894" s="49"/>
      <c r="R3894" s="49"/>
      <c r="S3894" s="49"/>
      <c r="T3894" s="14" t="s">
        <v>15638</v>
      </c>
      <c r="U3894" s="14" t="s">
        <v>92</v>
      </c>
      <c r="V3894" s="64"/>
      <c r="W3894" s="20"/>
      <c r="X3894" s="20"/>
      <c r="Y3894" s="20"/>
      <c r="Z3894" s="20"/>
      <c r="AA3894" s="20"/>
      <c r="AB3894" s="20"/>
      <c r="AC3894" s="20"/>
      <c r="AD3894" s="20"/>
      <c r="AE3894" s="20"/>
      <c r="AF3894" s="20"/>
      <c r="AG3894" s="20"/>
      <c r="AH3894" s="20"/>
    </row>
    <row r="3895">
      <c r="A3895" s="30">
        <v>255342.0</v>
      </c>
      <c r="B3895" s="31" t="s">
        <v>15708</v>
      </c>
      <c r="C3895" s="31" t="s">
        <v>15709</v>
      </c>
      <c r="D3895" s="31" t="s">
        <v>15710</v>
      </c>
      <c r="E3895" s="31" t="s">
        <v>34</v>
      </c>
      <c r="F3895" s="30">
        <v>39153.0</v>
      </c>
      <c r="G3895" s="30">
        <v>6.017824244E9</v>
      </c>
      <c r="H3895" s="42" t="s">
        <v>15711</v>
      </c>
      <c r="I3895" s="25" t="s">
        <v>12040</v>
      </c>
      <c r="J3895" s="57">
        <v>44603.0</v>
      </c>
      <c r="K3895" s="43"/>
      <c r="L3895" s="27">
        <v>1.0</v>
      </c>
      <c r="M3895" s="27" t="s">
        <v>7</v>
      </c>
      <c r="N3895" s="43"/>
      <c r="O3895" s="44"/>
      <c r="P3895" s="44"/>
      <c r="Q3895" s="44"/>
      <c r="R3895" s="44"/>
      <c r="S3895" s="44"/>
      <c r="T3895" s="25" t="s">
        <v>15692</v>
      </c>
      <c r="U3895" s="25" t="s">
        <v>92</v>
      </c>
      <c r="V3895" s="58"/>
      <c r="W3895" s="20"/>
      <c r="X3895" s="20"/>
      <c r="Y3895" s="20"/>
      <c r="Z3895" s="20"/>
      <c r="AA3895" s="20"/>
      <c r="AB3895" s="20"/>
      <c r="AC3895" s="20"/>
      <c r="AD3895" s="20"/>
      <c r="AE3895" s="20"/>
      <c r="AF3895" s="20"/>
      <c r="AG3895" s="20"/>
      <c r="AH3895" s="20"/>
    </row>
    <row r="3896">
      <c r="A3896" s="34">
        <v>255344.0</v>
      </c>
      <c r="B3896" s="35" t="s">
        <v>15712</v>
      </c>
      <c r="C3896" s="35" t="s">
        <v>15713</v>
      </c>
      <c r="D3896" s="35" t="s">
        <v>15714</v>
      </c>
      <c r="E3896" s="35" t="s">
        <v>34</v>
      </c>
      <c r="F3896" s="34">
        <v>38646.0</v>
      </c>
      <c r="G3896" s="34">
        <v>6.62326369E9</v>
      </c>
      <c r="H3896" s="14" t="s">
        <v>1193</v>
      </c>
      <c r="I3896" s="14" t="s">
        <v>12040</v>
      </c>
      <c r="J3896" s="52">
        <v>44607.0</v>
      </c>
      <c r="K3896" s="48"/>
      <c r="L3896" s="16">
        <v>1.0</v>
      </c>
      <c r="M3896" s="16" t="s">
        <v>7</v>
      </c>
      <c r="N3896" s="48"/>
      <c r="O3896" s="49"/>
      <c r="P3896" s="49"/>
      <c r="Q3896" s="49"/>
      <c r="R3896" s="49"/>
      <c r="S3896" s="49"/>
      <c r="T3896" s="14" t="s">
        <v>15638</v>
      </c>
      <c r="U3896" s="14" t="s">
        <v>92</v>
      </c>
      <c r="V3896" s="64"/>
      <c r="W3896" s="20"/>
      <c r="X3896" s="20"/>
      <c r="Y3896" s="20"/>
      <c r="Z3896" s="20"/>
      <c r="AA3896" s="20"/>
      <c r="AB3896" s="20"/>
      <c r="AC3896" s="20"/>
      <c r="AD3896" s="20"/>
      <c r="AE3896" s="20"/>
      <c r="AF3896" s="20"/>
      <c r="AG3896" s="20"/>
      <c r="AH3896" s="20"/>
    </row>
    <row r="3897">
      <c r="A3897" s="30">
        <v>255346.0</v>
      </c>
      <c r="B3897" s="31" t="s">
        <v>15715</v>
      </c>
      <c r="C3897" s="31" t="s">
        <v>15716</v>
      </c>
      <c r="D3897" s="31" t="s">
        <v>15432</v>
      </c>
      <c r="E3897" s="31" t="s">
        <v>34</v>
      </c>
      <c r="F3897" s="30">
        <v>39581.0</v>
      </c>
      <c r="G3897" s="30">
        <v>2.28809103E9</v>
      </c>
      <c r="H3897" s="42" t="s">
        <v>15717</v>
      </c>
      <c r="I3897" s="186" t="s">
        <v>12040</v>
      </c>
      <c r="J3897" s="43"/>
      <c r="K3897" s="43"/>
      <c r="L3897" s="43"/>
      <c r="M3897" s="43"/>
      <c r="N3897" s="43"/>
      <c r="O3897" s="44"/>
      <c r="P3897" s="44"/>
      <c r="Q3897" s="44"/>
      <c r="R3897" s="44"/>
      <c r="S3897" s="44"/>
      <c r="T3897" s="25" t="s">
        <v>15718</v>
      </c>
      <c r="U3897" s="58"/>
      <c r="V3897" s="58"/>
      <c r="W3897" s="20"/>
      <c r="X3897" s="20"/>
      <c r="Y3897" s="20"/>
      <c r="Z3897" s="20"/>
      <c r="AA3897" s="20"/>
      <c r="AB3897" s="20"/>
      <c r="AC3897" s="20"/>
      <c r="AD3897" s="20"/>
      <c r="AE3897" s="20"/>
      <c r="AF3897" s="20"/>
      <c r="AG3897" s="20"/>
      <c r="AH3897" s="20"/>
    </row>
    <row r="3898">
      <c r="A3898" s="34">
        <v>255347.0</v>
      </c>
      <c r="B3898" s="35" t="s">
        <v>15719</v>
      </c>
      <c r="C3898" s="35" t="s">
        <v>15720</v>
      </c>
      <c r="D3898" s="35" t="s">
        <v>15721</v>
      </c>
      <c r="E3898" s="35" t="s">
        <v>34</v>
      </c>
      <c r="F3898" s="34">
        <v>39735.0</v>
      </c>
      <c r="G3898" s="34">
        <v>6.622853257E9</v>
      </c>
      <c r="H3898" s="51" t="s">
        <v>15722</v>
      </c>
      <c r="I3898" s="186" t="s">
        <v>12040</v>
      </c>
      <c r="J3898" s="52">
        <v>44607.0</v>
      </c>
      <c r="K3898" s="48"/>
      <c r="L3898" s="16">
        <v>1.0</v>
      </c>
      <c r="M3898" s="16" t="s">
        <v>7</v>
      </c>
      <c r="N3898" s="48"/>
      <c r="O3898" s="49"/>
      <c r="P3898" s="49"/>
      <c r="Q3898" s="49"/>
      <c r="R3898" s="49"/>
      <c r="S3898" s="49"/>
      <c r="T3898" s="18" t="s">
        <v>15696</v>
      </c>
      <c r="U3898" s="14" t="s">
        <v>92</v>
      </c>
      <c r="V3898" s="64"/>
      <c r="W3898" s="20"/>
      <c r="X3898" s="20"/>
      <c r="Y3898" s="20"/>
      <c r="Z3898" s="20"/>
      <c r="AA3898" s="20"/>
      <c r="AB3898" s="20"/>
      <c r="AC3898" s="20"/>
      <c r="AD3898" s="20"/>
      <c r="AE3898" s="20"/>
      <c r="AF3898" s="20"/>
      <c r="AG3898" s="20"/>
      <c r="AH3898" s="20"/>
    </row>
    <row r="3899">
      <c r="A3899" s="30">
        <v>255348.0</v>
      </c>
      <c r="B3899" s="31" t="s">
        <v>15723</v>
      </c>
      <c r="C3899" s="31" t="s">
        <v>15724</v>
      </c>
      <c r="D3899" s="31" t="s">
        <v>7323</v>
      </c>
      <c r="E3899" s="31" t="s">
        <v>34</v>
      </c>
      <c r="F3899" s="30">
        <v>39305.0</v>
      </c>
      <c r="G3899" s="30">
        <v>6.0128213E9</v>
      </c>
      <c r="H3899" s="42" t="s">
        <v>15324</v>
      </c>
      <c r="I3899" s="25" t="s">
        <v>1194</v>
      </c>
      <c r="J3899" s="57">
        <v>44601.0</v>
      </c>
      <c r="K3899" s="57">
        <v>44601.0</v>
      </c>
      <c r="L3899" s="27">
        <v>1.0</v>
      </c>
      <c r="M3899" s="27" t="s">
        <v>7</v>
      </c>
      <c r="N3899" s="27" t="s">
        <v>7</v>
      </c>
      <c r="O3899" s="44">
        <f>250*30</f>
        <v>7500</v>
      </c>
      <c r="P3899" s="28" t="s">
        <v>6</v>
      </c>
      <c r="Q3899" s="28" t="s">
        <v>6</v>
      </c>
      <c r="R3899" s="28" t="s">
        <v>6</v>
      </c>
      <c r="S3899" s="28" t="s">
        <v>6</v>
      </c>
      <c r="T3899" s="25" t="s">
        <v>6079</v>
      </c>
      <c r="U3899" s="25" t="s">
        <v>87</v>
      </c>
      <c r="V3899" s="58"/>
      <c r="W3899" s="20"/>
      <c r="X3899" s="20"/>
      <c r="Y3899" s="20"/>
      <c r="Z3899" s="20"/>
      <c r="AA3899" s="20"/>
      <c r="AB3899" s="20"/>
      <c r="AC3899" s="20"/>
      <c r="AD3899" s="20"/>
      <c r="AE3899" s="20"/>
      <c r="AF3899" s="20"/>
      <c r="AG3899" s="20"/>
      <c r="AH3899" s="20"/>
    </row>
    <row r="3900">
      <c r="A3900" s="34">
        <v>255351.0</v>
      </c>
      <c r="B3900" s="35" t="s">
        <v>15725</v>
      </c>
      <c r="C3900" s="35" t="s">
        <v>15726</v>
      </c>
      <c r="D3900" s="35" t="s">
        <v>14933</v>
      </c>
      <c r="E3900" s="35" t="s">
        <v>34</v>
      </c>
      <c r="F3900" s="34">
        <v>39051.0</v>
      </c>
      <c r="G3900" s="34">
        <v>6.012671352E9</v>
      </c>
      <c r="H3900" s="51" t="s">
        <v>15727</v>
      </c>
      <c r="I3900" s="14" t="s">
        <v>12040</v>
      </c>
      <c r="J3900" s="52">
        <v>44607.0</v>
      </c>
      <c r="K3900" s="52">
        <v>44607.0</v>
      </c>
      <c r="L3900" s="16">
        <v>1.0</v>
      </c>
      <c r="M3900" s="16" t="s">
        <v>7</v>
      </c>
      <c r="N3900" s="16" t="s">
        <v>7</v>
      </c>
      <c r="O3900" s="49">
        <f>260*30</f>
        <v>7800</v>
      </c>
      <c r="P3900" s="49">
        <f>255*30</f>
        <v>7650</v>
      </c>
      <c r="Q3900" s="17" t="s">
        <v>6</v>
      </c>
      <c r="R3900" s="17" t="s">
        <v>6</v>
      </c>
      <c r="S3900" s="17" t="s">
        <v>6</v>
      </c>
      <c r="T3900" s="64"/>
      <c r="U3900" s="14" t="s">
        <v>87</v>
      </c>
      <c r="V3900" s="64"/>
      <c r="W3900" s="20"/>
      <c r="X3900" s="20"/>
      <c r="Y3900" s="20"/>
      <c r="Z3900" s="20"/>
      <c r="AA3900" s="20"/>
      <c r="AB3900" s="20"/>
      <c r="AC3900" s="20"/>
      <c r="AD3900" s="20"/>
      <c r="AE3900" s="20"/>
      <c r="AF3900" s="20"/>
      <c r="AG3900" s="20"/>
      <c r="AH3900" s="20"/>
    </row>
    <row r="3901">
      <c r="A3901" s="31" t="s">
        <v>15728</v>
      </c>
      <c r="B3901" s="31" t="s">
        <v>15729</v>
      </c>
      <c r="C3901" s="31" t="s">
        <v>15730</v>
      </c>
      <c r="D3901" s="31" t="s">
        <v>7323</v>
      </c>
      <c r="E3901" s="31" t="s">
        <v>34</v>
      </c>
      <c r="F3901" s="30">
        <v>39307.0</v>
      </c>
      <c r="G3901" s="30">
        <v>6.0158185E9</v>
      </c>
      <c r="H3901" s="25" t="s">
        <v>1193</v>
      </c>
      <c r="I3901" s="25" t="s">
        <v>12040</v>
      </c>
      <c r="J3901" s="57">
        <v>44607.0</v>
      </c>
      <c r="K3901" s="57">
        <v>44607.0</v>
      </c>
      <c r="L3901" s="27">
        <v>1.0</v>
      </c>
      <c r="M3901" s="27" t="s">
        <v>7</v>
      </c>
      <c r="N3901" s="27" t="s">
        <v>7</v>
      </c>
      <c r="O3901" s="28" t="s">
        <v>6</v>
      </c>
      <c r="P3901" s="28">
        <v>14000.0</v>
      </c>
      <c r="Q3901" s="28" t="s">
        <v>6</v>
      </c>
      <c r="R3901" s="28" t="s">
        <v>6</v>
      </c>
      <c r="S3901" s="28" t="s">
        <v>6</v>
      </c>
      <c r="T3901" s="58"/>
      <c r="U3901" s="25" t="s">
        <v>87</v>
      </c>
      <c r="V3901" s="58"/>
      <c r="W3901" s="20"/>
      <c r="X3901" s="20"/>
      <c r="Y3901" s="20"/>
      <c r="Z3901" s="20"/>
      <c r="AA3901" s="20"/>
      <c r="AB3901" s="20"/>
      <c r="AC3901" s="20"/>
      <c r="AD3901" s="20"/>
      <c r="AE3901" s="20"/>
      <c r="AF3901" s="20"/>
      <c r="AG3901" s="20"/>
      <c r="AH3901" s="20"/>
    </row>
    <row r="3902">
      <c r="A3902" s="35" t="s">
        <v>15731</v>
      </c>
      <c r="B3902" s="35" t="s">
        <v>15732</v>
      </c>
      <c r="C3902" s="35" t="s">
        <v>15733</v>
      </c>
      <c r="D3902" s="35" t="s">
        <v>15734</v>
      </c>
      <c r="E3902" s="35" t="s">
        <v>34</v>
      </c>
      <c r="F3902" s="34">
        <v>38860.0</v>
      </c>
      <c r="G3902" s="34">
        <v>6.624475463E9</v>
      </c>
      <c r="H3902" s="14" t="s">
        <v>1193</v>
      </c>
      <c r="I3902" s="186" t="s">
        <v>12040</v>
      </c>
      <c r="J3902" s="52">
        <v>44607.0</v>
      </c>
      <c r="K3902" s="48"/>
      <c r="L3902" s="16">
        <v>1.0</v>
      </c>
      <c r="M3902" s="16" t="s">
        <v>7</v>
      </c>
      <c r="N3902" s="48"/>
      <c r="O3902" s="49"/>
      <c r="P3902" s="49"/>
      <c r="Q3902" s="49"/>
      <c r="R3902" s="49"/>
      <c r="S3902" s="49"/>
      <c r="T3902" s="14" t="s">
        <v>15735</v>
      </c>
      <c r="U3902" s="14" t="s">
        <v>92</v>
      </c>
      <c r="V3902" s="64"/>
      <c r="W3902" s="20"/>
      <c r="X3902" s="20"/>
      <c r="Y3902" s="20"/>
      <c r="Z3902" s="20"/>
      <c r="AA3902" s="20"/>
      <c r="AB3902" s="20"/>
      <c r="AC3902" s="20"/>
      <c r="AD3902" s="20"/>
      <c r="AE3902" s="20"/>
      <c r="AF3902" s="20"/>
      <c r="AG3902" s="20"/>
      <c r="AH3902" s="20"/>
    </row>
    <row r="3903">
      <c r="A3903" s="31" t="s">
        <v>15736</v>
      </c>
      <c r="B3903" s="31" t="s">
        <v>15737</v>
      </c>
      <c r="C3903" s="31" t="s">
        <v>15738</v>
      </c>
      <c r="D3903" s="31" t="s">
        <v>15739</v>
      </c>
      <c r="E3903" s="31" t="s">
        <v>34</v>
      </c>
      <c r="F3903" s="30">
        <v>39422.0</v>
      </c>
      <c r="G3903" s="30">
        <v>6.017642101E9</v>
      </c>
      <c r="H3903" s="143" t="s">
        <v>15740</v>
      </c>
      <c r="I3903" s="25" t="s">
        <v>1194</v>
      </c>
      <c r="J3903" s="57">
        <v>44630.0</v>
      </c>
      <c r="K3903" s="43"/>
      <c r="L3903" s="27">
        <v>1.0</v>
      </c>
      <c r="M3903" s="27" t="s">
        <v>7</v>
      </c>
      <c r="N3903" s="43"/>
      <c r="O3903" s="44"/>
      <c r="P3903" s="44"/>
      <c r="Q3903" s="44"/>
      <c r="R3903" s="44"/>
      <c r="S3903" s="44"/>
      <c r="T3903" s="25" t="s">
        <v>15741</v>
      </c>
      <c r="U3903" s="25" t="s">
        <v>92</v>
      </c>
      <c r="V3903" s="58"/>
      <c r="W3903" s="20"/>
      <c r="X3903" s="20"/>
      <c r="Y3903" s="20"/>
      <c r="Z3903" s="20"/>
      <c r="AA3903" s="20"/>
      <c r="AB3903" s="20"/>
      <c r="AC3903" s="20"/>
      <c r="AD3903" s="20"/>
      <c r="AE3903" s="20"/>
      <c r="AF3903" s="20"/>
      <c r="AG3903" s="20"/>
      <c r="AH3903" s="20"/>
    </row>
    <row r="3904">
      <c r="A3904" s="35" t="s">
        <v>15742</v>
      </c>
      <c r="B3904" s="35" t="s">
        <v>15743</v>
      </c>
      <c r="C3904" s="35" t="s">
        <v>15744</v>
      </c>
      <c r="D3904" s="35" t="s">
        <v>5775</v>
      </c>
      <c r="E3904" s="35" t="s">
        <v>34</v>
      </c>
      <c r="F3904" s="34">
        <v>38732.0</v>
      </c>
      <c r="G3904" s="34">
        <v>6.62846252E9</v>
      </c>
      <c r="H3904" s="142" t="s">
        <v>15745</v>
      </c>
      <c r="I3904" s="14" t="s">
        <v>1194</v>
      </c>
      <c r="J3904" s="52">
        <v>44630.0</v>
      </c>
      <c r="K3904" s="48"/>
      <c r="L3904" s="16">
        <v>1.0</v>
      </c>
      <c r="M3904" s="16" t="s">
        <v>7</v>
      </c>
      <c r="N3904" s="48"/>
      <c r="O3904" s="49"/>
      <c r="P3904" s="49"/>
      <c r="Q3904" s="49"/>
      <c r="R3904" s="49"/>
      <c r="S3904" s="49"/>
      <c r="T3904" s="14" t="s">
        <v>15692</v>
      </c>
      <c r="U3904" s="14" t="s">
        <v>92</v>
      </c>
      <c r="V3904" s="64"/>
      <c r="W3904" s="20"/>
      <c r="X3904" s="20"/>
      <c r="Y3904" s="20"/>
      <c r="Z3904" s="20"/>
      <c r="AA3904" s="20"/>
      <c r="AB3904" s="20"/>
      <c r="AC3904" s="20"/>
      <c r="AD3904" s="20"/>
      <c r="AE3904" s="20"/>
      <c r="AF3904" s="20"/>
      <c r="AG3904" s="20"/>
      <c r="AH3904" s="20"/>
    </row>
    <row r="3905">
      <c r="A3905" s="31" t="s">
        <v>15746</v>
      </c>
      <c r="B3905" s="31" t="s">
        <v>15747</v>
      </c>
      <c r="C3905" s="31" t="s">
        <v>15748</v>
      </c>
      <c r="D3905" s="31" t="s">
        <v>1266</v>
      </c>
      <c r="E3905" s="31" t="s">
        <v>34</v>
      </c>
      <c r="F3905" s="30">
        <v>38921.0</v>
      </c>
      <c r="G3905" s="30">
        <v>6.626475535E9</v>
      </c>
      <c r="H3905" s="143" t="s">
        <v>15749</v>
      </c>
      <c r="I3905" s="25" t="s">
        <v>1194</v>
      </c>
      <c r="J3905" s="57">
        <v>44630.0</v>
      </c>
      <c r="K3905" s="43"/>
      <c r="L3905" s="27">
        <v>1.0</v>
      </c>
      <c r="M3905" s="27" t="s">
        <v>7</v>
      </c>
      <c r="N3905" s="43"/>
      <c r="O3905" s="44"/>
      <c r="P3905" s="44"/>
      <c r="Q3905" s="44"/>
      <c r="R3905" s="44"/>
      <c r="S3905" s="44"/>
      <c r="T3905" s="25" t="s">
        <v>15741</v>
      </c>
      <c r="U3905" s="25" t="s">
        <v>92</v>
      </c>
      <c r="V3905" s="58"/>
      <c r="W3905" s="20"/>
      <c r="X3905" s="20"/>
      <c r="Y3905" s="20"/>
      <c r="Z3905" s="20"/>
      <c r="AA3905" s="20"/>
      <c r="AB3905" s="20"/>
      <c r="AC3905" s="20"/>
      <c r="AD3905" s="20"/>
      <c r="AE3905" s="20"/>
      <c r="AF3905" s="20"/>
      <c r="AG3905" s="20"/>
      <c r="AH3905" s="20"/>
    </row>
    <row r="3906">
      <c r="A3906" s="35" t="s">
        <v>15750</v>
      </c>
      <c r="B3906" s="35" t="s">
        <v>15751</v>
      </c>
      <c r="C3906" s="35" t="s">
        <v>15752</v>
      </c>
      <c r="D3906" s="35" t="s">
        <v>15753</v>
      </c>
      <c r="E3906" s="35" t="s">
        <v>34</v>
      </c>
      <c r="F3906" s="34">
        <v>39193.0</v>
      </c>
      <c r="G3906" s="34">
        <v>6.013518015E9</v>
      </c>
      <c r="H3906" s="125" t="s">
        <v>15754</v>
      </c>
      <c r="I3906" s="14" t="s">
        <v>1194</v>
      </c>
      <c r="J3906" s="52">
        <v>44630.0</v>
      </c>
      <c r="K3906" s="48"/>
      <c r="L3906" s="16">
        <v>1.0</v>
      </c>
      <c r="M3906" s="16" t="s">
        <v>7</v>
      </c>
      <c r="N3906" s="48"/>
      <c r="O3906" s="49"/>
      <c r="P3906" s="49"/>
      <c r="Q3906" s="49"/>
      <c r="R3906" s="49"/>
      <c r="S3906" s="49"/>
      <c r="T3906" s="14" t="s">
        <v>15755</v>
      </c>
      <c r="U3906" s="14" t="s">
        <v>92</v>
      </c>
      <c r="V3906" s="64"/>
      <c r="W3906" s="20"/>
      <c r="X3906" s="20"/>
      <c r="Y3906" s="20"/>
      <c r="Z3906" s="20"/>
      <c r="AA3906" s="20"/>
      <c r="AB3906" s="20"/>
      <c r="AC3906" s="20"/>
      <c r="AD3906" s="20"/>
      <c r="AE3906" s="20"/>
      <c r="AF3906" s="20"/>
      <c r="AG3906" s="20"/>
      <c r="AH3906" s="20"/>
    </row>
    <row r="3907">
      <c r="A3907" s="31" t="s">
        <v>15756</v>
      </c>
      <c r="B3907" s="31" t="s">
        <v>15757</v>
      </c>
      <c r="C3907" s="31" t="s">
        <v>15758</v>
      </c>
      <c r="D3907" s="31" t="s">
        <v>15759</v>
      </c>
      <c r="E3907" s="31" t="s">
        <v>34</v>
      </c>
      <c r="F3907" s="30">
        <v>38916.0</v>
      </c>
      <c r="G3907" s="30">
        <v>6.626286611E9</v>
      </c>
      <c r="H3907" s="25" t="s">
        <v>1193</v>
      </c>
      <c r="I3907" s="25" t="s">
        <v>1194</v>
      </c>
      <c r="J3907" s="57">
        <v>44630.0</v>
      </c>
      <c r="K3907" s="43"/>
      <c r="L3907" s="27">
        <v>1.0</v>
      </c>
      <c r="M3907" s="27" t="s">
        <v>7</v>
      </c>
      <c r="N3907" s="43"/>
      <c r="O3907" s="44"/>
      <c r="P3907" s="44"/>
      <c r="Q3907" s="44"/>
      <c r="R3907" s="44"/>
      <c r="S3907" s="44"/>
      <c r="T3907" s="25" t="s">
        <v>15692</v>
      </c>
      <c r="U3907" s="25" t="s">
        <v>92</v>
      </c>
      <c r="V3907" s="58"/>
      <c r="W3907" s="20"/>
      <c r="X3907" s="20"/>
      <c r="Y3907" s="20"/>
      <c r="Z3907" s="20"/>
      <c r="AA3907" s="20"/>
      <c r="AB3907" s="20"/>
      <c r="AC3907" s="20"/>
      <c r="AD3907" s="20"/>
      <c r="AE3907" s="20"/>
      <c r="AF3907" s="20"/>
      <c r="AG3907" s="20"/>
      <c r="AH3907" s="20"/>
    </row>
    <row r="3908">
      <c r="A3908" s="35" t="s">
        <v>15760</v>
      </c>
      <c r="B3908" s="35" t="s">
        <v>15761</v>
      </c>
      <c r="C3908" s="35" t="s">
        <v>15762</v>
      </c>
      <c r="D3908" s="35" t="s">
        <v>5408</v>
      </c>
      <c r="E3908" s="35" t="s">
        <v>34</v>
      </c>
      <c r="F3908" s="34">
        <v>39341.0</v>
      </c>
      <c r="G3908" s="34">
        <v>6.627262097E9</v>
      </c>
      <c r="H3908" s="142" t="s">
        <v>15763</v>
      </c>
      <c r="I3908" s="14" t="s">
        <v>1194</v>
      </c>
      <c r="J3908" s="52">
        <v>44630.0</v>
      </c>
      <c r="K3908" s="48"/>
      <c r="L3908" s="16">
        <v>1.0</v>
      </c>
      <c r="M3908" s="16" t="s">
        <v>7</v>
      </c>
      <c r="N3908" s="48"/>
      <c r="O3908" s="49"/>
      <c r="P3908" s="49"/>
      <c r="Q3908" s="49"/>
      <c r="R3908" s="49"/>
      <c r="S3908" s="49"/>
      <c r="T3908" s="14" t="s">
        <v>1199</v>
      </c>
      <c r="U3908" s="14" t="s">
        <v>92</v>
      </c>
      <c r="V3908" s="64"/>
      <c r="W3908" s="20"/>
      <c r="X3908" s="20"/>
      <c r="Y3908" s="20"/>
      <c r="Z3908" s="20"/>
      <c r="AA3908" s="20"/>
      <c r="AB3908" s="20"/>
      <c r="AC3908" s="20"/>
      <c r="AD3908" s="20"/>
      <c r="AE3908" s="20"/>
      <c r="AF3908" s="20"/>
      <c r="AG3908" s="20"/>
      <c r="AH3908" s="20"/>
    </row>
    <row r="3909">
      <c r="A3909" s="31" t="s">
        <v>15764</v>
      </c>
      <c r="B3909" s="31" t="s">
        <v>15765</v>
      </c>
      <c r="C3909" s="31" t="s">
        <v>15766</v>
      </c>
      <c r="D3909" s="31" t="s">
        <v>15539</v>
      </c>
      <c r="E3909" s="31" t="s">
        <v>34</v>
      </c>
      <c r="F3909" s="30">
        <v>38863.0</v>
      </c>
      <c r="G3909" s="30">
        <v>6.62489551E9</v>
      </c>
      <c r="H3909" s="25" t="s">
        <v>1193</v>
      </c>
      <c r="I3909" s="25" t="s">
        <v>1194</v>
      </c>
      <c r="J3909" s="57">
        <v>44630.0</v>
      </c>
      <c r="K3909" s="43"/>
      <c r="L3909" s="27">
        <v>1.0</v>
      </c>
      <c r="M3909" s="27" t="s">
        <v>7</v>
      </c>
      <c r="N3909" s="43"/>
      <c r="O3909" s="44"/>
      <c r="P3909" s="44"/>
      <c r="Q3909" s="44"/>
      <c r="R3909" s="44"/>
      <c r="S3909" s="44"/>
      <c r="T3909" s="25" t="s">
        <v>15741</v>
      </c>
      <c r="U3909" s="25" t="s">
        <v>92</v>
      </c>
      <c r="V3909" s="58"/>
      <c r="W3909" s="20"/>
      <c r="X3909" s="20"/>
      <c r="Y3909" s="20"/>
      <c r="Z3909" s="20"/>
      <c r="AA3909" s="20"/>
      <c r="AB3909" s="20"/>
      <c r="AC3909" s="20"/>
      <c r="AD3909" s="20"/>
      <c r="AE3909" s="20"/>
      <c r="AF3909" s="20"/>
      <c r="AG3909" s="20"/>
      <c r="AH3909" s="20"/>
    </row>
    <row r="3910">
      <c r="A3910" s="35" t="s">
        <v>15767</v>
      </c>
      <c r="B3910" s="35" t="s">
        <v>15768</v>
      </c>
      <c r="C3910" s="35" t="s">
        <v>15769</v>
      </c>
      <c r="D3910" s="35" t="s">
        <v>12285</v>
      </c>
      <c r="E3910" s="35" t="s">
        <v>34</v>
      </c>
      <c r="F3910" s="34">
        <v>39440.0</v>
      </c>
      <c r="G3910" s="34">
        <v>6.014220022E9</v>
      </c>
      <c r="H3910" s="51" t="s">
        <v>15695</v>
      </c>
      <c r="I3910" s="14" t="s">
        <v>1194</v>
      </c>
      <c r="J3910" s="52">
        <v>44630.0</v>
      </c>
      <c r="K3910" s="48"/>
      <c r="L3910" s="16">
        <v>1.0</v>
      </c>
      <c r="M3910" s="16" t="s">
        <v>7</v>
      </c>
      <c r="N3910" s="48"/>
      <c r="O3910" s="49"/>
      <c r="P3910" s="49"/>
      <c r="Q3910" s="49"/>
      <c r="R3910" s="49"/>
      <c r="S3910" s="49"/>
      <c r="T3910" s="14" t="s">
        <v>15741</v>
      </c>
      <c r="U3910" s="14" t="s">
        <v>92</v>
      </c>
      <c r="V3910" s="64"/>
      <c r="W3910" s="20"/>
      <c r="X3910" s="20"/>
      <c r="Y3910" s="20"/>
      <c r="Z3910" s="20"/>
      <c r="AA3910" s="20"/>
      <c r="AB3910" s="20"/>
      <c r="AC3910" s="20"/>
      <c r="AD3910" s="20"/>
      <c r="AE3910" s="20"/>
      <c r="AF3910" s="20"/>
      <c r="AG3910" s="20"/>
      <c r="AH3910" s="20"/>
    </row>
    <row r="3911">
      <c r="A3911" s="31" t="s">
        <v>15770</v>
      </c>
      <c r="B3911" s="31" t="s">
        <v>15771</v>
      </c>
      <c r="C3911" s="31" t="s">
        <v>15772</v>
      </c>
      <c r="D3911" s="31" t="s">
        <v>15753</v>
      </c>
      <c r="E3911" s="31" t="s">
        <v>34</v>
      </c>
      <c r="F3911" s="30">
        <v>39193.0</v>
      </c>
      <c r="G3911" s="30">
        <v>6.013518015E9</v>
      </c>
      <c r="H3911" s="42" t="s">
        <v>15773</v>
      </c>
      <c r="I3911" s="25" t="s">
        <v>1194</v>
      </c>
      <c r="J3911" s="57">
        <v>44630.0</v>
      </c>
      <c r="K3911" s="43"/>
      <c r="L3911" s="27">
        <v>1.0</v>
      </c>
      <c r="M3911" s="27" t="s">
        <v>7</v>
      </c>
      <c r="N3911" s="43"/>
      <c r="O3911" s="44"/>
      <c r="P3911" s="44"/>
      <c r="Q3911" s="44"/>
      <c r="R3911" s="44"/>
      <c r="S3911" s="44"/>
      <c r="T3911" s="25" t="s">
        <v>15692</v>
      </c>
      <c r="U3911" s="25" t="s">
        <v>92</v>
      </c>
      <c r="V3911" s="58"/>
      <c r="W3911" s="20"/>
      <c r="X3911" s="20"/>
      <c r="Y3911" s="20"/>
      <c r="Z3911" s="20"/>
      <c r="AA3911" s="20"/>
      <c r="AB3911" s="20"/>
      <c r="AC3911" s="20"/>
      <c r="AD3911" s="20"/>
      <c r="AE3911" s="20"/>
      <c r="AF3911" s="20"/>
      <c r="AG3911" s="20"/>
      <c r="AH3911" s="20"/>
    </row>
    <row r="3912">
      <c r="A3912" s="35" t="s">
        <v>15774</v>
      </c>
      <c r="B3912" s="35" t="s">
        <v>15775</v>
      </c>
      <c r="C3912" s="35" t="s">
        <v>15752</v>
      </c>
      <c r="D3912" s="35" t="s">
        <v>15753</v>
      </c>
      <c r="E3912" s="35" t="s">
        <v>34</v>
      </c>
      <c r="F3912" s="34">
        <v>39193.0</v>
      </c>
      <c r="G3912" s="34">
        <v>6.013518015E9</v>
      </c>
      <c r="H3912" s="51" t="s">
        <v>15776</v>
      </c>
      <c r="I3912" s="14" t="s">
        <v>4409</v>
      </c>
      <c r="J3912" s="48"/>
      <c r="K3912" s="48"/>
      <c r="L3912" s="48"/>
      <c r="M3912" s="48"/>
      <c r="N3912" s="48"/>
      <c r="O3912" s="49"/>
      <c r="P3912" s="49"/>
      <c r="Q3912" s="49"/>
      <c r="R3912" s="49"/>
      <c r="S3912" s="49"/>
      <c r="T3912" s="64"/>
      <c r="U3912" s="64"/>
      <c r="V3912" s="64"/>
      <c r="W3912" s="20"/>
      <c r="X3912" s="20"/>
      <c r="Y3912" s="20"/>
      <c r="Z3912" s="20"/>
      <c r="AA3912" s="20"/>
      <c r="AB3912" s="20"/>
      <c r="AC3912" s="20"/>
      <c r="AD3912" s="20"/>
      <c r="AE3912" s="20"/>
      <c r="AF3912" s="20"/>
      <c r="AG3912" s="20"/>
      <c r="AH3912" s="20"/>
    </row>
    <row r="3913">
      <c r="A3913" s="31" t="s">
        <v>15777</v>
      </c>
      <c r="B3913" s="31" t="s">
        <v>15778</v>
      </c>
      <c r="C3913" s="31" t="s">
        <v>15779</v>
      </c>
      <c r="D3913" s="31" t="s">
        <v>15398</v>
      </c>
      <c r="E3913" s="31" t="s">
        <v>34</v>
      </c>
      <c r="F3913" s="30">
        <v>39401.0</v>
      </c>
      <c r="G3913" s="30">
        <v>6.0154453E9</v>
      </c>
      <c r="H3913" s="42" t="s">
        <v>15360</v>
      </c>
      <c r="I3913" s="25" t="s">
        <v>4409</v>
      </c>
      <c r="J3913" s="43"/>
      <c r="K3913" s="43"/>
      <c r="L3913" s="43"/>
      <c r="M3913" s="43"/>
      <c r="N3913" s="43"/>
      <c r="O3913" s="44"/>
      <c r="P3913" s="44"/>
      <c r="Q3913" s="44"/>
      <c r="R3913" s="44"/>
      <c r="S3913" s="44"/>
      <c r="T3913" s="58"/>
      <c r="U3913" s="58"/>
      <c r="V3913" s="58"/>
      <c r="W3913" s="20"/>
      <c r="X3913" s="20"/>
      <c r="Y3913" s="20"/>
      <c r="Z3913" s="20"/>
      <c r="AA3913" s="20"/>
      <c r="AB3913" s="20"/>
      <c r="AC3913" s="20"/>
      <c r="AD3913" s="20"/>
      <c r="AE3913" s="20"/>
      <c r="AF3913" s="20"/>
      <c r="AG3913" s="20"/>
      <c r="AH3913" s="20"/>
    </row>
    <row r="3914">
      <c r="A3914" s="35" t="s">
        <v>15780</v>
      </c>
      <c r="B3914" s="35" t="s">
        <v>15781</v>
      </c>
      <c r="C3914" s="35" t="s">
        <v>15782</v>
      </c>
      <c r="D3914" s="35" t="s">
        <v>7323</v>
      </c>
      <c r="E3914" s="35" t="s">
        <v>34</v>
      </c>
      <c r="F3914" s="34">
        <v>39307.0</v>
      </c>
      <c r="G3914" s="34">
        <v>6.01581845E9</v>
      </c>
      <c r="H3914" s="51" t="s">
        <v>15783</v>
      </c>
      <c r="I3914" s="14" t="s">
        <v>4409</v>
      </c>
      <c r="J3914" s="48"/>
      <c r="K3914" s="48"/>
      <c r="L3914" s="48"/>
      <c r="M3914" s="48"/>
      <c r="N3914" s="48"/>
      <c r="O3914" s="49"/>
      <c r="P3914" s="49"/>
      <c r="Q3914" s="49"/>
      <c r="R3914" s="49"/>
      <c r="S3914" s="49"/>
      <c r="T3914" s="64"/>
      <c r="U3914" s="64"/>
      <c r="V3914" s="64"/>
      <c r="W3914" s="20"/>
      <c r="X3914" s="20"/>
      <c r="Y3914" s="20"/>
      <c r="Z3914" s="20"/>
      <c r="AA3914" s="20"/>
      <c r="AB3914" s="20"/>
      <c r="AC3914" s="20"/>
      <c r="AD3914" s="20"/>
      <c r="AE3914" s="20"/>
      <c r="AF3914" s="20"/>
      <c r="AG3914" s="20"/>
      <c r="AH3914" s="20"/>
    </row>
    <row r="3915">
      <c r="A3915" s="31" t="s">
        <v>15784</v>
      </c>
      <c r="B3915" s="31" t="s">
        <v>15785</v>
      </c>
      <c r="C3915" s="31" t="s">
        <v>15786</v>
      </c>
      <c r="D3915" s="31" t="s">
        <v>15787</v>
      </c>
      <c r="E3915" s="31" t="s">
        <v>34</v>
      </c>
      <c r="F3915" s="30">
        <v>38771.0</v>
      </c>
      <c r="G3915" s="30">
        <v>6.627562711E9</v>
      </c>
      <c r="H3915" s="187" t="s">
        <v>15788</v>
      </c>
      <c r="I3915" s="25" t="s">
        <v>4409</v>
      </c>
      <c r="J3915" s="43"/>
      <c r="K3915" s="43"/>
      <c r="L3915" s="43"/>
      <c r="M3915" s="43"/>
      <c r="N3915" s="43"/>
      <c r="O3915" s="44"/>
      <c r="P3915" s="44"/>
      <c r="Q3915" s="44"/>
      <c r="R3915" s="44"/>
      <c r="S3915" s="44"/>
      <c r="T3915" s="58"/>
      <c r="U3915" s="58"/>
      <c r="V3915" s="58"/>
      <c r="W3915" s="20"/>
      <c r="X3915" s="20"/>
      <c r="Y3915" s="20"/>
      <c r="Z3915" s="20"/>
      <c r="AA3915" s="20"/>
      <c r="AB3915" s="20"/>
      <c r="AC3915" s="20"/>
      <c r="AD3915" s="20"/>
      <c r="AE3915" s="20"/>
      <c r="AF3915" s="20"/>
      <c r="AG3915" s="20"/>
      <c r="AH3915" s="20"/>
    </row>
    <row r="3916">
      <c r="A3916" s="69">
        <v>2.5E16</v>
      </c>
      <c r="B3916" s="35" t="s">
        <v>15789</v>
      </c>
      <c r="C3916" s="35" t="s">
        <v>15790</v>
      </c>
      <c r="D3916" s="35" t="s">
        <v>15481</v>
      </c>
      <c r="E3916" s="35" t="s">
        <v>34</v>
      </c>
      <c r="F3916" s="34">
        <v>38834.0</v>
      </c>
      <c r="G3916" s="34">
        <v>6.622863331E9</v>
      </c>
      <c r="H3916" s="51" t="s">
        <v>15791</v>
      </c>
      <c r="I3916" s="14" t="s">
        <v>4409</v>
      </c>
      <c r="J3916" s="48"/>
      <c r="K3916" s="48"/>
      <c r="L3916" s="48"/>
      <c r="M3916" s="48"/>
      <c r="N3916" s="48"/>
      <c r="O3916" s="49"/>
      <c r="P3916" s="49"/>
      <c r="Q3916" s="49"/>
      <c r="R3916" s="49"/>
      <c r="S3916" s="49"/>
      <c r="T3916" s="64"/>
      <c r="U3916" s="64"/>
      <c r="V3916" s="64"/>
      <c r="W3916" s="20"/>
      <c r="X3916" s="20"/>
      <c r="Y3916" s="20"/>
      <c r="Z3916" s="20"/>
      <c r="AA3916" s="20"/>
      <c r="AB3916" s="20"/>
      <c r="AC3916" s="20"/>
      <c r="AD3916" s="20"/>
      <c r="AE3916" s="20"/>
      <c r="AF3916" s="20"/>
      <c r="AG3916" s="20"/>
      <c r="AH3916" s="20"/>
    </row>
    <row r="3917">
      <c r="A3917" s="65">
        <v>2.5E116</v>
      </c>
      <c r="B3917" s="31" t="s">
        <v>15792</v>
      </c>
      <c r="C3917" s="31" t="s">
        <v>15793</v>
      </c>
      <c r="D3917" s="31" t="s">
        <v>15794</v>
      </c>
      <c r="E3917" s="31" t="s">
        <v>34</v>
      </c>
      <c r="F3917" s="30">
        <v>38740.0</v>
      </c>
      <c r="G3917" s="30">
        <v>6.623952577E9</v>
      </c>
      <c r="H3917" s="187" t="s">
        <v>15788</v>
      </c>
      <c r="I3917" s="25" t="s">
        <v>4409</v>
      </c>
      <c r="J3917" s="43"/>
      <c r="L3917" s="43"/>
      <c r="M3917" s="43"/>
      <c r="N3917" s="43"/>
      <c r="O3917" s="44"/>
      <c r="P3917" s="44"/>
      <c r="Q3917" s="44"/>
      <c r="R3917" s="44"/>
      <c r="S3917" s="44"/>
      <c r="T3917" s="58"/>
      <c r="U3917" s="58"/>
      <c r="V3917" s="58"/>
      <c r="W3917" s="20"/>
      <c r="X3917" s="20"/>
      <c r="Y3917" s="20"/>
      <c r="Z3917" s="20"/>
      <c r="AA3917" s="20"/>
      <c r="AB3917" s="20"/>
      <c r="AC3917" s="20"/>
      <c r="AD3917" s="20"/>
      <c r="AE3917" s="20"/>
      <c r="AF3917" s="20"/>
      <c r="AG3917" s="20"/>
      <c r="AH3917" s="20"/>
    </row>
    <row r="3918">
      <c r="A3918" s="34">
        <v>275012.0</v>
      </c>
      <c r="B3918" s="35" t="s">
        <v>15795</v>
      </c>
      <c r="C3918" s="35" t="s">
        <v>15796</v>
      </c>
      <c r="D3918" s="35" t="s">
        <v>15797</v>
      </c>
      <c r="E3918" s="35" t="s">
        <v>35</v>
      </c>
      <c r="F3918" s="34">
        <v>59405.0</v>
      </c>
      <c r="G3918" s="34">
        <v>4.064555903E9</v>
      </c>
      <c r="H3918" s="14" t="s">
        <v>1193</v>
      </c>
      <c r="I3918" s="14" t="s">
        <v>1194</v>
      </c>
      <c r="J3918" s="52">
        <v>44564.0</v>
      </c>
      <c r="K3918" s="48"/>
      <c r="L3918" s="16">
        <v>1.0</v>
      </c>
      <c r="M3918" s="16" t="s">
        <v>7</v>
      </c>
      <c r="N3918" s="48"/>
      <c r="O3918" s="49"/>
      <c r="P3918" s="49"/>
      <c r="Q3918" s="49"/>
      <c r="R3918" s="49"/>
      <c r="S3918" s="49"/>
      <c r="T3918" s="14" t="s">
        <v>10139</v>
      </c>
      <c r="U3918" s="14" t="s">
        <v>92</v>
      </c>
      <c r="V3918" s="18"/>
      <c r="W3918" s="20"/>
      <c r="X3918" s="20"/>
      <c r="Y3918" s="20"/>
      <c r="Z3918" s="20"/>
      <c r="AA3918" s="20"/>
      <c r="AB3918" s="20"/>
      <c r="AC3918" s="20"/>
      <c r="AD3918" s="20"/>
      <c r="AE3918" s="20"/>
      <c r="AF3918" s="20"/>
      <c r="AG3918" s="20"/>
      <c r="AH3918" s="20"/>
    </row>
    <row r="3919">
      <c r="A3919" s="30">
        <v>275021.0</v>
      </c>
      <c r="B3919" s="31" t="s">
        <v>15798</v>
      </c>
      <c r="C3919" s="31" t="s">
        <v>15799</v>
      </c>
      <c r="D3919" s="31" t="s">
        <v>14759</v>
      </c>
      <c r="E3919" s="31" t="s">
        <v>35</v>
      </c>
      <c r="F3919" s="30">
        <v>59457.0</v>
      </c>
      <c r="G3919" s="30">
        <v>4.065388775E9</v>
      </c>
      <c r="H3919" s="42" t="s">
        <v>15800</v>
      </c>
      <c r="I3919" s="25" t="s">
        <v>1194</v>
      </c>
      <c r="J3919" s="57">
        <v>44564.0</v>
      </c>
      <c r="K3919" s="27">
        <v>1.0</v>
      </c>
      <c r="L3919" s="27">
        <v>1.0</v>
      </c>
      <c r="M3919" s="27" t="s">
        <v>7</v>
      </c>
      <c r="N3919" s="27" t="s">
        <v>7</v>
      </c>
      <c r="O3919" s="47" t="s">
        <v>6</v>
      </c>
      <c r="P3919" s="59">
        <f>315*30</f>
        <v>9450</v>
      </c>
      <c r="Q3919" s="47" t="s">
        <v>6</v>
      </c>
      <c r="R3919" s="47" t="s">
        <v>6</v>
      </c>
      <c r="S3919" s="47" t="s">
        <v>6</v>
      </c>
      <c r="T3919" s="25" t="s">
        <v>15801</v>
      </c>
      <c r="U3919" s="25" t="s">
        <v>87</v>
      </c>
      <c r="V3919" s="29"/>
      <c r="W3919" s="20"/>
      <c r="X3919" s="20"/>
      <c r="Y3919" s="20"/>
      <c r="Z3919" s="20"/>
      <c r="AA3919" s="20"/>
      <c r="AB3919" s="20"/>
      <c r="AC3919" s="20"/>
      <c r="AD3919" s="20"/>
      <c r="AE3919" s="20"/>
      <c r="AF3919" s="20"/>
      <c r="AG3919" s="20"/>
      <c r="AH3919" s="20"/>
    </row>
    <row r="3920">
      <c r="A3920" s="34">
        <v>275024.0</v>
      </c>
      <c r="B3920" s="35" t="s">
        <v>15802</v>
      </c>
      <c r="C3920" s="35" t="s">
        <v>15803</v>
      </c>
      <c r="D3920" s="35" t="s">
        <v>15804</v>
      </c>
      <c r="E3920" s="35" t="s">
        <v>35</v>
      </c>
      <c r="F3920" s="34">
        <v>59102.0</v>
      </c>
      <c r="G3920" s="34">
        <v>4.0665556E9</v>
      </c>
      <c r="H3920" s="51" t="s">
        <v>15805</v>
      </c>
      <c r="I3920" s="14" t="s">
        <v>1194</v>
      </c>
      <c r="J3920" s="52">
        <v>44564.0</v>
      </c>
      <c r="K3920" s="48"/>
      <c r="L3920" s="16">
        <v>2.0</v>
      </c>
      <c r="M3920" s="16" t="s">
        <v>7</v>
      </c>
      <c r="N3920" s="48"/>
      <c r="O3920" s="49"/>
      <c r="P3920" s="49"/>
      <c r="Q3920" s="49"/>
      <c r="R3920" s="49"/>
      <c r="S3920" s="49"/>
      <c r="T3920" s="14" t="s">
        <v>10139</v>
      </c>
      <c r="U3920" s="14" t="s">
        <v>92</v>
      </c>
      <c r="V3920" s="18"/>
      <c r="W3920" s="20"/>
      <c r="X3920" s="20"/>
      <c r="Y3920" s="20"/>
      <c r="Z3920" s="20"/>
      <c r="AA3920" s="20"/>
      <c r="AB3920" s="20"/>
      <c r="AC3920" s="20"/>
      <c r="AD3920" s="20"/>
      <c r="AE3920" s="20"/>
      <c r="AF3920" s="20"/>
      <c r="AG3920" s="20"/>
      <c r="AH3920" s="20"/>
    </row>
    <row r="3921">
      <c r="A3921" s="30">
        <v>275025.0</v>
      </c>
      <c r="B3921" s="31" t="s">
        <v>125</v>
      </c>
      <c r="C3921" s="31" t="s">
        <v>15806</v>
      </c>
      <c r="D3921" s="31" t="s">
        <v>15807</v>
      </c>
      <c r="E3921" s="31" t="s">
        <v>35</v>
      </c>
      <c r="F3921" s="30">
        <v>59901.0</v>
      </c>
      <c r="G3921" s="30">
        <v>4.0675508E9</v>
      </c>
      <c r="H3921" s="42" t="s">
        <v>15808</v>
      </c>
      <c r="I3921" s="25" t="s">
        <v>1194</v>
      </c>
      <c r="J3921" s="57">
        <v>44564.0</v>
      </c>
      <c r="K3921" s="43"/>
      <c r="L3921" s="27">
        <v>1.0</v>
      </c>
      <c r="M3921" s="27" t="s">
        <v>7</v>
      </c>
      <c r="N3921" s="43"/>
      <c r="O3921" s="44"/>
      <c r="P3921" s="44"/>
      <c r="Q3921" s="44"/>
      <c r="R3921" s="44"/>
      <c r="S3921" s="44"/>
      <c r="T3921" s="14" t="s">
        <v>15809</v>
      </c>
      <c r="U3921" s="25" t="s">
        <v>92</v>
      </c>
      <c r="V3921" s="29"/>
      <c r="W3921" s="20"/>
      <c r="X3921" s="20"/>
      <c r="Y3921" s="20"/>
      <c r="Z3921" s="20"/>
      <c r="AA3921" s="20"/>
      <c r="AB3921" s="20"/>
      <c r="AC3921" s="20"/>
      <c r="AD3921" s="20"/>
      <c r="AE3921" s="20"/>
      <c r="AF3921" s="20"/>
      <c r="AG3921" s="20"/>
      <c r="AH3921" s="20"/>
    </row>
    <row r="3922">
      <c r="A3922" s="34">
        <v>275027.0</v>
      </c>
      <c r="B3922" s="35" t="s">
        <v>15810</v>
      </c>
      <c r="C3922" s="35" t="s">
        <v>15811</v>
      </c>
      <c r="D3922" s="35" t="s">
        <v>15812</v>
      </c>
      <c r="E3922" s="35" t="s">
        <v>35</v>
      </c>
      <c r="F3922" s="34">
        <v>59803.0</v>
      </c>
      <c r="G3922" s="34">
        <v>4.0625151E9</v>
      </c>
      <c r="H3922" s="51" t="s">
        <v>15813</v>
      </c>
      <c r="I3922" s="14" t="s">
        <v>1194</v>
      </c>
      <c r="J3922" s="52">
        <v>44564.0</v>
      </c>
      <c r="K3922" s="48"/>
      <c r="L3922" s="16">
        <v>1.0</v>
      </c>
      <c r="M3922" s="16" t="s">
        <v>7</v>
      </c>
      <c r="N3922" s="48"/>
      <c r="O3922" s="49"/>
      <c r="P3922" s="49"/>
      <c r="Q3922" s="49"/>
      <c r="R3922" s="49"/>
      <c r="S3922" s="49"/>
      <c r="T3922" s="14" t="s">
        <v>10139</v>
      </c>
      <c r="U3922" s="14" t="s">
        <v>92</v>
      </c>
      <c r="V3922" s="18"/>
      <c r="W3922" s="20"/>
      <c r="X3922" s="20"/>
      <c r="Y3922" s="20"/>
      <c r="Z3922" s="20"/>
      <c r="AA3922" s="20"/>
      <c r="AB3922" s="20"/>
      <c r="AC3922" s="20"/>
      <c r="AD3922" s="20"/>
      <c r="AE3922" s="20"/>
      <c r="AF3922" s="20"/>
      <c r="AG3922" s="20"/>
      <c r="AH3922" s="20"/>
    </row>
    <row r="3923">
      <c r="A3923" s="30">
        <v>275029.0</v>
      </c>
      <c r="B3923" s="31" t="s">
        <v>15814</v>
      </c>
      <c r="C3923" s="31" t="s">
        <v>15815</v>
      </c>
      <c r="D3923" s="31" t="s">
        <v>15804</v>
      </c>
      <c r="E3923" s="31" t="s">
        <v>35</v>
      </c>
      <c r="F3923" s="30">
        <v>59102.0</v>
      </c>
      <c r="G3923" s="30">
        <v>4.0665665E9</v>
      </c>
      <c r="H3923" s="42" t="s">
        <v>15816</v>
      </c>
      <c r="I3923" s="25" t="s">
        <v>1194</v>
      </c>
      <c r="J3923" s="57">
        <v>44564.0</v>
      </c>
      <c r="K3923" s="43"/>
      <c r="L3923" s="27">
        <v>1.0</v>
      </c>
      <c r="M3923" s="27" t="s">
        <v>7</v>
      </c>
      <c r="N3923" s="43"/>
      <c r="O3923" s="44"/>
      <c r="P3923" s="44"/>
      <c r="Q3923" s="44"/>
      <c r="R3923" s="44"/>
      <c r="S3923" s="44"/>
      <c r="T3923" s="25" t="s">
        <v>10139</v>
      </c>
      <c r="U3923" s="25" t="s">
        <v>92</v>
      </c>
      <c r="V3923" s="29"/>
      <c r="W3923" s="20"/>
      <c r="X3923" s="20"/>
      <c r="Y3923" s="20"/>
      <c r="Z3923" s="20"/>
      <c r="AA3923" s="20"/>
      <c r="AB3923" s="20"/>
      <c r="AC3923" s="20"/>
      <c r="AD3923" s="20"/>
      <c r="AE3923" s="20"/>
      <c r="AF3923" s="20"/>
      <c r="AG3923" s="20"/>
      <c r="AH3923" s="20"/>
    </row>
    <row r="3924">
      <c r="A3924" s="34">
        <v>275030.0</v>
      </c>
      <c r="B3924" s="35" t="s">
        <v>15817</v>
      </c>
      <c r="C3924" s="35" t="s">
        <v>15818</v>
      </c>
      <c r="D3924" s="35" t="s">
        <v>15797</v>
      </c>
      <c r="E3924" s="35" t="s">
        <v>35</v>
      </c>
      <c r="F3924" s="34">
        <v>59405.0</v>
      </c>
      <c r="G3924" s="34">
        <v>4.0676143E9</v>
      </c>
      <c r="H3924" s="188" t="s">
        <v>15819</v>
      </c>
      <c r="I3924" s="14" t="s">
        <v>1194</v>
      </c>
      <c r="J3924" s="52">
        <v>44564.0</v>
      </c>
      <c r="K3924" s="48"/>
      <c r="L3924" s="16">
        <v>1.0</v>
      </c>
      <c r="M3924" s="16" t="s">
        <v>7</v>
      </c>
      <c r="N3924" s="48"/>
      <c r="O3924" s="49"/>
      <c r="P3924" s="49"/>
      <c r="Q3924" s="49"/>
      <c r="R3924" s="49"/>
      <c r="S3924" s="49"/>
      <c r="T3924" s="14" t="s">
        <v>15820</v>
      </c>
      <c r="U3924" s="14" t="s">
        <v>92</v>
      </c>
      <c r="V3924" s="18"/>
      <c r="W3924" s="20"/>
      <c r="X3924" s="20"/>
      <c r="Y3924" s="20"/>
      <c r="Z3924" s="20"/>
      <c r="AA3924" s="20"/>
      <c r="AB3924" s="20"/>
      <c r="AC3924" s="20"/>
      <c r="AD3924" s="20"/>
      <c r="AE3924" s="20"/>
      <c r="AF3924" s="20"/>
      <c r="AG3924" s="20"/>
      <c r="AH3924" s="20"/>
    </row>
    <row r="3925">
      <c r="A3925" s="30">
        <v>275035.0</v>
      </c>
      <c r="B3925" s="31" t="s">
        <v>15821</v>
      </c>
      <c r="C3925" s="31" t="s">
        <v>15822</v>
      </c>
      <c r="D3925" s="31" t="s">
        <v>15812</v>
      </c>
      <c r="E3925" s="31" t="s">
        <v>35</v>
      </c>
      <c r="F3925" s="30">
        <v>59802.0</v>
      </c>
      <c r="G3925" s="30">
        <v>4.065490988E9</v>
      </c>
      <c r="H3925" s="143" t="s">
        <v>15823</v>
      </c>
      <c r="I3925" s="25" t="s">
        <v>1194</v>
      </c>
      <c r="J3925" s="57">
        <v>44564.0</v>
      </c>
      <c r="K3925" s="43"/>
      <c r="L3925" s="27">
        <v>1.0</v>
      </c>
      <c r="M3925" s="27" t="s">
        <v>7</v>
      </c>
      <c r="N3925" s="43"/>
      <c r="O3925" s="44"/>
      <c r="P3925" s="44"/>
      <c r="Q3925" s="44"/>
      <c r="R3925" s="44"/>
      <c r="S3925" s="44"/>
      <c r="T3925" s="25" t="s">
        <v>15824</v>
      </c>
      <c r="U3925" s="25" t="s">
        <v>92</v>
      </c>
      <c r="V3925" s="29"/>
      <c r="W3925" s="20"/>
      <c r="X3925" s="20"/>
      <c r="Y3925" s="20"/>
      <c r="Z3925" s="20"/>
      <c r="AA3925" s="20"/>
      <c r="AB3925" s="20"/>
      <c r="AC3925" s="20"/>
      <c r="AD3925" s="20"/>
      <c r="AE3925" s="20"/>
      <c r="AF3925" s="20"/>
      <c r="AG3925" s="20"/>
      <c r="AH3925" s="20"/>
    </row>
    <row r="3926">
      <c r="A3926" s="34">
        <v>275040.0</v>
      </c>
      <c r="B3926" s="35" t="s">
        <v>15825</v>
      </c>
      <c r="C3926" s="35" t="s">
        <v>15826</v>
      </c>
      <c r="D3926" s="35" t="s">
        <v>15827</v>
      </c>
      <c r="E3926" s="35" t="s">
        <v>35</v>
      </c>
      <c r="F3926" s="34">
        <v>59923.0</v>
      </c>
      <c r="G3926" s="34">
        <v>4.062936285E9</v>
      </c>
      <c r="H3926" s="51" t="s">
        <v>15828</v>
      </c>
      <c r="I3926" s="14" t="s">
        <v>1194</v>
      </c>
      <c r="J3926" s="52">
        <v>44564.0</v>
      </c>
      <c r="K3926" s="48"/>
      <c r="L3926" s="16">
        <v>1.0</v>
      </c>
      <c r="M3926" s="16" t="s">
        <v>7</v>
      </c>
      <c r="N3926" s="48"/>
      <c r="O3926" s="49"/>
      <c r="P3926" s="49"/>
      <c r="Q3926" s="49"/>
      <c r="R3926" s="49"/>
      <c r="S3926" s="49"/>
      <c r="T3926" s="14" t="s">
        <v>1199</v>
      </c>
      <c r="U3926" s="14" t="s">
        <v>92</v>
      </c>
      <c r="V3926" s="18"/>
      <c r="W3926" s="20"/>
      <c r="X3926" s="20"/>
      <c r="Y3926" s="20"/>
      <c r="Z3926" s="20"/>
      <c r="AA3926" s="20"/>
      <c r="AB3926" s="20"/>
      <c r="AC3926" s="20"/>
      <c r="AD3926" s="20"/>
      <c r="AE3926" s="20"/>
      <c r="AF3926" s="20"/>
      <c r="AG3926" s="20"/>
      <c r="AH3926" s="20"/>
    </row>
    <row r="3927">
      <c r="A3927" s="30">
        <v>275043.0</v>
      </c>
      <c r="B3927" s="31" t="s">
        <v>15829</v>
      </c>
      <c r="C3927" s="31" t="s">
        <v>15830</v>
      </c>
      <c r="D3927" s="31" t="s">
        <v>15812</v>
      </c>
      <c r="E3927" s="31" t="s">
        <v>35</v>
      </c>
      <c r="F3927" s="30">
        <v>59804.0</v>
      </c>
      <c r="G3927" s="30">
        <v>4.067289162E9</v>
      </c>
      <c r="H3927" s="42" t="s">
        <v>13985</v>
      </c>
      <c r="I3927" s="25" t="s">
        <v>1194</v>
      </c>
      <c r="J3927" s="57">
        <v>44564.0</v>
      </c>
      <c r="K3927" s="43"/>
      <c r="L3927" s="27">
        <v>1.0</v>
      </c>
      <c r="M3927" s="27" t="s">
        <v>7</v>
      </c>
      <c r="N3927" s="43"/>
      <c r="O3927" s="44"/>
      <c r="P3927" s="44"/>
      <c r="Q3927" s="44"/>
      <c r="R3927" s="44"/>
      <c r="S3927" s="44"/>
      <c r="T3927" s="25" t="s">
        <v>10139</v>
      </c>
      <c r="U3927" s="25" t="s">
        <v>92</v>
      </c>
      <c r="V3927" s="29"/>
      <c r="W3927" s="20"/>
      <c r="X3927" s="20"/>
      <c r="Y3927" s="20"/>
      <c r="Z3927" s="20"/>
      <c r="AA3927" s="20"/>
      <c r="AB3927" s="20"/>
      <c r="AC3927" s="20"/>
      <c r="AD3927" s="20"/>
      <c r="AE3927" s="20"/>
      <c r="AF3927" s="20"/>
      <c r="AG3927" s="20"/>
      <c r="AH3927" s="20"/>
    </row>
    <row r="3928">
      <c r="A3928" s="34">
        <v>275044.0</v>
      </c>
      <c r="B3928" s="35" t="s">
        <v>15831</v>
      </c>
      <c r="C3928" s="35" t="s">
        <v>15832</v>
      </c>
      <c r="D3928" s="35" t="s">
        <v>945</v>
      </c>
      <c r="E3928" s="35" t="s">
        <v>35</v>
      </c>
      <c r="F3928" s="34">
        <v>59601.0</v>
      </c>
      <c r="G3928" s="34">
        <v>4.06442135E9</v>
      </c>
      <c r="H3928" s="51" t="s">
        <v>15833</v>
      </c>
      <c r="I3928" s="14" t="s">
        <v>1194</v>
      </c>
      <c r="J3928" s="52">
        <v>44564.0</v>
      </c>
      <c r="K3928" s="48"/>
      <c r="L3928" s="16">
        <v>1.0</v>
      </c>
      <c r="M3928" s="16" t="s">
        <v>7</v>
      </c>
      <c r="N3928" s="48"/>
      <c r="O3928" s="49"/>
      <c r="P3928" s="49"/>
      <c r="Q3928" s="49"/>
      <c r="R3928" s="49"/>
      <c r="S3928" s="49"/>
      <c r="T3928" s="14" t="s">
        <v>15834</v>
      </c>
      <c r="U3928" s="25" t="s">
        <v>92</v>
      </c>
      <c r="V3928" s="18"/>
      <c r="W3928" s="20"/>
      <c r="X3928" s="20"/>
      <c r="Y3928" s="20"/>
      <c r="Z3928" s="20"/>
      <c r="AA3928" s="20"/>
      <c r="AB3928" s="20"/>
      <c r="AC3928" s="20"/>
      <c r="AD3928" s="20"/>
      <c r="AE3928" s="20"/>
      <c r="AF3928" s="20"/>
      <c r="AG3928" s="20"/>
      <c r="AH3928" s="20"/>
    </row>
    <row r="3929">
      <c r="A3929" s="30">
        <v>275047.0</v>
      </c>
      <c r="B3929" s="31" t="s">
        <v>15835</v>
      </c>
      <c r="C3929" s="31" t="s">
        <v>15836</v>
      </c>
      <c r="D3929" s="31" t="s">
        <v>15837</v>
      </c>
      <c r="E3929" s="31" t="s">
        <v>35</v>
      </c>
      <c r="F3929" s="30">
        <v>59047.0</v>
      </c>
      <c r="G3929" s="30">
        <v>4.062220672E9</v>
      </c>
      <c r="H3929" s="42" t="s">
        <v>15838</v>
      </c>
      <c r="I3929" s="25" t="s">
        <v>1194</v>
      </c>
      <c r="J3929" s="57">
        <v>44564.0</v>
      </c>
      <c r="K3929" s="43"/>
      <c r="L3929" s="27">
        <v>1.0</v>
      </c>
      <c r="M3929" s="27" t="s">
        <v>7</v>
      </c>
      <c r="N3929" s="43"/>
      <c r="O3929" s="44"/>
      <c r="P3929" s="44"/>
      <c r="Q3929" s="44"/>
      <c r="R3929" s="44"/>
      <c r="S3929" s="44"/>
      <c r="T3929" s="14" t="s">
        <v>15824</v>
      </c>
      <c r="U3929" s="25" t="s">
        <v>92</v>
      </c>
      <c r="V3929" s="29"/>
      <c r="W3929" s="20"/>
      <c r="X3929" s="20"/>
      <c r="Y3929" s="20"/>
      <c r="Z3929" s="20"/>
      <c r="AA3929" s="20"/>
      <c r="AB3929" s="20"/>
      <c r="AC3929" s="20"/>
      <c r="AD3929" s="20"/>
      <c r="AE3929" s="20"/>
      <c r="AF3929" s="20"/>
      <c r="AG3929" s="20"/>
      <c r="AH3929" s="20"/>
    </row>
    <row r="3930">
      <c r="A3930" s="34">
        <v>275049.0</v>
      </c>
      <c r="B3930" s="35" t="s">
        <v>15839</v>
      </c>
      <c r="C3930" s="35" t="s">
        <v>15840</v>
      </c>
      <c r="D3930" s="35" t="s">
        <v>15841</v>
      </c>
      <c r="E3930" s="35" t="s">
        <v>35</v>
      </c>
      <c r="F3930" s="34">
        <v>59860.0</v>
      </c>
      <c r="G3930" s="34">
        <v>4.068834378E9</v>
      </c>
      <c r="H3930" s="51" t="s">
        <v>15842</v>
      </c>
      <c r="I3930" s="14" t="s">
        <v>1194</v>
      </c>
      <c r="J3930" s="52">
        <v>44564.0</v>
      </c>
      <c r="K3930" s="16">
        <v>1.0</v>
      </c>
      <c r="L3930" s="16">
        <v>1.0</v>
      </c>
      <c r="M3930" s="16" t="s">
        <v>7</v>
      </c>
      <c r="N3930" s="16" t="s">
        <v>7</v>
      </c>
      <c r="O3930" s="60">
        <f>333*30</f>
        <v>9990</v>
      </c>
      <c r="P3930" s="60">
        <f>295*30</f>
        <v>8850</v>
      </c>
      <c r="Q3930" s="54" t="s">
        <v>6</v>
      </c>
      <c r="R3930" s="54" t="s">
        <v>6</v>
      </c>
      <c r="S3930" s="54" t="s">
        <v>6</v>
      </c>
      <c r="T3930" s="14" t="s">
        <v>15843</v>
      </c>
      <c r="U3930" s="14" t="s">
        <v>87</v>
      </c>
      <c r="V3930" s="18"/>
      <c r="W3930" s="20"/>
      <c r="X3930" s="20"/>
      <c r="Y3930" s="20"/>
      <c r="Z3930" s="20"/>
      <c r="AA3930" s="20"/>
      <c r="AB3930" s="20"/>
      <c r="AC3930" s="20"/>
      <c r="AD3930" s="20"/>
      <c r="AE3930" s="20"/>
      <c r="AF3930" s="20"/>
      <c r="AG3930" s="20"/>
      <c r="AH3930" s="20"/>
    </row>
    <row r="3931">
      <c r="A3931" s="30">
        <v>275053.0</v>
      </c>
      <c r="B3931" s="31" t="s">
        <v>15844</v>
      </c>
      <c r="C3931" s="31" t="s">
        <v>15845</v>
      </c>
      <c r="D3931" s="31" t="s">
        <v>15846</v>
      </c>
      <c r="E3931" s="31" t="s">
        <v>35</v>
      </c>
      <c r="F3931" s="30">
        <v>59068.0</v>
      </c>
      <c r="G3931" s="30">
        <v>4.064462525E9</v>
      </c>
      <c r="H3931" s="42" t="s">
        <v>15847</v>
      </c>
      <c r="I3931" s="25" t="s">
        <v>1194</v>
      </c>
      <c r="J3931" s="57">
        <v>44564.0</v>
      </c>
      <c r="K3931" s="27"/>
      <c r="L3931" s="27">
        <v>1.0</v>
      </c>
      <c r="M3931" s="27" t="s">
        <v>7</v>
      </c>
      <c r="N3931" s="165"/>
      <c r="O3931" s="67"/>
      <c r="P3931" s="67"/>
      <c r="Q3931" s="67"/>
      <c r="R3931" s="67"/>
      <c r="S3931" s="67"/>
      <c r="T3931" s="25" t="s">
        <v>15834</v>
      </c>
      <c r="U3931" s="25" t="s">
        <v>92</v>
      </c>
      <c r="V3931" s="29"/>
      <c r="W3931" s="189"/>
      <c r="X3931" s="189"/>
      <c r="Y3931" s="189"/>
      <c r="Z3931" s="189"/>
      <c r="AA3931" s="189"/>
      <c r="AB3931" s="189"/>
      <c r="AC3931" s="189"/>
      <c r="AD3931" s="189"/>
      <c r="AE3931" s="189"/>
      <c r="AF3931" s="189"/>
      <c r="AG3931" s="189"/>
      <c r="AH3931" s="189"/>
    </row>
    <row r="3932">
      <c r="A3932" s="34">
        <v>275056.0</v>
      </c>
      <c r="B3932" s="35" t="s">
        <v>15848</v>
      </c>
      <c r="C3932" s="35" t="s">
        <v>15849</v>
      </c>
      <c r="D3932" s="35" t="s">
        <v>15850</v>
      </c>
      <c r="E3932" s="35" t="s">
        <v>35</v>
      </c>
      <c r="F3932" s="34">
        <v>59634.0</v>
      </c>
      <c r="G3932" s="34">
        <v>4.069338311E9</v>
      </c>
      <c r="H3932" s="51" t="s">
        <v>15851</v>
      </c>
      <c r="I3932" s="14" t="s">
        <v>1194</v>
      </c>
      <c r="J3932" s="52">
        <v>44564.0</v>
      </c>
      <c r="K3932" s="16">
        <v>1.0</v>
      </c>
      <c r="L3932" s="16">
        <v>1.0</v>
      </c>
      <c r="M3932" s="16" t="s">
        <v>7</v>
      </c>
      <c r="N3932" s="16" t="s">
        <v>7</v>
      </c>
      <c r="O3932" s="54" t="s">
        <v>6</v>
      </c>
      <c r="P3932" s="60">
        <f>275*30</f>
        <v>8250</v>
      </c>
      <c r="Q3932" s="54" t="s">
        <v>6</v>
      </c>
      <c r="R3932" s="54" t="s">
        <v>6</v>
      </c>
      <c r="S3932" s="54" t="s">
        <v>6</v>
      </c>
      <c r="T3932" s="14" t="s">
        <v>15852</v>
      </c>
      <c r="U3932" s="14" t="s">
        <v>87</v>
      </c>
      <c r="V3932" s="18"/>
      <c r="W3932" s="20"/>
      <c r="X3932" s="20"/>
      <c r="Y3932" s="20"/>
      <c r="Z3932" s="20"/>
      <c r="AA3932" s="20"/>
      <c r="AB3932" s="20"/>
      <c r="AC3932" s="20"/>
      <c r="AD3932" s="20"/>
      <c r="AE3932" s="20"/>
      <c r="AF3932" s="20"/>
      <c r="AG3932" s="20"/>
      <c r="AH3932" s="20"/>
    </row>
    <row r="3933">
      <c r="A3933" s="30">
        <v>275060.0</v>
      </c>
      <c r="B3933" s="31" t="s">
        <v>15853</v>
      </c>
      <c r="C3933" s="31" t="s">
        <v>15854</v>
      </c>
      <c r="D3933" s="31" t="s">
        <v>15855</v>
      </c>
      <c r="E3933" s="31" t="s">
        <v>35</v>
      </c>
      <c r="F3933" s="30">
        <v>59701.0</v>
      </c>
      <c r="G3933" s="30">
        <v>4.067233225E9</v>
      </c>
      <c r="H3933" s="42" t="s">
        <v>15856</v>
      </c>
      <c r="I3933" s="25" t="s">
        <v>1194</v>
      </c>
      <c r="J3933" s="57">
        <v>44564.0</v>
      </c>
      <c r="K3933" s="43"/>
      <c r="L3933" s="27">
        <v>1.0</v>
      </c>
      <c r="M3933" s="27" t="s">
        <v>7</v>
      </c>
      <c r="N3933" s="43"/>
      <c r="O3933" s="44"/>
      <c r="P3933" s="44"/>
      <c r="Q3933" s="44"/>
      <c r="R3933" s="44"/>
      <c r="S3933" s="44"/>
      <c r="T3933" s="25" t="s">
        <v>6115</v>
      </c>
      <c r="U3933" s="25" t="s">
        <v>92</v>
      </c>
      <c r="V3933" s="29"/>
      <c r="W3933" s="20"/>
      <c r="X3933" s="20"/>
      <c r="Y3933" s="20"/>
      <c r="Z3933" s="20"/>
      <c r="AA3933" s="20"/>
      <c r="AB3933" s="20"/>
      <c r="AC3933" s="20"/>
      <c r="AD3933" s="20"/>
      <c r="AE3933" s="20"/>
      <c r="AF3933" s="20"/>
      <c r="AG3933" s="20"/>
      <c r="AH3933" s="20"/>
    </row>
    <row r="3934">
      <c r="A3934" s="34">
        <v>275061.0</v>
      </c>
      <c r="B3934" s="35" t="s">
        <v>15857</v>
      </c>
      <c r="C3934" s="35" t="s">
        <v>15858</v>
      </c>
      <c r="D3934" s="35" t="s">
        <v>15602</v>
      </c>
      <c r="E3934" s="35" t="s">
        <v>35</v>
      </c>
      <c r="F3934" s="34">
        <v>59474.0</v>
      </c>
      <c r="G3934" s="34">
        <v>4.06434326E9</v>
      </c>
      <c r="H3934" s="51" t="s">
        <v>15859</v>
      </c>
      <c r="I3934" s="14" t="s">
        <v>1194</v>
      </c>
      <c r="J3934" s="52">
        <v>44564.0</v>
      </c>
      <c r="K3934" s="48"/>
      <c r="L3934" s="16">
        <v>1.0</v>
      </c>
      <c r="M3934" s="16" t="s">
        <v>7</v>
      </c>
      <c r="N3934" s="48"/>
      <c r="O3934" s="49"/>
      <c r="P3934" s="49"/>
      <c r="Q3934" s="49"/>
      <c r="R3934" s="49"/>
      <c r="S3934" s="49"/>
      <c r="T3934" s="25" t="s">
        <v>15860</v>
      </c>
      <c r="U3934" s="14" t="s">
        <v>92</v>
      </c>
      <c r="V3934" s="18"/>
      <c r="W3934" s="20"/>
      <c r="X3934" s="20"/>
      <c r="Y3934" s="20"/>
      <c r="Z3934" s="20"/>
      <c r="AA3934" s="20"/>
      <c r="AB3934" s="20"/>
      <c r="AC3934" s="20"/>
      <c r="AD3934" s="20"/>
      <c r="AE3934" s="20"/>
      <c r="AF3934" s="20"/>
      <c r="AG3934" s="20"/>
      <c r="AH3934" s="20"/>
    </row>
    <row r="3935">
      <c r="A3935" s="30">
        <v>275066.0</v>
      </c>
      <c r="B3935" s="31" t="s">
        <v>15861</v>
      </c>
      <c r="C3935" s="31" t="s">
        <v>15862</v>
      </c>
      <c r="D3935" s="31" t="s">
        <v>15863</v>
      </c>
      <c r="E3935" s="31" t="s">
        <v>35</v>
      </c>
      <c r="F3935" s="30">
        <v>59715.0</v>
      </c>
      <c r="G3935" s="30">
        <v>4.0658233E9</v>
      </c>
      <c r="H3935" s="25" t="s">
        <v>1193</v>
      </c>
      <c r="I3935" s="25" t="s">
        <v>1194</v>
      </c>
      <c r="J3935" s="57">
        <v>44592.0</v>
      </c>
      <c r="K3935" s="43"/>
      <c r="L3935" s="27">
        <v>1.0</v>
      </c>
      <c r="M3935" s="27" t="s">
        <v>7</v>
      </c>
      <c r="N3935" s="43"/>
      <c r="O3935" s="44"/>
      <c r="P3935" s="44"/>
      <c r="Q3935" s="44"/>
      <c r="R3935" s="44"/>
      <c r="S3935" s="44"/>
      <c r="T3935" s="25" t="s">
        <v>10139</v>
      </c>
      <c r="U3935" s="25" t="s">
        <v>92</v>
      </c>
      <c r="V3935" s="58"/>
      <c r="W3935" s="20"/>
      <c r="X3935" s="20"/>
      <c r="Y3935" s="20"/>
      <c r="Z3935" s="20"/>
      <c r="AA3935" s="20"/>
      <c r="AB3935" s="20"/>
      <c r="AC3935" s="20"/>
      <c r="AD3935" s="20"/>
      <c r="AE3935" s="20"/>
      <c r="AF3935" s="20"/>
      <c r="AG3935" s="20"/>
      <c r="AH3935" s="20"/>
    </row>
    <row r="3936">
      <c r="A3936" s="34">
        <v>275067.0</v>
      </c>
      <c r="B3936" s="35" t="s">
        <v>15864</v>
      </c>
      <c r="C3936" s="35" t="s">
        <v>15865</v>
      </c>
      <c r="D3936" s="35" t="s">
        <v>15866</v>
      </c>
      <c r="E3936" s="35" t="s">
        <v>35</v>
      </c>
      <c r="F3936" s="34">
        <v>59330.0</v>
      </c>
      <c r="G3936" s="34">
        <v>4.06345332E9</v>
      </c>
      <c r="H3936" s="51" t="s">
        <v>15867</v>
      </c>
      <c r="I3936" s="14" t="s">
        <v>1194</v>
      </c>
      <c r="J3936" s="52">
        <v>44592.0</v>
      </c>
      <c r="K3936" s="48"/>
      <c r="L3936" s="16">
        <v>1.0</v>
      </c>
      <c r="M3936" s="16" t="s">
        <v>7</v>
      </c>
      <c r="N3936" s="48"/>
      <c r="O3936" s="49"/>
      <c r="P3936" s="49"/>
      <c r="Q3936" s="49"/>
      <c r="R3936" s="49"/>
      <c r="S3936" s="49"/>
      <c r="T3936" s="14" t="s">
        <v>15834</v>
      </c>
      <c r="U3936" s="25" t="s">
        <v>92</v>
      </c>
      <c r="V3936" s="64"/>
      <c r="W3936" s="20"/>
      <c r="X3936" s="20"/>
      <c r="Y3936" s="20"/>
      <c r="Z3936" s="20"/>
      <c r="AA3936" s="20"/>
      <c r="AB3936" s="20"/>
      <c r="AC3936" s="20"/>
      <c r="AD3936" s="20"/>
      <c r="AE3936" s="20"/>
      <c r="AF3936" s="20"/>
      <c r="AG3936" s="20"/>
      <c r="AH3936" s="20"/>
    </row>
    <row r="3937">
      <c r="A3937" s="30">
        <v>275069.0</v>
      </c>
      <c r="B3937" s="31" t="s">
        <v>15868</v>
      </c>
      <c r="C3937" s="31" t="s">
        <v>15869</v>
      </c>
      <c r="D3937" s="31" t="s">
        <v>818</v>
      </c>
      <c r="E3937" s="31" t="s">
        <v>35</v>
      </c>
      <c r="F3937" s="30">
        <v>59845.0</v>
      </c>
      <c r="G3937" s="30">
        <v>4.067412992E9</v>
      </c>
      <c r="H3937" s="42" t="s">
        <v>15870</v>
      </c>
      <c r="I3937" s="25" t="s">
        <v>1194</v>
      </c>
      <c r="J3937" s="57">
        <v>44592.0</v>
      </c>
      <c r="K3937" s="43"/>
      <c r="L3937" s="27">
        <v>1.0</v>
      </c>
      <c r="M3937" s="27" t="s">
        <v>7</v>
      </c>
      <c r="N3937" s="43"/>
      <c r="O3937" s="44"/>
      <c r="P3937" s="44"/>
      <c r="Q3937" s="44"/>
      <c r="R3937" s="44"/>
      <c r="S3937" s="44"/>
      <c r="T3937" s="25" t="s">
        <v>15871</v>
      </c>
      <c r="U3937" s="25" t="s">
        <v>92</v>
      </c>
      <c r="V3937" s="58"/>
      <c r="W3937" s="20"/>
      <c r="X3937" s="20"/>
      <c r="Y3937" s="20"/>
      <c r="Z3937" s="20"/>
      <c r="AA3937" s="20"/>
      <c r="AB3937" s="20"/>
      <c r="AC3937" s="20"/>
      <c r="AD3937" s="20"/>
      <c r="AE3937" s="20"/>
      <c r="AF3937" s="20"/>
      <c r="AG3937" s="20"/>
      <c r="AH3937" s="20"/>
    </row>
    <row r="3938">
      <c r="A3938" s="34">
        <v>275070.0</v>
      </c>
      <c r="B3938" s="35" t="s">
        <v>15872</v>
      </c>
      <c r="C3938" s="35" t="s">
        <v>15873</v>
      </c>
      <c r="D3938" s="35" t="s">
        <v>15874</v>
      </c>
      <c r="E3938" s="35" t="s">
        <v>35</v>
      </c>
      <c r="F3938" s="34">
        <v>59254.0</v>
      </c>
      <c r="G3938" s="34">
        <v>4.0676537E9</v>
      </c>
      <c r="H3938" s="51" t="s">
        <v>15875</v>
      </c>
      <c r="I3938" s="14" t="s">
        <v>1194</v>
      </c>
      <c r="J3938" s="52">
        <v>44592.0</v>
      </c>
      <c r="K3938" s="48"/>
      <c r="L3938" s="16">
        <v>1.0</v>
      </c>
      <c r="M3938" s="16" t="s">
        <v>7</v>
      </c>
      <c r="N3938" s="48"/>
      <c r="O3938" s="49"/>
      <c r="P3938" s="49"/>
      <c r="Q3938" s="49"/>
      <c r="R3938" s="49"/>
      <c r="S3938" s="49"/>
      <c r="T3938" s="14" t="s">
        <v>15824</v>
      </c>
      <c r="U3938" s="14" t="s">
        <v>92</v>
      </c>
      <c r="V3938" s="64"/>
      <c r="W3938" s="20"/>
      <c r="X3938" s="20"/>
      <c r="Y3938" s="20"/>
      <c r="Z3938" s="20"/>
      <c r="AA3938" s="20"/>
      <c r="AB3938" s="20"/>
      <c r="AC3938" s="20"/>
      <c r="AD3938" s="20"/>
      <c r="AE3938" s="20"/>
      <c r="AF3938" s="20"/>
      <c r="AG3938" s="20"/>
      <c r="AH3938" s="20"/>
    </row>
    <row r="3939">
      <c r="A3939" s="30">
        <v>275079.0</v>
      </c>
      <c r="B3939" s="31" t="s">
        <v>15876</v>
      </c>
      <c r="C3939" s="31" t="s">
        <v>15877</v>
      </c>
      <c r="D3939" s="31" t="s">
        <v>15878</v>
      </c>
      <c r="E3939" s="31" t="s">
        <v>35</v>
      </c>
      <c r="F3939" s="30">
        <v>59353.0</v>
      </c>
      <c r="G3939" s="30">
        <v>4.067962429E9</v>
      </c>
      <c r="H3939" s="42" t="s">
        <v>15879</v>
      </c>
      <c r="I3939" s="25" t="s">
        <v>1194</v>
      </c>
      <c r="J3939" s="57">
        <v>44592.0</v>
      </c>
      <c r="K3939" s="57">
        <v>44592.0</v>
      </c>
      <c r="L3939" s="27">
        <v>1.0</v>
      </c>
      <c r="M3939" s="27" t="s">
        <v>7</v>
      </c>
      <c r="N3939" s="27" t="s">
        <v>7</v>
      </c>
      <c r="O3939" s="44">
        <f>242.55*30</f>
        <v>7276.5</v>
      </c>
      <c r="P3939" s="44">
        <f>222.6*30</f>
        <v>6678</v>
      </c>
      <c r="Q3939" s="28" t="s">
        <v>6</v>
      </c>
      <c r="R3939" s="28" t="s">
        <v>6</v>
      </c>
      <c r="S3939" s="44">
        <f>222.6*30</f>
        <v>6678</v>
      </c>
      <c r="T3939" s="25" t="s">
        <v>15880</v>
      </c>
      <c r="U3939" s="25" t="s">
        <v>87</v>
      </c>
      <c r="V3939" s="58"/>
      <c r="W3939" s="20"/>
      <c r="X3939" s="20"/>
      <c r="Y3939" s="20"/>
      <c r="Z3939" s="20"/>
      <c r="AA3939" s="20"/>
      <c r="AB3939" s="20"/>
      <c r="AC3939" s="20"/>
      <c r="AD3939" s="20"/>
      <c r="AE3939" s="20"/>
      <c r="AF3939" s="20"/>
      <c r="AG3939" s="20"/>
      <c r="AH3939" s="20"/>
    </row>
    <row r="3940">
      <c r="A3940" s="34">
        <v>275080.0</v>
      </c>
      <c r="B3940" s="35" t="s">
        <v>15881</v>
      </c>
      <c r="C3940" s="35" t="s">
        <v>15882</v>
      </c>
      <c r="D3940" s="35" t="s">
        <v>945</v>
      </c>
      <c r="E3940" s="35" t="s">
        <v>35</v>
      </c>
      <c r="F3940" s="34">
        <v>59601.0</v>
      </c>
      <c r="G3940" s="34">
        <v>4.064471651E9</v>
      </c>
      <c r="H3940" s="14" t="s">
        <v>1193</v>
      </c>
      <c r="I3940" s="14" t="s">
        <v>1194</v>
      </c>
      <c r="J3940" s="52">
        <v>44592.0</v>
      </c>
      <c r="K3940" s="52">
        <v>44592.0</v>
      </c>
      <c r="L3940" s="16">
        <v>1.0</v>
      </c>
      <c r="M3940" s="16" t="s">
        <v>7</v>
      </c>
      <c r="N3940" s="16" t="s">
        <v>4</v>
      </c>
      <c r="O3940" s="49">
        <f>285*30</f>
        <v>8550</v>
      </c>
      <c r="P3940" s="49">
        <f>277*30</f>
        <v>8310</v>
      </c>
      <c r="Q3940" s="17" t="s">
        <v>6</v>
      </c>
      <c r="R3940" s="17" t="s">
        <v>6</v>
      </c>
      <c r="S3940" s="17" t="s">
        <v>6</v>
      </c>
      <c r="T3940" s="14" t="s">
        <v>15883</v>
      </c>
      <c r="U3940" s="14" t="s">
        <v>87</v>
      </c>
      <c r="V3940" s="64"/>
      <c r="W3940" s="20"/>
      <c r="X3940" s="20"/>
      <c r="Y3940" s="20"/>
      <c r="Z3940" s="20"/>
      <c r="AA3940" s="20"/>
      <c r="AB3940" s="20"/>
      <c r="AC3940" s="20"/>
      <c r="AD3940" s="20"/>
      <c r="AE3940" s="20"/>
      <c r="AF3940" s="20"/>
      <c r="AG3940" s="20"/>
      <c r="AH3940" s="20"/>
    </row>
    <row r="3941">
      <c r="A3941" s="30">
        <v>275084.0</v>
      </c>
      <c r="B3941" s="31" t="s">
        <v>15884</v>
      </c>
      <c r="C3941" s="31" t="s">
        <v>15885</v>
      </c>
      <c r="D3941" s="31" t="s">
        <v>2281</v>
      </c>
      <c r="E3941" s="31" t="s">
        <v>35</v>
      </c>
      <c r="F3941" s="30">
        <v>59917.0</v>
      </c>
      <c r="G3941" s="30">
        <v>4.062972541E9</v>
      </c>
      <c r="H3941" s="42" t="s">
        <v>15886</v>
      </c>
      <c r="I3941" s="25" t="s">
        <v>1194</v>
      </c>
      <c r="J3941" s="57">
        <v>44592.0</v>
      </c>
      <c r="K3941" s="57">
        <v>44592.0</v>
      </c>
      <c r="L3941" s="27">
        <v>1.0</v>
      </c>
      <c r="M3941" s="27" t="s">
        <v>7</v>
      </c>
      <c r="N3941" s="27" t="s">
        <v>7</v>
      </c>
      <c r="O3941" s="44">
        <f>258*30</f>
        <v>7740</v>
      </c>
      <c r="P3941" s="44">
        <f>238*30</f>
        <v>7140</v>
      </c>
      <c r="Q3941" s="28" t="s">
        <v>6</v>
      </c>
      <c r="R3941" s="28" t="s">
        <v>6</v>
      </c>
      <c r="S3941" s="28" t="s">
        <v>6</v>
      </c>
      <c r="T3941" s="25" t="s">
        <v>13261</v>
      </c>
      <c r="U3941" s="25" t="s">
        <v>87</v>
      </c>
      <c r="V3941" s="58"/>
      <c r="W3941" s="20"/>
      <c r="X3941" s="20"/>
      <c r="Y3941" s="20"/>
      <c r="Z3941" s="20"/>
      <c r="AA3941" s="20"/>
      <c r="AB3941" s="20"/>
      <c r="AC3941" s="20"/>
      <c r="AD3941" s="20"/>
      <c r="AE3941" s="20"/>
      <c r="AF3941" s="20"/>
      <c r="AG3941" s="20"/>
      <c r="AH3941" s="20"/>
    </row>
    <row r="3942">
      <c r="A3942" s="34">
        <v>275087.0</v>
      </c>
      <c r="B3942" s="35" t="s">
        <v>15887</v>
      </c>
      <c r="C3942" s="35" t="s">
        <v>15888</v>
      </c>
      <c r="D3942" s="35" t="s">
        <v>15889</v>
      </c>
      <c r="E3942" s="35" t="s">
        <v>35</v>
      </c>
      <c r="F3942" s="34">
        <v>59317.0</v>
      </c>
      <c r="G3942" s="34">
        <v>4.064362646E9</v>
      </c>
      <c r="H3942" s="14" t="s">
        <v>1193</v>
      </c>
      <c r="I3942" s="14" t="s">
        <v>1194</v>
      </c>
      <c r="J3942" s="52">
        <v>44592.0</v>
      </c>
      <c r="K3942" s="52">
        <v>44592.0</v>
      </c>
      <c r="L3942" s="16">
        <v>1.0</v>
      </c>
      <c r="M3942" s="16" t="s">
        <v>7</v>
      </c>
      <c r="N3942" s="16" t="s">
        <v>7</v>
      </c>
      <c r="O3942" s="17" t="s">
        <v>6</v>
      </c>
      <c r="P3942" s="49">
        <f>203*30</f>
        <v>6090</v>
      </c>
      <c r="Q3942" s="17" t="s">
        <v>6</v>
      </c>
      <c r="R3942" s="17" t="s">
        <v>6</v>
      </c>
      <c r="S3942" s="17" t="s">
        <v>6</v>
      </c>
      <c r="T3942" s="14" t="s">
        <v>13261</v>
      </c>
      <c r="U3942" s="14" t="s">
        <v>87</v>
      </c>
      <c r="V3942" s="64"/>
      <c r="W3942" s="20"/>
      <c r="X3942" s="20"/>
      <c r="Y3942" s="20"/>
      <c r="Z3942" s="20"/>
      <c r="AA3942" s="20"/>
      <c r="AB3942" s="20"/>
      <c r="AC3942" s="20"/>
      <c r="AD3942" s="20"/>
      <c r="AE3942" s="20"/>
      <c r="AF3942" s="20"/>
      <c r="AG3942" s="20"/>
      <c r="AH3942" s="20"/>
    </row>
    <row r="3943">
      <c r="A3943" s="30">
        <v>275090.0</v>
      </c>
      <c r="B3943" s="31" t="s">
        <v>15890</v>
      </c>
      <c r="C3943" s="31" t="s">
        <v>15891</v>
      </c>
      <c r="D3943" s="31" t="s">
        <v>5474</v>
      </c>
      <c r="E3943" s="31" t="s">
        <v>35</v>
      </c>
      <c r="F3943" s="30">
        <v>59019.0</v>
      </c>
      <c r="G3943" s="30">
        <v>4.063225342E9</v>
      </c>
      <c r="H3943" s="42" t="s">
        <v>15892</v>
      </c>
      <c r="I3943" s="25" t="s">
        <v>1194</v>
      </c>
      <c r="J3943" s="57">
        <v>44592.0</v>
      </c>
      <c r="K3943" s="57">
        <v>44592.0</v>
      </c>
      <c r="L3943" s="27">
        <v>1.0</v>
      </c>
      <c r="M3943" s="27" t="s">
        <v>7</v>
      </c>
      <c r="N3943" s="27" t="s">
        <v>7</v>
      </c>
      <c r="O3943" s="44">
        <f>285*30</f>
        <v>8550</v>
      </c>
      <c r="P3943" s="44">
        <f>275*30</f>
        <v>8250</v>
      </c>
      <c r="Q3943" s="28" t="s">
        <v>6</v>
      </c>
      <c r="R3943" s="28" t="s">
        <v>6</v>
      </c>
      <c r="S3943" s="28" t="s">
        <v>6</v>
      </c>
      <c r="T3943" s="25" t="s">
        <v>15893</v>
      </c>
      <c r="U3943" s="25" t="s">
        <v>87</v>
      </c>
      <c r="V3943" s="58"/>
      <c r="W3943" s="20"/>
      <c r="X3943" s="20"/>
      <c r="Y3943" s="20"/>
      <c r="Z3943" s="20"/>
      <c r="AA3943" s="20"/>
      <c r="AB3943" s="20"/>
      <c r="AC3943" s="20"/>
      <c r="AD3943" s="20"/>
      <c r="AE3943" s="20"/>
      <c r="AF3943" s="20"/>
      <c r="AG3943" s="20"/>
      <c r="AH3943" s="20"/>
    </row>
    <row r="3944">
      <c r="A3944" s="34">
        <v>275093.0</v>
      </c>
      <c r="B3944" s="35" t="s">
        <v>15894</v>
      </c>
      <c r="C3944" s="35" t="s">
        <v>15895</v>
      </c>
      <c r="D3944" s="35" t="s">
        <v>15896</v>
      </c>
      <c r="E3944" s="35" t="s">
        <v>35</v>
      </c>
      <c r="F3944" s="34">
        <v>59864.0</v>
      </c>
      <c r="G3944" s="34">
        <v>4.066764441E9</v>
      </c>
      <c r="H3944" s="51" t="s">
        <v>15897</v>
      </c>
      <c r="I3944" s="14" t="s">
        <v>1194</v>
      </c>
      <c r="J3944" s="52">
        <v>44592.0</v>
      </c>
      <c r="K3944" s="48"/>
      <c r="L3944" s="16">
        <v>1.0</v>
      </c>
      <c r="M3944" s="16" t="s">
        <v>7</v>
      </c>
      <c r="N3944" s="48"/>
      <c r="O3944" s="49"/>
      <c r="P3944" s="49"/>
      <c r="Q3944" s="49"/>
      <c r="R3944" s="49"/>
      <c r="S3944" s="49"/>
      <c r="T3944" s="14" t="s">
        <v>15834</v>
      </c>
      <c r="U3944" s="25" t="s">
        <v>92</v>
      </c>
      <c r="V3944" s="64"/>
      <c r="W3944" s="20"/>
      <c r="X3944" s="20"/>
      <c r="Y3944" s="20"/>
      <c r="Z3944" s="20"/>
      <c r="AA3944" s="20"/>
      <c r="AB3944" s="20"/>
      <c r="AC3944" s="20"/>
      <c r="AD3944" s="20"/>
      <c r="AE3944" s="20"/>
      <c r="AF3944" s="20"/>
      <c r="AG3944" s="20"/>
      <c r="AH3944" s="20"/>
    </row>
    <row r="3945">
      <c r="A3945" s="30">
        <v>275094.0</v>
      </c>
      <c r="B3945" s="31" t="s">
        <v>15898</v>
      </c>
      <c r="C3945" s="31" t="s">
        <v>15899</v>
      </c>
      <c r="D3945" s="31" t="s">
        <v>15900</v>
      </c>
      <c r="E3945" s="31" t="s">
        <v>35</v>
      </c>
      <c r="F3945" s="30">
        <v>59911.0</v>
      </c>
      <c r="G3945" s="30">
        <v>4.068375041E9</v>
      </c>
      <c r="H3945" s="42" t="s">
        <v>15901</v>
      </c>
      <c r="I3945" s="25" t="s">
        <v>1194</v>
      </c>
      <c r="J3945" s="57">
        <v>44592.0</v>
      </c>
      <c r="K3945" s="57">
        <v>44592.0</v>
      </c>
      <c r="L3945" s="27">
        <v>1.0</v>
      </c>
      <c r="M3945" s="27" t="s">
        <v>7</v>
      </c>
      <c r="N3945" s="27" t="s">
        <v>4</v>
      </c>
      <c r="O3945" s="44">
        <f>310*30</f>
        <v>9300</v>
      </c>
      <c r="P3945" s="44">
        <f>285*30</f>
        <v>8550</v>
      </c>
      <c r="Q3945" s="28" t="s">
        <v>6</v>
      </c>
      <c r="R3945" s="28" t="s">
        <v>6</v>
      </c>
      <c r="S3945" s="28" t="s">
        <v>6</v>
      </c>
      <c r="T3945" s="25" t="s">
        <v>15893</v>
      </c>
      <c r="U3945" s="25" t="s">
        <v>87</v>
      </c>
      <c r="V3945" s="58"/>
      <c r="W3945" s="20"/>
      <c r="X3945" s="20"/>
      <c r="Y3945" s="20"/>
      <c r="Z3945" s="20"/>
      <c r="AA3945" s="20"/>
      <c r="AB3945" s="20"/>
      <c r="AC3945" s="20"/>
      <c r="AD3945" s="20"/>
      <c r="AE3945" s="20"/>
      <c r="AF3945" s="20"/>
      <c r="AG3945" s="20"/>
      <c r="AH3945" s="20"/>
    </row>
    <row r="3946">
      <c r="A3946" s="34">
        <v>275100.0</v>
      </c>
      <c r="B3946" s="35" t="s">
        <v>15902</v>
      </c>
      <c r="C3946" s="35" t="s">
        <v>15903</v>
      </c>
      <c r="D3946" s="35" t="s">
        <v>15904</v>
      </c>
      <c r="E3946" s="35" t="s">
        <v>35</v>
      </c>
      <c r="F3946" s="34">
        <v>59912.0</v>
      </c>
      <c r="G3946" s="34">
        <v>4.068923256E9</v>
      </c>
      <c r="H3946" s="14" t="s">
        <v>1193</v>
      </c>
      <c r="I3946" s="14" t="s">
        <v>1194</v>
      </c>
      <c r="J3946" s="52">
        <v>44592.0</v>
      </c>
      <c r="K3946" s="48"/>
      <c r="L3946" s="16">
        <v>1.0</v>
      </c>
      <c r="M3946" s="16" t="s">
        <v>7</v>
      </c>
      <c r="N3946" s="48"/>
      <c r="O3946" s="49"/>
      <c r="P3946" s="49"/>
      <c r="Q3946" s="49"/>
      <c r="R3946" s="49"/>
      <c r="S3946" s="49"/>
      <c r="T3946" s="14" t="s">
        <v>15834</v>
      </c>
      <c r="U3946" s="25" t="s">
        <v>92</v>
      </c>
      <c r="V3946" s="64"/>
      <c r="W3946" s="20"/>
      <c r="X3946" s="20"/>
      <c r="Y3946" s="20"/>
      <c r="Z3946" s="20"/>
      <c r="AA3946" s="20"/>
      <c r="AB3946" s="20"/>
      <c r="AC3946" s="20"/>
      <c r="AD3946" s="20"/>
      <c r="AE3946" s="20"/>
      <c r="AF3946" s="20"/>
      <c r="AG3946" s="20"/>
      <c r="AH3946" s="20"/>
    </row>
    <row r="3947">
      <c r="A3947" s="30">
        <v>275101.0</v>
      </c>
      <c r="B3947" s="31" t="s">
        <v>15905</v>
      </c>
      <c r="C3947" s="31" t="s">
        <v>15906</v>
      </c>
      <c r="D3947" s="31" t="s">
        <v>15907</v>
      </c>
      <c r="E3947" s="31" t="s">
        <v>35</v>
      </c>
      <c r="F3947" s="30">
        <v>59840.0</v>
      </c>
      <c r="G3947" s="30">
        <v>4.063631144E9</v>
      </c>
      <c r="H3947" s="42" t="s">
        <v>15908</v>
      </c>
      <c r="I3947" s="25" t="s">
        <v>1194</v>
      </c>
      <c r="J3947" s="57">
        <v>44592.0</v>
      </c>
      <c r="K3947" s="43"/>
      <c r="L3947" s="27">
        <v>1.0</v>
      </c>
      <c r="M3947" s="27" t="s">
        <v>7</v>
      </c>
      <c r="N3947" s="43"/>
      <c r="O3947" s="44"/>
      <c r="P3947" s="44"/>
      <c r="Q3947" s="44"/>
      <c r="R3947" s="44"/>
      <c r="S3947" s="44"/>
      <c r="T3947" s="25" t="s">
        <v>15909</v>
      </c>
      <c r="U3947" s="25" t="s">
        <v>87</v>
      </c>
      <c r="V3947" s="58"/>
      <c r="W3947" s="20"/>
      <c r="X3947" s="20"/>
      <c r="Y3947" s="20"/>
      <c r="Z3947" s="20"/>
      <c r="AA3947" s="20"/>
      <c r="AB3947" s="20"/>
      <c r="AC3947" s="20"/>
      <c r="AD3947" s="20"/>
      <c r="AE3947" s="20"/>
      <c r="AF3947" s="20"/>
      <c r="AG3947" s="20"/>
      <c r="AH3947" s="20"/>
    </row>
    <row r="3948">
      <c r="A3948" s="34">
        <v>275103.0</v>
      </c>
      <c r="B3948" s="35" t="s">
        <v>15910</v>
      </c>
      <c r="C3948" s="35" t="s">
        <v>15911</v>
      </c>
      <c r="D3948" s="35" t="s">
        <v>15855</v>
      </c>
      <c r="E3948" s="35" t="s">
        <v>35</v>
      </c>
      <c r="F3948" s="34">
        <v>59701.0</v>
      </c>
      <c r="G3948" s="34">
        <v>4.067236556E9</v>
      </c>
      <c r="H3948" s="51" t="s">
        <v>15912</v>
      </c>
      <c r="I3948" s="14" t="s">
        <v>1194</v>
      </c>
      <c r="J3948" s="52">
        <v>44592.0</v>
      </c>
      <c r="K3948" s="48"/>
      <c r="L3948" s="16">
        <v>1.0</v>
      </c>
      <c r="M3948" s="16" t="s">
        <v>7</v>
      </c>
      <c r="N3948" s="48"/>
      <c r="O3948" s="49"/>
      <c r="P3948" s="49"/>
      <c r="Q3948" s="49"/>
      <c r="R3948" s="49"/>
      <c r="S3948" s="49"/>
      <c r="T3948" s="14" t="s">
        <v>15913</v>
      </c>
      <c r="U3948" s="14" t="s">
        <v>92</v>
      </c>
      <c r="V3948" s="64"/>
      <c r="W3948" s="20"/>
      <c r="X3948" s="20"/>
      <c r="Y3948" s="20"/>
      <c r="Z3948" s="20"/>
      <c r="AA3948" s="20"/>
      <c r="AB3948" s="20"/>
      <c r="AC3948" s="20"/>
      <c r="AD3948" s="20"/>
      <c r="AE3948" s="20"/>
      <c r="AF3948" s="20"/>
      <c r="AG3948" s="20"/>
      <c r="AH3948" s="20"/>
    </row>
    <row r="3949">
      <c r="A3949" s="30">
        <v>275104.0</v>
      </c>
      <c r="B3949" s="31" t="s">
        <v>15914</v>
      </c>
      <c r="C3949" s="31" t="s">
        <v>15915</v>
      </c>
      <c r="D3949" s="31" t="s">
        <v>15916</v>
      </c>
      <c r="E3949" s="31" t="s">
        <v>35</v>
      </c>
      <c r="F3949" s="30">
        <v>59427.0</v>
      </c>
      <c r="G3949" s="30">
        <v>4.0687356E9</v>
      </c>
      <c r="H3949" s="42" t="s">
        <v>15917</v>
      </c>
      <c r="I3949" s="25" t="s">
        <v>1194</v>
      </c>
      <c r="J3949" s="57">
        <v>44592.0</v>
      </c>
      <c r="K3949" s="57">
        <v>44592.0</v>
      </c>
      <c r="L3949" s="27">
        <v>1.0</v>
      </c>
      <c r="M3949" s="27" t="s">
        <v>7</v>
      </c>
      <c r="N3949" s="27" t="s">
        <v>4</v>
      </c>
      <c r="O3949" s="44">
        <f>285*30</f>
        <v>8550</v>
      </c>
      <c r="P3949" s="44">
        <f>270*30</f>
        <v>8100</v>
      </c>
      <c r="Q3949" s="28">
        <v>2750.0</v>
      </c>
      <c r="R3949" s="28" t="s">
        <v>6</v>
      </c>
      <c r="S3949" s="28" t="s">
        <v>6</v>
      </c>
      <c r="T3949" s="25" t="s">
        <v>15918</v>
      </c>
      <c r="U3949" s="25" t="s">
        <v>87</v>
      </c>
      <c r="V3949" s="58"/>
      <c r="W3949" s="20"/>
      <c r="X3949" s="20"/>
      <c r="Y3949" s="20"/>
      <c r="Z3949" s="20"/>
      <c r="AA3949" s="20"/>
      <c r="AB3949" s="20"/>
      <c r="AC3949" s="20"/>
      <c r="AD3949" s="20"/>
      <c r="AE3949" s="20"/>
      <c r="AF3949" s="20"/>
      <c r="AG3949" s="20"/>
      <c r="AH3949" s="20"/>
    </row>
    <row r="3950">
      <c r="A3950" s="34">
        <v>275106.0</v>
      </c>
      <c r="B3950" s="35" t="s">
        <v>15919</v>
      </c>
      <c r="C3950" s="35" t="s">
        <v>15920</v>
      </c>
      <c r="D3950" s="35" t="s">
        <v>15921</v>
      </c>
      <c r="E3950" s="35" t="s">
        <v>35</v>
      </c>
      <c r="F3950" s="34">
        <v>59301.0</v>
      </c>
      <c r="G3950" s="34">
        <v>4.0623326E9</v>
      </c>
      <c r="H3950" s="51" t="s">
        <v>15922</v>
      </c>
      <c r="I3950" s="14" t="s">
        <v>1194</v>
      </c>
      <c r="J3950" s="52">
        <v>44592.0</v>
      </c>
      <c r="K3950" s="48"/>
      <c r="L3950" s="16">
        <v>1.0</v>
      </c>
      <c r="M3950" s="16" t="s">
        <v>7</v>
      </c>
      <c r="N3950" s="48"/>
      <c r="O3950" s="49"/>
      <c r="P3950" s="49"/>
      <c r="Q3950" s="49"/>
      <c r="R3950" s="49"/>
      <c r="S3950" s="49"/>
      <c r="T3950" s="14" t="s">
        <v>6115</v>
      </c>
      <c r="U3950" s="14" t="s">
        <v>92</v>
      </c>
      <c r="V3950" s="64"/>
      <c r="W3950" s="20"/>
      <c r="X3950" s="20"/>
      <c r="Y3950" s="20"/>
      <c r="Z3950" s="20"/>
      <c r="AA3950" s="20"/>
      <c r="AB3950" s="20"/>
      <c r="AC3950" s="20"/>
      <c r="AD3950" s="20"/>
      <c r="AE3950" s="20"/>
      <c r="AF3950" s="20"/>
      <c r="AG3950" s="20"/>
      <c r="AH3950" s="20"/>
    </row>
    <row r="3951">
      <c r="A3951" s="30">
        <v>275109.0</v>
      </c>
      <c r="B3951" s="31" t="s">
        <v>15923</v>
      </c>
      <c r="C3951" s="31" t="s">
        <v>15924</v>
      </c>
      <c r="D3951" s="31" t="s">
        <v>15807</v>
      </c>
      <c r="E3951" s="31" t="s">
        <v>35</v>
      </c>
      <c r="F3951" s="30">
        <v>59901.0</v>
      </c>
      <c r="G3951" s="30">
        <v>4.0675165E9</v>
      </c>
      <c r="H3951" s="25" t="s">
        <v>1193</v>
      </c>
      <c r="I3951" s="25" t="s">
        <v>1194</v>
      </c>
      <c r="J3951" s="57">
        <v>44592.0</v>
      </c>
      <c r="K3951" s="43"/>
      <c r="L3951" s="27">
        <v>1.0</v>
      </c>
      <c r="M3951" s="27" t="s">
        <v>7</v>
      </c>
      <c r="N3951" s="43"/>
      <c r="O3951" s="44"/>
      <c r="P3951" s="44"/>
      <c r="Q3951" s="44"/>
      <c r="R3951" s="44"/>
      <c r="S3951" s="44"/>
      <c r="T3951" s="25" t="s">
        <v>15834</v>
      </c>
      <c r="U3951" s="25" t="s">
        <v>92</v>
      </c>
      <c r="V3951" s="58"/>
      <c r="W3951" s="20"/>
      <c r="X3951" s="20"/>
      <c r="Y3951" s="20"/>
      <c r="Z3951" s="20"/>
      <c r="AA3951" s="20"/>
      <c r="AB3951" s="20"/>
      <c r="AC3951" s="20"/>
      <c r="AD3951" s="20"/>
      <c r="AE3951" s="20"/>
      <c r="AF3951" s="20"/>
      <c r="AG3951" s="20"/>
      <c r="AH3951" s="20"/>
    </row>
    <row r="3952">
      <c r="A3952" s="34">
        <v>275111.0</v>
      </c>
      <c r="B3952" s="35" t="s">
        <v>15925</v>
      </c>
      <c r="C3952" s="35" t="s">
        <v>15926</v>
      </c>
      <c r="D3952" s="35" t="s">
        <v>12285</v>
      </c>
      <c r="E3952" s="35" t="s">
        <v>35</v>
      </c>
      <c r="F3952" s="34">
        <v>59044.0</v>
      </c>
      <c r="G3952" s="34">
        <v>4.066288251E9</v>
      </c>
      <c r="H3952" s="51" t="s">
        <v>15927</v>
      </c>
      <c r="I3952" s="14" t="s">
        <v>1194</v>
      </c>
      <c r="J3952" s="52">
        <v>44592.0</v>
      </c>
      <c r="K3952" s="48"/>
      <c r="L3952" s="48"/>
      <c r="M3952" s="48"/>
      <c r="N3952" s="48"/>
      <c r="O3952" s="49"/>
      <c r="P3952" s="49"/>
      <c r="Q3952" s="49"/>
      <c r="R3952" s="49"/>
      <c r="S3952" s="49"/>
      <c r="T3952" s="14" t="s">
        <v>12654</v>
      </c>
      <c r="U3952" s="14" t="s">
        <v>92</v>
      </c>
      <c r="V3952" s="64"/>
      <c r="W3952" s="20"/>
      <c r="X3952" s="20"/>
      <c r="Y3952" s="20"/>
      <c r="Z3952" s="20"/>
      <c r="AA3952" s="20"/>
      <c r="AB3952" s="20"/>
      <c r="AC3952" s="20"/>
      <c r="AD3952" s="20"/>
      <c r="AE3952" s="20"/>
      <c r="AF3952" s="20"/>
      <c r="AG3952" s="20"/>
      <c r="AH3952" s="20"/>
    </row>
    <row r="3953">
      <c r="A3953" s="30">
        <v>275112.0</v>
      </c>
      <c r="B3953" s="31" t="s">
        <v>15928</v>
      </c>
      <c r="C3953" s="31" t="s">
        <v>15929</v>
      </c>
      <c r="D3953" s="31" t="s">
        <v>15930</v>
      </c>
      <c r="E3953" s="31" t="s">
        <v>35</v>
      </c>
      <c r="F3953" s="30">
        <v>59501.0</v>
      </c>
      <c r="G3953" s="30">
        <v>4.0626219E9</v>
      </c>
      <c r="H3953" s="42" t="s">
        <v>15931</v>
      </c>
      <c r="I3953" s="25" t="s">
        <v>1194</v>
      </c>
      <c r="J3953" s="57">
        <v>44592.0</v>
      </c>
      <c r="K3953" s="57">
        <v>44592.0</v>
      </c>
      <c r="L3953" s="27">
        <v>1.0</v>
      </c>
      <c r="M3953" s="27" t="s">
        <v>7</v>
      </c>
      <c r="N3953" s="27" t="s">
        <v>7</v>
      </c>
      <c r="O3953" s="44">
        <f>289*30</f>
        <v>8670</v>
      </c>
      <c r="P3953" s="28" t="s">
        <v>6</v>
      </c>
      <c r="Q3953" s="44"/>
      <c r="R3953" s="28" t="s">
        <v>6</v>
      </c>
      <c r="S3953" s="28" t="s">
        <v>6</v>
      </c>
      <c r="T3953" s="25" t="s">
        <v>15932</v>
      </c>
      <c r="U3953" s="25" t="s">
        <v>92</v>
      </c>
      <c r="V3953" s="58"/>
      <c r="W3953" s="20"/>
      <c r="X3953" s="20"/>
      <c r="Y3953" s="20"/>
      <c r="Z3953" s="20"/>
      <c r="AA3953" s="20"/>
      <c r="AB3953" s="20"/>
      <c r="AC3953" s="20"/>
      <c r="AD3953" s="20"/>
      <c r="AE3953" s="20"/>
      <c r="AF3953" s="20"/>
      <c r="AG3953" s="20"/>
      <c r="AH3953" s="20"/>
    </row>
    <row r="3954">
      <c r="A3954" s="34">
        <v>275114.0</v>
      </c>
      <c r="B3954" s="35" t="s">
        <v>15933</v>
      </c>
      <c r="C3954" s="35" t="s">
        <v>15934</v>
      </c>
      <c r="D3954" s="35" t="s">
        <v>945</v>
      </c>
      <c r="E3954" s="35" t="s">
        <v>35</v>
      </c>
      <c r="F3954" s="34">
        <v>59601.0</v>
      </c>
      <c r="G3954" s="34">
        <v>4.06443588E9</v>
      </c>
      <c r="H3954" s="13" t="s">
        <v>15935</v>
      </c>
      <c r="I3954" s="14" t="s">
        <v>213</v>
      </c>
      <c r="J3954" s="15">
        <v>44586.0</v>
      </c>
      <c r="K3954" s="15">
        <v>44586.0</v>
      </c>
      <c r="L3954" s="16">
        <v>1.0</v>
      </c>
      <c r="M3954" s="16" t="s">
        <v>7</v>
      </c>
      <c r="N3954" s="16" t="s">
        <v>7</v>
      </c>
      <c r="O3954" s="17">
        <v>8680.0</v>
      </c>
      <c r="P3954" s="17">
        <v>8060.0</v>
      </c>
      <c r="Q3954" s="17" t="s">
        <v>6</v>
      </c>
      <c r="R3954" s="17" t="s">
        <v>6</v>
      </c>
      <c r="S3954" s="17">
        <v>8060.0</v>
      </c>
      <c r="T3954" s="14" t="s">
        <v>15936</v>
      </c>
      <c r="U3954" s="14" t="s">
        <v>87</v>
      </c>
      <c r="V3954" s="64"/>
      <c r="W3954" s="20"/>
      <c r="X3954" s="20"/>
      <c r="Y3954" s="20"/>
      <c r="Z3954" s="20"/>
      <c r="AA3954" s="20"/>
      <c r="AB3954" s="20"/>
      <c r="AC3954" s="20"/>
      <c r="AD3954" s="20"/>
      <c r="AE3954" s="20"/>
      <c r="AF3954" s="20"/>
      <c r="AG3954" s="20"/>
      <c r="AH3954" s="20"/>
    </row>
    <row r="3955">
      <c r="A3955" s="30">
        <v>275115.0</v>
      </c>
      <c r="B3955" s="31" t="s">
        <v>15937</v>
      </c>
      <c r="C3955" s="31" t="s">
        <v>15938</v>
      </c>
      <c r="D3955" s="31" t="s">
        <v>15863</v>
      </c>
      <c r="E3955" s="31" t="s">
        <v>35</v>
      </c>
      <c r="F3955" s="30">
        <v>59715.0</v>
      </c>
      <c r="G3955" s="30">
        <v>4.065874404E9</v>
      </c>
      <c r="H3955" s="24" t="s">
        <v>15939</v>
      </c>
      <c r="I3955" s="25" t="s">
        <v>213</v>
      </c>
      <c r="J3955" s="26">
        <v>44586.0</v>
      </c>
      <c r="K3955" s="26">
        <v>44586.0</v>
      </c>
      <c r="L3955" s="27">
        <v>1.0</v>
      </c>
      <c r="M3955" s="27" t="s">
        <v>7</v>
      </c>
      <c r="N3955" s="27" t="s">
        <v>4</v>
      </c>
      <c r="O3955" s="44">
        <f>320*30</f>
        <v>9600</v>
      </c>
      <c r="P3955" s="44">
        <f>300*30</f>
        <v>9000</v>
      </c>
      <c r="Q3955" s="28" t="s">
        <v>6</v>
      </c>
      <c r="R3955" s="28" t="s">
        <v>6</v>
      </c>
      <c r="S3955" s="28" t="s">
        <v>6</v>
      </c>
      <c r="T3955" s="25" t="s">
        <v>15940</v>
      </c>
      <c r="U3955" s="25" t="s">
        <v>87</v>
      </c>
      <c r="V3955" s="58"/>
      <c r="W3955" s="20"/>
      <c r="X3955" s="20"/>
      <c r="Y3955" s="20"/>
      <c r="Z3955" s="20"/>
      <c r="AA3955" s="20"/>
      <c r="AB3955" s="20"/>
      <c r="AC3955" s="20"/>
      <c r="AD3955" s="20"/>
      <c r="AE3955" s="20"/>
      <c r="AF3955" s="20"/>
      <c r="AG3955" s="20"/>
      <c r="AH3955" s="20"/>
    </row>
    <row r="3956">
      <c r="A3956" s="34">
        <v>275119.0</v>
      </c>
      <c r="B3956" s="35" t="s">
        <v>15941</v>
      </c>
      <c r="C3956" s="35" t="s">
        <v>15942</v>
      </c>
      <c r="D3956" s="35" t="s">
        <v>6420</v>
      </c>
      <c r="E3956" s="35" t="s">
        <v>35</v>
      </c>
      <c r="F3956" s="34">
        <v>59425.0</v>
      </c>
      <c r="G3956" s="34">
        <v>4.062713211E9</v>
      </c>
      <c r="H3956" s="13" t="s">
        <v>15943</v>
      </c>
      <c r="I3956" s="14" t="s">
        <v>213</v>
      </c>
      <c r="J3956" s="15">
        <v>44586.0</v>
      </c>
      <c r="K3956" s="48"/>
      <c r="L3956" s="16">
        <v>1.0</v>
      </c>
      <c r="M3956" s="16" t="s">
        <v>7</v>
      </c>
      <c r="N3956" s="48"/>
      <c r="O3956" s="49"/>
      <c r="P3956" s="49"/>
      <c r="Q3956" s="49"/>
      <c r="R3956" s="49"/>
      <c r="S3956" s="49"/>
      <c r="T3956" s="14" t="s">
        <v>300</v>
      </c>
      <c r="U3956" s="14" t="s">
        <v>92</v>
      </c>
      <c r="V3956" s="64"/>
      <c r="W3956" s="20"/>
      <c r="X3956" s="20"/>
      <c r="Y3956" s="20"/>
      <c r="Z3956" s="20"/>
      <c r="AA3956" s="20"/>
      <c r="AB3956" s="20"/>
      <c r="AC3956" s="20"/>
      <c r="AD3956" s="20"/>
      <c r="AE3956" s="20"/>
      <c r="AF3956" s="20"/>
      <c r="AG3956" s="20"/>
      <c r="AH3956" s="20"/>
    </row>
    <row r="3957">
      <c r="A3957" s="30">
        <v>275120.0</v>
      </c>
      <c r="B3957" s="31" t="s">
        <v>8754</v>
      </c>
      <c r="C3957" s="31" t="s">
        <v>15944</v>
      </c>
      <c r="D3957" s="31" t="s">
        <v>15804</v>
      </c>
      <c r="E3957" s="31" t="s">
        <v>35</v>
      </c>
      <c r="F3957" s="30">
        <v>59101.0</v>
      </c>
      <c r="G3957" s="30">
        <v>4.062598E9</v>
      </c>
      <c r="H3957" s="24" t="s">
        <v>15945</v>
      </c>
      <c r="I3957" s="25" t="s">
        <v>213</v>
      </c>
      <c r="J3957" s="26">
        <v>44586.0</v>
      </c>
      <c r="K3957" s="26">
        <v>44586.0</v>
      </c>
      <c r="L3957" s="27">
        <v>1.0</v>
      </c>
      <c r="M3957" s="27" t="s">
        <v>7</v>
      </c>
      <c r="N3957" s="27" t="s">
        <v>4</v>
      </c>
      <c r="O3957" s="44"/>
      <c r="P3957" s="44"/>
      <c r="Q3957" s="44"/>
      <c r="R3957" s="44"/>
      <c r="S3957" s="44"/>
      <c r="T3957" s="25" t="s">
        <v>15946</v>
      </c>
      <c r="U3957" s="25" t="s">
        <v>87</v>
      </c>
      <c r="V3957" s="58"/>
      <c r="W3957" s="20"/>
      <c r="X3957" s="20"/>
      <c r="Y3957" s="20"/>
      <c r="Z3957" s="20"/>
      <c r="AA3957" s="20"/>
      <c r="AB3957" s="20"/>
      <c r="AC3957" s="20"/>
      <c r="AD3957" s="20"/>
      <c r="AE3957" s="20"/>
      <c r="AF3957" s="20"/>
      <c r="AG3957" s="20"/>
      <c r="AH3957" s="20"/>
    </row>
    <row r="3958">
      <c r="A3958" s="34">
        <v>275121.0</v>
      </c>
      <c r="B3958" s="35" t="s">
        <v>15947</v>
      </c>
      <c r="C3958" s="35" t="s">
        <v>15948</v>
      </c>
      <c r="D3958" s="35" t="s">
        <v>6796</v>
      </c>
      <c r="E3958" s="35" t="s">
        <v>35</v>
      </c>
      <c r="F3958" s="34">
        <v>59270.0</v>
      </c>
      <c r="G3958" s="34">
        <v>4.0648823E9</v>
      </c>
      <c r="H3958" s="13" t="s">
        <v>15949</v>
      </c>
      <c r="I3958" s="14" t="s">
        <v>213</v>
      </c>
      <c r="J3958" s="15">
        <v>44587.0</v>
      </c>
      <c r="K3958" s="15">
        <v>44587.0</v>
      </c>
      <c r="L3958" s="16">
        <v>1.0</v>
      </c>
      <c r="M3958" s="16" t="s">
        <v>7</v>
      </c>
      <c r="N3958" s="16" t="s">
        <v>7</v>
      </c>
      <c r="O3958" s="49">
        <f>288*30</f>
        <v>8640</v>
      </c>
      <c r="P3958" s="49"/>
      <c r="Q3958" s="49"/>
      <c r="R3958" s="49"/>
      <c r="S3958" s="49">
        <f>273*30</f>
        <v>8190</v>
      </c>
      <c r="T3958" s="14" t="s">
        <v>15950</v>
      </c>
      <c r="U3958" s="14" t="s">
        <v>87</v>
      </c>
      <c r="V3958" s="64"/>
      <c r="W3958" s="20"/>
      <c r="X3958" s="20"/>
      <c r="Y3958" s="20"/>
      <c r="Z3958" s="20"/>
      <c r="AA3958" s="20"/>
      <c r="AB3958" s="20"/>
      <c r="AC3958" s="20"/>
      <c r="AD3958" s="20"/>
      <c r="AE3958" s="20"/>
      <c r="AF3958" s="20"/>
      <c r="AG3958" s="20"/>
      <c r="AH3958" s="20"/>
    </row>
    <row r="3959">
      <c r="A3959" s="30">
        <v>275122.0</v>
      </c>
      <c r="B3959" s="31" t="s">
        <v>15951</v>
      </c>
      <c r="C3959" s="31" t="s">
        <v>15952</v>
      </c>
      <c r="D3959" s="31" t="s">
        <v>15855</v>
      </c>
      <c r="E3959" s="31" t="s">
        <v>35</v>
      </c>
      <c r="F3959" s="30">
        <v>59701.0</v>
      </c>
      <c r="G3959" s="30">
        <v>4.064947035E9</v>
      </c>
      <c r="H3959" s="24" t="s">
        <v>15953</v>
      </c>
      <c r="I3959" s="25" t="s">
        <v>213</v>
      </c>
      <c r="J3959" s="26">
        <v>44587.0</v>
      </c>
      <c r="K3959" s="43"/>
      <c r="L3959" s="27">
        <v>1.0</v>
      </c>
      <c r="M3959" s="27" t="s">
        <v>7</v>
      </c>
      <c r="N3959" s="43"/>
      <c r="O3959" s="44"/>
      <c r="P3959" s="44"/>
      <c r="Q3959" s="44"/>
      <c r="R3959" s="44"/>
      <c r="S3959" s="44"/>
      <c r="T3959" s="25" t="s">
        <v>846</v>
      </c>
      <c r="U3959" s="25" t="s">
        <v>92</v>
      </c>
      <c r="V3959" s="58"/>
      <c r="W3959" s="20"/>
      <c r="X3959" s="20"/>
      <c r="Y3959" s="20"/>
      <c r="Z3959" s="20"/>
      <c r="AA3959" s="20"/>
      <c r="AB3959" s="20"/>
      <c r="AC3959" s="20"/>
      <c r="AD3959" s="20"/>
      <c r="AE3959" s="20"/>
      <c r="AF3959" s="20"/>
      <c r="AG3959" s="20"/>
      <c r="AH3959" s="20"/>
    </row>
    <row r="3960">
      <c r="A3960" s="34">
        <v>275123.0</v>
      </c>
      <c r="B3960" s="35" t="s">
        <v>15954</v>
      </c>
      <c r="C3960" s="35" t="s">
        <v>15955</v>
      </c>
      <c r="D3960" s="35" t="s">
        <v>15804</v>
      </c>
      <c r="E3960" s="35" t="s">
        <v>35</v>
      </c>
      <c r="F3960" s="34">
        <v>59105.0</v>
      </c>
      <c r="G3960" s="34">
        <v>4.06245933E9</v>
      </c>
      <c r="H3960" s="13" t="s">
        <v>15956</v>
      </c>
      <c r="I3960" s="14" t="s">
        <v>213</v>
      </c>
      <c r="J3960" s="15">
        <v>44587.0</v>
      </c>
      <c r="K3960" s="48"/>
      <c r="L3960" s="16">
        <v>1.0</v>
      </c>
      <c r="M3960" s="16" t="s">
        <v>7</v>
      </c>
      <c r="N3960" s="16" t="s">
        <v>4</v>
      </c>
      <c r="O3960" s="49"/>
      <c r="P3960" s="49"/>
      <c r="Q3960" s="49"/>
      <c r="R3960" s="49"/>
      <c r="S3960" s="49"/>
      <c r="T3960" s="14" t="s">
        <v>15940</v>
      </c>
      <c r="U3960" s="14" t="s">
        <v>92</v>
      </c>
      <c r="V3960" s="64"/>
      <c r="W3960" s="20"/>
      <c r="X3960" s="20"/>
      <c r="Y3960" s="20"/>
      <c r="Z3960" s="20"/>
      <c r="AA3960" s="20"/>
      <c r="AB3960" s="20"/>
      <c r="AC3960" s="20"/>
      <c r="AD3960" s="20"/>
      <c r="AE3960" s="20"/>
      <c r="AF3960" s="20"/>
      <c r="AG3960" s="20"/>
      <c r="AH3960" s="20"/>
    </row>
    <row r="3961">
      <c r="A3961" s="30">
        <v>275124.0</v>
      </c>
      <c r="B3961" s="31" t="s">
        <v>15957</v>
      </c>
      <c r="C3961" s="31" t="s">
        <v>15958</v>
      </c>
      <c r="D3961" s="31" t="s">
        <v>15959</v>
      </c>
      <c r="E3961" s="31" t="s">
        <v>35</v>
      </c>
      <c r="F3961" s="30">
        <v>59725.0</v>
      </c>
      <c r="G3961" s="30">
        <v>4.066835105E9</v>
      </c>
      <c r="H3961" s="24" t="s">
        <v>15960</v>
      </c>
      <c r="I3961" s="25" t="s">
        <v>213</v>
      </c>
      <c r="J3961" s="26">
        <v>44587.0</v>
      </c>
      <c r="K3961" s="43"/>
      <c r="L3961" s="27">
        <v>1.0</v>
      </c>
      <c r="M3961" s="27" t="s">
        <v>7</v>
      </c>
      <c r="N3961" s="43"/>
      <c r="O3961" s="44"/>
      <c r="P3961" s="44"/>
      <c r="Q3961" s="44"/>
      <c r="R3961" s="44"/>
      <c r="S3961" s="44"/>
      <c r="T3961" s="25" t="s">
        <v>239</v>
      </c>
      <c r="U3961" s="25" t="s">
        <v>92</v>
      </c>
      <c r="V3961" s="58"/>
      <c r="W3961" s="20"/>
      <c r="X3961" s="20"/>
      <c r="Y3961" s="20"/>
      <c r="Z3961" s="20"/>
      <c r="AA3961" s="20"/>
      <c r="AB3961" s="20"/>
      <c r="AC3961" s="20"/>
      <c r="AD3961" s="20"/>
      <c r="AE3961" s="20"/>
      <c r="AF3961" s="20"/>
      <c r="AG3961" s="20"/>
      <c r="AH3961" s="20"/>
    </row>
    <row r="3962">
      <c r="A3962" s="34">
        <v>275125.0</v>
      </c>
      <c r="B3962" s="35" t="s">
        <v>15961</v>
      </c>
      <c r="C3962" s="35" t="s">
        <v>15962</v>
      </c>
      <c r="D3962" s="35" t="s">
        <v>15963</v>
      </c>
      <c r="E3962" s="35" t="s">
        <v>35</v>
      </c>
      <c r="F3962" s="34">
        <v>59870.0</v>
      </c>
      <c r="G3962" s="34">
        <v>4.067775411E9</v>
      </c>
      <c r="H3962" s="13" t="s">
        <v>15964</v>
      </c>
      <c r="I3962" s="14" t="s">
        <v>213</v>
      </c>
      <c r="J3962" s="15">
        <v>44587.0</v>
      </c>
      <c r="K3962" s="48"/>
      <c r="L3962" s="16">
        <v>1.0</v>
      </c>
      <c r="M3962" s="48"/>
      <c r="N3962" s="48"/>
      <c r="O3962" s="49"/>
      <c r="P3962" s="49"/>
      <c r="Q3962" s="49"/>
      <c r="R3962" s="49"/>
      <c r="S3962" s="49"/>
      <c r="T3962" s="14" t="s">
        <v>567</v>
      </c>
      <c r="U3962" s="14" t="s">
        <v>92</v>
      </c>
      <c r="V3962" s="64"/>
      <c r="W3962" s="20"/>
      <c r="X3962" s="20"/>
      <c r="Y3962" s="20"/>
      <c r="Z3962" s="20"/>
      <c r="AA3962" s="20"/>
      <c r="AB3962" s="20"/>
      <c r="AC3962" s="20"/>
      <c r="AD3962" s="20"/>
      <c r="AE3962" s="20"/>
      <c r="AF3962" s="20"/>
      <c r="AG3962" s="20"/>
      <c r="AH3962" s="20"/>
    </row>
    <row r="3963">
      <c r="A3963" s="30">
        <v>275126.0</v>
      </c>
      <c r="B3963" s="31" t="s">
        <v>15965</v>
      </c>
      <c r="C3963" s="31" t="s">
        <v>15966</v>
      </c>
      <c r="D3963" s="31" t="s">
        <v>15812</v>
      </c>
      <c r="E3963" s="31" t="s">
        <v>35</v>
      </c>
      <c r="F3963" s="30">
        <v>59802.0</v>
      </c>
      <c r="G3963" s="30">
        <v>4.06721068E9</v>
      </c>
      <c r="H3963" s="24" t="s">
        <v>15967</v>
      </c>
      <c r="I3963" s="25" t="s">
        <v>213</v>
      </c>
      <c r="J3963" s="26">
        <v>44588.0</v>
      </c>
      <c r="K3963" s="43"/>
      <c r="L3963" s="27">
        <v>1.0</v>
      </c>
      <c r="M3963" s="43"/>
      <c r="N3963" s="43"/>
      <c r="O3963" s="44"/>
      <c r="P3963" s="44"/>
      <c r="Q3963" s="44"/>
      <c r="R3963" s="44"/>
      <c r="S3963" s="44"/>
      <c r="T3963" s="25" t="s">
        <v>239</v>
      </c>
      <c r="U3963" s="25" t="s">
        <v>92</v>
      </c>
      <c r="V3963" s="58"/>
      <c r="W3963" s="20"/>
      <c r="X3963" s="20"/>
      <c r="Y3963" s="20"/>
      <c r="Z3963" s="20"/>
      <c r="AA3963" s="20"/>
      <c r="AB3963" s="20"/>
      <c r="AC3963" s="20"/>
      <c r="AD3963" s="20"/>
      <c r="AE3963" s="20"/>
      <c r="AF3963" s="20"/>
      <c r="AG3963" s="20"/>
      <c r="AH3963" s="20"/>
    </row>
    <row r="3964">
      <c r="A3964" s="34">
        <v>275127.0</v>
      </c>
      <c r="B3964" s="35" t="s">
        <v>15968</v>
      </c>
      <c r="C3964" s="35" t="s">
        <v>15969</v>
      </c>
      <c r="D3964" s="35" t="s">
        <v>15970</v>
      </c>
      <c r="E3964" s="35" t="s">
        <v>35</v>
      </c>
      <c r="F3964" s="34">
        <v>59523.0</v>
      </c>
      <c r="G3964" s="34">
        <v>4.063572549E9</v>
      </c>
      <c r="H3964" s="13" t="s">
        <v>15971</v>
      </c>
      <c r="I3964" s="14" t="s">
        <v>213</v>
      </c>
      <c r="J3964" s="15">
        <v>44588.0</v>
      </c>
      <c r="K3964" s="15">
        <v>44588.0</v>
      </c>
      <c r="L3964" s="16">
        <v>1.0</v>
      </c>
      <c r="M3964" s="16" t="s">
        <v>7</v>
      </c>
      <c r="N3964" s="16" t="s">
        <v>7</v>
      </c>
      <c r="O3964" s="49">
        <f>228*30</f>
        <v>6840</v>
      </c>
      <c r="P3964" s="49">
        <f>220*30</f>
        <v>6600</v>
      </c>
      <c r="Q3964" s="17" t="s">
        <v>6</v>
      </c>
      <c r="R3964" s="17" t="s">
        <v>6</v>
      </c>
      <c r="S3964" s="17" t="s">
        <v>6</v>
      </c>
      <c r="T3964" s="64"/>
      <c r="U3964" s="14" t="s">
        <v>87</v>
      </c>
      <c r="V3964" s="64"/>
      <c r="W3964" s="20"/>
      <c r="X3964" s="20"/>
      <c r="Y3964" s="20"/>
      <c r="Z3964" s="20"/>
      <c r="AA3964" s="20"/>
      <c r="AB3964" s="20"/>
      <c r="AC3964" s="20"/>
      <c r="AD3964" s="20"/>
      <c r="AE3964" s="20"/>
      <c r="AF3964" s="20"/>
      <c r="AG3964" s="20"/>
      <c r="AH3964" s="20"/>
    </row>
    <row r="3965">
      <c r="A3965" s="30">
        <v>275129.0</v>
      </c>
      <c r="B3965" s="31" t="s">
        <v>15972</v>
      </c>
      <c r="C3965" s="31" t="s">
        <v>15973</v>
      </c>
      <c r="D3965" s="31" t="s">
        <v>15807</v>
      </c>
      <c r="E3965" s="31" t="s">
        <v>35</v>
      </c>
      <c r="F3965" s="30">
        <v>59901.0</v>
      </c>
      <c r="G3965" s="30">
        <v>4.067529622E9</v>
      </c>
      <c r="H3965" s="24" t="s">
        <v>15974</v>
      </c>
      <c r="I3965" s="25" t="s">
        <v>213</v>
      </c>
      <c r="J3965" s="26">
        <v>44588.0</v>
      </c>
      <c r="K3965" s="43"/>
      <c r="L3965" s="27">
        <v>1.0</v>
      </c>
      <c r="M3965" s="43"/>
      <c r="N3965" s="43"/>
      <c r="O3965" s="44"/>
      <c r="P3965" s="44"/>
      <c r="Q3965" s="44"/>
      <c r="R3965" s="44"/>
      <c r="S3965" s="44"/>
      <c r="T3965" s="25" t="s">
        <v>846</v>
      </c>
      <c r="U3965" s="25" t="s">
        <v>92</v>
      </c>
      <c r="V3965" s="58"/>
      <c r="W3965" s="20"/>
      <c r="X3965" s="20"/>
      <c r="Y3965" s="20"/>
      <c r="Z3965" s="20"/>
      <c r="AA3965" s="20"/>
      <c r="AB3965" s="20"/>
      <c r="AC3965" s="20"/>
      <c r="AD3965" s="20"/>
      <c r="AE3965" s="20"/>
      <c r="AF3965" s="20"/>
      <c r="AG3965" s="20"/>
      <c r="AH3965" s="20"/>
    </row>
    <row r="3966">
      <c r="A3966" s="34">
        <v>275130.0</v>
      </c>
      <c r="B3966" s="35" t="s">
        <v>15975</v>
      </c>
      <c r="C3966" s="35" t="s">
        <v>15976</v>
      </c>
      <c r="D3966" s="35" t="s">
        <v>8036</v>
      </c>
      <c r="E3966" s="35" t="s">
        <v>35</v>
      </c>
      <c r="F3966" s="34">
        <v>59034.0</v>
      </c>
      <c r="G3966" s="34">
        <v>4.066652802E9</v>
      </c>
      <c r="H3966" s="14" t="s">
        <v>153</v>
      </c>
      <c r="I3966" s="14" t="s">
        <v>213</v>
      </c>
      <c r="J3966" s="15">
        <v>44588.0</v>
      </c>
      <c r="K3966" s="48"/>
      <c r="L3966" s="16">
        <v>2.0</v>
      </c>
      <c r="M3966" s="48"/>
      <c r="N3966" s="48"/>
      <c r="O3966" s="49"/>
      <c r="P3966" s="49"/>
      <c r="Q3966" s="49"/>
      <c r="R3966" s="49"/>
      <c r="S3966" s="49"/>
      <c r="T3966" s="14" t="s">
        <v>10139</v>
      </c>
      <c r="U3966" s="14" t="s">
        <v>92</v>
      </c>
      <c r="V3966" s="64"/>
      <c r="W3966" s="20"/>
      <c r="X3966" s="20"/>
      <c r="Y3966" s="20"/>
      <c r="Z3966" s="20"/>
      <c r="AA3966" s="20"/>
      <c r="AB3966" s="20"/>
      <c r="AC3966" s="20"/>
      <c r="AD3966" s="20"/>
      <c r="AE3966" s="20"/>
      <c r="AF3966" s="20"/>
      <c r="AG3966" s="20"/>
      <c r="AH3966" s="20"/>
    </row>
    <row r="3967">
      <c r="A3967" s="30">
        <v>275131.0</v>
      </c>
      <c r="B3967" s="31" t="s">
        <v>15977</v>
      </c>
      <c r="C3967" s="31" t="s">
        <v>15978</v>
      </c>
      <c r="D3967" s="31" t="s">
        <v>15979</v>
      </c>
      <c r="E3967" s="31" t="s">
        <v>35</v>
      </c>
      <c r="F3967" s="30">
        <v>59538.0</v>
      </c>
      <c r="G3967" s="30">
        <v>4.06654119E9</v>
      </c>
      <c r="H3967" s="25" t="s">
        <v>153</v>
      </c>
      <c r="I3967" s="25" t="s">
        <v>213</v>
      </c>
      <c r="J3967" s="26">
        <v>44588.0</v>
      </c>
      <c r="K3967" s="43"/>
      <c r="L3967" s="27">
        <v>1.0</v>
      </c>
      <c r="M3967" s="43"/>
      <c r="N3967" s="43"/>
      <c r="O3967" s="44"/>
      <c r="P3967" s="44"/>
      <c r="Q3967" s="44"/>
      <c r="R3967" s="44"/>
      <c r="S3967" s="44"/>
      <c r="T3967" s="25" t="s">
        <v>300</v>
      </c>
      <c r="U3967" s="25" t="s">
        <v>92</v>
      </c>
      <c r="V3967" s="58"/>
      <c r="W3967" s="20"/>
      <c r="X3967" s="20"/>
      <c r="Y3967" s="20"/>
      <c r="Z3967" s="20"/>
      <c r="AA3967" s="20"/>
      <c r="AB3967" s="20"/>
      <c r="AC3967" s="20"/>
      <c r="AD3967" s="20"/>
      <c r="AE3967" s="20"/>
      <c r="AF3967" s="20"/>
      <c r="AG3967" s="20"/>
      <c r="AH3967" s="20"/>
    </row>
    <row r="3968">
      <c r="A3968" s="34">
        <v>275132.0</v>
      </c>
      <c r="B3968" s="35" t="s">
        <v>15980</v>
      </c>
      <c r="C3968" s="35" t="s">
        <v>15981</v>
      </c>
      <c r="D3968" s="35" t="s">
        <v>15982</v>
      </c>
      <c r="E3968" s="35" t="s">
        <v>35</v>
      </c>
      <c r="F3968" s="34">
        <v>59937.0</v>
      </c>
      <c r="G3968" s="34">
        <v>4.068623557E9</v>
      </c>
      <c r="H3968" s="51" t="s">
        <v>15983</v>
      </c>
      <c r="I3968" s="14" t="s">
        <v>1194</v>
      </c>
      <c r="J3968" s="52">
        <v>44592.0</v>
      </c>
      <c r="K3968" s="48"/>
      <c r="L3968" s="16">
        <v>1.0</v>
      </c>
      <c r="M3968" s="16" t="s">
        <v>7</v>
      </c>
      <c r="N3968" s="48"/>
      <c r="O3968" s="49"/>
      <c r="P3968" s="49"/>
      <c r="Q3968" s="49"/>
      <c r="R3968" s="49"/>
      <c r="S3968" s="49"/>
      <c r="T3968" s="14" t="s">
        <v>15834</v>
      </c>
      <c r="U3968" s="14" t="s">
        <v>92</v>
      </c>
      <c r="V3968" s="64"/>
      <c r="W3968" s="20"/>
      <c r="X3968" s="20"/>
      <c r="Y3968" s="20"/>
      <c r="Z3968" s="20"/>
      <c r="AA3968" s="20"/>
      <c r="AB3968" s="20"/>
      <c r="AC3968" s="20"/>
      <c r="AD3968" s="20"/>
      <c r="AE3968" s="20"/>
      <c r="AF3968" s="20"/>
      <c r="AG3968" s="20"/>
      <c r="AH3968" s="20"/>
    </row>
    <row r="3969">
      <c r="A3969" s="30">
        <v>275133.0</v>
      </c>
      <c r="B3969" s="31" t="s">
        <v>15984</v>
      </c>
      <c r="C3969" s="31" t="s">
        <v>15985</v>
      </c>
      <c r="D3969" s="31" t="s">
        <v>15986</v>
      </c>
      <c r="E3969" s="31" t="s">
        <v>35</v>
      </c>
      <c r="F3969" s="30">
        <v>59417.0</v>
      </c>
      <c r="G3969" s="30">
        <v>4.063382686E9</v>
      </c>
      <c r="H3969" s="25" t="s">
        <v>1193</v>
      </c>
      <c r="I3969" s="25" t="s">
        <v>1194</v>
      </c>
      <c r="J3969" s="57">
        <v>44592.0</v>
      </c>
      <c r="K3969" s="43"/>
      <c r="L3969" s="27">
        <v>1.0</v>
      </c>
      <c r="M3969" s="27" t="s">
        <v>7</v>
      </c>
      <c r="N3969" s="43"/>
      <c r="O3969" s="44"/>
      <c r="P3969" s="44"/>
      <c r="Q3969" s="44"/>
      <c r="R3969" s="44"/>
      <c r="S3969" s="44"/>
      <c r="T3969" s="25" t="s">
        <v>15834</v>
      </c>
      <c r="U3969" s="25" t="s">
        <v>92</v>
      </c>
      <c r="V3969" s="58"/>
      <c r="W3969" s="20"/>
      <c r="X3969" s="20"/>
      <c r="Y3969" s="20"/>
      <c r="Z3969" s="20"/>
      <c r="AA3969" s="20"/>
      <c r="AB3969" s="20"/>
      <c r="AC3969" s="20"/>
      <c r="AD3969" s="20"/>
      <c r="AE3969" s="20"/>
      <c r="AF3969" s="20"/>
      <c r="AG3969" s="20"/>
      <c r="AH3969" s="20"/>
    </row>
    <row r="3970">
      <c r="A3970" s="34">
        <v>275134.0</v>
      </c>
      <c r="B3970" s="35" t="s">
        <v>15987</v>
      </c>
      <c r="C3970" s="35" t="s">
        <v>15988</v>
      </c>
      <c r="D3970" s="35" t="s">
        <v>15989</v>
      </c>
      <c r="E3970" s="35" t="s">
        <v>35</v>
      </c>
      <c r="F3970" s="34">
        <v>59722.0</v>
      </c>
      <c r="G3970" s="34">
        <v>4.068461655E9</v>
      </c>
      <c r="H3970" s="51" t="s">
        <v>6741</v>
      </c>
      <c r="I3970" s="14" t="s">
        <v>1194</v>
      </c>
      <c r="J3970" s="52">
        <v>44592.0</v>
      </c>
      <c r="K3970" s="52">
        <v>44592.0</v>
      </c>
      <c r="L3970" s="16">
        <v>1.0</v>
      </c>
      <c r="M3970" s="16" t="s">
        <v>7</v>
      </c>
      <c r="N3970" s="16" t="s">
        <v>7</v>
      </c>
      <c r="O3970" s="49">
        <f>255*30</f>
        <v>7650</v>
      </c>
      <c r="P3970" s="49">
        <f>245*30</f>
        <v>7350</v>
      </c>
      <c r="Q3970" s="17" t="s">
        <v>6</v>
      </c>
      <c r="R3970" s="17" t="s">
        <v>6</v>
      </c>
      <c r="S3970" s="17" t="s">
        <v>6</v>
      </c>
      <c r="T3970" s="14" t="s">
        <v>13261</v>
      </c>
      <c r="U3970" s="14" t="s">
        <v>87</v>
      </c>
      <c r="V3970" s="64"/>
      <c r="W3970" s="20"/>
      <c r="X3970" s="20"/>
      <c r="Y3970" s="20"/>
      <c r="Z3970" s="20"/>
      <c r="AA3970" s="20"/>
      <c r="AB3970" s="20"/>
      <c r="AC3970" s="20"/>
      <c r="AD3970" s="20"/>
      <c r="AE3970" s="20"/>
      <c r="AF3970" s="20"/>
      <c r="AG3970" s="20"/>
      <c r="AH3970" s="20"/>
    </row>
    <row r="3971">
      <c r="A3971" s="30">
        <v>275136.0</v>
      </c>
      <c r="B3971" s="31" t="s">
        <v>15990</v>
      </c>
      <c r="C3971" s="31" t="s">
        <v>15991</v>
      </c>
      <c r="D3971" s="31" t="s">
        <v>15992</v>
      </c>
      <c r="E3971" s="31" t="s">
        <v>35</v>
      </c>
      <c r="F3971" s="30">
        <v>59729.0</v>
      </c>
      <c r="G3971" s="30">
        <v>4.066827271E9</v>
      </c>
      <c r="H3971" s="25" t="s">
        <v>1193</v>
      </c>
      <c r="I3971" s="25" t="s">
        <v>1194</v>
      </c>
      <c r="J3971" s="57">
        <v>44592.0</v>
      </c>
      <c r="K3971" s="43"/>
      <c r="L3971" s="27">
        <v>1.0</v>
      </c>
      <c r="M3971" s="27" t="s">
        <v>7</v>
      </c>
      <c r="N3971" s="43"/>
      <c r="O3971" s="44"/>
      <c r="P3971" s="44"/>
      <c r="Q3971" s="44"/>
      <c r="R3971" s="44"/>
      <c r="S3971" s="44"/>
      <c r="T3971" s="25" t="s">
        <v>15993</v>
      </c>
      <c r="U3971" s="25" t="s">
        <v>92</v>
      </c>
      <c r="V3971" s="58"/>
      <c r="W3971" s="20"/>
      <c r="X3971" s="20"/>
      <c r="Y3971" s="20"/>
      <c r="Z3971" s="20"/>
      <c r="AA3971" s="20"/>
      <c r="AB3971" s="20"/>
      <c r="AC3971" s="20"/>
      <c r="AD3971" s="20"/>
      <c r="AE3971" s="20"/>
      <c r="AF3971" s="20"/>
      <c r="AG3971" s="20"/>
      <c r="AH3971" s="20"/>
    </row>
    <row r="3972">
      <c r="A3972" s="34">
        <v>275140.0</v>
      </c>
      <c r="B3972" s="35" t="s">
        <v>15994</v>
      </c>
      <c r="C3972" s="35" t="s">
        <v>15995</v>
      </c>
      <c r="D3972" s="35" t="s">
        <v>15804</v>
      </c>
      <c r="E3972" s="35" t="s">
        <v>35</v>
      </c>
      <c r="F3972" s="34">
        <v>59102.0</v>
      </c>
      <c r="G3972" s="34">
        <v>4.066568818E9</v>
      </c>
      <c r="H3972" s="51" t="s">
        <v>15996</v>
      </c>
      <c r="I3972" s="14" t="s">
        <v>1194</v>
      </c>
      <c r="J3972" s="52">
        <v>44592.0</v>
      </c>
      <c r="K3972" s="48"/>
      <c r="L3972" s="16">
        <v>1.0</v>
      </c>
      <c r="M3972" s="16" t="s">
        <v>7</v>
      </c>
      <c r="N3972" s="48"/>
      <c r="O3972" s="49"/>
      <c r="P3972" s="49"/>
      <c r="Q3972" s="49"/>
      <c r="R3972" s="49"/>
      <c r="S3972" s="49"/>
      <c r="T3972" s="14" t="s">
        <v>11234</v>
      </c>
      <c r="U3972" s="14" t="s">
        <v>92</v>
      </c>
      <c r="V3972" s="64"/>
      <c r="W3972" s="20"/>
      <c r="X3972" s="20"/>
      <c r="Y3972" s="20"/>
      <c r="Z3972" s="20"/>
      <c r="AA3972" s="20"/>
      <c r="AB3972" s="20"/>
      <c r="AC3972" s="20"/>
      <c r="AD3972" s="20"/>
      <c r="AE3972" s="20"/>
      <c r="AF3972" s="20"/>
      <c r="AG3972" s="20"/>
      <c r="AH3972" s="20"/>
    </row>
    <row r="3973">
      <c r="A3973" s="30">
        <v>275144.0</v>
      </c>
      <c r="B3973" s="31" t="s">
        <v>15997</v>
      </c>
      <c r="C3973" s="31" t="s">
        <v>15998</v>
      </c>
      <c r="D3973" s="31" t="s">
        <v>15866</v>
      </c>
      <c r="E3973" s="31" t="s">
        <v>35</v>
      </c>
      <c r="F3973" s="30">
        <v>59330.0</v>
      </c>
      <c r="G3973" s="30">
        <v>4.063458855E9</v>
      </c>
      <c r="H3973" s="61" t="s">
        <v>15867</v>
      </c>
      <c r="I3973" s="25" t="s">
        <v>1194</v>
      </c>
      <c r="J3973" s="27" t="s">
        <v>15999</v>
      </c>
      <c r="K3973" s="43"/>
      <c r="L3973" s="43"/>
      <c r="M3973" s="43"/>
      <c r="N3973" s="43"/>
      <c r="O3973" s="44"/>
      <c r="P3973" s="44"/>
      <c r="Q3973" s="44"/>
      <c r="R3973" s="44"/>
      <c r="S3973" s="44"/>
      <c r="T3973" s="25" t="s">
        <v>16000</v>
      </c>
      <c r="U3973" s="25" t="s">
        <v>87</v>
      </c>
      <c r="V3973" s="58"/>
      <c r="W3973" s="20"/>
      <c r="X3973" s="20"/>
      <c r="Y3973" s="20"/>
      <c r="Z3973" s="20"/>
      <c r="AA3973" s="20"/>
      <c r="AB3973" s="20"/>
      <c r="AC3973" s="20"/>
      <c r="AD3973" s="20"/>
      <c r="AE3973" s="20"/>
      <c r="AF3973" s="20"/>
      <c r="AG3973" s="20"/>
      <c r="AH3973" s="20"/>
    </row>
    <row r="3974">
      <c r="A3974" s="34">
        <v>275147.0</v>
      </c>
      <c r="B3974" s="35" t="s">
        <v>16001</v>
      </c>
      <c r="C3974" s="35" t="s">
        <v>16002</v>
      </c>
      <c r="D3974" s="35" t="s">
        <v>16003</v>
      </c>
      <c r="E3974" s="35" t="s">
        <v>35</v>
      </c>
      <c r="F3974" s="34">
        <v>59749.0</v>
      </c>
      <c r="G3974" s="34">
        <v>4.0684256E9</v>
      </c>
      <c r="H3974" s="14" t="s">
        <v>1193</v>
      </c>
      <c r="I3974" s="14" t="s">
        <v>1194</v>
      </c>
      <c r="J3974" s="16" t="s">
        <v>15999</v>
      </c>
      <c r="K3974" s="48"/>
      <c r="L3974" s="16">
        <v>1.0</v>
      </c>
      <c r="M3974" s="16" t="s">
        <v>7</v>
      </c>
      <c r="N3974" s="48"/>
      <c r="O3974" s="49"/>
      <c r="P3974" s="49"/>
      <c r="Q3974" s="49"/>
      <c r="R3974" s="49"/>
      <c r="S3974" s="49"/>
      <c r="T3974" s="14" t="s">
        <v>15834</v>
      </c>
      <c r="U3974" s="14" t="s">
        <v>92</v>
      </c>
      <c r="V3974" s="64"/>
      <c r="W3974" s="20"/>
      <c r="X3974" s="20"/>
      <c r="Y3974" s="20"/>
      <c r="Z3974" s="20"/>
      <c r="AA3974" s="20"/>
      <c r="AB3974" s="20"/>
      <c r="AC3974" s="20"/>
      <c r="AD3974" s="20"/>
      <c r="AE3974" s="20"/>
      <c r="AF3974" s="20"/>
      <c r="AG3974" s="20"/>
      <c r="AH3974" s="20"/>
    </row>
    <row r="3975">
      <c r="A3975" s="30">
        <v>275148.0</v>
      </c>
      <c r="B3975" s="31" t="s">
        <v>16004</v>
      </c>
      <c r="C3975" s="31" t="s">
        <v>16005</v>
      </c>
      <c r="D3975" s="31" t="s">
        <v>15896</v>
      </c>
      <c r="E3975" s="31" t="s">
        <v>35</v>
      </c>
      <c r="F3975" s="30">
        <v>59864.0</v>
      </c>
      <c r="G3975" s="30">
        <v>4.06676551E9</v>
      </c>
      <c r="H3975" s="25" t="s">
        <v>1193</v>
      </c>
      <c r="I3975" s="25" t="s">
        <v>1194</v>
      </c>
      <c r="J3975" s="27" t="s">
        <v>15999</v>
      </c>
      <c r="K3975" s="57">
        <v>44592.0</v>
      </c>
      <c r="L3975" s="27">
        <v>1.0</v>
      </c>
      <c r="M3975" s="27" t="s">
        <v>7</v>
      </c>
      <c r="N3975" s="27" t="s">
        <v>7</v>
      </c>
      <c r="O3975" s="28">
        <v>7500.0</v>
      </c>
      <c r="P3975" s="28">
        <v>7000.0</v>
      </c>
      <c r="Q3975" s="28" t="s">
        <v>6</v>
      </c>
      <c r="R3975" s="28" t="s">
        <v>6</v>
      </c>
      <c r="S3975" s="28" t="s">
        <v>6</v>
      </c>
      <c r="T3975" s="25" t="s">
        <v>16006</v>
      </c>
      <c r="U3975" s="25" t="s">
        <v>87</v>
      </c>
      <c r="V3975" s="58"/>
      <c r="W3975" s="20"/>
      <c r="X3975" s="20"/>
      <c r="Y3975" s="20"/>
      <c r="Z3975" s="20"/>
      <c r="AA3975" s="20"/>
      <c r="AB3975" s="20"/>
      <c r="AC3975" s="20"/>
      <c r="AD3975" s="20"/>
      <c r="AE3975" s="20"/>
      <c r="AF3975" s="20"/>
      <c r="AG3975" s="20"/>
      <c r="AH3975" s="20"/>
    </row>
    <row r="3976">
      <c r="A3976" s="34">
        <v>275153.0</v>
      </c>
      <c r="B3976" s="35" t="s">
        <v>16007</v>
      </c>
      <c r="C3976" s="35" t="s">
        <v>16008</v>
      </c>
      <c r="D3976" s="35" t="s">
        <v>16009</v>
      </c>
      <c r="E3976" s="35" t="s">
        <v>35</v>
      </c>
      <c r="F3976" s="34">
        <v>59022.0</v>
      </c>
      <c r="G3976" s="34">
        <v>4.066389111E9</v>
      </c>
      <c r="H3976" s="14" t="s">
        <v>1193</v>
      </c>
      <c r="I3976" s="14" t="s">
        <v>1194</v>
      </c>
      <c r="J3976" s="16" t="s">
        <v>15999</v>
      </c>
      <c r="K3976" s="48"/>
      <c r="L3976" s="16">
        <v>1.0</v>
      </c>
      <c r="M3976" s="16" t="s">
        <v>7</v>
      </c>
      <c r="N3976" s="48"/>
      <c r="O3976" s="49"/>
      <c r="P3976" s="49"/>
      <c r="Q3976" s="49"/>
      <c r="R3976" s="49"/>
      <c r="S3976" s="49"/>
      <c r="T3976" s="14" t="s">
        <v>16010</v>
      </c>
      <c r="U3976" s="14" t="s">
        <v>92</v>
      </c>
      <c r="V3976" s="64"/>
      <c r="W3976" s="20"/>
      <c r="X3976" s="20"/>
      <c r="Y3976" s="20"/>
      <c r="Z3976" s="20"/>
      <c r="AA3976" s="20"/>
      <c r="AB3976" s="20"/>
      <c r="AC3976" s="20"/>
      <c r="AD3976" s="20"/>
      <c r="AE3976" s="20"/>
      <c r="AF3976" s="20"/>
      <c r="AG3976" s="20"/>
      <c r="AH3976" s="20"/>
    </row>
    <row r="3977">
      <c r="A3977" s="31" t="s">
        <v>16011</v>
      </c>
      <c r="B3977" s="31" t="s">
        <v>16012</v>
      </c>
      <c r="C3977" s="31" t="s">
        <v>16013</v>
      </c>
      <c r="D3977" s="31" t="s">
        <v>14759</v>
      </c>
      <c r="E3977" s="31" t="s">
        <v>35</v>
      </c>
      <c r="F3977" s="30">
        <v>59457.0</v>
      </c>
      <c r="G3977" s="30">
        <v>4.065387451E9</v>
      </c>
      <c r="H3977" s="25" t="s">
        <v>1193</v>
      </c>
      <c r="I3977" s="25" t="s">
        <v>1194</v>
      </c>
      <c r="J3977" s="27" t="s">
        <v>15999</v>
      </c>
      <c r="K3977" s="43"/>
      <c r="L3977" s="27">
        <v>1.0</v>
      </c>
      <c r="M3977" s="27" t="s">
        <v>7</v>
      </c>
      <c r="N3977" s="43"/>
      <c r="O3977" s="44"/>
      <c r="P3977" s="44"/>
      <c r="Q3977" s="44"/>
      <c r="R3977" s="44"/>
      <c r="S3977" s="44"/>
      <c r="T3977" s="25" t="s">
        <v>15834</v>
      </c>
      <c r="U3977" s="25" t="s">
        <v>92</v>
      </c>
      <c r="V3977" s="58"/>
      <c r="W3977" s="20"/>
      <c r="X3977" s="20"/>
      <c r="Y3977" s="20"/>
      <c r="Z3977" s="20"/>
      <c r="AA3977" s="20"/>
      <c r="AB3977" s="20"/>
      <c r="AC3977" s="20"/>
      <c r="AD3977" s="20"/>
      <c r="AE3977" s="20"/>
      <c r="AF3977" s="20"/>
      <c r="AG3977" s="20"/>
      <c r="AH3977" s="20"/>
    </row>
    <row r="3978">
      <c r="A3978" s="34">
        <v>345000.0</v>
      </c>
      <c r="B3978" s="35" t="s">
        <v>16014</v>
      </c>
      <c r="C3978" s="35" t="s">
        <v>16015</v>
      </c>
      <c r="D3978" s="35" t="s">
        <v>16016</v>
      </c>
      <c r="E3978" s="35" t="s">
        <v>36</v>
      </c>
      <c r="F3978" s="34">
        <v>27209.0</v>
      </c>
      <c r="G3978" s="34">
        <v>9.104282117E9</v>
      </c>
      <c r="H3978" s="51" t="s">
        <v>16017</v>
      </c>
      <c r="I3978" s="14" t="s">
        <v>7113</v>
      </c>
      <c r="J3978" s="105">
        <v>44559.0</v>
      </c>
      <c r="K3978" s="105">
        <v>44559.0</v>
      </c>
      <c r="L3978" s="16">
        <v>1.0</v>
      </c>
      <c r="M3978" s="16" t="s">
        <v>7</v>
      </c>
      <c r="N3978" s="16" t="s">
        <v>7</v>
      </c>
      <c r="O3978" s="54">
        <v>6120.0</v>
      </c>
      <c r="P3978" s="54">
        <v>6450.0</v>
      </c>
      <c r="Q3978" s="54" t="s">
        <v>5</v>
      </c>
      <c r="R3978" s="54" t="s">
        <v>5</v>
      </c>
      <c r="S3978" s="54" t="s">
        <v>5</v>
      </c>
      <c r="T3978" s="14" t="s">
        <v>16018</v>
      </c>
      <c r="U3978" s="14" t="s">
        <v>87</v>
      </c>
      <c r="V3978" s="18"/>
      <c r="W3978" s="20"/>
      <c r="X3978" s="20"/>
      <c r="Y3978" s="20"/>
      <c r="Z3978" s="20"/>
      <c r="AA3978" s="20"/>
      <c r="AB3978" s="20"/>
      <c r="AC3978" s="20"/>
      <c r="AD3978" s="20"/>
      <c r="AE3978" s="20"/>
      <c r="AF3978" s="20"/>
      <c r="AG3978" s="20"/>
      <c r="AH3978" s="20"/>
    </row>
    <row r="3979">
      <c r="A3979" s="30">
        <v>345002.0</v>
      </c>
      <c r="B3979" s="31" t="s">
        <v>16019</v>
      </c>
      <c r="C3979" s="31" t="s">
        <v>16020</v>
      </c>
      <c r="D3979" s="31" t="s">
        <v>4203</v>
      </c>
      <c r="E3979" s="31" t="s">
        <v>36</v>
      </c>
      <c r="F3979" s="30">
        <v>28401.0</v>
      </c>
      <c r="G3979" s="30">
        <v>9.107636271E9</v>
      </c>
      <c r="H3979" s="42" t="s">
        <v>16021</v>
      </c>
      <c r="I3979" s="25" t="s">
        <v>7113</v>
      </c>
      <c r="J3979" s="89">
        <v>44559.0</v>
      </c>
      <c r="K3979" s="89">
        <v>44559.0</v>
      </c>
      <c r="L3979" s="27">
        <v>1.0</v>
      </c>
      <c r="M3979" s="27" t="s">
        <v>7</v>
      </c>
      <c r="N3979" s="27" t="s">
        <v>7</v>
      </c>
      <c r="O3979" s="47">
        <v>7800.0</v>
      </c>
      <c r="P3979" s="47">
        <v>7320.0</v>
      </c>
      <c r="Q3979" s="47" t="s">
        <v>5</v>
      </c>
      <c r="R3979" s="47" t="s">
        <v>5</v>
      </c>
      <c r="S3979" s="47" t="s">
        <v>5</v>
      </c>
      <c r="T3979" s="25" t="s">
        <v>16022</v>
      </c>
      <c r="U3979" s="25" t="s">
        <v>87</v>
      </c>
      <c r="V3979" s="29"/>
      <c r="W3979" s="20"/>
      <c r="X3979" s="20"/>
      <c r="Y3979" s="20"/>
      <c r="Z3979" s="20"/>
      <c r="AA3979" s="20"/>
      <c r="AB3979" s="20"/>
      <c r="AC3979" s="20"/>
      <c r="AD3979" s="20"/>
      <c r="AE3979" s="20"/>
      <c r="AF3979" s="20"/>
      <c r="AG3979" s="20"/>
      <c r="AH3979" s="20"/>
    </row>
    <row r="3980">
      <c r="A3980" s="34">
        <v>345004.0</v>
      </c>
      <c r="B3980" s="35" t="s">
        <v>16023</v>
      </c>
      <c r="C3980" s="35" t="s">
        <v>16024</v>
      </c>
      <c r="D3980" s="35" t="s">
        <v>16025</v>
      </c>
      <c r="E3980" s="35" t="s">
        <v>36</v>
      </c>
      <c r="F3980" s="34">
        <v>27573.0</v>
      </c>
      <c r="G3980" s="34">
        <v>3.365035707E9</v>
      </c>
      <c r="H3980" s="51" t="s">
        <v>16026</v>
      </c>
      <c r="I3980" s="14" t="s">
        <v>7113</v>
      </c>
      <c r="J3980" s="105">
        <v>44559.0</v>
      </c>
      <c r="K3980" s="48"/>
      <c r="L3980" s="16">
        <v>3.0</v>
      </c>
      <c r="M3980" s="48"/>
      <c r="N3980" s="48"/>
      <c r="O3980" s="49"/>
      <c r="P3980" s="49"/>
      <c r="Q3980" s="49"/>
      <c r="R3980" s="49"/>
      <c r="S3980" s="49"/>
      <c r="T3980" s="14" t="s">
        <v>16027</v>
      </c>
      <c r="U3980" s="14" t="s">
        <v>92</v>
      </c>
      <c r="V3980" s="18"/>
      <c r="W3980" s="20"/>
      <c r="X3980" s="20"/>
      <c r="Y3980" s="20"/>
      <c r="Z3980" s="20"/>
      <c r="AA3980" s="20"/>
      <c r="AB3980" s="20"/>
      <c r="AC3980" s="20"/>
      <c r="AD3980" s="20"/>
      <c r="AE3980" s="20"/>
      <c r="AF3980" s="20"/>
      <c r="AG3980" s="20"/>
      <c r="AH3980" s="20"/>
    </row>
    <row r="3981">
      <c r="A3981" s="30">
        <v>345006.0</v>
      </c>
      <c r="B3981" s="31" t="s">
        <v>16028</v>
      </c>
      <c r="C3981" s="31" t="s">
        <v>16029</v>
      </c>
      <c r="D3981" s="31" t="s">
        <v>657</v>
      </c>
      <c r="E3981" s="31" t="s">
        <v>36</v>
      </c>
      <c r="F3981" s="30">
        <v>27455.0</v>
      </c>
      <c r="G3981" s="30">
        <v>3.365409991E9</v>
      </c>
      <c r="H3981" s="42" t="s">
        <v>16030</v>
      </c>
      <c r="I3981" s="25" t="s">
        <v>4409</v>
      </c>
      <c r="J3981" s="89">
        <v>44559.0</v>
      </c>
      <c r="K3981" s="89">
        <v>44629.0</v>
      </c>
      <c r="L3981" s="27">
        <v>3.0</v>
      </c>
      <c r="M3981" s="27" t="s">
        <v>7</v>
      </c>
      <c r="N3981" s="27" t="s">
        <v>4</v>
      </c>
      <c r="O3981" s="28">
        <v>7000.0</v>
      </c>
      <c r="P3981" s="28">
        <v>6000.0</v>
      </c>
      <c r="Q3981" s="28" t="s">
        <v>16031</v>
      </c>
      <c r="R3981" s="28" t="s">
        <v>5</v>
      </c>
      <c r="S3981" s="28" t="s">
        <v>5</v>
      </c>
      <c r="T3981" s="25" t="s">
        <v>16032</v>
      </c>
      <c r="U3981" s="25" t="s">
        <v>92</v>
      </c>
      <c r="V3981" s="29"/>
      <c r="W3981" s="20"/>
      <c r="X3981" s="20"/>
      <c r="Y3981" s="20"/>
      <c r="Z3981" s="20"/>
      <c r="AA3981" s="20"/>
      <c r="AB3981" s="20"/>
      <c r="AC3981" s="20"/>
      <c r="AD3981" s="20"/>
      <c r="AE3981" s="20"/>
      <c r="AF3981" s="20"/>
      <c r="AG3981" s="20"/>
      <c r="AH3981" s="20"/>
    </row>
    <row r="3982">
      <c r="A3982" s="34">
        <v>345010.0</v>
      </c>
      <c r="B3982" s="35" t="s">
        <v>16033</v>
      </c>
      <c r="C3982" s="35" t="s">
        <v>16034</v>
      </c>
      <c r="D3982" s="35" t="s">
        <v>16035</v>
      </c>
      <c r="E3982" s="35" t="s">
        <v>36</v>
      </c>
      <c r="F3982" s="34">
        <v>28804.0</v>
      </c>
      <c r="G3982" s="34">
        <v>8.282548833E9</v>
      </c>
      <c r="H3982" s="51" t="s">
        <v>16036</v>
      </c>
      <c r="I3982" s="14" t="s">
        <v>7113</v>
      </c>
      <c r="J3982" s="105">
        <v>44559.0</v>
      </c>
      <c r="K3982" s="105">
        <v>44559.0</v>
      </c>
      <c r="L3982" s="16">
        <v>1.0</v>
      </c>
      <c r="M3982" s="16" t="s">
        <v>7</v>
      </c>
      <c r="N3982" s="16" t="s">
        <v>7</v>
      </c>
      <c r="O3982" s="54">
        <v>7500.0</v>
      </c>
      <c r="P3982" s="54">
        <v>6900.0</v>
      </c>
      <c r="Q3982" s="54" t="s">
        <v>5</v>
      </c>
      <c r="R3982" s="54" t="s">
        <v>5</v>
      </c>
      <c r="S3982" s="54" t="s">
        <v>5</v>
      </c>
      <c r="T3982" s="14" t="s">
        <v>16022</v>
      </c>
      <c r="U3982" s="14" t="s">
        <v>87</v>
      </c>
      <c r="V3982" s="18"/>
      <c r="W3982" s="20"/>
      <c r="X3982" s="20"/>
      <c r="Y3982" s="20"/>
      <c r="Z3982" s="20"/>
      <c r="AA3982" s="20"/>
      <c r="AB3982" s="20"/>
      <c r="AC3982" s="20"/>
      <c r="AD3982" s="20"/>
      <c r="AE3982" s="20"/>
      <c r="AF3982" s="20"/>
      <c r="AG3982" s="20"/>
      <c r="AH3982" s="20"/>
    </row>
    <row r="3983">
      <c r="A3983" s="30">
        <v>345014.0</v>
      </c>
      <c r="B3983" s="31" t="s">
        <v>16037</v>
      </c>
      <c r="C3983" s="31" t="s">
        <v>16038</v>
      </c>
      <c r="D3983" s="31" t="s">
        <v>657</v>
      </c>
      <c r="E3983" s="31" t="s">
        <v>36</v>
      </c>
      <c r="F3983" s="30">
        <v>27401.0</v>
      </c>
      <c r="G3983" s="30">
        <v>3.3652257E9</v>
      </c>
      <c r="H3983" s="42" t="s">
        <v>16039</v>
      </c>
      <c r="I3983" s="25" t="s">
        <v>7113</v>
      </c>
      <c r="J3983" s="89">
        <v>44559.0</v>
      </c>
      <c r="K3983" s="89">
        <v>44559.0</v>
      </c>
      <c r="L3983" s="27">
        <v>1.0</v>
      </c>
      <c r="M3983" s="27" t="s">
        <v>7</v>
      </c>
      <c r="N3983" s="27" t="s">
        <v>7</v>
      </c>
      <c r="O3983" s="47">
        <v>8280.0</v>
      </c>
      <c r="P3983" s="47">
        <v>7920.0</v>
      </c>
      <c r="Q3983" s="47" t="s">
        <v>5</v>
      </c>
      <c r="R3983" s="47" t="s">
        <v>5</v>
      </c>
      <c r="S3983" s="47" t="s">
        <v>5</v>
      </c>
      <c r="T3983" s="25" t="s">
        <v>16022</v>
      </c>
      <c r="U3983" s="25" t="s">
        <v>87</v>
      </c>
      <c r="V3983" s="29"/>
      <c r="W3983" s="20"/>
      <c r="X3983" s="20"/>
      <c r="Y3983" s="20"/>
      <c r="Z3983" s="20"/>
      <c r="AA3983" s="20"/>
      <c r="AB3983" s="20"/>
      <c r="AC3983" s="20"/>
      <c r="AD3983" s="20"/>
      <c r="AE3983" s="20"/>
      <c r="AF3983" s="20"/>
      <c r="AG3983" s="20"/>
      <c r="AH3983" s="20"/>
    </row>
    <row r="3984">
      <c r="A3984" s="34">
        <v>345015.0</v>
      </c>
      <c r="B3984" s="35" t="s">
        <v>16040</v>
      </c>
      <c r="C3984" s="35" t="s">
        <v>16041</v>
      </c>
      <c r="D3984" s="35" t="s">
        <v>16042</v>
      </c>
      <c r="E3984" s="35" t="s">
        <v>36</v>
      </c>
      <c r="F3984" s="34">
        <v>27203.0</v>
      </c>
      <c r="G3984" s="34">
        <v>3.366252074E9</v>
      </c>
      <c r="H3984" s="51" t="s">
        <v>16043</v>
      </c>
      <c r="I3984" s="14" t="s">
        <v>4409</v>
      </c>
      <c r="J3984" s="105">
        <v>44559.0</v>
      </c>
      <c r="K3984" s="105">
        <v>44621.0</v>
      </c>
      <c r="L3984" s="16">
        <v>2.0</v>
      </c>
      <c r="M3984" s="16" t="s">
        <v>7</v>
      </c>
      <c r="N3984" s="16" t="s">
        <v>7</v>
      </c>
      <c r="O3984" s="17">
        <v>9000.0</v>
      </c>
      <c r="P3984" s="17">
        <v>8550.0</v>
      </c>
      <c r="Q3984" s="17" t="s">
        <v>5</v>
      </c>
      <c r="R3984" s="17" t="s">
        <v>5</v>
      </c>
      <c r="S3984" s="17" t="s">
        <v>5</v>
      </c>
      <c r="T3984" s="14" t="s">
        <v>16044</v>
      </c>
      <c r="U3984" s="14" t="s">
        <v>87</v>
      </c>
      <c r="V3984" s="18"/>
      <c r="W3984" s="20"/>
      <c r="X3984" s="20"/>
      <c r="Y3984" s="20"/>
      <c r="Z3984" s="20"/>
      <c r="AA3984" s="20"/>
      <c r="AB3984" s="20"/>
      <c r="AC3984" s="20"/>
      <c r="AD3984" s="20"/>
      <c r="AE3984" s="20"/>
      <c r="AF3984" s="20"/>
      <c r="AG3984" s="20"/>
      <c r="AH3984" s="20"/>
    </row>
    <row r="3985">
      <c r="A3985" s="30">
        <v>345026.0</v>
      </c>
      <c r="B3985" s="31" t="s">
        <v>16045</v>
      </c>
      <c r="C3985" s="31" t="s">
        <v>16046</v>
      </c>
      <c r="D3985" s="31" t="s">
        <v>16047</v>
      </c>
      <c r="E3985" s="31" t="s">
        <v>36</v>
      </c>
      <c r="F3985" s="30">
        <v>28105.0</v>
      </c>
      <c r="G3985" s="30">
        <v>7.04849699E9</v>
      </c>
      <c r="H3985" s="42" t="s">
        <v>16048</v>
      </c>
      <c r="I3985" s="25" t="s">
        <v>7113</v>
      </c>
      <c r="J3985" s="89">
        <v>44559.0</v>
      </c>
      <c r="K3985" s="89">
        <v>44559.0</v>
      </c>
      <c r="L3985" s="27">
        <v>1.0</v>
      </c>
      <c r="M3985" s="27" t="s">
        <v>7</v>
      </c>
      <c r="N3985" s="27" t="s">
        <v>7</v>
      </c>
      <c r="O3985" s="47">
        <v>7800.0</v>
      </c>
      <c r="P3985" s="47">
        <v>7050.0</v>
      </c>
      <c r="Q3985" s="47" t="s">
        <v>5</v>
      </c>
      <c r="R3985" s="47" t="s">
        <v>5</v>
      </c>
      <c r="S3985" s="47" t="s">
        <v>5</v>
      </c>
      <c r="T3985" s="25" t="s">
        <v>16049</v>
      </c>
      <c r="U3985" s="25" t="s">
        <v>87</v>
      </c>
      <c r="V3985" s="29"/>
      <c r="W3985" s="20"/>
      <c r="X3985" s="20"/>
      <c r="Y3985" s="20"/>
      <c r="Z3985" s="20"/>
      <c r="AA3985" s="20"/>
      <c r="AB3985" s="20"/>
      <c r="AC3985" s="20"/>
      <c r="AD3985" s="20"/>
      <c r="AE3985" s="20"/>
      <c r="AF3985" s="20"/>
      <c r="AG3985" s="20"/>
      <c r="AH3985" s="20"/>
    </row>
    <row r="3986">
      <c r="A3986" s="34">
        <v>345045.0</v>
      </c>
      <c r="B3986" s="35" t="s">
        <v>16050</v>
      </c>
      <c r="C3986" s="35" t="s">
        <v>16051</v>
      </c>
      <c r="D3986" s="35" t="s">
        <v>16052</v>
      </c>
      <c r="E3986" s="35" t="s">
        <v>36</v>
      </c>
      <c r="F3986" s="34">
        <v>28605.0</v>
      </c>
      <c r="G3986" s="34">
        <v>8.2838633E9</v>
      </c>
      <c r="H3986" s="51" t="s">
        <v>16053</v>
      </c>
      <c r="I3986" s="14" t="s">
        <v>7113</v>
      </c>
      <c r="J3986" s="105">
        <v>44559.0</v>
      </c>
      <c r="K3986" s="105">
        <v>44559.0</v>
      </c>
      <c r="L3986" s="16">
        <v>1.0</v>
      </c>
      <c r="M3986" s="16" t="s">
        <v>7</v>
      </c>
      <c r="N3986" s="16" t="s">
        <v>7</v>
      </c>
      <c r="O3986" s="54">
        <v>8880.0</v>
      </c>
      <c r="P3986" s="54">
        <v>8250.0</v>
      </c>
      <c r="Q3986" s="54">
        <v>6000.0</v>
      </c>
      <c r="R3986" s="54" t="s">
        <v>5</v>
      </c>
      <c r="S3986" s="54" t="s">
        <v>5</v>
      </c>
      <c r="T3986" s="190" t="s">
        <v>16054</v>
      </c>
      <c r="U3986" s="14" t="s">
        <v>87</v>
      </c>
      <c r="V3986" s="18"/>
      <c r="W3986" s="20"/>
      <c r="X3986" s="20"/>
      <c r="Y3986" s="20"/>
      <c r="Z3986" s="20"/>
      <c r="AA3986" s="20"/>
      <c r="AB3986" s="20"/>
      <c r="AC3986" s="20"/>
      <c r="AD3986" s="20"/>
      <c r="AE3986" s="20"/>
      <c r="AF3986" s="20"/>
      <c r="AG3986" s="20"/>
      <c r="AH3986" s="20"/>
    </row>
    <row r="3987">
      <c r="A3987" s="30">
        <v>345053.0</v>
      </c>
      <c r="B3987" s="31" t="s">
        <v>16055</v>
      </c>
      <c r="C3987" s="31" t="s">
        <v>16056</v>
      </c>
      <c r="D3987" s="31" t="s">
        <v>4116</v>
      </c>
      <c r="E3987" s="31" t="s">
        <v>36</v>
      </c>
      <c r="F3987" s="30">
        <v>27705.0</v>
      </c>
      <c r="G3987" s="30">
        <v>9.192860751E9</v>
      </c>
      <c r="H3987" s="42" t="s">
        <v>16057</v>
      </c>
      <c r="I3987" s="25" t="s">
        <v>4409</v>
      </c>
      <c r="J3987" s="89">
        <v>44559.0</v>
      </c>
      <c r="K3987" s="89">
        <v>44629.0</v>
      </c>
      <c r="L3987" s="27">
        <v>3.0</v>
      </c>
      <c r="M3987" s="27" t="s">
        <v>7</v>
      </c>
      <c r="N3987" s="27" t="s">
        <v>4</v>
      </c>
      <c r="O3987" s="28">
        <v>8730.0</v>
      </c>
      <c r="P3987" s="28">
        <v>7500.0</v>
      </c>
      <c r="Q3987" s="28" t="s">
        <v>5</v>
      </c>
      <c r="R3987" s="28" t="s">
        <v>5</v>
      </c>
      <c r="S3987" s="28" t="s">
        <v>5</v>
      </c>
      <c r="T3987" s="25" t="s">
        <v>4267</v>
      </c>
      <c r="U3987" s="25" t="s">
        <v>87</v>
      </c>
      <c r="V3987" s="29"/>
      <c r="W3987" s="20"/>
      <c r="X3987" s="20"/>
      <c r="Y3987" s="20"/>
      <c r="Z3987" s="20"/>
      <c r="AA3987" s="20"/>
      <c r="AB3987" s="20"/>
      <c r="AC3987" s="20"/>
      <c r="AD3987" s="20"/>
      <c r="AE3987" s="20"/>
      <c r="AF3987" s="20"/>
      <c r="AG3987" s="20"/>
      <c r="AH3987" s="20"/>
    </row>
    <row r="3988">
      <c r="A3988" s="34">
        <v>345054.0</v>
      </c>
      <c r="B3988" s="35" t="s">
        <v>16058</v>
      </c>
      <c r="C3988" s="35" t="s">
        <v>16059</v>
      </c>
      <c r="D3988" s="35" t="s">
        <v>15699</v>
      </c>
      <c r="E3988" s="35" t="s">
        <v>36</v>
      </c>
      <c r="F3988" s="34">
        <v>28358.0</v>
      </c>
      <c r="G3988" s="34">
        <v>9.106715703E9</v>
      </c>
      <c r="H3988" s="51" t="s">
        <v>16060</v>
      </c>
      <c r="I3988" s="14" t="s">
        <v>4409</v>
      </c>
      <c r="J3988" s="105">
        <v>44559.0</v>
      </c>
      <c r="K3988" s="105">
        <v>44621.0</v>
      </c>
      <c r="L3988" s="16">
        <v>2.0</v>
      </c>
      <c r="M3988" s="16" t="s">
        <v>7</v>
      </c>
      <c r="N3988" s="48"/>
      <c r="O3988" s="17">
        <v>6600.0</v>
      </c>
      <c r="P3988" s="17">
        <v>6600.0</v>
      </c>
      <c r="Q3988" s="17" t="s">
        <v>5</v>
      </c>
      <c r="R3988" s="17" t="s">
        <v>5</v>
      </c>
      <c r="S3988" s="17" t="s">
        <v>5</v>
      </c>
      <c r="T3988" s="14" t="s">
        <v>4323</v>
      </c>
      <c r="U3988" s="14" t="s">
        <v>87</v>
      </c>
      <c r="V3988" s="18"/>
      <c r="W3988" s="20"/>
      <c r="X3988" s="20"/>
      <c r="Y3988" s="20"/>
      <c r="Z3988" s="20"/>
      <c r="AA3988" s="20"/>
      <c r="AB3988" s="20"/>
      <c r="AC3988" s="20"/>
      <c r="AD3988" s="20"/>
      <c r="AE3988" s="20"/>
      <c r="AF3988" s="20"/>
      <c r="AG3988" s="20"/>
      <c r="AH3988" s="20"/>
    </row>
    <row r="3989">
      <c r="A3989" s="30">
        <v>345061.0</v>
      </c>
      <c r="B3989" s="31" t="s">
        <v>16061</v>
      </c>
      <c r="C3989" s="31" t="s">
        <v>16062</v>
      </c>
      <c r="D3989" s="31" t="s">
        <v>4116</v>
      </c>
      <c r="E3989" s="31" t="s">
        <v>36</v>
      </c>
      <c r="F3989" s="30">
        <v>27705.0</v>
      </c>
      <c r="G3989" s="30">
        <v>9.193831546E9</v>
      </c>
      <c r="H3989" s="42" t="s">
        <v>16063</v>
      </c>
      <c r="I3989" s="25" t="s">
        <v>4409</v>
      </c>
      <c r="J3989" s="89">
        <v>44559.0</v>
      </c>
      <c r="K3989" s="43"/>
      <c r="L3989" s="27">
        <v>3.0</v>
      </c>
      <c r="M3989" s="43"/>
      <c r="N3989" s="43"/>
      <c r="O3989" s="44"/>
      <c r="P3989" s="44"/>
      <c r="Q3989" s="44"/>
      <c r="R3989" s="44"/>
      <c r="S3989" s="44"/>
      <c r="T3989" s="25" t="s">
        <v>16027</v>
      </c>
      <c r="U3989" s="25" t="s">
        <v>92</v>
      </c>
      <c r="V3989" s="29"/>
      <c r="W3989" s="20"/>
      <c r="X3989" s="20"/>
      <c r="Y3989" s="20"/>
      <c r="Z3989" s="20"/>
      <c r="AA3989" s="20"/>
      <c r="AB3989" s="20"/>
      <c r="AC3989" s="20"/>
      <c r="AD3989" s="20"/>
      <c r="AE3989" s="20"/>
      <c r="AF3989" s="20"/>
      <c r="AG3989" s="20"/>
      <c r="AH3989" s="20"/>
    </row>
    <row r="3990">
      <c r="A3990" s="34">
        <v>345066.0</v>
      </c>
      <c r="B3990" s="35" t="s">
        <v>16064</v>
      </c>
      <c r="C3990" s="35" t="s">
        <v>16065</v>
      </c>
      <c r="D3990" s="35" t="s">
        <v>10194</v>
      </c>
      <c r="E3990" s="35" t="s">
        <v>36</v>
      </c>
      <c r="F3990" s="34">
        <v>27295.0</v>
      </c>
      <c r="G3990" s="34">
        <v>3.369561132E9</v>
      </c>
      <c r="H3990" s="51" t="s">
        <v>16066</v>
      </c>
      <c r="I3990" s="14" t="s">
        <v>4409</v>
      </c>
      <c r="J3990" s="105">
        <v>44559.0</v>
      </c>
      <c r="K3990" s="105">
        <v>44629.0</v>
      </c>
      <c r="L3990" s="16">
        <v>3.0</v>
      </c>
      <c r="M3990" s="16" t="s">
        <v>7</v>
      </c>
      <c r="N3990" s="16" t="s">
        <v>5</v>
      </c>
      <c r="O3990" s="17">
        <v>9000.0</v>
      </c>
      <c r="P3990" s="17">
        <v>8250.0</v>
      </c>
      <c r="Q3990" s="17" t="s">
        <v>5</v>
      </c>
      <c r="R3990" s="17" t="s">
        <v>5</v>
      </c>
      <c r="S3990" s="17" t="s">
        <v>5</v>
      </c>
      <c r="T3990" s="14" t="s">
        <v>16067</v>
      </c>
      <c r="U3990" s="14" t="s">
        <v>87</v>
      </c>
      <c r="V3990" s="18"/>
      <c r="W3990" s="20"/>
      <c r="X3990" s="20"/>
      <c r="Y3990" s="20"/>
      <c r="Z3990" s="20"/>
      <c r="AA3990" s="20"/>
      <c r="AB3990" s="20"/>
      <c r="AC3990" s="20"/>
      <c r="AD3990" s="20"/>
      <c r="AE3990" s="20"/>
      <c r="AF3990" s="20"/>
      <c r="AG3990" s="20"/>
      <c r="AH3990" s="20"/>
    </row>
    <row r="3991">
      <c r="A3991" s="30">
        <v>345072.0</v>
      </c>
      <c r="B3991" s="31" t="s">
        <v>16068</v>
      </c>
      <c r="C3991" s="31" t="s">
        <v>16069</v>
      </c>
      <c r="D3991" s="31" t="s">
        <v>1157</v>
      </c>
      <c r="E3991" s="31" t="s">
        <v>36</v>
      </c>
      <c r="F3991" s="30">
        <v>28540.0</v>
      </c>
      <c r="G3991" s="30">
        <v>9.10455361E9</v>
      </c>
      <c r="H3991" s="42" t="s">
        <v>16070</v>
      </c>
      <c r="I3991" s="25" t="s">
        <v>7113</v>
      </c>
      <c r="J3991" s="89">
        <v>44559.0</v>
      </c>
      <c r="K3991" s="89">
        <v>44559.0</v>
      </c>
      <c r="L3991" s="27">
        <v>1.0</v>
      </c>
      <c r="M3991" s="27" t="s">
        <v>5</v>
      </c>
      <c r="N3991" s="27" t="s">
        <v>5</v>
      </c>
      <c r="O3991" s="47" t="s">
        <v>5</v>
      </c>
      <c r="P3991" s="47" t="s">
        <v>5</v>
      </c>
      <c r="Q3991" s="47" t="s">
        <v>5</v>
      </c>
      <c r="R3991" s="47" t="s">
        <v>5</v>
      </c>
      <c r="S3991" s="47" t="s">
        <v>5</v>
      </c>
      <c r="T3991" s="25" t="s">
        <v>16071</v>
      </c>
      <c r="U3991" s="25" t="s">
        <v>87</v>
      </c>
      <c r="V3991" s="29"/>
      <c r="W3991" s="20"/>
      <c r="X3991" s="20"/>
      <c r="Y3991" s="20"/>
      <c r="Z3991" s="20"/>
      <c r="AA3991" s="20"/>
      <c r="AB3991" s="20"/>
      <c r="AC3991" s="20"/>
      <c r="AD3991" s="20"/>
      <c r="AE3991" s="20"/>
      <c r="AF3991" s="20"/>
      <c r="AG3991" s="20"/>
      <c r="AH3991" s="20"/>
    </row>
    <row r="3992">
      <c r="A3992" s="34">
        <v>345077.0</v>
      </c>
      <c r="B3992" s="35" t="s">
        <v>16072</v>
      </c>
      <c r="C3992" s="35" t="s">
        <v>16073</v>
      </c>
      <c r="D3992" s="35" t="s">
        <v>15710</v>
      </c>
      <c r="E3992" s="35" t="s">
        <v>36</v>
      </c>
      <c r="F3992" s="34">
        <v>27610.0</v>
      </c>
      <c r="G3992" s="34">
        <v>9.19231615E9</v>
      </c>
      <c r="H3992" s="51" t="s">
        <v>16074</v>
      </c>
      <c r="I3992" s="14" t="s">
        <v>4409</v>
      </c>
      <c r="J3992" s="105">
        <v>44559.0</v>
      </c>
      <c r="K3992" s="48"/>
      <c r="L3992" s="16">
        <v>3.0</v>
      </c>
      <c r="M3992" s="48"/>
      <c r="N3992" s="48"/>
      <c r="O3992" s="49"/>
      <c r="P3992" s="49"/>
      <c r="Q3992" s="49"/>
      <c r="R3992" s="49"/>
      <c r="S3992" s="49"/>
      <c r="T3992" s="14" t="s">
        <v>16027</v>
      </c>
      <c r="U3992" s="14" t="s">
        <v>92</v>
      </c>
      <c r="V3992" s="18"/>
      <c r="W3992" s="20"/>
      <c r="X3992" s="20"/>
      <c r="Y3992" s="20"/>
      <c r="Z3992" s="20"/>
      <c r="AA3992" s="20"/>
      <c r="AB3992" s="20"/>
      <c r="AC3992" s="20"/>
      <c r="AD3992" s="20"/>
      <c r="AE3992" s="20"/>
      <c r="AF3992" s="20"/>
      <c r="AG3992" s="20"/>
      <c r="AH3992" s="20"/>
    </row>
    <row r="3993">
      <c r="A3993" s="30">
        <v>345078.0</v>
      </c>
      <c r="B3993" s="31" t="s">
        <v>16075</v>
      </c>
      <c r="C3993" s="31" t="s">
        <v>16076</v>
      </c>
      <c r="D3993" s="31" t="s">
        <v>16077</v>
      </c>
      <c r="E3993" s="31" t="s">
        <v>36</v>
      </c>
      <c r="F3993" s="30">
        <v>28711.0</v>
      </c>
      <c r="G3993" s="30">
        <v>8.286696473E9</v>
      </c>
      <c r="H3993" s="42" t="s">
        <v>16078</v>
      </c>
      <c r="I3993" s="25" t="s">
        <v>4409</v>
      </c>
      <c r="J3993" s="89">
        <v>44559.0</v>
      </c>
      <c r="K3993" s="43"/>
      <c r="L3993" s="27">
        <v>3.0</v>
      </c>
      <c r="M3993" s="43"/>
      <c r="N3993" s="43"/>
      <c r="O3993" s="44"/>
      <c r="P3993" s="44"/>
      <c r="Q3993" s="44"/>
      <c r="R3993" s="44"/>
      <c r="S3993" s="44"/>
      <c r="T3993" s="25" t="s">
        <v>16027</v>
      </c>
      <c r="U3993" s="25" t="s">
        <v>92</v>
      </c>
      <c r="V3993" s="29"/>
      <c r="W3993" s="20"/>
      <c r="X3993" s="20"/>
      <c r="Y3993" s="20"/>
      <c r="Z3993" s="20"/>
      <c r="AA3993" s="20"/>
      <c r="AB3993" s="20"/>
      <c r="AC3993" s="20"/>
      <c r="AD3993" s="20"/>
      <c r="AE3993" s="20"/>
      <c r="AF3993" s="20"/>
      <c r="AG3993" s="20"/>
      <c r="AH3993" s="20"/>
    </row>
    <row r="3994">
      <c r="A3994" s="34">
        <v>345080.0</v>
      </c>
      <c r="B3994" s="35" t="s">
        <v>16079</v>
      </c>
      <c r="C3994" s="35" t="s">
        <v>16080</v>
      </c>
      <c r="D3994" s="35" t="s">
        <v>16081</v>
      </c>
      <c r="E3994" s="35" t="s">
        <v>36</v>
      </c>
      <c r="F3994" s="34">
        <v>28601.0</v>
      </c>
      <c r="G3994" s="34">
        <v>8.283285646E9</v>
      </c>
      <c r="H3994" s="51" t="s">
        <v>16082</v>
      </c>
      <c r="I3994" s="14" t="s">
        <v>7113</v>
      </c>
      <c r="J3994" s="105">
        <v>44559.0</v>
      </c>
      <c r="K3994" s="105">
        <v>44559.0</v>
      </c>
      <c r="L3994" s="16">
        <v>1.0</v>
      </c>
      <c r="M3994" s="16" t="s">
        <v>7</v>
      </c>
      <c r="N3994" s="16" t="s">
        <v>7</v>
      </c>
      <c r="O3994" s="54">
        <v>11010.0</v>
      </c>
      <c r="P3994" s="54">
        <v>10650.0</v>
      </c>
      <c r="Q3994" s="54" t="s">
        <v>5</v>
      </c>
      <c r="R3994" s="54" t="s">
        <v>5</v>
      </c>
      <c r="S3994" s="54" t="s">
        <v>5</v>
      </c>
      <c r="T3994" s="14" t="s">
        <v>4323</v>
      </c>
      <c r="U3994" s="14" t="s">
        <v>87</v>
      </c>
      <c r="V3994" s="18"/>
      <c r="W3994" s="20"/>
      <c r="X3994" s="20"/>
      <c r="Y3994" s="20"/>
      <c r="Z3994" s="20"/>
      <c r="AA3994" s="20"/>
      <c r="AB3994" s="20"/>
      <c r="AC3994" s="20"/>
      <c r="AD3994" s="20"/>
      <c r="AE3994" s="20"/>
      <c r="AF3994" s="20"/>
      <c r="AG3994" s="20"/>
      <c r="AH3994" s="20"/>
    </row>
    <row r="3995">
      <c r="A3995" s="30">
        <v>345081.0</v>
      </c>
      <c r="B3995" s="31" t="s">
        <v>16083</v>
      </c>
      <c r="C3995" s="31" t="s">
        <v>16084</v>
      </c>
      <c r="D3995" s="31" t="s">
        <v>4116</v>
      </c>
      <c r="E3995" s="31" t="s">
        <v>36</v>
      </c>
      <c r="F3995" s="30">
        <v>27704.0</v>
      </c>
      <c r="G3995" s="30">
        <v>9.194779805E9</v>
      </c>
      <c r="H3995" s="42" t="s">
        <v>16085</v>
      </c>
      <c r="I3995" s="25" t="s">
        <v>7113</v>
      </c>
      <c r="J3995" s="89">
        <v>44559.0</v>
      </c>
      <c r="K3995" s="89">
        <v>44559.0</v>
      </c>
      <c r="L3995" s="27">
        <v>1.0</v>
      </c>
      <c r="M3995" s="27" t="s">
        <v>7</v>
      </c>
      <c r="N3995" s="27" t="s">
        <v>7</v>
      </c>
      <c r="O3995" s="47">
        <v>7920.0</v>
      </c>
      <c r="P3995" s="47">
        <v>7680.0</v>
      </c>
      <c r="Q3995" s="47" t="s">
        <v>5</v>
      </c>
      <c r="R3995" s="47" t="s">
        <v>5</v>
      </c>
      <c r="S3995" s="47" t="s">
        <v>5</v>
      </c>
      <c r="T3995" s="25" t="s">
        <v>4323</v>
      </c>
      <c r="U3995" s="25" t="s">
        <v>87</v>
      </c>
      <c r="V3995" s="29"/>
      <c r="W3995" s="20"/>
      <c r="X3995" s="20"/>
      <c r="Y3995" s="20"/>
      <c r="Z3995" s="20"/>
      <c r="AA3995" s="20"/>
      <c r="AB3995" s="20"/>
      <c r="AC3995" s="20"/>
      <c r="AD3995" s="20"/>
      <c r="AE3995" s="20"/>
      <c r="AF3995" s="20"/>
      <c r="AG3995" s="20"/>
      <c r="AH3995" s="20"/>
    </row>
    <row r="3996">
      <c r="A3996" s="34">
        <v>345083.0</v>
      </c>
      <c r="B3996" s="35" t="s">
        <v>16086</v>
      </c>
      <c r="C3996" s="35" t="s">
        <v>16087</v>
      </c>
      <c r="D3996" s="35" t="s">
        <v>16088</v>
      </c>
      <c r="E3996" s="35" t="s">
        <v>36</v>
      </c>
      <c r="F3996" s="34">
        <v>28139.0</v>
      </c>
      <c r="G3996" s="34">
        <v>8.282869001E9</v>
      </c>
      <c r="H3996" s="51" t="s">
        <v>16089</v>
      </c>
      <c r="I3996" s="14" t="s">
        <v>4409</v>
      </c>
      <c r="J3996" s="105">
        <v>44559.0</v>
      </c>
      <c r="K3996" s="105">
        <v>44621.0</v>
      </c>
      <c r="L3996" s="16">
        <v>2.0</v>
      </c>
      <c r="M3996" s="16" t="s">
        <v>7</v>
      </c>
      <c r="N3996" s="16" t="s">
        <v>7</v>
      </c>
      <c r="O3996" s="17">
        <v>7950.0</v>
      </c>
      <c r="P3996" s="17">
        <v>7350.0</v>
      </c>
      <c r="Q3996" s="17" t="s">
        <v>5</v>
      </c>
      <c r="R3996" s="17" t="s">
        <v>5</v>
      </c>
      <c r="S3996" s="17" t="s">
        <v>5</v>
      </c>
      <c r="T3996" s="14" t="s">
        <v>16090</v>
      </c>
      <c r="U3996" s="14" t="s">
        <v>87</v>
      </c>
      <c r="V3996" s="18"/>
      <c r="W3996" s="20"/>
      <c r="X3996" s="20"/>
      <c r="Y3996" s="20"/>
      <c r="Z3996" s="20"/>
      <c r="AA3996" s="20"/>
      <c r="AB3996" s="20"/>
      <c r="AC3996" s="20"/>
      <c r="AD3996" s="20"/>
      <c r="AE3996" s="20"/>
      <c r="AF3996" s="20"/>
      <c r="AG3996" s="20"/>
      <c r="AH3996" s="20"/>
    </row>
    <row r="3997">
      <c r="A3997" s="30">
        <v>345090.0</v>
      </c>
      <c r="B3997" s="31" t="s">
        <v>16091</v>
      </c>
      <c r="C3997" s="31" t="s">
        <v>16092</v>
      </c>
      <c r="D3997" s="31" t="s">
        <v>16093</v>
      </c>
      <c r="E3997" s="31" t="s">
        <v>36</v>
      </c>
      <c r="F3997" s="30">
        <v>27262.0</v>
      </c>
      <c r="G3997" s="30">
        <v>3.368842222E9</v>
      </c>
      <c r="H3997" s="42" t="s">
        <v>16094</v>
      </c>
      <c r="I3997" s="25" t="s">
        <v>7113</v>
      </c>
      <c r="J3997" s="89">
        <v>44559.0</v>
      </c>
      <c r="K3997" s="89">
        <v>44559.0</v>
      </c>
      <c r="L3997" s="27">
        <v>1.0</v>
      </c>
      <c r="M3997" s="27" t="s">
        <v>7</v>
      </c>
      <c r="N3997" s="27" t="s">
        <v>7</v>
      </c>
      <c r="O3997" s="47">
        <v>8790.0</v>
      </c>
      <c r="P3997" s="47">
        <v>7890.0</v>
      </c>
      <c r="Q3997" s="47" t="s">
        <v>5</v>
      </c>
      <c r="R3997" s="47" t="s">
        <v>5</v>
      </c>
      <c r="S3997" s="47" t="s">
        <v>5</v>
      </c>
      <c r="T3997" s="25" t="s">
        <v>16095</v>
      </c>
      <c r="U3997" s="25" t="s">
        <v>87</v>
      </c>
      <c r="V3997" s="29"/>
      <c r="W3997" s="20"/>
      <c r="X3997" s="20"/>
      <c r="Y3997" s="20"/>
      <c r="Z3997" s="20"/>
      <c r="AA3997" s="20"/>
      <c r="AB3997" s="20"/>
      <c r="AC3997" s="20"/>
      <c r="AD3997" s="20"/>
      <c r="AE3997" s="20"/>
      <c r="AF3997" s="20"/>
      <c r="AG3997" s="20"/>
      <c r="AH3997" s="20"/>
    </row>
    <row r="3998">
      <c r="A3998" s="34">
        <v>345092.0</v>
      </c>
      <c r="B3998" s="35" t="s">
        <v>16096</v>
      </c>
      <c r="C3998" s="35" t="s">
        <v>16097</v>
      </c>
      <c r="D3998" s="35" t="s">
        <v>16098</v>
      </c>
      <c r="E3998" s="35" t="s">
        <v>36</v>
      </c>
      <c r="F3998" s="34">
        <v>27104.0</v>
      </c>
      <c r="G3998" s="34">
        <v>3.367242821E9</v>
      </c>
      <c r="H3998" s="51" t="s">
        <v>16099</v>
      </c>
      <c r="I3998" s="14" t="s">
        <v>7113</v>
      </c>
      <c r="J3998" s="105">
        <v>44559.0</v>
      </c>
      <c r="K3998" s="105">
        <v>44559.0</v>
      </c>
      <c r="L3998" s="16">
        <v>2.0</v>
      </c>
      <c r="M3998" s="16" t="s">
        <v>7</v>
      </c>
      <c r="N3998" s="16" t="s">
        <v>7</v>
      </c>
      <c r="O3998" s="54">
        <v>7710.0</v>
      </c>
      <c r="P3998" s="54">
        <v>7410.0</v>
      </c>
      <c r="Q3998" s="54" t="s">
        <v>5</v>
      </c>
      <c r="R3998" s="54" t="s">
        <v>5</v>
      </c>
      <c r="S3998" s="54">
        <v>257.0</v>
      </c>
      <c r="T3998" s="14" t="s">
        <v>4807</v>
      </c>
      <c r="U3998" s="14" t="s">
        <v>87</v>
      </c>
      <c r="V3998" s="18"/>
      <c r="W3998" s="20"/>
      <c r="X3998" s="20"/>
      <c r="Y3998" s="20"/>
      <c r="Z3998" s="20"/>
      <c r="AA3998" s="20"/>
      <c r="AB3998" s="20"/>
      <c r="AC3998" s="20"/>
      <c r="AD3998" s="20"/>
      <c r="AE3998" s="20"/>
      <c r="AF3998" s="20"/>
      <c r="AG3998" s="20"/>
      <c r="AH3998" s="20"/>
    </row>
    <row r="3999">
      <c r="A3999" s="30">
        <v>345093.0</v>
      </c>
      <c r="B3999" s="31" t="s">
        <v>16100</v>
      </c>
      <c r="C3999" s="31" t="s">
        <v>16101</v>
      </c>
      <c r="D3999" s="31" t="s">
        <v>16093</v>
      </c>
      <c r="E3999" s="31" t="s">
        <v>36</v>
      </c>
      <c r="F3999" s="30">
        <v>27260.0</v>
      </c>
      <c r="G3999" s="30">
        <v>3.368214E9</v>
      </c>
      <c r="H3999" s="42" t="s">
        <v>16102</v>
      </c>
      <c r="I3999" s="25" t="s">
        <v>7113</v>
      </c>
      <c r="J3999" s="89">
        <v>44559.0</v>
      </c>
      <c r="K3999" s="89">
        <v>44559.0</v>
      </c>
      <c r="L3999" s="27">
        <v>1.0</v>
      </c>
      <c r="M3999" s="27" t="s">
        <v>7</v>
      </c>
      <c r="N3999" s="27" t="s">
        <v>7</v>
      </c>
      <c r="O3999" s="47">
        <v>10800.0</v>
      </c>
      <c r="P3999" s="47">
        <v>9600.0</v>
      </c>
      <c r="Q3999" s="47" t="s">
        <v>5</v>
      </c>
      <c r="R3999" s="47" t="s">
        <v>5</v>
      </c>
      <c r="S3999" s="47" t="s">
        <v>5</v>
      </c>
      <c r="T3999" s="25" t="s">
        <v>4807</v>
      </c>
      <c r="U3999" s="25" t="s">
        <v>87</v>
      </c>
      <c r="V3999" s="29"/>
      <c r="W3999" s="20"/>
      <c r="X3999" s="20"/>
      <c r="Y3999" s="20"/>
      <c r="Z3999" s="20"/>
      <c r="AA3999" s="20"/>
      <c r="AB3999" s="20"/>
      <c r="AC3999" s="20"/>
      <c r="AD3999" s="20"/>
      <c r="AE3999" s="20"/>
      <c r="AF3999" s="20"/>
      <c r="AG3999" s="20"/>
      <c r="AH3999" s="20"/>
    </row>
    <row r="4000">
      <c r="A4000" s="34">
        <v>345095.0</v>
      </c>
      <c r="B4000" s="35" t="s">
        <v>16103</v>
      </c>
      <c r="C4000" s="35" t="s">
        <v>16104</v>
      </c>
      <c r="D4000" s="35" t="s">
        <v>16105</v>
      </c>
      <c r="E4000" s="35" t="s">
        <v>36</v>
      </c>
      <c r="F4000" s="34">
        <v>28621.0</v>
      </c>
      <c r="G4000" s="34">
        <v>3.3652776E9</v>
      </c>
      <c r="H4000" s="51" t="s">
        <v>16106</v>
      </c>
      <c r="I4000" s="14" t="s">
        <v>7113</v>
      </c>
      <c r="J4000" s="105">
        <v>44560.0</v>
      </c>
      <c r="K4000" s="105">
        <v>44559.0</v>
      </c>
      <c r="L4000" s="16">
        <v>1.0</v>
      </c>
      <c r="M4000" s="16" t="s">
        <v>5</v>
      </c>
      <c r="N4000" s="16" t="s">
        <v>5</v>
      </c>
      <c r="O4000" s="54" t="s">
        <v>5</v>
      </c>
      <c r="P4000" s="54" t="s">
        <v>5</v>
      </c>
      <c r="Q4000" s="54" t="s">
        <v>5</v>
      </c>
      <c r="R4000" s="54" t="s">
        <v>5</v>
      </c>
      <c r="S4000" s="54" t="s">
        <v>5</v>
      </c>
      <c r="T4000" s="14" t="s">
        <v>16071</v>
      </c>
      <c r="U4000" s="14" t="s">
        <v>87</v>
      </c>
      <c r="V4000" s="18"/>
      <c r="W4000" s="20"/>
      <c r="X4000" s="20"/>
      <c r="Y4000" s="20"/>
      <c r="Z4000" s="20"/>
      <c r="AA4000" s="20"/>
      <c r="AB4000" s="20"/>
      <c r="AC4000" s="20"/>
      <c r="AD4000" s="20"/>
      <c r="AE4000" s="20"/>
      <c r="AF4000" s="20"/>
      <c r="AG4000" s="20"/>
      <c r="AH4000" s="20"/>
    </row>
    <row r="4001">
      <c r="A4001" s="30">
        <v>345097.0</v>
      </c>
      <c r="B4001" s="31" t="s">
        <v>16107</v>
      </c>
      <c r="C4001" s="31" t="s">
        <v>16108</v>
      </c>
      <c r="D4001" s="31" t="s">
        <v>5310</v>
      </c>
      <c r="E4001" s="31" t="s">
        <v>36</v>
      </c>
      <c r="F4001" s="30">
        <v>28111.0</v>
      </c>
      <c r="G4001" s="30">
        <v>9.80993328E9</v>
      </c>
      <c r="H4001" s="42" t="s">
        <v>16109</v>
      </c>
      <c r="I4001" s="25" t="s">
        <v>4409</v>
      </c>
      <c r="J4001" s="89">
        <v>44560.0</v>
      </c>
      <c r="K4001" s="89">
        <v>44621.0</v>
      </c>
      <c r="L4001" s="27">
        <v>2.0</v>
      </c>
      <c r="M4001" s="27" t="s">
        <v>7</v>
      </c>
      <c r="N4001" s="27" t="s">
        <v>4</v>
      </c>
      <c r="O4001" s="28">
        <v>7200.0</v>
      </c>
      <c r="P4001" s="28">
        <v>6060.0</v>
      </c>
      <c r="Q4001" s="28" t="s">
        <v>5</v>
      </c>
      <c r="R4001" s="28" t="s">
        <v>5</v>
      </c>
      <c r="S4001" s="28" t="s">
        <v>5</v>
      </c>
      <c r="T4001" s="25" t="s">
        <v>5162</v>
      </c>
      <c r="U4001" s="25" t="s">
        <v>87</v>
      </c>
      <c r="V4001" s="29"/>
      <c r="W4001" s="20"/>
      <c r="X4001" s="20"/>
      <c r="Y4001" s="20"/>
      <c r="Z4001" s="20"/>
      <c r="AA4001" s="20"/>
      <c r="AB4001" s="20"/>
      <c r="AC4001" s="20"/>
      <c r="AD4001" s="20"/>
      <c r="AE4001" s="20"/>
      <c r="AF4001" s="20"/>
      <c r="AG4001" s="20"/>
      <c r="AH4001" s="20"/>
    </row>
    <row r="4002">
      <c r="A4002" s="34">
        <v>345102.0</v>
      </c>
      <c r="B4002" s="35" t="s">
        <v>16110</v>
      </c>
      <c r="C4002" s="35" t="s">
        <v>16111</v>
      </c>
      <c r="D4002" s="35" t="s">
        <v>16112</v>
      </c>
      <c r="E4002" s="35" t="s">
        <v>36</v>
      </c>
      <c r="F4002" s="34">
        <v>28751.0</v>
      </c>
      <c r="G4002" s="34">
        <v>8.289264326E9</v>
      </c>
      <c r="H4002" s="51" t="s">
        <v>16113</v>
      </c>
      <c r="I4002" s="14" t="s">
        <v>7113</v>
      </c>
      <c r="J4002" s="105">
        <v>44560.0</v>
      </c>
      <c r="K4002" s="105">
        <v>44560.0</v>
      </c>
      <c r="L4002" s="16">
        <v>1.0</v>
      </c>
      <c r="M4002" s="16" t="s">
        <v>7</v>
      </c>
      <c r="N4002" s="16" t="s">
        <v>7</v>
      </c>
      <c r="O4002" s="54">
        <v>9000.0</v>
      </c>
      <c r="P4002" s="54">
        <v>7500.0</v>
      </c>
      <c r="Q4002" s="54" t="s">
        <v>5</v>
      </c>
      <c r="R4002" s="54" t="s">
        <v>5</v>
      </c>
      <c r="S4002" s="54" t="s">
        <v>5</v>
      </c>
      <c r="T4002" s="14" t="s">
        <v>4798</v>
      </c>
      <c r="U4002" s="14" t="s">
        <v>87</v>
      </c>
      <c r="V4002" s="18"/>
      <c r="W4002" s="20"/>
      <c r="X4002" s="20"/>
      <c r="Y4002" s="20"/>
      <c r="Z4002" s="20"/>
      <c r="AA4002" s="20"/>
      <c r="AB4002" s="20"/>
      <c r="AC4002" s="20"/>
      <c r="AD4002" s="20"/>
      <c r="AE4002" s="20"/>
      <c r="AF4002" s="20"/>
      <c r="AG4002" s="20"/>
      <c r="AH4002" s="20"/>
    </row>
    <row r="4003">
      <c r="A4003" s="30">
        <v>345106.0</v>
      </c>
      <c r="B4003" s="31" t="s">
        <v>16114</v>
      </c>
      <c r="C4003" s="31" t="s">
        <v>16115</v>
      </c>
      <c r="D4003" s="31" t="s">
        <v>16081</v>
      </c>
      <c r="E4003" s="31" t="s">
        <v>36</v>
      </c>
      <c r="F4003" s="30">
        <v>28602.0</v>
      </c>
      <c r="G4003" s="30">
        <v>8.283226995E9</v>
      </c>
      <c r="H4003" s="42" t="s">
        <v>16116</v>
      </c>
      <c r="I4003" s="25" t="s">
        <v>4409</v>
      </c>
      <c r="J4003" s="89">
        <v>44560.0</v>
      </c>
      <c r="K4003" s="89">
        <v>44629.0</v>
      </c>
      <c r="L4003" s="27">
        <v>3.0</v>
      </c>
      <c r="M4003" s="27" t="s">
        <v>7</v>
      </c>
      <c r="N4003" s="27" t="s">
        <v>4</v>
      </c>
      <c r="O4003" s="28">
        <v>9600.0</v>
      </c>
      <c r="P4003" s="28">
        <v>9060.0</v>
      </c>
      <c r="Q4003" s="28" t="s">
        <v>5</v>
      </c>
      <c r="R4003" s="28" t="s">
        <v>5</v>
      </c>
      <c r="S4003" s="28" t="s">
        <v>5</v>
      </c>
      <c r="T4003" s="25" t="s">
        <v>16117</v>
      </c>
      <c r="U4003" s="25" t="s">
        <v>87</v>
      </c>
      <c r="V4003" s="29"/>
      <c r="W4003" s="20"/>
      <c r="X4003" s="20"/>
      <c r="Y4003" s="20"/>
      <c r="Z4003" s="20"/>
      <c r="AA4003" s="20"/>
      <c r="AB4003" s="20"/>
      <c r="AC4003" s="20"/>
      <c r="AD4003" s="20"/>
      <c r="AE4003" s="20"/>
      <c r="AF4003" s="20"/>
      <c r="AG4003" s="20"/>
      <c r="AH4003" s="20"/>
    </row>
    <row r="4004">
      <c r="A4004" s="34">
        <v>345109.0</v>
      </c>
      <c r="B4004" s="35" t="s">
        <v>16118</v>
      </c>
      <c r="C4004" s="35" t="s">
        <v>16119</v>
      </c>
      <c r="D4004" s="35" t="s">
        <v>16120</v>
      </c>
      <c r="E4004" s="35" t="s">
        <v>36</v>
      </c>
      <c r="F4004" s="34">
        <v>28001.0</v>
      </c>
      <c r="G4004" s="34">
        <v>7.049828191E9</v>
      </c>
      <c r="H4004" s="51" t="s">
        <v>16121</v>
      </c>
      <c r="I4004" s="14" t="s">
        <v>4409</v>
      </c>
      <c r="J4004" s="105">
        <v>44560.0</v>
      </c>
      <c r="K4004" s="48"/>
      <c r="L4004" s="16">
        <v>3.0</v>
      </c>
      <c r="M4004" s="48"/>
      <c r="N4004" s="48"/>
      <c r="O4004" s="49"/>
      <c r="P4004" s="49"/>
      <c r="Q4004" s="49"/>
      <c r="R4004" s="49"/>
      <c r="S4004" s="49"/>
      <c r="T4004" s="14" t="s">
        <v>16027</v>
      </c>
      <c r="U4004" s="14" t="s">
        <v>92</v>
      </c>
      <c r="V4004" s="18"/>
      <c r="W4004" s="20"/>
      <c r="X4004" s="20"/>
      <c r="Y4004" s="20"/>
      <c r="Z4004" s="20"/>
      <c r="AA4004" s="20"/>
      <c r="AB4004" s="20"/>
      <c r="AC4004" s="20"/>
      <c r="AD4004" s="20"/>
      <c r="AE4004" s="20"/>
      <c r="AF4004" s="20"/>
      <c r="AG4004" s="20"/>
      <c r="AH4004" s="20"/>
    </row>
    <row r="4005">
      <c r="A4005" s="30">
        <v>345110.0</v>
      </c>
      <c r="B4005" s="31" t="s">
        <v>16122</v>
      </c>
      <c r="C4005" s="31" t="s">
        <v>16123</v>
      </c>
      <c r="D4005" s="31" t="s">
        <v>16124</v>
      </c>
      <c r="E4005" s="31" t="s">
        <v>36</v>
      </c>
      <c r="F4005" s="30">
        <v>28786.0</v>
      </c>
      <c r="G4005" s="30">
        <v>8.284567381E9</v>
      </c>
      <c r="H4005" s="42" t="s">
        <v>16125</v>
      </c>
      <c r="I4005" s="25" t="s">
        <v>7113</v>
      </c>
      <c r="J4005" s="89">
        <v>44560.0</v>
      </c>
      <c r="K4005" s="89">
        <v>44560.0</v>
      </c>
      <c r="L4005" s="27">
        <v>3.0</v>
      </c>
      <c r="M4005" s="27" t="s">
        <v>5</v>
      </c>
      <c r="N4005" s="27" t="s">
        <v>5</v>
      </c>
      <c r="O4005" s="47" t="s">
        <v>5</v>
      </c>
      <c r="P4005" s="47" t="s">
        <v>5</v>
      </c>
      <c r="Q4005" s="47" t="s">
        <v>5</v>
      </c>
      <c r="R4005" s="47" t="s">
        <v>5</v>
      </c>
      <c r="S4005" s="47" t="s">
        <v>5</v>
      </c>
      <c r="T4005" s="25" t="s">
        <v>16126</v>
      </c>
      <c r="U4005" s="25" t="s">
        <v>87</v>
      </c>
      <c r="V4005" s="29"/>
      <c r="W4005" s="20"/>
      <c r="X4005" s="20"/>
      <c r="Y4005" s="20"/>
      <c r="Z4005" s="20"/>
      <c r="AA4005" s="20"/>
      <c r="AB4005" s="20"/>
      <c r="AC4005" s="20"/>
      <c r="AD4005" s="20"/>
      <c r="AE4005" s="20"/>
      <c r="AF4005" s="20"/>
      <c r="AG4005" s="20"/>
      <c r="AH4005" s="20"/>
    </row>
    <row r="4006">
      <c r="A4006" s="34">
        <v>345124.0</v>
      </c>
      <c r="B4006" s="35" t="s">
        <v>16127</v>
      </c>
      <c r="C4006" s="35" t="s">
        <v>16128</v>
      </c>
      <c r="D4006" s="35" t="s">
        <v>16105</v>
      </c>
      <c r="E4006" s="35" t="s">
        <v>36</v>
      </c>
      <c r="F4006" s="34">
        <v>28621.0</v>
      </c>
      <c r="G4006" s="34">
        <v>3.368357802E9</v>
      </c>
      <c r="H4006" s="51" t="s">
        <v>16129</v>
      </c>
      <c r="I4006" s="14" t="s">
        <v>7113</v>
      </c>
      <c r="J4006" s="105">
        <v>44560.0</v>
      </c>
      <c r="K4006" s="105">
        <v>44560.0</v>
      </c>
      <c r="L4006" s="16">
        <v>2.0</v>
      </c>
      <c r="M4006" s="16" t="s">
        <v>5</v>
      </c>
      <c r="N4006" s="16" t="s">
        <v>5</v>
      </c>
      <c r="O4006" s="54" t="s">
        <v>5</v>
      </c>
      <c r="P4006" s="54" t="s">
        <v>5</v>
      </c>
      <c r="Q4006" s="54" t="s">
        <v>5</v>
      </c>
      <c r="R4006" s="54" t="s">
        <v>5</v>
      </c>
      <c r="S4006" s="54" t="s">
        <v>5</v>
      </c>
      <c r="T4006" s="14" t="s">
        <v>16130</v>
      </c>
      <c r="U4006" s="14" t="s">
        <v>87</v>
      </c>
      <c r="V4006" s="18"/>
      <c r="W4006" s="20"/>
      <c r="X4006" s="20"/>
      <c r="Y4006" s="20"/>
      <c r="Z4006" s="20"/>
      <c r="AA4006" s="20"/>
      <c r="AB4006" s="20"/>
      <c r="AC4006" s="20"/>
      <c r="AD4006" s="20"/>
      <c r="AE4006" s="20"/>
      <c r="AF4006" s="20"/>
      <c r="AG4006" s="20"/>
      <c r="AH4006" s="20"/>
    </row>
    <row r="4007">
      <c r="A4007" s="30">
        <v>345126.0</v>
      </c>
      <c r="B4007" s="31" t="s">
        <v>16131</v>
      </c>
      <c r="C4007" s="31" t="s">
        <v>16132</v>
      </c>
      <c r="D4007" s="31" t="s">
        <v>16133</v>
      </c>
      <c r="E4007" s="31" t="s">
        <v>36</v>
      </c>
      <c r="F4007" s="30">
        <v>28365.0</v>
      </c>
      <c r="G4007" s="30">
        <v>9.196589522E9</v>
      </c>
      <c r="H4007" s="42" t="s">
        <v>16134</v>
      </c>
      <c r="I4007" s="25" t="s">
        <v>4409</v>
      </c>
      <c r="J4007" s="89">
        <v>44560.0</v>
      </c>
      <c r="K4007" s="43"/>
      <c r="L4007" s="27">
        <v>3.0</v>
      </c>
      <c r="M4007" s="43"/>
      <c r="N4007" s="43"/>
      <c r="O4007" s="44"/>
      <c r="P4007" s="44"/>
      <c r="Q4007" s="44"/>
      <c r="R4007" s="44"/>
      <c r="S4007" s="44"/>
      <c r="T4007" s="25" t="s">
        <v>16027</v>
      </c>
      <c r="U4007" s="25" t="s">
        <v>92</v>
      </c>
      <c r="V4007" s="29"/>
      <c r="W4007" s="20"/>
      <c r="X4007" s="20"/>
      <c r="Y4007" s="20"/>
      <c r="Z4007" s="20"/>
      <c r="AA4007" s="20"/>
      <c r="AB4007" s="20"/>
      <c r="AC4007" s="20"/>
      <c r="AD4007" s="20"/>
      <c r="AE4007" s="20"/>
      <c r="AF4007" s="20"/>
      <c r="AG4007" s="20"/>
      <c r="AH4007" s="20"/>
    </row>
    <row r="4008">
      <c r="A4008" s="34">
        <v>345133.0</v>
      </c>
      <c r="B4008" s="35" t="s">
        <v>16135</v>
      </c>
      <c r="C4008" s="35" t="s">
        <v>16136</v>
      </c>
      <c r="D4008" s="35" t="s">
        <v>16137</v>
      </c>
      <c r="E4008" s="35" t="s">
        <v>36</v>
      </c>
      <c r="F4008" s="34">
        <v>28697.0</v>
      </c>
      <c r="G4008" s="34">
        <v>3.368384141E9</v>
      </c>
      <c r="H4008" s="51" t="s">
        <v>16138</v>
      </c>
      <c r="I4008" s="14" t="s">
        <v>4409</v>
      </c>
      <c r="J4008" s="105">
        <v>44560.0</v>
      </c>
      <c r="K4008" s="105">
        <v>44629.0</v>
      </c>
      <c r="L4008" s="16">
        <v>3.0</v>
      </c>
      <c r="M4008" s="16" t="s">
        <v>7</v>
      </c>
      <c r="N4008" s="16" t="s">
        <v>7</v>
      </c>
      <c r="O4008" s="17">
        <v>7500.0</v>
      </c>
      <c r="P4008" s="17">
        <v>6900.0</v>
      </c>
      <c r="Q4008" s="17" t="s">
        <v>5</v>
      </c>
      <c r="R4008" s="17" t="s">
        <v>5</v>
      </c>
      <c r="S4008" s="17" t="s">
        <v>5</v>
      </c>
      <c r="T4008" s="14" t="s">
        <v>4323</v>
      </c>
      <c r="U4008" s="14" t="s">
        <v>87</v>
      </c>
      <c r="V4008" s="18"/>
      <c r="W4008" s="20"/>
      <c r="X4008" s="20"/>
      <c r="Y4008" s="20"/>
      <c r="Z4008" s="20"/>
      <c r="AA4008" s="20"/>
      <c r="AB4008" s="20"/>
      <c r="AC4008" s="20"/>
      <c r="AD4008" s="20"/>
      <c r="AE4008" s="20"/>
      <c r="AF4008" s="20"/>
      <c r="AG4008" s="20"/>
      <c r="AH4008" s="20"/>
    </row>
    <row r="4009">
      <c r="A4009" s="30">
        <v>345134.0</v>
      </c>
      <c r="B4009" s="31" t="s">
        <v>16139</v>
      </c>
      <c r="C4009" s="31" t="s">
        <v>16140</v>
      </c>
      <c r="D4009" s="31" t="s">
        <v>16141</v>
      </c>
      <c r="E4009" s="31" t="s">
        <v>36</v>
      </c>
      <c r="F4009" s="30">
        <v>28211.0</v>
      </c>
      <c r="G4009" s="30">
        <v>7.043648363E9</v>
      </c>
      <c r="H4009" s="42" t="s">
        <v>16142</v>
      </c>
      <c r="I4009" s="25" t="s">
        <v>7113</v>
      </c>
      <c r="J4009" s="89">
        <v>44560.0</v>
      </c>
      <c r="K4009" s="89">
        <v>44560.0</v>
      </c>
      <c r="L4009" s="27">
        <v>1.0</v>
      </c>
      <c r="M4009" s="27" t="s">
        <v>5</v>
      </c>
      <c r="N4009" s="27" t="s">
        <v>5</v>
      </c>
      <c r="O4009" s="47" t="s">
        <v>5</v>
      </c>
      <c r="P4009" s="47" t="s">
        <v>5</v>
      </c>
      <c r="Q4009" s="47" t="s">
        <v>5</v>
      </c>
      <c r="R4009" s="47" t="s">
        <v>5</v>
      </c>
      <c r="S4009" s="47" t="s">
        <v>5</v>
      </c>
      <c r="T4009" s="25" t="s">
        <v>16143</v>
      </c>
      <c r="U4009" s="25" t="s">
        <v>87</v>
      </c>
      <c r="V4009" s="29"/>
      <c r="W4009" s="20"/>
      <c r="X4009" s="20"/>
      <c r="Y4009" s="20"/>
      <c r="Z4009" s="20"/>
      <c r="AA4009" s="20"/>
      <c r="AB4009" s="20"/>
      <c r="AC4009" s="20"/>
      <c r="AD4009" s="20"/>
      <c r="AE4009" s="20"/>
      <c r="AF4009" s="20"/>
      <c r="AG4009" s="20"/>
      <c r="AH4009" s="20"/>
    </row>
    <row r="4010">
      <c r="A4010" s="34">
        <v>345138.0</v>
      </c>
      <c r="B4010" s="35" t="s">
        <v>16144</v>
      </c>
      <c r="C4010" s="35" t="s">
        <v>16145</v>
      </c>
      <c r="D4010" s="35" t="s">
        <v>16146</v>
      </c>
      <c r="E4010" s="35" t="s">
        <v>36</v>
      </c>
      <c r="F4010" s="34">
        <v>28645.0</v>
      </c>
      <c r="G4010" s="34">
        <v>8.287587326E9</v>
      </c>
      <c r="H4010" s="51" t="s">
        <v>16147</v>
      </c>
      <c r="I4010" s="14" t="s">
        <v>4409</v>
      </c>
      <c r="J4010" s="105">
        <v>44560.0</v>
      </c>
      <c r="K4010" s="105">
        <v>44621.0</v>
      </c>
      <c r="L4010" s="16">
        <v>2.0</v>
      </c>
      <c r="M4010" s="16" t="s">
        <v>7</v>
      </c>
      <c r="N4010" s="16" t="s">
        <v>7</v>
      </c>
      <c r="O4010" s="17">
        <v>7050.0</v>
      </c>
      <c r="P4010" s="17">
        <v>6600.0</v>
      </c>
      <c r="Q4010" s="17" t="s">
        <v>5</v>
      </c>
      <c r="R4010" s="17" t="s">
        <v>5</v>
      </c>
      <c r="S4010" s="17" t="s">
        <v>5</v>
      </c>
      <c r="T4010" s="14" t="s">
        <v>16148</v>
      </c>
      <c r="U4010" s="14" t="s">
        <v>87</v>
      </c>
      <c r="V4010" s="18"/>
      <c r="W4010" s="20"/>
      <c r="X4010" s="20"/>
      <c r="Y4010" s="20"/>
      <c r="Z4010" s="20"/>
      <c r="AA4010" s="20"/>
      <c r="AB4010" s="20"/>
      <c r="AC4010" s="20"/>
      <c r="AD4010" s="20"/>
      <c r="AE4010" s="20"/>
      <c r="AF4010" s="20"/>
      <c r="AG4010" s="20"/>
      <c r="AH4010" s="20"/>
    </row>
    <row r="4011">
      <c r="A4011" s="30">
        <v>345142.0</v>
      </c>
      <c r="B4011" s="31" t="s">
        <v>16149</v>
      </c>
      <c r="C4011" s="31" t="s">
        <v>16150</v>
      </c>
      <c r="D4011" s="31" t="s">
        <v>16141</v>
      </c>
      <c r="E4011" s="31" t="s">
        <v>36</v>
      </c>
      <c r="F4011" s="30">
        <v>28262.0</v>
      </c>
      <c r="G4011" s="30">
        <v>7.045490807E9</v>
      </c>
      <c r="H4011" s="42" t="s">
        <v>16151</v>
      </c>
      <c r="I4011" s="25" t="s">
        <v>7113</v>
      </c>
      <c r="J4011" s="89">
        <v>44560.0</v>
      </c>
      <c r="K4011" s="89">
        <v>44560.0</v>
      </c>
      <c r="L4011" s="27">
        <v>1.0</v>
      </c>
      <c r="M4011" s="27" t="s">
        <v>7</v>
      </c>
      <c r="N4011" s="27" t="s">
        <v>7</v>
      </c>
      <c r="O4011" s="47">
        <v>8250.0</v>
      </c>
      <c r="P4011" s="47">
        <v>7590.0</v>
      </c>
      <c r="Q4011" s="47" t="s">
        <v>5</v>
      </c>
      <c r="R4011" s="47" t="s">
        <v>5</v>
      </c>
      <c r="S4011" s="47">
        <v>7590.0</v>
      </c>
      <c r="T4011" s="25" t="s">
        <v>4323</v>
      </c>
      <c r="U4011" s="25" t="s">
        <v>87</v>
      </c>
      <c r="V4011" s="29"/>
      <c r="W4011" s="20"/>
      <c r="X4011" s="20"/>
      <c r="Y4011" s="20"/>
      <c r="Z4011" s="20"/>
      <c r="AA4011" s="20"/>
      <c r="AB4011" s="20"/>
      <c r="AC4011" s="20"/>
      <c r="AD4011" s="20"/>
      <c r="AE4011" s="20"/>
      <c r="AF4011" s="20"/>
      <c r="AG4011" s="20"/>
      <c r="AH4011" s="20"/>
    </row>
    <row r="4012">
      <c r="A4012" s="34">
        <v>345143.0</v>
      </c>
      <c r="B4012" s="35" t="s">
        <v>16152</v>
      </c>
      <c r="C4012" s="35" t="s">
        <v>16153</v>
      </c>
      <c r="D4012" s="35" t="s">
        <v>16154</v>
      </c>
      <c r="E4012" s="35" t="s">
        <v>36</v>
      </c>
      <c r="F4012" s="34">
        <v>27344.0</v>
      </c>
      <c r="G4012" s="34">
        <v>9.196633431E9</v>
      </c>
      <c r="H4012" s="51" t="s">
        <v>16155</v>
      </c>
      <c r="I4012" s="14" t="s">
        <v>4409</v>
      </c>
      <c r="J4012" s="105">
        <v>44560.0</v>
      </c>
      <c r="K4012" s="48"/>
      <c r="L4012" s="16">
        <v>3.0</v>
      </c>
      <c r="M4012" s="48"/>
      <c r="N4012" s="48"/>
      <c r="O4012" s="49"/>
      <c r="P4012" s="49"/>
      <c r="Q4012" s="49"/>
      <c r="R4012" s="49"/>
      <c r="S4012" s="49"/>
      <c r="T4012" s="14" t="s">
        <v>16027</v>
      </c>
      <c r="U4012" s="14" t="s">
        <v>92</v>
      </c>
      <c r="V4012" s="18"/>
      <c r="W4012" s="20"/>
      <c r="X4012" s="20"/>
      <c r="Y4012" s="20"/>
      <c r="Z4012" s="20"/>
      <c r="AA4012" s="20"/>
      <c r="AB4012" s="20"/>
      <c r="AC4012" s="20"/>
      <c r="AD4012" s="20"/>
      <c r="AE4012" s="20"/>
      <c r="AF4012" s="20"/>
      <c r="AG4012" s="20"/>
      <c r="AH4012" s="20"/>
    </row>
    <row r="4013">
      <c r="A4013" s="30">
        <v>345146.0</v>
      </c>
      <c r="B4013" s="31" t="s">
        <v>16156</v>
      </c>
      <c r="C4013" s="31" t="s">
        <v>16157</v>
      </c>
      <c r="D4013" s="31" t="s">
        <v>16120</v>
      </c>
      <c r="E4013" s="31" t="s">
        <v>36</v>
      </c>
      <c r="F4013" s="30">
        <v>28002.0</v>
      </c>
      <c r="G4013" s="30">
        <v>7.049831195E9</v>
      </c>
      <c r="H4013" s="42" t="s">
        <v>16158</v>
      </c>
      <c r="I4013" s="25" t="s">
        <v>7113</v>
      </c>
      <c r="J4013" s="89">
        <v>44560.0</v>
      </c>
      <c r="K4013" s="89">
        <v>44560.0</v>
      </c>
      <c r="L4013" s="27">
        <v>1.0</v>
      </c>
      <c r="M4013" s="27" t="s">
        <v>7</v>
      </c>
      <c r="N4013" s="27" t="s">
        <v>7</v>
      </c>
      <c r="O4013" s="47">
        <v>7920.0</v>
      </c>
      <c r="P4013" s="47">
        <v>7440.0</v>
      </c>
      <c r="Q4013" s="47" t="s">
        <v>5</v>
      </c>
      <c r="R4013" s="47" t="s">
        <v>5</v>
      </c>
      <c r="S4013" s="47">
        <v>7440.0</v>
      </c>
      <c r="T4013" s="25" t="s">
        <v>4323</v>
      </c>
      <c r="U4013" s="25" t="s">
        <v>87</v>
      </c>
      <c r="V4013" s="29"/>
      <c r="W4013" s="20"/>
      <c r="X4013" s="20"/>
      <c r="Y4013" s="20"/>
      <c r="Z4013" s="20"/>
      <c r="AA4013" s="20"/>
      <c r="AB4013" s="20"/>
      <c r="AC4013" s="20"/>
      <c r="AD4013" s="20"/>
      <c r="AE4013" s="20"/>
      <c r="AF4013" s="20"/>
      <c r="AG4013" s="20"/>
      <c r="AH4013" s="20"/>
    </row>
    <row r="4014">
      <c r="A4014" s="34">
        <v>345148.0</v>
      </c>
      <c r="B4014" s="35" t="s">
        <v>16159</v>
      </c>
      <c r="C4014" s="35" t="s">
        <v>16160</v>
      </c>
      <c r="D4014" s="35" t="s">
        <v>657</v>
      </c>
      <c r="E4014" s="35" t="s">
        <v>36</v>
      </c>
      <c r="F4014" s="34">
        <v>27410.0</v>
      </c>
      <c r="G4014" s="34">
        <v>3.362928187E9</v>
      </c>
      <c r="H4014" s="51" t="s">
        <v>16161</v>
      </c>
      <c r="I4014" s="14" t="s">
        <v>7113</v>
      </c>
      <c r="J4014" s="105">
        <v>44560.0</v>
      </c>
      <c r="K4014" s="105">
        <v>44560.0</v>
      </c>
      <c r="L4014" s="16">
        <v>1.0</v>
      </c>
      <c r="M4014" s="16" t="s">
        <v>7</v>
      </c>
      <c r="N4014" s="16" t="s">
        <v>7</v>
      </c>
      <c r="O4014" s="54">
        <v>9180.0</v>
      </c>
      <c r="P4014" s="54">
        <v>9000.0</v>
      </c>
      <c r="Q4014" s="54" t="s">
        <v>5</v>
      </c>
      <c r="R4014" s="54" t="s">
        <v>5</v>
      </c>
      <c r="S4014" s="54">
        <v>306.0</v>
      </c>
      <c r="T4014" s="14" t="s">
        <v>16162</v>
      </c>
      <c r="U4014" s="14" t="s">
        <v>87</v>
      </c>
      <c r="V4014" s="18"/>
      <c r="W4014" s="20"/>
      <c r="X4014" s="20"/>
      <c r="Y4014" s="20"/>
      <c r="Z4014" s="20"/>
      <c r="AA4014" s="20"/>
      <c r="AB4014" s="20"/>
      <c r="AC4014" s="20"/>
      <c r="AD4014" s="20"/>
      <c r="AE4014" s="20"/>
      <c r="AF4014" s="20"/>
      <c r="AG4014" s="20"/>
      <c r="AH4014" s="20"/>
    </row>
    <row r="4015">
      <c r="A4015" s="30">
        <v>345152.0</v>
      </c>
      <c r="B4015" s="31" t="s">
        <v>16163</v>
      </c>
      <c r="C4015" s="31" t="s">
        <v>16164</v>
      </c>
      <c r="D4015" s="31" t="s">
        <v>16081</v>
      </c>
      <c r="E4015" s="31" t="s">
        <v>36</v>
      </c>
      <c r="F4015" s="30">
        <v>28601.0</v>
      </c>
      <c r="G4015" s="30">
        <v>8.283282006E9</v>
      </c>
      <c r="H4015" s="42" t="s">
        <v>16161</v>
      </c>
      <c r="I4015" s="25" t="s">
        <v>4409</v>
      </c>
      <c r="J4015" s="89">
        <v>44560.0</v>
      </c>
      <c r="K4015" s="89">
        <v>44621.0</v>
      </c>
      <c r="L4015" s="27">
        <v>2.0</v>
      </c>
      <c r="M4015" s="27" t="s">
        <v>7</v>
      </c>
      <c r="N4015" s="27" t="s">
        <v>4</v>
      </c>
      <c r="O4015" s="28">
        <v>9660.0</v>
      </c>
      <c r="P4015" s="28">
        <v>9270.0</v>
      </c>
      <c r="Q4015" s="28">
        <v>5430.0</v>
      </c>
      <c r="R4015" s="28" t="s">
        <v>5</v>
      </c>
      <c r="S4015" s="28" t="s">
        <v>5</v>
      </c>
      <c r="T4015" s="25" t="s">
        <v>10260</v>
      </c>
      <c r="U4015" s="25" t="s">
        <v>87</v>
      </c>
      <c r="V4015" s="29"/>
      <c r="W4015" s="20"/>
      <c r="X4015" s="20"/>
      <c r="Y4015" s="20"/>
      <c r="Z4015" s="20"/>
      <c r="AA4015" s="20"/>
      <c r="AB4015" s="20"/>
      <c r="AC4015" s="20"/>
      <c r="AD4015" s="20"/>
      <c r="AE4015" s="20"/>
      <c r="AF4015" s="20"/>
      <c r="AG4015" s="20"/>
      <c r="AH4015" s="20"/>
    </row>
    <row r="4016">
      <c r="A4016" s="34">
        <v>345155.0</v>
      </c>
      <c r="B4016" s="35" t="s">
        <v>16165</v>
      </c>
      <c r="C4016" s="35" t="s">
        <v>16166</v>
      </c>
      <c r="D4016" s="35" t="s">
        <v>16042</v>
      </c>
      <c r="E4016" s="35" t="s">
        <v>36</v>
      </c>
      <c r="F4016" s="34">
        <v>27203.0</v>
      </c>
      <c r="G4016" s="34">
        <v>3.366291447E9</v>
      </c>
      <c r="H4016" s="51" t="s">
        <v>16167</v>
      </c>
      <c r="I4016" s="14" t="s">
        <v>7113</v>
      </c>
      <c r="J4016" s="105">
        <v>44560.0</v>
      </c>
      <c r="K4016" s="105">
        <v>44560.0</v>
      </c>
      <c r="L4016" s="16">
        <v>1.0</v>
      </c>
      <c r="M4016" s="16" t="s">
        <v>7</v>
      </c>
      <c r="N4016" s="16" t="s">
        <v>7</v>
      </c>
      <c r="O4016" s="54">
        <v>13020.0</v>
      </c>
      <c r="P4016" s="54">
        <v>9150.0</v>
      </c>
      <c r="Q4016" s="54" t="s">
        <v>5</v>
      </c>
      <c r="R4016" s="54" t="s">
        <v>5</v>
      </c>
      <c r="S4016" s="54" t="s">
        <v>5</v>
      </c>
      <c r="T4016" s="14" t="s">
        <v>4323</v>
      </c>
      <c r="U4016" s="14" t="s">
        <v>87</v>
      </c>
      <c r="V4016" s="18"/>
      <c r="W4016" s="20"/>
      <c r="X4016" s="20"/>
      <c r="Y4016" s="20"/>
      <c r="Z4016" s="20"/>
      <c r="AA4016" s="20"/>
      <c r="AB4016" s="20"/>
      <c r="AC4016" s="20"/>
      <c r="AD4016" s="20"/>
      <c r="AE4016" s="20"/>
      <c r="AF4016" s="20"/>
      <c r="AG4016" s="20"/>
      <c r="AH4016" s="20"/>
    </row>
    <row r="4017">
      <c r="A4017" s="30">
        <v>345159.0</v>
      </c>
      <c r="B4017" s="31" t="s">
        <v>16168</v>
      </c>
      <c r="C4017" s="31" t="s">
        <v>16169</v>
      </c>
      <c r="D4017" s="31" t="s">
        <v>16170</v>
      </c>
      <c r="E4017" s="31" t="s">
        <v>36</v>
      </c>
      <c r="F4017" s="30">
        <v>28092.0</v>
      </c>
      <c r="G4017" s="30">
        <v>7.047321138E9</v>
      </c>
      <c r="H4017" s="42" t="s">
        <v>16171</v>
      </c>
      <c r="I4017" s="25" t="s">
        <v>7113</v>
      </c>
      <c r="J4017" s="89">
        <v>44560.0</v>
      </c>
      <c r="K4017" s="89">
        <v>44560.0</v>
      </c>
      <c r="L4017" s="27">
        <v>1.0</v>
      </c>
      <c r="M4017" s="27" t="s">
        <v>7</v>
      </c>
      <c r="N4017" s="27" t="s">
        <v>7</v>
      </c>
      <c r="O4017" s="47">
        <v>8520.0</v>
      </c>
      <c r="P4017" s="47">
        <v>7650.0</v>
      </c>
      <c r="Q4017" s="47" t="s">
        <v>5</v>
      </c>
      <c r="R4017" s="47" t="s">
        <v>5</v>
      </c>
      <c r="S4017" s="47" t="s">
        <v>5</v>
      </c>
      <c r="T4017" s="25" t="s">
        <v>4323</v>
      </c>
      <c r="U4017" s="25" t="s">
        <v>87</v>
      </c>
      <c r="V4017" s="29"/>
      <c r="W4017" s="20"/>
      <c r="X4017" s="20"/>
      <c r="Y4017" s="20"/>
      <c r="Z4017" s="20"/>
      <c r="AA4017" s="20"/>
      <c r="AB4017" s="20"/>
      <c r="AC4017" s="20"/>
      <c r="AD4017" s="20"/>
      <c r="AE4017" s="20"/>
      <c r="AF4017" s="20"/>
      <c r="AG4017" s="20"/>
      <c r="AH4017" s="20"/>
    </row>
    <row r="4018">
      <c r="A4018" s="34">
        <v>345160.0</v>
      </c>
      <c r="B4018" s="35" t="s">
        <v>16172</v>
      </c>
      <c r="C4018" s="35" t="s">
        <v>16173</v>
      </c>
      <c r="D4018" s="35" t="s">
        <v>4203</v>
      </c>
      <c r="E4018" s="35" t="s">
        <v>36</v>
      </c>
      <c r="F4018" s="34">
        <v>28411.0</v>
      </c>
      <c r="G4018" s="34">
        <v>9.106867195E9</v>
      </c>
      <c r="H4018" s="51" t="s">
        <v>16174</v>
      </c>
      <c r="I4018" s="14" t="s">
        <v>4409</v>
      </c>
      <c r="J4018" s="105">
        <v>44560.0</v>
      </c>
      <c r="K4018" s="105">
        <v>44629.0</v>
      </c>
      <c r="L4018" s="16">
        <v>3.0</v>
      </c>
      <c r="M4018" s="16" t="s">
        <v>7</v>
      </c>
      <c r="N4018" s="16" t="s">
        <v>7</v>
      </c>
      <c r="O4018" s="17">
        <v>9270.0</v>
      </c>
      <c r="P4018" s="17" t="s">
        <v>16175</v>
      </c>
      <c r="Q4018" s="17" t="s">
        <v>16176</v>
      </c>
      <c r="R4018" s="17" t="s">
        <v>16177</v>
      </c>
      <c r="S4018" s="17" t="s">
        <v>16178</v>
      </c>
      <c r="T4018" s="14" t="s">
        <v>16179</v>
      </c>
      <c r="U4018" s="14" t="s">
        <v>87</v>
      </c>
      <c r="V4018" s="18"/>
      <c r="W4018" s="20"/>
      <c r="X4018" s="20"/>
      <c r="Y4018" s="20"/>
      <c r="Z4018" s="20"/>
      <c r="AA4018" s="20"/>
      <c r="AB4018" s="20"/>
      <c r="AC4018" s="20"/>
      <c r="AD4018" s="20"/>
      <c r="AE4018" s="20"/>
      <c r="AF4018" s="20"/>
      <c r="AG4018" s="20"/>
      <c r="AH4018" s="20"/>
    </row>
    <row r="4019">
      <c r="A4019" s="30">
        <v>345162.0</v>
      </c>
      <c r="B4019" s="31" t="s">
        <v>16180</v>
      </c>
      <c r="C4019" s="31" t="s">
        <v>16181</v>
      </c>
      <c r="D4019" s="31" t="s">
        <v>16182</v>
      </c>
      <c r="E4019" s="31" t="s">
        <v>36</v>
      </c>
      <c r="F4019" s="30">
        <v>28052.0</v>
      </c>
      <c r="G4019" s="30">
        <v>7.048640371E9</v>
      </c>
      <c r="H4019" s="42" t="s">
        <v>16183</v>
      </c>
      <c r="I4019" s="25" t="s">
        <v>7113</v>
      </c>
      <c r="J4019" s="89">
        <v>44560.0</v>
      </c>
      <c r="K4019" s="89">
        <v>44560.0</v>
      </c>
      <c r="L4019" s="27">
        <v>1.0</v>
      </c>
      <c r="M4019" s="27" t="s">
        <v>7</v>
      </c>
      <c r="N4019" s="27" t="s">
        <v>4</v>
      </c>
      <c r="O4019" s="47">
        <v>7650.0</v>
      </c>
      <c r="P4019" s="47">
        <v>7350.0</v>
      </c>
      <c r="Q4019" s="47" t="s">
        <v>5</v>
      </c>
      <c r="R4019" s="47" t="s">
        <v>5</v>
      </c>
      <c r="S4019" s="47" t="s">
        <v>5</v>
      </c>
      <c r="T4019" s="25" t="s">
        <v>10105</v>
      </c>
      <c r="U4019" s="25" t="s">
        <v>87</v>
      </c>
      <c r="V4019" s="29"/>
      <c r="W4019" s="20"/>
      <c r="X4019" s="20"/>
      <c r="Y4019" s="20"/>
      <c r="Z4019" s="20"/>
      <c r="AA4019" s="20"/>
      <c r="AB4019" s="20"/>
      <c r="AC4019" s="20"/>
      <c r="AD4019" s="20"/>
      <c r="AE4019" s="20"/>
      <c r="AF4019" s="20"/>
      <c r="AG4019" s="20"/>
      <c r="AH4019" s="20"/>
    </row>
    <row r="4020">
      <c r="A4020" s="34">
        <v>345164.0</v>
      </c>
      <c r="B4020" s="35" t="s">
        <v>16184</v>
      </c>
      <c r="C4020" s="35" t="s">
        <v>16185</v>
      </c>
      <c r="D4020" s="35" t="s">
        <v>16186</v>
      </c>
      <c r="E4020" s="35" t="s">
        <v>36</v>
      </c>
      <c r="F4020" s="34">
        <v>27932.0</v>
      </c>
      <c r="G4020" s="34">
        <v>2.524827481E9</v>
      </c>
      <c r="H4020" s="51" t="s">
        <v>16187</v>
      </c>
      <c r="I4020" s="14" t="s">
        <v>7113</v>
      </c>
      <c r="J4020" s="105">
        <v>44560.0</v>
      </c>
      <c r="K4020" s="105">
        <v>44560.0</v>
      </c>
      <c r="L4020" s="16">
        <v>1.0</v>
      </c>
      <c r="M4020" s="16" t="s">
        <v>7</v>
      </c>
      <c r="N4020" s="16" t="s">
        <v>7</v>
      </c>
      <c r="O4020" s="54">
        <v>8100.0</v>
      </c>
      <c r="P4020" s="54">
        <v>7200.0</v>
      </c>
      <c r="Q4020" s="54" t="s">
        <v>5</v>
      </c>
      <c r="R4020" s="54" t="s">
        <v>5</v>
      </c>
      <c r="S4020" s="54" t="s">
        <v>5</v>
      </c>
      <c r="T4020" s="14" t="s">
        <v>4798</v>
      </c>
      <c r="U4020" s="14" t="s">
        <v>87</v>
      </c>
      <c r="V4020" s="18"/>
      <c r="W4020" s="20"/>
      <c r="X4020" s="20"/>
      <c r="Y4020" s="20"/>
      <c r="Z4020" s="20"/>
      <c r="AA4020" s="20"/>
      <c r="AB4020" s="20"/>
      <c r="AC4020" s="20"/>
      <c r="AD4020" s="20"/>
      <c r="AE4020" s="20"/>
      <c r="AF4020" s="20"/>
      <c r="AG4020" s="20"/>
      <c r="AH4020" s="20"/>
    </row>
    <row r="4021">
      <c r="A4021" s="30">
        <v>345165.0</v>
      </c>
      <c r="B4021" s="31" t="s">
        <v>16188</v>
      </c>
      <c r="C4021" s="31" t="s">
        <v>16189</v>
      </c>
      <c r="D4021" s="31" t="s">
        <v>318</v>
      </c>
      <c r="E4021" s="31" t="s">
        <v>36</v>
      </c>
      <c r="F4021" s="30">
        <v>28752.0</v>
      </c>
      <c r="G4021" s="30">
        <v>8.286526701E9</v>
      </c>
      <c r="H4021" s="42" t="s">
        <v>16190</v>
      </c>
      <c r="I4021" s="25" t="s">
        <v>7113</v>
      </c>
      <c r="J4021" s="89">
        <v>44560.0</v>
      </c>
      <c r="K4021" s="89">
        <v>44560.0</v>
      </c>
      <c r="L4021" s="27">
        <v>1.0</v>
      </c>
      <c r="M4021" s="27" t="s">
        <v>7</v>
      </c>
      <c r="N4021" s="27" t="s">
        <v>7</v>
      </c>
      <c r="O4021" s="47">
        <v>7650.0</v>
      </c>
      <c r="P4021" s="47">
        <v>6330.0</v>
      </c>
      <c r="Q4021" s="47">
        <v>6330.0</v>
      </c>
      <c r="R4021" s="47" t="s">
        <v>5</v>
      </c>
      <c r="S4021" s="47" t="s">
        <v>5</v>
      </c>
      <c r="T4021" s="25" t="s">
        <v>16191</v>
      </c>
      <c r="U4021" s="25" t="s">
        <v>87</v>
      </c>
      <c r="V4021" s="29"/>
      <c r="W4021" s="20"/>
      <c r="X4021" s="20"/>
      <c r="Y4021" s="20"/>
      <c r="Z4021" s="20"/>
      <c r="AA4021" s="20"/>
      <c r="AB4021" s="20"/>
      <c r="AC4021" s="20"/>
      <c r="AD4021" s="20"/>
      <c r="AE4021" s="20"/>
      <c r="AF4021" s="20"/>
      <c r="AG4021" s="20"/>
      <c r="AH4021" s="20"/>
    </row>
    <row r="4022">
      <c r="A4022" s="34">
        <v>345171.0</v>
      </c>
      <c r="B4022" s="35" t="s">
        <v>16192</v>
      </c>
      <c r="C4022" s="35" t="s">
        <v>16193</v>
      </c>
      <c r="D4022" s="35" t="s">
        <v>15602</v>
      </c>
      <c r="E4022" s="35" t="s">
        <v>36</v>
      </c>
      <c r="F4022" s="34">
        <v>28150.0</v>
      </c>
      <c r="G4022" s="34">
        <v>7.044827326E9</v>
      </c>
      <c r="H4022" s="51" t="s">
        <v>16194</v>
      </c>
      <c r="I4022" s="14" t="s">
        <v>7113</v>
      </c>
      <c r="J4022" s="105">
        <v>44560.0</v>
      </c>
      <c r="K4022" s="105">
        <v>44560.0</v>
      </c>
      <c r="L4022" s="16">
        <v>1.0</v>
      </c>
      <c r="M4022" s="16" t="s">
        <v>5</v>
      </c>
      <c r="N4022" s="16" t="s">
        <v>5</v>
      </c>
      <c r="O4022" s="54" t="s">
        <v>5</v>
      </c>
      <c r="P4022" s="54" t="s">
        <v>5</v>
      </c>
      <c r="Q4022" s="54" t="s">
        <v>5</v>
      </c>
      <c r="R4022" s="54" t="s">
        <v>5</v>
      </c>
      <c r="S4022" s="54" t="s">
        <v>5</v>
      </c>
      <c r="T4022" s="14" t="s">
        <v>16130</v>
      </c>
      <c r="U4022" s="14" t="s">
        <v>87</v>
      </c>
      <c r="V4022" s="18"/>
      <c r="W4022" s="20"/>
      <c r="X4022" s="20"/>
      <c r="Y4022" s="20"/>
      <c r="Z4022" s="20"/>
      <c r="AA4022" s="20"/>
      <c r="AB4022" s="20"/>
      <c r="AC4022" s="20"/>
      <c r="AD4022" s="20"/>
      <c r="AE4022" s="20"/>
      <c r="AF4022" s="20"/>
      <c r="AG4022" s="20"/>
      <c r="AH4022" s="20"/>
    </row>
    <row r="4023">
      <c r="A4023" s="30">
        <v>345172.0</v>
      </c>
      <c r="B4023" s="31" t="s">
        <v>16195</v>
      </c>
      <c r="C4023" s="31" t="s">
        <v>16196</v>
      </c>
      <c r="D4023" s="31" t="s">
        <v>16093</v>
      </c>
      <c r="E4023" s="31" t="s">
        <v>36</v>
      </c>
      <c r="F4023" s="30">
        <v>27262.0</v>
      </c>
      <c r="G4023" s="30">
        <v>3.368850141E9</v>
      </c>
      <c r="H4023" s="42" t="s">
        <v>16197</v>
      </c>
      <c r="I4023" s="25" t="s">
        <v>7113</v>
      </c>
      <c r="J4023" s="89">
        <v>44560.0</v>
      </c>
      <c r="K4023" s="89">
        <v>44560.0</v>
      </c>
      <c r="L4023" s="27">
        <v>1.0</v>
      </c>
      <c r="M4023" s="27" t="s">
        <v>7</v>
      </c>
      <c r="N4023" s="27" t="s">
        <v>7</v>
      </c>
      <c r="O4023" s="47" t="s">
        <v>5</v>
      </c>
      <c r="P4023" s="47">
        <v>10140.0</v>
      </c>
      <c r="Q4023" s="47" t="s">
        <v>5</v>
      </c>
      <c r="R4023" s="47" t="s">
        <v>5</v>
      </c>
      <c r="S4023" s="47" t="s">
        <v>5</v>
      </c>
      <c r="T4023" s="25" t="s">
        <v>10305</v>
      </c>
      <c r="U4023" s="25" t="s">
        <v>87</v>
      </c>
      <c r="V4023" s="29"/>
      <c r="W4023" s="20"/>
      <c r="X4023" s="20"/>
      <c r="Y4023" s="20"/>
      <c r="Z4023" s="20"/>
      <c r="AA4023" s="20"/>
      <c r="AB4023" s="20"/>
      <c r="AC4023" s="20"/>
      <c r="AD4023" s="20"/>
      <c r="AE4023" s="20"/>
      <c r="AF4023" s="20"/>
      <c r="AG4023" s="20"/>
      <c r="AH4023" s="20"/>
    </row>
    <row r="4024">
      <c r="A4024" s="34">
        <v>345173.0</v>
      </c>
      <c r="B4024" s="35" t="s">
        <v>16198</v>
      </c>
      <c r="C4024" s="35" t="s">
        <v>16199</v>
      </c>
      <c r="D4024" s="35" t="s">
        <v>16200</v>
      </c>
      <c r="E4024" s="35" t="s">
        <v>36</v>
      </c>
      <c r="F4024" s="34">
        <v>27546.0</v>
      </c>
      <c r="G4024" s="34">
        <v>9.10814803E9</v>
      </c>
      <c r="H4024" s="51" t="s">
        <v>16201</v>
      </c>
      <c r="I4024" s="14" t="s">
        <v>4409</v>
      </c>
      <c r="J4024" s="105">
        <v>44560.0</v>
      </c>
      <c r="K4024" s="105">
        <v>44621.0</v>
      </c>
      <c r="L4024" s="16">
        <v>2.0</v>
      </c>
      <c r="M4024" s="16" t="s">
        <v>7</v>
      </c>
      <c r="N4024" s="16" t="s">
        <v>7</v>
      </c>
      <c r="O4024" s="17">
        <v>7800.0</v>
      </c>
      <c r="P4024" s="17">
        <v>7350.0</v>
      </c>
      <c r="Q4024" s="17" t="s">
        <v>5</v>
      </c>
      <c r="R4024" s="17" t="s">
        <v>5</v>
      </c>
      <c r="S4024" s="17" t="s">
        <v>5</v>
      </c>
      <c r="T4024" s="14" t="s">
        <v>4323</v>
      </c>
      <c r="U4024" s="14" t="s">
        <v>87</v>
      </c>
      <c r="V4024" s="18"/>
      <c r="W4024" s="20"/>
      <c r="X4024" s="20"/>
      <c r="Y4024" s="20"/>
      <c r="Z4024" s="20"/>
      <c r="AA4024" s="20"/>
      <c r="AB4024" s="20"/>
      <c r="AC4024" s="20"/>
      <c r="AD4024" s="20"/>
      <c r="AE4024" s="20"/>
      <c r="AF4024" s="20"/>
      <c r="AG4024" s="20"/>
      <c r="AH4024" s="20"/>
    </row>
    <row r="4025">
      <c r="A4025" s="30">
        <v>345174.0</v>
      </c>
      <c r="B4025" s="31" t="s">
        <v>16202</v>
      </c>
      <c r="C4025" s="31" t="s">
        <v>16203</v>
      </c>
      <c r="D4025" s="31" t="s">
        <v>16035</v>
      </c>
      <c r="E4025" s="31" t="s">
        <v>36</v>
      </c>
      <c r="F4025" s="30">
        <v>28801.0</v>
      </c>
      <c r="G4025" s="30">
        <v>8.282550076E9</v>
      </c>
      <c r="H4025" s="42" t="s">
        <v>16204</v>
      </c>
      <c r="I4025" s="25" t="s">
        <v>4409</v>
      </c>
      <c r="J4025" s="89">
        <v>44560.0</v>
      </c>
      <c r="K4025" s="43"/>
      <c r="L4025" s="27">
        <v>3.0</v>
      </c>
      <c r="M4025" s="43"/>
      <c r="N4025" s="43"/>
      <c r="O4025" s="44"/>
      <c r="P4025" s="44"/>
      <c r="Q4025" s="44"/>
      <c r="R4025" s="44"/>
      <c r="S4025" s="44"/>
      <c r="T4025" s="25" t="s">
        <v>16027</v>
      </c>
      <c r="U4025" s="25" t="s">
        <v>92</v>
      </c>
      <c r="V4025" s="29"/>
      <c r="W4025" s="20"/>
      <c r="X4025" s="20"/>
      <c r="Y4025" s="20"/>
      <c r="Z4025" s="20"/>
      <c r="AA4025" s="20"/>
      <c r="AB4025" s="20"/>
      <c r="AC4025" s="20"/>
      <c r="AD4025" s="20"/>
      <c r="AE4025" s="20"/>
      <c r="AF4025" s="20"/>
      <c r="AG4025" s="20"/>
      <c r="AH4025" s="20"/>
    </row>
    <row r="4026">
      <c r="A4026" s="34">
        <v>345180.0</v>
      </c>
      <c r="B4026" s="35" t="s">
        <v>16205</v>
      </c>
      <c r="C4026" s="35" t="s">
        <v>16206</v>
      </c>
      <c r="D4026" s="35" t="s">
        <v>15699</v>
      </c>
      <c r="E4026" s="35" t="s">
        <v>36</v>
      </c>
      <c r="F4026" s="34">
        <v>28358.0</v>
      </c>
      <c r="G4026" s="34">
        <v>9.107389691E9</v>
      </c>
      <c r="H4026" s="51" t="s">
        <v>16207</v>
      </c>
      <c r="I4026" s="14" t="s">
        <v>4409</v>
      </c>
      <c r="J4026" s="105">
        <v>44560.0</v>
      </c>
      <c r="K4026" s="105">
        <v>44621.0</v>
      </c>
      <c r="L4026" s="16">
        <v>2.0</v>
      </c>
      <c r="M4026" s="16" t="s">
        <v>7</v>
      </c>
      <c r="N4026" s="16" t="s">
        <v>4</v>
      </c>
      <c r="O4026" s="17">
        <v>8640.0</v>
      </c>
      <c r="P4026" s="17">
        <v>8190.0</v>
      </c>
      <c r="Q4026" s="17" t="s">
        <v>5</v>
      </c>
      <c r="R4026" s="17" t="s">
        <v>5</v>
      </c>
      <c r="S4026" s="17" t="s">
        <v>5</v>
      </c>
      <c r="T4026" s="14" t="s">
        <v>16208</v>
      </c>
      <c r="U4026" s="14" t="s">
        <v>87</v>
      </c>
      <c r="V4026" s="18"/>
      <c r="W4026" s="20"/>
      <c r="X4026" s="20"/>
      <c r="Y4026" s="20"/>
      <c r="Z4026" s="20"/>
      <c r="AA4026" s="20"/>
      <c r="AB4026" s="20"/>
      <c r="AC4026" s="20"/>
      <c r="AD4026" s="20"/>
      <c r="AE4026" s="20"/>
      <c r="AF4026" s="20"/>
      <c r="AG4026" s="20"/>
      <c r="AH4026" s="20"/>
    </row>
    <row r="4027">
      <c r="A4027" s="30">
        <v>345182.0</v>
      </c>
      <c r="B4027" s="31" t="s">
        <v>16209</v>
      </c>
      <c r="C4027" s="31" t="s">
        <v>16210</v>
      </c>
      <c r="D4027" s="31" t="s">
        <v>16211</v>
      </c>
      <c r="E4027" s="31" t="s">
        <v>36</v>
      </c>
      <c r="F4027" s="30">
        <v>28577.0</v>
      </c>
      <c r="G4027" s="30">
        <v>2.522250112E9</v>
      </c>
      <c r="H4027" s="42" t="s">
        <v>16212</v>
      </c>
      <c r="I4027" s="25" t="s">
        <v>4409</v>
      </c>
      <c r="J4027" s="89">
        <v>44581.0</v>
      </c>
      <c r="K4027" s="43"/>
      <c r="L4027" s="27">
        <v>3.0</v>
      </c>
      <c r="M4027" s="27"/>
      <c r="N4027" s="43"/>
      <c r="O4027" s="44"/>
      <c r="P4027" s="44"/>
      <c r="Q4027" s="44"/>
      <c r="R4027" s="44"/>
      <c r="S4027" s="44"/>
      <c r="T4027" s="25"/>
      <c r="U4027" s="25" t="s">
        <v>92</v>
      </c>
      <c r="V4027" s="29"/>
      <c r="W4027" s="20"/>
      <c r="X4027" s="20"/>
      <c r="Y4027" s="20"/>
      <c r="Z4027" s="20"/>
      <c r="AA4027" s="20"/>
      <c r="AB4027" s="20"/>
      <c r="AC4027" s="20"/>
      <c r="AD4027" s="20"/>
      <c r="AE4027" s="20"/>
      <c r="AF4027" s="20"/>
      <c r="AG4027" s="20"/>
      <c r="AH4027" s="20"/>
    </row>
    <row r="4028">
      <c r="A4028" s="34">
        <v>345183.0</v>
      </c>
      <c r="B4028" s="35" t="s">
        <v>16213</v>
      </c>
      <c r="C4028" s="35" t="s">
        <v>16214</v>
      </c>
      <c r="D4028" s="35" t="s">
        <v>1872</v>
      </c>
      <c r="E4028" s="35" t="s">
        <v>36</v>
      </c>
      <c r="F4028" s="34">
        <v>28025.0</v>
      </c>
      <c r="G4028" s="34">
        <v>7.047884115E9</v>
      </c>
      <c r="H4028" s="51" t="s">
        <v>16215</v>
      </c>
      <c r="I4028" s="14" t="s">
        <v>4409</v>
      </c>
      <c r="J4028" s="105">
        <v>44581.0</v>
      </c>
      <c r="K4028" s="105"/>
      <c r="L4028" s="16">
        <v>3.0</v>
      </c>
      <c r="M4028" s="48"/>
      <c r="N4028" s="48"/>
      <c r="O4028" s="49"/>
      <c r="P4028" s="49"/>
      <c r="Q4028" s="49"/>
      <c r="R4028" s="49"/>
      <c r="S4028" s="49"/>
      <c r="T4028" s="14" t="s">
        <v>16027</v>
      </c>
      <c r="U4028" s="14" t="s">
        <v>92</v>
      </c>
      <c r="V4028" s="18"/>
      <c r="W4028" s="20"/>
      <c r="X4028" s="20"/>
      <c r="Y4028" s="20"/>
      <c r="Z4028" s="20"/>
      <c r="AA4028" s="20"/>
      <c r="AB4028" s="20"/>
      <c r="AC4028" s="20"/>
      <c r="AD4028" s="20"/>
      <c r="AE4028" s="20"/>
      <c r="AF4028" s="20"/>
      <c r="AG4028" s="20"/>
      <c r="AH4028" s="20"/>
    </row>
    <row r="4029">
      <c r="A4029" s="30">
        <v>345187.0</v>
      </c>
      <c r="B4029" s="31" t="s">
        <v>16216</v>
      </c>
      <c r="C4029" s="31" t="s">
        <v>16217</v>
      </c>
      <c r="D4029" s="31" t="s">
        <v>16218</v>
      </c>
      <c r="E4029" s="31" t="s">
        <v>36</v>
      </c>
      <c r="F4029" s="30">
        <v>28655.0</v>
      </c>
      <c r="G4029" s="30">
        <v>8.285807E9</v>
      </c>
      <c r="H4029" s="42" t="s">
        <v>16219</v>
      </c>
      <c r="I4029" s="25" t="s">
        <v>4409</v>
      </c>
      <c r="J4029" s="89">
        <v>44581.0</v>
      </c>
      <c r="K4029" s="43"/>
      <c r="L4029" s="27">
        <v>3.0</v>
      </c>
      <c r="M4029" s="43"/>
      <c r="N4029" s="43"/>
      <c r="O4029" s="44"/>
      <c r="P4029" s="44"/>
      <c r="Q4029" s="44"/>
      <c r="R4029" s="44"/>
      <c r="S4029" s="44"/>
      <c r="T4029" s="25" t="s">
        <v>16027</v>
      </c>
      <c r="U4029" s="25" t="s">
        <v>92</v>
      </c>
      <c r="V4029" s="29"/>
      <c r="W4029" s="20"/>
      <c r="X4029" s="20"/>
      <c r="Y4029" s="20"/>
      <c r="Z4029" s="20"/>
      <c r="AA4029" s="20"/>
      <c r="AB4029" s="20"/>
      <c r="AC4029" s="20"/>
      <c r="AD4029" s="20"/>
      <c r="AE4029" s="20"/>
      <c r="AF4029" s="20"/>
      <c r="AG4029" s="20"/>
      <c r="AH4029" s="20"/>
    </row>
    <row r="4030">
      <c r="A4030" s="34">
        <v>345191.0</v>
      </c>
      <c r="B4030" s="35" t="s">
        <v>16220</v>
      </c>
      <c r="C4030" s="35" t="s">
        <v>16221</v>
      </c>
      <c r="D4030" s="35" t="s">
        <v>12551</v>
      </c>
      <c r="E4030" s="35" t="s">
        <v>36</v>
      </c>
      <c r="F4030" s="34">
        <v>27030.0</v>
      </c>
      <c r="G4030" s="34">
        <v>3.367895076E9</v>
      </c>
      <c r="H4030" s="51" t="s">
        <v>16222</v>
      </c>
      <c r="I4030" s="14" t="s">
        <v>4409</v>
      </c>
      <c r="J4030" s="105">
        <v>44581.0</v>
      </c>
      <c r="K4030" s="48"/>
      <c r="L4030" s="16">
        <v>3.0</v>
      </c>
      <c r="M4030" s="48"/>
      <c r="N4030" s="48"/>
      <c r="O4030" s="49"/>
      <c r="P4030" s="49"/>
      <c r="Q4030" s="49"/>
      <c r="R4030" s="49"/>
      <c r="S4030" s="49"/>
      <c r="T4030" s="14" t="s">
        <v>16027</v>
      </c>
      <c r="U4030" s="14" t="s">
        <v>92</v>
      </c>
      <c r="V4030" s="18"/>
      <c r="W4030" s="20"/>
      <c r="X4030" s="20"/>
      <c r="Y4030" s="20"/>
      <c r="Z4030" s="20"/>
      <c r="AA4030" s="20"/>
      <c r="AB4030" s="20"/>
      <c r="AC4030" s="20"/>
      <c r="AD4030" s="20"/>
      <c r="AE4030" s="20"/>
      <c r="AF4030" s="20"/>
      <c r="AG4030" s="20"/>
      <c r="AH4030" s="20"/>
    </row>
    <row r="4031">
      <c r="A4031" s="30">
        <v>345193.0</v>
      </c>
      <c r="B4031" s="31" t="s">
        <v>16223</v>
      </c>
      <c r="C4031" s="31" t="s">
        <v>16224</v>
      </c>
      <c r="D4031" s="31" t="s">
        <v>16225</v>
      </c>
      <c r="E4031" s="31" t="s">
        <v>36</v>
      </c>
      <c r="F4031" s="30">
        <v>28713.0</v>
      </c>
      <c r="G4031" s="30">
        <v>8.284882101E9</v>
      </c>
      <c r="H4031" s="42" t="s">
        <v>16226</v>
      </c>
      <c r="I4031" s="25" t="s">
        <v>4409</v>
      </c>
      <c r="J4031" s="89">
        <v>44581.0</v>
      </c>
      <c r="K4031" s="89">
        <v>44621.0</v>
      </c>
      <c r="L4031" s="27">
        <v>2.0</v>
      </c>
      <c r="M4031" s="27" t="s">
        <v>7</v>
      </c>
      <c r="N4031" s="27" t="s">
        <v>7</v>
      </c>
      <c r="O4031" s="28">
        <v>6750.0</v>
      </c>
      <c r="P4031" s="28">
        <v>6150.0</v>
      </c>
      <c r="Q4031" s="28" t="s">
        <v>5</v>
      </c>
      <c r="R4031" s="28" t="s">
        <v>5</v>
      </c>
      <c r="S4031" s="28" t="s">
        <v>5</v>
      </c>
      <c r="T4031" s="25" t="s">
        <v>4323</v>
      </c>
      <c r="U4031" s="25" t="s">
        <v>87</v>
      </c>
      <c r="V4031" s="58"/>
      <c r="W4031" s="20"/>
      <c r="X4031" s="20"/>
      <c r="Y4031" s="20"/>
      <c r="Z4031" s="20"/>
      <c r="AA4031" s="20"/>
      <c r="AB4031" s="20"/>
      <c r="AC4031" s="20"/>
      <c r="AD4031" s="20"/>
      <c r="AE4031" s="20"/>
      <c r="AF4031" s="20"/>
      <c r="AG4031" s="20"/>
      <c r="AH4031" s="20"/>
    </row>
    <row r="4032">
      <c r="A4032" s="34">
        <v>345194.0</v>
      </c>
      <c r="B4032" s="35" t="s">
        <v>16227</v>
      </c>
      <c r="C4032" s="35" t="s">
        <v>16228</v>
      </c>
      <c r="D4032" s="35" t="s">
        <v>15699</v>
      </c>
      <c r="E4032" s="35" t="s">
        <v>36</v>
      </c>
      <c r="F4032" s="34">
        <v>28360.0</v>
      </c>
      <c r="G4032" s="34">
        <v>9.107392821E9</v>
      </c>
      <c r="H4032" s="51" t="s">
        <v>16229</v>
      </c>
      <c r="I4032" s="14" t="s">
        <v>4409</v>
      </c>
      <c r="J4032" s="105">
        <v>44581.0</v>
      </c>
      <c r="K4032" s="105">
        <v>44621.0</v>
      </c>
      <c r="L4032" s="16">
        <v>2.0</v>
      </c>
      <c r="M4032" s="16" t="s">
        <v>7</v>
      </c>
      <c r="N4032" s="16" t="s">
        <v>7</v>
      </c>
      <c r="O4032" s="17">
        <v>8070.0</v>
      </c>
      <c r="P4032" s="17">
        <v>7560.0</v>
      </c>
      <c r="Q4032" s="17" t="s">
        <v>5</v>
      </c>
      <c r="R4032" s="17" t="s">
        <v>5</v>
      </c>
      <c r="S4032" s="17" t="s">
        <v>5</v>
      </c>
      <c r="T4032" s="14" t="s">
        <v>16230</v>
      </c>
      <c r="U4032" s="14" t="s">
        <v>87</v>
      </c>
      <c r="V4032" s="64"/>
      <c r="W4032" s="20"/>
      <c r="X4032" s="20"/>
      <c r="Y4032" s="20"/>
      <c r="Z4032" s="20"/>
      <c r="AA4032" s="20"/>
      <c r="AB4032" s="20"/>
      <c r="AC4032" s="20"/>
      <c r="AD4032" s="20"/>
      <c r="AE4032" s="20"/>
      <c r="AF4032" s="20"/>
      <c r="AG4032" s="20"/>
      <c r="AH4032" s="20"/>
    </row>
    <row r="4033">
      <c r="A4033" s="30">
        <v>345195.0</v>
      </c>
      <c r="B4033" s="31" t="s">
        <v>16231</v>
      </c>
      <c r="C4033" s="31" t="s">
        <v>16232</v>
      </c>
      <c r="D4033" s="31" t="s">
        <v>16233</v>
      </c>
      <c r="E4033" s="31" t="s">
        <v>36</v>
      </c>
      <c r="F4033" s="30">
        <v>27886.0</v>
      </c>
      <c r="G4033" s="30">
        <v>2.528230401E9</v>
      </c>
      <c r="H4033" s="42" t="s">
        <v>16234</v>
      </c>
      <c r="I4033" s="25" t="s">
        <v>4409</v>
      </c>
      <c r="J4033" s="89">
        <v>44581.0</v>
      </c>
      <c r="K4033" s="89">
        <v>44581.0</v>
      </c>
      <c r="L4033" s="27">
        <v>1.0</v>
      </c>
      <c r="M4033" s="27" t="s">
        <v>7</v>
      </c>
      <c r="N4033" s="27" t="s">
        <v>4</v>
      </c>
      <c r="O4033" s="28">
        <v>9000.0</v>
      </c>
      <c r="P4033" s="28">
        <v>8145.0</v>
      </c>
      <c r="Q4033" s="28" t="s">
        <v>5</v>
      </c>
      <c r="R4033" s="28" t="s">
        <v>5</v>
      </c>
      <c r="S4033" s="28" t="s">
        <v>5</v>
      </c>
      <c r="T4033" s="25" t="s">
        <v>10260</v>
      </c>
      <c r="U4033" s="25" t="s">
        <v>87</v>
      </c>
      <c r="V4033" s="58"/>
      <c r="W4033" s="20"/>
      <c r="X4033" s="20"/>
      <c r="Y4033" s="20"/>
      <c r="Z4033" s="20"/>
      <c r="AA4033" s="20"/>
      <c r="AB4033" s="20"/>
      <c r="AC4033" s="20"/>
      <c r="AD4033" s="20"/>
      <c r="AE4033" s="20"/>
      <c r="AF4033" s="20"/>
      <c r="AG4033" s="20"/>
      <c r="AH4033" s="20"/>
    </row>
    <row r="4034">
      <c r="A4034" s="34">
        <v>345196.0</v>
      </c>
      <c r="B4034" s="35" t="s">
        <v>16235</v>
      </c>
      <c r="C4034" s="35" t="s">
        <v>16236</v>
      </c>
      <c r="D4034" s="35" t="s">
        <v>12165</v>
      </c>
      <c r="E4034" s="35" t="s">
        <v>36</v>
      </c>
      <c r="F4034" s="34">
        <v>27239.0</v>
      </c>
      <c r="G4034" s="34">
        <v>3.368592181E9</v>
      </c>
      <c r="H4034" s="51" t="s">
        <v>16237</v>
      </c>
      <c r="I4034" s="14" t="s">
        <v>4409</v>
      </c>
      <c r="J4034" s="105">
        <v>44581.0</v>
      </c>
      <c r="K4034" s="105">
        <v>44581.0</v>
      </c>
      <c r="L4034" s="16">
        <v>1.0</v>
      </c>
      <c r="M4034" s="16" t="s">
        <v>7</v>
      </c>
      <c r="N4034" s="16" t="s">
        <v>4</v>
      </c>
      <c r="O4034" s="17">
        <v>8700.0</v>
      </c>
      <c r="P4034" s="17">
        <v>7800.0</v>
      </c>
      <c r="Q4034" s="17">
        <v>4800.0</v>
      </c>
      <c r="R4034" s="17">
        <v>4200.0</v>
      </c>
      <c r="S4034" s="17" t="s">
        <v>5</v>
      </c>
      <c r="T4034" s="14" t="s">
        <v>16238</v>
      </c>
      <c r="U4034" s="14" t="s">
        <v>87</v>
      </c>
      <c r="V4034" s="64"/>
      <c r="W4034" s="20"/>
      <c r="X4034" s="20"/>
      <c r="Y4034" s="20"/>
      <c r="Z4034" s="20"/>
      <c r="AA4034" s="20"/>
      <c r="AB4034" s="20"/>
      <c r="AC4034" s="20"/>
      <c r="AD4034" s="20"/>
      <c r="AE4034" s="20"/>
      <c r="AF4034" s="20"/>
      <c r="AG4034" s="20"/>
      <c r="AH4034" s="20"/>
    </row>
    <row r="4035">
      <c r="A4035" s="30">
        <v>345197.0</v>
      </c>
      <c r="B4035" s="31" t="s">
        <v>16239</v>
      </c>
      <c r="C4035" s="31" t="s">
        <v>16240</v>
      </c>
      <c r="D4035" s="31" t="s">
        <v>16088</v>
      </c>
      <c r="E4035" s="31" t="s">
        <v>36</v>
      </c>
      <c r="F4035" s="30">
        <v>28139.0</v>
      </c>
      <c r="G4035" s="30">
        <v>8.2828672E9</v>
      </c>
      <c r="H4035" s="42" t="s">
        <v>16241</v>
      </c>
      <c r="I4035" s="25" t="s">
        <v>4409</v>
      </c>
      <c r="J4035" s="89">
        <v>44581.0</v>
      </c>
      <c r="K4035" s="89">
        <v>44581.0</v>
      </c>
      <c r="L4035" s="27">
        <v>1.0</v>
      </c>
      <c r="M4035" s="27" t="s">
        <v>7</v>
      </c>
      <c r="N4035" s="27" t="s">
        <v>7</v>
      </c>
      <c r="O4035" s="28">
        <v>6750.0</v>
      </c>
      <c r="P4035" s="28" t="s">
        <v>5</v>
      </c>
      <c r="Q4035" s="28" t="s">
        <v>5</v>
      </c>
      <c r="R4035" s="28" t="s">
        <v>5</v>
      </c>
      <c r="S4035" s="28">
        <v>6600.0</v>
      </c>
      <c r="T4035" s="25" t="s">
        <v>16242</v>
      </c>
      <c r="U4035" s="25" t="s">
        <v>87</v>
      </c>
      <c r="V4035" s="58"/>
      <c r="W4035" s="20"/>
      <c r="X4035" s="20"/>
      <c r="Y4035" s="20"/>
      <c r="Z4035" s="20"/>
      <c r="AA4035" s="20"/>
      <c r="AB4035" s="20"/>
      <c r="AC4035" s="20"/>
      <c r="AD4035" s="20"/>
      <c r="AE4035" s="20"/>
      <c r="AF4035" s="20"/>
      <c r="AG4035" s="20"/>
      <c r="AH4035" s="20"/>
    </row>
    <row r="4036">
      <c r="A4036" s="34">
        <v>345199.0</v>
      </c>
      <c r="B4036" s="35" t="s">
        <v>16243</v>
      </c>
      <c r="C4036" s="35" t="s">
        <v>16244</v>
      </c>
      <c r="D4036" s="35" t="s">
        <v>16245</v>
      </c>
      <c r="E4036" s="35" t="s">
        <v>36</v>
      </c>
      <c r="F4036" s="34">
        <v>27514.0</v>
      </c>
      <c r="G4036" s="34">
        <v>9.199684511E9</v>
      </c>
      <c r="H4036" s="51" t="s">
        <v>16246</v>
      </c>
      <c r="I4036" s="14" t="s">
        <v>4409</v>
      </c>
      <c r="J4036" s="105">
        <v>44581.0</v>
      </c>
      <c r="K4036" s="105">
        <v>44581.0</v>
      </c>
      <c r="L4036" s="16">
        <v>1.0</v>
      </c>
      <c r="M4036" s="16" t="s">
        <v>7</v>
      </c>
      <c r="N4036" s="16" t="s">
        <v>5</v>
      </c>
      <c r="O4036" s="17" t="s">
        <v>5</v>
      </c>
      <c r="P4036" s="17" t="s">
        <v>5</v>
      </c>
      <c r="Q4036" s="17" t="s">
        <v>5</v>
      </c>
      <c r="R4036" s="17" t="s">
        <v>5</v>
      </c>
      <c r="S4036" s="17" t="s">
        <v>5</v>
      </c>
      <c r="T4036" s="14" t="s">
        <v>16247</v>
      </c>
      <c r="U4036" s="14" t="s">
        <v>87</v>
      </c>
      <c r="V4036" s="64"/>
      <c r="W4036" s="20"/>
      <c r="X4036" s="20"/>
      <c r="Y4036" s="20"/>
      <c r="Z4036" s="20"/>
      <c r="AA4036" s="20"/>
      <c r="AB4036" s="20"/>
      <c r="AC4036" s="20"/>
      <c r="AD4036" s="20"/>
      <c r="AE4036" s="20"/>
      <c r="AF4036" s="20"/>
      <c r="AG4036" s="20"/>
      <c r="AH4036" s="20"/>
    </row>
    <row r="4037">
      <c r="A4037" s="30">
        <v>345203.0</v>
      </c>
      <c r="B4037" s="31" t="s">
        <v>16248</v>
      </c>
      <c r="C4037" s="31" t="s">
        <v>16249</v>
      </c>
      <c r="D4037" s="31" t="s">
        <v>16250</v>
      </c>
      <c r="E4037" s="31" t="s">
        <v>36</v>
      </c>
      <c r="F4037" s="30">
        <v>28604.0</v>
      </c>
      <c r="G4037" s="30">
        <v>8.288985136E9</v>
      </c>
      <c r="H4037" s="42" t="s">
        <v>16251</v>
      </c>
      <c r="I4037" s="25" t="s">
        <v>4409</v>
      </c>
      <c r="J4037" s="89">
        <v>44581.0</v>
      </c>
      <c r="K4037" s="89">
        <v>44621.0</v>
      </c>
      <c r="L4037" s="27">
        <v>2.0</v>
      </c>
      <c r="M4037" s="27" t="s">
        <v>7</v>
      </c>
      <c r="N4037" s="27" t="s">
        <v>7</v>
      </c>
      <c r="O4037" s="28">
        <v>7350.0</v>
      </c>
      <c r="P4037" s="28">
        <v>7200.0</v>
      </c>
      <c r="Q4037" s="28" t="s">
        <v>5</v>
      </c>
      <c r="R4037" s="28" t="s">
        <v>5</v>
      </c>
      <c r="S4037" s="28" t="s">
        <v>5</v>
      </c>
      <c r="T4037" s="25" t="s">
        <v>16252</v>
      </c>
      <c r="U4037" s="25" t="s">
        <v>87</v>
      </c>
      <c r="V4037" s="58"/>
      <c r="W4037" s="20"/>
      <c r="X4037" s="20"/>
      <c r="Y4037" s="20"/>
      <c r="Z4037" s="20"/>
      <c r="AA4037" s="20"/>
      <c r="AB4037" s="20"/>
      <c r="AC4037" s="20"/>
      <c r="AD4037" s="20"/>
      <c r="AE4037" s="20"/>
      <c r="AF4037" s="20"/>
      <c r="AG4037" s="20"/>
      <c r="AH4037" s="20"/>
    </row>
    <row r="4038">
      <c r="A4038" s="34">
        <v>345205.0</v>
      </c>
      <c r="B4038" s="35" t="s">
        <v>16253</v>
      </c>
      <c r="C4038" s="35" t="s">
        <v>16254</v>
      </c>
      <c r="D4038" s="35" t="s">
        <v>16137</v>
      </c>
      <c r="E4038" s="35" t="s">
        <v>36</v>
      </c>
      <c r="F4038" s="34">
        <v>28697.0</v>
      </c>
      <c r="G4038" s="34">
        <v>3.366679261E9</v>
      </c>
      <c r="H4038" s="51" t="s">
        <v>16255</v>
      </c>
      <c r="I4038" s="14" t="s">
        <v>4409</v>
      </c>
      <c r="J4038" s="105">
        <v>44581.0</v>
      </c>
      <c r="K4038" s="105">
        <v>44621.0</v>
      </c>
      <c r="L4038" s="16">
        <v>2.0</v>
      </c>
      <c r="M4038" s="16" t="s">
        <v>7</v>
      </c>
      <c r="N4038" s="16" t="s">
        <v>4</v>
      </c>
      <c r="O4038" s="17">
        <v>8250.0</v>
      </c>
      <c r="P4038" s="17">
        <v>7620.0</v>
      </c>
      <c r="Q4038" s="17" t="s">
        <v>5</v>
      </c>
      <c r="R4038" s="17" t="s">
        <v>5</v>
      </c>
      <c r="S4038" s="17" t="s">
        <v>5</v>
      </c>
      <c r="T4038" s="14" t="s">
        <v>4323</v>
      </c>
      <c r="U4038" s="14" t="s">
        <v>87</v>
      </c>
      <c r="V4038" s="64"/>
      <c r="W4038" s="20"/>
      <c r="X4038" s="20"/>
      <c r="Y4038" s="20"/>
      <c r="Z4038" s="20"/>
      <c r="AA4038" s="20"/>
      <c r="AB4038" s="20"/>
      <c r="AC4038" s="20"/>
      <c r="AD4038" s="20"/>
      <c r="AE4038" s="20"/>
      <c r="AF4038" s="20"/>
      <c r="AG4038" s="20"/>
      <c r="AH4038" s="20"/>
    </row>
    <row r="4039">
      <c r="A4039" s="30">
        <v>345206.0</v>
      </c>
      <c r="B4039" s="31" t="s">
        <v>16256</v>
      </c>
      <c r="C4039" s="31" t="s">
        <v>16257</v>
      </c>
      <c r="D4039" s="31" t="s">
        <v>12625</v>
      </c>
      <c r="E4039" s="31" t="s">
        <v>36</v>
      </c>
      <c r="F4039" s="30">
        <v>28754.0</v>
      </c>
      <c r="G4039" s="30">
        <v>8.2868952E9</v>
      </c>
      <c r="H4039" s="42" t="s">
        <v>16258</v>
      </c>
      <c r="I4039" s="25" t="s">
        <v>4409</v>
      </c>
      <c r="J4039" s="89">
        <v>44581.0</v>
      </c>
      <c r="K4039" s="89">
        <v>44629.0</v>
      </c>
      <c r="L4039" s="27">
        <v>3.0</v>
      </c>
      <c r="M4039" s="27" t="s">
        <v>7</v>
      </c>
      <c r="N4039" s="27" t="s">
        <v>7</v>
      </c>
      <c r="O4039" s="28" t="s">
        <v>5</v>
      </c>
      <c r="P4039" s="28">
        <v>7350.0</v>
      </c>
      <c r="Q4039" s="28" t="s">
        <v>5</v>
      </c>
      <c r="R4039" s="28" t="s">
        <v>5</v>
      </c>
      <c r="S4039" s="28" t="s">
        <v>5</v>
      </c>
      <c r="T4039" s="25" t="s">
        <v>16259</v>
      </c>
      <c r="U4039" s="25" t="s">
        <v>87</v>
      </c>
      <c r="V4039" s="58"/>
      <c r="W4039" s="20"/>
      <c r="X4039" s="20"/>
      <c r="Y4039" s="20"/>
      <c r="Z4039" s="20"/>
      <c r="AA4039" s="20"/>
      <c r="AB4039" s="20"/>
      <c r="AC4039" s="20"/>
      <c r="AD4039" s="20"/>
      <c r="AE4039" s="20"/>
      <c r="AF4039" s="20"/>
      <c r="AG4039" s="20"/>
      <c r="AH4039" s="20"/>
    </row>
    <row r="4040">
      <c r="A4040" s="34">
        <v>345207.0</v>
      </c>
      <c r="B4040" s="35" t="s">
        <v>16260</v>
      </c>
      <c r="C4040" s="35" t="s">
        <v>16261</v>
      </c>
      <c r="D4040" s="35" t="s">
        <v>16262</v>
      </c>
      <c r="E4040" s="35" t="s">
        <v>36</v>
      </c>
      <c r="F4040" s="34">
        <v>28472.0</v>
      </c>
      <c r="G4040" s="34">
        <v>9.106424245E9</v>
      </c>
      <c r="H4040" s="51" t="s">
        <v>16263</v>
      </c>
      <c r="I4040" s="14" t="s">
        <v>4409</v>
      </c>
      <c r="J4040" s="105">
        <v>44581.0</v>
      </c>
      <c r="K4040" s="48"/>
      <c r="L4040" s="16">
        <v>3.0</v>
      </c>
      <c r="M4040" s="48"/>
      <c r="N4040" s="48"/>
      <c r="O4040" s="49"/>
      <c r="P4040" s="49"/>
      <c r="Q4040" s="49"/>
      <c r="R4040" s="49"/>
      <c r="S4040" s="49"/>
      <c r="T4040" s="14" t="s">
        <v>16027</v>
      </c>
      <c r="U4040" s="14" t="s">
        <v>92</v>
      </c>
      <c r="V4040" s="64"/>
      <c r="W4040" s="20"/>
      <c r="X4040" s="20"/>
      <c r="Y4040" s="20"/>
      <c r="Z4040" s="20"/>
      <c r="AA4040" s="20"/>
      <c r="AB4040" s="20"/>
      <c r="AC4040" s="20"/>
      <c r="AD4040" s="20"/>
      <c r="AE4040" s="20"/>
      <c r="AF4040" s="20"/>
      <c r="AG4040" s="20"/>
      <c r="AH4040" s="20"/>
    </row>
    <row r="4041">
      <c r="A4041" s="30">
        <v>345209.0</v>
      </c>
      <c r="B4041" s="31" t="s">
        <v>16264</v>
      </c>
      <c r="C4041" s="31" t="s">
        <v>16265</v>
      </c>
      <c r="D4041" s="31" t="s">
        <v>16098</v>
      </c>
      <c r="E4041" s="31" t="s">
        <v>36</v>
      </c>
      <c r="F4041" s="30">
        <v>27106.0</v>
      </c>
      <c r="G4041" s="30">
        <v>3.367591044E9</v>
      </c>
      <c r="H4041" s="42" t="s">
        <v>16266</v>
      </c>
      <c r="I4041" s="25" t="s">
        <v>4409</v>
      </c>
      <c r="J4041" s="89">
        <v>44581.0</v>
      </c>
      <c r="K4041" s="89">
        <v>44581.0</v>
      </c>
      <c r="L4041" s="27">
        <v>1.0</v>
      </c>
      <c r="M4041" s="27" t="s">
        <v>7</v>
      </c>
      <c r="N4041" s="27" t="s">
        <v>7</v>
      </c>
      <c r="O4041" s="28">
        <v>9780.0</v>
      </c>
      <c r="P4041" s="28" t="s">
        <v>5</v>
      </c>
      <c r="Q4041" s="28" t="s">
        <v>5</v>
      </c>
      <c r="R4041" s="28" t="s">
        <v>5</v>
      </c>
      <c r="S4041" s="28" t="s">
        <v>5</v>
      </c>
      <c r="T4041" s="25" t="s">
        <v>16267</v>
      </c>
      <c r="U4041" s="25" t="s">
        <v>87</v>
      </c>
      <c r="V4041" s="58"/>
      <c r="W4041" s="20"/>
      <c r="X4041" s="20"/>
      <c r="Y4041" s="20"/>
      <c r="Z4041" s="20"/>
      <c r="AA4041" s="20"/>
      <c r="AB4041" s="20"/>
      <c r="AC4041" s="20"/>
      <c r="AD4041" s="20"/>
      <c r="AE4041" s="20"/>
      <c r="AF4041" s="20"/>
      <c r="AG4041" s="20"/>
      <c r="AH4041" s="20"/>
    </row>
    <row r="4042">
      <c r="A4042" s="34">
        <v>345210.0</v>
      </c>
      <c r="B4042" s="35" t="s">
        <v>16268</v>
      </c>
      <c r="C4042" s="35" t="s">
        <v>16269</v>
      </c>
      <c r="D4042" s="35" t="s">
        <v>10223</v>
      </c>
      <c r="E4042" s="35" t="s">
        <v>36</v>
      </c>
      <c r="F4042" s="34">
        <v>28337.0</v>
      </c>
      <c r="G4042" s="34">
        <v>9.108628181E9</v>
      </c>
      <c r="H4042" s="51" t="s">
        <v>16270</v>
      </c>
      <c r="I4042" s="14" t="s">
        <v>4409</v>
      </c>
      <c r="J4042" s="105">
        <v>44581.0</v>
      </c>
      <c r="K4042" s="48"/>
      <c r="L4042" s="16">
        <v>3.0</v>
      </c>
      <c r="M4042" s="48"/>
      <c r="N4042" s="48"/>
      <c r="O4042" s="49"/>
      <c r="P4042" s="49"/>
      <c r="Q4042" s="49"/>
      <c r="R4042" s="49"/>
      <c r="S4042" s="49"/>
      <c r="T4042" s="14" t="s">
        <v>16027</v>
      </c>
      <c r="U4042" s="14" t="s">
        <v>92</v>
      </c>
      <c r="V4042" s="64"/>
      <c r="W4042" s="20"/>
      <c r="X4042" s="20"/>
      <c r="Y4042" s="20"/>
      <c r="Z4042" s="20"/>
      <c r="AA4042" s="20"/>
      <c r="AB4042" s="20"/>
      <c r="AC4042" s="20"/>
      <c r="AD4042" s="20"/>
      <c r="AE4042" s="20"/>
      <c r="AF4042" s="20"/>
      <c r="AG4042" s="20"/>
      <c r="AH4042" s="20"/>
    </row>
    <row r="4043">
      <c r="A4043" s="30">
        <v>345211.0</v>
      </c>
      <c r="B4043" s="31" t="s">
        <v>16271</v>
      </c>
      <c r="C4043" s="31" t="s">
        <v>16272</v>
      </c>
      <c r="D4043" s="31" t="s">
        <v>16273</v>
      </c>
      <c r="E4043" s="31" t="s">
        <v>36</v>
      </c>
      <c r="F4043" s="30">
        <v>28563.0</v>
      </c>
      <c r="G4043" s="30">
        <v>2.52637473E9</v>
      </c>
      <c r="H4043" s="42" t="s">
        <v>16274</v>
      </c>
      <c r="I4043" s="25" t="s">
        <v>4409</v>
      </c>
      <c r="J4043" s="89">
        <v>44581.0</v>
      </c>
      <c r="K4043" s="89">
        <v>44581.0</v>
      </c>
      <c r="L4043" s="27">
        <v>1.0</v>
      </c>
      <c r="M4043" s="27" t="s">
        <v>7</v>
      </c>
      <c r="N4043" s="27" t="s">
        <v>7</v>
      </c>
      <c r="O4043" s="28">
        <v>9000.0</v>
      </c>
      <c r="P4043" s="28">
        <v>8700.0</v>
      </c>
      <c r="Q4043" s="28" t="s">
        <v>5</v>
      </c>
      <c r="R4043" s="28" t="s">
        <v>5</v>
      </c>
      <c r="S4043" s="28" t="s">
        <v>5</v>
      </c>
      <c r="T4043" s="25" t="s">
        <v>16275</v>
      </c>
      <c r="U4043" s="25" t="s">
        <v>87</v>
      </c>
      <c r="V4043" s="58"/>
      <c r="W4043" s="20"/>
      <c r="X4043" s="20"/>
      <c r="Y4043" s="20"/>
      <c r="Z4043" s="20"/>
      <c r="AA4043" s="20"/>
      <c r="AB4043" s="20"/>
      <c r="AC4043" s="20"/>
      <c r="AD4043" s="20"/>
      <c r="AE4043" s="20"/>
      <c r="AF4043" s="20"/>
      <c r="AG4043" s="20"/>
      <c r="AH4043" s="20"/>
    </row>
    <row r="4044">
      <c r="A4044" s="34">
        <v>345215.0</v>
      </c>
      <c r="B4044" s="35" t="s">
        <v>16276</v>
      </c>
      <c r="C4044" s="35" t="s">
        <v>16277</v>
      </c>
      <c r="D4044" s="35" t="s">
        <v>4141</v>
      </c>
      <c r="E4044" s="35" t="s">
        <v>36</v>
      </c>
      <c r="F4044" s="34">
        <v>27889.0</v>
      </c>
      <c r="G4044" s="34">
        <v>2.529751636E9</v>
      </c>
      <c r="H4044" s="51" t="s">
        <v>16278</v>
      </c>
      <c r="I4044" s="14" t="s">
        <v>4409</v>
      </c>
      <c r="J4044" s="105">
        <v>44581.0</v>
      </c>
      <c r="K4044" s="105">
        <v>44581.0</v>
      </c>
      <c r="L4044" s="16">
        <v>1.0</v>
      </c>
      <c r="M4044" s="16" t="s">
        <v>7</v>
      </c>
      <c r="N4044" s="16" t="s">
        <v>7</v>
      </c>
      <c r="O4044" s="17">
        <v>7440.0</v>
      </c>
      <c r="P4044" s="17">
        <v>6660.0</v>
      </c>
      <c r="Q4044" s="17" t="s">
        <v>5</v>
      </c>
      <c r="R4044" s="17" t="s">
        <v>5</v>
      </c>
      <c r="S4044" s="17">
        <v>6660.0</v>
      </c>
      <c r="T4044" s="14" t="s">
        <v>4323</v>
      </c>
      <c r="U4044" s="14" t="s">
        <v>87</v>
      </c>
      <c r="V4044" s="64"/>
      <c r="W4044" s="20"/>
      <c r="X4044" s="20"/>
      <c r="Y4044" s="20"/>
      <c r="Z4044" s="20"/>
      <c r="AA4044" s="20"/>
      <c r="AB4044" s="20"/>
      <c r="AC4044" s="20"/>
      <c r="AD4044" s="20"/>
      <c r="AE4044" s="20"/>
      <c r="AF4044" s="20"/>
      <c r="AG4044" s="20"/>
      <c r="AH4044" s="20"/>
    </row>
    <row r="4045">
      <c r="A4045" s="30">
        <v>345222.0</v>
      </c>
      <c r="B4045" s="31" t="s">
        <v>16279</v>
      </c>
      <c r="C4045" s="31" t="s">
        <v>16280</v>
      </c>
      <c r="D4045" s="31" t="s">
        <v>16218</v>
      </c>
      <c r="E4045" s="31" t="s">
        <v>36</v>
      </c>
      <c r="F4045" s="30">
        <v>28655.0</v>
      </c>
      <c r="G4045" s="30">
        <v>8.28433618E9</v>
      </c>
      <c r="H4045" s="42" t="s">
        <v>16281</v>
      </c>
      <c r="I4045" s="25" t="s">
        <v>4409</v>
      </c>
      <c r="J4045" s="89">
        <v>44582.0</v>
      </c>
      <c r="K4045" s="89">
        <v>44622.0</v>
      </c>
      <c r="L4045" s="27">
        <v>2.0</v>
      </c>
      <c r="M4045" s="27" t="s">
        <v>7</v>
      </c>
      <c r="N4045" s="27" t="s">
        <v>7</v>
      </c>
      <c r="O4045" s="28" t="s">
        <v>5</v>
      </c>
      <c r="P4045" s="28">
        <v>7680.0</v>
      </c>
      <c r="Q4045" s="28" t="s">
        <v>5</v>
      </c>
      <c r="R4045" s="28" t="s">
        <v>5</v>
      </c>
      <c r="S4045" s="28" t="s">
        <v>5</v>
      </c>
      <c r="T4045" s="25" t="s">
        <v>4323</v>
      </c>
      <c r="U4045" s="25" t="s">
        <v>87</v>
      </c>
      <c r="V4045" s="58"/>
      <c r="W4045" s="20"/>
      <c r="X4045" s="20"/>
      <c r="Y4045" s="20"/>
      <c r="Z4045" s="20"/>
      <c r="AA4045" s="20"/>
      <c r="AB4045" s="20"/>
      <c r="AC4045" s="20"/>
      <c r="AD4045" s="20"/>
      <c r="AE4045" s="20"/>
      <c r="AF4045" s="20"/>
      <c r="AG4045" s="20"/>
      <c r="AH4045" s="20"/>
    </row>
    <row r="4046">
      <c r="A4046" s="34">
        <v>345225.0</v>
      </c>
      <c r="B4046" s="35" t="s">
        <v>16282</v>
      </c>
      <c r="C4046" s="35" t="s">
        <v>16283</v>
      </c>
      <c r="D4046" s="35" t="s">
        <v>16245</v>
      </c>
      <c r="E4046" s="35" t="s">
        <v>36</v>
      </c>
      <c r="F4046" s="34">
        <v>27514.0</v>
      </c>
      <c r="G4046" s="34">
        <v>9.199671418E9</v>
      </c>
      <c r="H4046" s="51" t="s">
        <v>16284</v>
      </c>
      <c r="I4046" s="14" t="s">
        <v>4409</v>
      </c>
      <c r="J4046" s="105">
        <v>44582.0</v>
      </c>
      <c r="K4046" s="48"/>
      <c r="L4046" s="16">
        <v>3.0</v>
      </c>
      <c r="M4046" s="48"/>
      <c r="N4046" s="48"/>
      <c r="O4046" s="49"/>
      <c r="P4046" s="49"/>
      <c r="Q4046" s="49"/>
      <c r="R4046" s="49"/>
      <c r="S4046" s="49"/>
      <c r="T4046" s="14" t="s">
        <v>16285</v>
      </c>
      <c r="U4046" s="14" t="s">
        <v>92</v>
      </c>
      <c r="V4046" s="64"/>
      <c r="W4046" s="20"/>
      <c r="X4046" s="20"/>
      <c r="Y4046" s="20"/>
      <c r="Z4046" s="20"/>
      <c r="AA4046" s="20"/>
      <c r="AB4046" s="20"/>
      <c r="AC4046" s="20"/>
      <c r="AD4046" s="20"/>
      <c r="AE4046" s="20"/>
      <c r="AF4046" s="20"/>
      <c r="AG4046" s="20"/>
      <c r="AH4046" s="20"/>
    </row>
    <row r="4047">
      <c r="A4047" s="30">
        <v>345226.0</v>
      </c>
      <c r="B4047" s="31" t="s">
        <v>16286</v>
      </c>
      <c r="C4047" s="31" t="s">
        <v>16287</v>
      </c>
      <c r="D4047" s="31" t="s">
        <v>16288</v>
      </c>
      <c r="E4047" s="31" t="s">
        <v>36</v>
      </c>
      <c r="F4047" s="30">
        <v>27959.0</v>
      </c>
      <c r="G4047" s="30">
        <v>2.524413116E9</v>
      </c>
      <c r="H4047" s="42" t="s">
        <v>16289</v>
      </c>
      <c r="I4047" s="25" t="s">
        <v>4409</v>
      </c>
      <c r="J4047" s="89">
        <v>44582.0</v>
      </c>
      <c r="K4047" s="89">
        <v>44582.0</v>
      </c>
      <c r="L4047" s="27">
        <v>1.0</v>
      </c>
      <c r="M4047" s="27" t="s">
        <v>7</v>
      </c>
      <c r="N4047" s="27" t="s">
        <v>4</v>
      </c>
      <c r="O4047" s="28">
        <v>7500.0</v>
      </c>
      <c r="P4047" s="28">
        <v>7050.0</v>
      </c>
      <c r="Q4047" s="28" t="s">
        <v>5</v>
      </c>
      <c r="R4047" s="28" t="s">
        <v>5</v>
      </c>
      <c r="S4047" s="28">
        <v>7500.0</v>
      </c>
      <c r="T4047" s="25" t="s">
        <v>16290</v>
      </c>
      <c r="U4047" s="25" t="s">
        <v>87</v>
      </c>
      <c r="V4047" s="58"/>
      <c r="W4047" s="20"/>
      <c r="X4047" s="20"/>
      <c r="Y4047" s="20"/>
      <c r="Z4047" s="20"/>
      <c r="AA4047" s="20"/>
      <c r="AB4047" s="20"/>
      <c r="AC4047" s="20"/>
      <c r="AD4047" s="20"/>
      <c r="AE4047" s="20"/>
      <c r="AF4047" s="20"/>
      <c r="AG4047" s="20"/>
      <c r="AH4047" s="20"/>
    </row>
    <row r="4048">
      <c r="A4048" s="34">
        <v>345229.0</v>
      </c>
      <c r="B4048" s="35" t="s">
        <v>16291</v>
      </c>
      <c r="C4048" s="35" t="s">
        <v>16292</v>
      </c>
      <c r="D4048" s="35" t="s">
        <v>15602</v>
      </c>
      <c r="E4048" s="35" t="s">
        <v>36</v>
      </c>
      <c r="F4048" s="34">
        <v>28150.0</v>
      </c>
      <c r="G4048" s="34">
        <v>7.044825396E9</v>
      </c>
      <c r="H4048" s="51" t="s">
        <v>16293</v>
      </c>
      <c r="I4048" s="14" t="s">
        <v>4409</v>
      </c>
      <c r="J4048" s="105">
        <v>44582.0</v>
      </c>
      <c r="K4048" s="105">
        <v>44582.0</v>
      </c>
      <c r="L4048" s="16">
        <v>1.0</v>
      </c>
      <c r="M4048" s="16" t="s">
        <v>7</v>
      </c>
      <c r="N4048" s="16" t="s">
        <v>4</v>
      </c>
      <c r="O4048" s="17">
        <v>230.0</v>
      </c>
      <c r="P4048" s="17">
        <v>220.0</v>
      </c>
      <c r="Q4048" s="17" t="s">
        <v>5</v>
      </c>
      <c r="R4048" s="17" t="s">
        <v>5</v>
      </c>
      <c r="S4048" s="17" t="s">
        <v>5</v>
      </c>
      <c r="T4048" s="14" t="s">
        <v>16294</v>
      </c>
      <c r="U4048" s="14" t="s">
        <v>87</v>
      </c>
      <c r="V4048" s="64"/>
      <c r="W4048" s="20"/>
      <c r="X4048" s="20"/>
      <c r="Y4048" s="20"/>
      <c r="Z4048" s="20"/>
      <c r="AA4048" s="20"/>
      <c r="AB4048" s="20"/>
      <c r="AC4048" s="20"/>
      <c r="AD4048" s="20"/>
      <c r="AE4048" s="20"/>
      <c r="AF4048" s="20"/>
      <c r="AG4048" s="20"/>
      <c r="AH4048" s="20"/>
    </row>
    <row r="4049">
      <c r="A4049" s="30">
        <v>345232.0</v>
      </c>
      <c r="B4049" s="31" t="s">
        <v>16295</v>
      </c>
      <c r="C4049" s="31" t="s">
        <v>16296</v>
      </c>
      <c r="D4049" s="31" t="s">
        <v>16081</v>
      </c>
      <c r="E4049" s="31" t="s">
        <v>36</v>
      </c>
      <c r="F4049" s="30">
        <v>28602.0</v>
      </c>
      <c r="G4049" s="30">
        <v>8.283223343E9</v>
      </c>
      <c r="H4049" s="42" t="s">
        <v>16297</v>
      </c>
      <c r="I4049" s="25" t="s">
        <v>4409</v>
      </c>
      <c r="J4049" s="89">
        <v>44582.0</v>
      </c>
      <c r="K4049" s="89">
        <v>44582.0</v>
      </c>
      <c r="L4049" s="27">
        <v>1.0</v>
      </c>
      <c r="M4049" s="27" t="s">
        <v>7</v>
      </c>
      <c r="N4049" s="27" t="s">
        <v>7</v>
      </c>
      <c r="O4049" s="28">
        <v>12000.0</v>
      </c>
      <c r="P4049" s="28">
        <v>8000.0</v>
      </c>
      <c r="Q4049" s="28" t="s">
        <v>5</v>
      </c>
      <c r="R4049" s="28" t="s">
        <v>5</v>
      </c>
      <c r="S4049" s="28" t="s">
        <v>5</v>
      </c>
      <c r="T4049" s="25" t="s">
        <v>16267</v>
      </c>
      <c r="U4049" s="25" t="s">
        <v>87</v>
      </c>
      <c r="V4049" s="58"/>
      <c r="W4049" s="20"/>
      <c r="X4049" s="20"/>
      <c r="Y4049" s="20"/>
      <c r="Z4049" s="20"/>
      <c r="AA4049" s="20"/>
      <c r="AB4049" s="20"/>
      <c r="AC4049" s="20"/>
      <c r="AD4049" s="20"/>
      <c r="AE4049" s="20"/>
      <c r="AF4049" s="20"/>
      <c r="AG4049" s="20"/>
      <c r="AH4049" s="20"/>
    </row>
    <row r="4050">
      <c r="A4050" s="34">
        <v>345233.0</v>
      </c>
      <c r="B4050" s="35" t="s">
        <v>16298</v>
      </c>
      <c r="C4050" s="35" t="s">
        <v>16299</v>
      </c>
      <c r="D4050" s="35" t="s">
        <v>16300</v>
      </c>
      <c r="E4050" s="35" t="s">
        <v>36</v>
      </c>
      <c r="F4050" s="34">
        <v>28761.0</v>
      </c>
      <c r="G4050" s="34">
        <v>8.286523032E9</v>
      </c>
      <c r="H4050" s="51" t="s">
        <v>16301</v>
      </c>
      <c r="I4050" s="14" t="s">
        <v>4409</v>
      </c>
      <c r="J4050" s="105">
        <v>44582.0</v>
      </c>
      <c r="K4050" s="105">
        <v>44582.0</v>
      </c>
      <c r="L4050" s="16">
        <v>1.0</v>
      </c>
      <c r="M4050" s="16" t="s">
        <v>7</v>
      </c>
      <c r="N4050" s="16" t="s">
        <v>4</v>
      </c>
      <c r="O4050" s="17">
        <v>184.12</v>
      </c>
      <c r="P4050" s="17">
        <v>177.11</v>
      </c>
      <c r="Q4050" s="17" t="s">
        <v>5</v>
      </c>
      <c r="R4050" s="17" t="s">
        <v>5</v>
      </c>
      <c r="S4050" s="17" t="s">
        <v>5</v>
      </c>
      <c r="T4050" s="14" t="s">
        <v>16302</v>
      </c>
      <c r="U4050" s="14" t="s">
        <v>87</v>
      </c>
      <c r="V4050" s="64"/>
      <c r="W4050" s="20"/>
      <c r="X4050" s="20"/>
      <c r="Y4050" s="20"/>
      <c r="Z4050" s="20"/>
      <c r="AA4050" s="20"/>
      <c r="AB4050" s="20"/>
      <c r="AC4050" s="20"/>
      <c r="AD4050" s="20"/>
      <c r="AE4050" s="20"/>
      <c r="AF4050" s="20"/>
      <c r="AG4050" s="20"/>
      <c r="AH4050" s="20"/>
    </row>
    <row r="4051">
      <c r="A4051" s="30">
        <v>345235.0</v>
      </c>
      <c r="B4051" s="31" t="s">
        <v>16303</v>
      </c>
      <c r="C4051" s="31" t="s">
        <v>16304</v>
      </c>
      <c r="D4051" s="31" t="s">
        <v>3284</v>
      </c>
      <c r="E4051" s="31" t="s">
        <v>36</v>
      </c>
      <c r="F4051" s="30">
        <v>27215.0</v>
      </c>
      <c r="G4051" s="30">
        <v>3.3653814E9</v>
      </c>
      <c r="H4051" s="42" t="s">
        <v>16305</v>
      </c>
      <c r="I4051" s="25" t="s">
        <v>4409</v>
      </c>
      <c r="J4051" s="89">
        <v>44582.0</v>
      </c>
      <c r="K4051" s="89">
        <v>44582.0</v>
      </c>
      <c r="L4051" s="27">
        <v>1.0</v>
      </c>
      <c r="M4051" s="27" t="s">
        <v>5</v>
      </c>
      <c r="N4051" s="27" t="s">
        <v>5</v>
      </c>
      <c r="O4051" s="28" t="s">
        <v>5</v>
      </c>
      <c r="P4051" s="28" t="s">
        <v>5</v>
      </c>
      <c r="Q4051" s="28" t="s">
        <v>5</v>
      </c>
      <c r="R4051" s="28" t="s">
        <v>5</v>
      </c>
      <c r="S4051" s="28" t="s">
        <v>5</v>
      </c>
      <c r="T4051" s="25" t="s">
        <v>7567</v>
      </c>
      <c r="U4051" s="25" t="s">
        <v>87</v>
      </c>
      <c r="V4051" s="58"/>
      <c r="W4051" s="20"/>
      <c r="X4051" s="20"/>
      <c r="Y4051" s="20"/>
      <c r="Z4051" s="20"/>
      <c r="AA4051" s="20"/>
      <c r="AB4051" s="20"/>
      <c r="AC4051" s="20"/>
      <c r="AD4051" s="20"/>
      <c r="AE4051" s="20"/>
      <c r="AF4051" s="20"/>
      <c r="AG4051" s="20"/>
      <c r="AH4051" s="20"/>
    </row>
    <row r="4052">
      <c r="A4052" s="34">
        <v>345236.0</v>
      </c>
      <c r="B4052" s="35" t="s">
        <v>16306</v>
      </c>
      <c r="C4052" s="35" t="s">
        <v>16307</v>
      </c>
      <c r="D4052" s="35" t="s">
        <v>4203</v>
      </c>
      <c r="E4052" s="35" t="s">
        <v>36</v>
      </c>
      <c r="F4052" s="34">
        <v>28401.0</v>
      </c>
      <c r="G4052" s="34">
        <v>9.103430425E9</v>
      </c>
      <c r="H4052" s="51" t="s">
        <v>16308</v>
      </c>
      <c r="I4052" s="14" t="s">
        <v>4409</v>
      </c>
      <c r="J4052" s="105">
        <v>44582.0</v>
      </c>
      <c r="K4052" s="48"/>
      <c r="L4052" s="16">
        <v>3.0</v>
      </c>
      <c r="M4052" s="48"/>
      <c r="N4052" s="48"/>
      <c r="O4052" s="49"/>
      <c r="P4052" s="49"/>
      <c r="Q4052" s="49"/>
      <c r="R4052" s="49"/>
      <c r="S4052" s="49"/>
      <c r="T4052" s="14" t="s">
        <v>16285</v>
      </c>
      <c r="U4052" s="14" t="s">
        <v>92</v>
      </c>
      <c r="V4052" s="64"/>
      <c r="W4052" s="20"/>
      <c r="X4052" s="20"/>
      <c r="Y4052" s="20"/>
      <c r="Z4052" s="20"/>
      <c r="AA4052" s="20"/>
      <c r="AB4052" s="20"/>
      <c r="AC4052" s="20"/>
      <c r="AD4052" s="20"/>
      <c r="AE4052" s="20"/>
      <c r="AF4052" s="20"/>
      <c r="AG4052" s="20"/>
      <c r="AH4052" s="20"/>
    </row>
    <row r="4053">
      <c r="A4053" s="30">
        <v>345238.0</v>
      </c>
      <c r="B4053" s="31" t="s">
        <v>16309</v>
      </c>
      <c r="C4053" s="31" t="s">
        <v>16310</v>
      </c>
      <c r="D4053" s="31" t="s">
        <v>16141</v>
      </c>
      <c r="E4053" s="31" t="s">
        <v>36</v>
      </c>
      <c r="F4053" s="30">
        <v>28211.0</v>
      </c>
      <c r="G4053" s="30">
        <v>7.04365262E9</v>
      </c>
      <c r="H4053" s="42" t="s">
        <v>16311</v>
      </c>
      <c r="I4053" s="25" t="s">
        <v>4409</v>
      </c>
      <c r="J4053" s="89">
        <v>44582.0</v>
      </c>
      <c r="K4053" s="89">
        <v>44582.0</v>
      </c>
      <c r="L4053" s="27">
        <v>1.0</v>
      </c>
      <c r="M4053" s="27" t="s">
        <v>5</v>
      </c>
      <c r="N4053" s="27" t="s">
        <v>5</v>
      </c>
      <c r="O4053" s="27" t="s">
        <v>5</v>
      </c>
      <c r="P4053" s="27" t="s">
        <v>5</v>
      </c>
      <c r="Q4053" s="27" t="s">
        <v>5</v>
      </c>
      <c r="R4053" s="27" t="s">
        <v>5</v>
      </c>
      <c r="S4053" s="27" t="s">
        <v>5</v>
      </c>
      <c r="T4053" s="25" t="s">
        <v>7567</v>
      </c>
      <c r="U4053" s="25" t="s">
        <v>87</v>
      </c>
      <c r="V4053" s="58"/>
      <c r="W4053" s="20"/>
      <c r="X4053" s="20"/>
      <c r="Y4053" s="20"/>
      <c r="Z4053" s="20"/>
      <c r="AA4053" s="20"/>
      <c r="AB4053" s="20"/>
      <c r="AC4053" s="20"/>
      <c r="AD4053" s="20"/>
      <c r="AE4053" s="20"/>
      <c r="AF4053" s="20"/>
      <c r="AG4053" s="20"/>
      <c r="AH4053" s="20"/>
    </row>
    <row r="4054">
      <c r="A4054" s="34">
        <v>345243.0</v>
      </c>
      <c r="B4054" s="35" t="s">
        <v>16312</v>
      </c>
      <c r="C4054" s="35" t="s">
        <v>16313</v>
      </c>
      <c r="D4054" s="35" t="s">
        <v>16141</v>
      </c>
      <c r="E4054" s="35" t="s">
        <v>36</v>
      </c>
      <c r="F4054" s="34">
        <v>28212.0</v>
      </c>
      <c r="G4054" s="34">
        <v>7.04703606E9</v>
      </c>
      <c r="H4054" s="51" t="s">
        <v>16314</v>
      </c>
      <c r="I4054" s="14" t="s">
        <v>4409</v>
      </c>
      <c r="J4054" s="105">
        <v>44582.0</v>
      </c>
      <c r="K4054" s="105">
        <v>44582.0</v>
      </c>
      <c r="L4054" s="16">
        <v>1.0</v>
      </c>
      <c r="M4054" s="16" t="s">
        <v>7</v>
      </c>
      <c r="N4054" s="16" t="s">
        <v>7</v>
      </c>
      <c r="O4054" s="17" t="s">
        <v>5</v>
      </c>
      <c r="P4054" s="17">
        <v>338.0</v>
      </c>
      <c r="Q4054" s="17" t="s">
        <v>5</v>
      </c>
      <c r="R4054" s="17" t="s">
        <v>5</v>
      </c>
      <c r="S4054" s="17" t="s">
        <v>5</v>
      </c>
      <c r="T4054" s="14" t="s">
        <v>16315</v>
      </c>
      <c r="U4054" s="14" t="s">
        <v>87</v>
      </c>
      <c r="V4054" s="64"/>
      <c r="W4054" s="20"/>
      <c r="X4054" s="20"/>
      <c r="Y4054" s="20"/>
      <c r="Z4054" s="20"/>
      <c r="AA4054" s="20"/>
      <c r="AB4054" s="20"/>
      <c r="AC4054" s="20"/>
      <c r="AD4054" s="20"/>
      <c r="AE4054" s="20"/>
      <c r="AF4054" s="20"/>
      <c r="AG4054" s="20"/>
      <c r="AH4054" s="20"/>
    </row>
    <row r="4055">
      <c r="A4055" s="30">
        <v>345244.0</v>
      </c>
      <c r="B4055" s="31" t="s">
        <v>16316</v>
      </c>
      <c r="C4055" s="31" t="s">
        <v>16317</v>
      </c>
      <c r="D4055" s="31" t="s">
        <v>16318</v>
      </c>
      <c r="E4055" s="31" t="s">
        <v>36</v>
      </c>
      <c r="F4055" s="30">
        <v>28557.0</v>
      </c>
      <c r="G4055" s="30">
        <v>2.527266855E9</v>
      </c>
      <c r="H4055" s="42" t="s">
        <v>5380</v>
      </c>
      <c r="I4055" s="25" t="s">
        <v>4409</v>
      </c>
      <c r="J4055" s="89">
        <v>44582.0</v>
      </c>
      <c r="K4055" s="89">
        <v>44582.0</v>
      </c>
      <c r="L4055" s="27">
        <v>1.0</v>
      </c>
      <c r="M4055" s="28" t="s">
        <v>5</v>
      </c>
      <c r="N4055" s="28" t="s">
        <v>5</v>
      </c>
      <c r="O4055" s="28" t="s">
        <v>5</v>
      </c>
      <c r="P4055" s="28" t="s">
        <v>5</v>
      </c>
      <c r="Q4055" s="28" t="s">
        <v>5</v>
      </c>
      <c r="R4055" s="28" t="s">
        <v>5</v>
      </c>
      <c r="S4055" s="28" t="s">
        <v>5</v>
      </c>
      <c r="T4055" s="25" t="s">
        <v>16319</v>
      </c>
      <c r="U4055" s="25" t="s">
        <v>87</v>
      </c>
      <c r="V4055" s="58"/>
      <c r="W4055" s="20"/>
      <c r="X4055" s="20"/>
      <c r="Y4055" s="20"/>
      <c r="Z4055" s="20"/>
      <c r="AA4055" s="20"/>
      <c r="AB4055" s="20"/>
      <c r="AC4055" s="20"/>
      <c r="AD4055" s="20"/>
      <c r="AE4055" s="20"/>
      <c r="AF4055" s="20"/>
      <c r="AG4055" s="20"/>
      <c r="AH4055" s="20"/>
    </row>
    <row r="4056">
      <c r="A4056" s="34">
        <v>345246.0</v>
      </c>
      <c r="B4056" s="35" t="s">
        <v>16320</v>
      </c>
      <c r="C4056" s="35" t="s">
        <v>16321</v>
      </c>
      <c r="D4056" s="35" t="s">
        <v>13823</v>
      </c>
      <c r="E4056" s="35" t="s">
        <v>36</v>
      </c>
      <c r="F4056" s="34">
        <v>28630.0</v>
      </c>
      <c r="G4056" s="34">
        <v>8.283962387E9</v>
      </c>
      <c r="H4056" s="51" t="s">
        <v>16322</v>
      </c>
      <c r="I4056" s="14" t="s">
        <v>4409</v>
      </c>
      <c r="J4056" s="105">
        <v>44582.0</v>
      </c>
      <c r="K4056" s="48"/>
      <c r="L4056" s="16">
        <v>2.0</v>
      </c>
      <c r="M4056" s="48"/>
      <c r="N4056" s="48"/>
      <c r="O4056" s="49"/>
      <c r="P4056" s="49"/>
      <c r="Q4056" s="49"/>
      <c r="R4056" s="49"/>
      <c r="S4056" s="49"/>
      <c r="T4056" s="14" t="s">
        <v>16323</v>
      </c>
      <c r="U4056" s="14" t="s">
        <v>92</v>
      </c>
      <c r="V4056" s="64"/>
      <c r="W4056" s="20"/>
      <c r="X4056" s="20"/>
      <c r="Y4056" s="20"/>
      <c r="Z4056" s="20"/>
      <c r="AA4056" s="20"/>
      <c r="AB4056" s="20"/>
      <c r="AC4056" s="20"/>
      <c r="AD4056" s="20"/>
      <c r="AE4056" s="20"/>
      <c r="AF4056" s="20"/>
      <c r="AG4056" s="20"/>
      <c r="AH4056" s="20"/>
    </row>
    <row r="4057">
      <c r="A4057" s="30">
        <v>345249.0</v>
      </c>
      <c r="B4057" s="31" t="s">
        <v>16324</v>
      </c>
      <c r="C4057" s="31" t="s">
        <v>16325</v>
      </c>
      <c r="D4057" s="31" t="s">
        <v>16326</v>
      </c>
      <c r="E4057" s="31" t="s">
        <v>36</v>
      </c>
      <c r="F4057" s="30">
        <v>27288.0</v>
      </c>
      <c r="G4057" s="30">
        <v>3.366239711E9</v>
      </c>
      <c r="H4057" s="42" t="s">
        <v>16327</v>
      </c>
      <c r="I4057" s="25" t="s">
        <v>4409</v>
      </c>
      <c r="J4057" s="89">
        <v>44582.0</v>
      </c>
      <c r="K4057" s="89">
        <v>44582.0</v>
      </c>
      <c r="L4057" s="27">
        <v>1.0</v>
      </c>
      <c r="M4057" s="27" t="s">
        <v>7</v>
      </c>
      <c r="N4057" s="27" t="s">
        <v>4</v>
      </c>
      <c r="O4057" s="28">
        <v>7000.0</v>
      </c>
      <c r="P4057" s="28">
        <v>6800.0</v>
      </c>
      <c r="Q4057" s="28" t="s">
        <v>5</v>
      </c>
      <c r="R4057" s="28" t="s">
        <v>5</v>
      </c>
      <c r="S4057" s="28" t="s">
        <v>5</v>
      </c>
      <c r="T4057" s="25" t="s">
        <v>16328</v>
      </c>
      <c r="U4057" s="25" t="s">
        <v>87</v>
      </c>
      <c r="V4057" s="58"/>
      <c r="W4057" s="20"/>
      <c r="X4057" s="20"/>
      <c r="Y4057" s="20"/>
      <c r="Z4057" s="20"/>
      <c r="AA4057" s="20"/>
      <c r="AB4057" s="20"/>
      <c r="AC4057" s="20"/>
      <c r="AD4057" s="20"/>
      <c r="AE4057" s="20"/>
      <c r="AF4057" s="20"/>
      <c r="AG4057" s="20"/>
      <c r="AH4057" s="20"/>
    </row>
    <row r="4058">
      <c r="A4058" s="34">
        <v>345250.0</v>
      </c>
      <c r="B4058" s="35" t="s">
        <v>16329</v>
      </c>
      <c r="C4058" s="35" t="s">
        <v>16330</v>
      </c>
      <c r="D4058" s="35" t="s">
        <v>16170</v>
      </c>
      <c r="E4058" s="35" t="s">
        <v>36</v>
      </c>
      <c r="F4058" s="34">
        <v>28093.0</v>
      </c>
      <c r="G4058" s="34">
        <v>7.047358065E9</v>
      </c>
      <c r="H4058" s="51" t="s">
        <v>16331</v>
      </c>
      <c r="I4058" s="14" t="s">
        <v>4409</v>
      </c>
      <c r="J4058" s="105">
        <v>44582.0</v>
      </c>
      <c r="K4058" s="105">
        <v>44582.0</v>
      </c>
      <c r="L4058" s="16">
        <v>1.0</v>
      </c>
      <c r="M4058" s="16" t="s">
        <v>7</v>
      </c>
      <c r="N4058" s="16" t="s">
        <v>7</v>
      </c>
      <c r="O4058" s="17">
        <v>420.0</v>
      </c>
      <c r="P4058" s="17">
        <v>333.0</v>
      </c>
      <c r="Q4058" s="17">
        <v>199.0</v>
      </c>
      <c r="R4058" s="17" t="s">
        <v>5</v>
      </c>
      <c r="S4058" s="17" t="s">
        <v>5</v>
      </c>
      <c r="T4058" s="14" t="s">
        <v>16242</v>
      </c>
      <c r="U4058" s="14" t="s">
        <v>87</v>
      </c>
      <c r="V4058" s="64"/>
      <c r="W4058" s="20"/>
      <c r="X4058" s="20"/>
      <c r="Y4058" s="20"/>
      <c r="Z4058" s="20"/>
      <c r="AA4058" s="20"/>
      <c r="AB4058" s="20"/>
      <c r="AC4058" s="20"/>
      <c r="AD4058" s="20"/>
      <c r="AE4058" s="20"/>
      <c r="AF4058" s="20"/>
      <c r="AG4058" s="20"/>
      <c r="AH4058" s="20"/>
    </row>
    <row r="4059">
      <c r="A4059" s="30">
        <v>345258.0</v>
      </c>
      <c r="B4059" s="31" t="s">
        <v>16332</v>
      </c>
      <c r="C4059" s="31" t="s">
        <v>16333</v>
      </c>
      <c r="D4059" s="31" t="s">
        <v>16334</v>
      </c>
      <c r="E4059" s="31" t="s">
        <v>36</v>
      </c>
      <c r="F4059" s="30">
        <v>28083.0</v>
      </c>
      <c r="G4059" s="30">
        <v>7.049333781E9</v>
      </c>
      <c r="H4059" s="42" t="s">
        <v>16335</v>
      </c>
      <c r="I4059" s="25" t="s">
        <v>4409</v>
      </c>
      <c r="J4059" s="89">
        <v>44582.0</v>
      </c>
      <c r="K4059" s="43"/>
      <c r="L4059" s="27">
        <v>2.0</v>
      </c>
      <c r="M4059" s="43"/>
      <c r="N4059" s="43"/>
      <c r="O4059" s="44"/>
      <c r="P4059" s="44"/>
      <c r="Q4059" s="44"/>
      <c r="R4059" s="44"/>
      <c r="S4059" s="44"/>
      <c r="T4059" s="25" t="s">
        <v>16323</v>
      </c>
      <c r="U4059" s="25" t="s">
        <v>92</v>
      </c>
      <c r="V4059" s="58"/>
      <c r="W4059" s="20"/>
      <c r="X4059" s="20"/>
      <c r="Y4059" s="20"/>
      <c r="Z4059" s="20"/>
      <c r="AA4059" s="20"/>
      <c r="AB4059" s="20"/>
      <c r="AC4059" s="20"/>
      <c r="AD4059" s="20"/>
      <c r="AE4059" s="20"/>
      <c r="AF4059" s="20"/>
      <c r="AG4059" s="20"/>
      <c r="AH4059" s="20"/>
    </row>
    <row r="4060">
      <c r="A4060" s="34">
        <v>345261.0</v>
      </c>
      <c r="B4060" s="35" t="s">
        <v>16336</v>
      </c>
      <c r="C4060" s="35" t="s">
        <v>16337</v>
      </c>
      <c r="D4060" s="35" t="s">
        <v>5541</v>
      </c>
      <c r="E4060" s="35" t="s">
        <v>36</v>
      </c>
      <c r="F4060" s="34">
        <v>28675.0</v>
      </c>
      <c r="G4060" s="34">
        <v>3.363722441E9</v>
      </c>
      <c r="H4060" s="51" t="s">
        <v>16338</v>
      </c>
      <c r="I4060" s="14" t="s">
        <v>4409</v>
      </c>
      <c r="J4060" s="105">
        <v>44582.0</v>
      </c>
      <c r="K4060" s="48"/>
      <c r="L4060" s="16">
        <v>2.0</v>
      </c>
      <c r="M4060" s="48"/>
      <c r="N4060" s="48"/>
      <c r="O4060" s="49"/>
      <c r="P4060" s="49"/>
      <c r="Q4060" s="49"/>
      <c r="R4060" s="49"/>
      <c r="S4060" s="49"/>
      <c r="T4060" s="14" t="s">
        <v>16323</v>
      </c>
      <c r="U4060" s="14" t="s">
        <v>92</v>
      </c>
      <c r="V4060" s="64"/>
      <c r="W4060" s="20"/>
      <c r="X4060" s="20"/>
      <c r="Y4060" s="20"/>
      <c r="Z4060" s="20"/>
      <c r="AA4060" s="20"/>
      <c r="AB4060" s="20"/>
      <c r="AC4060" s="20"/>
      <c r="AD4060" s="20"/>
      <c r="AE4060" s="20"/>
      <c r="AF4060" s="20"/>
      <c r="AG4060" s="20"/>
      <c r="AH4060" s="20"/>
    </row>
    <row r="4061">
      <c r="A4061" s="30">
        <v>345262.0</v>
      </c>
      <c r="B4061" s="31" t="s">
        <v>16339</v>
      </c>
      <c r="C4061" s="31" t="s">
        <v>16340</v>
      </c>
      <c r="D4061" s="31" t="s">
        <v>16341</v>
      </c>
      <c r="E4061" s="31" t="s">
        <v>36</v>
      </c>
      <c r="F4061" s="30">
        <v>27944.0</v>
      </c>
      <c r="G4061" s="30">
        <v>2.524265391E9</v>
      </c>
      <c r="H4061" s="42" t="s">
        <v>16342</v>
      </c>
      <c r="I4061" s="25" t="s">
        <v>4409</v>
      </c>
      <c r="J4061" s="89">
        <v>44582.0</v>
      </c>
      <c r="K4061" s="43"/>
      <c r="L4061" s="27">
        <v>2.0</v>
      </c>
      <c r="M4061" s="27"/>
      <c r="N4061" s="27"/>
      <c r="O4061" s="44"/>
      <c r="P4061" s="44"/>
      <c r="Q4061" s="44"/>
      <c r="R4061" s="44"/>
      <c r="S4061" s="44"/>
      <c r="T4061" s="25" t="s">
        <v>16323</v>
      </c>
      <c r="U4061" s="25" t="s">
        <v>92</v>
      </c>
      <c r="V4061" s="58"/>
      <c r="W4061" s="20"/>
      <c r="X4061" s="20"/>
      <c r="Y4061" s="20"/>
      <c r="Z4061" s="20"/>
      <c r="AA4061" s="20"/>
      <c r="AB4061" s="20"/>
      <c r="AC4061" s="20"/>
      <c r="AD4061" s="20"/>
      <c r="AE4061" s="20"/>
      <c r="AF4061" s="20"/>
      <c r="AG4061" s="20"/>
      <c r="AH4061" s="20"/>
    </row>
    <row r="4062">
      <c r="A4062" s="34">
        <v>345263.0</v>
      </c>
      <c r="B4062" s="35" t="s">
        <v>16343</v>
      </c>
      <c r="C4062" s="35" t="s">
        <v>16344</v>
      </c>
      <c r="D4062" s="35" t="s">
        <v>5885</v>
      </c>
      <c r="E4062" s="35" t="s">
        <v>36</v>
      </c>
      <c r="F4062" s="34">
        <v>28734.0</v>
      </c>
      <c r="G4062" s="34">
        <v>8.285247806E9</v>
      </c>
      <c r="H4062" s="51" t="s">
        <v>16345</v>
      </c>
      <c r="I4062" s="14" t="s">
        <v>4409</v>
      </c>
      <c r="J4062" s="105">
        <v>44582.0</v>
      </c>
      <c r="K4062" s="105">
        <v>44622.0</v>
      </c>
      <c r="L4062" s="16">
        <v>2.0</v>
      </c>
      <c r="M4062" s="16" t="s">
        <v>7</v>
      </c>
      <c r="N4062" s="16" t="s">
        <v>4</v>
      </c>
      <c r="O4062" s="17">
        <v>7650.0</v>
      </c>
      <c r="P4062" s="17">
        <v>7050.0</v>
      </c>
      <c r="Q4062" s="17" t="s">
        <v>5</v>
      </c>
      <c r="R4062" s="17" t="s">
        <v>5</v>
      </c>
      <c r="S4062" s="17" t="s">
        <v>5</v>
      </c>
      <c r="T4062" s="14" t="s">
        <v>16346</v>
      </c>
      <c r="U4062" s="14" t="s">
        <v>87</v>
      </c>
      <c r="V4062" s="64"/>
      <c r="W4062" s="20"/>
      <c r="X4062" s="20"/>
      <c r="Y4062" s="20"/>
      <c r="Z4062" s="20"/>
      <c r="AA4062" s="20"/>
      <c r="AB4062" s="20"/>
      <c r="AC4062" s="20"/>
      <c r="AD4062" s="20"/>
      <c r="AE4062" s="20"/>
      <c r="AF4062" s="20"/>
      <c r="AG4062" s="20"/>
      <c r="AH4062" s="20"/>
    </row>
    <row r="4063">
      <c r="A4063" s="30">
        <v>345265.0</v>
      </c>
      <c r="B4063" s="31" t="s">
        <v>16347</v>
      </c>
      <c r="C4063" s="31" t="s">
        <v>16348</v>
      </c>
      <c r="D4063" s="31" t="s">
        <v>16349</v>
      </c>
      <c r="E4063" s="31" t="s">
        <v>36</v>
      </c>
      <c r="F4063" s="30">
        <v>27379.0</v>
      </c>
      <c r="G4063" s="30">
        <v>3.366945916E9</v>
      </c>
      <c r="H4063" s="42" t="s">
        <v>16350</v>
      </c>
      <c r="I4063" s="25" t="s">
        <v>4409</v>
      </c>
      <c r="J4063" s="89">
        <v>44582.0</v>
      </c>
      <c r="K4063" s="43"/>
      <c r="L4063" s="27">
        <v>3.0</v>
      </c>
      <c r="M4063" s="43"/>
      <c r="N4063" s="43"/>
      <c r="O4063" s="44"/>
      <c r="P4063" s="44"/>
      <c r="Q4063" s="44"/>
      <c r="R4063" s="44"/>
      <c r="S4063" s="44"/>
      <c r="T4063" s="25" t="s">
        <v>16323</v>
      </c>
      <c r="U4063" s="25" t="s">
        <v>92</v>
      </c>
      <c r="V4063" s="58"/>
      <c r="W4063" s="20"/>
      <c r="X4063" s="20"/>
      <c r="Y4063" s="20"/>
      <c r="Z4063" s="20"/>
      <c r="AA4063" s="20"/>
      <c r="AB4063" s="20"/>
      <c r="AC4063" s="20"/>
      <c r="AD4063" s="20"/>
      <c r="AE4063" s="20"/>
      <c r="AF4063" s="20"/>
      <c r="AG4063" s="20"/>
      <c r="AH4063" s="20"/>
    </row>
    <row r="4064">
      <c r="A4064" s="34">
        <v>345266.0</v>
      </c>
      <c r="B4064" s="35" t="s">
        <v>16351</v>
      </c>
      <c r="C4064" s="35" t="s">
        <v>16352</v>
      </c>
      <c r="D4064" s="35" t="s">
        <v>8458</v>
      </c>
      <c r="E4064" s="35" t="s">
        <v>36</v>
      </c>
      <c r="F4064" s="34">
        <v>27962.0</v>
      </c>
      <c r="G4064" s="34">
        <v>2.5279321E9</v>
      </c>
      <c r="H4064" s="51" t="s">
        <v>16353</v>
      </c>
      <c r="I4064" s="14" t="s">
        <v>4409</v>
      </c>
      <c r="J4064" s="105">
        <v>44582.0</v>
      </c>
      <c r="K4064" s="105">
        <v>44622.0</v>
      </c>
      <c r="L4064" s="16">
        <v>2.0</v>
      </c>
      <c r="M4064" s="16" t="s">
        <v>7</v>
      </c>
      <c r="N4064" s="16" t="s">
        <v>7</v>
      </c>
      <c r="O4064" s="17">
        <v>7560.0</v>
      </c>
      <c r="P4064" s="17">
        <v>7350.0</v>
      </c>
      <c r="Q4064" s="17">
        <v>5220.0</v>
      </c>
      <c r="R4064" s="17" t="s">
        <v>5</v>
      </c>
      <c r="S4064" s="17" t="s">
        <v>5</v>
      </c>
      <c r="T4064" s="14" t="s">
        <v>16354</v>
      </c>
      <c r="U4064" s="14" t="s">
        <v>87</v>
      </c>
      <c r="V4064" s="64"/>
      <c r="W4064" s="20"/>
      <c r="X4064" s="20"/>
      <c r="Y4064" s="20"/>
      <c r="Z4064" s="20"/>
      <c r="AA4064" s="20"/>
      <c r="AB4064" s="20"/>
      <c r="AC4064" s="20"/>
      <c r="AD4064" s="20"/>
      <c r="AE4064" s="20"/>
      <c r="AF4064" s="20"/>
      <c r="AG4064" s="20"/>
      <c r="AH4064" s="20"/>
    </row>
    <row r="4065">
      <c r="A4065" s="30">
        <v>345268.0</v>
      </c>
      <c r="B4065" s="31" t="s">
        <v>16355</v>
      </c>
      <c r="C4065" s="31" t="s">
        <v>16356</v>
      </c>
      <c r="D4065" s="31" t="s">
        <v>16357</v>
      </c>
      <c r="E4065" s="31" t="s">
        <v>36</v>
      </c>
      <c r="F4065" s="30">
        <v>28103.0</v>
      </c>
      <c r="G4065" s="30">
        <v>7.046246643E9</v>
      </c>
      <c r="H4065" s="42" t="s">
        <v>16358</v>
      </c>
      <c r="I4065" s="25" t="s">
        <v>4409</v>
      </c>
      <c r="J4065" s="89">
        <v>44582.0</v>
      </c>
      <c r="K4065" s="43"/>
      <c r="L4065" s="27">
        <v>3.0</v>
      </c>
      <c r="M4065" s="43"/>
      <c r="N4065" s="43"/>
      <c r="O4065" s="44"/>
      <c r="P4065" s="44"/>
      <c r="Q4065" s="44"/>
      <c r="R4065" s="44"/>
      <c r="S4065" s="44"/>
      <c r="T4065" s="25" t="s">
        <v>16323</v>
      </c>
      <c r="U4065" s="25" t="s">
        <v>92</v>
      </c>
      <c r="V4065" s="58"/>
      <c r="W4065" s="20"/>
      <c r="X4065" s="20"/>
      <c r="Y4065" s="20"/>
      <c r="Z4065" s="20"/>
      <c r="AA4065" s="20"/>
      <c r="AB4065" s="20"/>
      <c r="AC4065" s="20"/>
      <c r="AD4065" s="20"/>
      <c r="AE4065" s="20"/>
      <c r="AF4065" s="20"/>
      <c r="AG4065" s="20"/>
      <c r="AH4065" s="20"/>
    </row>
    <row r="4066">
      <c r="A4066" s="34">
        <v>345273.0</v>
      </c>
      <c r="B4066" s="35" t="s">
        <v>16359</v>
      </c>
      <c r="C4066" s="35" t="s">
        <v>16360</v>
      </c>
      <c r="D4066" s="35" t="s">
        <v>657</v>
      </c>
      <c r="E4066" s="35" t="s">
        <v>36</v>
      </c>
      <c r="F4066" s="34">
        <v>27406.0</v>
      </c>
      <c r="G4066" s="34">
        <v>3.3627128E9</v>
      </c>
      <c r="H4066" s="51" t="s">
        <v>16361</v>
      </c>
      <c r="I4066" s="14" t="s">
        <v>4409</v>
      </c>
      <c r="J4066" s="105">
        <v>44582.0</v>
      </c>
      <c r="K4066" s="48"/>
      <c r="L4066" s="16">
        <v>2.0</v>
      </c>
      <c r="M4066" s="48"/>
      <c r="N4066" s="48"/>
      <c r="O4066" s="49"/>
      <c r="P4066" s="49"/>
      <c r="Q4066" s="49"/>
      <c r="R4066" s="49"/>
      <c r="S4066" s="49"/>
      <c r="T4066" s="14" t="s">
        <v>16323</v>
      </c>
      <c r="U4066" s="14" t="s">
        <v>92</v>
      </c>
      <c r="V4066" s="64"/>
      <c r="W4066" s="20"/>
      <c r="X4066" s="20"/>
      <c r="Y4066" s="20"/>
      <c r="Z4066" s="20"/>
      <c r="AA4066" s="20"/>
      <c r="AB4066" s="20"/>
      <c r="AC4066" s="20"/>
      <c r="AD4066" s="20"/>
      <c r="AE4066" s="20"/>
      <c r="AF4066" s="20"/>
      <c r="AG4066" s="20"/>
      <c r="AH4066" s="20"/>
    </row>
    <row r="4067">
      <c r="A4067" s="30">
        <v>345277.0</v>
      </c>
      <c r="B4067" s="31" t="s">
        <v>16362</v>
      </c>
      <c r="C4067" s="31" t="s">
        <v>16363</v>
      </c>
      <c r="D4067" s="31" t="s">
        <v>16042</v>
      </c>
      <c r="E4067" s="31" t="s">
        <v>36</v>
      </c>
      <c r="F4067" s="30">
        <v>27203.0</v>
      </c>
      <c r="G4067" s="30">
        <v>3.36672545E9</v>
      </c>
      <c r="H4067" s="42" t="s">
        <v>16364</v>
      </c>
      <c r="I4067" s="25" t="s">
        <v>4409</v>
      </c>
      <c r="J4067" s="89">
        <v>44582.0</v>
      </c>
      <c r="K4067" s="43"/>
      <c r="L4067" s="27">
        <v>3.0</v>
      </c>
      <c r="M4067" s="43"/>
      <c r="N4067" s="43"/>
      <c r="O4067" s="44"/>
      <c r="P4067" s="44"/>
      <c r="Q4067" s="44"/>
      <c r="R4067" s="44"/>
      <c r="S4067" s="44"/>
      <c r="T4067" s="25" t="s">
        <v>16323</v>
      </c>
      <c r="U4067" s="25" t="s">
        <v>92</v>
      </c>
      <c r="V4067" s="58"/>
      <c r="W4067" s="20"/>
      <c r="X4067" s="20"/>
      <c r="Y4067" s="20"/>
      <c r="Z4067" s="20"/>
      <c r="AA4067" s="20"/>
      <c r="AB4067" s="20"/>
      <c r="AC4067" s="20"/>
      <c r="AD4067" s="20"/>
      <c r="AE4067" s="20"/>
      <c r="AF4067" s="20"/>
      <c r="AG4067" s="20"/>
      <c r="AH4067" s="20"/>
    </row>
    <row r="4068">
      <c r="A4068" s="34">
        <v>345282.0</v>
      </c>
      <c r="B4068" s="35" t="s">
        <v>16365</v>
      </c>
      <c r="C4068" s="35" t="s">
        <v>16366</v>
      </c>
      <c r="D4068" s="35" t="s">
        <v>15602</v>
      </c>
      <c r="E4068" s="35" t="s">
        <v>36</v>
      </c>
      <c r="F4068" s="34">
        <v>28150.0</v>
      </c>
      <c r="G4068" s="34">
        <v>9.8048715E9</v>
      </c>
      <c r="H4068" s="51" t="s">
        <v>16367</v>
      </c>
      <c r="I4068" s="14" t="s">
        <v>4409</v>
      </c>
      <c r="J4068" s="105">
        <v>44582.0</v>
      </c>
      <c r="K4068" s="105">
        <v>44582.0</v>
      </c>
      <c r="L4068" s="16">
        <v>1.0</v>
      </c>
      <c r="M4068" s="16" t="s">
        <v>7</v>
      </c>
      <c r="N4068" s="16" t="s">
        <v>4</v>
      </c>
      <c r="O4068" s="17">
        <v>6500.0</v>
      </c>
      <c r="P4068" s="17">
        <v>6662.0</v>
      </c>
      <c r="Q4068" s="17" t="s">
        <v>5</v>
      </c>
      <c r="R4068" s="17" t="s">
        <v>5</v>
      </c>
      <c r="S4068" s="17" t="s">
        <v>5</v>
      </c>
      <c r="T4068" s="14" t="s">
        <v>16368</v>
      </c>
      <c r="U4068" s="14" t="s">
        <v>87</v>
      </c>
      <c r="V4068" s="64"/>
      <c r="W4068" s="20"/>
      <c r="X4068" s="20"/>
      <c r="Y4068" s="20"/>
      <c r="Z4068" s="20"/>
      <c r="AA4068" s="20"/>
      <c r="AB4068" s="20"/>
      <c r="AC4068" s="20"/>
      <c r="AD4068" s="20"/>
      <c r="AE4068" s="20"/>
      <c r="AF4068" s="20"/>
      <c r="AG4068" s="20"/>
      <c r="AH4068" s="20"/>
    </row>
    <row r="4069">
      <c r="A4069" s="30">
        <v>345284.0</v>
      </c>
      <c r="B4069" s="31" t="s">
        <v>16369</v>
      </c>
      <c r="C4069" s="31" t="s">
        <v>16370</v>
      </c>
      <c r="D4069" s="31" t="s">
        <v>16371</v>
      </c>
      <c r="E4069" s="31" t="s">
        <v>36</v>
      </c>
      <c r="F4069" s="30">
        <v>27103.0</v>
      </c>
      <c r="G4069" s="30">
        <v>3.367682211E9</v>
      </c>
      <c r="H4069" s="42" t="s">
        <v>16372</v>
      </c>
      <c r="I4069" s="25" t="s">
        <v>4409</v>
      </c>
      <c r="J4069" s="89">
        <v>44582.0</v>
      </c>
      <c r="K4069" s="43"/>
      <c r="L4069" s="27">
        <v>3.0</v>
      </c>
      <c r="M4069" s="43"/>
      <c r="N4069" s="43"/>
      <c r="O4069" s="28"/>
      <c r="P4069" s="44"/>
      <c r="Q4069" s="44"/>
      <c r="R4069" s="44"/>
      <c r="S4069" s="44"/>
      <c r="T4069" s="25" t="s">
        <v>16323</v>
      </c>
      <c r="U4069" s="25" t="s">
        <v>92</v>
      </c>
      <c r="V4069" s="58"/>
      <c r="W4069" s="20"/>
      <c r="X4069" s="20"/>
      <c r="Y4069" s="20"/>
      <c r="Z4069" s="20"/>
      <c r="AA4069" s="20"/>
      <c r="AB4069" s="20"/>
      <c r="AC4069" s="20"/>
      <c r="AD4069" s="20"/>
      <c r="AE4069" s="20"/>
      <c r="AF4069" s="20"/>
      <c r="AG4069" s="20"/>
      <c r="AH4069" s="20"/>
    </row>
    <row r="4070">
      <c r="A4070" s="34">
        <v>345288.0</v>
      </c>
      <c r="B4070" s="35" t="s">
        <v>16373</v>
      </c>
      <c r="C4070" s="35" t="s">
        <v>16374</v>
      </c>
      <c r="D4070" s="35" t="s">
        <v>6759</v>
      </c>
      <c r="E4070" s="35" t="s">
        <v>36</v>
      </c>
      <c r="F4070" s="34">
        <v>28159.0</v>
      </c>
      <c r="G4070" s="34">
        <v>7.046333892E9</v>
      </c>
      <c r="H4070" s="51" t="s">
        <v>16375</v>
      </c>
      <c r="I4070" s="14" t="s">
        <v>4409</v>
      </c>
      <c r="J4070" s="105">
        <v>44582.0</v>
      </c>
      <c r="K4070" s="105">
        <v>44582.0</v>
      </c>
      <c r="L4070" s="16">
        <v>1.0</v>
      </c>
      <c r="M4070" s="16" t="s">
        <v>7</v>
      </c>
      <c r="N4070" s="16" t="s">
        <v>7</v>
      </c>
      <c r="O4070" s="17">
        <v>9000.0</v>
      </c>
      <c r="P4070" s="17">
        <v>7500.0</v>
      </c>
      <c r="Q4070" s="17">
        <v>2100.0</v>
      </c>
      <c r="R4070" s="17">
        <v>2000.0</v>
      </c>
      <c r="S4070" s="17">
        <v>2800.0</v>
      </c>
      <c r="T4070" s="14" t="s">
        <v>16376</v>
      </c>
      <c r="U4070" s="14" t="s">
        <v>87</v>
      </c>
      <c r="V4070" s="64"/>
      <c r="W4070" s="20"/>
      <c r="X4070" s="20"/>
      <c r="Y4070" s="20"/>
      <c r="Z4070" s="20"/>
      <c r="AA4070" s="20"/>
      <c r="AB4070" s="20"/>
      <c r="AC4070" s="20"/>
      <c r="AD4070" s="20"/>
      <c r="AE4070" s="20"/>
      <c r="AF4070" s="20"/>
      <c r="AG4070" s="20"/>
      <c r="AH4070" s="20"/>
    </row>
    <row r="4071">
      <c r="A4071" s="30">
        <v>345289.0</v>
      </c>
      <c r="B4071" s="31" t="s">
        <v>16377</v>
      </c>
      <c r="C4071" s="31" t="s">
        <v>16378</v>
      </c>
      <c r="D4071" s="31" t="s">
        <v>16379</v>
      </c>
      <c r="E4071" s="31" t="s">
        <v>36</v>
      </c>
      <c r="F4071" s="30">
        <v>27917.0</v>
      </c>
      <c r="G4071" s="30">
        <v>2.5245705E9</v>
      </c>
      <c r="H4071" s="42" t="s">
        <v>16380</v>
      </c>
      <c r="I4071" s="25" t="s">
        <v>4409</v>
      </c>
      <c r="J4071" s="89">
        <v>44582.0</v>
      </c>
      <c r="K4071" s="89">
        <v>44622.0</v>
      </c>
      <c r="L4071" s="27">
        <v>2.0</v>
      </c>
      <c r="M4071" s="27" t="s">
        <v>7</v>
      </c>
      <c r="N4071" s="27" t="s">
        <v>7</v>
      </c>
      <c r="O4071" s="28">
        <v>8250.0</v>
      </c>
      <c r="P4071" s="28">
        <v>7500.0</v>
      </c>
      <c r="Q4071" s="28" t="s">
        <v>5</v>
      </c>
      <c r="R4071" s="28" t="s">
        <v>5</v>
      </c>
      <c r="S4071" s="28" t="s">
        <v>5</v>
      </c>
      <c r="T4071" s="25" t="s">
        <v>16381</v>
      </c>
      <c r="U4071" s="25" t="s">
        <v>87</v>
      </c>
      <c r="V4071" s="58"/>
      <c r="W4071" s="20"/>
      <c r="X4071" s="20"/>
      <c r="Y4071" s="20"/>
      <c r="Z4071" s="20"/>
      <c r="AA4071" s="20"/>
      <c r="AB4071" s="20"/>
      <c r="AC4071" s="20"/>
      <c r="AD4071" s="20"/>
      <c r="AE4071" s="20"/>
      <c r="AF4071" s="20"/>
      <c r="AG4071" s="20"/>
      <c r="AH4071" s="20"/>
    </row>
    <row r="4072">
      <c r="A4072" s="34">
        <v>345292.0</v>
      </c>
      <c r="B4072" s="35" t="s">
        <v>16382</v>
      </c>
      <c r="C4072" s="35" t="s">
        <v>16383</v>
      </c>
      <c r="D4072" s="35" t="s">
        <v>16384</v>
      </c>
      <c r="E4072" s="35" t="s">
        <v>36</v>
      </c>
      <c r="F4072" s="34">
        <v>28529.0</v>
      </c>
      <c r="G4072" s="34">
        <v>2.527455005E9</v>
      </c>
      <c r="H4072" s="51" t="s">
        <v>16385</v>
      </c>
      <c r="I4072" s="14" t="s">
        <v>4409</v>
      </c>
      <c r="J4072" s="105">
        <v>44583.0</v>
      </c>
      <c r="K4072" s="48"/>
      <c r="L4072" s="16">
        <v>3.0</v>
      </c>
      <c r="M4072" s="48"/>
      <c r="N4072" s="48"/>
      <c r="O4072" s="49"/>
      <c r="P4072" s="49"/>
      <c r="Q4072" s="49"/>
      <c r="R4072" s="49"/>
      <c r="S4072" s="49"/>
      <c r="T4072" s="14" t="s">
        <v>16323</v>
      </c>
      <c r="U4072" s="14" t="s">
        <v>92</v>
      </c>
      <c r="V4072" s="64"/>
      <c r="W4072" s="20"/>
      <c r="X4072" s="20"/>
      <c r="Y4072" s="20"/>
      <c r="Z4072" s="20"/>
      <c r="AA4072" s="20"/>
      <c r="AB4072" s="20"/>
      <c r="AC4072" s="20"/>
      <c r="AD4072" s="20"/>
      <c r="AE4072" s="20"/>
      <c r="AF4072" s="20"/>
      <c r="AG4072" s="20"/>
      <c r="AH4072" s="20"/>
    </row>
    <row r="4073">
      <c r="A4073" s="30">
        <v>345296.0</v>
      </c>
      <c r="B4073" s="31" t="s">
        <v>16386</v>
      </c>
      <c r="C4073" s="31" t="s">
        <v>16387</v>
      </c>
      <c r="D4073" s="31" t="s">
        <v>6390</v>
      </c>
      <c r="E4073" s="31" t="s">
        <v>36</v>
      </c>
      <c r="F4073" s="30">
        <v>28640.0</v>
      </c>
      <c r="G4073" s="30">
        <v>3.362465581E9</v>
      </c>
      <c r="H4073" s="42" t="s">
        <v>16385</v>
      </c>
      <c r="I4073" s="25" t="s">
        <v>4409</v>
      </c>
      <c r="J4073" s="89">
        <v>44583.0</v>
      </c>
      <c r="K4073" s="89">
        <v>44583.0</v>
      </c>
      <c r="L4073" s="27">
        <v>1.0</v>
      </c>
      <c r="M4073" s="27" t="s">
        <v>7</v>
      </c>
      <c r="N4073" s="27" t="s">
        <v>7</v>
      </c>
      <c r="O4073" s="28">
        <v>7650.0</v>
      </c>
      <c r="P4073" s="28">
        <v>7050.0</v>
      </c>
      <c r="Q4073" s="28" t="s">
        <v>5</v>
      </c>
      <c r="R4073" s="28" t="s">
        <v>5</v>
      </c>
      <c r="S4073" s="28" t="s">
        <v>5</v>
      </c>
      <c r="T4073" s="25" t="s">
        <v>4323</v>
      </c>
      <c r="U4073" s="25" t="s">
        <v>87</v>
      </c>
      <c r="V4073" s="58"/>
      <c r="W4073" s="20"/>
      <c r="X4073" s="20"/>
      <c r="Y4073" s="20"/>
      <c r="Z4073" s="20"/>
      <c r="AA4073" s="20"/>
      <c r="AB4073" s="20"/>
      <c r="AC4073" s="20"/>
      <c r="AD4073" s="20"/>
      <c r="AE4073" s="20"/>
      <c r="AF4073" s="20"/>
      <c r="AG4073" s="20"/>
      <c r="AH4073" s="20"/>
    </row>
    <row r="4074">
      <c r="A4074" s="34">
        <v>345303.0</v>
      </c>
      <c r="B4074" s="35" t="s">
        <v>16388</v>
      </c>
      <c r="C4074" s="35" t="s">
        <v>16389</v>
      </c>
      <c r="D4074" s="35" t="s">
        <v>16035</v>
      </c>
      <c r="E4074" s="35" t="s">
        <v>36</v>
      </c>
      <c r="F4074" s="34">
        <v>28803.0</v>
      </c>
      <c r="G4074" s="34">
        <v>8.282747646E9</v>
      </c>
      <c r="H4074" s="51" t="s">
        <v>16390</v>
      </c>
      <c r="I4074" s="14" t="s">
        <v>4409</v>
      </c>
      <c r="J4074" s="105">
        <v>44583.0</v>
      </c>
      <c r="K4074" s="105">
        <v>44583.0</v>
      </c>
      <c r="L4074" s="16">
        <v>2.0</v>
      </c>
      <c r="M4074" s="16" t="s">
        <v>7</v>
      </c>
      <c r="N4074" s="16" t="s">
        <v>4</v>
      </c>
      <c r="O4074" s="17">
        <v>9540.0</v>
      </c>
      <c r="P4074" s="17">
        <v>9000.0</v>
      </c>
      <c r="Q4074" s="17" t="s">
        <v>5</v>
      </c>
      <c r="R4074" s="17" t="s">
        <v>5</v>
      </c>
      <c r="S4074" s="17" t="s">
        <v>5</v>
      </c>
      <c r="T4074" s="14" t="s">
        <v>16391</v>
      </c>
      <c r="U4074" s="14" t="s">
        <v>87</v>
      </c>
      <c r="V4074" s="64"/>
      <c r="W4074" s="20"/>
      <c r="X4074" s="20"/>
      <c r="Y4074" s="20"/>
      <c r="Z4074" s="20"/>
      <c r="AA4074" s="20"/>
      <c r="AB4074" s="20"/>
      <c r="AC4074" s="20"/>
      <c r="AD4074" s="20"/>
      <c r="AE4074" s="20"/>
      <c r="AF4074" s="20"/>
      <c r="AG4074" s="20"/>
      <c r="AH4074" s="20"/>
    </row>
    <row r="4075">
      <c r="A4075" s="30">
        <v>345304.0</v>
      </c>
      <c r="B4075" s="31" t="s">
        <v>16392</v>
      </c>
      <c r="C4075" s="31" t="s">
        <v>16393</v>
      </c>
      <c r="D4075" s="31" t="s">
        <v>16141</v>
      </c>
      <c r="E4075" s="31" t="s">
        <v>36</v>
      </c>
      <c r="F4075" s="30">
        <v>28205.0</v>
      </c>
      <c r="G4075" s="30">
        <v>7.0451924E9</v>
      </c>
      <c r="H4075" s="42" t="s">
        <v>16394</v>
      </c>
      <c r="I4075" s="25" t="s">
        <v>4409</v>
      </c>
      <c r="J4075" s="89">
        <v>44583.0</v>
      </c>
      <c r="K4075" s="89">
        <v>44583.0</v>
      </c>
      <c r="L4075" s="27">
        <v>2.0</v>
      </c>
      <c r="M4075" s="27" t="s">
        <v>7</v>
      </c>
      <c r="N4075" s="27" t="s">
        <v>4</v>
      </c>
      <c r="O4075" s="28">
        <v>9735.0</v>
      </c>
      <c r="P4075" s="28">
        <v>9000.0</v>
      </c>
      <c r="Q4075" s="28">
        <v>4020.0</v>
      </c>
      <c r="R4075" s="28" t="s">
        <v>5</v>
      </c>
      <c r="S4075" s="28">
        <v>7041.0</v>
      </c>
      <c r="T4075" s="25" t="s">
        <v>16395</v>
      </c>
      <c r="U4075" s="25" t="s">
        <v>87</v>
      </c>
      <c r="V4075" s="58"/>
      <c r="W4075" s="20"/>
      <c r="X4075" s="20"/>
      <c r="Y4075" s="20"/>
      <c r="Z4075" s="20"/>
      <c r="AA4075" s="20"/>
      <c r="AB4075" s="20"/>
      <c r="AC4075" s="20"/>
      <c r="AD4075" s="20"/>
      <c r="AE4075" s="20"/>
      <c r="AF4075" s="20"/>
      <c r="AG4075" s="20"/>
      <c r="AH4075" s="20"/>
    </row>
    <row r="4076">
      <c r="A4076" s="34">
        <v>345305.0</v>
      </c>
      <c r="B4076" s="35" t="s">
        <v>16396</v>
      </c>
      <c r="C4076" s="35" t="s">
        <v>16397</v>
      </c>
      <c r="D4076" s="35" t="s">
        <v>16398</v>
      </c>
      <c r="E4076" s="35" t="s">
        <v>36</v>
      </c>
      <c r="F4076" s="34">
        <v>28714.0</v>
      </c>
      <c r="G4076" s="34">
        <v>8.286829759E9</v>
      </c>
      <c r="H4076" s="51" t="s">
        <v>16399</v>
      </c>
      <c r="I4076" s="14" t="s">
        <v>4409</v>
      </c>
      <c r="J4076" s="105">
        <v>44583.0</v>
      </c>
      <c r="K4076" s="105">
        <v>44631.0</v>
      </c>
      <c r="L4076" s="16">
        <v>3.0</v>
      </c>
      <c r="M4076" s="16" t="s">
        <v>7</v>
      </c>
      <c r="N4076" s="16" t="s">
        <v>7</v>
      </c>
      <c r="O4076" s="17">
        <v>6000.0</v>
      </c>
      <c r="P4076" s="17">
        <v>5250.0</v>
      </c>
      <c r="Q4076" s="17" t="s">
        <v>5</v>
      </c>
      <c r="R4076" s="17" t="s">
        <v>5</v>
      </c>
      <c r="S4076" s="17" t="s">
        <v>5</v>
      </c>
      <c r="T4076" s="14" t="s">
        <v>4323</v>
      </c>
      <c r="U4076" s="14" t="s">
        <v>87</v>
      </c>
      <c r="V4076" s="64"/>
      <c r="W4076" s="20"/>
      <c r="X4076" s="20"/>
      <c r="Y4076" s="20"/>
      <c r="Z4076" s="20"/>
      <c r="AA4076" s="20"/>
      <c r="AB4076" s="20"/>
      <c r="AC4076" s="20"/>
      <c r="AD4076" s="20"/>
      <c r="AE4076" s="20"/>
      <c r="AF4076" s="20"/>
      <c r="AG4076" s="20"/>
      <c r="AH4076" s="20"/>
    </row>
    <row r="4077">
      <c r="A4077" s="30">
        <v>345306.0</v>
      </c>
      <c r="B4077" s="31" t="s">
        <v>16400</v>
      </c>
      <c r="C4077" s="31" t="s">
        <v>16401</v>
      </c>
      <c r="D4077" s="31" t="s">
        <v>16402</v>
      </c>
      <c r="E4077" s="31" t="s">
        <v>36</v>
      </c>
      <c r="F4077" s="30">
        <v>28677.0</v>
      </c>
      <c r="G4077" s="30">
        <v>7.048784541E9</v>
      </c>
      <c r="H4077" s="42" t="s">
        <v>16403</v>
      </c>
      <c r="I4077" s="25" t="s">
        <v>4409</v>
      </c>
      <c r="J4077" s="89">
        <v>44583.0</v>
      </c>
      <c r="K4077" s="89">
        <v>44631.0</v>
      </c>
      <c r="L4077" s="27">
        <v>3.0</v>
      </c>
      <c r="M4077" s="27" t="s">
        <v>7</v>
      </c>
      <c r="N4077" s="27" t="s">
        <v>4</v>
      </c>
      <c r="O4077" s="28">
        <v>15510.0</v>
      </c>
      <c r="P4077" s="28" t="s">
        <v>5</v>
      </c>
      <c r="Q4077" s="28" t="s">
        <v>5</v>
      </c>
      <c r="R4077" s="28" t="s">
        <v>5</v>
      </c>
      <c r="S4077" s="28" t="s">
        <v>5</v>
      </c>
      <c r="T4077" s="25" t="s">
        <v>16404</v>
      </c>
      <c r="U4077" s="25" t="s">
        <v>87</v>
      </c>
      <c r="V4077" s="58"/>
      <c r="W4077" s="20"/>
      <c r="X4077" s="20"/>
      <c r="Y4077" s="20"/>
      <c r="Z4077" s="20"/>
      <c r="AA4077" s="20"/>
      <c r="AB4077" s="20"/>
      <c r="AC4077" s="20"/>
      <c r="AD4077" s="20"/>
      <c r="AE4077" s="20"/>
      <c r="AF4077" s="20"/>
      <c r="AG4077" s="20"/>
      <c r="AH4077" s="20"/>
    </row>
    <row r="4078">
      <c r="A4078" s="34">
        <v>345309.0</v>
      </c>
      <c r="B4078" s="35" t="s">
        <v>16405</v>
      </c>
      <c r="C4078" s="35" t="s">
        <v>16406</v>
      </c>
      <c r="D4078" s="35" t="s">
        <v>16407</v>
      </c>
      <c r="E4078" s="35" t="s">
        <v>36</v>
      </c>
      <c r="F4078" s="34">
        <v>27890.0</v>
      </c>
      <c r="G4078" s="34">
        <v>2.525364817E9</v>
      </c>
      <c r="H4078" s="51" t="s">
        <v>16408</v>
      </c>
      <c r="I4078" s="14" t="s">
        <v>4409</v>
      </c>
      <c r="J4078" s="105">
        <v>44583.0</v>
      </c>
      <c r="K4078" s="105">
        <v>44583.0</v>
      </c>
      <c r="L4078" s="16">
        <v>1.0</v>
      </c>
      <c r="M4078" s="16" t="s">
        <v>7</v>
      </c>
      <c r="N4078" s="16" t="s">
        <v>7</v>
      </c>
      <c r="O4078" s="17">
        <v>7500.0</v>
      </c>
      <c r="P4078" s="17">
        <v>6600.0</v>
      </c>
      <c r="Q4078" s="17">
        <v>4050.0</v>
      </c>
      <c r="R4078" s="17" t="s">
        <v>5</v>
      </c>
      <c r="S4078" s="17" t="s">
        <v>5</v>
      </c>
      <c r="T4078" s="14" t="s">
        <v>16354</v>
      </c>
      <c r="U4078" s="14" t="s">
        <v>87</v>
      </c>
      <c r="V4078" s="64"/>
      <c r="W4078" s="20"/>
      <c r="X4078" s="20"/>
      <c r="Y4078" s="20"/>
      <c r="Z4078" s="20"/>
      <c r="AA4078" s="20"/>
      <c r="AB4078" s="20"/>
      <c r="AC4078" s="20"/>
      <c r="AD4078" s="20"/>
      <c r="AE4078" s="20"/>
      <c r="AF4078" s="20"/>
      <c r="AG4078" s="20"/>
      <c r="AH4078" s="20"/>
    </row>
    <row r="4079">
      <c r="A4079" s="30">
        <v>345314.0</v>
      </c>
      <c r="B4079" s="31" t="s">
        <v>16409</v>
      </c>
      <c r="C4079" s="31" t="s">
        <v>16410</v>
      </c>
      <c r="D4079" s="31" t="s">
        <v>16411</v>
      </c>
      <c r="E4079" s="31" t="s">
        <v>36</v>
      </c>
      <c r="F4079" s="30">
        <v>28043.0</v>
      </c>
      <c r="G4079" s="30">
        <v>8.282452852E9</v>
      </c>
      <c r="H4079" s="42" t="s">
        <v>16412</v>
      </c>
      <c r="I4079" s="25" t="s">
        <v>4409</v>
      </c>
      <c r="J4079" s="89">
        <v>44583.0</v>
      </c>
      <c r="K4079" s="89">
        <v>44583.0</v>
      </c>
      <c r="L4079" s="27">
        <v>1.0</v>
      </c>
      <c r="M4079" s="27" t="s">
        <v>7</v>
      </c>
      <c r="N4079" s="27" t="s">
        <v>7</v>
      </c>
      <c r="O4079" s="28">
        <v>10500.0</v>
      </c>
      <c r="P4079" s="28">
        <v>7200.0</v>
      </c>
      <c r="Q4079" s="28">
        <v>3900.0</v>
      </c>
      <c r="R4079" s="28" t="s">
        <v>5</v>
      </c>
      <c r="S4079" s="28" t="s">
        <v>5</v>
      </c>
      <c r="T4079" s="25" t="s">
        <v>16413</v>
      </c>
      <c r="U4079" s="25" t="s">
        <v>87</v>
      </c>
      <c r="V4079" s="58"/>
      <c r="W4079" s="20"/>
      <c r="X4079" s="20"/>
      <c r="Y4079" s="20"/>
      <c r="Z4079" s="20"/>
      <c r="AA4079" s="20"/>
      <c r="AB4079" s="20"/>
      <c r="AC4079" s="20"/>
      <c r="AD4079" s="20"/>
      <c r="AE4079" s="20"/>
      <c r="AF4079" s="20"/>
      <c r="AG4079" s="20"/>
      <c r="AH4079" s="20"/>
    </row>
    <row r="4080">
      <c r="A4080" s="34">
        <v>345317.0</v>
      </c>
      <c r="B4080" s="35" t="s">
        <v>16414</v>
      </c>
      <c r="C4080" s="35" t="s">
        <v>16415</v>
      </c>
      <c r="D4080" s="35" t="s">
        <v>16416</v>
      </c>
      <c r="E4080" s="35" t="s">
        <v>36</v>
      </c>
      <c r="F4080" s="34">
        <v>27520.0</v>
      </c>
      <c r="G4080" s="34">
        <v>9.195538232E9</v>
      </c>
      <c r="H4080" s="51" t="s">
        <v>16417</v>
      </c>
      <c r="I4080" s="14" t="s">
        <v>4409</v>
      </c>
      <c r="J4080" s="105">
        <v>44583.0</v>
      </c>
      <c r="K4080" s="105">
        <v>44631.0</v>
      </c>
      <c r="L4080" s="16">
        <v>3.0</v>
      </c>
      <c r="M4080" s="16" t="s">
        <v>7</v>
      </c>
      <c r="N4080" s="16" t="s">
        <v>4</v>
      </c>
      <c r="O4080" s="17">
        <v>13200.0</v>
      </c>
      <c r="P4080" s="17">
        <v>11670.0</v>
      </c>
      <c r="Q4080" s="17" t="s">
        <v>5</v>
      </c>
      <c r="R4080" s="17" t="s">
        <v>5</v>
      </c>
      <c r="S4080" s="17" t="s">
        <v>5</v>
      </c>
      <c r="T4080" s="14" t="s">
        <v>16418</v>
      </c>
      <c r="U4080" s="14" t="s">
        <v>87</v>
      </c>
      <c r="V4080" s="64"/>
      <c r="W4080" s="20"/>
      <c r="X4080" s="20"/>
      <c r="Y4080" s="20"/>
      <c r="Z4080" s="20"/>
      <c r="AA4080" s="20"/>
      <c r="AB4080" s="20"/>
      <c r="AC4080" s="20"/>
      <c r="AD4080" s="20"/>
      <c r="AE4080" s="20"/>
      <c r="AF4080" s="20"/>
      <c r="AG4080" s="20"/>
      <c r="AH4080" s="20"/>
    </row>
    <row r="4081">
      <c r="A4081" s="30">
        <v>345318.0</v>
      </c>
      <c r="B4081" s="31" t="s">
        <v>16419</v>
      </c>
      <c r="C4081" s="31" t="s">
        <v>16420</v>
      </c>
      <c r="D4081" s="31" t="s">
        <v>16421</v>
      </c>
      <c r="E4081" s="31" t="s">
        <v>36</v>
      </c>
      <c r="F4081" s="30">
        <v>28479.0</v>
      </c>
      <c r="G4081" s="30">
        <v>9.103719894E9</v>
      </c>
      <c r="H4081" s="42" t="s">
        <v>16422</v>
      </c>
      <c r="I4081" s="25" t="s">
        <v>4409</v>
      </c>
      <c r="J4081" s="89">
        <v>44583.0</v>
      </c>
      <c r="K4081" s="89">
        <v>44622.0</v>
      </c>
      <c r="L4081" s="27">
        <v>2.0</v>
      </c>
      <c r="M4081" s="27" t="s">
        <v>7</v>
      </c>
      <c r="N4081" s="27" t="s">
        <v>7</v>
      </c>
      <c r="O4081" s="28">
        <v>6300.0</v>
      </c>
      <c r="P4081" s="28">
        <v>6000.0</v>
      </c>
      <c r="Q4081" s="28" t="s">
        <v>5</v>
      </c>
      <c r="R4081" s="28" t="s">
        <v>5</v>
      </c>
      <c r="S4081" s="28" t="s">
        <v>5</v>
      </c>
      <c r="T4081" s="25" t="s">
        <v>16423</v>
      </c>
      <c r="U4081" s="25" t="s">
        <v>87</v>
      </c>
      <c r="V4081" s="58"/>
      <c r="W4081" s="20"/>
      <c r="X4081" s="20"/>
      <c r="Y4081" s="20"/>
      <c r="Z4081" s="20"/>
      <c r="AA4081" s="20"/>
      <c r="AB4081" s="20"/>
      <c r="AC4081" s="20"/>
      <c r="AD4081" s="20"/>
      <c r="AE4081" s="20"/>
      <c r="AF4081" s="20"/>
      <c r="AG4081" s="20"/>
      <c r="AH4081" s="20"/>
    </row>
    <row r="4082">
      <c r="A4082" s="34">
        <v>345323.0</v>
      </c>
      <c r="B4082" s="35" t="s">
        <v>16424</v>
      </c>
      <c r="C4082" s="35" t="s">
        <v>16425</v>
      </c>
      <c r="D4082" s="35" t="s">
        <v>16426</v>
      </c>
      <c r="E4082" s="35" t="s">
        <v>36</v>
      </c>
      <c r="F4082" s="34">
        <v>28466.0</v>
      </c>
      <c r="G4082" s="34">
        <v>9.1028597E9</v>
      </c>
      <c r="H4082" s="51" t="s">
        <v>16427</v>
      </c>
      <c r="I4082" s="14" t="s">
        <v>4409</v>
      </c>
      <c r="J4082" s="105">
        <v>44583.0</v>
      </c>
      <c r="K4082" s="48"/>
      <c r="L4082" s="16">
        <v>3.0</v>
      </c>
      <c r="M4082" s="48"/>
      <c r="N4082" s="48"/>
      <c r="O4082" s="49"/>
      <c r="P4082" s="49"/>
      <c r="Q4082" s="49"/>
      <c r="R4082" s="49"/>
      <c r="S4082" s="49"/>
      <c r="T4082" s="14"/>
      <c r="U4082" s="14" t="s">
        <v>92</v>
      </c>
      <c r="V4082" s="64"/>
      <c r="W4082" s="20"/>
      <c r="X4082" s="20"/>
      <c r="Y4082" s="20"/>
      <c r="Z4082" s="20"/>
      <c r="AA4082" s="20"/>
      <c r="AB4082" s="20"/>
      <c r="AC4082" s="20"/>
      <c r="AD4082" s="20"/>
      <c r="AE4082" s="20"/>
      <c r="AF4082" s="20"/>
      <c r="AG4082" s="20"/>
      <c r="AH4082" s="20"/>
    </row>
    <row r="4083">
      <c r="A4083" s="30">
        <v>345326.0</v>
      </c>
      <c r="B4083" s="31" t="s">
        <v>16428</v>
      </c>
      <c r="C4083" s="31" t="s">
        <v>16429</v>
      </c>
      <c r="D4083" s="31" t="s">
        <v>16047</v>
      </c>
      <c r="E4083" s="31" t="s">
        <v>36</v>
      </c>
      <c r="F4083" s="30">
        <v>28105.0</v>
      </c>
      <c r="G4083" s="30">
        <v>7.04845622E9</v>
      </c>
      <c r="H4083" s="42" t="s">
        <v>16430</v>
      </c>
      <c r="I4083" s="25" t="s">
        <v>4409</v>
      </c>
      <c r="J4083" s="89">
        <v>44583.0</v>
      </c>
      <c r="K4083" s="43"/>
      <c r="L4083" s="27">
        <v>3.0</v>
      </c>
      <c r="M4083" s="27"/>
      <c r="N4083" s="27"/>
      <c r="O4083" s="44"/>
      <c r="P4083" s="44"/>
      <c r="Q4083" s="44"/>
      <c r="R4083" s="44"/>
      <c r="S4083" s="44"/>
      <c r="T4083" s="25" t="s">
        <v>16323</v>
      </c>
      <c r="U4083" s="25" t="s">
        <v>92</v>
      </c>
      <c r="V4083" s="58"/>
      <c r="W4083" s="20"/>
      <c r="X4083" s="20"/>
      <c r="Y4083" s="20"/>
      <c r="Z4083" s="20"/>
      <c r="AA4083" s="20"/>
      <c r="AB4083" s="20"/>
      <c r="AC4083" s="20"/>
      <c r="AD4083" s="20"/>
      <c r="AE4083" s="20"/>
      <c r="AF4083" s="20"/>
      <c r="AG4083" s="20"/>
      <c r="AH4083" s="20"/>
    </row>
    <row r="4084">
      <c r="A4084" s="34">
        <v>345328.0</v>
      </c>
      <c r="B4084" s="35" t="s">
        <v>16431</v>
      </c>
      <c r="C4084" s="35" t="s">
        <v>16432</v>
      </c>
      <c r="D4084" s="35" t="s">
        <v>16035</v>
      </c>
      <c r="E4084" s="35" t="s">
        <v>36</v>
      </c>
      <c r="F4084" s="34">
        <v>28803.0</v>
      </c>
      <c r="G4084" s="34">
        <v>8.2877129E9</v>
      </c>
      <c r="H4084" s="51" t="s">
        <v>16433</v>
      </c>
      <c r="I4084" s="14" t="s">
        <v>4409</v>
      </c>
      <c r="J4084" s="105">
        <v>44583.0</v>
      </c>
      <c r="K4084" s="48"/>
      <c r="L4084" s="16">
        <v>3.0</v>
      </c>
      <c r="M4084" s="48"/>
      <c r="N4084" s="48"/>
      <c r="O4084" s="49"/>
      <c r="P4084" s="49"/>
      <c r="Q4084" s="49"/>
      <c r="R4084" s="49"/>
      <c r="S4084" s="49"/>
      <c r="T4084" s="14" t="s">
        <v>16323</v>
      </c>
      <c r="U4084" s="14" t="s">
        <v>92</v>
      </c>
      <c r="V4084" s="64"/>
      <c r="W4084" s="20"/>
      <c r="X4084" s="20"/>
      <c r="Y4084" s="20"/>
      <c r="Z4084" s="20"/>
      <c r="AA4084" s="20"/>
      <c r="AB4084" s="20"/>
      <c r="AC4084" s="20"/>
      <c r="AD4084" s="20"/>
      <c r="AE4084" s="20"/>
      <c r="AF4084" s="20"/>
      <c r="AG4084" s="20"/>
      <c r="AH4084" s="20"/>
    </row>
    <row r="4085">
      <c r="A4085" s="30">
        <v>345330.0</v>
      </c>
      <c r="B4085" s="31" t="s">
        <v>16434</v>
      </c>
      <c r="C4085" s="31" t="s">
        <v>16435</v>
      </c>
      <c r="D4085" s="31" t="s">
        <v>5232</v>
      </c>
      <c r="E4085" s="31" t="s">
        <v>36</v>
      </c>
      <c r="F4085" s="30">
        <v>27370.0</v>
      </c>
      <c r="G4085" s="30">
        <v>3.364318888E9</v>
      </c>
      <c r="H4085" s="42" t="s">
        <v>16436</v>
      </c>
      <c r="I4085" s="25" t="s">
        <v>4409</v>
      </c>
      <c r="J4085" s="89">
        <v>44583.0</v>
      </c>
      <c r="K4085" s="89">
        <v>44622.0</v>
      </c>
      <c r="L4085" s="27">
        <v>2.0</v>
      </c>
      <c r="M4085" s="27" t="s">
        <v>7</v>
      </c>
      <c r="N4085" s="27" t="s">
        <v>4</v>
      </c>
      <c r="O4085" s="28">
        <v>8250.0</v>
      </c>
      <c r="P4085" s="28">
        <v>7440.0</v>
      </c>
      <c r="Q4085" s="28" t="s">
        <v>5</v>
      </c>
      <c r="R4085" s="28" t="s">
        <v>5</v>
      </c>
      <c r="S4085" s="28" t="s">
        <v>5</v>
      </c>
      <c r="T4085" s="25" t="s">
        <v>16437</v>
      </c>
      <c r="U4085" s="25" t="s">
        <v>87</v>
      </c>
      <c r="V4085" s="58"/>
      <c r="W4085" s="20"/>
      <c r="X4085" s="20"/>
      <c r="Y4085" s="20"/>
      <c r="Z4085" s="20"/>
      <c r="AA4085" s="20"/>
      <c r="AB4085" s="20"/>
      <c r="AC4085" s="20"/>
      <c r="AD4085" s="20"/>
      <c r="AE4085" s="20"/>
      <c r="AF4085" s="20"/>
      <c r="AG4085" s="20"/>
      <c r="AH4085" s="20"/>
    </row>
    <row r="4086">
      <c r="A4086" s="34">
        <v>345333.0</v>
      </c>
      <c r="B4086" s="35" t="s">
        <v>16438</v>
      </c>
      <c r="C4086" s="35" t="s">
        <v>16439</v>
      </c>
      <c r="D4086" s="35" t="s">
        <v>10194</v>
      </c>
      <c r="E4086" s="35" t="s">
        <v>36</v>
      </c>
      <c r="F4086" s="34">
        <v>27295.0</v>
      </c>
      <c r="G4086" s="34">
        <v>3.362486644E9</v>
      </c>
      <c r="H4086" s="51" t="s">
        <v>16440</v>
      </c>
      <c r="I4086" s="14" t="s">
        <v>4409</v>
      </c>
      <c r="J4086" s="105">
        <v>44583.0</v>
      </c>
      <c r="K4086" s="105">
        <v>44583.0</v>
      </c>
      <c r="L4086" s="16">
        <v>1.0</v>
      </c>
      <c r="M4086" s="16" t="s">
        <v>7</v>
      </c>
      <c r="N4086" s="16" t="s">
        <v>4</v>
      </c>
      <c r="O4086" s="17">
        <v>14100.0</v>
      </c>
      <c r="P4086" s="17">
        <v>10800.0</v>
      </c>
      <c r="Q4086" s="17" t="s">
        <v>5</v>
      </c>
      <c r="R4086" s="17" t="s">
        <v>5</v>
      </c>
      <c r="S4086" s="17" t="s">
        <v>5</v>
      </c>
      <c r="T4086" s="14" t="s">
        <v>16404</v>
      </c>
      <c r="U4086" s="14" t="s">
        <v>87</v>
      </c>
      <c r="V4086" s="64"/>
      <c r="W4086" s="20"/>
      <c r="X4086" s="20"/>
      <c r="Y4086" s="20"/>
      <c r="Z4086" s="20"/>
      <c r="AA4086" s="20"/>
      <c r="AB4086" s="20"/>
      <c r="AC4086" s="20"/>
      <c r="AD4086" s="20"/>
      <c r="AE4086" s="20"/>
      <c r="AF4086" s="20"/>
      <c r="AG4086" s="20"/>
      <c r="AH4086" s="20"/>
    </row>
    <row r="4087">
      <c r="A4087" s="30">
        <v>345335.0</v>
      </c>
      <c r="B4087" s="31" t="s">
        <v>16441</v>
      </c>
      <c r="C4087" s="31" t="s">
        <v>16442</v>
      </c>
      <c r="D4087" s="31" t="s">
        <v>16443</v>
      </c>
      <c r="E4087" s="31" t="s">
        <v>36</v>
      </c>
      <c r="F4087" s="30">
        <v>27549.0</v>
      </c>
      <c r="G4087" s="30">
        <v>9.194967222E9</v>
      </c>
      <c r="H4087" s="42" t="s">
        <v>16444</v>
      </c>
      <c r="I4087" s="25" t="s">
        <v>4409</v>
      </c>
      <c r="J4087" s="89">
        <v>44583.0</v>
      </c>
      <c r="K4087" s="43"/>
      <c r="L4087" s="27">
        <v>3.0</v>
      </c>
      <c r="M4087" s="43"/>
      <c r="N4087" s="43"/>
      <c r="O4087" s="44"/>
      <c r="P4087" s="44"/>
      <c r="Q4087" s="44"/>
      <c r="R4087" s="44"/>
      <c r="S4087" s="44"/>
      <c r="T4087" s="25" t="s">
        <v>16323</v>
      </c>
      <c r="U4087" s="25" t="s">
        <v>92</v>
      </c>
      <c r="V4087" s="58"/>
      <c r="W4087" s="20"/>
      <c r="X4087" s="20"/>
      <c r="Y4087" s="20"/>
      <c r="Z4087" s="20"/>
      <c r="AA4087" s="20"/>
      <c r="AB4087" s="20"/>
      <c r="AC4087" s="20"/>
      <c r="AD4087" s="20"/>
      <c r="AE4087" s="20"/>
      <c r="AF4087" s="20"/>
      <c r="AG4087" s="20"/>
      <c r="AH4087" s="20"/>
    </row>
    <row r="4088">
      <c r="A4088" s="34">
        <v>345340.0</v>
      </c>
      <c r="B4088" s="35" t="s">
        <v>16445</v>
      </c>
      <c r="C4088" s="35" t="s">
        <v>16446</v>
      </c>
      <c r="D4088" s="35" t="s">
        <v>16402</v>
      </c>
      <c r="E4088" s="35" t="s">
        <v>36</v>
      </c>
      <c r="F4088" s="34">
        <v>28625.0</v>
      </c>
      <c r="G4088" s="34">
        <v>7.048710705E9</v>
      </c>
      <c r="H4088" s="51" t="s">
        <v>16447</v>
      </c>
      <c r="I4088" s="14" t="s">
        <v>4409</v>
      </c>
      <c r="J4088" s="105">
        <v>44583.0</v>
      </c>
      <c r="K4088" s="48"/>
      <c r="L4088" s="16">
        <v>3.0</v>
      </c>
      <c r="M4088" s="48"/>
      <c r="N4088" s="48"/>
      <c r="O4088" s="49"/>
      <c r="P4088" s="49"/>
      <c r="Q4088" s="49"/>
      <c r="R4088" s="49"/>
      <c r="S4088" s="49"/>
      <c r="T4088" s="14" t="s">
        <v>16323</v>
      </c>
      <c r="U4088" s="14" t="s">
        <v>92</v>
      </c>
      <c r="V4088" s="64"/>
      <c r="W4088" s="20"/>
      <c r="X4088" s="20"/>
      <c r="Y4088" s="20"/>
      <c r="Z4088" s="20"/>
      <c r="AA4088" s="20"/>
      <c r="AB4088" s="20"/>
      <c r="AC4088" s="20"/>
      <c r="AD4088" s="20"/>
      <c r="AE4088" s="20"/>
      <c r="AF4088" s="20"/>
      <c r="AG4088" s="20"/>
      <c r="AH4088" s="20"/>
    </row>
    <row r="4089">
      <c r="A4089" s="30">
        <v>345342.0</v>
      </c>
      <c r="B4089" s="31" t="s">
        <v>16448</v>
      </c>
      <c r="C4089" s="31" t="s">
        <v>16449</v>
      </c>
      <c r="D4089" s="31" t="s">
        <v>16334</v>
      </c>
      <c r="E4089" s="31" t="s">
        <v>36</v>
      </c>
      <c r="F4089" s="30">
        <v>28081.0</v>
      </c>
      <c r="G4089" s="30">
        <v>7.04932E9</v>
      </c>
      <c r="H4089" s="42" t="s">
        <v>16450</v>
      </c>
      <c r="I4089" s="25" t="s">
        <v>4409</v>
      </c>
      <c r="J4089" s="89">
        <v>44583.0</v>
      </c>
      <c r="K4089" s="43"/>
      <c r="L4089" s="27">
        <v>3.0</v>
      </c>
      <c r="M4089" s="27"/>
      <c r="N4089" s="27"/>
      <c r="O4089" s="44"/>
      <c r="P4089" s="44"/>
      <c r="Q4089" s="44"/>
      <c r="R4089" s="44"/>
      <c r="S4089" s="44"/>
      <c r="T4089" s="25" t="s">
        <v>16323</v>
      </c>
      <c r="U4089" s="25" t="s">
        <v>92</v>
      </c>
      <c r="V4089" s="58"/>
      <c r="W4089" s="20"/>
      <c r="X4089" s="20"/>
      <c r="Y4089" s="20"/>
      <c r="Z4089" s="20"/>
      <c r="AA4089" s="20"/>
      <c r="AB4089" s="20"/>
      <c r="AC4089" s="20"/>
      <c r="AD4089" s="20"/>
      <c r="AE4089" s="20"/>
      <c r="AF4089" s="20"/>
      <c r="AG4089" s="20"/>
      <c r="AH4089" s="20"/>
    </row>
    <row r="4090">
      <c r="A4090" s="34">
        <v>345343.0</v>
      </c>
      <c r="B4090" s="35" t="s">
        <v>16451</v>
      </c>
      <c r="C4090" s="35" t="s">
        <v>16452</v>
      </c>
      <c r="D4090" s="35" t="s">
        <v>16453</v>
      </c>
      <c r="E4090" s="35" t="s">
        <v>36</v>
      </c>
      <c r="F4090" s="34">
        <v>27534.0</v>
      </c>
      <c r="G4090" s="34">
        <v>9.197312805E9</v>
      </c>
      <c r="H4090" s="51" t="s">
        <v>16454</v>
      </c>
      <c r="I4090" s="14" t="s">
        <v>4409</v>
      </c>
      <c r="J4090" s="105">
        <v>44583.0</v>
      </c>
      <c r="K4090" s="105">
        <v>44583.0</v>
      </c>
      <c r="L4090" s="16">
        <v>1.0</v>
      </c>
      <c r="M4090" s="16" t="s">
        <v>7</v>
      </c>
      <c r="N4090" s="16" t="s">
        <v>7</v>
      </c>
      <c r="O4090" s="17">
        <v>23400.0</v>
      </c>
      <c r="P4090" s="17">
        <v>8000.0</v>
      </c>
      <c r="Q4090" s="17" t="s">
        <v>5</v>
      </c>
      <c r="R4090" s="17" t="s">
        <v>5</v>
      </c>
      <c r="S4090" s="17" t="s">
        <v>5</v>
      </c>
      <c r="T4090" s="14" t="s">
        <v>4323</v>
      </c>
      <c r="U4090" s="14" t="s">
        <v>87</v>
      </c>
      <c r="V4090" s="64"/>
      <c r="W4090" s="20"/>
      <c r="X4090" s="20"/>
      <c r="Y4090" s="20"/>
      <c r="Z4090" s="20"/>
      <c r="AA4090" s="20"/>
      <c r="AB4090" s="20"/>
      <c r="AC4090" s="20"/>
      <c r="AD4090" s="20"/>
      <c r="AE4090" s="20"/>
      <c r="AF4090" s="20"/>
      <c r="AG4090" s="20"/>
      <c r="AH4090" s="20"/>
    </row>
    <row r="4091">
      <c r="A4091" s="30">
        <v>345345.0</v>
      </c>
      <c r="B4091" s="31" t="s">
        <v>16455</v>
      </c>
      <c r="C4091" s="31" t="s">
        <v>16456</v>
      </c>
      <c r="D4091" s="31" t="s">
        <v>5310</v>
      </c>
      <c r="E4091" s="31" t="s">
        <v>36</v>
      </c>
      <c r="F4091" s="30">
        <v>28112.0</v>
      </c>
      <c r="G4091" s="30">
        <v>7.048000601E9</v>
      </c>
      <c r="H4091" s="42" t="s">
        <v>16457</v>
      </c>
      <c r="I4091" s="25" t="s">
        <v>4409</v>
      </c>
      <c r="J4091" s="89">
        <v>44583.0</v>
      </c>
      <c r="K4091" s="89">
        <v>44622.0</v>
      </c>
      <c r="L4091" s="27">
        <v>2.0</v>
      </c>
      <c r="M4091" s="27" t="s">
        <v>7</v>
      </c>
      <c r="N4091" s="27" t="s">
        <v>7</v>
      </c>
      <c r="O4091" s="28">
        <v>7440.0</v>
      </c>
      <c r="P4091" s="28">
        <v>6540.0</v>
      </c>
      <c r="Q4091" s="28" t="s">
        <v>5</v>
      </c>
      <c r="R4091" s="28" t="s">
        <v>5</v>
      </c>
      <c r="S4091" s="28" t="s">
        <v>5</v>
      </c>
      <c r="T4091" s="25" t="s">
        <v>4323</v>
      </c>
      <c r="U4091" s="25" t="s">
        <v>87</v>
      </c>
      <c r="V4091" s="58"/>
      <c r="W4091" s="20"/>
      <c r="X4091" s="20"/>
      <c r="Y4091" s="20"/>
      <c r="Z4091" s="20"/>
      <c r="AA4091" s="20"/>
      <c r="AB4091" s="20"/>
      <c r="AC4091" s="20"/>
      <c r="AD4091" s="20"/>
      <c r="AE4091" s="20"/>
      <c r="AF4091" s="20"/>
      <c r="AG4091" s="20"/>
      <c r="AH4091" s="20"/>
    </row>
    <row r="4092">
      <c r="A4092" s="34">
        <v>345348.0</v>
      </c>
      <c r="B4092" s="35" t="s">
        <v>16458</v>
      </c>
      <c r="C4092" s="35" t="s">
        <v>16459</v>
      </c>
      <c r="D4092" s="35" t="s">
        <v>940</v>
      </c>
      <c r="E4092" s="35" t="s">
        <v>36</v>
      </c>
      <c r="F4092" s="34">
        <v>28301.0</v>
      </c>
      <c r="G4092" s="34">
        <v>9.104880711E9</v>
      </c>
      <c r="H4092" s="51" t="s">
        <v>16460</v>
      </c>
      <c r="I4092" s="14" t="s">
        <v>4409</v>
      </c>
      <c r="J4092" s="105">
        <v>44583.0</v>
      </c>
      <c r="K4092" s="105">
        <v>44583.0</v>
      </c>
      <c r="L4092" s="16">
        <v>1.0</v>
      </c>
      <c r="M4092" s="16" t="s">
        <v>7</v>
      </c>
      <c r="N4092" s="16" t="s">
        <v>7</v>
      </c>
      <c r="O4092" s="17">
        <v>9900.0</v>
      </c>
      <c r="P4092" s="17">
        <v>7050.0</v>
      </c>
      <c r="Q4092" s="17" t="s">
        <v>5</v>
      </c>
      <c r="R4092" s="17" t="s">
        <v>5</v>
      </c>
      <c r="S4092" s="17" t="s">
        <v>5</v>
      </c>
      <c r="T4092" s="14" t="s">
        <v>4323</v>
      </c>
      <c r="U4092" s="14" t="s">
        <v>87</v>
      </c>
      <c r="V4092" s="64"/>
      <c r="W4092" s="20"/>
      <c r="X4092" s="20"/>
      <c r="Y4092" s="20"/>
      <c r="Z4092" s="20"/>
      <c r="AA4092" s="20"/>
      <c r="AB4092" s="20"/>
      <c r="AC4092" s="20"/>
      <c r="AD4092" s="20"/>
      <c r="AE4092" s="20"/>
      <c r="AF4092" s="20"/>
      <c r="AG4092" s="20"/>
      <c r="AH4092" s="20"/>
    </row>
    <row r="4093">
      <c r="A4093" s="30">
        <v>345349.0</v>
      </c>
      <c r="B4093" s="31" t="s">
        <v>16461</v>
      </c>
      <c r="C4093" s="31" t="s">
        <v>16462</v>
      </c>
      <c r="D4093" s="31" t="s">
        <v>16463</v>
      </c>
      <c r="E4093" s="31" t="s">
        <v>36</v>
      </c>
      <c r="F4093" s="30">
        <v>28443.0</v>
      </c>
      <c r="G4093" s="30">
        <v>9.102701443E9</v>
      </c>
      <c r="H4093" s="42" t="s">
        <v>16464</v>
      </c>
      <c r="I4093" s="25" t="s">
        <v>4409</v>
      </c>
      <c r="J4093" s="89">
        <v>44583.0</v>
      </c>
      <c r="K4093" s="89">
        <v>44583.0</v>
      </c>
      <c r="L4093" s="27">
        <v>1.0</v>
      </c>
      <c r="M4093" s="27" t="s">
        <v>7</v>
      </c>
      <c r="N4093" s="27" t="s">
        <v>7</v>
      </c>
      <c r="O4093" s="28">
        <v>7200.0</v>
      </c>
      <c r="P4093" s="28">
        <v>6450.0</v>
      </c>
      <c r="Q4093" s="28" t="s">
        <v>5</v>
      </c>
      <c r="R4093" s="28" t="s">
        <v>5</v>
      </c>
      <c r="S4093" s="28" t="s">
        <v>5</v>
      </c>
      <c r="T4093" s="25" t="s">
        <v>4323</v>
      </c>
      <c r="U4093" s="25" t="s">
        <v>87</v>
      </c>
      <c r="V4093" s="58"/>
      <c r="W4093" s="20"/>
      <c r="X4093" s="20"/>
      <c r="Y4093" s="20"/>
      <c r="Z4093" s="20"/>
      <c r="AA4093" s="20"/>
      <c r="AB4093" s="20"/>
      <c r="AC4093" s="20"/>
      <c r="AD4093" s="20"/>
      <c r="AE4093" s="20"/>
      <c r="AF4093" s="20"/>
      <c r="AG4093" s="20"/>
      <c r="AH4093" s="20"/>
    </row>
    <row r="4094">
      <c r="A4094" s="34">
        <v>345355.0</v>
      </c>
      <c r="B4094" s="35" t="s">
        <v>16465</v>
      </c>
      <c r="C4094" s="35" t="s">
        <v>16466</v>
      </c>
      <c r="D4094" s="35" t="s">
        <v>16467</v>
      </c>
      <c r="E4094" s="35" t="s">
        <v>36</v>
      </c>
      <c r="F4094" s="34">
        <v>28771.0</v>
      </c>
      <c r="G4094" s="34">
        <v>8.284798421E9</v>
      </c>
      <c r="H4094" s="51" t="s">
        <v>16468</v>
      </c>
      <c r="I4094" s="14" t="s">
        <v>4409</v>
      </c>
      <c r="J4094" s="105">
        <v>44583.0</v>
      </c>
      <c r="K4094" s="105">
        <v>44583.0</v>
      </c>
      <c r="L4094" s="16">
        <v>1.0</v>
      </c>
      <c r="M4094" s="16" t="s">
        <v>7</v>
      </c>
      <c r="N4094" s="16" t="s">
        <v>7</v>
      </c>
      <c r="O4094" s="17" t="s">
        <v>5</v>
      </c>
      <c r="P4094" s="17">
        <v>7170.0</v>
      </c>
      <c r="Q4094" s="17" t="s">
        <v>5</v>
      </c>
      <c r="R4094" s="17" t="s">
        <v>5</v>
      </c>
      <c r="S4094" s="17" t="s">
        <v>5</v>
      </c>
      <c r="T4094" s="14" t="s">
        <v>16469</v>
      </c>
      <c r="U4094" s="14" t="s">
        <v>87</v>
      </c>
      <c r="V4094" s="64"/>
      <c r="W4094" s="20"/>
      <c r="X4094" s="20"/>
      <c r="Y4094" s="20"/>
      <c r="Z4094" s="20"/>
      <c r="AA4094" s="20"/>
      <c r="AB4094" s="20"/>
      <c r="AC4094" s="20"/>
      <c r="AD4094" s="20"/>
      <c r="AE4094" s="20"/>
      <c r="AF4094" s="20"/>
      <c r="AG4094" s="20"/>
      <c r="AH4094" s="20"/>
    </row>
    <row r="4095">
      <c r="A4095" s="30">
        <v>345357.0</v>
      </c>
      <c r="B4095" s="31" t="s">
        <v>16470</v>
      </c>
      <c r="C4095" s="31" t="s">
        <v>16471</v>
      </c>
      <c r="D4095" s="31" t="s">
        <v>16273</v>
      </c>
      <c r="E4095" s="31" t="s">
        <v>36</v>
      </c>
      <c r="F4095" s="30">
        <v>28560.0</v>
      </c>
      <c r="G4095" s="30">
        <v>2.52634256E9</v>
      </c>
      <c r="H4095" s="42" t="s">
        <v>16472</v>
      </c>
      <c r="I4095" s="25" t="s">
        <v>4409</v>
      </c>
      <c r="J4095" s="89">
        <v>44583.0</v>
      </c>
      <c r="K4095" s="89">
        <v>44583.0</v>
      </c>
      <c r="L4095" s="27">
        <v>1.0</v>
      </c>
      <c r="M4095" s="27" t="s">
        <v>7</v>
      </c>
      <c r="N4095" s="27" t="s">
        <v>7</v>
      </c>
      <c r="O4095" s="28">
        <v>9180.0</v>
      </c>
      <c r="P4095" s="28">
        <v>9180.0</v>
      </c>
      <c r="Q4095" s="28" t="s">
        <v>5</v>
      </c>
      <c r="R4095" s="28" t="s">
        <v>5</v>
      </c>
      <c r="S4095" s="28" t="s">
        <v>5</v>
      </c>
      <c r="T4095" s="25" t="s">
        <v>4323</v>
      </c>
      <c r="U4095" s="25" t="s">
        <v>87</v>
      </c>
      <c r="V4095" s="58"/>
      <c r="W4095" s="20"/>
      <c r="X4095" s="20"/>
      <c r="Y4095" s="20"/>
      <c r="Z4095" s="20"/>
      <c r="AA4095" s="20"/>
      <c r="AB4095" s="20"/>
      <c r="AC4095" s="20"/>
      <c r="AD4095" s="20"/>
      <c r="AE4095" s="20"/>
      <c r="AF4095" s="20"/>
      <c r="AG4095" s="20"/>
      <c r="AH4095" s="20"/>
    </row>
    <row r="4096">
      <c r="A4096" s="34">
        <v>345358.0</v>
      </c>
      <c r="B4096" s="35" t="s">
        <v>16473</v>
      </c>
      <c r="C4096" s="35" t="s">
        <v>16474</v>
      </c>
      <c r="D4096" s="35" t="s">
        <v>16443</v>
      </c>
      <c r="E4096" s="35" t="s">
        <v>36</v>
      </c>
      <c r="F4096" s="34">
        <v>27549.0</v>
      </c>
      <c r="G4096" s="34">
        <v>9.194962188E9</v>
      </c>
      <c r="H4096" s="51" t="s">
        <v>16475</v>
      </c>
      <c r="I4096" s="14" t="s">
        <v>4409</v>
      </c>
      <c r="J4096" s="105">
        <v>44583.0</v>
      </c>
      <c r="K4096" s="105">
        <v>44622.0</v>
      </c>
      <c r="L4096" s="16">
        <v>2.0</v>
      </c>
      <c r="M4096" s="16" t="s">
        <v>7</v>
      </c>
      <c r="N4096" s="16" t="s">
        <v>7</v>
      </c>
      <c r="O4096" s="17">
        <v>6360.0</v>
      </c>
      <c r="P4096" s="17">
        <v>6000.0</v>
      </c>
      <c r="Q4096" s="17" t="s">
        <v>5</v>
      </c>
      <c r="R4096" s="17" t="s">
        <v>5</v>
      </c>
      <c r="S4096" s="17" t="s">
        <v>5</v>
      </c>
      <c r="T4096" s="14" t="s">
        <v>16476</v>
      </c>
      <c r="U4096" s="14" t="s">
        <v>87</v>
      </c>
      <c r="V4096" s="64"/>
      <c r="W4096" s="20"/>
      <c r="X4096" s="20"/>
      <c r="Y4096" s="20"/>
      <c r="Z4096" s="20"/>
      <c r="AA4096" s="20"/>
      <c r="AB4096" s="20"/>
      <c r="AC4096" s="20"/>
      <c r="AD4096" s="20"/>
      <c r="AE4096" s="20"/>
      <c r="AF4096" s="20"/>
      <c r="AG4096" s="20"/>
      <c r="AH4096" s="20"/>
    </row>
    <row r="4097">
      <c r="A4097" s="30">
        <v>345366.0</v>
      </c>
      <c r="B4097" s="31" t="s">
        <v>16477</v>
      </c>
      <c r="C4097" s="31" t="s">
        <v>16478</v>
      </c>
      <c r="D4097" s="31" t="s">
        <v>12244</v>
      </c>
      <c r="E4097" s="31" t="s">
        <v>36</v>
      </c>
      <c r="F4097" s="30">
        <v>28580.0</v>
      </c>
      <c r="G4097" s="30">
        <v>2.527478126E9</v>
      </c>
      <c r="H4097" s="42" t="s">
        <v>16479</v>
      </c>
      <c r="I4097" s="25" t="s">
        <v>4409</v>
      </c>
      <c r="J4097" s="89">
        <v>44587.0</v>
      </c>
      <c r="K4097" s="89">
        <v>44587.0</v>
      </c>
      <c r="L4097" s="27">
        <v>1.0</v>
      </c>
      <c r="M4097" s="27" t="s">
        <v>7</v>
      </c>
      <c r="N4097" s="27" t="s">
        <v>4</v>
      </c>
      <c r="O4097" s="28">
        <v>7200.0</v>
      </c>
      <c r="P4097" s="28">
        <v>6930.0</v>
      </c>
      <c r="Q4097" s="28" t="s">
        <v>5</v>
      </c>
      <c r="R4097" s="28" t="s">
        <v>5</v>
      </c>
      <c r="S4097" s="28" t="s">
        <v>5</v>
      </c>
      <c r="T4097" s="25" t="s">
        <v>16480</v>
      </c>
      <c r="U4097" s="25" t="s">
        <v>87</v>
      </c>
      <c r="V4097" s="58"/>
      <c r="W4097" s="20"/>
      <c r="X4097" s="20"/>
      <c r="Y4097" s="20"/>
      <c r="Z4097" s="20"/>
      <c r="AA4097" s="20"/>
      <c r="AB4097" s="20"/>
      <c r="AC4097" s="20"/>
      <c r="AD4097" s="20"/>
      <c r="AE4097" s="20"/>
      <c r="AF4097" s="20"/>
      <c r="AG4097" s="20"/>
      <c r="AH4097" s="20"/>
    </row>
    <row r="4098">
      <c r="A4098" s="34">
        <v>345369.0</v>
      </c>
      <c r="B4098" s="35" t="s">
        <v>16481</v>
      </c>
      <c r="C4098" s="35" t="s">
        <v>16482</v>
      </c>
      <c r="D4098" s="35" t="s">
        <v>15710</v>
      </c>
      <c r="E4098" s="35" t="s">
        <v>36</v>
      </c>
      <c r="F4098" s="34">
        <v>27607.0</v>
      </c>
      <c r="G4098" s="34">
        <v>9.1978466E9</v>
      </c>
      <c r="H4098" s="51" t="s">
        <v>16483</v>
      </c>
      <c r="I4098" s="14" t="s">
        <v>4409</v>
      </c>
      <c r="J4098" s="105">
        <v>44587.0</v>
      </c>
      <c r="K4098" s="105">
        <v>44587.0</v>
      </c>
      <c r="L4098" s="16">
        <v>1.0</v>
      </c>
      <c r="M4098" s="16" t="s">
        <v>7</v>
      </c>
      <c r="N4098" s="16" t="s">
        <v>4</v>
      </c>
      <c r="O4098" s="17">
        <v>7500.0</v>
      </c>
      <c r="P4098" s="17">
        <v>7300.0</v>
      </c>
      <c r="Q4098" s="17" t="s">
        <v>5</v>
      </c>
      <c r="R4098" s="17" t="s">
        <v>5</v>
      </c>
      <c r="S4098" s="17" t="s">
        <v>5</v>
      </c>
      <c r="T4098" s="14" t="s">
        <v>16480</v>
      </c>
      <c r="U4098" s="14" t="s">
        <v>87</v>
      </c>
      <c r="V4098" s="64"/>
      <c r="W4098" s="20"/>
      <c r="X4098" s="20"/>
      <c r="Y4098" s="20"/>
      <c r="Z4098" s="20"/>
      <c r="AA4098" s="20"/>
      <c r="AB4098" s="20"/>
      <c r="AC4098" s="20"/>
      <c r="AD4098" s="20"/>
      <c r="AE4098" s="20"/>
      <c r="AF4098" s="20"/>
      <c r="AG4098" s="20"/>
      <c r="AH4098" s="20"/>
    </row>
    <row r="4099">
      <c r="A4099" s="30">
        <v>345370.0</v>
      </c>
      <c r="B4099" s="31" t="s">
        <v>16484</v>
      </c>
      <c r="C4099" s="31" t="s">
        <v>16485</v>
      </c>
      <c r="D4099" s="31" t="s">
        <v>16486</v>
      </c>
      <c r="E4099" s="31" t="s">
        <v>36</v>
      </c>
      <c r="F4099" s="30">
        <v>28374.0</v>
      </c>
      <c r="G4099" s="30">
        <v>9.102956158E9</v>
      </c>
      <c r="H4099" s="42" t="s">
        <v>16487</v>
      </c>
      <c r="I4099" s="25" t="s">
        <v>4409</v>
      </c>
      <c r="J4099" s="89">
        <v>44587.0</v>
      </c>
      <c r="K4099" s="43"/>
      <c r="L4099" s="27">
        <v>3.0</v>
      </c>
      <c r="M4099" s="43"/>
      <c r="N4099" s="43"/>
      <c r="O4099" s="44"/>
      <c r="P4099" s="44"/>
      <c r="Q4099" s="44"/>
      <c r="R4099" s="44"/>
      <c r="S4099" s="44"/>
      <c r="T4099" s="25" t="s">
        <v>16323</v>
      </c>
      <c r="U4099" s="25" t="s">
        <v>92</v>
      </c>
      <c r="V4099" s="58"/>
      <c r="W4099" s="20"/>
      <c r="X4099" s="20"/>
      <c r="Y4099" s="20"/>
      <c r="Z4099" s="20"/>
      <c r="AA4099" s="20"/>
      <c r="AB4099" s="20"/>
      <c r="AC4099" s="20"/>
      <c r="AD4099" s="20"/>
      <c r="AE4099" s="20"/>
      <c r="AF4099" s="20"/>
      <c r="AG4099" s="20"/>
      <c r="AH4099" s="20"/>
    </row>
    <row r="4100">
      <c r="A4100" s="34">
        <v>345377.0</v>
      </c>
      <c r="B4100" s="35" t="s">
        <v>16488</v>
      </c>
      <c r="C4100" s="35" t="s">
        <v>16489</v>
      </c>
      <c r="D4100" s="35" t="s">
        <v>516</v>
      </c>
      <c r="E4100" s="35" t="s">
        <v>36</v>
      </c>
      <c r="F4100" s="34">
        <v>27834.0</v>
      </c>
      <c r="G4100" s="34">
        <v>2.5283091E9</v>
      </c>
      <c r="H4100" s="51" t="s">
        <v>16490</v>
      </c>
      <c r="I4100" s="14" t="s">
        <v>4409</v>
      </c>
      <c r="J4100" s="105">
        <v>44587.0</v>
      </c>
      <c r="K4100" s="105">
        <v>44631.0</v>
      </c>
      <c r="L4100" s="16">
        <v>3.0</v>
      </c>
      <c r="M4100" s="16" t="s">
        <v>7</v>
      </c>
      <c r="N4100" s="16" t="s">
        <v>4</v>
      </c>
      <c r="O4100" s="17">
        <v>5400.0</v>
      </c>
      <c r="P4100" s="17">
        <v>5100.0</v>
      </c>
      <c r="Q4100" s="17">
        <v>2145.0</v>
      </c>
      <c r="R4100" s="17">
        <v>1839.0</v>
      </c>
      <c r="S4100" s="17" t="s">
        <v>5</v>
      </c>
      <c r="T4100" s="14" t="s">
        <v>16491</v>
      </c>
      <c r="U4100" s="14" t="s">
        <v>87</v>
      </c>
      <c r="V4100" s="64"/>
      <c r="W4100" s="20"/>
      <c r="X4100" s="20"/>
      <c r="Y4100" s="20"/>
      <c r="Z4100" s="20"/>
      <c r="AA4100" s="20"/>
      <c r="AB4100" s="20"/>
      <c r="AC4100" s="20"/>
      <c r="AD4100" s="20"/>
      <c r="AE4100" s="20"/>
      <c r="AF4100" s="20"/>
      <c r="AG4100" s="20"/>
      <c r="AH4100" s="20"/>
    </row>
    <row r="4101">
      <c r="A4101" s="30">
        <v>345378.0</v>
      </c>
      <c r="B4101" s="31" t="s">
        <v>16492</v>
      </c>
      <c r="C4101" s="31" t="s">
        <v>16493</v>
      </c>
      <c r="D4101" s="31" t="s">
        <v>16494</v>
      </c>
      <c r="E4101" s="31" t="s">
        <v>36</v>
      </c>
      <c r="F4101" s="30">
        <v>28379.0</v>
      </c>
      <c r="G4101" s="30">
        <v>9.109974493E9</v>
      </c>
      <c r="H4101" s="42" t="s">
        <v>16495</v>
      </c>
      <c r="I4101" s="25" t="s">
        <v>4409</v>
      </c>
      <c r="J4101" s="89">
        <v>44587.0</v>
      </c>
      <c r="K4101" s="89">
        <v>44623.0</v>
      </c>
      <c r="L4101" s="27">
        <v>2.0</v>
      </c>
      <c r="M4101" s="27" t="s">
        <v>7</v>
      </c>
      <c r="N4101" s="27" t="s">
        <v>7</v>
      </c>
      <c r="O4101" s="28">
        <v>8253.0</v>
      </c>
      <c r="P4101" s="28">
        <v>7842.0</v>
      </c>
      <c r="Q4101" s="28" t="s">
        <v>5</v>
      </c>
      <c r="R4101" s="28" t="s">
        <v>5</v>
      </c>
      <c r="S4101" s="28" t="s">
        <v>5</v>
      </c>
      <c r="T4101" s="25" t="s">
        <v>16496</v>
      </c>
      <c r="U4101" s="25" t="s">
        <v>87</v>
      </c>
      <c r="V4101" s="58"/>
      <c r="W4101" s="20"/>
      <c r="X4101" s="20"/>
      <c r="Y4101" s="20"/>
      <c r="Z4101" s="20"/>
      <c r="AA4101" s="20"/>
      <c r="AB4101" s="20"/>
      <c r="AC4101" s="20"/>
      <c r="AD4101" s="20"/>
      <c r="AE4101" s="20"/>
      <c r="AF4101" s="20"/>
      <c r="AG4101" s="20"/>
      <c r="AH4101" s="20"/>
    </row>
    <row r="4102">
      <c r="A4102" s="34">
        <v>345385.0</v>
      </c>
      <c r="B4102" s="35" t="s">
        <v>16497</v>
      </c>
      <c r="C4102" s="35" t="s">
        <v>16498</v>
      </c>
      <c r="D4102" s="35" t="s">
        <v>16170</v>
      </c>
      <c r="E4102" s="35" t="s">
        <v>36</v>
      </c>
      <c r="F4102" s="34">
        <v>28092.0</v>
      </c>
      <c r="G4102" s="34">
        <v>7.047327055E9</v>
      </c>
      <c r="H4102" s="51" t="s">
        <v>16499</v>
      </c>
      <c r="I4102" s="14" t="s">
        <v>4409</v>
      </c>
      <c r="J4102" s="105">
        <v>44587.0</v>
      </c>
      <c r="K4102" s="48"/>
      <c r="L4102" s="16">
        <v>3.0</v>
      </c>
      <c r="M4102" s="48"/>
      <c r="N4102" s="48"/>
      <c r="O4102" s="49"/>
      <c r="P4102" s="49"/>
      <c r="Q4102" s="49"/>
      <c r="R4102" s="49"/>
      <c r="S4102" s="49"/>
      <c r="T4102" s="14" t="s">
        <v>16323</v>
      </c>
      <c r="U4102" s="14" t="s">
        <v>92</v>
      </c>
      <c r="V4102" s="64"/>
      <c r="W4102" s="20"/>
      <c r="X4102" s="20"/>
      <c r="Y4102" s="20"/>
      <c r="Z4102" s="20"/>
      <c r="AA4102" s="20"/>
      <c r="AB4102" s="20"/>
      <c r="AC4102" s="20"/>
      <c r="AD4102" s="20"/>
      <c r="AE4102" s="20"/>
      <c r="AF4102" s="20"/>
      <c r="AG4102" s="20"/>
      <c r="AH4102" s="20"/>
    </row>
    <row r="4103">
      <c r="A4103" s="30">
        <v>345390.0</v>
      </c>
      <c r="B4103" s="31" t="s">
        <v>16500</v>
      </c>
      <c r="C4103" s="31" t="s">
        <v>16501</v>
      </c>
      <c r="D4103" s="31" t="s">
        <v>16502</v>
      </c>
      <c r="E4103" s="31" t="s">
        <v>36</v>
      </c>
      <c r="F4103" s="30">
        <v>27357.0</v>
      </c>
      <c r="G4103" s="30">
        <v>3.366436301E9</v>
      </c>
      <c r="H4103" s="42" t="s">
        <v>16503</v>
      </c>
      <c r="I4103" s="25" t="s">
        <v>4409</v>
      </c>
      <c r="J4103" s="89">
        <v>44587.0</v>
      </c>
      <c r="K4103" s="89">
        <v>44623.0</v>
      </c>
      <c r="L4103" s="27">
        <v>2.0</v>
      </c>
      <c r="M4103" s="27" t="s">
        <v>7</v>
      </c>
      <c r="N4103" s="27" t="s">
        <v>7</v>
      </c>
      <c r="O4103" s="28">
        <v>7500.0</v>
      </c>
      <c r="P4103" s="28">
        <v>6900.0</v>
      </c>
      <c r="Q4103" s="28" t="s">
        <v>16504</v>
      </c>
      <c r="R4103" s="28" t="s">
        <v>5</v>
      </c>
      <c r="S4103" s="28" t="s">
        <v>5</v>
      </c>
      <c r="T4103" s="25" t="s">
        <v>16505</v>
      </c>
      <c r="U4103" s="25" t="s">
        <v>87</v>
      </c>
      <c r="V4103" s="58"/>
      <c r="W4103" s="20"/>
      <c r="X4103" s="20"/>
      <c r="Y4103" s="20"/>
      <c r="Z4103" s="20"/>
      <c r="AA4103" s="20"/>
      <c r="AB4103" s="20"/>
      <c r="AC4103" s="20"/>
      <c r="AD4103" s="20"/>
      <c r="AE4103" s="20"/>
      <c r="AF4103" s="20"/>
      <c r="AG4103" s="20"/>
      <c r="AH4103" s="20"/>
    </row>
    <row r="4104">
      <c r="A4104" s="34">
        <v>345392.0</v>
      </c>
      <c r="B4104" s="35" t="s">
        <v>16506</v>
      </c>
      <c r="C4104" s="35" t="s">
        <v>16507</v>
      </c>
      <c r="D4104" s="35" t="s">
        <v>16508</v>
      </c>
      <c r="E4104" s="35" t="s">
        <v>36</v>
      </c>
      <c r="F4104" s="34">
        <v>28170.0</v>
      </c>
      <c r="G4104" s="34">
        <v>7.046944106E9</v>
      </c>
      <c r="H4104" s="51" t="s">
        <v>16509</v>
      </c>
      <c r="I4104" s="14" t="s">
        <v>4409</v>
      </c>
      <c r="J4104" s="105">
        <v>44587.0</v>
      </c>
      <c r="K4104" s="105">
        <v>44623.0</v>
      </c>
      <c r="L4104" s="16">
        <v>2.0</v>
      </c>
      <c r="M4104" s="16" t="s">
        <v>7</v>
      </c>
      <c r="N4104" s="16" t="s">
        <v>7</v>
      </c>
      <c r="O4104" s="17">
        <v>7020.0</v>
      </c>
      <c r="P4104" s="17">
        <v>7650.0</v>
      </c>
      <c r="Q4104" s="17" t="s">
        <v>5</v>
      </c>
      <c r="R4104" s="17" t="s">
        <v>5</v>
      </c>
      <c r="S4104" s="17" t="s">
        <v>5</v>
      </c>
      <c r="T4104" s="14" t="s">
        <v>4323</v>
      </c>
      <c r="U4104" s="14" t="s">
        <v>87</v>
      </c>
      <c r="V4104" s="64"/>
      <c r="W4104" s="20"/>
      <c r="X4104" s="20"/>
      <c r="Y4104" s="20"/>
      <c r="Z4104" s="20"/>
      <c r="AA4104" s="20"/>
      <c r="AB4104" s="20"/>
      <c r="AC4104" s="20"/>
      <c r="AD4104" s="20"/>
      <c r="AE4104" s="20"/>
      <c r="AF4104" s="20"/>
      <c r="AG4104" s="20"/>
      <c r="AH4104" s="20"/>
    </row>
    <row r="4105">
      <c r="A4105" s="30">
        <v>345394.0</v>
      </c>
      <c r="B4105" s="31" t="s">
        <v>16510</v>
      </c>
      <c r="C4105" s="31" t="s">
        <v>16511</v>
      </c>
      <c r="D4105" s="31" t="s">
        <v>16512</v>
      </c>
      <c r="E4105" s="31" t="s">
        <v>36</v>
      </c>
      <c r="F4105" s="30">
        <v>28573.0</v>
      </c>
      <c r="G4105" s="30">
        <v>2.522240112E9</v>
      </c>
      <c r="H4105" s="42" t="s">
        <v>16513</v>
      </c>
      <c r="I4105" s="25" t="s">
        <v>4409</v>
      </c>
      <c r="J4105" s="89">
        <v>44587.0</v>
      </c>
      <c r="K4105" s="89">
        <v>44587.0</v>
      </c>
      <c r="L4105" s="27">
        <v>1.0</v>
      </c>
      <c r="M4105" s="27" t="s">
        <v>7</v>
      </c>
      <c r="N4105" s="27" t="s">
        <v>7</v>
      </c>
      <c r="O4105" s="28">
        <v>6000.0</v>
      </c>
      <c r="P4105" s="28">
        <v>5550.0</v>
      </c>
      <c r="Q4105" s="28">
        <v>2250.0</v>
      </c>
      <c r="R4105" s="28" t="s">
        <v>5</v>
      </c>
      <c r="S4105" s="28" t="s">
        <v>5</v>
      </c>
      <c r="T4105" s="25" t="s">
        <v>16376</v>
      </c>
      <c r="U4105" s="25" t="s">
        <v>87</v>
      </c>
      <c r="V4105" s="58"/>
      <c r="W4105" s="20"/>
      <c r="X4105" s="20"/>
      <c r="Y4105" s="20"/>
      <c r="Z4105" s="20"/>
      <c r="AA4105" s="20"/>
      <c r="AB4105" s="20"/>
      <c r="AC4105" s="20"/>
      <c r="AD4105" s="20"/>
      <c r="AE4105" s="20"/>
      <c r="AF4105" s="20"/>
      <c r="AG4105" s="20"/>
      <c r="AH4105" s="20"/>
    </row>
    <row r="4106">
      <c r="A4106" s="34">
        <v>345395.0</v>
      </c>
      <c r="B4106" s="35" t="s">
        <v>16514</v>
      </c>
      <c r="C4106" s="35" t="s">
        <v>16515</v>
      </c>
      <c r="D4106" s="35" t="s">
        <v>16516</v>
      </c>
      <c r="E4106" s="35" t="s">
        <v>36</v>
      </c>
      <c r="F4106" s="34">
        <v>28021.0</v>
      </c>
      <c r="G4106" s="34">
        <v>7.044356029E9</v>
      </c>
      <c r="H4106" s="51" t="s">
        <v>16517</v>
      </c>
      <c r="I4106" s="14" t="s">
        <v>4409</v>
      </c>
      <c r="J4106" s="105">
        <v>44587.0</v>
      </c>
      <c r="K4106" s="105">
        <v>44587.0</v>
      </c>
      <c r="L4106" s="16">
        <v>1.0</v>
      </c>
      <c r="M4106" s="16" t="s">
        <v>7</v>
      </c>
      <c r="N4106" s="16" t="s">
        <v>4</v>
      </c>
      <c r="O4106" s="17">
        <v>8000.0</v>
      </c>
      <c r="P4106" s="17">
        <v>7300.0</v>
      </c>
      <c r="Q4106" s="17">
        <v>5115.0</v>
      </c>
      <c r="R4106" s="17" t="s">
        <v>5</v>
      </c>
      <c r="S4106" s="17" t="s">
        <v>5</v>
      </c>
      <c r="T4106" s="14" t="s">
        <v>16518</v>
      </c>
      <c r="U4106" s="14" t="s">
        <v>87</v>
      </c>
      <c r="V4106" s="64"/>
      <c r="W4106" s="20"/>
      <c r="X4106" s="20"/>
      <c r="Y4106" s="20"/>
      <c r="Z4106" s="20"/>
      <c r="AA4106" s="20"/>
      <c r="AB4106" s="20"/>
      <c r="AC4106" s="20"/>
      <c r="AD4106" s="20"/>
      <c r="AE4106" s="20"/>
      <c r="AF4106" s="20"/>
      <c r="AG4106" s="20"/>
      <c r="AH4106" s="20"/>
    </row>
    <row r="4107">
      <c r="A4107" s="30">
        <v>345397.0</v>
      </c>
      <c r="B4107" s="31" t="s">
        <v>16519</v>
      </c>
      <c r="C4107" s="31" t="s">
        <v>16520</v>
      </c>
      <c r="D4107" s="31" t="s">
        <v>16262</v>
      </c>
      <c r="E4107" s="31" t="s">
        <v>36</v>
      </c>
      <c r="F4107" s="30">
        <v>28472.0</v>
      </c>
      <c r="G4107" s="30">
        <v>9.1064243E9</v>
      </c>
      <c r="H4107" s="42" t="s">
        <v>16521</v>
      </c>
      <c r="I4107" s="25" t="s">
        <v>4409</v>
      </c>
      <c r="J4107" s="89">
        <v>44587.0</v>
      </c>
      <c r="K4107" s="89">
        <v>44623.0</v>
      </c>
      <c r="L4107" s="27">
        <v>2.0</v>
      </c>
      <c r="M4107" s="27" t="s">
        <v>7</v>
      </c>
      <c r="N4107" s="27" t="s">
        <v>7</v>
      </c>
      <c r="O4107" s="28">
        <v>6000.0</v>
      </c>
      <c r="P4107" s="28">
        <v>5550.0</v>
      </c>
      <c r="Q4107" s="28" t="s">
        <v>5</v>
      </c>
      <c r="R4107" s="28" t="s">
        <v>5</v>
      </c>
      <c r="S4107" s="28" t="s">
        <v>5</v>
      </c>
      <c r="T4107" s="25" t="s">
        <v>4323</v>
      </c>
      <c r="U4107" s="25" t="s">
        <v>87</v>
      </c>
      <c r="V4107" s="58"/>
      <c r="W4107" s="20"/>
      <c r="X4107" s="20"/>
      <c r="Y4107" s="20"/>
      <c r="Z4107" s="20"/>
      <c r="AA4107" s="20"/>
      <c r="AB4107" s="20"/>
      <c r="AC4107" s="20"/>
      <c r="AD4107" s="20"/>
      <c r="AE4107" s="20"/>
      <c r="AF4107" s="20"/>
      <c r="AG4107" s="20"/>
      <c r="AH4107" s="20"/>
    </row>
    <row r="4108">
      <c r="A4108" s="34">
        <v>345400.0</v>
      </c>
      <c r="B4108" s="35" t="s">
        <v>16522</v>
      </c>
      <c r="C4108" s="35" t="s">
        <v>16523</v>
      </c>
      <c r="D4108" s="35" t="s">
        <v>16524</v>
      </c>
      <c r="E4108" s="35" t="s">
        <v>36</v>
      </c>
      <c r="F4108" s="34">
        <v>28779.0</v>
      </c>
      <c r="G4108" s="34">
        <v>8.285868935E9</v>
      </c>
      <c r="H4108" s="51" t="s">
        <v>16525</v>
      </c>
      <c r="I4108" s="14" t="s">
        <v>4409</v>
      </c>
      <c r="J4108" s="105">
        <v>44587.0</v>
      </c>
      <c r="K4108" s="48"/>
      <c r="L4108" s="16">
        <v>3.0</v>
      </c>
      <c r="M4108" s="48"/>
      <c r="N4108" s="48"/>
      <c r="O4108" s="49"/>
      <c r="P4108" s="49"/>
      <c r="Q4108" s="49"/>
      <c r="R4108" s="49"/>
      <c r="S4108" s="49"/>
      <c r="T4108" s="14" t="s">
        <v>16323</v>
      </c>
      <c r="U4108" s="14" t="s">
        <v>92</v>
      </c>
      <c r="V4108" s="64"/>
      <c r="W4108" s="20"/>
      <c r="X4108" s="20"/>
      <c r="Y4108" s="20"/>
      <c r="Z4108" s="20"/>
      <c r="AA4108" s="20"/>
      <c r="AB4108" s="20"/>
      <c r="AC4108" s="20"/>
      <c r="AD4108" s="20"/>
      <c r="AE4108" s="20"/>
      <c r="AF4108" s="20"/>
      <c r="AG4108" s="20"/>
      <c r="AH4108" s="20"/>
    </row>
    <row r="4109">
      <c r="A4109" s="30">
        <v>345401.0</v>
      </c>
      <c r="B4109" s="31" t="s">
        <v>16526</v>
      </c>
      <c r="C4109" s="31" t="s">
        <v>16527</v>
      </c>
      <c r="D4109" s="31" t="s">
        <v>16528</v>
      </c>
      <c r="E4109" s="31" t="s">
        <v>36</v>
      </c>
      <c r="F4109" s="30">
        <v>28659.0</v>
      </c>
      <c r="G4109" s="30">
        <v>3.36667202E9</v>
      </c>
      <c r="H4109" s="42" t="s">
        <v>16529</v>
      </c>
      <c r="I4109" s="25" t="s">
        <v>4409</v>
      </c>
      <c r="J4109" s="89">
        <v>44587.0</v>
      </c>
      <c r="K4109" s="43"/>
      <c r="L4109" s="27">
        <v>3.0</v>
      </c>
      <c r="M4109" s="43"/>
      <c r="N4109" s="43"/>
      <c r="O4109" s="44"/>
      <c r="P4109" s="44"/>
      <c r="Q4109" s="44"/>
      <c r="R4109" s="44"/>
      <c r="S4109" s="44"/>
      <c r="T4109" s="25" t="s">
        <v>16323</v>
      </c>
      <c r="U4109" s="25" t="s">
        <v>92</v>
      </c>
      <c r="V4109" s="58"/>
      <c r="W4109" s="20"/>
      <c r="X4109" s="20"/>
      <c r="Y4109" s="20"/>
      <c r="Z4109" s="20"/>
      <c r="AA4109" s="20"/>
      <c r="AB4109" s="20"/>
      <c r="AC4109" s="20"/>
      <c r="AD4109" s="20"/>
      <c r="AE4109" s="20"/>
      <c r="AF4109" s="20"/>
      <c r="AG4109" s="20"/>
      <c r="AH4109" s="20"/>
    </row>
    <row r="4110">
      <c r="A4110" s="34">
        <v>345406.0</v>
      </c>
      <c r="B4110" s="35" t="s">
        <v>16530</v>
      </c>
      <c r="C4110" s="35" t="s">
        <v>16531</v>
      </c>
      <c r="D4110" s="35" t="s">
        <v>16532</v>
      </c>
      <c r="E4110" s="35" t="s">
        <v>36</v>
      </c>
      <c r="F4110" s="34">
        <v>27938.0</v>
      </c>
      <c r="G4110" s="34">
        <v>2.523572124E9</v>
      </c>
      <c r="H4110" s="51" t="s">
        <v>16533</v>
      </c>
      <c r="I4110" s="14" t="s">
        <v>4409</v>
      </c>
      <c r="J4110" s="105">
        <v>44587.0</v>
      </c>
      <c r="K4110" s="105">
        <v>44587.0</v>
      </c>
      <c r="L4110" s="16">
        <v>1.0</v>
      </c>
      <c r="M4110" s="16" t="s">
        <v>7</v>
      </c>
      <c r="N4110" s="16" t="s">
        <v>7</v>
      </c>
      <c r="O4110" s="17">
        <v>10500.0</v>
      </c>
      <c r="P4110" s="17">
        <v>7050.0</v>
      </c>
      <c r="Q4110" s="17" t="s">
        <v>5</v>
      </c>
      <c r="R4110" s="17" t="s">
        <v>5</v>
      </c>
      <c r="S4110" s="17" t="s">
        <v>5</v>
      </c>
      <c r="T4110" s="14" t="s">
        <v>4323</v>
      </c>
      <c r="U4110" s="14" t="s">
        <v>87</v>
      </c>
      <c r="V4110" s="64"/>
      <c r="W4110" s="20"/>
      <c r="X4110" s="20"/>
      <c r="Y4110" s="20"/>
      <c r="Z4110" s="20"/>
      <c r="AA4110" s="20"/>
      <c r="AB4110" s="20"/>
      <c r="AC4110" s="20"/>
      <c r="AD4110" s="20"/>
      <c r="AE4110" s="20"/>
      <c r="AF4110" s="20"/>
      <c r="AG4110" s="20"/>
      <c r="AH4110" s="20"/>
    </row>
    <row r="4111">
      <c r="A4111" s="30">
        <v>345408.0</v>
      </c>
      <c r="B4111" s="31" t="s">
        <v>16534</v>
      </c>
      <c r="C4111" s="31" t="s">
        <v>16535</v>
      </c>
      <c r="D4111" s="31" t="s">
        <v>4116</v>
      </c>
      <c r="E4111" s="31" t="s">
        <v>36</v>
      </c>
      <c r="F4111" s="30">
        <v>27713.0</v>
      </c>
      <c r="G4111" s="30">
        <v>9.195449021E9</v>
      </c>
      <c r="H4111" s="42" t="s">
        <v>16536</v>
      </c>
      <c r="I4111" s="25" t="s">
        <v>4409</v>
      </c>
      <c r="J4111" s="89">
        <v>44587.0</v>
      </c>
      <c r="K4111" s="89">
        <v>44587.0</v>
      </c>
      <c r="L4111" s="27">
        <v>1.0</v>
      </c>
      <c r="M4111" s="27" t="s">
        <v>7</v>
      </c>
      <c r="N4111" s="27" t="s">
        <v>7</v>
      </c>
      <c r="O4111" s="28">
        <v>26850.0</v>
      </c>
      <c r="P4111" s="28">
        <v>13410.0</v>
      </c>
      <c r="Q4111" s="28" t="s">
        <v>5</v>
      </c>
      <c r="R4111" s="28" t="s">
        <v>5</v>
      </c>
      <c r="S4111" s="28" t="s">
        <v>5</v>
      </c>
      <c r="T4111" s="25" t="s">
        <v>4323</v>
      </c>
      <c r="U4111" s="25" t="s">
        <v>87</v>
      </c>
      <c r="V4111" s="58"/>
      <c r="W4111" s="20"/>
      <c r="X4111" s="20"/>
      <c r="Y4111" s="20"/>
      <c r="Z4111" s="20"/>
      <c r="AA4111" s="20"/>
      <c r="AB4111" s="20"/>
      <c r="AC4111" s="20"/>
      <c r="AD4111" s="20"/>
      <c r="AE4111" s="20"/>
      <c r="AF4111" s="20"/>
      <c r="AG4111" s="20"/>
      <c r="AH4111" s="20"/>
    </row>
    <row r="4112">
      <c r="A4112" s="34">
        <v>345411.0</v>
      </c>
      <c r="B4112" s="35" t="s">
        <v>16537</v>
      </c>
      <c r="C4112" s="35" t="s">
        <v>16538</v>
      </c>
      <c r="D4112" s="35" t="s">
        <v>16124</v>
      </c>
      <c r="E4112" s="35" t="s">
        <v>36</v>
      </c>
      <c r="F4112" s="34">
        <v>28786.0</v>
      </c>
      <c r="G4112" s="34">
        <v>8.284523154E9</v>
      </c>
      <c r="H4112" s="51" t="s">
        <v>16539</v>
      </c>
      <c r="I4112" s="14" t="s">
        <v>4409</v>
      </c>
      <c r="J4112" s="105">
        <v>44587.0</v>
      </c>
      <c r="K4112" s="48"/>
      <c r="L4112" s="16">
        <v>3.0</v>
      </c>
      <c r="M4112" s="48"/>
      <c r="N4112" s="48"/>
      <c r="O4112" s="49"/>
      <c r="P4112" s="49"/>
      <c r="Q4112" s="49"/>
      <c r="R4112" s="49"/>
      <c r="S4112" s="49"/>
      <c r="T4112" s="14" t="s">
        <v>16323</v>
      </c>
      <c r="U4112" s="14" t="s">
        <v>92</v>
      </c>
      <c r="V4112" s="64"/>
      <c r="W4112" s="20"/>
      <c r="X4112" s="20"/>
      <c r="Y4112" s="20"/>
      <c r="Z4112" s="20"/>
      <c r="AA4112" s="20"/>
      <c r="AB4112" s="20"/>
      <c r="AC4112" s="20"/>
      <c r="AD4112" s="20"/>
      <c r="AE4112" s="20"/>
      <c r="AF4112" s="20"/>
      <c r="AG4112" s="20"/>
      <c r="AH4112" s="20"/>
    </row>
    <row r="4113">
      <c r="A4113" s="30">
        <v>345413.0</v>
      </c>
      <c r="B4113" s="31" t="s">
        <v>16540</v>
      </c>
      <c r="C4113" s="31" t="s">
        <v>16541</v>
      </c>
      <c r="D4113" s="31" t="s">
        <v>13275</v>
      </c>
      <c r="E4113" s="31" t="s">
        <v>36</v>
      </c>
      <c r="F4113" s="30">
        <v>28730.0</v>
      </c>
      <c r="G4113" s="30">
        <v>8.2862828E9</v>
      </c>
      <c r="H4113" s="42" t="s">
        <v>16539</v>
      </c>
      <c r="I4113" s="25" t="s">
        <v>4409</v>
      </c>
      <c r="J4113" s="89">
        <v>44587.0</v>
      </c>
      <c r="K4113" s="89">
        <v>44587.0</v>
      </c>
      <c r="L4113" s="27">
        <v>1.0</v>
      </c>
      <c r="M4113" s="27" t="s">
        <v>7</v>
      </c>
      <c r="N4113" s="27" t="s">
        <v>4</v>
      </c>
      <c r="O4113" s="28">
        <v>7200.0</v>
      </c>
      <c r="P4113" s="28">
        <v>6750.0</v>
      </c>
      <c r="Q4113" s="28" t="s">
        <v>5</v>
      </c>
      <c r="R4113" s="28" t="s">
        <v>5</v>
      </c>
      <c r="S4113" s="28" t="s">
        <v>5</v>
      </c>
      <c r="T4113" s="25" t="s">
        <v>16542</v>
      </c>
      <c r="U4113" s="25" t="s">
        <v>87</v>
      </c>
      <c r="V4113" s="58"/>
      <c r="W4113" s="20"/>
      <c r="X4113" s="20"/>
      <c r="Y4113" s="20"/>
      <c r="Z4113" s="20"/>
      <c r="AA4113" s="20"/>
      <c r="AB4113" s="20"/>
      <c r="AC4113" s="20"/>
      <c r="AD4113" s="20"/>
      <c r="AE4113" s="20"/>
      <c r="AF4113" s="20"/>
      <c r="AG4113" s="20"/>
      <c r="AH4113" s="20"/>
    </row>
    <row r="4114">
      <c r="A4114" s="34">
        <v>345414.0</v>
      </c>
      <c r="B4114" s="35" t="s">
        <v>16543</v>
      </c>
      <c r="C4114" s="35" t="s">
        <v>16544</v>
      </c>
      <c r="D4114" s="35" t="s">
        <v>940</v>
      </c>
      <c r="E4114" s="35" t="s">
        <v>36</v>
      </c>
      <c r="F4114" s="34">
        <v>28303.0</v>
      </c>
      <c r="G4114" s="34">
        <v>9.10689015E9</v>
      </c>
      <c r="H4114" s="51" t="s">
        <v>16545</v>
      </c>
      <c r="I4114" s="14" t="s">
        <v>4409</v>
      </c>
      <c r="J4114" s="105">
        <v>44587.0</v>
      </c>
      <c r="K4114" s="15" t="s">
        <v>16546</v>
      </c>
      <c r="L4114" s="16">
        <v>3.0</v>
      </c>
      <c r="M4114" s="16" t="s">
        <v>7</v>
      </c>
      <c r="N4114" s="16" t="s">
        <v>7</v>
      </c>
      <c r="O4114" s="17">
        <v>8250.0</v>
      </c>
      <c r="P4114" s="17">
        <v>7680.0</v>
      </c>
      <c r="Q4114" s="17">
        <v>3900.0</v>
      </c>
      <c r="R4114" s="17" t="s">
        <v>5</v>
      </c>
      <c r="S4114" s="17" t="s">
        <v>5</v>
      </c>
      <c r="T4114" s="14" t="s">
        <v>16547</v>
      </c>
      <c r="U4114" s="14" t="s">
        <v>87</v>
      </c>
      <c r="V4114" s="64"/>
      <c r="W4114" s="20"/>
      <c r="X4114" s="20"/>
      <c r="Y4114" s="20"/>
      <c r="Z4114" s="20"/>
      <c r="AA4114" s="20"/>
      <c r="AB4114" s="20"/>
      <c r="AC4114" s="20"/>
      <c r="AD4114" s="20"/>
      <c r="AE4114" s="20"/>
      <c r="AF4114" s="20"/>
      <c r="AG4114" s="20"/>
      <c r="AH4114" s="20"/>
    </row>
    <row r="4115">
      <c r="A4115" s="30">
        <v>345415.0</v>
      </c>
      <c r="B4115" s="31" t="s">
        <v>16548</v>
      </c>
      <c r="C4115" s="31" t="s">
        <v>16549</v>
      </c>
      <c r="D4115" s="31" t="s">
        <v>11111</v>
      </c>
      <c r="E4115" s="31" t="s">
        <v>36</v>
      </c>
      <c r="F4115" s="30">
        <v>28134.0</v>
      </c>
      <c r="G4115" s="30">
        <v>7.048892273E9</v>
      </c>
      <c r="H4115" s="42" t="s">
        <v>16550</v>
      </c>
      <c r="I4115" s="25" t="s">
        <v>4409</v>
      </c>
      <c r="J4115" s="89">
        <v>44587.0</v>
      </c>
      <c r="K4115" s="89">
        <v>44623.0</v>
      </c>
      <c r="L4115" s="27">
        <v>2.0</v>
      </c>
      <c r="M4115" s="27" t="s">
        <v>7</v>
      </c>
      <c r="N4115" s="27" t="s">
        <v>7</v>
      </c>
      <c r="O4115" s="28">
        <v>9750.0</v>
      </c>
      <c r="P4115" s="28">
        <v>6750.0</v>
      </c>
      <c r="Q4115" s="28" t="s">
        <v>5</v>
      </c>
      <c r="R4115" s="28" t="s">
        <v>5</v>
      </c>
      <c r="S4115" s="28" t="s">
        <v>5</v>
      </c>
      <c r="T4115" s="25" t="s">
        <v>4323</v>
      </c>
      <c r="U4115" s="25" t="s">
        <v>87</v>
      </c>
      <c r="V4115" s="58"/>
      <c r="W4115" s="20"/>
      <c r="X4115" s="20"/>
      <c r="Y4115" s="20"/>
      <c r="Z4115" s="20"/>
      <c r="AA4115" s="20"/>
      <c r="AB4115" s="20"/>
      <c r="AC4115" s="20"/>
      <c r="AD4115" s="20"/>
      <c r="AE4115" s="20"/>
      <c r="AF4115" s="20"/>
      <c r="AG4115" s="20"/>
      <c r="AH4115" s="20"/>
    </row>
    <row r="4116">
      <c r="A4116" s="34">
        <v>345419.0</v>
      </c>
      <c r="B4116" s="35" t="s">
        <v>16551</v>
      </c>
      <c r="C4116" s="35" t="s">
        <v>16552</v>
      </c>
      <c r="D4116" s="35" t="s">
        <v>10194</v>
      </c>
      <c r="E4116" s="35" t="s">
        <v>36</v>
      </c>
      <c r="F4116" s="34">
        <v>27292.0</v>
      </c>
      <c r="G4116" s="34">
        <v>3.362421349E9</v>
      </c>
      <c r="H4116" s="51" t="s">
        <v>16553</v>
      </c>
      <c r="I4116" s="14" t="s">
        <v>4409</v>
      </c>
      <c r="J4116" s="105">
        <v>44587.0</v>
      </c>
      <c r="K4116" s="105">
        <v>44587.0</v>
      </c>
      <c r="L4116" s="16">
        <v>1.0</v>
      </c>
      <c r="M4116" s="16" t="s">
        <v>7</v>
      </c>
      <c r="N4116" s="16" t="s">
        <v>7</v>
      </c>
      <c r="O4116" s="17">
        <v>10470.0</v>
      </c>
      <c r="P4116" s="17">
        <v>9690.0</v>
      </c>
      <c r="Q4116" s="17" t="s">
        <v>5</v>
      </c>
      <c r="R4116" s="17" t="s">
        <v>5</v>
      </c>
      <c r="S4116" s="17" t="s">
        <v>5</v>
      </c>
      <c r="T4116" s="14" t="s">
        <v>4323</v>
      </c>
      <c r="U4116" s="14" t="s">
        <v>87</v>
      </c>
      <c r="V4116" s="64"/>
      <c r="W4116" s="20"/>
      <c r="X4116" s="20"/>
      <c r="Y4116" s="20"/>
      <c r="Z4116" s="20"/>
      <c r="AA4116" s="20"/>
      <c r="AB4116" s="20"/>
      <c r="AC4116" s="20"/>
      <c r="AD4116" s="20"/>
      <c r="AE4116" s="20"/>
      <c r="AF4116" s="20"/>
      <c r="AG4116" s="20"/>
      <c r="AH4116" s="20"/>
    </row>
    <row r="4117">
      <c r="A4117" s="30">
        <v>345421.0</v>
      </c>
      <c r="B4117" s="31" t="s">
        <v>16554</v>
      </c>
      <c r="C4117" s="31" t="s">
        <v>16555</v>
      </c>
      <c r="D4117" s="31" t="s">
        <v>16556</v>
      </c>
      <c r="E4117" s="31" t="s">
        <v>36</v>
      </c>
      <c r="F4117" s="30">
        <v>27312.0</v>
      </c>
      <c r="G4117" s="30">
        <v>9.195426677E9</v>
      </c>
      <c r="H4117" s="42" t="s">
        <v>16557</v>
      </c>
      <c r="I4117" s="25" t="s">
        <v>4409</v>
      </c>
      <c r="J4117" s="89">
        <v>44587.0</v>
      </c>
      <c r="K4117" s="89">
        <v>44587.0</v>
      </c>
      <c r="L4117" s="27">
        <v>1.0</v>
      </c>
      <c r="M4117" s="27" t="s">
        <v>7</v>
      </c>
      <c r="N4117" s="27" t="s">
        <v>7</v>
      </c>
      <c r="O4117" s="28">
        <v>11640.0</v>
      </c>
      <c r="P4117" s="28">
        <v>11100.0</v>
      </c>
      <c r="Q4117" s="28" t="s">
        <v>5</v>
      </c>
      <c r="R4117" s="28" t="s">
        <v>5</v>
      </c>
      <c r="S4117" s="28" t="s">
        <v>5</v>
      </c>
      <c r="T4117" s="25" t="s">
        <v>4323</v>
      </c>
      <c r="U4117" s="25" t="s">
        <v>87</v>
      </c>
      <c r="V4117" s="58"/>
      <c r="W4117" s="20"/>
      <c r="X4117" s="20"/>
      <c r="Y4117" s="20"/>
      <c r="Z4117" s="20"/>
      <c r="AA4117" s="20"/>
      <c r="AB4117" s="20"/>
      <c r="AC4117" s="20"/>
      <c r="AD4117" s="20"/>
      <c r="AE4117" s="20"/>
      <c r="AF4117" s="20"/>
      <c r="AG4117" s="20"/>
      <c r="AH4117" s="20"/>
    </row>
    <row r="4118">
      <c r="A4118" s="34">
        <v>345423.0</v>
      </c>
      <c r="B4118" s="35" t="s">
        <v>16558</v>
      </c>
      <c r="C4118" s="35" t="s">
        <v>16559</v>
      </c>
      <c r="D4118" s="35" t="s">
        <v>16560</v>
      </c>
      <c r="E4118" s="35" t="s">
        <v>36</v>
      </c>
      <c r="F4118" s="34">
        <v>27893.0</v>
      </c>
      <c r="G4118" s="34">
        <v>2.523998998E9</v>
      </c>
      <c r="H4118" s="51" t="s">
        <v>16561</v>
      </c>
      <c r="I4118" s="14" t="s">
        <v>4409</v>
      </c>
      <c r="J4118" s="105">
        <v>44587.0</v>
      </c>
      <c r="K4118" s="105">
        <v>44623.0</v>
      </c>
      <c r="L4118" s="16">
        <v>2.0</v>
      </c>
      <c r="M4118" s="48"/>
      <c r="N4118" s="48"/>
      <c r="O4118" s="49"/>
      <c r="P4118" s="49"/>
      <c r="Q4118" s="49"/>
      <c r="R4118" s="49"/>
      <c r="S4118" s="49"/>
      <c r="T4118" s="14" t="s">
        <v>16562</v>
      </c>
      <c r="U4118" s="14" t="s">
        <v>87</v>
      </c>
      <c r="V4118" s="64"/>
      <c r="W4118" s="20"/>
      <c r="X4118" s="20"/>
      <c r="Y4118" s="20"/>
      <c r="Z4118" s="20"/>
      <c r="AA4118" s="20"/>
      <c r="AB4118" s="20"/>
      <c r="AC4118" s="20"/>
      <c r="AD4118" s="20"/>
      <c r="AE4118" s="20"/>
      <c r="AF4118" s="20"/>
      <c r="AG4118" s="20"/>
      <c r="AH4118" s="20"/>
    </row>
    <row r="4119">
      <c r="A4119" s="30">
        <v>345425.0</v>
      </c>
      <c r="B4119" s="31" t="s">
        <v>16563</v>
      </c>
      <c r="C4119" s="31" t="s">
        <v>16564</v>
      </c>
      <c r="D4119" s="31" t="s">
        <v>16565</v>
      </c>
      <c r="E4119" s="31" t="s">
        <v>36</v>
      </c>
      <c r="F4119" s="30">
        <v>28018.0</v>
      </c>
      <c r="G4119" s="30">
        <v>8.282459095E9</v>
      </c>
      <c r="H4119" s="142" t="s">
        <v>16412</v>
      </c>
      <c r="I4119" s="25" t="s">
        <v>4409</v>
      </c>
      <c r="J4119" s="89">
        <v>44587.0</v>
      </c>
      <c r="K4119" s="89">
        <v>44623.0</v>
      </c>
      <c r="L4119" s="27">
        <v>2.0</v>
      </c>
      <c r="M4119" s="27" t="s">
        <v>7</v>
      </c>
      <c r="N4119" s="27" t="s">
        <v>7</v>
      </c>
      <c r="O4119" s="28">
        <v>10500.0</v>
      </c>
      <c r="P4119" s="28">
        <v>7200.0</v>
      </c>
      <c r="Q4119" s="28" t="s">
        <v>16566</v>
      </c>
      <c r="R4119" s="28" t="s">
        <v>5</v>
      </c>
      <c r="S4119" s="28" t="s">
        <v>5</v>
      </c>
      <c r="T4119" s="25" t="s">
        <v>16567</v>
      </c>
      <c r="U4119" s="25" t="s">
        <v>87</v>
      </c>
      <c r="V4119" s="58"/>
      <c r="W4119" s="20"/>
      <c r="X4119" s="20"/>
      <c r="Y4119" s="20"/>
      <c r="Z4119" s="20"/>
      <c r="AA4119" s="20"/>
      <c r="AB4119" s="20"/>
      <c r="AC4119" s="20"/>
      <c r="AD4119" s="20"/>
      <c r="AE4119" s="20"/>
      <c r="AF4119" s="20"/>
      <c r="AG4119" s="20"/>
      <c r="AH4119" s="20"/>
    </row>
    <row r="4120">
      <c r="A4120" s="34">
        <v>345426.0</v>
      </c>
      <c r="B4120" s="35" t="s">
        <v>16568</v>
      </c>
      <c r="C4120" s="35" t="s">
        <v>16569</v>
      </c>
      <c r="D4120" s="35" t="s">
        <v>16570</v>
      </c>
      <c r="E4120" s="35" t="s">
        <v>36</v>
      </c>
      <c r="F4120" s="34">
        <v>28901.0</v>
      </c>
      <c r="G4120" s="34">
        <v>8.283213075E9</v>
      </c>
      <c r="H4120" s="125" t="s">
        <v>16571</v>
      </c>
      <c r="I4120" s="14" t="s">
        <v>4409</v>
      </c>
      <c r="J4120" s="105">
        <v>44587.0</v>
      </c>
      <c r="K4120" s="105">
        <v>44587.0</v>
      </c>
      <c r="L4120" s="16">
        <v>1.0</v>
      </c>
      <c r="M4120" s="16" t="s">
        <v>7</v>
      </c>
      <c r="N4120" s="16" t="s">
        <v>7</v>
      </c>
      <c r="O4120" s="17">
        <v>8070.0</v>
      </c>
      <c r="P4120" s="17">
        <v>7860.0</v>
      </c>
      <c r="Q4120" s="17" t="s">
        <v>5</v>
      </c>
      <c r="R4120" s="17" t="s">
        <v>5</v>
      </c>
      <c r="S4120" s="17" t="s">
        <v>5</v>
      </c>
      <c r="T4120" s="14" t="s">
        <v>4323</v>
      </c>
      <c r="U4120" s="14" t="s">
        <v>87</v>
      </c>
      <c r="V4120" s="64"/>
      <c r="W4120" s="20"/>
      <c r="X4120" s="20"/>
      <c r="Y4120" s="20"/>
      <c r="Z4120" s="20"/>
      <c r="AA4120" s="20"/>
      <c r="AB4120" s="20"/>
      <c r="AC4120" s="20"/>
      <c r="AD4120" s="20"/>
      <c r="AE4120" s="20"/>
      <c r="AF4120" s="20"/>
      <c r="AG4120" s="20"/>
      <c r="AH4120" s="20"/>
    </row>
    <row r="4121">
      <c r="A4121" s="30">
        <v>345429.0</v>
      </c>
      <c r="B4121" s="31" t="s">
        <v>16572</v>
      </c>
      <c r="C4121" s="31" t="s">
        <v>16573</v>
      </c>
      <c r="D4121" s="31" t="s">
        <v>14933</v>
      </c>
      <c r="E4121" s="31" t="s">
        <v>36</v>
      </c>
      <c r="F4121" s="30">
        <v>28327.0</v>
      </c>
      <c r="G4121" s="30">
        <v>9.109475155E9</v>
      </c>
      <c r="H4121" s="191" t="s">
        <v>16574</v>
      </c>
      <c r="I4121" s="25" t="s">
        <v>4409</v>
      </c>
      <c r="J4121" s="89">
        <v>44587.0</v>
      </c>
      <c r="K4121" s="89">
        <v>44587.0</v>
      </c>
      <c r="L4121" s="27">
        <v>1.0</v>
      </c>
      <c r="M4121" s="27" t="s">
        <v>7</v>
      </c>
      <c r="N4121" s="27" t="s">
        <v>7</v>
      </c>
      <c r="O4121" s="28">
        <v>6900.0</v>
      </c>
      <c r="P4121" s="28">
        <v>6600.0</v>
      </c>
      <c r="Q4121" s="28">
        <v>5000.0</v>
      </c>
      <c r="R4121" s="28" t="s">
        <v>5</v>
      </c>
      <c r="S4121" s="28" t="s">
        <v>5</v>
      </c>
      <c r="T4121" s="25" t="s">
        <v>16575</v>
      </c>
      <c r="U4121" s="25" t="s">
        <v>87</v>
      </c>
      <c r="V4121" s="58"/>
      <c r="W4121" s="20"/>
      <c r="X4121" s="20"/>
      <c r="Y4121" s="20"/>
      <c r="Z4121" s="20"/>
      <c r="AA4121" s="20"/>
      <c r="AB4121" s="20"/>
      <c r="AC4121" s="20"/>
      <c r="AD4121" s="20"/>
      <c r="AE4121" s="20"/>
      <c r="AF4121" s="20"/>
      <c r="AG4121" s="20"/>
      <c r="AH4121" s="20"/>
    </row>
    <row r="4122">
      <c r="A4122" s="34">
        <v>345432.0</v>
      </c>
      <c r="B4122" s="35" t="s">
        <v>16576</v>
      </c>
      <c r="C4122" s="35" t="s">
        <v>16577</v>
      </c>
      <c r="D4122" s="35" t="s">
        <v>16035</v>
      </c>
      <c r="E4122" s="35" t="s">
        <v>36</v>
      </c>
      <c r="F4122" s="34">
        <v>28806.0</v>
      </c>
      <c r="G4122" s="34">
        <v>8.282549675E9</v>
      </c>
      <c r="H4122" s="51" t="s">
        <v>16578</v>
      </c>
      <c r="I4122" s="14" t="s">
        <v>4409</v>
      </c>
      <c r="J4122" s="105">
        <v>44587.0</v>
      </c>
      <c r="K4122" s="105">
        <v>44587.0</v>
      </c>
      <c r="L4122" s="16">
        <v>1.0</v>
      </c>
      <c r="M4122" s="16" t="s">
        <v>7</v>
      </c>
      <c r="N4122" s="16" t="s">
        <v>7</v>
      </c>
      <c r="O4122" s="17">
        <v>9480.0</v>
      </c>
      <c r="P4122" s="17">
        <v>9120.0</v>
      </c>
      <c r="Q4122" s="17">
        <v>4669.0</v>
      </c>
      <c r="R4122" s="17" t="s">
        <v>5</v>
      </c>
      <c r="S4122" s="17" t="s">
        <v>5</v>
      </c>
      <c r="T4122" s="14" t="s">
        <v>16579</v>
      </c>
      <c r="U4122" s="14" t="s">
        <v>87</v>
      </c>
      <c r="V4122" s="64"/>
      <c r="W4122" s="20"/>
      <c r="X4122" s="20"/>
      <c r="Y4122" s="20"/>
      <c r="Z4122" s="20"/>
      <c r="AA4122" s="20"/>
      <c r="AB4122" s="20"/>
      <c r="AC4122" s="20"/>
      <c r="AD4122" s="20"/>
      <c r="AE4122" s="20"/>
      <c r="AF4122" s="20"/>
      <c r="AG4122" s="20"/>
      <c r="AH4122" s="20"/>
    </row>
    <row r="4123">
      <c r="A4123" s="30">
        <v>345433.0</v>
      </c>
      <c r="B4123" s="31" t="s">
        <v>16580</v>
      </c>
      <c r="C4123" s="31" t="s">
        <v>16581</v>
      </c>
      <c r="D4123" s="31" t="s">
        <v>16582</v>
      </c>
      <c r="E4123" s="31" t="s">
        <v>36</v>
      </c>
      <c r="F4123" s="30">
        <v>28904.0</v>
      </c>
      <c r="G4123" s="30">
        <v>8.283899941E9</v>
      </c>
      <c r="H4123" s="42" t="s">
        <v>16583</v>
      </c>
      <c r="I4123" s="25" t="s">
        <v>4409</v>
      </c>
      <c r="J4123" s="89">
        <v>44587.0</v>
      </c>
      <c r="K4123" s="89">
        <v>44623.0</v>
      </c>
      <c r="L4123" s="27">
        <v>2.0</v>
      </c>
      <c r="M4123" s="27" t="s">
        <v>7</v>
      </c>
      <c r="N4123" s="27" t="s">
        <v>7</v>
      </c>
      <c r="O4123" s="28" t="s">
        <v>5</v>
      </c>
      <c r="P4123" s="28">
        <v>6690.0</v>
      </c>
      <c r="Q4123" s="28" t="s">
        <v>5</v>
      </c>
      <c r="R4123" s="28" t="s">
        <v>5</v>
      </c>
      <c r="S4123" s="28" t="s">
        <v>5</v>
      </c>
      <c r="T4123" s="25" t="s">
        <v>1186</v>
      </c>
      <c r="U4123" s="25" t="s">
        <v>87</v>
      </c>
      <c r="V4123" s="58"/>
      <c r="W4123" s="20"/>
      <c r="X4123" s="20"/>
      <c r="Y4123" s="20"/>
      <c r="Z4123" s="20"/>
      <c r="AA4123" s="20"/>
      <c r="AB4123" s="20"/>
      <c r="AC4123" s="20"/>
      <c r="AD4123" s="20"/>
      <c r="AE4123" s="20"/>
      <c r="AF4123" s="20"/>
      <c r="AG4123" s="20"/>
      <c r="AH4123" s="20"/>
    </row>
    <row r="4124">
      <c r="A4124" s="34">
        <v>345434.0</v>
      </c>
      <c r="B4124" s="35" t="s">
        <v>16584</v>
      </c>
      <c r="C4124" s="35" t="s">
        <v>16585</v>
      </c>
      <c r="D4124" s="35" t="s">
        <v>4116</v>
      </c>
      <c r="E4124" s="35" t="s">
        <v>36</v>
      </c>
      <c r="F4124" s="34">
        <v>27704.0</v>
      </c>
      <c r="G4124" s="34">
        <v>9.194713558E9</v>
      </c>
      <c r="H4124" s="51" t="s">
        <v>16586</v>
      </c>
      <c r="I4124" s="14" t="s">
        <v>4409</v>
      </c>
      <c r="J4124" s="105">
        <v>44587.0</v>
      </c>
      <c r="K4124" s="105">
        <v>44623.0</v>
      </c>
      <c r="L4124" s="16">
        <v>2.0</v>
      </c>
      <c r="M4124" s="16" t="s">
        <v>7</v>
      </c>
      <c r="N4124" s="16" t="s">
        <v>7</v>
      </c>
      <c r="O4124" s="17" t="s">
        <v>5</v>
      </c>
      <c r="P4124" s="17">
        <v>6690.0</v>
      </c>
      <c r="Q4124" s="17" t="s">
        <v>5</v>
      </c>
      <c r="R4124" s="17" t="s">
        <v>5</v>
      </c>
      <c r="S4124" s="17" t="s">
        <v>5</v>
      </c>
      <c r="T4124" s="14" t="s">
        <v>1186</v>
      </c>
      <c r="U4124" s="14" t="s">
        <v>87</v>
      </c>
      <c r="V4124" s="64"/>
      <c r="W4124" s="20"/>
      <c r="X4124" s="20"/>
      <c r="Y4124" s="20"/>
      <c r="Z4124" s="20"/>
      <c r="AA4124" s="20"/>
      <c r="AB4124" s="20"/>
      <c r="AC4124" s="20"/>
      <c r="AD4124" s="20"/>
      <c r="AE4124" s="20"/>
      <c r="AF4124" s="20"/>
      <c r="AG4124" s="20"/>
      <c r="AH4124" s="20"/>
    </row>
    <row r="4125">
      <c r="A4125" s="30">
        <v>345438.0</v>
      </c>
      <c r="B4125" s="31" t="s">
        <v>16587</v>
      </c>
      <c r="C4125" s="31" t="s">
        <v>16588</v>
      </c>
      <c r="D4125" s="31" t="s">
        <v>16035</v>
      </c>
      <c r="E4125" s="31" t="s">
        <v>36</v>
      </c>
      <c r="F4125" s="30">
        <v>28805.0</v>
      </c>
      <c r="G4125" s="30">
        <v>8.28299111E9</v>
      </c>
      <c r="H4125" s="42" t="s">
        <v>16589</v>
      </c>
      <c r="I4125" s="25" t="s">
        <v>4409</v>
      </c>
      <c r="J4125" s="89">
        <v>44587.0</v>
      </c>
      <c r="K4125" s="89">
        <v>44587.0</v>
      </c>
      <c r="L4125" s="27">
        <v>1.0</v>
      </c>
      <c r="M4125" s="27" t="s">
        <v>7</v>
      </c>
      <c r="N4125" s="27" t="s">
        <v>7</v>
      </c>
      <c r="O4125" s="28">
        <v>10500.0</v>
      </c>
      <c r="P4125" s="28">
        <v>8550.0</v>
      </c>
      <c r="Q4125" s="28">
        <v>6000.0</v>
      </c>
      <c r="R4125" s="28" t="s">
        <v>5</v>
      </c>
      <c r="S4125" s="28" t="s">
        <v>5</v>
      </c>
      <c r="T4125" s="58"/>
      <c r="U4125" s="25" t="s">
        <v>87</v>
      </c>
      <c r="V4125" s="58"/>
      <c r="W4125" s="20"/>
      <c r="X4125" s="20"/>
      <c r="Y4125" s="20"/>
      <c r="Z4125" s="20"/>
      <c r="AA4125" s="20"/>
      <c r="AB4125" s="20"/>
      <c r="AC4125" s="20"/>
      <c r="AD4125" s="20"/>
      <c r="AE4125" s="20"/>
      <c r="AF4125" s="20"/>
      <c r="AG4125" s="20"/>
      <c r="AH4125" s="20"/>
    </row>
    <row r="4126">
      <c r="A4126" s="34">
        <v>345439.0</v>
      </c>
      <c r="B4126" s="35" t="s">
        <v>16590</v>
      </c>
      <c r="C4126" s="35" t="s">
        <v>16591</v>
      </c>
      <c r="D4126" s="35" t="s">
        <v>16592</v>
      </c>
      <c r="E4126" s="35" t="s">
        <v>36</v>
      </c>
      <c r="F4126" s="34">
        <v>27278.0</v>
      </c>
      <c r="G4126" s="34">
        <v>9.196446714E9</v>
      </c>
      <c r="H4126" s="51" t="s">
        <v>16593</v>
      </c>
      <c r="I4126" s="14" t="s">
        <v>4409</v>
      </c>
      <c r="J4126" s="105">
        <v>44588.0</v>
      </c>
      <c r="K4126" s="105">
        <v>44588.0</v>
      </c>
      <c r="L4126" s="16">
        <v>1.0</v>
      </c>
      <c r="M4126" s="16" t="s">
        <v>7</v>
      </c>
      <c r="N4126" s="16" t="s">
        <v>4</v>
      </c>
      <c r="O4126" s="17">
        <v>9900.0</v>
      </c>
      <c r="P4126" s="17">
        <v>8100.0</v>
      </c>
      <c r="Q4126" s="17">
        <v>5500.0</v>
      </c>
      <c r="R4126" s="17">
        <v>2400.0</v>
      </c>
      <c r="S4126" s="17" t="s">
        <v>5</v>
      </c>
      <c r="T4126" s="14" t="s">
        <v>10260</v>
      </c>
      <c r="U4126" s="14" t="s">
        <v>87</v>
      </c>
      <c r="V4126" s="64"/>
      <c r="W4126" s="20"/>
      <c r="X4126" s="20"/>
      <c r="Y4126" s="20"/>
      <c r="Z4126" s="20"/>
      <c r="AA4126" s="20"/>
      <c r="AB4126" s="20"/>
      <c r="AC4126" s="20"/>
      <c r="AD4126" s="20"/>
      <c r="AE4126" s="20"/>
      <c r="AF4126" s="20"/>
      <c r="AG4126" s="20"/>
      <c r="AH4126" s="20"/>
    </row>
    <row r="4127">
      <c r="A4127" s="30">
        <v>345441.0</v>
      </c>
      <c r="B4127" s="31" t="s">
        <v>16594</v>
      </c>
      <c r="C4127" s="31" t="s">
        <v>16595</v>
      </c>
      <c r="D4127" s="31" t="s">
        <v>16182</v>
      </c>
      <c r="E4127" s="31" t="s">
        <v>36</v>
      </c>
      <c r="F4127" s="30">
        <v>28054.0</v>
      </c>
      <c r="G4127" s="30">
        <v>7.048538175E9</v>
      </c>
      <c r="H4127" s="42" t="s">
        <v>16596</v>
      </c>
      <c r="I4127" s="25" t="s">
        <v>4409</v>
      </c>
      <c r="J4127" s="89">
        <v>44588.0</v>
      </c>
      <c r="K4127" s="43"/>
      <c r="L4127" s="27">
        <v>3.0</v>
      </c>
      <c r="M4127" s="43"/>
      <c r="N4127" s="43"/>
      <c r="O4127" s="44"/>
      <c r="P4127" s="44"/>
      <c r="Q4127" s="44"/>
      <c r="R4127" s="44"/>
      <c r="S4127" s="44"/>
      <c r="T4127" s="25" t="s">
        <v>16323</v>
      </c>
      <c r="U4127" s="25" t="s">
        <v>92</v>
      </c>
      <c r="V4127" s="58"/>
      <c r="W4127" s="20"/>
      <c r="X4127" s="20"/>
      <c r="Y4127" s="20"/>
      <c r="Z4127" s="20"/>
      <c r="AA4127" s="20"/>
      <c r="AB4127" s="20"/>
      <c r="AC4127" s="20"/>
      <c r="AD4127" s="20"/>
      <c r="AE4127" s="20"/>
      <c r="AF4127" s="20"/>
      <c r="AG4127" s="20"/>
      <c r="AH4127" s="20"/>
    </row>
    <row r="4128">
      <c r="A4128" s="34">
        <v>345442.0</v>
      </c>
      <c r="B4128" s="35" t="s">
        <v>16597</v>
      </c>
      <c r="C4128" s="35" t="s">
        <v>16598</v>
      </c>
      <c r="D4128" s="35" t="s">
        <v>16120</v>
      </c>
      <c r="E4128" s="35" t="s">
        <v>36</v>
      </c>
      <c r="F4128" s="34">
        <v>28001.0</v>
      </c>
      <c r="G4128" s="34">
        <v>7.049832686E9</v>
      </c>
      <c r="H4128" s="51" t="s">
        <v>16599</v>
      </c>
      <c r="I4128" s="14" t="s">
        <v>4409</v>
      </c>
      <c r="J4128" s="105">
        <v>44588.0</v>
      </c>
      <c r="K4128" s="48"/>
      <c r="L4128" s="16">
        <v>3.0</v>
      </c>
      <c r="M4128" s="48"/>
      <c r="N4128" s="48"/>
      <c r="O4128" s="49"/>
      <c r="P4128" s="49"/>
      <c r="Q4128" s="49"/>
      <c r="R4128" s="49"/>
      <c r="S4128" s="49"/>
      <c r="T4128" s="14" t="s">
        <v>16323</v>
      </c>
      <c r="U4128" s="14" t="s">
        <v>92</v>
      </c>
      <c r="V4128" s="64"/>
      <c r="W4128" s="20"/>
      <c r="X4128" s="20"/>
      <c r="Y4128" s="20"/>
      <c r="Z4128" s="20"/>
      <c r="AA4128" s="20"/>
      <c r="AB4128" s="20"/>
      <c r="AC4128" s="20"/>
      <c r="AD4128" s="20"/>
      <c r="AE4128" s="20"/>
      <c r="AF4128" s="20"/>
      <c r="AG4128" s="20"/>
      <c r="AH4128" s="20"/>
    </row>
    <row r="4129">
      <c r="A4129" s="30">
        <v>345445.0</v>
      </c>
      <c r="B4129" s="31" t="s">
        <v>16600</v>
      </c>
      <c r="C4129" s="31" t="s">
        <v>16601</v>
      </c>
      <c r="D4129" s="31" t="s">
        <v>16602</v>
      </c>
      <c r="E4129" s="31" t="s">
        <v>36</v>
      </c>
      <c r="F4129" s="30">
        <v>27511.0</v>
      </c>
      <c r="G4129" s="30">
        <v>9.194608095E9</v>
      </c>
      <c r="H4129" s="42" t="s">
        <v>16603</v>
      </c>
      <c r="I4129" s="25" t="s">
        <v>4409</v>
      </c>
      <c r="J4129" s="89">
        <v>44588.0</v>
      </c>
      <c r="K4129" s="89">
        <v>44588.0</v>
      </c>
      <c r="L4129" s="27">
        <v>1.0</v>
      </c>
      <c r="M4129" s="27" t="s">
        <v>7</v>
      </c>
      <c r="N4129" s="27" t="s">
        <v>4</v>
      </c>
      <c r="O4129" s="28">
        <v>12180.0</v>
      </c>
      <c r="P4129" s="28" t="s">
        <v>5</v>
      </c>
      <c r="Q4129" s="28" t="s">
        <v>5</v>
      </c>
      <c r="R4129" s="28" t="s">
        <v>5</v>
      </c>
      <c r="S4129" s="28" t="s">
        <v>5</v>
      </c>
      <c r="T4129" s="25" t="s">
        <v>10260</v>
      </c>
      <c r="U4129" s="25" t="s">
        <v>87</v>
      </c>
      <c r="V4129" s="58"/>
      <c r="W4129" s="20"/>
      <c r="X4129" s="20"/>
      <c r="Y4129" s="20"/>
      <c r="Z4129" s="20"/>
      <c r="AA4129" s="20"/>
      <c r="AB4129" s="20"/>
      <c r="AC4129" s="20"/>
      <c r="AD4129" s="20"/>
      <c r="AE4129" s="20"/>
      <c r="AF4129" s="20"/>
      <c r="AG4129" s="20"/>
      <c r="AH4129" s="20"/>
    </row>
    <row r="4130">
      <c r="A4130" s="34">
        <v>345463.0</v>
      </c>
      <c r="B4130" s="35" t="s">
        <v>16604</v>
      </c>
      <c r="C4130" s="35" t="s">
        <v>16605</v>
      </c>
      <c r="D4130" s="35" t="s">
        <v>16606</v>
      </c>
      <c r="E4130" s="35" t="s">
        <v>36</v>
      </c>
      <c r="F4130" s="34">
        <v>28792.0</v>
      </c>
      <c r="G4130" s="34">
        <v>8.286974348E9</v>
      </c>
      <c r="H4130" s="51" t="s">
        <v>16607</v>
      </c>
      <c r="I4130" s="14" t="s">
        <v>4409</v>
      </c>
      <c r="J4130" s="105">
        <v>44588.0</v>
      </c>
      <c r="K4130" s="48"/>
      <c r="L4130" s="16">
        <v>2.0</v>
      </c>
      <c r="M4130" s="48"/>
      <c r="N4130" s="48"/>
      <c r="O4130" s="49"/>
      <c r="P4130" s="49"/>
      <c r="Q4130" s="49"/>
      <c r="R4130" s="49"/>
      <c r="S4130" s="49"/>
      <c r="T4130" s="14" t="s">
        <v>16323</v>
      </c>
      <c r="U4130" s="14" t="s">
        <v>92</v>
      </c>
      <c r="V4130" s="64"/>
      <c r="W4130" s="20"/>
      <c r="X4130" s="20"/>
      <c r="Y4130" s="20"/>
      <c r="Z4130" s="20"/>
      <c r="AA4130" s="20"/>
      <c r="AB4130" s="20"/>
      <c r="AC4130" s="20"/>
      <c r="AD4130" s="20"/>
      <c r="AE4130" s="20"/>
      <c r="AF4130" s="20"/>
      <c r="AG4130" s="20"/>
      <c r="AH4130" s="20"/>
    </row>
    <row r="4131">
      <c r="A4131" s="30">
        <v>345464.0</v>
      </c>
      <c r="B4131" s="31" t="s">
        <v>16608</v>
      </c>
      <c r="C4131" s="31" t="s">
        <v>16609</v>
      </c>
      <c r="D4131" s="31" t="s">
        <v>16088</v>
      </c>
      <c r="E4131" s="31" t="s">
        <v>36</v>
      </c>
      <c r="F4131" s="30">
        <v>28139.0</v>
      </c>
      <c r="G4131" s="30">
        <v>8.282877655E9</v>
      </c>
      <c r="H4131" s="42" t="s">
        <v>16610</v>
      </c>
      <c r="I4131" s="25" t="s">
        <v>4409</v>
      </c>
      <c r="J4131" s="89">
        <v>44588.0</v>
      </c>
      <c r="K4131" s="89">
        <v>44588.0</v>
      </c>
      <c r="L4131" s="27">
        <v>1.0</v>
      </c>
      <c r="M4131" s="27" t="s">
        <v>7</v>
      </c>
      <c r="N4131" s="27" t="s">
        <v>7</v>
      </c>
      <c r="O4131" s="28" t="s">
        <v>5</v>
      </c>
      <c r="P4131" s="28">
        <v>9210.0</v>
      </c>
      <c r="Q4131" s="28" t="s">
        <v>5</v>
      </c>
      <c r="R4131" s="28" t="s">
        <v>5</v>
      </c>
      <c r="S4131" s="28" t="s">
        <v>5</v>
      </c>
      <c r="T4131" s="25" t="s">
        <v>16354</v>
      </c>
      <c r="U4131" s="25" t="s">
        <v>87</v>
      </c>
      <c r="V4131" s="58"/>
      <c r="W4131" s="20"/>
      <c r="X4131" s="20"/>
      <c r="Y4131" s="20"/>
      <c r="Z4131" s="20"/>
      <c r="AA4131" s="20"/>
      <c r="AB4131" s="20"/>
      <c r="AC4131" s="20"/>
      <c r="AD4131" s="20"/>
      <c r="AE4131" s="20"/>
      <c r="AF4131" s="20"/>
      <c r="AG4131" s="20"/>
      <c r="AH4131" s="20"/>
    </row>
    <row r="4132">
      <c r="A4132" s="34">
        <v>345466.0</v>
      </c>
      <c r="B4132" s="35" t="s">
        <v>16611</v>
      </c>
      <c r="C4132" s="35" t="s">
        <v>16612</v>
      </c>
      <c r="D4132" s="35" t="s">
        <v>16613</v>
      </c>
      <c r="E4132" s="35" t="s">
        <v>36</v>
      </c>
      <c r="F4132" s="34">
        <v>27055.0</v>
      </c>
      <c r="G4132" s="34">
        <v>3.366798028E9</v>
      </c>
      <c r="H4132" s="51" t="s">
        <v>16614</v>
      </c>
      <c r="I4132" s="14" t="s">
        <v>4409</v>
      </c>
      <c r="J4132" s="105">
        <v>44588.0</v>
      </c>
      <c r="K4132" s="48"/>
      <c r="L4132" s="16">
        <v>2.0</v>
      </c>
      <c r="M4132" s="48"/>
      <c r="N4132" s="48"/>
      <c r="O4132" s="49"/>
      <c r="P4132" s="49"/>
      <c r="Q4132" s="49"/>
      <c r="R4132" s="49"/>
      <c r="S4132" s="49"/>
      <c r="T4132" s="14" t="s">
        <v>16323</v>
      </c>
      <c r="U4132" s="14" t="s">
        <v>92</v>
      </c>
      <c r="V4132" s="64"/>
      <c r="W4132" s="20"/>
      <c r="X4132" s="20"/>
      <c r="Y4132" s="20"/>
      <c r="Z4132" s="20"/>
      <c r="AA4132" s="20"/>
      <c r="AB4132" s="20"/>
      <c r="AC4132" s="20"/>
      <c r="AD4132" s="20"/>
      <c r="AE4132" s="20"/>
      <c r="AF4132" s="20"/>
      <c r="AG4132" s="20"/>
      <c r="AH4132" s="20"/>
    </row>
    <row r="4133">
      <c r="A4133" s="30">
        <v>345468.0</v>
      </c>
      <c r="B4133" s="31" t="s">
        <v>16615</v>
      </c>
      <c r="C4133" s="31" t="s">
        <v>16616</v>
      </c>
      <c r="D4133" s="31" t="s">
        <v>4203</v>
      </c>
      <c r="E4133" s="31" t="s">
        <v>36</v>
      </c>
      <c r="F4133" s="30">
        <v>28403.0</v>
      </c>
      <c r="G4133" s="30">
        <v>9.10452407E9</v>
      </c>
      <c r="H4133" s="42" t="s">
        <v>16617</v>
      </c>
      <c r="I4133" s="25" t="s">
        <v>4409</v>
      </c>
      <c r="J4133" s="89">
        <v>44588.0</v>
      </c>
      <c r="K4133" s="89">
        <v>44588.0</v>
      </c>
      <c r="L4133" s="27">
        <v>1.0</v>
      </c>
      <c r="M4133" s="27" t="s">
        <v>7</v>
      </c>
      <c r="N4133" s="27" t="s">
        <v>4</v>
      </c>
      <c r="O4133" s="28">
        <v>7350.0</v>
      </c>
      <c r="P4133" s="28">
        <v>7050.0</v>
      </c>
      <c r="Q4133" s="28">
        <v>6450.0</v>
      </c>
      <c r="R4133" s="28" t="s">
        <v>5</v>
      </c>
      <c r="S4133" s="28" t="s">
        <v>5</v>
      </c>
      <c r="T4133" s="25" t="s">
        <v>10260</v>
      </c>
      <c r="U4133" s="25" t="s">
        <v>87</v>
      </c>
      <c r="V4133" s="58"/>
      <c r="W4133" s="20"/>
      <c r="X4133" s="20"/>
      <c r="Y4133" s="20"/>
      <c r="Z4133" s="20"/>
      <c r="AA4133" s="20"/>
      <c r="AB4133" s="20"/>
      <c r="AC4133" s="20"/>
      <c r="AD4133" s="20"/>
      <c r="AE4133" s="20"/>
      <c r="AF4133" s="20"/>
      <c r="AG4133" s="20"/>
      <c r="AH4133" s="20"/>
    </row>
    <row r="4134">
      <c r="A4134" s="34">
        <v>345472.0</v>
      </c>
      <c r="B4134" s="35" t="s">
        <v>16618</v>
      </c>
      <c r="C4134" s="35" t="s">
        <v>16619</v>
      </c>
      <c r="D4134" s="35" t="s">
        <v>1220</v>
      </c>
      <c r="E4134" s="35" t="s">
        <v>36</v>
      </c>
      <c r="F4134" s="34">
        <v>28328.0</v>
      </c>
      <c r="G4134" s="34">
        <v>9.105928165E9</v>
      </c>
      <c r="H4134" s="51" t="s">
        <v>16620</v>
      </c>
      <c r="I4134" s="14" t="s">
        <v>4409</v>
      </c>
      <c r="J4134" s="105">
        <v>44588.0</v>
      </c>
      <c r="K4134" s="48"/>
      <c r="L4134" s="16">
        <v>2.0</v>
      </c>
      <c r="M4134" s="48"/>
      <c r="N4134" s="48"/>
      <c r="O4134" s="49"/>
      <c r="P4134" s="49"/>
      <c r="Q4134" s="49"/>
      <c r="R4134" s="49"/>
      <c r="S4134" s="49"/>
      <c r="T4134" s="14" t="s">
        <v>16323</v>
      </c>
      <c r="U4134" s="14" t="s">
        <v>92</v>
      </c>
      <c r="V4134" s="64"/>
      <c r="W4134" s="20"/>
      <c r="X4134" s="20"/>
      <c r="Y4134" s="20"/>
      <c r="Z4134" s="20"/>
      <c r="AA4134" s="20"/>
      <c r="AB4134" s="20"/>
      <c r="AC4134" s="20"/>
      <c r="AD4134" s="20"/>
      <c r="AE4134" s="20"/>
      <c r="AF4134" s="20"/>
      <c r="AG4134" s="20"/>
      <c r="AH4134" s="20"/>
    </row>
    <row r="4135">
      <c r="A4135" s="30">
        <v>345474.0</v>
      </c>
      <c r="B4135" s="31" t="s">
        <v>16621</v>
      </c>
      <c r="C4135" s="31" t="s">
        <v>16622</v>
      </c>
      <c r="D4135" s="31" t="s">
        <v>657</v>
      </c>
      <c r="E4135" s="31" t="s">
        <v>36</v>
      </c>
      <c r="F4135" s="30">
        <v>27410.0</v>
      </c>
      <c r="G4135" s="30">
        <v>3.362929952E9</v>
      </c>
      <c r="H4135" s="42" t="s">
        <v>16161</v>
      </c>
      <c r="I4135" s="25" t="s">
        <v>4409</v>
      </c>
      <c r="J4135" s="89">
        <v>44588.0</v>
      </c>
      <c r="K4135" s="43"/>
      <c r="L4135" s="27">
        <v>3.0</v>
      </c>
      <c r="M4135" s="43"/>
      <c r="N4135" s="43"/>
      <c r="O4135" s="44"/>
      <c r="P4135" s="44"/>
      <c r="Q4135" s="44"/>
      <c r="R4135" s="44"/>
      <c r="S4135" s="44"/>
      <c r="T4135" s="25" t="s">
        <v>16323</v>
      </c>
      <c r="U4135" s="25" t="s">
        <v>92</v>
      </c>
      <c r="V4135" s="58"/>
      <c r="W4135" s="20"/>
      <c r="X4135" s="20"/>
      <c r="Y4135" s="20"/>
      <c r="Z4135" s="20"/>
      <c r="AA4135" s="20"/>
      <c r="AB4135" s="20"/>
      <c r="AC4135" s="20"/>
      <c r="AD4135" s="20"/>
      <c r="AE4135" s="20"/>
      <c r="AF4135" s="20"/>
      <c r="AG4135" s="20"/>
      <c r="AH4135" s="20"/>
    </row>
    <row r="4136">
      <c r="A4136" s="34">
        <v>345477.0</v>
      </c>
      <c r="B4136" s="35" t="s">
        <v>16623</v>
      </c>
      <c r="C4136" s="35" t="s">
        <v>16624</v>
      </c>
      <c r="D4136" s="35" t="s">
        <v>16625</v>
      </c>
      <c r="E4136" s="35" t="s">
        <v>36</v>
      </c>
      <c r="F4136" s="34">
        <v>28704.0</v>
      </c>
      <c r="G4136" s="34">
        <v>8.286810904E9</v>
      </c>
      <c r="H4136" s="51" t="s">
        <v>16626</v>
      </c>
      <c r="I4136" s="14" t="s">
        <v>4409</v>
      </c>
      <c r="J4136" s="105">
        <v>44588.0</v>
      </c>
      <c r="K4136" s="105">
        <v>44588.0</v>
      </c>
      <c r="L4136" s="16">
        <v>1.0</v>
      </c>
      <c r="M4136" s="16" t="s">
        <v>7</v>
      </c>
      <c r="N4136" s="16" t="s">
        <v>4</v>
      </c>
      <c r="O4136" s="17">
        <v>10500.0</v>
      </c>
      <c r="P4136" s="17">
        <v>7860.0</v>
      </c>
      <c r="Q4136" s="17" t="s">
        <v>5</v>
      </c>
      <c r="R4136" s="17" t="s">
        <v>5</v>
      </c>
      <c r="S4136" s="17" t="s">
        <v>5</v>
      </c>
      <c r="T4136" s="14" t="s">
        <v>16627</v>
      </c>
      <c r="U4136" s="14" t="s">
        <v>87</v>
      </c>
      <c r="V4136" s="64"/>
      <c r="W4136" s="20"/>
      <c r="X4136" s="20"/>
      <c r="Y4136" s="20"/>
      <c r="Z4136" s="20"/>
      <c r="AA4136" s="20"/>
      <c r="AB4136" s="20"/>
      <c r="AC4136" s="20"/>
      <c r="AD4136" s="20"/>
      <c r="AE4136" s="20"/>
      <c r="AF4136" s="20"/>
      <c r="AG4136" s="20"/>
      <c r="AH4136" s="20"/>
    </row>
    <row r="4137">
      <c r="A4137" s="30">
        <v>345479.0</v>
      </c>
      <c r="B4137" s="31" t="s">
        <v>16628</v>
      </c>
      <c r="C4137" s="31" t="s">
        <v>16629</v>
      </c>
      <c r="D4137" s="31" t="s">
        <v>16371</v>
      </c>
      <c r="E4137" s="31" t="s">
        <v>36</v>
      </c>
      <c r="F4137" s="30">
        <v>27106.0</v>
      </c>
      <c r="G4137" s="30">
        <v>3.36767813E9</v>
      </c>
      <c r="H4137" s="42" t="s">
        <v>16630</v>
      </c>
      <c r="I4137" s="25" t="s">
        <v>4409</v>
      </c>
      <c r="J4137" s="89">
        <v>44588.0</v>
      </c>
      <c r="K4137" s="43"/>
      <c r="L4137" s="27">
        <v>3.0</v>
      </c>
      <c r="M4137" s="27"/>
      <c r="N4137" s="43"/>
      <c r="O4137" s="44"/>
      <c r="P4137" s="44"/>
      <c r="Q4137" s="44"/>
      <c r="R4137" s="44"/>
      <c r="S4137" s="44"/>
      <c r="T4137" s="25" t="s">
        <v>16323</v>
      </c>
      <c r="U4137" s="25" t="s">
        <v>92</v>
      </c>
      <c r="V4137" s="58"/>
      <c r="W4137" s="20"/>
      <c r="X4137" s="20"/>
      <c r="Y4137" s="20"/>
      <c r="Z4137" s="20"/>
      <c r="AA4137" s="20"/>
      <c r="AB4137" s="20"/>
      <c r="AC4137" s="20"/>
      <c r="AD4137" s="20"/>
      <c r="AE4137" s="20"/>
      <c r="AF4137" s="20"/>
      <c r="AG4137" s="20"/>
      <c r="AH4137" s="20"/>
    </row>
    <row r="4138">
      <c r="A4138" s="34">
        <v>345481.0</v>
      </c>
      <c r="B4138" s="35" t="s">
        <v>16631</v>
      </c>
      <c r="C4138" s="35" t="s">
        <v>16632</v>
      </c>
      <c r="D4138" s="35" t="s">
        <v>940</v>
      </c>
      <c r="E4138" s="35" t="s">
        <v>36</v>
      </c>
      <c r="F4138" s="34">
        <v>28301.0</v>
      </c>
      <c r="G4138" s="34">
        <v>9.108220515E9</v>
      </c>
      <c r="H4138" s="51" t="s">
        <v>16633</v>
      </c>
      <c r="I4138" s="14" t="s">
        <v>4409</v>
      </c>
      <c r="J4138" s="105">
        <v>44588.0</v>
      </c>
      <c r="K4138" s="105">
        <v>44588.0</v>
      </c>
      <c r="L4138" s="16">
        <v>1.0</v>
      </c>
      <c r="M4138" s="16" t="s">
        <v>7</v>
      </c>
      <c r="N4138" s="16" t="s">
        <v>7</v>
      </c>
      <c r="O4138" s="17">
        <v>6000.0</v>
      </c>
      <c r="P4138" s="17">
        <v>6000.0</v>
      </c>
      <c r="Q4138" s="17">
        <v>2700.0</v>
      </c>
      <c r="R4138" s="17" t="s">
        <v>5</v>
      </c>
      <c r="S4138" s="17" t="s">
        <v>5</v>
      </c>
      <c r="T4138" s="14" t="s">
        <v>16634</v>
      </c>
      <c r="U4138" s="14" t="s">
        <v>87</v>
      </c>
      <c r="V4138" s="64"/>
      <c r="W4138" s="20"/>
      <c r="X4138" s="20"/>
      <c r="Y4138" s="20"/>
      <c r="Z4138" s="20"/>
      <c r="AA4138" s="20"/>
      <c r="AB4138" s="20"/>
      <c r="AC4138" s="20"/>
      <c r="AD4138" s="20"/>
      <c r="AE4138" s="20"/>
      <c r="AF4138" s="20"/>
      <c r="AG4138" s="20"/>
      <c r="AH4138" s="20"/>
    </row>
    <row r="4139">
      <c r="A4139" s="30">
        <v>345482.0</v>
      </c>
      <c r="B4139" s="31" t="s">
        <v>16635</v>
      </c>
      <c r="C4139" s="31" t="s">
        <v>16636</v>
      </c>
      <c r="D4139" s="31" t="s">
        <v>16141</v>
      </c>
      <c r="E4139" s="31" t="s">
        <v>36</v>
      </c>
      <c r="F4139" s="30">
        <v>28226.0</v>
      </c>
      <c r="G4139" s="30">
        <v>7.043658551E9</v>
      </c>
      <c r="H4139" s="42" t="s">
        <v>16637</v>
      </c>
      <c r="I4139" s="25" t="s">
        <v>4409</v>
      </c>
      <c r="J4139" s="89">
        <v>44588.0</v>
      </c>
      <c r="K4139" s="43"/>
      <c r="L4139" s="27">
        <v>3.0</v>
      </c>
      <c r="M4139" s="43"/>
      <c r="N4139" s="43"/>
      <c r="O4139" s="44"/>
      <c r="P4139" s="44"/>
      <c r="Q4139" s="44"/>
      <c r="R4139" s="44"/>
      <c r="S4139" s="44"/>
      <c r="T4139" s="25" t="s">
        <v>16323</v>
      </c>
      <c r="U4139" s="25" t="s">
        <v>92</v>
      </c>
      <c r="V4139" s="58"/>
      <c r="W4139" s="20"/>
      <c r="X4139" s="20"/>
      <c r="Y4139" s="20"/>
      <c r="Z4139" s="20"/>
      <c r="AA4139" s="20"/>
      <c r="AB4139" s="20"/>
      <c r="AC4139" s="20"/>
      <c r="AD4139" s="20"/>
      <c r="AE4139" s="20"/>
      <c r="AF4139" s="20"/>
      <c r="AG4139" s="20"/>
      <c r="AH4139" s="20"/>
    </row>
    <row r="4140">
      <c r="A4140" s="34">
        <v>345483.0</v>
      </c>
      <c r="B4140" s="35" t="s">
        <v>16638</v>
      </c>
      <c r="C4140" s="35" t="s">
        <v>16639</v>
      </c>
      <c r="D4140" s="35" t="s">
        <v>16146</v>
      </c>
      <c r="E4140" s="35" t="s">
        <v>36</v>
      </c>
      <c r="F4140" s="34">
        <v>28645.0</v>
      </c>
      <c r="G4140" s="34">
        <v>8.287284673E9</v>
      </c>
      <c r="H4140" s="51" t="s">
        <v>16640</v>
      </c>
      <c r="I4140" s="14" t="s">
        <v>4409</v>
      </c>
      <c r="J4140" s="105">
        <v>44588.0</v>
      </c>
      <c r="K4140" s="105">
        <v>44588.0</v>
      </c>
      <c r="L4140" s="16">
        <v>1.0</v>
      </c>
      <c r="M4140" s="16" t="s">
        <v>7</v>
      </c>
      <c r="N4140" s="16" t="s">
        <v>4</v>
      </c>
      <c r="O4140" s="17">
        <v>8400.0</v>
      </c>
      <c r="P4140" s="17">
        <v>6900.0</v>
      </c>
      <c r="Q4140" s="17" t="s">
        <v>5</v>
      </c>
      <c r="R4140" s="17" t="s">
        <v>5</v>
      </c>
      <c r="S4140" s="17" t="s">
        <v>5</v>
      </c>
      <c r="T4140" s="14" t="s">
        <v>16641</v>
      </c>
      <c r="U4140" s="14" t="s">
        <v>87</v>
      </c>
      <c r="V4140" s="64"/>
      <c r="W4140" s="20"/>
      <c r="X4140" s="20"/>
      <c r="Y4140" s="20"/>
      <c r="Z4140" s="20"/>
      <c r="AA4140" s="20"/>
      <c r="AB4140" s="20"/>
      <c r="AC4140" s="20"/>
      <c r="AD4140" s="20"/>
      <c r="AE4140" s="20"/>
      <c r="AF4140" s="20"/>
      <c r="AG4140" s="20"/>
      <c r="AH4140" s="20"/>
    </row>
    <row r="4141">
      <c r="A4141" s="30">
        <v>345490.0</v>
      </c>
      <c r="B4141" s="31" t="s">
        <v>16642</v>
      </c>
      <c r="C4141" s="31" t="s">
        <v>16643</v>
      </c>
      <c r="D4141" s="31" t="s">
        <v>16644</v>
      </c>
      <c r="E4141" s="31" t="s">
        <v>36</v>
      </c>
      <c r="F4141" s="30">
        <v>28513.0</v>
      </c>
      <c r="G4141" s="30">
        <v>2.527468223E9</v>
      </c>
      <c r="H4141" s="42" t="s">
        <v>16645</v>
      </c>
      <c r="I4141" s="25" t="s">
        <v>4409</v>
      </c>
      <c r="J4141" s="89">
        <v>44588.0</v>
      </c>
      <c r="K4141" s="89">
        <v>44588.0</v>
      </c>
      <c r="L4141" s="27">
        <v>1.0</v>
      </c>
      <c r="M4141" s="27" t="s">
        <v>7</v>
      </c>
      <c r="N4141" s="27" t="s">
        <v>7</v>
      </c>
      <c r="O4141" s="28">
        <v>7260.0</v>
      </c>
      <c r="P4141" s="28">
        <v>6930.0</v>
      </c>
      <c r="Q4141" s="28" t="s">
        <v>5</v>
      </c>
      <c r="R4141" s="28" t="s">
        <v>5</v>
      </c>
      <c r="S4141" s="28" t="s">
        <v>5</v>
      </c>
      <c r="T4141" s="25" t="s">
        <v>4807</v>
      </c>
      <c r="U4141" s="25" t="s">
        <v>87</v>
      </c>
      <c r="V4141" s="58"/>
      <c r="W4141" s="20"/>
      <c r="X4141" s="20"/>
      <c r="Y4141" s="20"/>
      <c r="Z4141" s="20"/>
      <c r="AA4141" s="20"/>
      <c r="AB4141" s="20"/>
      <c r="AC4141" s="20"/>
      <c r="AD4141" s="20"/>
      <c r="AE4141" s="20"/>
      <c r="AF4141" s="20"/>
      <c r="AG4141" s="20"/>
      <c r="AH4141" s="20"/>
    </row>
    <row r="4142">
      <c r="A4142" s="34">
        <v>345492.0</v>
      </c>
      <c r="B4142" s="35" t="s">
        <v>16646</v>
      </c>
      <c r="C4142" s="35" t="s">
        <v>16647</v>
      </c>
      <c r="D4142" s="35" t="s">
        <v>940</v>
      </c>
      <c r="E4142" s="35" t="s">
        <v>36</v>
      </c>
      <c r="F4142" s="34">
        <v>28301.0</v>
      </c>
      <c r="G4142" s="34">
        <v>9.104824131E9</v>
      </c>
      <c r="H4142" s="51" t="s">
        <v>16648</v>
      </c>
      <c r="I4142" s="14" t="s">
        <v>4409</v>
      </c>
      <c r="J4142" s="105">
        <v>44588.0</v>
      </c>
      <c r="K4142" s="105">
        <v>44623.0</v>
      </c>
      <c r="L4142" s="16">
        <v>2.0</v>
      </c>
      <c r="M4142" s="16" t="s">
        <v>7</v>
      </c>
      <c r="N4142" s="16" t="s">
        <v>7</v>
      </c>
      <c r="O4142" s="17" t="s">
        <v>5</v>
      </c>
      <c r="P4142" s="17">
        <v>3510.0</v>
      </c>
      <c r="Q4142" s="17" t="s">
        <v>5</v>
      </c>
      <c r="R4142" s="17" t="s">
        <v>5</v>
      </c>
      <c r="S4142" s="17" t="s">
        <v>5</v>
      </c>
      <c r="T4142" s="14" t="s">
        <v>16649</v>
      </c>
      <c r="U4142" s="14" t="s">
        <v>87</v>
      </c>
      <c r="V4142" s="64"/>
      <c r="W4142" s="20"/>
      <c r="X4142" s="20"/>
      <c r="Y4142" s="20"/>
      <c r="Z4142" s="20"/>
      <c r="AA4142" s="20"/>
      <c r="AB4142" s="20"/>
      <c r="AC4142" s="20"/>
      <c r="AD4142" s="20"/>
      <c r="AE4142" s="20"/>
      <c r="AF4142" s="20"/>
      <c r="AG4142" s="20"/>
      <c r="AH4142" s="20"/>
    </row>
    <row r="4143">
      <c r="A4143" s="30">
        <v>345495.0</v>
      </c>
      <c r="B4143" s="31" t="s">
        <v>16650</v>
      </c>
      <c r="C4143" s="31" t="s">
        <v>16651</v>
      </c>
      <c r="D4143" s="31" t="s">
        <v>16141</v>
      </c>
      <c r="E4143" s="31" t="s">
        <v>36</v>
      </c>
      <c r="F4143" s="30">
        <v>28210.0</v>
      </c>
      <c r="G4143" s="30">
        <v>7.047145555E9</v>
      </c>
      <c r="H4143" s="42" t="s">
        <v>16652</v>
      </c>
      <c r="I4143" s="25" t="s">
        <v>4409</v>
      </c>
      <c r="J4143" s="89">
        <v>44588.0</v>
      </c>
      <c r="K4143" s="43"/>
      <c r="L4143" s="27">
        <v>3.0</v>
      </c>
      <c r="M4143" s="43"/>
      <c r="N4143" s="43"/>
      <c r="O4143" s="44"/>
      <c r="P4143" s="44"/>
      <c r="Q4143" s="44"/>
      <c r="R4143" s="44"/>
      <c r="S4143" s="44"/>
      <c r="T4143" s="25" t="s">
        <v>16323</v>
      </c>
      <c r="U4143" s="25" t="s">
        <v>92</v>
      </c>
      <c r="V4143" s="58"/>
      <c r="W4143" s="20"/>
      <c r="X4143" s="20"/>
      <c r="Y4143" s="20"/>
      <c r="Z4143" s="20"/>
      <c r="AA4143" s="20"/>
      <c r="AB4143" s="20"/>
      <c r="AC4143" s="20"/>
      <c r="AD4143" s="20"/>
      <c r="AE4143" s="20"/>
      <c r="AF4143" s="20"/>
      <c r="AG4143" s="20"/>
      <c r="AH4143" s="20"/>
    </row>
    <row r="4144">
      <c r="A4144" s="34">
        <v>345501.0</v>
      </c>
      <c r="B4144" s="35" t="s">
        <v>16653</v>
      </c>
      <c r="C4144" s="35" t="s">
        <v>16654</v>
      </c>
      <c r="D4144" s="35" t="s">
        <v>4116</v>
      </c>
      <c r="E4144" s="35" t="s">
        <v>36</v>
      </c>
      <c r="F4144" s="34">
        <v>27705.0</v>
      </c>
      <c r="G4144" s="34">
        <v>9.193842304E9</v>
      </c>
      <c r="H4144" s="51" t="s">
        <v>16655</v>
      </c>
      <c r="I4144" s="14" t="s">
        <v>4409</v>
      </c>
      <c r="J4144" s="105">
        <v>44588.0</v>
      </c>
      <c r="K4144" s="48"/>
      <c r="L4144" s="16">
        <v>3.0</v>
      </c>
      <c r="M4144" s="48"/>
      <c r="N4144" s="48"/>
      <c r="O4144" s="49"/>
      <c r="P4144" s="49"/>
      <c r="Q4144" s="49"/>
      <c r="R4144" s="49"/>
      <c r="S4144" s="49"/>
      <c r="T4144" s="14" t="s">
        <v>16323</v>
      </c>
      <c r="U4144" s="14" t="s">
        <v>92</v>
      </c>
      <c r="V4144" s="64"/>
      <c r="W4144" s="20"/>
      <c r="X4144" s="20"/>
      <c r="Y4144" s="20"/>
      <c r="Z4144" s="20"/>
      <c r="AA4144" s="20"/>
      <c r="AB4144" s="20"/>
      <c r="AC4144" s="20"/>
      <c r="AD4144" s="20"/>
      <c r="AE4144" s="20"/>
      <c r="AF4144" s="20"/>
      <c r="AG4144" s="20"/>
      <c r="AH4144" s="20"/>
    </row>
    <row r="4145">
      <c r="A4145" s="30">
        <v>345502.0</v>
      </c>
      <c r="B4145" s="31" t="s">
        <v>16656</v>
      </c>
      <c r="C4145" s="31" t="s">
        <v>16657</v>
      </c>
      <c r="D4145" s="31" t="s">
        <v>16658</v>
      </c>
      <c r="E4145" s="31" t="s">
        <v>36</v>
      </c>
      <c r="F4145" s="30">
        <v>28079.0</v>
      </c>
      <c r="G4145" s="30">
        <v>7.04882342E9</v>
      </c>
      <c r="H4145" s="42" t="s">
        <v>16659</v>
      </c>
      <c r="I4145" s="25" t="s">
        <v>4409</v>
      </c>
      <c r="J4145" s="89">
        <v>44588.0</v>
      </c>
      <c r="K4145" s="43"/>
      <c r="L4145" s="27">
        <v>3.0</v>
      </c>
      <c r="M4145" s="43"/>
      <c r="N4145" s="43"/>
      <c r="O4145" s="44"/>
      <c r="P4145" s="44"/>
      <c r="Q4145" s="44"/>
      <c r="R4145" s="44"/>
      <c r="S4145" s="44"/>
      <c r="T4145" s="25" t="s">
        <v>16323</v>
      </c>
      <c r="U4145" s="25" t="s">
        <v>92</v>
      </c>
      <c r="V4145" s="58"/>
      <c r="W4145" s="20"/>
      <c r="X4145" s="20"/>
      <c r="Y4145" s="20"/>
      <c r="Z4145" s="20"/>
      <c r="AA4145" s="20"/>
      <c r="AB4145" s="20"/>
      <c r="AC4145" s="20"/>
      <c r="AD4145" s="20"/>
      <c r="AE4145" s="20"/>
      <c r="AF4145" s="20"/>
      <c r="AG4145" s="20"/>
      <c r="AH4145" s="20"/>
    </row>
    <row r="4146">
      <c r="A4146" s="34">
        <v>345503.0</v>
      </c>
      <c r="B4146" s="35" t="s">
        <v>16660</v>
      </c>
      <c r="C4146" s="35" t="s">
        <v>16661</v>
      </c>
      <c r="D4146" s="35" t="s">
        <v>12085</v>
      </c>
      <c r="E4146" s="35" t="s">
        <v>36</v>
      </c>
      <c r="F4146" s="34">
        <v>28147.0</v>
      </c>
      <c r="G4146" s="34">
        <v>7.04637304E9</v>
      </c>
      <c r="H4146" s="51" t="s">
        <v>16662</v>
      </c>
      <c r="I4146" s="14" t="s">
        <v>4409</v>
      </c>
      <c r="J4146" s="105">
        <v>44588.0</v>
      </c>
      <c r="K4146" s="105">
        <v>44588.0</v>
      </c>
      <c r="L4146" s="16">
        <v>1.0</v>
      </c>
      <c r="M4146" s="16" t="s">
        <v>7</v>
      </c>
      <c r="N4146" s="16" t="s">
        <v>7</v>
      </c>
      <c r="O4146" s="17">
        <v>7500.0</v>
      </c>
      <c r="P4146" s="17">
        <v>7050.0</v>
      </c>
      <c r="Q4146" s="17" t="s">
        <v>5</v>
      </c>
      <c r="R4146" s="17" t="s">
        <v>5</v>
      </c>
      <c r="S4146" s="17" t="s">
        <v>5</v>
      </c>
      <c r="T4146" s="14" t="s">
        <v>4807</v>
      </c>
      <c r="U4146" s="14" t="s">
        <v>87</v>
      </c>
      <c r="V4146" s="64"/>
      <c r="W4146" s="20"/>
      <c r="X4146" s="20"/>
      <c r="Y4146" s="20"/>
      <c r="Z4146" s="20"/>
      <c r="AA4146" s="20"/>
      <c r="AB4146" s="20"/>
      <c r="AC4146" s="20"/>
      <c r="AD4146" s="20"/>
      <c r="AE4146" s="20"/>
      <c r="AF4146" s="20"/>
      <c r="AG4146" s="20"/>
      <c r="AH4146" s="20"/>
    </row>
    <row r="4147">
      <c r="A4147" s="30">
        <v>345505.0</v>
      </c>
      <c r="B4147" s="31" t="s">
        <v>16663</v>
      </c>
      <c r="C4147" s="31" t="s">
        <v>16664</v>
      </c>
      <c r="D4147" s="31" t="s">
        <v>940</v>
      </c>
      <c r="E4147" s="31" t="s">
        <v>36</v>
      </c>
      <c r="F4147" s="30">
        <v>28306.0</v>
      </c>
      <c r="G4147" s="30">
        <v>9.10429169E9</v>
      </c>
      <c r="H4147" s="42" t="s">
        <v>16665</v>
      </c>
      <c r="I4147" s="25" t="s">
        <v>4409</v>
      </c>
      <c r="J4147" s="89">
        <v>44588.0</v>
      </c>
      <c r="K4147" s="89">
        <v>44588.0</v>
      </c>
      <c r="L4147" s="27">
        <v>1.0</v>
      </c>
      <c r="M4147" s="27" t="s">
        <v>5</v>
      </c>
      <c r="N4147" s="27" t="s">
        <v>5</v>
      </c>
      <c r="O4147" s="28" t="s">
        <v>5</v>
      </c>
      <c r="P4147" s="28" t="s">
        <v>5</v>
      </c>
      <c r="Q4147" s="28" t="s">
        <v>5</v>
      </c>
      <c r="R4147" s="28" t="s">
        <v>5</v>
      </c>
      <c r="S4147" s="28" t="s">
        <v>5</v>
      </c>
      <c r="T4147" s="25" t="s">
        <v>16666</v>
      </c>
      <c r="U4147" s="25" t="s">
        <v>87</v>
      </c>
      <c r="V4147" s="58"/>
      <c r="W4147" s="20"/>
      <c r="X4147" s="20"/>
      <c r="Y4147" s="20"/>
      <c r="Z4147" s="20"/>
      <c r="AA4147" s="20"/>
      <c r="AB4147" s="20"/>
      <c r="AC4147" s="20"/>
      <c r="AD4147" s="20"/>
      <c r="AE4147" s="20"/>
      <c r="AF4147" s="20"/>
      <c r="AG4147" s="20"/>
      <c r="AH4147" s="20"/>
    </row>
    <row r="4148">
      <c r="A4148" s="34">
        <v>345506.0</v>
      </c>
      <c r="B4148" s="35" t="s">
        <v>16667</v>
      </c>
      <c r="C4148" s="35" t="s">
        <v>16668</v>
      </c>
      <c r="D4148" s="35" t="s">
        <v>657</v>
      </c>
      <c r="E4148" s="35" t="s">
        <v>36</v>
      </c>
      <c r="F4148" s="34">
        <v>27407.0</v>
      </c>
      <c r="G4148" s="34">
        <v>3.362990031E9</v>
      </c>
      <c r="H4148" s="51" t="s">
        <v>16669</v>
      </c>
      <c r="I4148" s="14" t="s">
        <v>4409</v>
      </c>
      <c r="J4148" s="105">
        <v>44588.0</v>
      </c>
      <c r="K4148" s="48"/>
      <c r="L4148" s="16">
        <v>2.0</v>
      </c>
      <c r="M4148" s="48"/>
      <c r="N4148" s="48"/>
      <c r="O4148" s="49"/>
      <c r="P4148" s="49"/>
      <c r="Q4148" s="49"/>
      <c r="R4148" s="49"/>
      <c r="S4148" s="49"/>
      <c r="T4148" s="14" t="s">
        <v>16323</v>
      </c>
      <c r="U4148" s="14" t="s">
        <v>92</v>
      </c>
      <c r="V4148" s="64"/>
      <c r="W4148" s="20"/>
      <c r="X4148" s="20"/>
      <c r="Y4148" s="20"/>
      <c r="Z4148" s="20"/>
      <c r="AA4148" s="20"/>
      <c r="AB4148" s="20"/>
      <c r="AC4148" s="20"/>
      <c r="AD4148" s="20"/>
      <c r="AE4148" s="20"/>
      <c r="AF4148" s="20"/>
      <c r="AG4148" s="20"/>
      <c r="AH4148" s="20"/>
    </row>
    <row r="4149">
      <c r="A4149" s="30">
        <v>345507.0</v>
      </c>
      <c r="B4149" s="31" t="s">
        <v>16670</v>
      </c>
      <c r="C4149" s="31" t="s">
        <v>16671</v>
      </c>
      <c r="D4149" s="31" t="s">
        <v>4203</v>
      </c>
      <c r="E4149" s="31" t="s">
        <v>36</v>
      </c>
      <c r="F4149" s="30">
        <v>28412.0</v>
      </c>
      <c r="G4149" s="30">
        <v>9.107921455E9</v>
      </c>
      <c r="H4149" s="42" t="s">
        <v>16672</v>
      </c>
      <c r="I4149" s="25" t="s">
        <v>4409</v>
      </c>
      <c r="J4149" s="89">
        <v>44588.0</v>
      </c>
      <c r="K4149" s="89">
        <v>44624.0</v>
      </c>
      <c r="L4149" s="27">
        <v>2.0</v>
      </c>
      <c r="M4149" s="27" t="s">
        <v>7</v>
      </c>
      <c r="N4149" s="27" t="s">
        <v>4</v>
      </c>
      <c r="O4149" s="28">
        <v>7350.0</v>
      </c>
      <c r="P4149" s="28">
        <v>6600.0</v>
      </c>
      <c r="Q4149" s="28" t="s">
        <v>5</v>
      </c>
      <c r="R4149" s="28" t="s">
        <v>5</v>
      </c>
      <c r="S4149" s="28" t="s">
        <v>5</v>
      </c>
      <c r="T4149" s="25" t="s">
        <v>16673</v>
      </c>
      <c r="U4149" s="25" t="s">
        <v>87</v>
      </c>
      <c r="V4149" s="58"/>
      <c r="W4149" s="20"/>
      <c r="X4149" s="20"/>
      <c r="Y4149" s="20"/>
      <c r="Z4149" s="20"/>
      <c r="AA4149" s="20"/>
      <c r="AB4149" s="20"/>
      <c r="AC4149" s="20"/>
      <c r="AD4149" s="20"/>
      <c r="AE4149" s="20"/>
      <c r="AF4149" s="20"/>
      <c r="AG4149" s="20"/>
      <c r="AH4149" s="20"/>
    </row>
    <row r="4150">
      <c r="A4150" s="34">
        <v>345508.0</v>
      </c>
      <c r="B4150" s="35" t="s">
        <v>16674</v>
      </c>
      <c r="C4150" s="35" t="s">
        <v>16675</v>
      </c>
      <c r="D4150" s="35" t="s">
        <v>16676</v>
      </c>
      <c r="E4150" s="35" t="s">
        <v>36</v>
      </c>
      <c r="F4150" s="34">
        <v>27502.0</v>
      </c>
      <c r="G4150" s="34">
        <v>9.193636011E9</v>
      </c>
      <c r="H4150" s="51" t="s">
        <v>16483</v>
      </c>
      <c r="I4150" s="14" t="s">
        <v>4409</v>
      </c>
      <c r="J4150" s="105">
        <v>44588.0</v>
      </c>
      <c r="K4150" s="105">
        <v>44588.0</v>
      </c>
      <c r="L4150" s="16">
        <v>1.0</v>
      </c>
      <c r="M4150" s="16" t="s">
        <v>7</v>
      </c>
      <c r="N4150" s="16" t="s">
        <v>4</v>
      </c>
      <c r="O4150" s="17">
        <v>7500.0</v>
      </c>
      <c r="P4150" s="17">
        <v>6900.0</v>
      </c>
      <c r="Q4150" s="17" t="s">
        <v>5</v>
      </c>
      <c r="R4150" s="17" t="s">
        <v>5</v>
      </c>
      <c r="S4150" s="17" t="s">
        <v>5</v>
      </c>
      <c r="T4150" s="14" t="s">
        <v>10260</v>
      </c>
      <c r="U4150" s="14" t="s">
        <v>87</v>
      </c>
      <c r="V4150" s="64"/>
      <c r="W4150" s="20"/>
      <c r="X4150" s="20"/>
      <c r="Y4150" s="20"/>
      <c r="Z4150" s="20"/>
      <c r="AA4150" s="20"/>
      <c r="AB4150" s="20"/>
      <c r="AC4150" s="20"/>
      <c r="AD4150" s="20"/>
      <c r="AE4150" s="20"/>
      <c r="AF4150" s="20"/>
      <c r="AG4150" s="20"/>
      <c r="AH4150" s="20"/>
    </row>
    <row r="4151">
      <c r="A4151" s="30">
        <v>345509.0</v>
      </c>
      <c r="B4151" s="31" t="s">
        <v>16677</v>
      </c>
      <c r="C4151" s="31" t="s">
        <v>16678</v>
      </c>
      <c r="D4151" s="31" t="s">
        <v>16679</v>
      </c>
      <c r="E4151" s="31" t="s">
        <v>36</v>
      </c>
      <c r="F4151" s="30">
        <v>28315.0</v>
      </c>
      <c r="G4151" s="30">
        <v>9.109448999E9</v>
      </c>
      <c r="H4151" s="42" t="s">
        <v>16089</v>
      </c>
      <c r="I4151" s="25" t="s">
        <v>4409</v>
      </c>
      <c r="J4151" s="89">
        <v>44588.0</v>
      </c>
      <c r="K4151" s="89">
        <v>44588.0</v>
      </c>
      <c r="L4151" s="27">
        <v>1.0</v>
      </c>
      <c r="M4151" s="27" t="s">
        <v>7</v>
      </c>
      <c r="N4151" s="27" t="s">
        <v>7</v>
      </c>
      <c r="O4151" s="28">
        <v>7050.0</v>
      </c>
      <c r="P4151" s="28">
        <v>6900.0</v>
      </c>
      <c r="Q4151" s="28" t="s">
        <v>5</v>
      </c>
      <c r="R4151" s="28" t="s">
        <v>5</v>
      </c>
      <c r="S4151" s="28" t="s">
        <v>5</v>
      </c>
      <c r="T4151" s="25" t="s">
        <v>16680</v>
      </c>
      <c r="U4151" s="25" t="s">
        <v>87</v>
      </c>
      <c r="V4151" s="58"/>
      <c r="W4151" s="20"/>
      <c r="X4151" s="20"/>
      <c r="Y4151" s="20"/>
      <c r="Z4151" s="20"/>
      <c r="AA4151" s="20"/>
      <c r="AB4151" s="20"/>
      <c r="AC4151" s="20"/>
      <c r="AD4151" s="20"/>
      <c r="AE4151" s="20"/>
      <c r="AF4151" s="20"/>
      <c r="AG4151" s="20"/>
      <c r="AH4151" s="20"/>
    </row>
    <row r="4152">
      <c r="A4152" s="34">
        <v>345511.0</v>
      </c>
      <c r="B4152" s="35" t="s">
        <v>16681</v>
      </c>
      <c r="C4152" s="35" t="s">
        <v>16682</v>
      </c>
      <c r="D4152" s="35" t="s">
        <v>16402</v>
      </c>
      <c r="E4152" s="35" t="s">
        <v>36</v>
      </c>
      <c r="F4152" s="34">
        <v>28625.0</v>
      </c>
      <c r="G4152" s="34">
        <v>7.0488397E9</v>
      </c>
      <c r="H4152" s="51" t="s">
        <v>16683</v>
      </c>
      <c r="I4152" s="14" t="s">
        <v>4409</v>
      </c>
      <c r="J4152" s="105">
        <v>44588.0</v>
      </c>
      <c r="K4152" s="105">
        <v>44624.0</v>
      </c>
      <c r="L4152" s="16">
        <v>2.0</v>
      </c>
      <c r="M4152" s="16" t="s">
        <v>7</v>
      </c>
      <c r="N4152" s="16" t="s">
        <v>4</v>
      </c>
      <c r="O4152" s="17">
        <v>8284.5</v>
      </c>
      <c r="P4152" s="17">
        <v>7976.55</v>
      </c>
      <c r="Q4152" s="17" t="s">
        <v>5</v>
      </c>
      <c r="R4152" s="17" t="s">
        <v>5</v>
      </c>
      <c r="S4152" s="17" t="s">
        <v>5</v>
      </c>
      <c r="T4152" s="14" t="s">
        <v>16684</v>
      </c>
      <c r="U4152" s="14" t="s">
        <v>87</v>
      </c>
      <c r="V4152" s="64"/>
      <c r="W4152" s="20"/>
      <c r="X4152" s="20"/>
      <c r="Y4152" s="20"/>
      <c r="Z4152" s="20"/>
      <c r="AA4152" s="20"/>
      <c r="AB4152" s="20"/>
      <c r="AC4152" s="20"/>
      <c r="AD4152" s="20"/>
      <c r="AE4152" s="20"/>
      <c r="AF4152" s="20"/>
      <c r="AG4152" s="20"/>
      <c r="AH4152" s="20"/>
    </row>
    <row r="4153">
      <c r="A4153" s="30">
        <v>345512.0</v>
      </c>
      <c r="B4153" s="31" t="s">
        <v>16685</v>
      </c>
      <c r="C4153" s="31" t="s">
        <v>16686</v>
      </c>
      <c r="D4153" s="31" t="s">
        <v>516</v>
      </c>
      <c r="E4153" s="31" t="s">
        <v>36</v>
      </c>
      <c r="F4153" s="30">
        <v>27858.0</v>
      </c>
      <c r="G4153" s="30">
        <v>2.528300036E9</v>
      </c>
      <c r="H4153" s="42" t="s">
        <v>16687</v>
      </c>
      <c r="I4153" s="25" t="s">
        <v>4409</v>
      </c>
      <c r="J4153" s="89">
        <v>44588.0</v>
      </c>
      <c r="K4153" s="89">
        <v>44624.0</v>
      </c>
      <c r="L4153" s="27">
        <v>2.0</v>
      </c>
      <c r="M4153" s="27" t="s">
        <v>7</v>
      </c>
      <c r="N4153" s="27" t="s">
        <v>4</v>
      </c>
      <c r="O4153" s="28">
        <v>10200.0</v>
      </c>
      <c r="P4153" s="28">
        <v>9570.0</v>
      </c>
      <c r="Q4153" s="28">
        <v>8550.0</v>
      </c>
      <c r="R4153" s="28" t="s">
        <v>5</v>
      </c>
      <c r="S4153" s="28" t="s">
        <v>5</v>
      </c>
      <c r="T4153" s="25" t="s">
        <v>16688</v>
      </c>
      <c r="U4153" s="25" t="s">
        <v>87</v>
      </c>
      <c r="V4153" s="58"/>
      <c r="W4153" s="20"/>
      <c r="X4153" s="20"/>
      <c r="Y4153" s="20"/>
      <c r="Z4153" s="20"/>
      <c r="AA4153" s="20"/>
      <c r="AB4153" s="20"/>
      <c r="AC4153" s="20"/>
      <c r="AD4153" s="20"/>
      <c r="AE4153" s="20"/>
      <c r="AF4153" s="20"/>
      <c r="AG4153" s="20"/>
      <c r="AH4153" s="20"/>
    </row>
    <row r="4154">
      <c r="A4154" s="34">
        <v>345513.0</v>
      </c>
      <c r="B4154" s="35" t="s">
        <v>16689</v>
      </c>
      <c r="C4154" s="35" t="s">
        <v>16690</v>
      </c>
      <c r="D4154" s="35" t="s">
        <v>15710</v>
      </c>
      <c r="E4154" s="35" t="s">
        <v>36</v>
      </c>
      <c r="F4154" s="34">
        <v>27604.0</v>
      </c>
      <c r="G4154" s="34">
        <v>9.192318113E9</v>
      </c>
      <c r="H4154" s="51" t="s">
        <v>16691</v>
      </c>
      <c r="I4154" s="14" t="s">
        <v>4409</v>
      </c>
      <c r="J4154" s="105">
        <v>44588.0</v>
      </c>
      <c r="K4154" s="105">
        <v>44624.0</v>
      </c>
      <c r="L4154" s="16">
        <v>2.0</v>
      </c>
      <c r="M4154" s="16" t="s">
        <v>7</v>
      </c>
      <c r="N4154" s="16" t="s">
        <v>7</v>
      </c>
      <c r="O4154" s="17">
        <v>8130.0</v>
      </c>
      <c r="P4154" s="17">
        <v>7440.0</v>
      </c>
      <c r="Q4154" s="17" t="s">
        <v>5</v>
      </c>
      <c r="R4154" s="17" t="s">
        <v>5</v>
      </c>
      <c r="S4154" s="17" t="s">
        <v>5</v>
      </c>
      <c r="T4154" s="14" t="s">
        <v>16692</v>
      </c>
      <c r="U4154" s="14" t="s">
        <v>87</v>
      </c>
      <c r="V4154" s="64"/>
      <c r="W4154" s="20"/>
      <c r="X4154" s="20"/>
      <c r="Y4154" s="20"/>
      <c r="Z4154" s="20"/>
      <c r="AA4154" s="20"/>
      <c r="AB4154" s="20"/>
      <c r="AC4154" s="20"/>
      <c r="AD4154" s="20"/>
      <c r="AE4154" s="20"/>
      <c r="AF4154" s="20"/>
      <c r="AG4154" s="20"/>
      <c r="AH4154" s="20"/>
    </row>
    <row r="4155">
      <c r="A4155" s="30">
        <v>345514.0</v>
      </c>
      <c r="B4155" s="31" t="s">
        <v>16693</v>
      </c>
      <c r="C4155" s="31" t="s">
        <v>16694</v>
      </c>
      <c r="D4155" s="31" t="s">
        <v>866</v>
      </c>
      <c r="E4155" s="31" t="s">
        <v>36</v>
      </c>
      <c r="F4155" s="30">
        <v>27856.0</v>
      </c>
      <c r="G4155" s="30">
        <v>2.52462007E9</v>
      </c>
      <c r="H4155" s="42" t="s">
        <v>16695</v>
      </c>
      <c r="I4155" s="25" t="s">
        <v>4409</v>
      </c>
      <c r="J4155" s="89">
        <v>44588.0</v>
      </c>
      <c r="K4155" s="89">
        <v>44624.0</v>
      </c>
      <c r="L4155" s="27">
        <v>2.0</v>
      </c>
      <c r="M4155" s="27" t="s">
        <v>7</v>
      </c>
      <c r="N4155" s="27" t="s">
        <v>7</v>
      </c>
      <c r="O4155" s="28">
        <v>6400.0</v>
      </c>
      <c r="P4155" s="28">
        <v>5670.0</v>
      </c>
      <c r="Q4155" s="28" t="s">
        <v>5</v>
      </c>
      <c r="R4155" s="28" t="s">
        <v>5</v>
      </c>
      <c r="S4155" s="28" t="s">
        <v>5</v>
      </c>
      <c r="T4155" s="25" t="s">
        <v>16696</v>
      </c>
      <c r="U4155" s="25" t="s">
        <v>87</v>
      </c>
      <c r="V4155" s="58"/>
      <c r="W4155" s="20"/>
      <c r="X4155" s="20"/>
      <c r="Y4155" s="20"/>
      <c r="Z4155" s="20"/>
      <c r="AA4155" s="20"/>
      <c r="AB4155" s="20"/>
      <c r="AC4155" s="20"/>
      <c r="AD4155" s="20"/>
      <c r="AE4155" s="20"/>
      <c r="AF4155" s="20"/>
      <c r="AG4155" s="20"/>
      <c r="AH4155" s="20"/>
    </row>
    <row r="4156">
      <c r="A4156" s="34">
        <v>345518.0</v>
      </c>
      <c r="B4156" s="35" t="s">
        <v>16697</v>
      </c>
      <c r="C4156" s="35" t="s">
        <v>16698</v>
      </c>
      <c r="D4156" s="35" t="s">
        <v>16486</v>
      </c>
      <c r="E4156" s="35" t="s">
        <v>36</v>
      </c>
      <c r="F4156" s="34">
        <v>28374.0</v>
      </c>
      <c r="G4156" s="34">
        <v>9.102952294E9</v>
      </c>
      <c r="H4156" s="51" t="s">
        <v>16699</v>
      </c>
      <c r="I4156" s="14" t="s">
        <v>4409</v>
      </c>
      <c r="J4156" s="105">
        <v>44588.0</v>
      </c>
      <c r="K4156" s="105">
        <v>44624.0</v>
      </c>
      <c r="L4156" s="16">
        <v>2.0</v>
      </c>
      <c r="M4156" s="16" t="s">
        <v>7</v>
      </c>
      <c r="N4156" s="16" t="s">
        <v>7</v>
      </c>
      <c r="O4156" s="17">
        <v>8500.0</v>
      </c>
      <c r="P4156" s="17">
        <v>8500.0</v>
      </c>
      <c r="Q4156" s="17" t="s">
        <v>5</v>
      </c>
      <c r="R4156" s="17" t="s">
        <v>5</v>
      </c>
      <c r="S4156" s="17" t="s">
        <v>5</v>
      </c>
      <c r="T4156" s="14" t="s">
        <v>16700</v>
      </c>
      <c r="U4156" s="14" t="s">
        <v>87</v>
      </c>
      <c r="V4156" s="64"/>
      <c r="W4156" s="20"/>
      <c r="X4156" s="20"/>
      <c r="Y4156" s="20"/>
      <c r="Z4156" s="20"/>
      <c r="AA4156" s="20"/>
      <c r="AB4156" s="20"/>
      <c r="AC4156" s="20"/>
      <c r="AD4156" s="20"/>
      <c r="AE4156" s="20"/>
      <c r="AF4156" s="20"/>
      <c r="AG4156" s="20"/>
      <c r="AH4156" s="20"/>
    </row>
    <row r="4157">
      <c r="A4157" s="30">
        <v>345520.0</v>
      </c>
      <c r="B4157" s="31" t="s">
        <v>16701</v>
      </c>
      <c r="C4157" s="31" t="s">
        <v>16702</v>
      </c>
      <c r="D4157" s="31" t="s">
        <v>582</v>
      </c>
      <c r="E4157" s="31" t="s">
        <v>36</v>
      </c>
      <c r="F4157" s="30">
        <v>27360.0</v>
      </c>
      <c r="G4157" s="30">
        <v>3.364727771E9</v>
      </c>
      <c r="H4157" s="42" t="s">
        <v>16703</v>
      </c>
      <c r="I4157" s="25" t="s">
        <v>4409</v>
      </c>
      <c r="J4157" s="89">
        <v>44588.0</v>
      </c>
      <c r="K4157" s="43"/>
      <c r="L4157" s="27">
        <v>2.0</v>
      </c>
      <c r="M4157" s="43"/>
      <c r="N4157" s="43"/>
      <c r="O4157" s="44"/>
      <c r="P4157" s="44"/>
      <c r="Q4157" s="44"/>
      <c r="R4157" s="44"/>
      <c r="S4157" s="44"/>
      <c r="T4157" s="25" t="s">
        <v>16323</v>
      </c>
      <c r="U4157" s="25" t="s">
        <v>92</v>
      </c>
      <c r="V4157" s="58"/>
      <c r="W4157" s="20"/>
      <c r="X4157" s="20"/>
      <c r="Y4157" s="20"/>
      <c r="Z4157" s="20"/>
      <c r="AA4157" s="20"/>
      <c r="AB4157" s="20"/>
      <c r="AC4157" s="20"/>
      <c r="AD4157" s="20"/>
      <c r="AE4157" s="20"/>
      <c r="AF4157" s="20"/>
      <c r="AG4157" s="20"/>
      <c r="AH4157" s="20"/>
    </row>
    <row r="4158">
      <c r="A4158" s="34">
        <v>345522.0</v>
      </c>
      <c r="B4158" s="35" t="s">
        <v>16704</v>
      </c>
      <c r="C4158" s="35" t="s">
        <v>16705</v>
      </c>
      <c r="D4158" s="35" t="s">
        <v>16706</v>
      </c>
      <c r="E4158" s="35" t="s">
        <v>36</v>
      </c>
      <c r="F4158" s="34">
        <v>28732.0</v>
      </c>
      <c r="G4158" s="34">
        <v>8.28654906E9</v>
      </c>
      <c r="H4158" s="51" t="s">
        <v>16147</v>
      </c>
      <c r="I4158" s="14" t="s">
        <v>4409</v>
      </c>
      <c r="J4158" s="105">
        <v>44588.0</v>
      </c>
      <c r="K4158" s="105">
        <v>44588.0</v>
      </c>
      <c r="L4158" s="16">
        <v>1.0</v>
      </c>
      <c r="M4158" s="16" t="s">
        <v>7</v>
      </c>
      <c r="N4158" s="16" t="s">
        <v>7</v>
      </c>
      <c r="O4158" s="17">
        <v>8520.0</v>
      </c>
      <c r="P4158" s="17">
        <v>7920.0</v>
      </c>
      <c r="Q4158" s="17" t="s">
        <v>5</v>
      </c>
      <c r="R4158" s="17" t="s">
        <v>5</v>
      </c>
      <c r="S4158" s="17" t="s">
        <v>5</v>
      </c>
      <c r="T4158" s="14" t="s">
        <v>4807</v>
      </c>
      <c r="U4158" s="14" t="s">
        <v>87</v>
      </c>
      <c r="V4158" s="64"/>
      <c r="W4158" s="20"/>
      <c r="X4158" s="20"/>
      <c r="Y4158" s="20"/>
      <c r="Z4158" s="20"/>
      <c r="AA4158" s="20"/>
      <c r="AB4158" s="20"/>
      <c r="AC4158" s="20"/>
      <c r="AD4158" s="20"/>
      <c r="AE4158" s="20"/>
      <c r="AF4158" s="20"/>
      <c r="AG4158" s="20"/>
      <c r="AH4158" s="20"/>
    </row>
    <row r="4159">
      <c r="A4159" s="30">
        <v>345528.0</v>
      </c>
      <c r="B4159" s="31" t="s">
        <v>16707</v>
      </c>
      <c r="C4159" s="31" t="s">
        <v>16708</v>
      </c>
      <c r="D4159" s="31" t="s">
        <v>11011</v>
      </c>
      <c r="E4159" s="31" t="s">
        <v>36</v>
      </c>
      <c r="F4159" s="30">
        <v>27235.0</v>
      </c>
      <c r="G4159" s="30">
        <v>3.3666849E9</v>
      </c>
      <c r="H4159" s="42" t="s">
        <v>16709</v>
      </c>
      <c r="I4159" s="25" t="s">
        <v>4409</v>
      </c>
      <c r="J4159" s="89">
        <v>44588.0</v>
      </c>
      <c r="K4159" s="43"/>
      <c r="L4159" s="27">
        <v>2.0</v>
      </c>
      <c r="M4159" s="43"/>
      <c r="N4159" s="43"/>
      <c r="O4159" s="44"/>
      <c r="P4159" s="44"/>
      <c r="Q4159" s="44"/>
      <c r="R4159" s="44"/>
      <c r="S4159" s="44"/>
      <c r="T4159" s="25" t="s">
        <v>16323</v>
      </c>
      <c r="U4159" s="25" t="s">
        <v>92</v>
      </c>
      <c r="V4159" s="58"/>
      <c r="W4159" s="20"/>
      <c r="X4159" s="20"/>
      <c r="Y4159" s="20"/>
      <c r="Z4159" s="20"/>
      <c r="AA4159" s="20"/>
      <c r="AB4159" s="20"/>
      <c r="AC4159" s="20"/>
      <c r="AD4159" s="20"/>
      <c r="AE4159" s="20"/>
      <c r="AF4159" s="20"/>
      <c r="AG4159" s="20"/>
      <c r="AH4159" s="20"/>
    </row>
    <row r="4160">
      <c r="A4160" s="34">
        <v>345529.0</v>
      </c>
      <c r="B4160" s="35" t="s">
        <v>16710</v>
      </c>
      <c r="C4160" s="35" t="s">
        <v>16711</v>
      </c>
      <c r="D4160" s="35" t="s">
        <v>15710</v>
      </c>
      <c r="E4160" s="35" t="s">
        <v>36</v>
      </c>
      <c r="F4160" s="34">
        <v>27616.0</v>
      </c>
      <c r="G4160" s="34">
        <v>9.198727033E9</v>
      </c>
      <c r="H4160" s="51" t="s">
        <v>16712</v>
      </c>
      <c r="I4160" s="14" t="s">
        <v>4409</v>
      </c>
      <c r="J4160" s="105">
        <v>44588.0</v>
      </c>
      <c r="K4160" s="105">
        <v>44588.0</v>
      </c>
      <c r="L4160" s="16">
        <v>1.0</v>
      </c>
      <c r="M4160" s="16" t="s">
        <v>7</v>
      </c>
      <c r="N4160" s="16" t="s">
        <v>4</v>
      </c>
      <c r="O4160" s="17">
        <v>7900.0</v>
      </c>
      <c r="P4160" s="17">
        <v>5850.0</v>
      </c>
      <c r="Q4160" s="17" t="s">
        <v>5</v>
      </c>
      <c r="R4160" s="17" t="s">
        <v>5</v>
      </c>
      <c r="S4160" s="17" t="s">
        <v>5</v>
      </c>
      <c r="T4160" s="14" t="s">
        <v>10260</v>
      </c>
      <c r="U4160" s="14" t="s">
        <v>87</v>
      </c>
      <c r="V4160" s="64"/>
      <c r="W4160" s="20"/>
      <c r="X4160" s="20"/>
      <c r="Y4160" s="20"/>
      <c r="Z4160" s="20"/>
      <c r="AA4160" s="20"/>
      <c r="AB4160" s="20"/>
      <c r="AC4160" s="20"/>
      <c r="AD4160" s="20"/>
      <c r="AE4160" s="20"/>
      <c r="AF4160" s="20"/>
      <c r="AG4160" s="20"/>
      <c r="AH4160" s="20"/>
    </row>
    <row r="4161">
      <c r="A4161" s="30">
        <v>345532.0</v>
      </c>
      <c r="B4161" s="31" t="s">
        <v>16713</v>
      </c>
      <c r="C4161" s="31" t="s">
        <v>16714</v>
      </c>
      <c r="D4161" s="31" t="s">
        <v>12622</v>
      </c>
      <c r="E4161" s="31" t="s">
        <v>36</v>
      </c>
      <c r="F4161" s="30">
        <v>27332.0</v>
      </c>
      <c r="G4161" s="30">
        <v>9.194992206E9</v>
      </c>
      <c r="H4161" s="42" t="s">
        <v>16715</v>
      </c>
      <c r="I4161" s="25" t="s">
        <v>4409</v>
      </c>
      <c r="J4161" s="89">
        <v>44588.0</v>
      </c>
      <c r="K4161" s="89">
        <v>44588.0</v>
      </c>
      <c r="L4161" s="27">
        <v>1.0</v>
      </c>
      <c r="M4161" s="27" t="s">
        <v>7</v>
      </c>
      <c r="N4161" s="27" t="s">
        <v>4</v>
      </c>
      <c r="O4161" s="28">
        <v>6700.0</v>
      </c>
      <c r="P4161" s="28">
        <v>6300.0</v>
      </c>
      <c r="Q4161" s="28" t="s">
        <v>5</v>
      </c>
      <c r="R4161" s="28" t="s">
        <v>5</v>
      </c>
      <c r="S4161" s="28" t="s">
        <v>5</v>
      </c>
      <c r="T4161" s="25" t="s">
        <v>16716</v>
      </c>
      <c r="U4161" s="25" t="s">
        <v>87</v>
      </c>
      <c r="V4161" s="58"/>
      <c r="W4161" s="20"/>
      <c r="X4161" s="20"/>
      <c r="Y4161" s="20"/>
      <c r="Z4161" s="20"/>
      <c r="AA4161" s="20"/>
      <c r="AB4161" s="20"/>
      <c r="AC4161" s="20"/>
      <c r="AD4161" s="20"/>
      <c r="AE4161" s="20"/>
      <c r="AF4161" s="20"/>
      <c r="AG4161" s="20"/>
      <c r="AH4161" s="20"/>
    </row>
    <row r="4162">
      <c r="A4162" s="34">
        <v>345537.0</v>
      </c>
      <c r="B4162" s="35" t="s">
        <v>16717</v>
      </c>
      <c r="C4162" s="35" t="s">
        <v>16718</v>
      </c>
      <c r="D4162" s="35" t="s">
        <v>4203</v>
      </c>
      <c r="E4162" s="35" t="s">
        <v>36</v>
      </c>
      <c r="F4162" s="34">
        <v>28401.0</v>
      </c>
      <c r="G4162" s="34">
        <v>9.103623621E9</v>
      </c>
      <c r="H4162" s="51" t="s">
        <v>16289</v>
      </c>
      <c r="I4162" s="14" t="s">
        <v>4409</v>
      </c>
      <c r="J4162" s="105">
        <v>44588.0</v>
      </c>
      <c r="K4162" s="105">
        <v>44588.0</v>
      </c>
      <c r="L4162" s="16">
        <v>1.0</v>
      </c>
      <c r="M4162" s="16" t="s">
        <v>7</v>
      </c>
      <c r="N4162" s="16" t="s">
        <v>7</v>
      </c>
      <c r="O4162" s="17">
        <v>7500.0</v>
      </c>
      <c r="P4162" s="17">
        <v>7000.0</v>
      </c>
      <c r="Q4162" s="17">
        <v>5000.0</v>
      </c>
      <c r="R4162" s="17" t="s">
        <v>5</v>
      </c>
      <c r="S4162" s="17" t="s">
        <v>5</v>
      </c>
      <c r="T4162" s="14" t="s">
        <v>16354</v>
      </c>
      <c r="U4162" s="14" t="s">
        <v>87</v>
      </c>
      <c r="V4162" s="64"/>
      <c r="W4162" s="20"/>
      <c r="X4162" s="20"/>
      <c r="Y4162" s="20"/>
      <c r="Z4162" s="20"/>
      <c r="AA4162" s="20"/>
      <c r="AB4162" s="20"/>
      <c r="AC4162" s="20"/>
      <c r="AD4162" s="20"/>
      <c r="AE4162" s="20"/>
      <c r="AF4162" s="20"/>
      <c r="AG4162" s="20"/>
      <c r="AH4162" s="20"/>
    </row>
    <row r="4163">
      <c r="A4163" s="30">
        <v>345538.0</v>
      </c>
      <c r="B4163" s="31" t="s">
        <v>16719</v>
      </c>
      <c r="C4163" s="31" t="s">
        <v>16720</v>
      </c>
      <c r="D4163" s="31" t="s">
        <v>15710</v>
      </c>
      <c r="E4163" s="31" t="s">
        <v>36</v>
      </c>
      <c r="F4163" s="30">
        <v>27603.0</v>
      </c>
      <c r="G4163" s="30">
        <v>9.197550226E9</v>
      </c>
      <c r="H4163" s="42" t="s">
        <v>16721</v>
      </c>
      <c r="I4163" s="25" t="s">
        <v>4409</v>
      </c>
      <c r="J4163" s="89">
        <v>44588.0</v>
      </c>
      <c r="K4163" s="43"/>
      <c r="L4163" s="27">
        <v>2.0</v>
      </c>
      <c r="M4163" s="43"/>
      <c r="N4163" s="43"/>
      <c r="O4163" s="44"/>
      <c r="P4163" s="44"/>
      <c r="Q4163" s="44"/>
      <c r="R4163" s="44"/>
      <c r="S4163" s="44"/>
      <c r="T4163" s="25" t="s">
        <v>16323</v>
      </c>
      <c r="U4163" s="25" t="s">
        <v>92</v>
      </c>
      <c r="V4163" s="58"/>
      <c r="W4163" s="20"/>
      <c r="X4163" s="20"/>
      <c r="Y4163" s="20"/>
      <c r="Z4163" s="20"/>
      <c r="AA4163" s="20"/>
      <c r="AB4163" s="20"/>
      <c r="AC4163" s="20"/>
      <c r="AD4163" s="20"/>
      <c r="AE4163" s="20"/>
      <c r="AF4163" s="20"/>
      <c r="AG4163" s="20"/>
      <c r="AH4163" s="20"/>
    </row>
    <row r="4164">
      <c r="A4164" s="34">
        <v>345542.0</v>
      </c>
      <c r="B4164" s="35" t="s">
        <v>16722</v>
      </c>
      <c r="C4164" s="35" t="s">
        <v>16723</v>
      </c>
      <c r="D4164" s="35" t="s">
        <v>4116</v>
      </c>
      <c r="E4164" s="35" t="s">
        <v>36</v>
      </c>
      <c r="F4164" s="34">
        <v>27705.0</v>
      </c>
      <c r="G4164" s="34">
        <v>9.194908E9</v>
      </c>
      <c r="H4164" s="51" t="s">
        <v>16724</v>
      </c>
      <c r="I4164" s="14" t="s">
        <v>4409</v>
      </c>
      <c r="J4164" s="105">
        <v>44588.0</v>
      </c>
      <c r="K4164" s="48"/>
      <c r="L4164" s="16">
        <v>2.0</v>
      </c>
      <c r="M4164" s="48"/>
      <c r="N4164" s="48"/>
      <c r="O4164" s="49"/>
      <c r="P4164" s="49"/>
      <c r="Q4164" s="49"/>
      <c r="R4164" s="49"/>
      <c r="S4164" s="49"/>
      <c r="T4164" s="14" t="s">
        <v>16323</v>
      </c>
      <c r="U4164" s="14" t="s">
        <v>92</v>
      </c>
      <c r="V4164" s="64"/>
      <c r="W4164" s="20"/>
      <c r="X4164" s="20"/>
      <c r="Y4164" s="20"/>
      <c r="Z4164" s="20"/>
      <c r="AA4164" s="20"/>
      <c r="AB4164" s="20"/>
      <c r="AC4164" s="20"/>
      <c r="AD4164" s="20"/>
      <c r="AE4164" s="20"/>
      <c r="AF4164" s="20"/>
      <c r="AG4164" s="20"/>
      <c r="AH4164" s="20"/>
    </row>
    <row r="4165">
      <c r="A4165" s="30">
        <v>345544.0</v>
      </c>
      <c r="B4165" s="31" t="s">
        <v>16725</v>
      </c>
      <c r="C4165" s="31" t="s">
        <v>16726</v>
      </c>
      <c r="D4165" s="31" t="s">
        <v>16141</v>
      </c>
      <c r="E4165" s="31" t="s">
        <v>36</v>
      </c>
      <c r="F4165" s="30">
        <v>28215.0</v>
      </c>
      <c r="G4165" s="30">
        <v>7.045327E9</v>
      </c>
      <c r="H4165" s="42" t="s">
        <v>16727</v>
      </c>
      <c r="I4165" s="25" t="s">
        <v>4409</v>
      </c>
      <c r="J4165" s="89">
        <v>44588.0</v>
      </c>
      <c r="K4165" s="43"/>
      <c r="L4165" s="27">
        <v>2.0</v>
      </c>
      <c r="M4165" s="43"/>
      <c r="N4165" s="43"/>
      <c r="O4165" s="44"/>
      <c r="P4165" s="44"/>
      <c r="Q4165" s="44"/>
      <c r="R4165" s="44"/>
      <c r="S4165" s="44"/>
      <c r="T4165" s="25" t="s">
        <v>16323</v>
      </c>
      <c r="U4165" s="25" t="s">
        <v>92</v>
      </c>
      <c r="V4165" s="58"/>
      <c r="W4165" s="20"/>
      <c r="X4165" s="20"/>
      <c r="Y4165" s="20"/>
      <c r="Z4165" s="20"/>
      <c r="AA4165" s="20"/>
      <c r="AB4165" s="20"/>
      <c r="AC4165" s="20"/>
      <c r="AD4165" s="20"/>
      <c r="AE4165" s="20"/>
      <c r="AF4165" s="20"/>
      <c r="AG4165" s="20"/>
      <c r="AH4165" s="20"/>
    </row>
    <row r="4166">
      <c r="A4166" s="34">
        <v>345546.0</v>
      </c>
      <c r="B4166" s="35" t="s">
        <v>16728</v>
      </c>
      <c r="C4166" s="35" t="s">
        <v>16729</v>
      </c>
      <c r="D4166" s="35" t="s">
        <v>15710</v>
      </c>
      <c r="E4166" s="35" t="s">
        <v>36</v>
      </c>
      <c r="F4166" s="34">
        <v>27615.0</v>
      </c>
      <c r="G4166" s="34">
        <v>9.198709007E9</v>
      </c>
      <c r="H4166" s="51" t="s">
        <v>16730</v>
      </c>
      <c r="I4166" s="14" t="s">
        <v>4409</v>
      </c>
      <c r="J4166" s="105">
        <v>44588.0</v>
      </c>
      <c r="K4166" s="105">
        <v>44588.0</v>
      </c>
      <c r="L4166" s="16">
        <v>1.0</v>
      </c>
      <c r="M4166" s="16" t="s">
        <v>7</v>
      </c>
      <c r="N4166" s="16" t="s">
        <v>5</v>
      </c>
      <c r="O4166" s="17" t="s">
        <v>5</v>
      </c>
      <c r="P4166" s="17" t="s">
        <v>5</v>
      </c>
      <c r="Q4166" s="17" t="s">
        <v>5</v>
      </c>
      <c r="R4166" s="17" t="s">
        <v>5</v>
      </c>
      <c r="S4166" s="17" t="s">
        <v>5</v>
      </c>
      <c r="T4166" s="14" t="s">
        <v>16731</v>
      </c>
      <c r="U4166" s="14" t="s">
        <v>87</v>
      </c>
      <c r="V4166" s="64"/>
      <c r="W4166" s="20"/>
      <c r="X4166" s="20"/>
      <c r="Y4166" s="20"/>
      <c r="Z4166" s="20"/>
      <c r="AA4166" s="20"/>
      <c r="AB4166" s="20"/>
      <c r="AC4166" s="20"/>
      <c r="AD4166" s="20"/>
      <c r="AE4166" s="20"/>
      <c r="AF4166" s="20"/>
      <c r="AG4166" s="20"/>
      <c r="AH4166" s="20"/>
    </row>
    <row r="4167">
      <c r="A4167" s="30">
        <v>345547.0</v>
      </c>
      <c r="B4167" s="31" t="s">
        <v>16732</v>
      </c>
      <c r="C4167" s="31" t="s">
        <v>16733</v>
      </c>
      <c r="D4167" s="31" t="s">
        <v>657</v>
      </c>
      <c r="E4167" s="31" t="s">
        <v>36</v>
      </c>
      <c r="F4167" s="30">
        <v>27407.0</v>
      </c>
      <c r="G4167" s="30">
        <v>3.3685297E9</v>
      </c>
      <c r="H4167" s="42" t="s">
        <v>16730</v>
      </c>
      <c r="I4167" s="25" t="s">
        <v>4409</v>
      </c>
      <c r="J4167" s="89">
        <v>44588.0</v>
      </c>
      <c r="K4167" s="89">
        <v>44588.0</v>
      </c>
      <c r="L4167" s="27">
        <v>1.0</v>
      </c>
      <c r="M4167" s="27" t="s">
        <v>5</v>
      </c>
      <c r="N4167" s="27" t="s">
        <v>5</v>
      </c>
      <c r="O4167" s="28" t="s">
        <v>5</v>
      </c>
      <c r="P4167" s="28" t="s">
        <v>5</v>
      </c>
      <c r="Q4167" s="28" t="s">
        <v>5</v>
      </c>
      <c r="R4167" s="28" t="s">
        <v>5</v>
      </c>
      <c r="S4167" s="28" t="s">
        <v>5</v>
      </c>
      <c r="T4167" s="25" t="s">
        <v>16734</v>
      </c>
      <c r="U4167" s="25" t="s">
        <v>87</v>
      </c>
      <c r="V4167" s="58"/>
      <c r="W4167" s="20"/>
      <c r="X4167" s="20"/>
      <c r="Y4167" s="20"/>
      <c r="Z4167" s="20"/>
      <c r="AA4167" s="20"/>
      <c r="AB4167" s="20"/>
      <c r="AC4167" s="20"/>
      <c r="AD4167" s="20"/>
      <c r="AE4167" s="20"/>
      <c r="AF4167" s="20"/>
      <c r="AG4167" s="20"/>
      <c r="AH4167" s="20"/>
    </row>
    <row r="4168">
      <c r="A4168" s="34">
        <v>345549.0</v>
      </c>
      <c r="B4168" s="35" t="s">
        <v>16735</v>
      </c>
      <c r="C4168" s="35" t="s">
        <v>16736</v>
      </c>
      <c r="D4168" s="35" t="s">
        <v>16737</v>
      </c>
      <c r="E4168" s="35" t="s">
        <v>36</v>
      </c>
      <c r="F4168" s="34">
        <v>28422.0</v>
      </c>
      <c r="G4168" s="34">
        <v>9.107555955E9</v>
      </c>
      <c r="H4168" s="51" t="s">
        <v>16738</v>
      </c>
      <c r="I4168" s="14" t="s">
        <v>4409</v>
      </c>
      <c r="J4168" s="105">
        <v>44588.0</v>
      </c>
      <c r="K4168" s="105">
        <v>44588.0</v>
      </c>
      <c r="L4168" s="16">
        <v>1.0</v>
      </c>
      <c r="M4168" s="16" t="s">
        <v>7</v>
      </c>
      <c r="N4168" s="16" t="s">
        <v>4</v>
      </c>
      <c r="O4168" s="17">
        <v>6270.0</v>
      </c>
      <c r="P4168" s="17">
        <v>5970.0</v>
      </c>
      <c r="Q4168" s="17" t="s">
        <v>5</v>
      </c>
      <c r="R4168" s="17" t="s">
        <v>5</v>
      </c>
      <c r="S4168" s="17" t="s">
        <v>5</v>
      </c>
      <c r="T4168" s="14" t="s">
        <v>10260</v>
      </c>
      <c r="U4168" s="14" t="s">
        <v>87</v>
      </c>
      <c r="V4168" s="64"/>
      <c r="W4168" s="20"/>
      <c r="X4168" s="20"/>
      <c r="Y4168" s="20"/>
      <c r="Z4168" s="20"/>
      <c r="AA4168" s="20"/>
      <c r="AB4168" s="20"/>
      <c r="AC4168" s="20"/>
      <c r="AD4168" s="20"/>
      <c r="AE4168" s="20"/>
      <c r="AF4168" s="20"/>
      <c r="AG4168" s="20"/>
      <c r="AH4168" s="20"/>
    </row>
    <row r="4169">
      <c r="A4169" s="30">
        <v>345550.0</v>
      </c>
      <c r="B4169" s="31" t="s">
        <v>16739</v>
      </c>
      <c r="C4169" s="31" t="s">
        <v>16740</v>
      </c>
      <c r="D4169" s="31" t="s">
        <v>16741</v>
      </c>
      <c r="E4169" s="31" t="s">
        <v>36</v>
      </c>
      <c r="F4169" s="30">
        <v>28173.0</v>
      </c>
      <c r="G4169" s="30">
        <v>7.04243764E9</v>
      </c>
      <c r="H4169" s="42" t="s">
        <v>16742</v>
      </c>
      <c r="I4169" s="25" t="s">
        <v>4409</v>
      </c>
      <c r="J4169" s="89">
        <v>44588.0</v>
      </c>
      <c r="K4169" s="43"/>
      <c r="L4169" s="27">
        <v>2.0</v>
      </c>
      <c r="M4169" s="43"/>
      <c r="N4169" s="43"/>
      <c r="O4169" s="44"/>
      <c r="P4169" s="44"/>
      <c r="Q4169" s="44"/>
      <c r="R4169" s="44"/>
      <c r="S4169" s="44"/>
      <c r="T4169" s="25" t="s">
        <v>16323</v>
      </c>
      <c r="U4169" s="25" t="s">
        <v>92</v>
      </c>
      <c r="V4169" s="58"/>
      <c r="W4169" s="20"/>
      <c r="X4169" s="20"/>
      <c r="Y4169" s="20"/>
      <c r="Z4169" s="20"/>
      <c r="AA4169" s="20"/>
      <c r="AB4169" s="20"/>
      <c r="AC4169" s="20"/>
      <c r="AD4169" s="20"/>
      <c r="AE4169" s="20"/>
      <c r="AF4169" s="20"/>
      <c r="AG4169" s="20"/>
      <c r="AH4169" s="20"/>
    </row>
    <row r="4170">
      <c r="A4170" s="34">
        <v>345551.0</v>
      </c>
      <c r="B4170" s="35" t="s">
        <v>16743</v>
      </c>
      <c r="C4170" s="35" t="s">
        <v>16744</v>
      </c>
      <c r="D4170" s="35" t="s">
        <v>4116</v>
      </c>
      <c r="E4170" s="35" t="s">
        <v>36</v>
      </c>
      <c r="F4170" s="34">
        <v>27705.0</v>
      </c>
      <c r="G4170" s="34">
        <v>9.19402245E9</v>
      </c>
      <c r="H4170" s="51" t="s">
        <v>16745</v>
      </c>
      <c r="I4170" s="14" t="s">
        <v>4409</v>
      </c>
      <c r="J4170" s="105">
        <v>44588.0</v>
      </c>
      <c r="K4170" s="105">
        <v>44588.0</v>
      </c>
      <c r="L4170" s="16">
        <v>1.0</v>
      </c>
      <c r="M4170" s="16" t="s">
        <v>7</v>
      </c>
      <c r="N4170" s="16" t="s">
        <v>4</v>
      </c>
      <c r="O4170" s="17">
        <v>8000.0</v>
      </c>
      <c r="P4170" s="17" t="s">
        <v>5</v>
      </c>
      <c r="Q4170" s="17" t="s">
        <v>5</v>
      </c>
      <c r="R4170" s="17" t="s">
        <v>5</v>
      </c>
      <c r="S4170" s="17" t="s">
        <v>5</v>
      </c>
      <c r="T4170" s="14" t="s">
        <v>16746</v>
      </c>
      <c r="U4170" s="14" t="s">
        <v>87</v>
      </c>
      <c r="V4170" s="64"/>
      <c r="W4170" s="20"/>
      <c r="X4170" s="20"/>
      <c r="Y4170" s="20"/>
      <c r="Z4170" s="20"/>
      <c r="AA4170" s="20"/>
      <c r="AB4170" s="20"/>
      <c r="AC4170" s="20"/>
      <c r="AD4170" s="20"/>
      <c r="AE4170" s="20"/>
      <c r="AF4170" s="20"/>
      <c r="AG4170" s="20"/>
      <c r="AH4170" s="20"/>
    </row>
    <row r="4171">
      <c r="A4171" s="30">
        <v>345554.0</v>
      </c>
      <c r="B4171" s="31" t="s">
        <v>16747</v>
      </c>
      <c r="C4171" s="31" t="s">
        <v>16748</v>
      </c>
      <c r="D4171" s="31" t="s">
        <v>4203</v>
      </c>
      <c r="E4171" s="31" t="s">
        <v>36</v>
      </c>
      <c r="F4171" s="30">
        <v>28412.0</v>
      </c>
      <c r="G4171" s="30">
        <v>9.104423E9</v>
      </c>
      <c r="H4171" s="42" t="s">
        <v>16749</v>
      </c>
      <c r="I4171" s="25" t="s">
        <v>4409</v>
      </c>
      <c r="J4171" s="89">
        <v>44588.0</v>
      </c>
      <c r="K4171" s="43"/>
      <c r="L4171" s="27">
        <v>2.0</v>
      </c>
      <c r="M4171" s="43"/>
      <c r="N4171" s="43"/>
      <c r="O4171" s="44"/>
      <c r="P4171" s="44"/>
      <c r="Q4171" s="44"/>
      <c r="R4171" s="44"/>
      <c r="S4171" s="44"/>
      <c r="T4171" s="25" t="s">
        <v>16323</v>
      </c>
      <c r="U4171" s="25" t="s">
        <v>92</v>
      </c>
      <c r="V4171" s="58"/>
      <c r="W4171" s="20"/>
      <c r="X4171" s="20"/>
      <c r="Y4171" s="20"/>
      <c r="Z4171" s="20"/>
      <c r="AA4171" s="20"/>
      <c r="AB4171" s="20"/>
      <c r="AC4171" s="20"/>
      <c r="AD4171" s="20"/>
      <c r="AE4171" s="20"/>
      <c r="AF4171" s="20"/>
      <c r="AG4171" s="20"/>
      <c r="AH4171" s="20"/>
    </row>
    <row r="4172">
      <c r="A4172" s="34">
        <v>345555.0</v>
      </c>
      <c r="B4172" s="35" t="s">
        <v>16750</v>
      </c>
      <c r="C4172" s="35" t="s">
        <v>16751</v>
      </c>
      <c r="D4172" s="35" t="s">
        <v>15710</v>
      </c>
      <c r="E4172" s="35" t="s">
        <v>36</v>
      </c>
      <c r="F4172" s="34">
        <v>27612.0</v>
      </c>
      <c r="G4172" s="34">
        <v>9.1978149E9</v>
      </c>
      <c r="H4172" s="51" t="s">
        <v>16752</v>
      </c>
      <c r="I4172" s="14" t="s">
        <v>4409</v>
      </c>
      <c r="J4172" s="105">
        <v>44588.0</v>
      </c>
      <c r="K4172" s="105">
        <v>44624.0</v>
      </c>
      <c r="L4172" s="16">
        <v>2.0</v>
      </c>
      <c r="M4172" s="16" t="s">
        <v>7</v>
      </c>
      <c r="N4172" s="16" t="s">
        <v>7</v>
      </c>
      <c r="O4172" s="17">
        <v>12000.0</v>
      </c>
      <c r="P4172" s="17">
        <v>11000.0</v>
      </c>
      <c r="Q4172" s="17" t="s">
        <v>5</v>
      </c>
      <c r="R4172" s="17" t="s">
        <v>5</v>
      </c>
      <c r="S4172" s="17" t="s">
        <v>5</v>
      </c>
      <c r="T4172" s="14" t="s">
        <v>16753</v>
      </c>
      <c r="U4172" s="14" t="s">
        <v>87</v>
      </c>
      <c r="V4172" s="64"/>
      <c r="W4172" s="20"/>
      <c r="X4172" s="20"/>
      <c r="Y4172" s="20"/>
      <c r="Z4172" s="20"/>
      <c r="AA4172" s="20"/>
      <c r="AB4172" s="20"/>
      <c r="AC4172" s="20"/>
      <c r="AD4172" s="20"/>
      <c r="AE4172" s="20"/>
      <c r="AF4172" s="20"/>
      <c r="AG4172" s="20"/>
      <c r="AH4172" s="20"/>
    </row>
    <row r="4173">
      <c r="A4173" s="30">
        <v>345557.0</v>
      </c>
      <c r="B4173" s="31" t="s">
        <v>16754</v>
      </c>
      <c r="C4173" s="31" t="s">
        <v>16755</v>
      </c>
      <c r="D4173" s="31" t="s">
        <v>4203</v>
      </c>
      <c r="E4173" s="31" t="s">
        <v>36</v>
      </c>
      <c r="F4173" s="30">
        <v>28412.0</v>
      </c>
      <c r="G4173" s="30">
        <v>9.10392311E9</v>
      </c>
      <c r="H4173" s="42" t="s">
        <v>16756</v>
      </c>
      <c r="I4173" s="25" t="s">
        <v>4409</v>
      </c>
      <c r="J4173" s="89">
        <v>44588.0</v>
      </c>
      <c r="K4173" s="43"/>
      <c r="L4173" s="27">
        <v>2.0</v>
      </c>
      <c r="M4173" s="43"/>
      <c r="N4173" s="43"/>
      <c r="O4173" s="44"/>
      <c r="P4173" s="44"/>
      <c r="Q4173" s="44"/>
      <c r="R4173" s="44"/>
      <c r="S4173" s="44"/>
      <c r="T4173" s="25" t="s">
        <v>16323</v>
      </c>
      <c r="U4173" s="25" t="s">
        <v>92</v>
      </c>
      <c r="V4173" s="58"/>
      <c r="W4173" s="20"/>
      <c r="X4173" s="20"/>
      <c r="Y4173" s="20"/>
      <c r="Z4173" s="20"/>
      <c r="AA4173" s="20"/>
      <c r="AB4173" s="20"/>
      <c r="AC4173" s="20"/>
      <c r="AD4173" s="20"/>
      <c r="AE4173" s="20"/>
      <c r="AF4173" s="20"/>
      <c r="AG4173" s="20"/>
      <c r="AH4173" s="20"/>
    </row>
    <row r="4174">
      <c r="A4174" s="34">
        <v>345559.0</v>
      </c>
      <c r="B4174" s="35" t="s">
        <v>16757</v>
      </c>
      <c r="C4174" s="35" t="s">
        <v>16758</v>
      </c>
      <c r="D4174" s="35" t="s">
        <v>16371</v>
      </c>
      <c r="E4174" s="35" t="s">
        <v>36</v>
      </c>
      <c r="F4174" s="34">
        <v>27103.0</v>
      </c>
      <c r="G4174" s="34">
        <v>3.366590386E9</v>
      </c>
      <c r="H4174" s="51" t="s">
        <v>16759</v>
      </c>
      <c r="I4174" s="14" t="s">
        <v>4409</v>
      </c>
      <c r="J4174" s="105">
        <v>44588.0</v>
      </c>
      <c r="K4174" s="105">
        <v>44588.0</v>
      </c>
      <c r="L4174" s="16">
        <v>1.0</v>
      </c>
      <c r="M4174" s="16" t="s">
        <v>7</v>
      </c>
      <c r="N4174" s="16" t="s">
        <v>4</v>
      </c>
      <c r="O4174" s="17">
        <v>12450.0</v>
      </c>
      <c r="P4174" s="17">
        <v>9600.0</v>
      </c>
      <c r="Q4174" s="17">
        <v>6880.0</v>
      </c>
      <c r="R4174" s="17" t="s">
        <v>5</v>
      </c>
      <c r="S4174" s="17">
        <v>8080.0</v>
      </c>
      <c r="T4174" s="14" t="s">
        <v>10260</v>
      </c>
      <c r="U4174" s="14" t="s">
        <v>87</v>
      </c>
      <c r="V4174" s="64"/>
      <c r="W4174" s="20"/>
      <c r="X4174" s="20"/>
      <c r="Y4174" s="20"/>
      <c r="Z4174" s="20"/>
      <c r="AA4174" s="20"/>
      <c r="AB4174" s="20"/>
      <c r="AC4174" s="20"/>
      <c r="AD4174" s="20"/>
      <c r="AE4174" s="20"/>
      <c r="AF4174" s="20"/>
      <c r="AG4174" s="20"/>
      <c r="AH4174" s="20"/>
    </row>
    <row r="4175">
      <c r="A4175" s="30">
        <v>345562.0</v>
      </c>
      <c r="B4175" s="31" t="s">
        <v>16760</v>
      </c>
      <c r="C4175" s="31" t="s">
        <v>16761</v>
      </c>
      <c r="D4175" s="31" t="s">
        <v>16762</v>
      </c>
      <c r="E4175" s="31" t="s">
        <v>36</v>
      </c>
      <c r="F4175" s="30">
        <v>28227.0</v>
      </c>
      <c r="G4175" s="30">
        <v>7.045452377E9</v>
      </c>
      <c r="H4175" s="42" t="s">
        <v>16763</v>
      </c>
      <c r="I4175" s="25" t="s">
        <v>4409</v>
      </c>
      <c r="J4175" s="89">
        <v>44588.0</v>
      </c>
      <c r="K4175" s="43"/>
      <c r="L4175" s="27">
        <v>2.0</v>
      </c>
      <c r="M4175" s="43"/>
      <c r="N4175" s="43"/>
      <c r="O4175" s="44"/>
      <c r="P4175" s="44"/>
      <c r="Q4175" s="44"/>
      <c r="R4175" s="44"/>
      <c r="S4175" s="44"/>
      <c r="T4175" s="25" t="s">
        <v>16323</v>
      </c>
      <c r="U4175" s="25" t="s">
        <v>92</v>
      </c>
      <c r="V4175" s="58"/>
      <c r="W4175" s="20"/>
      <c r="X4175" s="20"/>
      <c r="Y4175" s="20"/>
      <c r="Z4175" s="20"/>
      <c r="AA4175" s="20"/>
      <c r="AB4175" s="20"/>
      <c r="AC4175" s="20"/>
      <c r="AD4175" s="20"/>
      <c r="AE4175" s="20"/>
      <c r="AF4175" s="20"/>
      <c r="AG4175" s="20"/>
      <c r="AH4175" s="20"/>
    </row>
    <row r="4176">
      <c r="A4176" s="34">
        <v>345566.0</v>
      </c>
      <c r="B4176" s="35" t="s">
        <v>16764</v>
      </c>
      <c r="C4176" s="35" t="s">
        <v>16765</v>
      </c>
      <c r="D4176" s="35" t="s">
        <v>5310</v>
      </c>
      <c r="E4176" s="35" t="s">
        <v>36</v>
      </c>
      <c r="F4176" s="34">
        <v>28110.0</v>
      </c>
      <c r="G4176" s="34">
        <v>7.0429185E9</v>
      </c>
      <c r="H4176" s="51" t="s">
        <v>16766</v>
      </c>
      <c r="I4176" s="14" t="s">
        <v>4409</v>
      </c>
      <c r="J4176" s="105">
        <v>44588.0</v>
      </c>
      <c r="K4176" s="48"/>
      <c r="L4176" s="16">
        <v>2.0</v>
      </c>
      <c r="M4176" s="48"/>
      <c r="N4176" s="48"/>
      <c r="O4176" s="49"/>
      <c r="P4176" s="49"/>
      <c r="Q4176" s="49"/>
      <c r="R4176" s="49"/>
      <c r="S4176" s="49"/>
      <c r="T4176" s="14" t="s">
        <v>16323</v>
      </c>
      <c r="U4176" s="14" t="s">
        <v>92</v>
      </c>
      <c r="V4176" s="64"/>
      <c r="W4176" s="20"/>
      <c r="X4176" s="20"/>
      <c r="Y4176" s="20"/>
      <c r="Z4176" s="20"/>
      <c r="AA4176" s="20"/>
      <c r="AB4176" s="20"/>
      <c r="AC4176" s="20"/>
      <c r="AD4176" s="20"/>
      <c r="AE4176" s="20"/>
      <c r="AF4176" s="20"/>
      <c r="AG4176" s="20"/>
      <c r="AH4176" s="20"/>
    </row>
    <row r="4177">
      <c r="A4177" s="30">
        <v>345567.0</v>
      </c>
      <c r="B4177" s="31" t="s">
        <v>16767</v>
      </c>
      <c r="C4177" s="31" t="s">
        <v>16768</v>
      </c>
      <c r="D4177" s="31" t="s">
        <v>16769</v>
      </c>
      <c r="E4177" s="31" t="s">
        <v>36</v>
      </c>
      <c r="F4177" s="30">
        <v>28031.0</v>
      </c>
      <c r="G4177" s="30">
        <v>7.04997297E9</v>
      </c>
      <c r="H4177" s="42" t="s">
        <v>16770</v>
      </c>
      <c r="I4177" s="25" t="s">
        <v>4409</v>
      </c>
      <c r="J4177" s="89">
        <v>44588.0</v>
      </c>
      <c r="K4177" s="89">
        <v>44588.0</v>
      </c>
      <c r="L4177" s="27">
        <v>1.0</v>
      </c>
      <c r="M4177" s="27" t="s">
        <v>7</v>
      </c>
      <c r="N4177" s="27" t="s">
        <v>7</v>
      </c>
      <c r="O4177" s="28">
        <v>8400.0</v>
      </c>
      <c r="P4177" s="28">
        <v>7800.0</v>
      </c>
      <c r="Q4177" s="28" t="s">
        <v>5</v>
      </c>
      <c r="R4177" s="28" t="s">
        <v>5</v>
      </c>
      <c r="S4177" s="28" t="s">
        <v>5</v>
      </c>
      <c r="T4177" s="25" t="s">
        <v>16771</v>
      </c>
      <c r="U4177" s="25" t="s">
        <v>87</v>
      </c>
      <c r="V4177" s="58"/>
      <c r="W4177" s="20"/>
      <c r="X4177" s="20"/>
      <c r="Y4177" s="20"/>
      <c r="Z4177" s="20"/>
      <c r="AA4177" s="20"/>
      <c r="AB4177" s="20"/>
      <c r="AC4177" s="20"/>
      <c r="AD4177" s="20"/>
      <c r="AE4177" s="20"/>
      <c r="AF4177" s="20"/>
      <c r="AG4177" s="20"/>
      <c r="AH4177" s="20"/>
    </row>
    <row r="4178">
      <c r="A4178" s="34">
        <v>345570.0</v>
      </c>
      <c r="B4178" s="35" t="s">
        <v>16772</v>
      </c>
      <c r="C4178" s="35" t="s">
        <v>16773</v>
      </c>
      <c r="D4178" s="35" t="s">
        <v>16774</v>
      </c>
      <c r="E4178" s="35" t="s">
        <v>36</v>
      </c>
      <c r="F4178" s="34">
        <v>28078.0</v>
      </c>
      <c r="G4178" s="34">
        <v>7.049122222E9</v>
      </c>
      <c r="H4178" s="51" t="s">
        <v>16775</v>
      </c>
      <c r="I4178" s="14" t="s">
        <v>4409</v>
      </c>
      <c r="J4178" s="105">
        <v>44589.0</v>
      </c>
      <c r="K4178" s="48"/>
      <c r="L4178" s="16">
        <v>2.0</v>
      </c>
      <c r="M4178" s="48"/>
      <c r="N4178" s="48"/>
      <c r="O4178" s="49"/>
      <c r="P4178" s="49"/>
      <c r="Q4178" s="49"/>
      <c r="R4178" s="49"/>
      <c r="S4178" s="49"/>
      <c r="T4178" s="14" t="s">
        <v>16323</v>
      </c>
      <c r="U4178" s="14" t="s">
        <v>92</v>
      </c>
      <c r="V4178" s="64"/>
      <c r="W4178" s="20"/>
      <c r="X4178" s="20"/>
      <c r="Y4178" s="20"/>
      <c r="Z4178" s="20"/>
      <c r="AA4178" s="20"/>
      <c r="AB4178" s="20"/>
      <c r="AC4178" s="20"/>
      <c r="AD4178" s="20"/>
      <c r="AE4178" s="20"/>
      <c r="AF4178" s="20"/>
      <c r="AG4178" s="20"/>
      <c r="AH4178" s="20"/>
    </row>
    <row r="4179">
      <c r="A4179" s="30">
        <v>345575.0</v>
      </c>
      <c r="B4179" s="31" t="s">
        <v>16776</v>
      </c>
      <c r="C4179" s="31" t="s">
        <v>16777</v>
      </c>
      <c r="D4179" s="31" t="s">
        <v>16778</v>
      </c>
      <c r="E4179" s="31" t="s">
        <v>36</v>
      </c>
      <c r="F4179" s="30">
        <v>28420.0</v>
      </c>
      <c r="G4179" s="30">
        <v>9.102876007E9</v>
      </c>
      <c r="H4179" s="42" t="s">
        <v>16779</v>
      </c>
      <c r="I4179" s="25" t="s">
        <v>4409</v>
      </c>
      <c r="J4179" s="89">
        <v>44589.0</v>
      </c>
      <c r="K4179" s="43"/>
      <c r="L4179" s="27">
        <v>2.0</v>
      </c>
      <c r="M4179" s="43"/>
      <c r="N4179" s="43"/>
      <c r="O4179" s="44"/>
      <c r="P4179" s="44"/>
      <c r="Q4179" s="44"/>
      <c r="R4179" s="44"/>
      <c r="S4179" s="44"/>
      <c r="T4179" s="25" t="s">
        <v>16323</v>
      </c>
      <c r="U4179" s="25" t="s">
        <v>92</v>
      </c>
      <c r="V4179" s="58"/>
      <c r="W4179" s="20"/>
      <c r="X4179" s="20"/>
      <c r="Y4179" s="20"/>
      <c r="Z4179" s="20"/>
      <c r="AA4179" s="20"/>
      <c r="AB4179" s="20"/>
      <c r="AC4179" s="20"/>
      <c r="AD4179" s="20"/>
      <c r="AE4179" s="20"/>
      <c r="AF4179" s="20"/>
      <c r="AG4179" s="20"/>
      <c r="AH4179" s="20"/>
    </row>
    <row r="4180">
      <c r="A4180" s="34">
        <v>345577.0</v>
      </c>
      <c r="B4180" s="35" t="s">
        <v>16780</v>
      </c>
      <c r="C4180" s="35" t="s">
        <v>16781</v>
      </c>
      <c r="D4180" s="35" t="s">
        <v>16602</v>
      </c>
      <c r="E4180" s="35" t="s">
        <v>36</v>
      </c>
      <c r="F4180" s="34">
        <v>27511.0</v>
      </c>
      <c r="G4180" s="34">
        <v>9.842003688E9</v>
      </c>
      <c r="H4180" s="51" t="s">
        <v>16782</v>
      </c>
      <c r="I4180" s="14" t="s">
        <v>4409</v>
      </c>
      <c r="J4180" s="105">
        <v>44589.0</v>
      </c>
      <c r="K4180" s="48"/>
      <c r="L4180" s="16">
        <v>1.0</v>
      </c>
      <c r="M4180" s="48"/>
      <c r="N4180" s="48"/>
      <c r="O4180" s="49"/>
      <c r="P4180" s="49"/>
      <c r="Q4180" s="49"/>
      <c r="R4180" s="49"/>
      <c r="S4180" s="49"/>
      <c r="T4180" s="14" t="s">
        <v>16323</v>
      </c>
      <c r="U4180" s="14" t="s">
        <v>92</v>
      </c>
      <c r="V4180" s="64"/>
      <c r="W4180" s="20"/>
      <c r="X4180" s="20"/>
      <c r="Y4180" s="20"/>
      <c r="Z4180" s="20"/>
      <c r="AA4180" s="20"/>
      <c r="AB4180" s="20"/>
      <c r="AC4180" s="20"/>
      <c r="AD4180" s="20"/>
      <c r="AE4180" s="20"/>
      <c r="AF4180" s="20"/>
      <c r="AG4180" s="20"/>
      <c r="AH4180" s="20"/>
    </row>
    <row r="4181">
      <c r="A4181" s="30">
        <v>355024.0</v>
      </c>
      <c r="B4181" s="31" t="s">
        <v>16783</v>
      </c>
      <c r="C4181" s="31" t="s">
        <v>16784</v>
      </c>
      <c r="D4181" s="31" t="s">
        <v>16785</v>
      </c>
      <c r="E4181" s="31" t="s">
        <v>37</v>
      </c>
      <c r="F4181" s="30">
        <v>58103.0</v>
      </c>
      <c r="G4181" s="30">
        <v>7.01237303E9</v>
      </c>
      <c r="H4181" s="42" t="s">
        <v>16786</v>
      </c>
      <c r="I4181" s="25" t="s">
        <v>4409</v>
      </c>
      <c r="J4181" s="89">
        <v>44589.0</v>
      </c>
      <c r="K4181" s="43"/>
      <c r="L4181" s="27">
        <v>2.0</v>
      </c>
      <c r="M4181" s="43"/>
      <c r="N4181" s="43"/>
      <c r="O4181" s="44"/>
      <c r="P4181" s="44"/>
      <c r="Q4181" s="44"/>
      <c r="R4181" s="44"/>
      <c r="S4181" s="44"/>
      <c r="T4181" s="25" t="s">
        <v>16323</v>
      </c>
      <c r="U4181" s="25" t="s">
        <v>92</v>
      </c>
      <c r="V4181" s="58"/>
      <c r="W4181" s="20"/>
      <c r="X4181" s="20"/>
      <c r="Y4181" s="20"/>
      <c r="Z4181" s="20"/>
      <c r="AA4181" s="20"/>
      <c r="AB4181" s="20"/>
      <c r="AC4181" s="20"/>
      <c r="AD4181" s="20"/>
      <c r="AE4181" s="20"/>
      <c r="AF4181" s="20"/>
      <c r="AG4181" s="20"/>
      <c r="AH4181" s="20"/>
    </row>
    <row r="4182">
      <c r="A4182" s="34">
        <v>355031.0</v>
      </c>
      <c r="B4182" s="35" t="s">
        <v>16787</v>
      </c>
      <c r="C4182" s="35" t="s">
        <v>16788</v>
      </c>
      <c r="D4182" s="35" t="s">
        <v>16789</v>
      </c>
      <c r="E4182" s="35" t="s">
        <v>37</v>
      </c>
      <c r="F4182" s="34">
        <v>58701.0</v>
      </c>
      <c r="G4182" s="34">
        <v>7.018521255E9</v>
      </c>
      <c r="H4182" s="51" t="s">
        <v>16790</v>
      </c>
      <c r="I4182" s="14" t="s">
        <v>4409</v>
      </c>
      <c r="J4182" s="105">
        <v>44589.0</v>
      </c>
      <c r="K4182" s="105">
        <v>44589.0</v>
      </c>
      <c r="L4182" s="16">
        <v>1.0</v>
      </c>
      <c r="M4182" s="16" t="s">
        <v>7</v>
      </c>
      <c r="N4182" s="16" t="s">
        <v>4</v>
      </c>
      <c r="O4182" s="17">
        <v>9750.0</v>
      </c>
      <c r="P4182" s="17">
        <v>9000.0</v>
      </c>
      <c r="Q4182" s="17" t="s">
        <v>5</v>
      </c>
      <c r="R4182" s="17" t="s">
        <v>5</v>
      </c>
      <c r="S4182" s="17" t="s">
        <v>5</v>
      </c>
      <c r="T4182" s="14" t="s">
        <v>16791</v>
      </c>
      <c r="U4182" s="14" t="s">
        <v>87</v>
      </c>
      <c r="V4182" s="64"/>
      <c r="W4182" s="20"/>
      <c r="X4182" s="20"/>
      <c r="Y4182" s="20"/>
      <c r="Z4182" s="20"/>
      <c r="AA4182" s="20"/>
      <c r="AB4182" s="20"/>
      <c r="AC4182" s="20"/>
      <c r="AD4182" s="20"/>
      <c r="AE4182" s="20"/>
      <c r="AF4182" s="20"/>
      <c r="AG4182" s="20"/>
      <c r="AH4182" s="20"/>
    </row>
    <row r="4183">
      <c r="A4183" s="30">
        <v>355032.0</v>
      </c>
      <c r="B4183" s="31" t="s">
        <v>16792</v>
      </c>
      <c r="C4183" s="31" t="s">
        <v>16793</v>
      </c>
      <c r="D4183" s="31" t="s">
        <v>16794</v>
      </c>
      <c r="E4183" s="31" t="s">
        <v>37</v>
      </c>
      <c r="F4183" s="30">
        <v>58368.0</v>
      </c>
      <c r="G4183" s="30">
        <v>7.017765261E9</v>
      </c>
      <c r="H4183" s="42" t="s">
        <v>16790</v>
      </c>
      <c r="I4183" s="25" t="s">
        <v>4409</v>
      </c>
      <c r="J4183" s="89">
        <v>44589.0</v>
      </c>
      <c r="K4183" s="89">
        <v>44624.0</v>
      </c>
      <c r="L4183" s="27">
        <v>2.0</v>
      </c>
      <c r="M4183" s="27" t="s">
        <v>7</v>
      </c>
      <c r="N4183" s="27" t="s">
        <v>7</v>
      </c>
      <c r="O4183" s="28">
        <v>10000.0</v>
      </c>
      <c r="P4183" s="28" t="s">
        <v>5</v>
      </c>
      <c r="Q4183" s="28" t="s">
        <v>5</v>
      </c>
      <c r="R4183" s="28" t="s">
        <v>5</v>
      </c>
      <c r="S4183" s="28" t="s">
        <v>5</v>
      </c>
      <c r="T4183" s="25" t="s">
        <v>16795</v>
      </c>
      <c r="U4183" s="25" t="s">
        <v>87</v>
      </c>
      <c r="V4183" s="58"/>
      <c r="W4183" s="20"/>
      <c r="X4183" s="20"/>
      <c r="Y4183" s="20"/>
      <c r="Z4183" s="20"/>
      <c r="AA4183" s="20"/>
      <c r="AB4183" s="20"/>
      <c r="AC4183" s="20"/>
      <c r="AD4183" s="20"/>
      <c r="AE4183" s="20"/>
      <c r="AF4183" s="20"/>
      <c r="AG4183" s="20"/>
      <c r="AH4183" s="20"/>
    </row>
    <row r="4184">
      <c r="A4184" s="34">
        <v>355033.0</v>
      </c>
      <c r="B4184" s="35" t="s">
        <v>16796</v>
      </c>
      <c r="C4184" s="35" t="s">
        <v>16797</v>
      </c>
      <c r="D4184" s="35" t="s">
        <v>16798</v>
      </c>
      <c r="E4184" s="35" t="s">
        <v>37</v>
      </c>
      <c r="F4184" s="34">
        <v>58075.0</v>
      </c>
      <c r="G4184" s="34">
        <v>7.016426667E9</v>
      </c>
      <c r="H4184" s="51" t="s">
        <v>16799</v>
      </c>
      <c r="I4184" s="14" t="s">
        <v>4409</v>
      </c>
      <c r="J4184" s="105">
        <v>44589.0</v>
      </c>
      <c r="K4184" s="105">
        <v>44624.0</v>
      </c>
      <c r="L4184" s="16">
        <v>2.0</v>
      </c>
      <c r="M4184" s="16" t="s">
        <v>7</v>
      </c>
      <c r="N4184" s="16" t="s">
        <v>7</v>
      </c>
      <c r="O4184" s="17">
        <v>6900.0</v>
      </c>
      <c r="P4184" s="17">
        <v>6300.0</v>
      </c>
      <c r="Q4184" s="17" t="s">
        <v>5</v>
      </c>
      <c r="R4184" s="17" t="s">
        <v>5</v>
      </c>
      <c r="S4184" s="17" t="s">
        <v>5</v>
      </c>
      <c r="T4184" s="14" t="s">
        <v>16354</v>
      </c>
      <c r="U4184" s="14" t="s">
        <v>87</v>
      </c>
      <c r="V4184" s="64"/>
      <c r="W4184" s="20"/>
      <c r="X4184" s="20"/>
      <c r="Y4184" s="20"/>
      <c r="Z4184" s="20"/>
      <c r="AA4184" s="20"/>
      <c r="AB4184" s="20"/>
      <c r="AC4184" s="20"/>
      <c r="AD4184" s="20"/>
      <c r="AE4184" s="20"/>
      <c r="AF4184" s="20"/>
      <c r="AG4184" s="20"/>
      <c r="AH4184" s="20"/>
    </row>
    <row r="4185">
      <c r="A4185" s="30">
        <v>355036.0</v>
      </c>
      <c r="B4185" s="31" t="s">
        <v>16800</v>
      </c>
      <c r="C4185" s="31" t="s">
        <v>16801</v>
      </c>
      <c r="D4185" s="31" t="s">
        <v>16802</v>
      </c>
      <c r="E4185" s="31" t="s">
        <v>37</v>
      </c>
      <c r="F4185" s="30">
        <v>58631.0</v>
      </c>
      <c r="G4185" s="30">
        <v>7.013483107E9</v>
      </c>
      <c r="H4185" s="42" t="s">
        <v>16803</v>
      </c>
      <c r="I4185" s="25" t="s">
        <v>4409</v>
      </c>
      <c r="J4185" s="89">
        <v>44589.0</v>
      </c>
      <c r="K4185" s="43"/>
      <c r="L4185" s="27">
        <v>2.0</v>
      </c>
      <c r="M4185" s="43"/>
      <c r="N4185" s="43"/>
      <c r="O4185" s="44"/>
      <c r="P4185" s="44"/>
      <c r="Q4185" s="44"/>
      <c r="R4185" s="44"/>
      <c r="S4185" s="44"/>
      <c r="T4185" s="25" t="s">
        <v>16323</v>
      </c>
      <c r="U4185" s="25" t="s">
        <v>92</v>
      </c>
      <c r="V4185" s="58"/>
      <c r="W4185" s="20"/>
      <c r="X4185" s="20"/>
      <c r="Y4185" s="20"/>
      <c r="Z4185" s="20"/>
      <c r="AA4185" s="20"/>
      <c r="AB4185" s="20"/>
      <c r="AC4185" s="20"/>
      <c r="AD4185" s="20"/>
      <c r="AE4185" s="20"/>
      <c r="AF4185" s="20"/>
      <c r="AG4185" s="20"/>
      <c r="AH4185" s="20"/>
    </row>
    <row r="4186">
      <c r="A4186" s="34">
        <v>355037.0</v>
      </c>
      <c r="B4186" s="35" t="s">
        <v>16804</v>
      </c>
      <c r="C4186" s="35" t="s">
        <v>16805</v>
      </c>
      <c r="D4186" s="35" t="s">
        <v>7450</v>
      </c>
      <c r="E4186" s="35" t="s">
        <v>37</v>
      </c>
      <c r="F4186" s="34">
        <v>58341.0</v>
      </c>
      <c r="G4186" s="34">
        <v>7.013244651E9</v>
      </c>
      <c r="H4186" s="51" t="s">
        <v>16806</v>
      </c>
      <c r="I4186" s="14" t="s">
        <v>4409</v>
      </c>
      <c r="J4186" s="105">
        <v>44589.0</v>
      </c>
      <c r="K4186" s="105">
        <v>44589.0</v>
      </c>
      <c r="L4186" s="16">
        <v>1.0</v>
      </c>
      <c r="M4186" s="16" t="s">
        <v>7</v>
      </c>
      <c r="N4186" s="16" t="s">
        <v>4</v>
      </c>
      <c r="O4186" s="17">
        <v>8818.2</v>
      </c>
      <c r="P4186" s="17">
        <v>8398.2</v>
      </c>
      <c r="Q4186" s="17" t="s">
        <v>5</v>
      </c>
      <c r="R4186" s="17" t="s">
        <v>5</v>
      </c>
      <c r="S4186" s="17" t="s">
        <v>5</v>
      </c>
      <c r="T4186" s="14" t="s">
        <v>16791</v>
      </c>
      <c r="U4186" s="14" t="s">
        <v>87</v>
      </c>
      <c r="V4186" s="64"/>
      <c r="W4186" s="20"/>
      <c r="X4186" s="20"/>
      <c r="Y4186" s="20"/>
      <c r="Z4186" s="20"/>
      <c r="AA4186" s="20"/>
      <c r="AB4186" s="20"/>
      <c r="AC4186" s="20"/>
      <c r="AD4186" s="20"/>
      <c r="AE4186" s="20"/>
      <c r="AF4186" s="20"/>
      <c r="AG4186" s="20"/>
      <c r="AH4186" s="20"/>
    </row>
    <row r="4187">
      <c r="A4187" s="30">
        <v>355038.0</v>
      </c>
      <c r="B4187" s="31" t="s">
        <v>16807</v>
      </c>
      <c r="C4187" s="31" t="s">
        <v>16808</v>
      </c>
      <c r="D4187" s="31" t="s">
        <v>16809</v>
      </c>
      <c r="E4187" s="31" t="s">
        <v>37</v>
      </c>
      <c r="F4187" s="30">
        <v>58041.0</v>
      </c>
      <c r="G4187" s="30">
        <v>7.012427891E9</v>
      </c>
      <c r="H4187" s="42" t="s">
        <v>16806</v>
      </c>
      <c r="I4187" s="25" t="s">
        <v>4409</v>
      </c>
      <c r="J4187" s="89">
        <v>44589.0</v>
      </c>
      <c r="K4187" s="89">
        <v>44589.0</v>
      </c>
      <c r="L4187" s="27">
        <v>1.0</v>
      </c>
      <c r="M4187" s="27" t="s">
        <v>5</v>
      </c>
      <c r="N4187" s="27" t="s">
        <v>5</v>
      </c>
      <c r="O4187" s="28" t="s">
        <v>5</v>
      </c>
      <c r="P4187" s="28" t="s">
        <v>5</v>
      </c>
      <c r="Q4187" s="28" t="s">
        <v>5</v>
      </c>
      <c r="R4187" s="28" t="s">
        <v>5</v>
      </c>
      <c r="S4187" s="28" t="s">
        <v>5</v>
      </c>
      <c r="T4187" s="25" t="s">
        <v>7567</v>
      </c>
      <c r="U4187" s="25" t="s">
        <v>87</v>
      </c>
      <c r="V4187" s="58"/>
      <c r="W4187" s="20"/>
      <c r="X4187" s="20"/>
      <c r="Y4187" s="20"/>
      <c r="Z4187" s="20"/>
      <c r="AA4187" s="20"/>
      <c r="AB4187" s="20"/>
      <c r="AC4187" s="20"/>
      <c r="AD4187" s="20"/>
      <c r="AE4187" s="20"/>
      <c r="AF4187" s="20"/>
      <c r="AG4187" s="20"/>
      <c r="AH4187" s="20"/>
    </row>
    <row r="4188">
      <c r="A4188" s="34">
        <v>355039.0</v>
      </c>
      <c r="B4188" s="35" t="s">
        <v>16810</v>
      </c>
      <c r="C4188" s="35" t="s">
        <v>16811</v>
      </c>
      <c r="D4188" s="35" t="s">
        <v>16812</v>
      </c>
      <c r="E4188" s="35" t="s">
        <v>37</v>
      </c>
      <c r="F4188" s="34">
        <v>58425.0</v>
      </c>
      <c r="G4188" s="34">
        <v>7.017972221E9</v>
      </c>
      <c r="H4188" s="51" t="s">
        <v>16813</v>
      </c>
      <c r="I4188" s="14" t="s">
        <v>4409</v>
      </c>
      <c r="J4188" s="105">
        <v>44589.0</v>
      </c>
      <c r="K4188" s="48"/>
      <c r="L4188" s="16">
        <v>2.0</v>
      </c>
      <c r="M4188" s="48"/>
      <c r="N4188" s="48"/>
      <c r="O4188" s="49"/>
      <c r="P4188" s="49"/>
      <c r="Q4188" s="49"/>
      <c r="R4188" s="49"/>
      <c r="S4188" s="49"/>
      <c r="T4188" s="14" t="s">
        <v>16323</v>
      </c>
      <c r="U4188" s="14" t="s">
        <v>92</v>
      </c>
      <c r="V4188" s="64"/>
      <c r="W4188" s="20"/>
      <c r="X4188" s="20"/>
      <c r="Y4188" s="20"/>
      <c r="Z4188" s="20"/>
      <c r="AA4188" s="20"/>
      <c r="AB4188" s="20"/>
      <c r="AC4188" s="20"/>
      <c r="AD4188" s="20"/>
      <c r="AE4188" s="20"/>
      <c r="AF4188" s="20"/>
      <c r="AG4188" s="20"/>
      <c r="AH4188" s="20"/>
    </row>
    <row r="4189">
      <c r="A4189" s="30">
        <v>355040.0</v>
      </c>
      <c r="B4189" s="31" t="s">
        <v>16814</v>
      </c>
      <c r="C4189" s="31" t="s">
        <v>16815</v>
      </c>
      <c r="D4189" s="31" t="s">
        <v>13545</v>
      </c>
      <c r="E4189" s="31" t="s">
        <v>37</v>
      </c>
      <c r="F4189" s="30">
        <v>58257.0</v>
      </c>
      <c r="G4189" s="30">
        <v>7.017863401E9</v>
      </c>
      <c r="H4189" s="42" t="s">
        <v>16816</v>
      </c>
      <c r="I4189" s="25" t="s">
        <v>4409</v>
      </c>
      <c r="J4189" s="89">
        <v>44589.0</v>
      </c>
      <c r="K4189" s="89">
        <v>44589.0</v>
      </c>
      <c r="L4189" s="27">
        <v>1.0</v>
      </c>
      <c r="M4189" s="27" t="s">
        <v>7</v>
      </c>
      <c r="N4189" s="27" t="s">
        <v>4</v>
      </c>
      <c r="O4189" s="28">
        <v>7044.3</v>
      </c>
      <c r="P4189" s="28" t="s">
        <v>5</v>
      </c>
      <c r="Q4189" s="28" t="s">
        <v>5</v>
      </c>
      <c r="R4189" s="28" t="s">
        <v>5</v>
      </c>
      <c r="S4189" s="28" t="s">
        <v>5</v>
      </c>
      <c r="T4189" s="25" t="s">
        <v>16817</v>
      </c>
      <c r="U4189" s="25" t="s">
        <v>87</v>
      </c>
      <c r="V4189" s="58"/>
      <c r="W4189" s="20"/>
      <c r="X4189" s="20"/>
      <c r="Y4189" s="20"/>
      <c r="Z4189" s="20"/>
      <c r="AA4189" s="20"/>
      <c r="AB4189" s="20"/>
      <c r="AC4189" s="20"/>
      <c r="AD4189" s="20"/>
      <c r="AE4189" s="20"/>
      <c r="AF4189" s="20"/>
      <c r="AG4189" s="20"/>
      <c r="AH4189" s="20"/>
    </row>
    <row r="4190">
      <c r="A4190" s="34">
        <v>355041.0</v>
      </c>
      <c r="B4190" s="35" t="s">
        <v>16818</v>
      </c>
      <c r="C4190" s="35" t="s">
        <v>16819</v>
      </c>
      <c r="D4190" s="35" t="s">
        <v>16820</v>
      </c>
      <c r="E4190" s="35" t="s">
        <v>37</v>
      </c>
      <c r="F4190" s="34">
        <v>58356.0</v>
      </c>
      <c r="G4190" s="34">
        <v>7.019472944E9</v>
      </c>
      <c r="H4190" s="51" t="s">
        <v>16821</v>
      </c>
      <c r="I4190" s="14" t="s">
        <v>4409</v>
      </c>
      <c r="J4190" s="105">
        <v>44589.0</v>
      </c>
      <c r="K4190" s="105">
        <v>44589.0</v>
      </c>
      <c r="L4190" s="16">
        <v>1.0</v>
      </c>
      <c r="M4190" s="16" t="s">
        <v>7</v>
      </c>
      <c r="N4190" s="16" t="s">
        <v>7</v>
      </c>
      <c r="O4190" s="17">
        <v>7860.0</v>
      </c>
      <c r="P4190" s="17">
        <v>7561.8</v>
      </c>
      <c r="Q4190" s="17" t="s">
        <v>5</v>
      </c>
      <c r="R4190" s="17" t="s">
        <v>5</v>
      </c>
      <c r="S4190" s="17" t="s">
        <v>5</v>
      </c>
      <c r="T4190" s="14" t="s">
        <v>16822</v>
      </c>
      <c r="U4190" s="14" t="s">
        <v>87</v>
      </c>
      <c r="V4190" s="64"/>
      <c r="W4190" s="20"/>
      <c r="X4190" s="20"/>
      <c r="Y4190" s="20"/>
      <c r="Z4190" s="20"/>
      <c r="AA4190" s="20"/>
      <c r="AB4190" s="20"/>
      <c r="AC4190" s="20"/>
      <c r="AD4190" s="20"/>
      <c r="AE4190" s="20"/>
      <c r="AF4190" s="20"/>
      <c r="AG4190" s="20"/>
      <c r="AH4190" s="20"/>
    </row>
    <row r="4191">
      <c r="A4191" s="30">
        <v>355042.0</v>
      </c>
      <c r="B4191" s="31" t="s">
        <v>16823</v>
      </c>
      <c r="C4191" s="31" t="s">
        <v>16824</v>
      </c>
      <c r="D4191" s="31" t="s">
        <v>16825</v>
      </c>
      <c r="E4191" s="31" t="s">
        <v>37</v>
      </c>
      <c r="F4191" s="30">
        <v>58639.0</v>
      </c>
      <c r="G4191" s="30">
        <v>7.015672401E9</v>
      </c>
      <c r="H4191" s="42" t="s">
        <v>16826</v>
      </c>
      <c r="I4191" s="25" t="s">
        <v>4409</v>
      </c>
      <c r="J4191" s="89">
        <v>44589.0</v>
      </c>
      <c r="K4191" s="89">
        <v>44624.0</v>
      </c>
      <c r="L4191" s="27">
        <v>2.0</v>
      </c>
      <c r="M4191" s="27" t="s">
        <v>7</v>
      </c>
      <c r="N4191" s="27" t="s">
        <v>7</v>
      </c>
      <c r="O4191" s="28">
        <v>24000.0</v>
      </c>
      <c r="P4191" s="28">
        <v>6900.0</v>
      </c>
      <c r="Q4191" s="28" t="s">
        <v>5</v>
      </c>
      <c r="R4191" s="28" t="s">
        <v>5</v>
      </c>
      <c r="S4191" s="28" t="s">
        <v>5</v>
      </c>
      <c r="T4191" s="25" t="s">
        <v>16827</v>
      </c>
      <c r="U4191" s="25" t="s">
        <v>87</v>
      </c>
      <c r="V4191" s="58"/>
      <c r="W4191" s="20"/>
      <c r="X4191" s="20"/>
      <c r="Y4191" s="20"/>
      <c r="Z4191" s="20"/>
      <c r="AA4191" s="20"/>
      <c r="AB4191" s="20"/>
      <c r="AC4191" s="20"/>
      <c r="AD4191" s="20"/>
      <c r="AE4191" s="20"/>
      <c r="AF4191" s="20"/>
      <c r="AG4191" s="20"/>
      <c r="AH4191" s="20"/>
    </row>
    <row r="4192">
      <c r="A4192" s="34">
        <v>355044.0</v>
      </c>
      <c r="B4192" s="35" t="s">
        <v>16828</v>
      </c>
      <c r="C4192" s="35" t="s">
        <v>16829</v>
      </c>
      <c r="D4192" s="35" t="s">
        <v>16830</v>
      </c>
      <c r="E4192" s="35" t="s">
        <v>37</v>
      </c>
      <c r="F4192" s="34">
        <v>58784.0</v>
      </c>
      <c r="G4192" s="34">
        <v>7.016282442E9</v>
      </c>
      <c r="H4192" s="51" t="s">
        <v>16831</v>
      </c>
      <c r="I4192" s="14" t="s">
        <v>101</v>
      </c>
      <c r="J4192" s="105">
        <v>44589.0</v>
      </c>
      <c r="K4192" s="48"/>
      <c r="L4192" s="16">
        <v>2.0</v>
      </c>
      <c r="M4192" s="16" t="s">
        <v>7</v>
      </c>
      <c r="N4192" s="16" t="s">
        <v>118</v>
      </c>
      <c r="O4192" s="17" t="s">
        <v>118</v>
      </c>
      <c r="P4192" s="17" t="s">
        <v>118</v>
      </c>
      <c r="Q4192" s="17" t="s">
        <v>16832</v>
      </c>
      <c r="R4192" s="17" t="s">
        <v>6</v>
      </c>
      <c r="S4192" s="17" t="s">
        <v>118</v>
      </c>
      <c r="T4192" s="14" t="s">
        <v>16833</v>
      </c>
      <c r="U4192" s="14" t="s">
        <v>92</v>
      </c>
      <c r="V4192" s="64"/>
      <c r="W4192" s="20"/>
      <c r="X4192" s="20"/>
      <c r="Y4192" s="20"/>
      <c r="Z4192" s="20"/>
      <c r="AA4192" s="20"/>
      <c r="AB4192" s="20"/>
      <c r="AC4192" s="20"/>
      <c r="AD4192" s="20"/>
      <c r="AE4192" s="20"/>
      <c r="AF4192" s="20"/>
      <c r="AG4192" s="20"/>
      <c r="AH4192" s="20"/>
    </row>
    <row r="4193">
      <c r="A4193" s="30">
        <v>355046.0</v>
      </c>
      <c r="B4193" s="31" t="s">
        <v>16834</v>
      </c>
      <c r="C4193" s="31" t="s">
        <v>16835</v>
      </c>
      <c r="D4193" s="31" t="s">
        <v>16836</v>
      </c>
      <c r="E4193" s="31" t="s">
        <v>37</v>
      </c>
      <c r="F4193" s="30">
        <v>58421.0</v>
      </c>
      <c r="G4193" s="30">
        <v>7.016523117E9</v>
      </c>
      <c r="H4193" s="42" t="s">
        <v>16837</v>
      </c>
      <c r="I4193" s="25" t="s">
        <v>4409</v>
      </c>
      <c r="J4193" s="89">
        <v>44589.0</v>
      </c>
      <c r="K4193" s="89">
        <v>44589.0</v>
      </c>
      <c r="L4193" s="27">
        <v>1.0</v>
      </c>
      <c r="M4193" s="27" t="s">
        <v>5</v>
      </c>
      <c r="N4193" s="27" t="s">
        <v>5</v>
      </c>
      <c r="O4193" s="28" t="s">
        <v>5</v>
      </c>
      <c r="P4193" s="28" t="s">
        <v>5</v>
      </c>
      <c r="Q4193" s="28" t="s">
        <v>5</v>
      </c>
      <c r="R4193" s="28" t="s">
        <v>5</v>
      </c>
      <c r="S4193" s="28" t="s">
        <v>5</v>
      </c>
      <c r="T4193" s="25" t="s">
        <v>7567</v>
      </c>
      <c r="U4193" s="25" t="s">
        <v>87</v>
      </c>
      <c r="V4193" s="58"/>
      <c r="W4193" s="20"/>
      <c r="X4193" s="20"/>
      <c r="Y4193" s="20"/>
      <c r="Z4193" s="20"/>
      <c r="AA4193" s="20"/>
      <c r="AB4193" s="20"/>
      <c r="AC4193" s="20"/>
      <c r="AD4193" s="20"/>
      <c r="AE4193" s="20"/>
      <c r="AF4193" s="20"/>
      <c r="AG4193" s="20"/>
      <c r="AH4193" s="20"/>
    </row>
    <row r="4194">
      <c r="A4194" s="34">
        <v>355047.0</v>
      </c>
      <c r="B4194" s="35" t="s">
        <v>16838</v>
      </c>
      <c r="C4194" s="35" t="s">
        <v>16839</v>
      </c>
      <c r="D4194" s="35" t="s">
        <v>16785</v>
      </c>
      <c r="E4194" s="35" t="s">
        <v>37</v>
      </c>
      <c r="F4194" s="34">
        <v>58102.0</v>
      </c>
      <c r="G4194" s="34">
        <v>7.012777999E9</v>
      </c>
      <c r="H4194" s="51" t="s">
        <v>16840</v>
      </c>
      <c r="I4194" s="14" t="s">
        <v>4409</v>
      </c>
      <c r="J4194" s="105">
        <v>44589.0</v>
      </c>
      <c r="K4194" s="105">
        <v>44589.0</v>
      </c>
      <c r="L4194" s="16">
        <v>1.0</v>
      </c>
      <c r="M4194" s="16" t="s">
        <v>7</v>
      </c>
      <c r="N4194" s="16" t="s">
        <v>5</v>
      </c>
      <c r="O4194" s="17">
        <v>10620.0</v>
      </c>
      <c r="P4194" s="17">
        <v>9000.0</v>
      </c>
      <c r="Q4194" s="17" t="s">
        <v>5</v>
      </c>
      <c r="R4194" s="17" t="s">
        <v>5</v>
      </c>
      <c r="S4194" s="17" t="s">
        <v>5</v>
      </c>
      <c r="T4194" s="14" t="s">
        <v>16817</v>
      </c>
      <c r="U4194" s="14" t="s">
        <v>87</v>
      </c>
      <c r="V4194" s="64"/>
      <c r="W4194" s="20"/>
      <c r="X4194" s="20"/>
      <c r="Y4194" s="20"/>
      <c r="Z4194" s="20"/>
      <c r="AA4194" s="20"/>
      <c r="AB4194" s="20"/>
      <c r="AC4194" s="20"/>
      <c r="AD4194" s="20"/>
      <c r="AE4194" s="20"/>
      <c r="AF4194" s="20"/>
      <c r="AG4194" s="20"/>
      <c r="AH4194" s="20"/>
    </row>
    <row r="4195">
      <c r="A4195" s="30">
        <v>355048.0</v>
      </c>
      <c r="B4195" s="31" t="s">
        <v>16841</v>
      </c>
      <c r="C4195" s="31" t="s">
        <v>16842</v>
      </c>
      <c r="D4195" s="31" t="s">
        <v>16843</v>
      </c>
      <c r="E4195" s="31" t="s">
        <v>37</v>
      </c>
      <c r="F4195" s="30">
        <v>58436.0</v>
      </c>
      <c r="G4195" s="30">
        <v>7.013493312E9</v>
      </c>
      <c r="H4195" s="42" t="s">
        <v>16844</v>
      </c>
      <c r="I4195" s="25" t="s">
        <v>4409</v>
      </c>
      <c r="J4195" s="89">
        <v>44589.0</v>
      </c>
      <c r="K4195" s="89">
        <v>44589.0</v>
      </c>
      <c r="L4195" s="27">
        <v>1.0</v>
      </c>
      <c r="M4195" s="27" t="s">
        <v>5</v>
      </c>
      <c r="N4195" s="27" t="s">
        <v>5</v>
      </c>
      <c r="O4195" s="28" t="s">
        <v>5</v>
      </c>
      <c r="P4195" s="28" t="s">
        <v>5</v>
      </c>
      <c r="Q4195" s="28" t="s">
        <v>5</v>
      </c>
      <c r="R4195" s="28" t="s">
        <v>5</v>
      </c>
      <c r="S4195" s="28" t="s">
        <v>5</v>
      </c>
      <c r="T4195" s="25" t="s">
        <v>7567</v>
      </c>
      <c r="U4195" s="25" t="s">
        <v>87</v>
      </c>
      <c r="V4195" s="58"/>
      <c r="W4195" s="20"/>
      <c r="X4195" s="20"/>
      <c r="Y4195" s="20"/>
      <c r="Z4195" s="20"/>
      <c r="AA4195" s="20"/>
      <c r="AB4195" s="20"/>
      <c r="AC4195" s="20"/>
      <c r="AD4195" s="20"/>
      <c r="AE4195" s="20"/>
      <c r="AF4195" s="20"/>
      <c r="AG4195" s="20"/>
      <c r="AH4195" s="20"/>
    </row>
    <row r="4196">
      <c r="A4196" s="34">
        <v>355049.0</v>
      </c>
      <c r="B4196" s="35" t="s">
        <v>16845</v>
      </c>
      <c r="C4196" s="35" t="s">
        <v>16846</v>
      </c>
      <c r="D4196" s="35" t="s">
        <v>16847</v>
      </c>
      <c r="E4196" s="35" t="s">
        <v>37</v>
      </c>
      <c r="F4196" s="34">
        <v>58573.0</v>
      </c>
      <c r="G4196" s="34">
        <v>7.013362651E9</v>
      </c>
      <c r="H4196" s="51" t="s">
        <v>16848</v>
      </c>
      <c r="I4196" s="14" t="s">
        <v>4409</v>
      </c>
      <c r="J4196" s="105">
        <v>44589.0</v>
      </c>
      <c r="K4196" s="105">
        <v>44589.0</v>
      </c>
      <c r="L4196" s="16">
        <v>1.0</v>
      </c>
      <c r="M4196" s="16" t="s">
        <v>7</v>
      </c>
      <c r="N4196" s="16" t="s">
        <v>5</v>
      </c>
      <c r="O4196" s="17">
        <v>21000.0</v>
      </c>
      <c r="P4196" s="17">
        <v>9000.0</v>
      </c>
      <c r="Q4196" s="17" t="s">
        <v>5</v>
      </c>
      <c r="R4196" s="17" t="s">
        <v>5</v>
      </c>
      <c r="S4196" s="17" t="s">
        <v>5</v>
      </c>
      <c r="T4196" s="14" t="s">
        <v>16791</v>
      </c>
      <c r="U4196" s="14" t="s">
        <v>87</v>
      </c>
      <c r="V4196" s="64"/>
      <c r="W4196" s="20"/>
      <c r="X4196" s="20"/>
      <c r="Y4196" s="20"/>
      <c r="Z4196" s="20"/>
      <c r="AA4196" s="20"/>
      <c r="AB4196" s="20"/>
      <c r="AC4196" s="20"/>
      <c r="AD4196" s="20"/>
      <c r="AE4196" s="20"/>
      <c r="AF4196" s="20"/>
      <c r="AG4196" s="20"/>
      <c r="AH4196" s="20"/>
    </row>
    <row r="4197">
      <c r="A4197" s="30">
        <v>355050.0</v>
      </c>
      <c r="B4197" s="31" t="s">
        <v>16849</v>
      </c>
      <c r="C4197" s="31" t="s">
        <v>16850</v>
      </c>
      <c r="D4197" s="31" t="s">
        <v>16851</v>
      </c>
      <c r="E4197" s="31" t="s">
        <v>37</v>
      </c>
      <c r="F4197" s="30">
        <v>58249.0</v>
      </c>
      <c r="G4197" s="30">
        <v>7.012562987E9</v>
      </c>
      <c r="H4197" s="42" t="s">
        <v>16852</v>
      </c>
      <c r="I4197" s="25" t="s">
        <v>101</v>
      </c>
      <c r="J4197" s="89">
        <v>44589.0</v>
      </c>
      <c r="K4197" s="43"/>
      <c r="L4197" s="27">
        <v>2.0</v>
      </c>
      <c r="M4197" s="27" t="s">
        <v>7</v>
      </c>
      <c r="N4197" s="43"/>
      <c r="O4197" s="44"/>
      <c r="P4197" s="44"/>
      <c r="Q4197" s="44"/>
      <c r="R4197" s="44"/>
      <c r="S4197" s="44"/>
      <c r="T4197" s="25" t="s">
        <v>16323</v>
      </c>
      <c r="U4197" s="25" t="s">
        <v>92</v>
      </c>
      <c r="V4197" s="58"/>
      <c r="W4197" s="20"/>
      <c r="X4197" s="20"/>
      <c r="Y4197" s="20"/>
      <c r="Z4197" s="20"/>
      <c r="AA4197" s="20"/>
      <c r="AB4197" s="20"/>
      <c r="AC4197" s="20"/>
      <c r="AD4197" s="20"/>
      <c r="AE4197" s="20"/>
      <c r="AF4197" s="20"/>
      <c r="AG4197" s="20"/>
      <c r="AH4197" s="20"/>
    </row>
    <row r="4198">
      <c r="A4198" s="34">
        <v>355052.0</v>
      </c>
      <c r="B4198" s="35" t="s">
        <v>16853</v>
      </c>
      <c r="C4198" s="35" t="s">
        <v>16854</v>
      </c>
      <c r="D4198" s="35" t="s">
        <v>16855</v>
      </c>
      <c r="E4198" s="35" t="s">
        <v>37</v>
      </c>
      <c r="F4198" s="34">
        <v>58254.0</v>
      </c>
      <c r="G4198" s="34">
        <v>7.013224314E9</v>
      </c>
      <c r="H4198" s="51" t="s">
        <v>16856</v>
      </c>
      <c r="I4198" s="14" t="s">
        <v>101</v>
      </c>
      <c r="J4198" s="105">
        <v>44589.0</v>
      </c>
      <c r="K4198" s="56">
        <v>44630.0</v>
      </c>
      <c r="L4198" s="16">
        <v>2.0</v>
      </c>
      <c r="M4198" s="16" t="s">
        <v>7</v>
      </c>
      <c r="N4198" s="16" t="s">
        <v>7</v>
      </c>
      <c r="O4198" s="17">
        <v>8985.0</v>
      </c>
      <c r="P4198" s="17">
        <v>8685.0</v>
      </c>
      <c r="Q4198" s="17" t="s">
        <v>153</v>
      </c>
      <c r="R4198" s="17" t="s">
        <v>6</v>
      </c>
      <c r="S4198" s="17" t="s">
        <v>6</v>
      </c>
      <c r="T4198" s="37" t="s">
        <v>16857</v>
      </c>
      <c r="U4198" s="14" t="s">
        <v>92</v>
      </c>
      <c r="V4198" s="64"/>
      <c r="W4198" s="20"/>
      <c r="X4198" s="20"/>
      <c r="Y4198" s="20"/>
      <c r="Z4198" s="20"/>
      <c r="AA4198" s="20"/>
      <c r="AB4198" s="20"/>
      <c r="AC4198" s="20"/>
      <c r="AD4198" s="20"/>
      <c r="AE4198" s="20"/>
      <c r="AF4198" s="20"/>
      <c r="AG4198" s="20"/>
      <c r="AH4198" s="20"/>
    </row>
    <row r="4199">
      <c r="A4199" s="30">
        <v>355053.0</v>
      </c>
      <c r="B4199" s="31" t="s">
        <v>16858</v>
      </c>
      <c r="C4199" s="31" t="s">
        <v>16859</v>
      </c>
      <c r="D4199" s="31" t="s">
        <v>16860</v>
      </c>
      <c r="E4199" s="31" t="s">
        <v>37</v>
      </c>
      <c r="F4199" s="30">
        <v>58523.0</v>
      </c>
      <c r="G4199" s="30">
        <v>7.018734322E9</v>
      </c>
      <c r="H4199" s="61" t="s">
        <v>16861</v>
      </c>
      <c r="I4199" s="25" t="s">
        <v>101</v>
      </c>
      <c r="J4199" s="89">
        <v>44589.0</v>
      </c>
      <c r="K4199" s="43"/>
      <c r="L4199" s="27">
        <v>2.0</v>
      </c>
      <c r="M4199" s="27" t="s">
        <v>7</v>
      </c>
      <c r="N4199" s="43"/>
      <c r="O4199" s="44"/>
      <c r="P4199" s="44"/>
      <c r="Q4199" s="44"/>
      <c r="R4199" s="44"/>
      <c r="S4199" s="44"/>
      <c r="T4199" s="25" t="s">
        <v>16323</v>
      </c>
      <c r="U4199" s="25" t="s">
        <v>92</v>
      </c>
      <c r="V4199" s="58"/>
      <c r="W4199" s="20"/>
      <c r="X4199" s="20"/>
      <c r="Y4199" s="20"/>
      <c r="Z4199" s="20"/>
      <c r="AA4199" s="20"/>
      <c r="AB4199" s="20"/>
      <c r="AC4199" s="20"/>
      <c r="AD4199" s="20"/>
      <c r="AE4199" s="20"/>
      <c r="AF4199" s="20"/>
      <c r="AG4199" s="20"/>
      <c r="AH4199" s="20"/>
    </row>
    <row r="4200">
      <c r="A4200" s="34">
        <v>355054.0</v>
      </c>
      <c r="B4200" s="35" t="s">
        <v>16862</v>
      </c>
      <c r="C4200" s="35" t="s">
        <v>16863</v>
      </c>
      <c r="D4200" s="35" t="s">
        <v>16864</v>
      </c>
      <c r="E4200" s="35" t="s">
        <v>37</v>
      </c>
      <c r="F4200" s="34">
        <v>58623.0</v>
      </c>
      <c r="G4200" s="34">
        <v>7.015233214E9</v>
      </c>
      <c r="H4200" s="51" t="s">
        <v>16865</v>
      </c>
      <c r="I4200" s="14" t="s">
        <v>101</v>
      </c>
      <c r="J4200" s="105">
        <v>44589.0</v>
      </c>
      <c r="K4200" s="56">
        <v>44630.0</v>
      </c>
      <c r="L4200" s="16">
        <v>2.0</v>
      </c>
      <c r="M4200" s="16" t="s">
        <v>7</v>
      </c>
      <c r="N4200" s="16" t="s">
        <v>7</v>
      </c>
      <c r="O4200" s="17" t="s">
        <v>6</v>
      </c>
      <c r="P4200" s="17">
        <v>8700.0</v>
      </c>
      <c r="Q4200" s="17">
        <v>1625.0</v>
      </c>
      <c r="R4200" s="17">
        <v>940.0</v>
      </c>
      <c r="S4200" s="17" t="s">
        <v>6</v>
      </c>
      <c r="T4200" s="37" t="s">
        <v>16866</v>
      </c>
      <c r="U4200" s="14" t="s">
        <v>87</v>
      </c>
      <c r="V4200" s="64"/>
      <c r="W4200" s="20"/>
      <c r="X4200" s="20"/>
      <c r="Y4200" s="20"/>
      <c r="Z4200" s="20"/>
      <c r="AA4200" s="20"/>
      <c r="AB4200" s="20"/>
      <c r="AC4200" s="20"/>
      <c r="AD4200" s="20"/>
      <c r="AE4200" s="20"/>
      <c r="AF4200" s="20"/>
      <c r="AG4200" s="20"/>
      <c r="AH4200" s="20"/>
    </row>
    <row r="4201">
      <c r="A4201" s="30">
        <v>355060.0</v>
      </c>
      <c r="B4201" s="31" t="s">
        <v>16867</v>
      </c>
      <c r="C4201" s="31" t="s">
        <v>16868</v>
      </c>
      <c r="D4201" s="31" t="s">
        <v>16869</v>
      </c>
      <c r="E4201" s="31" t="s">
        <v>37</v>
      </c>
      <c r="F4201" s="30">
        <v>58501.0</v>
      </c>
      <c r="G4201" s="30">
        <v>7.013231999E9</v>
      </c>
      <c r="H4201" s="42" t="s">
        <v>16870</v>
      </c>
      <c r="I4201" s="25" t="s">
        <v>101</v>
      </c>
      <c r="J4201" s="89">
        <v>44589.0</v>
      </c>
      <c r="K4201" s="43"/>
      <c r="L4201" s="27">
        <v>2.0</v>
      </c>
      <c r="M4201" s="27" t="s">
        <v>7</v>
      </c>
      <c r="N4201" s="43"/>
      <c r="O4201" s="44"/>
      <c r="P4201" s="44"/>
      <c r="Q4201" s="28"/>
      <c r="R4201" s="44"/>
      <c r="S4201" s="44"/>
      <c r="T4201" s="25" t="s">
        <v>16323</v>
      </c>
      <c r="U4201" s="25" t="s">
        <v>92</v>
      </c>
      <c r="V4201" s="58"/>
      <c r="W4201" s="20"/>
      <c r="X4201" s="20"/>
      <c r="Y4201" s="20"/>
      <c r="Z4201" s="20"/>
      <c r="AA4201" s="20"/>
      <c r="AB4201" s="20"/>
      <c r="AC4201" s="20"/>
      <c r="AD4201" s="20"/>
      <c r="AE4201" s="20"/>
      <c r="AF4201" s="20"/>
      <c r="AG4201" s="20"/>
      <c r="AH4201" s="20"/>
    </row>
    <row r="4202">
      <c r="A4202" s="34">
        <v>355061.0</v>
      </c>
      <c r="B4202" s="35" t="s">
        <v>16871</v>
      </c>
      <c r="C4202" s="35" t="s">
        <v>16872</v>
      </c>
      <c r="D4202" s="35" t="s">
        <v>7667</v>
      </c>
      <c r="E4202" s="35" t="s">
        <v>37</v>
      </c>
      <c r="F4202" s="34">
        <v>58045.0</v>
      </c>
      <c r="G4202" s="34">
        <v>7.016363235E9</v>
      </c>
      <c r="H4202" s="51" t="s">
        <v>16873</v>
      </c>
      <c r="I4202" s="14" t="s">
        <v>4409</v>
      </c>
      <c r="J4202" s="105">
        <v>44589.0</v>
      </c>
      <c r="K4202" s="105">
        <v>44589.0</v>
      </c>
      <c r="L4202" s="16">
        <v>1.0</v>
      </c>
      <c r="M4202" s="16" t="s">
        <v>7</v>
      </c>
      <c r="N4202" s="16" t="s">
        <v>4</v>
      </c>
      <c r="O4202" s="17">
        <v>10000.0</v>
      </c>
      <c r="P4202" s="17">
        <v>8000.0</v>
      </c>
      <c r="Q4202" s="17" t="s">
        <v>5</v>
      </c>
      <c r="R4202" s="17" t="s">
        <v>5</v>
      </c>
      <c r="S4202" s="17" t="s">
        <v>5</v>
      </c>
      <c r="T4202" s="14" t="s">
        <v>16874</v>
      </c>
      <c r="U4202" s="14" t="s">
        <v>87</v>
      </c>
      <c r="V4202" s="64"/>
      <c r="W4202" s="20"/>
      <c r="X4202" s="20"/>
      <c r="Y4202" s="20"/>
      <c r="Z4202" s="20"/>
      <c r="AA4202" s="20"/>
      <c r="AB4202" s="20"/>
      <c r="AC4202" s="20"/>
      <c r="AD4202" s="20"/>
      <c r="AE4202" s="20"/>
      <c r="AF4202" s="20"/>
      <c r="AG4202" s="20"/>
      <c r="AH4202" s="20"/>
    </row>
    <row r="4203">
      <c r="A4203" s="30">
        <v>355063.0</v>
      </c>
      <c r="B4203" s="31" t="s">
        <v>16875</v>
      </c>
      <c r="C4203" s="31" t="s">
        <v>16876</v>
      </c>
      <c r="D4203" s="31" t="s">
        <v>16877</v>
      </c>
      <c r="E4203" s="31" t="s">
        <v>37</v>
      </c>
      <c r="F4203" s="30">
        <v>58601.0</v>
      </c>
      <c r="G4203" s="30">
        <v>7.014835E9</v>
      </c>
      <c r="H4203" s="42" t="s">
        <v>16878</v>
      </c>
      <c r="I4203" s="25" t="s">
        <v>101</v>
      </c>
      <c r="J4203" s="89">
        <v>44589.0</v>
      </c>
      <c r="K4203" s="43"/>
      <c r="L4203" s="27">
        <v>2.0</v>
      </c>
      <c r="M4203" s="27" t="s">
        <v>7</v>
      </c>
      <c r="N4203" s="43"/>
      <c r="O4203" s="44"/>
      <c r="P4203" s="44"/>
      <c r="Q4203" s="44"/>
      <c r="R4203" s="44"/>
      <c r="S4203" s="44"/>
      <c r="T4203" s="25" t="s">
        <v>16323</v>
      </c>
      <c r="U4203" s="25" t="s">
        <v>92</v>
      </c>
      <c r="V4203" s="58"/>
      <c r="W4203" s="20"/>
      <c r="X4203" s="20"/>
      <c r="Y4203" s="20"/>
      <c r="Z4203" s="20"/>
      <c r="AA4203" s="20"/>
      <c r="AB4203" s="20"/>
      <c r="AC4203" s="20"/>
      <c r="AD4203" s="20"/>
      <c r="AE4203" s="20"/>
      <c r="AF4203" s="20"/>
      <c r="AG4203" s="20"/>
      <c r="AH4203" s="20"/>
    </row>
    <row r="4204">
      <c r="A4204" s="34">
        <v>355064.0</v>
      </c>
      <c r="B4204" s="35" t="s">
        <v>16879</v>
      </c>
      <c r="C4204" s="35" t="s">
        <v>16880</v>
      </c>
      <c r="D4204" s="35" t="s">
        <v>16881</v>
      </c>
      <c r="E4204" s="35" t="s">
        <v>37</v>
      </c>
      <c r="F4204" s="34">
        <v>58540.0</v>
      </c>
      <c r="G4204" s="34">
        <v>7.014632226E9</v>
      </c>
      <c r="H4204" s="51" t="s">
        <v>16882</v>
      </c>
      <c r="I4204" s="14" t="s">
        <v>4409</v>
      </c>
      <c r="J4204" s="105">
        <v>44589.0</v>
      </c>
      <c r="K4204" s="105">
        <v>44589.0</v>
      </c>
      <c r="L4204" s="16">
        <v>1.0</v>
      </c>
      <c r="M4204" s="16" t="s">
        <v>7</v>
      </c>
      <c r="N4204" s="16" t="s">
        <v>7</v>
      </c>
      <c r="O4204" s="17">
        <v>6897.9</v>
      </c>
      <c r="P4204" s="17">
        <v>5817.9</v>
      </c>
      <c r="Q4204" s="17">
        <v>2600.0</v>
      </c>
      <c r="R4204" s="17" t="s">
        <v>5</v>
      </c>
      <c r="S4204" s="17" t="s">
        <v>5</v>
      </c>
      <c r="T4204" s="14" t="s">
        <v>16883</v>
      </c>
      <c r="U4204" s="14" t="s">
        <v>87</v>
      </c>
      <c r="V4204" s="64"/>
      <c r="W4204" s="20"/>
      <c r="X4204" s="20"/>
      <c r="Y4204" s="20"/>
      <c r="Z4204" s="20"/>
      <c r="AA4204" s="20"/>
      <c r="AB4204" s="20"/>
      <c r="AC4204" s="20"/>
      <c r="AD4204" s="20"/>
      <c r="AE4204" s="20"/>
      <c r="AF4204" s="20"/>
      <c r="AG4204" s="20"/>
      <c r="AH4204" s="20"/>
    </row>
    <row r="4205">
      <c r="A4205" s="30">
        <v>355065.0</v>
      </c>
      <c r="B4205" s="31" t="s">
        <v>16884</v>
      </c>
      <c r="C4205" s="31" t="s">
        <v>16885</v>
      </c>
      <c r="D4205" s="31" t="s">
        <v>16886</v>
      </c>
      <c r="E4205" s="31" t="s">
        <v>37</v>
      </c>
      <c r="F4205" s="30">
        <v>58554.0</v>
      </c>
      <c r="G4205" s="30">
        <v>7.013231411E9</v>
      </c>
      <c r="H4205" s="42" t="s">
        <v>16887</v>
      </c>
      <c r="I4205" s="25" t="s">
        <v>101</v>
      </c>
      <c r="J4205" s="89">
        <v>44589.0</v>
      </c>
      <c r="K4205" s="43"/>
      <c r="L4205" s="27">
        <v>2.0</v>
      </c>
      <c r="M4205" s="27" t="s">
        <v>7</v>
      </c>
      <c r="N4205" s="43"/>
      <c r="O4205" s="28"/>
      <c r="P4205" s="44"/>
      <c r="Q4205" s="44"/>
      <c r="R4205" s="44"/>
      <c r="S4205" s="44"/>
      <c r="T4205" s="32" t="s">
        <v>16323</v>
      </c>
      <c r="U4205" s="25" t="s">
        <v>92</v>
      </c>
      <c r="V4205" s="58"/>
      <c r="W4205" s="20"/>
      <c r="X4205" s="20"/>
      <c r="Y4205" s="20"/>
      <c r="Z4205" s="20"/>
      <c r="AA4205" s="20"/>
      <c r="AB4205" s="20"/>
      <c r="AC4205" s="20"/>
      <c r="AD4205" s="20"/>
      <c r="AE4205" s="20"/>
      <c r="AF4205" s="20"/>
      <c r="AG4205" s="20"/>
      <c r="AH4205" s="20"/>
    </row>
    <row r="4206">
      <c r="A4206" s="34">
        <v>355066.0</v>
      </c>
      <c r="B4206" s="35" t="s">
        <v>16888</v>
      </c>
      <c r="C4206" s="35" t="s">
        <v>16889</v>
      </c>
      <c r="D4206" s="35" t="s">
        <v>16890</v>
      </c>
      <c r="E4206" s="35" t="s">
        <v>37</v>
      </c>
      <c r="F4206" s="34">
        <v>58495.0</v>
      </c>
      <c r="G4206" s="34">
        <v>7.014522333E9</v>
      </c>
      <c r="H4206" s="51" t="s">
        <v>16891</v>
      </c>
      <c r="I4206" s="14" t="s">
        <v>4409</v>
      </c>
      <c r="J4206" s="105">
        <v>44589.0</v>
      </c>
      <c r="K4206" s="105">
        <v>44589.0</v>
      </c>
      <c r="L4206" s="16">
        <v>1.0</v>
      </c>
      <c r="M4206" s="16" t="s">
        <v>7</v>
      </c>
      <c r="N4206" s="16" t="s">
        <v>7</v>
      </c>
      <c r="O4206" s="17">
        <v>7184.1</v>
      </c>
      <c r="P4206" s="17">
        <v>6731.1</v>
      </c>
      <c r="Q4206" s="17">
        <v>1675.0</v>
      </c>
      <c r="R4206" s="17" t="s">
        <v>5</v>
      </c>
      <c r="S4206" s="17" t="s">
        <v>5</v>
      </c>
      <c r="T4206" s="14" t="s">
        <v>16376</v>
      </c>
      <c r="U4206" s="14" t="s">
        <v>87</v>
      </c>
      <c r="V4206" s="64"/>
      <c r="W4206" s="20"/>
      <c r="X4206" s="20"/>
      <c r="Y4206" s="20"/>
      <c r="Z4206" s="20"/>
      <c r="AA4206" s="20"/>
      <c r="AB4206" s="20"/>
      <c r="AC4206" s="20"/>
      <c r="AD4206" s="20"/>
      <c r="AE4206" s="20"/>
      <c r="AF4206" s="20"/>
      <c r="AG4206" s="20"/>
      <c r="AH4206" s="20"/>
    </row>
    <row r="4207">
      <c r="A4207" s="30">
        <v>355068.0</v>
      </c>
      <c r="B4207" s="31" t="s">
        <v>16892</v>
      </c>
      <c r="C4207" s="31" t="s">
        <v>16893</v>
      </c>
      <c r="D4207" s="31" t="s">
        <v>16894</v>
      </c>
      <c r="E4207" s="31" t="s">
        <v>37</v>
      </c>
      <c r="F4207" s="30">
        <v>58324.0</v>
      </c>
      <c r="G4207" s="30">
        <v>7.0196826E9</v>
      </c>
      <c r="H4207" s="42" t="s">
        <v>16895</v>
      </c>
      <c r="I4207" s="25" t="s">
        <v>101</v>
      </c>
      <c r="J4207" s="89">
        <v>44589.0</v>
      </c>
      <c r="K4207" s="55">
        <v>44630.0</v>
      </c>
      <c r="L4207" s="27">
        <v>2.0</v>
      </c>
      <c r="M4207" s="27" t="s">
        <v>7</v>
      </c>
      <c r="N4207" s="27" t="s">
        <v>4</v>
      </c>
      <c r="O4207" s="28">
        <v>9000.0</v>
      </c>
      <c r="P4207" s="28" t="s">
        <v>6</v>
      </c>
      <c r="Q4207" s="28" t="s">
        <v>6</v>
      </c>
      <c r="R4207" s="28" t="s">
        <v>6</v>
      </c>
      <c r="S4207" s="28" t="s">
        <v>6</v>
      </c>
      <c r="T4207" s="32" t="s">
        <v>16896</v>
      </c>
      <c r="U4207" s="25" t="s">
        <v>87</v>
      </c>
      <c r="V4207" s="58"/>
      <c r="W4207" s="20"/>
      <c r="X4207" s="20"/>
      <c r="Y4207" s="20"/>
      <c r="Z4207" s="20"/>
      <c r="AA4207" s="20"/>
      <c r="AB4207" s="20"/>
      <c r="AC4207" s="20"/>
      <c r="AD4207" s="20"/>
      <c r="AE4207" s="20"/>
      <c r="AF4207" s="20"/>
      <c r="AG4207" s="20"/>
      <c r="AH4207" s="20"/>
    </row>
    <row r="4208">
      <c r="A4208" s="34">
        <v>355069.0</v>
      </c>
      <c r="B4208" s="35" t="s">
        <v>16897</v>
      </c>
      <c r="C4208" s="35" t="s">
        <v>16898</v>
      </c>
      <c r="D4208" s="35" t="s">
        <v>16899</v>
      </c>
      <c r="E4208" s="35" t="s">
        <v>37</v>
      </c>
      <c r="F4208" s="34">
        <v>58301.0</v>
      </c>
      <c r="G4208" s="34">
        <v>7.016624905E9</v>
      </c>
      <c r="H4208" s="51" t="s">
        <v>16900</v>
      </c>
      <c r="I4208" s="14" t="s">
        <v>101</v>
      </c>
      <c r="J4208" s="105">
        <v>44589.0</v>
      </c>
      <c r="K4208" s="48"/>
      <c r="L4208" s="16">
        <v>2.0</v>
      </c>
      <c r="M4208" s="16" t="s">
        <v>7</v>
      </c>
      <c r="N4208" s="48"/>
      <c r="O4208" s="49"/>
      <c r="P4208" s="49"/>
      <c r="Q4208" s="49"/>
      <c r="R4208" s="49"/>
      <c r="S4208" s="49"/>
      <c r="T4208" s="14" t="s">
        <v>16323</v>
      </c>
      <c r="U4208" s="14" t="s">
        <v>92</v>
      </c>
      <c r="V4208" s="64"/>
      <c r="W4208" s="20"/>
      <c r="X4208" s="20"/>
      <c r="Y4208" s="20"/>
      <c r="Z4208" s="20"/>
      <c r="AA4208" s="20"/>
      <c r="AB4208" s="20"/>
      <c r="AC4208" s="20"/>
      <c r="AD4208" s="20"/>
      <c r="AE4208" s="20"/>
      <c r="AF4208" s="20"/>
      <c r="AG4208" s="20"/>
      <c r="AH4208" s="20"/>
    </row>
    <row r="4209">
      <c r="A4209" s="30">
        <v>355070.0</v>
      </c>
      <c r="B4209" s="31" t="s">
        <v>16901</v>
      </c>
      <c r="C4209" s="31" t="s">
        <v>16902</v>
      </c>
      <c r="D4209" s="31" t="s">
        <v>4709</v>
      </c>
      <c r="E4209" s="31" t="s">
        <v>37</v>
      </c>
      <c r="F4209" s="30">
        <v>58801.0</v>
      </c>
      <c r="G4209" s="30">
        <v>7.015726766E9</v>
      </c>
      <c r="H4209" s="42" t="s">
        <v>16903</v>
      </c>
      <c r="I4209" s="25" t="s">
        <v>101</v>
      </c>
      <c r="J4209" s="89">
        <v>44589.0</v>
      </c>
      <c r="K4209" s="43"/>
      <c r="L4209" s="27">
        <v>2.0</v>
      </c>
      <c r="M4209" s="27" t="s">
        <v>7</v>
      </c>
      <c r="N4209" s="43"/>
      <c r="O4209" s="44"/>
      <c r="P4209" s="44"/>
      <c r="Q4209" s="44"/>
      <c r="R4209" s="44"/>
      <c r="S4209" s="44"/>
      <c r="T4209" s="25" t="s">
        <v>16323</v>
      </c>
      <c r="U4209" s="25" t="s">
        <v>92</v>
      </c>
      <c r="V4209" s="58"/>
      <c r="W4209" s="20"/>
      <c r="X4209" s="20"/>
      <c r="Y4209" s="20"/>
      <c r="Z4209" s="20"/>
      <c r="AA4209" s="20"/>
      <c r="AB4209" s="20"/>
      <c r="AC4209" s="20"/>
      <c r="AD4209" s="20"/>
      <c r="AE4209" s="20"/>
      <c r="AF4209" s="20"/>
      <c r="AG4209" s="20"/>
      <c r="AH4209" s="20"/>
    </row>
    <row r="4210">
      <c r="A4210" s="34">
        <v>355072.0</v>
      </c>
      <c r="B4210" s="35" t="s">
        <v>16904</v>
      </c>
      <c r="C4210" s="35" t="s">
        <v>16905</v>
      </c>
      <c r="D4210" s="35" t="s">
        <v>16906</v>
      </c>
      <c r="E4210" s="35" t="s">
        <v>37</v>
      </c>
      <c r="F4210" s="34">
        <v>58854.0</v>
      </c>
      <c r="G4210" s="34">
        <v>7.014442331E9</v>
      </c>
      <c r="H4210" s="51" t="s">
        <v>16907</v>
      </c>
      <c r="I4210" s="14" t="s">
        <v>4409</v>
      </c>
      <c r="J4210" s="105">
        <v>44589.0</v>
      </c>
      <c r="K4210" s="105">
        <v>44589.0</v>
      </c>
      <c r="L4210" s="16">
        <v>1.0</v>
      </c>
      <c r="M4210" s="16" t="s">
        <v>7</v>
      </c>
      <c r="N4210" s="16" t="s">
        <v>4</v>
      </c>
      <c r="O4210" s="17">
        <v>10000.0</v>
      </c>
      <c r="P4210" s="17" t="s">
        <v>5</v>
      </c>
      <c r="Q4210" s="17" t="s">
        <v>5</v>
      </c>
      <c r="R4210" s="17" t="s">
        <v>5</v>
      </c>
      <c r="S4210" s="17" t="s">
        <v>5</v>
      </c>
      <c r="T4210" s="14" t="s">
        <v>16908</v>
      </c>
      <c r="U4210" s="14" t="s">
        <v>87</v>
      </c>
      <c r="V4210" s="64"/>
      <c r="W4210" s="20"/>
      <c r="X4210" s="20"/>
      <c r="Y4210" s="20"/>
      <c r="Z4210" s="20"/>
      <c r="AA4210" s="20"/>
      <c r="AB4210" s="20"/>
      <c r="AC4210" s="20"/>
      <c r="AD4210" s="20"/>
      <c r="AE4210" s="20"/>
      <c r="AF4210" s="20"/>
      <c r="AG4210" s="20"/>
      <c r="AH4210" s="20"/>
    </row>
    <row r="4211">
      <c r="A4211" s="30">
        <v>355074.0</v>
      </c>
      <c r="B4211" s="31" t="s">
        <v>16909</v>
      </c>
      <c r="C4211" s="31" t="s">
        <v>16910</v>
      </c>
      <c r="D4211" s="31" t="s">
        <v>16789</v>
      </c>
      <c r="E4211" s="31" t="s">
        <v>37</v>
      </c>
      <c r="F4211" s="30">
        <v>58703.0</v>
      </c>
      <c r="G4211" s="30">
        <v>7.0185758E9</v>
      </c>
      <c r="H4211" s="42" t="s">
        <v>16911</v>
      </c>
      <c r="I4211" s="25" t="s">
        <v>101</v>
      </c>
      <c r="J4211" s="89">
        <v>44589.0</v>
      </c>
      <c r="K4211" s="43"/>
      <c r="L4211" s="27">
        <v>2.0</v>
      </c>
      <c r="M4211" s="27" t="s">
        <v>7</v>
      </c>
      <c r="N4211" s="43"/>
      <c r="O4211" s="44"/>
      <c r="P4211" s="44"/>
      <c r="Q4211" s="44"/>
      <c r="R4211" s="44"/>
      <c r="S4211" s="44"/>
      <c r="T4211" s="25" t="s">
        <v>16323</v>
      </c>
      <c r="U4211" s="25" t="s">
        <v>92</v>
      </c>
      <c r="V4211" s="58"/>
      <c r="W4211" s="20"/>
      <c r="X4211" s="20"/>
      <c r="Y4211" s="20"/>
      <c r="Z4211" s="20"/>
      <c r="AA4211" s="20"/>
      <c r="AB4211" s="20"/>
      <c r="AC4211" s="20"/>
      <c r="AD4211" s="20"/>
      <c r="AE4211" s="20"/>
      <c r="AF4211" s="20"/>
      <c r="AG4211" s="20"/>
      <c r="AH4211" s="20"/>
    </row>
    <row r="4212">
      <c r="A4212" s="34">
        <v>355076.0</v>
      </c>
      <c r="B4212" s="35" t="s">
        <v>16912</v>
      </c>
      <c r="C4212" s="35" t="s">
        <v>16913</v>
      </c>
      <c r="D4212" s="35" t="s">
        <v>16914</v>
      </c>
      <c r="E4212" s="35" t="s">
        <v>37</v>
      </c>
      <c r="F4212" s="34">
        <v>58267.0</v>
      </c>
      <c r="G4212" s="34">
        <v>7.01587606E9</v>
      </c>
      <c r="H4212" s="51" t="s">
        <v>16915</v>
      </c>
      <c r="I4212" s="14" t="s">
        <v>101</v>
      </c>
      <c r="J4212" s="105">
        <v>44589.0</v>
      </c>
      <c r="K4212" s="48"/>
      <c r="L4212" s="16">
        <v>2.0</v>
      </c>
      <c r="M4212" s="16" t="s">
        <v>7</v>
      </c>
      <c r="N4212" s="48"/>
      <c r="O4212" s="49"/>
      <c r="P4212" s="49"/>
      <c r="Q4212" s="49"/>
      <c r="R4212" s="49"/>
      <c r="S4212" s="49"/>
      <c r="T4212" s="14" t="s">
        <v>16323</v>
      </c>
      <c r="U4212" s="14" t="s">
        <v>92</v>
      </c>
      <c r="V4212" s="64"/>
      <c r="W4212" s="20"/>
      <c r="X4212" s="20"/>
      <c r="Y4212" s="20"/>
      <c r="Z4212" s="20"/>
      <c r="AA4212" s="20"/>
      <c r="AB4212" s="20"/>
      <c r="AC4212" s="20"/>
      <c r="AD4212" s="20"/>
      <c r="AE4212" s="20"/>
      <c r="AF4212" s="20"/>
      <c r="AG4212" s="20"/>
      <c r="AH4212" s="20"/>
    </row>
    <row r="4213">
      <c r="A4213" s="30">
        <v>355077.0</v>
      </c>
      <c r="B4213" s="31" t="s">
        <v>16916</v>
      </c>
      <c r="C4213" s="31" t="s">
        <v>16917</v>
      </c>
      <c r="D4213" s="31" t="s">
        <v>16918</v>
      </c>
      <c r="E4213" s="31" t="s">
        <v>37</v>
      </c>
      <c r="F4213" s="30">
        <v>58072.0</v>
      </c>
      <c r="G4213" s="30">
        <v>7.018458222E9</v>
      </c>
      <c r="H4213" s="42" t="s">
        <v>16919</v>
      </c>
      <c r="I4213" s="25" t="s">
        <v>101</v>
      </c>
      <c r="J4213" s="89">
        <v>44589.0</v>
      </c>
      <c r="K4213" s="43"/>
      <c r="L4213" s="27">
        <v>2.0</v>
      </c>
      <c r="M4213" s="27" t="s">
        <v>7</v>
      </c>
      <c r="N4213" s="27" t="s">
        <v>7</v>
      </c>
      <c r="O4213" s="28" t="s">
        <v>118</v>
      </c>
      <c r="P4213" s="28" t="s">
        <v>118</v>
      </c>
      <c r="Q4213" s="44"/>
      <c r="R4213" s="44"/>
      <c r="S4213" s="44"/>
      <c r="T4213" s="25" t="s">
        <v>16920</v>
      </c>
      <c r="U4213" s="25" t="s">
        <v>92</v>
      </c>
      <c r="V4213" s="58"/>
      <c r="W4213" s="20"/>
      <c r="X4213" s="20"/>
      <c r="Y4213" s="20"/>
      <c r="Z4213" s="20"/>
      <c r="AA4213" s="20"/>
      <c r="AB4213" s="20"/>
      <c r="AC4213" s="20"/>
      <c r="AD4213" s="20"/>
      <c r="AE4213" s="20"/>
      <c r="AF4213" s="20"/>
      <c r="AG4213" s="20"/>
      <c r="AH4213" s="20"/>
    </row>
    <row r="4214">
      <c r="A4214" s="34">
        <v>355078.0</v>
      </c>
      <c r="B4214" s="35" t="s">
        <v>16921</v>
      </c>
      <c r="C4214" s="35" t="s">
        <v>16922</v>
      </c>
      <c r="D4214" s="35" t="s">
        <v>10486</v>
      </c>
      <c r="E4214" s="35" t="s">
        <v>37</v>
      </c>
      <c r="F4214" s="34">
        <v>58401.0</v>
      </c>
      <c r="G4214" s="34">
        <v>7.012525881E9</v>
      </c>
      <c r="H4214" s="51" t="s">
        <v>16923</v>
      </c>
      <c r="I4214" s="14" t="s">
        <v>4409</v>
      </c>
      <c r="J4214" s="105">
        <v>44589.0</v>
      </c>
      <c r="K4214" s="105">
        <v>44589.0</v>
      </c>
      <c r="L4214" s="16">
        <v>1.0</v>
      </c>
      <c r="M4214" s="16" t="s">
        <v>7</v>
      </c>
      <c r="N4214" s="16" t="s">
        <v>7</v>
      </c>
      <c r="O4214" s="17">
        <v>9000.0</v>
      </c>
      <c r="P4214" s="17">
        <v>7500.0</v>
      </c>
      <c r="Q4214" s="17" t="s">
        <v>5</v>
      </c>
      <c r="R4214" s="17" t="s">
        <v>5</v>
      </c>
      <c r="S4214" s="17" t="s">
        <v>5</v>
      </c>
      <c r="T4214" s="14" t="s">
        <v>16924</v>
      </c>
      <c r="U4214" s="14" t="s">
        <v>87</v>
      </c>
      <c r="V4214" s="64"/>
      <c r="W4214" s="20"/>
      <c r="X4214" s="20"/>
      <c r="Y4214" s="20"/>
      <c r="Z4214" s="20"/>
      <c r="AA4214" s="20"/>
      <c r="AB4214" s="20"/>
      <c r="AC4214" s="20"/>
      <c r="AD4214" s="20"/>
      <c r="AE4214" s="20"/>
      <c r="AF4214" s="20"/>
      <c r="AG4214" s="20"/>
      <c r="AH4214" s="20"/>
    </row>
    <row r="4215">
      <c r="A4215" s="30">
        <v>355079.0</v>
      </c>
      <c r="B4215" s="31" t="s">
        <v>16925</v>
      </c>
      <c r="C4215" s="31" t="s">
        <v>16926</v>
      </c>
      <c r="D4215" s="31" t="s">
        <v>16785</v>
      </c>
      <c r="E4215" s="31" t="s">
        <v>37</v>
      </c>
      <c r="F4215" s="30">
        <v>58103.0</v>
      </c>
      <c r="G4215" s="30">
        <v>7.01293775E9</v>
      </c>
      <c r="H4215" s="42" t="s">
        <v>16927</v>
      </c>
      <c r="I4215" s="25" t="s">
        <v>4409</v>
      </c>
      <c r="J4215" s="89">
        <v>44589.0</v>
      </c>
      <c r="K4215" s="89">
        <v>44589.0</v>
      </c>
      <c r="L4215" s="27">
        <v>1.0</v>
      </c>
      <c r="M4215" s="27" t="s">
        <v>7</v>
      </c>
      <c r="N4215" s="27" t="s">
        <v>4</v>
      </c>
      <c r="O4215" s="28">
        <v>10500.0</v>
      </c>
      <c r="P4215" s="28">
        <v>10000.0</v>
      </c>
      <c r="Q4215" s="28" t="s">
        <v>5</v>
      </c>
      <c r="R4215" s="28" t="s">
        <v>5</v>
      </c>
      <c r="S4215" s="28" t="s">
        <v>5</v>
      </c>
      <c r="T4215" s="25" t="s">
        <v>2658</v>
      </c>
      <c r="U4215" s="25" t="s">
        <v>87</v>
      </c>
      <c r="V4215" s="58"/>
      <c r="W4215" s="20"/>
      <c r="X4215" s="20"/>
      <c r="Y4215" s="20"/>
      <c r="Z4215" s="20"/>
      <c r="AA4215" s="20"/>
      <c r="AB4215" s="20"/>
      <c r="AC4215" s="20"/>
      <c r="AD4215" s="20"/>
      <c r="AE4215" s="20"/>
      <c r="AF4215" s="20"/>
      <c r="AG4215" s="20"/>
      <c r="AH4215" s="20"/>
    </row>
    <row r="4216">
      <c r="A4216" s="34">
        <v>355080.0</v>
      </c>
      <c r="B4216" s="35" t="s">
        <v>16928</v>
      </c>
      <c r="C4216" s="35" t="s">
        <v>16929</v>
      </c>
      <c r="D4216" s="35" t="s">
        <v>16930</v>
      </c>
      <c r="E4216" s="35" t="s">
        <v>37</v>
      </c>
      <c r="F4216" s="34">
        <v>58329.0</v>
      </c>
      <c r="G4216" s="34">
        <v>7.012445495E9</v>
      </c>
      <c r="H4216" s="51" t="s">
        <v>16931</v>
      </c>
      <c r="I4216" s="14" t="s">
        <v>4409</v>
      </c>
      <c r="J4216" s="105">
        <v>44589.0</v>
      </c>
      <c r="K4216" s="105">
        <v>44589.0</v>
      </c>
      <c r="L4216" s="16">
        <v>1.0</v>
      </c>
      <c r="M4216" s="16" t="s">
        <v>7</v>
      </c>
      <c r="N4216" s="16" t="s">
        <v>7</v>
      </c>
      <c r="O4216" s="17">
        <v>252.0</v>
      </c>
      <c r="P4216" s="17" t="s">
        <v>5</v>
      </c>
      <c r="Q4216" s="17" t="s">
        <v>5</v>
      </c>
      <c r="R4216" s="17" t="s">
        <v>5</v>
      </c>
      <c r="S4216" s="17" t="s">
        <v>5</v>
      </c>
      <c r="T4216" s="14" t="s">
        <v>16354</v>
      </c>
      <c r="U4216" s="14" t="s">
        <v>87</v>
      </c>
      <c r="V4216" s="64"/>
      <c r="W4216" s="20"/>
      <c r="X4216" s="20"/>
      <c r="Y4216" s="20"/>
      <c r="Z4216" s="20"/>
      <c r="AA4216" s="20"/>
      <c r="AB4216" s="20"/>
      <c r="AC4216" s="20"/>
      <c r="AD4216" s="20"/>
      <c r="AE4216" s="20"/>
      <c r="AF4216" s="20"/>
      <c r="AG4216" s="20"/>
      <c r="AH4216" s="20"/>
    </row>
    <row r="4217">
      <c r="A4217" s="30">
        <v>355081.0</v>
      </c>
      <c r="B4217" s="31" t="s">
        <v>16932</v>
      </c>
      <c r="C4217" s="31" t="s">
        <v>16933</v>
      </c>
      <c r="D4217" s="31" t="s">
        <v>16934</v>
      </c>
      <c r="E4217" s="31" t="s">
        <v>37</v>
      </c>
      <c r="F4217" s="30">
        <v>58366.0</v>
      </c>
      <c r="G4217" s="30">
        <v>7.012463786E9</v>
      </c>
      <c r="H4217" s="42" t="s">
        <v>16935</v>
      </c>
      <c r="I4217" s="25" t="s">
        <v>101</v>
      </c>
      <c r="J4217" s="89">
        <v>44589.0</v>
      </c>
      <c r="K4217" s="55">
        <v>44630.0</v>
      </c>
      <c r="L4217" s="27">
        <v>2.0</v>
      </c>
      <c r="M4217" s="27" t="s">
        <v>7</v>
      </c>
      <c r="N4217" s="27" t="s">
        <v>7</v>
      </c>
      <c r="O4217" s="28" t="s">
        <v>16936</v>
      </c>
      <c r="P4217" s="28" t="s">
        <v>16936</v>
      </c>
      <c r="Q4217" s="28" t="s">
        <v>6</v>
      </c>
      <c r="R4217" s="28" t="s">
        <v>6</v>
      </c>
      <c r="S4217" s="28" t="s">
        <v>6</v>
      </c>
      <c r="T4217" s="32" t="s">
        <v>16937</v>
      </c>
      <c r="U4217" s="25" t="s">
        <v>87</v>
      </c>
      <c r="V4217" s="58"/>
      <c r="W4217" s="20"/>
      <c r="X4217" s="20"/>
      <c r="Y4217" s="20"/>
      <c r="Z4217" s="20"/>
      <c r="AA4217" s="20"/>
      <c r="AB4217" s="20"/>
      <c r="AC4217" s="20"/>
      <c r="AD4217" s="20"/>
      <c r="AE4217" s="20"/>
      <c r="AF4217" s="20"/>
      <c r="AG4217" s="20"/>
      <c r="AH4217" s="20"/>
    </row>
    <row r="4218">
      <c r="A4218" s="34">
        <v>355082.0</v>
      </c>
      <c r="B4218" s="35" t="s">
        <v>16938</v>
      </c>
      <c r="C4218" s="35" t="s">
        <v>16939</v>
      </c>
      <c r="D4218" s="35" t="s">
        <v>10486</v>
      </c>
      <c r="E4218" s="35" t="s">
        <v>37</v>
      </c>
      <c r="F4218" s="34">
        <v>58401.0</v>
      </c>
      <c r="G4218" s="34">
        <v>7.01252566E9</v>
      </c>
      <c r="H4218" s="51" t="s">
        <v>16940</v>
      </c>
      <c r="I4218" s="14" t="s">
        <v>4409</v>
      </c>
      <c r="J4218" s="105">
        <v>44589.0</v>
      </c>
      <c r="K4218" s="105">
        <v>44589.0</v>
      </c>
      <c r="L4218" s="16">
        <v>1.0</v>
      </c>
      <c r="M4218" s="16" t="s">
        <v>7</v>
      </c>
      <c r="N4218" s="16" t="s">
        <v>4</v>
      </c>
      <c r="O4218" s="17">
        <v>11000.0</v>
      </c>
      <c r="P4218" s="17">
        <v>7200.0</v>
      </c>
      <c r="Q4218" s="17" t="s">
        <v>5</v>
      </c>
      <c r="R4218" s="17" t="s">
        <v>5</v>
      </c>
      <c r="S4218" s="17" t="s">
        <v>5</v>
      </c>
      <c r="T4218" s="14" t="s">
        <v>16354</v>
      </c>
      <c r="U4218" s="14" t="s">
        <v>87</v>
      </c>
      <c r="V4218" s="64"/>
      <c r="W4218" s="20"/>
      <c r="X4218" s="20"/>
      <c r="Y4218" s="20"/>
      <c r="Z4218" s="20"/>
      <c r="AA4218" s="20"/>
      <c r="AB4218" s="20"/>
      <c r="AC4218" s="20"/>
      <c r="AD4218" s="20"/>
      <c r="AE4218" s="20"/>
      <c r="AF4218" s="20"/>
      <c r="AG4218" s="20"/>
      <c r="AH4218" s="20"/>
    </row>
    <row r="4219">
      <c r="A4219" s="30">
        <v>355084.0</v>
      </c>
      <c r="B4219" s="31" t="s">
        <v>16941</v>
      </c>
      <c r="C4219" s="31" t="s">
        <v>16942</v>
      </c>
      <c r="D4219" s="31" t="s">
        <v>16943</v>
      </c>
      <c r="E4219" s="31" t="s">
        <v>37</v>
      </c>
      <c r="F4219" s="30">
        <v>58237.0</v>
      </c>
      <c r="G4219" s="30">
        <v>7.013521901E9</v>
      </c>
      <c r="H4219" s="42" t="s">
        <v>16944</v>
      </c>
      <c r="I4219" s="25" t="s">
        <v>101</v>
      </c>
      <c r="J4219" s="89">
        <v>44589.0</v>
      </c>
      <c r="K4219" s="55">
        <v>44630.0</v>
      </c>
      <c r="L4219" s="27">
        <v>2.0</v>
      </c>
      <c r="M4219" s="27" t="s">
        <v>7</v>
      </c>
      <c r="N4219" s="27" t="s">
        <v>7</v>
      </c>
      <c r="O4219" s="28">
        <v>9300.0</v>
      </c>
      <c r="P4219" s="28">
        <v>7500.0</v>
      </c>
      <c r="Q4219" s="28" t="s">
        <v>153</v>
      </c>
      <c r="R4219" s="28" t="s">
        <v>6</v>
      </c>
      <c r="S4219" s="28" t="s">
        <v>16945</v>
      </c>
      <c r="T4219" s="32" t="s">
        <v>16946</v>
      </c>
      <c r="U4219" s="25" t="s">
        <v>92</v>
      </c>
      <c r="V4219" s="58"/>
      <c r="W4219" s="20"/>
      <c r="X4219" s="20"/>
      <c r="Y4219" s="20"/>
      <c r="Z4219" s="20"/>
      <c r="AA4219" s="20"/>
      <c r="AB4219" s="20"/>
      <c r="AC4219" s="20"/>
      <c r="AD4219" s="20"/>
      <c r="AE4219" s="20"/>
      <c r="AF4219" s="20"/>
      <c r="AG4219" s="20"/>
      <c r="AH4219" s="20"/>
    </row>
    <row r="4220">
      <c r="A4220" s="34">
        <v>355086.0</v>
      </c>
      <c r="B4220" s="35" t="s">
        <v>16947</v>
      </c>
      <c r="C4220" s="35" t="s">
        <v>16948</v>
      </c>
      <c r="D4220" s="35" t="s">
        <v>16785</v>
      </c>
      <c r="E4220" s="35" t="s">
        <v>37</v>
      </c>
      <c r="F4220" s="34">
        <v>58103.0</v>
      </c>
      <c r="G4220" s="34">
        <v>7.012393E9</v>
      </c>
      <c r="H4220" s="51" t="s">
        <v>16949</v>
      </c>
      <c r="I4220" s="14" t="s">
        <v>4409</v>
      </c>
      <c r="J4220" s="105">
        <v>44589.0</v>
      </c>
      <c r="K4220" s="105">
        <v>44589.0</v>
      </c>
      <c r="L4220" s="16">
        <v>1.0</v>
      </c>
      <c r="M4220" s="16" t="s">
        <v>7</v>
      </c>
      <c r="N4220" s="16" t="s">
        <v>7</v>
      </c>
      <c r="O4220" s="17">
        <v>12510.0</v>
      </c>
      <c r="P4220" s="17">
        <v>12000.0</v>
      </c>
      <c r="Q4220" s="17">
        <v>1969.0</v>
      </c>
      <c r="R4220" s="17">
        <v>1880.0</v>
      </c>
      <c r="S4220" s="17">
        <v>12510.0</v>
      </c>
      <c r="T4220" s="14" t="s">
        <v>16950</v>
      </c>
      <c r="U4220" s="14" t="s">
        <v>87</v>
      </c>
      <c r="V4220" s="64"/>
      <c r="W4220" s="20"/>
      <c r="X4220" s="20"/>
      <c r="Y4220" s="20"/>
      <c r="Z4220" s="20"/>
      <c r="AA4220" s="20"/>
      <c r="AB4220" s="20"/>
      <c r="AC4220" s="20"/>
      <c r="AD4220" s="20"/>
      <c r="AE4220" s="20"/>
      <c r="AF4220" s="20"/>
      <c r="AG4220" s="20"/>
      <c r="AH4220" s="20"/>
    </row>
    <row r="4221">
      <c r="A4221" s="30">
        <v>355087.0</v>
      </c>
      <c r="B4221" s="31" t="s">
        <v>16951</v>
      </c>
      <c r="C4221" s="31" t="s">
        <v>16952</v>
      </c>
      <c r="D4221" s="31" t="s">
        <v>16953</v>
      </c>
      <c r="E4221" s="31" t="s">
        <v>37</v>
      </c>
      <c r="F4221" s="30">
        <v>58220.0</v>
      </c>
      <c r="G4221" s="30">
        <v>7.012658453E9</v>
      </c>
      <c r="H4221" s="42" t="s">
        <v>16954</v>
      </c>
      <c r="I4221" s="25" t="s">
        <v>4409</v>
      </c>
      <c r="J4221" s="89">
        <v>44590.0</v>
      </c>
      <c r="K4221" s="89">
        <v>44589.0</v>
      </c>
      <c r="L4221" s="27">
        <v>1.0</v>
      </c>
      <c r="M4221" s="27" t="s">
        <v>7</v>
      </c>
      <c r="N4221" s="27" t="s">
        <v>7</v>
      </c>
      <c r="O4221" s="28">
        <v>7330.2</v>
      </c>
      <c r="P4221" s="28">
        <v>7330.2</v>
      </c>
      <c r="Q4221" s="28" t="s">
        <v>5</v>
      </c>
      <c r="R4221" s="28" t="s">
        <v>5</v>
      </c>
      <c r="S4221" s="28" t="s">
        <v>5</v>
      </c>
      <c r="T4221" s="25" t="s">
        <v>16955</v>
      </c>
      <c r="U4221" s="25" t="s">
        <v>87</v>
      </c>
      <c r="V4221" s="58"/>
      <c r="W4221" s="20"/>
      <c r="X4221" s="20"/>
      <c r="Y4221" s="20"/>
      <c r="Z4221" s="20"/>
      <c r="AA4221" s="20"/>
      <c r="AB4221" s="20"/>
      <c r="AC4221" s="20"/>
      <c r="AD4221" s="20"/>
      <c r="AE4221" s="20"/>
      <c r="AF4221" s="20"/>
      <c r="AG4221" s="20"/>
      <c r="AH4221" s="20"/>
    </row>
    <row r="4222">
      <c r="A4222" s="34">
        <v>355089.0</v>
      </c>
      <c r="B4222" s="35" t="s">
        <v>16956</v>
      </c>
      <c r="C4222" s="35" t="s">
        <v>16957</v>
      </c>
      <c r="D4222" s="35" t="s">
        <v>16958</v>
      </c>
      <c r="E4222" s="35" t="s">
        <v>37</v>
      </c>
      <c r="F4222" s="34">
        <v>58270.0</v>
      </c>
      <c r="G4222" s="34">
        <v>7.012847115E9</v>
      </c>
      <c r="H4222" s="51" t="s">
        <v>16959</v>
      </c>
      <c r="I4222" s="14" t="s">
        <v>4409</v>
      </c>
      <c r="J4222" s="105">
        <v>44590.0</v>
      </c>
      <c r="K4222" s="105">
        <v>44590.0</v>
      </c>
      <c r="L4222" s="16">
        <v>1.0</v>
      </c>
      <c r="M4222" s="16" t="s">
        <v>7</v>
      </c>
      <c r="N4222" s="16" t="s">
        <v>7</v>
      </c>
      <c r="O4222" s="17">
        <v>6450.0</v>
      </c>
      <c r="P4222" s="17">
        <v>6150.0</v>
      </c>
      <c r="Q4222" s="17" t="s">
        <v>5</v>
      </c>
      <c r="R4222" s="17">
        <v>4050.0</v>
      </c>
      <c r="S4222" s="17" t="s">
        <v>5</v>
      </c>
      <c r="T4222" s="14" t="s">
        <v>16960</v>
      </c>
      <c r="U4222" s="14" t="s">
        <v>87</v>
      </c>
      <c r="V4222" s="64"/>
      <c r="W4222" s="20"/>
      <c r="X4222" s="20"/>
      <c r="Y4222" s="20"/>
      <c r="Z4222" s="20"/>
      <c r="AA4222" s="20"/>
      <c r="AB4222" s="20"/>
      <c r="AC4222" s="20"/>
      <c r="AD4222" s="20"/>
      <c r="AE4222" s="20"/>
      <c r="AF4222" s="20"/>
      <c r="AG4222" s="20"/>
      <c r="AH4222" s="20"/>
    </row>
    <row r="4223">
      <c r="A4223" s="30">
        <v>355090.0</v>
      </c>
      <c r="B4223" s="31" t="s">
        <v>16961</v>
      </c>
      <c r="C4223" s="31" t="s">
        <v>16962</v>
      </c>
      <c r="D4223" s="31" t="s">
        <v>16877</v>
      </c>
      <c r="E4223" s="31" t="s">
        <v>37</v>
      </c>
      <c r="F4223" s="30">
        <v>58601.0</v>
      </c>
      <c r="G4223" s="30">
        <v>7.014567242E9</v>
      </c>
      <c r="H4223" s="42" t="s">
        <v>16963</v>
      </c>
      <c r="I4223" s="25" t="s">
        <v>4409</v>
      </c>
      <c r="J4223" s="89">
        <v>44590.0</v>
      </c>
      <c r="K4223" s="89">
        <v>44590.0</v>
      </c>
      <c r="L4223" s="27">
        <v>1.0</v>
      </c>
      <c r="M4223" s="27" t="s">
        <v>7</v>
      </c>
      <c r="N4223" s="27" t="s">
        <v>7</v>
      </c>
      <c r="O4223" s="28">
        <v>9150.0</v>
      </c>
      <c r="P4223" s="28">
        <v>8550.0</v>
      </c>
      <c r="Q4223" s="28" t="s">
        <v>5</v>
      </c>
      <c r="R4223" s="28" t="s">
        <v>5</v>
      </c>
      <c r="S4223" s="28" t="s">
        <v>5</v>
      </c>
      <c r="T4223" s="25" t="s">
        <v>16242</v>
      </c>
      <c r="U4223" s="25" t="s">
        <v>87</v>
      </c>
      <c r="V4223" s="58"/>
      <c r="W4223" s="20"/>
      <c r="X4223" s="20"/>
      <c r="Y4223" s="20"/>
      <c r="Z4223" s="20"/>
      <c r="AA4223" s="20"/>
      <c r="AB4223" s="20"/>
      <c r="AC4223" s="20"/>
      <c r="AD4223" s="20"/>
      <c r="AE4223" s="20"/>
      <c r="AF4223" s="20"/>
      <c r="AG4223" s="20"/>
      <c r="AH4223" s="20"/>
    </row>
    <row r="4224">
      <c r="A4224" s="34">
        <v>355092.0</v>
      </c>
      <c r="B4224" s="35" t="s">
        <v>16964</v>
      </c>
      <c r="C4224" s="35" t="s">
        <v>16965</v>
      </c>
      <c r="D4224" s="35" t="s">
        <v>16966</v>
      </c>
      <c r="E4224" s="35" t="s">
        <v>37</v>
      </c>
      <c r="F4224" s="34">
        <v>58640.0</v>
      </c>
      <c r="G4224" s="34">
        <v>7.017645682E9</v>
      </c>
      <c r="H4224" s="51" t="s">
        <v>16967</v>
      </c>
      <c r="I4224" s="14" t="s">
        <v>101</v>
      </c>
      <c r="J4224" s="105">
        <v>44590.0</v>
      </c>
      <c r="K4224" s="48"/>
      <c r="L4224" s="16">
        <v>2.0</v>
      </c>
      <c r="M4224" s="16" t="s">
        <v>7</v>
      </c>
      <c r="N4224" s="48"/>
      <c r="O4224" s="49"/>
      <c r="P4224" s="49"/>
      <c r="Q4224" s="49"/>
      <c r="R4224" s="49"/>
      <c r="S4224" s="49"/>
      <c r="T4224" s="14" t="s">
        <v>16323</v>
      </c>
      <c r="U4224" s="14" t="s">
        <v>92</v>
      </c>
      <c r="V4224" s="64"/>
      <c r="W4224" s="20"/>
      <c r="X4224" s="20"/>
      <c r="Y4224" s="20"/>
      <c r="Z4224" s="20"/>
      <c r="AA4224" s="20"/>
      <c r="AB4224" s="20"/>
      <c r="AC4224" s="20"/>
      <c r="AD4224" s="20"/>
      <c r="AE4224" s="20"/>
      <c r="AF4224" s="20"/>
      <c r="AG4224" s="20"/>
      <c r="AH4224" s="20"/>
    </row>
    <row r="4225">
      <c r="A4225" s="30">
        <v>355093.0</v>
      </c>
      <c r="B4225" s="31" t="s">
        <v>16968</v>
      </c>
      <c r="C4225" s="31" t="s">
        <v>16969</v>
      </c>
      <c r="D4225" s="31" t="s">
        <v>16970</v>
      </c>
      <c r="E4225" s="31" t="s">
        <v>37</v>
      </c>
      <c r="F4225" s="30">
        <v>58318.0</v>
      </c>
      <c r="G4225" s="30">
        <v>7.012283796E9</v>
      </c>
      <c r="H4225" s="42" t="s">
        <v>16971</v>
      </c>
      <c r="I4225" s="25" t="s">
        <v>101</v>
      </c>
      <c r="J4225" s="89">
        <v>44590.0</v>
      </c>
      <c r="K4225" s="43"/>
      <c r="L4225" s="27">
        <v>2.0</v>
      </c>
      <c r="M4225" s="27" t="s">
        <v>7</v>
      </c>
      <c r="N4225" s="27"/>
      <c r="O4225" s="44"/>
      <c r="P4225" s="44"/>
      <c r="Q4225" s="44"/>
      <c r="R4225" s="44"/>
      <c r="S4225" s="44"/>
      <c r="T4225" s="25" t="s">
        <v>16323</v>
      </c>
      <c r="U4225" s="25" t="s">
        <v>92</v>
      </c>
      <c r="V4225" s="58"/>
      <c r="W4225" s="20"/>
      <c r="X4225" s="20"/>
      <c r="Y4225" s="20"/>
      <c r="Z4225" s="20"/>
      <c r="AA4225" s="20"/>
      <c r="AB4225" s="20"/>
      <c r="AC4225" s="20"/>
      <c r="AD4225" s="20"/>
      <c r="AE4225" s="20"/>
      <c r="AF4225" s="20"/>
      <c r="AG4225" s="20"/>
      <c r="AH4225" s="20"/>
    </row>
    <row r="4226">
      <c r="A4226" s="34">
        <v>355094.0</v>
      </c>
      <c r="B4226" s="35" t="s">
        <v>16972</v>
      </c>
      <c r="C4226" s="35" t="s">
        <v>16973</v>
      </c>
      <c r="D4226" s="35" t="s">
        <v>16974</v>
      </c>
      <c r="E4226" s="35" t="s">
        <v>37</v>
      </c>
      <c r="F4226" s="34">
        <v>58761.0</v>
      </c>
      <c r="G4226" s="34">
        <v>7.017566831E9</v>
      </c>
      <c r="H4226" s="51" t="s">
        <v>16975</v>
      </c>
      <c r="I4226" s="14" t="s">
        <v>101</v>
      </c>
      <c r="J4226" s="105">
        <v>44590.0</v>
      </c>
      <c r="K4226" s="56">
        <v>44630.0</v>
      </c>
      <c r="L4226" s="16">
        <v>2.0</v>
      </c>
      <c r="M4226" s="16" t="s">
        <v>7</v>
      </c>
      <c r="N4226" s="16" t="s">
        <v>7</v>
      </c>
      <c r="O4226" s="17">
        <v>11000.0</v>
      </c>
      <c r="P4226" s="17">
        <v>9000.0</v>
      </c>
      <c r="Q4226" s="17" t="s">
        <v>6</v>
      </c>
      <c r="R4226" s="17" t="s">
        <v>6</v>
      </c>
      <c r="S4226" s="17" t="s">
        <v>6</v>
      </c>
      <c r="T4226" s="37" t="s">
        <v>16976</v>
      </c>
      <c r="U4226" s="14" t="s">
        <v>87</v>
      </c>
      <c r="V4226" s="64"/>
      <c r="W4226" s="20"/>
      <c r="X4226" s="20"/>
      <c r="Y4226" s="20"/>
      <c r="Z4226" s="20"/>
      <c r="AA4226" s="20"/>
      <c r="AB4226" s="20"/>
      <c r="AC4226" s="20"/>
      <c r="AD4226" s="20"/>
      <c r="AE4226" s="20"/>
      <c r="AF4226" s="20"/>
      <c r="AG4226" s="20"/>
      <c r="AH4226" s="20"/>
    </row>
    <row r="4227">
      <c r="A4227" s="30">
        <v>355097.0</v>
      </c>
      <c r="B4227" s="31" t="s">
        <v>16977</v>
      </c>
      <c r="C4227" s="31" t="s">
        <v>16978</v>
      </c>
      <c r="D4227" s="31" t="s">
        <v>16979</v>
      </c>
      <c r="E4227" s="31" t="s">
        <v>37</v>
      </c>
      <c r="F4227" s="30">
        <v>58251.0</v>
      </c>
      <c r="G4227" s="30">
        <v>7.013436244E9</v>
      </c>
      <c r="H4227" s="42" t="s">
        <v>16980</v>
      </c>
      <c r="I4227" s="25" t="s">
        <v>101</v>
      </c>
      <c r="J4227" s="89">
        <v>44590.0</v>
      </c>
      <c r="K4227" s="43"/>
      <c r="L4227" s="27">
        <v>2.0</v>
      </c>
      <c r="M4227" s="27" t="s">
        <v>7</v>
      </c>
      <c r="N4227" s="43"/>
      <c r="O4227" s="28"/>
      <c r="P4227" s="44"/>
      <c r="Q4227" s="44"/>
      <c r="R4227" s="44"/>
      <c r="S4227" s="44"/>
      <c r="T4227" s="25" t="s">
        <v>16323</v>
      </c>
      <c r="U4227" s="25" t="s">
        <v>92</v>
      </c>
      <c r="V4227" s="58"/>
      <c r="W4227" s="20"/>
      <c r="X4227" s="20"/>
      <c r="Y4227" s="20"/>
      <c r="Z4227" s="20"/>
      <c r="AA4227" s="20"/>
      <c r="AB4227" s="20"/>
      <c r="AC4227" s="20"/>
      <c r="AD4227" s="20"/>
      <c r="AE4227" s="20"/>
      <c r="AF4227" s="20"/>
      <c r="AG4227" s="20"/>
      <c r="AH4227" s="20"/>
    </row>
    <row r="4228">
      <c r="A4228" s="34">
        <v>355099.0</v>
      </c>
      <c r="B4228" s="35" t="s">
        <v>16981</v>
      </c>
      <c r="C4228" s="35" t="s">
        <v>16982</v>
      </c>
      <c r="D4228" s="35" t="s">
        <v>16983</v>
      </c>
      <c r="E4228" s="35" t="s">
        <v>37</v>
      </c>
      <c r="F4228" s="34">
        <v>58646.0</v>
      </c>
      <c r="G4228" s="34">
        <v>7.018243222E9</v>
      </c>
      <c r="H4228" s="51" t="s">
        <v>16984</v>
      </c>
      <c r="I4228" s="14" t="s">
        <v>101</v>
      </c>
      <c r="J4228" s="105">
        <v>44590.0</v>
      </c>
      <c r="K4228" s="48"/>
      <c r="L4228" s="16">
        <v>2.0</v>
      </c>
      <c r="M4228" s="16" t="s">
        <v>7</v>
      </c>
      <c r="N4228" s="48"/>
      <c r="O4228" s="49"/>
      <c r="P4228" s="49"/>
      <c r="Q4228" s="49"/>
      <c r="R4228" s="49"/>
      <c r="S4228" s="49"/>
      <c r="T4228" s="14" t="s">
        <v>16323</v>
      </c>
      <c r="U4228" s="14" t="s">
        <v>92</v>
      </c>
      <c r="V4228" s="64"/>
      <c r="W4228" s="20"/>
      <c r="X4228" s="20"/>
      <c r="Y4228" s="20"/>
      <c r="Z4228" s="20"/>
      <c r="AA4228" s="20"/>
      <c r="AB4228" s="20"/>
      <c r="AC4228" s="20"/>
      <c r="AD4228" s="20"/>
      <c r="AE4228" s="20"/>
      <c r="AF4228" s="20"/>
      <c r="AG4228" s="20"/>
      <c r="AH4228" s="20"/>
    </row>
    <row r="4229">
      <c r="A4229" s="30">
        <v>355100.0</v>
      </c>
      <c r="B4229" s="31" t="s">
        <v>16985</v>
      </c>
      <c r="C4229" s="31" t="s">
        <v>16986</v>
      </c>
      <c r="D4229" s="31" t="s">
        <v>16899</v>
      </c>
      <c r="E4229" s="31" t="s">
        <v>37</v>
      </c>
      <c r="F4229" s="30">
        <v>58301.0</v>
      </c>
      <c r="G4229" s="30">
        <v>7.01662658E9</v>
      </c>
      <c r="H4229" s="42" t="s">
        <v>16987</v>
      </c>
      <c r="I4229" s="25" t="s">
        <v>101</v>
      </c>
      <c r="J4229" s="89">
        <v>44590.0</v>
      </c>
      <c r="K4229" s="43"/>
      <c r="L4229" s="27">
        <v>2.0</v>
      </c>
      <c r="M4229" s="27" t="s">
        <v>7</v>
      </c>
      <c r="N4229" s="43"/>
      <c r="O4229" s="44"/>
      <c r="P4229" s="28">
        <v>250.0</v>
      </c>
      <c r="Q4229" s="44"/>
      <c r="R4229" s="192" t="s">
        <v>16988</v>
      </c>
      <c r="S4229" s="44"/>
      <c r="T4229" s="25" t="s">
        <v>16323</v>
      </c>
      <c r="U4229" s="25" t="s">
        <v>92</v>
      </c>
      <c r="V4229" s="58"/>
      <c r="W4229" s="20"/>
      <c r="X4229" s="20"/>
      <c r="Y4229" s="20"/>
      <c r="Z4229" s="20"/>
      <c r="AA4229" s="20"/>
      <c r="AB4229" s="20"/>
      <c r="AC4229" s="20"/>
      <c r="AD4229" s="20"/>
      <c r="AE4229" s="20"/>
      <c r="AF4229" s="20"/>
      <c r="AG4229" s="20"/>
      <c r="AH4229" s="20"/>
    </row>
    <row r="4230">
      <c r="A4230" s="34">
        <v>355101.0</v>
      </c>
      <c r="B4230" s="35" t="s">
        <v>16989</v>
      </c>
      <c r="C4230" s="35" t="s">
        <v>16990</v>
      </c>
      <c r="D4230" s="35" t="s">
        <v>16886</v>
      </c>
      <c r="E4230" s="35" t="s">
        <v>37</v>
      </c>
      <c r="F4230" s="34">
        <v>58554.0</v>
      </c>
      <c r="G4230" s="34">
        <v>7.016630376E9</v>
      </c>
      <c r="H4230" s="51" t="s">
        <v>16991</v>
      </c>
      <c r="I4230" s="14" t="s">
        <v>101</v>
      </c>
      <c r="J4230" s="105">
        <v>44590.0</v>
      </c>
      <c r="K4230" s="48"/>
      <c r="L4230" s="16">
        <v>2.0</v>
      </c>
      <c r="M4230" s="16" t="s">
        <v>7</v>
      </c>
      <c r="N4230" s="48"/>
      <c r="O4230" s="49"/>
      <c r="P4230" s="49"/>
      <c r="Q4230" s="49"/>
      <c r="R4230" s="193" t="s">
        <v>16992</v>
      </c>
      <c r="S4230" s="49"/>
      <c r="T4230" s="14" t="s">
        <v>16323</v>
      </c>
      <c r="U4230" s="14" t="s">
        <v>92</v>
      </c>
      <c r="V4230" s="64"/>
      <c r="W4230" s="20"/>
      <c r="X4230" s="20"/>
      <c r="Y4230" s="20"/>
      <c r="Z4230" s="20"/>
      <c r="AA4230" s="20"/>
      <c r="AB4230" s="20"/>
      <c r="AC4230" s="20"/>
      <c r="AD4230" s="20"/>
      <c r="AE4230" s="20"/>
      <c r="AF4230" s="20"/>
      <c r="AG4230" s="20"/>
      <c r="AH4230" s="20"/>
    </row>
    <row r="4231">
      <c r="A4231" s="30">
        <v>355102.0</v>
      </c>
      <c r="B4231" s="31" t="s">
        <v>16993</v>
      </c>
      <c r="C4231" s="31" t="s">
        <v>16994</v>
      </c>
      <c r="D4231" s="31" t="s">
        <v>16995</v>
      </c>
      <c r="E4231" s="31" t="s">
        <v>37</v>
      </c>
      <c r="F4231" s="30">
        <v>58561.0</v>
      </c>
      <c r="G4231" s="30">
        <v>7.017542381E9</v>
      </c>
      <c r="H4231" s="42" t="s">
        <v>16996</v>
      </c>
      <c r="I4231" s="25" t="s">
        <v>4409</v>
      </c>
      <c r="J4231" s="89">
        <v>44590.0</v>
      </c>
      <c r="K4231" s="89">
        <v>44590.0</v>
      </c>
      <c r="L4231" s="27">
        <v>1.0</v>
      </c>
      <c r="M4231" s="27" t="s">
        <v>7</v>
      </c>
      <c r="N4231" s="27" t="s">
        <v>7</v>
      </c>
      <c r="O4231" s="28">
        <v>22958.27</v>
      </c>
      <c r="P4231" s="28">
        <v>6930.0</v>
      </c>
      <c r="Q4231" s="28">
        <v>1600.0</v>
      </c>
      <c r="R4231" s="28" t="s">
        <v>5</v>
      </c>
      <c r="S4231" s="28" t="s">
        <v>5</v>
      </c>
      <c r="T4231" s="25" t="s">
        <v>16997</v>
      </c>
      <c r="U4231" s="25" t="s">
        <v>87</v>
      </c>
      <c r="V4231" s="58"/>
      <c r="W4231" s="20"/>
      <c r="X4231" s="20"/>
      <c r="Y4231" s="20"/>
      <c r="Z4231" s="20"/>
      <c r="AA4231" s="20"/>
      <c r="AB4231" s="20"/>
      <c r="AC4231" s="20"/>
      <c r="AD4231" s="20"/>
      <c r="AE4231" s="20"/>
      <c r="AF4231" s="20"/>
      <c r="AG4231" s="20"/>
      <c r="AH4231" s="20"/>
    </row>
    <row r="4232">
      <c r="A4232" s="34">
        <v>355103.0</v>
      </c>
      <c r="B4232" s="35" t="s">
        <v>16998</v>
      </c>
      <c r="C4232" s="35" t="s">
        <v>16999</v>
      </c>
      <c r="D4232" s="35" t="s">
        <v>17000</v>
      </c>
      <c r="E4232" s="35" t="s">
        <v>37</v>
      </c>
      <c r="F4232" s="34">
        <v>58032.0</v>
      </c>
      <c r="G4232" s="34">
        <v>7.017246211E9</v>
      </c>
      <c r="H4232" s="51" t="s">
        <v>17001</v>
      </c>
      <c r="I4232" s="14" t="s">
        <v>101</v>
      </c>
      <c r="J4232" s="105">
        <v>44590.0</v>
      </c>
      <c r="K4232" s="56">
        <v>44630.0</v>
      </c>
      <c r="L4232" s="16">
        <v>2.0</v>
      </c>
      <c r="M4232" s="16" t="s">
        <v>7</v>
      </c>
      <c r="N4232" s="16" t="s">
        <v>7</v>
      </c>
      <c r="O4232" s="194" t="s">
        <v>17002</v>
      </c>
      <c r="P4232" s="17" t="s">
        <v>17003</v>
      </c>
      <c r="Q4232" s="17" t="s">
        <v>17004</v>
      </c>
      <c r="R4232" s="17" t="s">
        <v>6</v>
      </c>
      <c r="S4232" s="194" t="s">
        <v>17005</v>
      </c>
      <c r="T4232" s="37" t="s">
        <v>17006</v>
      </c>
      <c r="U4232" s="14" t="s">
        <v>87</v>
      </c>
      <c r="V4232" s="64"/>
      <c r="W4232" s="20"/>
      <c r="X4232" s="20"/>
      <c r="Y4232" s="20"/>
      <c r="Z4232" s="20"/>
      <c r="AA4232" s="20"/>
      <c r="AB4232" s="20"/>
      <c r="AC4232" s="20"/>
      <c r="AD4232" s="20"/>
      <c r="AE4232" s="20"/>
      <c r="AF4232" s="20"/>
      <c r="AG4232" s="20"/>
      <c r="AH4232" s="20"/>
    </row>
    <row r="4233">
      <c r="A4233" s="30">
        <v>355104.0</v>
      </c>
      <c r="B4233" s="31" t="s">
        <v>17007</v>
      </c>
      <c r="C4233" s="31" t="s">
        <v>17008</v>
      </c>
      <c r="D4233" s="31" t="s">
        <v>17009</v>
      </c>
      <c r="E4233" s="31" t="s">
        <v>37</v>
      </c>
      <c r="F4233" s="30">
        <v>58344.0</v>
      </c>
      <c r="G4233" s="30">
        <v>7.012472902E9</v>
      </c>
      <c r="H4233" s="42" t="s">
        <v>17010</v>
      </c>
      <c r="I4233" s="25" t="s">
        <v>4409</v>
      </c>
      <c r="J4233" s="89">
        <v>44590.0</v>
      </c>
      <c r="K4233" s="89">
        <v>44590.0</v>
      </c>
      <c r="L4233" s="27">
        <v>1.0</v>
      </c>
      <c r="M4233" s="27" t="s">
        <v>7</v>
      </c>
      <c r="N4233" s="27" t="s">
        <v>7</v>
      </c>
      <c r="O4233" s="28">
        <v>8460.0</v>
      </c>
      <c r="P4233" s="28">
        <v>8100.0</v>
      </c>
      <c r="Q4233" s="28" t="s">
        <v>5</v>
      </c>
      <c r="R4233" s="28">
        <v>1328.0</v>
      </c>
      <c r="S4233" s="28" t="s">
        <v>5</v>
      </c>
      <c r="T4233" s="25" t="s">
        <v>17011</v>
      </c>
      <c r="U4233" s="25" t="s">
        <v>87</v>
      </c>
      <c r="V4233" s="58"/>
      <c r="W4233" s="20"/>
      <c r="X4233" s="20"/>
      <c r="Y4233" s="20"/>
      <c r="Z4233" s="20"/>
      <c r="AA4233" s="20"/>
      <c r="AB4233" s="20"/>
      <c r="AC4233" s="20"/>
      <c r="AD4233" s="20"/>
      <c r="AE4233" s="20"/>
      <c r="AF4233" s="20"/>
      <c r="AG4233" s="20"/>
      <c r="AH4233" s="20"/>
    </row>
    <row r="4234">
      <c r="A4234" s="34">
        <v>355107.0</v>
      </c>
      <c r="B4234" s="35" t="s">
        <v>17012</v>
      </c>
      <c r="C4234" s="35" t="s">
        <v>17013</v>
      </c>
      <c r="D4234" s="35" t="s">
        <v>17014</v>
      </c>
      <c r="E4234" s="35" t="s">
        <v>37</v>
      </c>
      <c r="F4234" s="34">
        <v>58458.0</v>
      </c>
      <c r="G4234" s="34">
        <v>7.018835363E9</v>
      </c>
      <c r="H4234" s="51" t="s">
        <v>17015</v>
      </c>
      <c r="I4234" s="14" t="s">
        <v>101</v>
      </c>
      <c r="J4234" s="105">
        <v>44590.0</v>
      </c>
      <c r="K4234" s="56">
        <v>44630.0</v>
      </c>
      <c r="L4234" s="16">
        <v>2.0</v>
      </c>
      <c r="M4234" s="16" t="s">
        <v>7</v>
      </c>
      <c r="N4234" s="16" t="s">
        <v>7</v>
      </c>
      <c r="O4234" s="17" t="s">
        <v>17016</v>
      </c>
      <c r="P4234" s="17" t="s">
        <v>17017</v>
      </c>
      <c r="Q4234" s="17" t="s">
        <v>17018</v>
      </c>
      <c r="R4234" s="17" t="s">
        <v>6</v>
      </c>
      <c r="S4234" s="17" t="s">
        <v>17019</v>
      </c>
      <c r="T4234" s="37" t="s">
        <v>17020</v>
      </c>
      <c r="U4234" s="14" t="s">
        <v>87</v>
      </c>
      <c r="V4234" s="64"/>
      <c r="W4234" s="20"/>
      <c r="X4234" s="20"/>
      <c r="Y4234" s="20"/>
      <c r="Z4234" s="20"/>
      <c r="AA4234" s="20"/>
      <c r="AB4234" s="20"/>
      <c r="AC4234" s="20"/>
      <c r="AD4234" s="20"/>
      <c r="AE4234" s="20"/>
      <c r="AF4234" s="20"/>
      <c r="AG4234" s="20"/>
      <c r="AH4234" s="20"/>
    </row>
    <row r="4235">
      <c r="A4235" s="30">
        <v>355108.0</v>
      </c>
      <c r="B4235" s="31" t="s">
        <v>17021</v>
      </c>
      <c r="C4235" s="31" t="s">
        <v>17022</v>
      </c>
      <c r="D4235" s="31" t="s">
        <v>17023</v>
      </c>
      <c r="E4235" s="31" t="s">
        <v>37</v>
      </c>
      <c r="F4235" s="30">
        <v>58027.0</v>
      </c>
      <c r="G4235" s="30">
        <v>7.014373544E9</v>
      </c>
      <c r="H4235" s="42" t="s">
        <v>17015</v>
      </c>
      <c r="I4235" s="25" t="s">
        <v>101</v>
      </c>
      <c r="J4235" s="89">
        <v>44590.0</v>
      </c>
      <c r="K4235" s="43"/>
      <c r="L4235" s="27">
        <v>2.0</v>
      </c>
      <c r="M4235" s="27" t="s">
        <v>7</v>
      </c>
      <c r="N4235" s="43"/>
      <c r="O4235" s="28"/>
      <c r="P4235" s="28"/>
      <c r="Q4235" s="28"/>
      <c r="R4235" s="28"/>
      <c r="S4235" s="44"/>
      <c r="T4235" s="25" t="s">
        <v>16323</v>
      </c>
      <c r="U4235" s="25" t="s">
        <v>92</v>
      </c>
      <c r="V4235" s="58"/>
      <c r="W4235" s="20"/>
      <c r="X4235" s="20"/>
      <c r="Y4235" s="20"/>
      <c r="Z4235" s="20"/>
      <c r="AA4235" s="20"/>
      <c r="AB4235" s="20"/>
      <c r="AC4235" s="20"/>
      <c r="AD4235" s="20"/>
      <c r="AE4235" s="20"/>
      <c r="AF4235" s="20"/>
      <c r="AG4235" s="20"/>
      <c r="AH4235" s="20"/>
    </row>
    <row r="4236">
      <c r="A4236" s="34">
        <v>355109.0</v>
      </c>
      <c r="B4236" s="35" t="s">
        <v>17024</v>
      </c>
      <c r="C4236" s="35" t="s">
        <v>17025</v>
      </c>
      <c r="D4236" s="35" t="s">
        <v>17026</v>
      </c>
      <c r="E4236" s="35" t="s">
        <v>37</v>
      </c>
      <c r="F4236" s="34">
        <v>58790.0</v>
      </c>
      <c r="G4236" s="34">
        <v>7.013382072E9</v>
      </c>
      <c r="H4236" s="51" t="s">
        <v>17027</v>
      </c>
      <c r="I4236" s="14" t="s">
        <v>101</v>
      </c>
      <c r="J4236" s="105">
        <v>44590.0</v>
      </c>
      <c r="K4236" s="48"/>
      <c r="L4236" s="16">
        <v>2.0</v>
      </c>
      <c r="M4236" s="16" t="s">
        <v>7</v>
      </c>
      <c r="N4236" s="48"/>
      <c r="O4236" s="49"/>
      <c r="P4236" s="49"/>
      <c r="Q4236" s="193"/>
      <c r="R4236" s="17"/>
      <c r="S4236" s="49"/>
      <c r="T4236" s="14" t="s">
        <v>16323</v>
      </c>
      <c r="U4236" s="14" t="s">
        <v>92</v>
      </c>
      <c r="V4236" s="64"/>
      <c r="W4236" s="20"/>
      <c r="X4236" s="20"/>
      <c r="Y4236" s="20"/>
      <c r="Z4236" s="20"/>
      <c r="AA4236" s="20"/>
      <c r="AB4236" s="20"/>
      <c r="AC4236" s="20"/>
      <c r="AD4236" s="20"/>
      <c r="AE4236" s="20"/>
      <c r="AF4236" s="20"/>
      <c r="AG4236" s="20"/>
      <c r="AH4236" s="20"/>
    </row>
    <row r="4237">
      <c r="A4237" s="30">
        <v>355110.0</v>
      </c>
      <c r="B4237" s="31" t="s">
        <v>17028</v>
      </c>
      <c r="C4237" s="31" t="s">
        <v>17029</v>
      </c>
      <c r="D4237" s="31" t="s">
        <v>17030</v>
      </c>
      <c r="E4237" s="31" t="s">
        <v>37</v>
      </c>
      <c r="F4237" s="30">
        <v>58563.0</v>
      </c>
      <c r="G4237" s="30">
        <v>7.018437526E9</v>
      </c>
      <c r="H4237" s="42" t="s">
        <v>17031</v>
      </c>
      <c r="I4237" s="25" t="s">
        <v>4409</v>
      </c>
      <c r="J4237" s="89">
        <v>44590.0</v>
      </c>
      <c r="K4237" s="89">
        <v>44590.0</v>
      </c>
      <c r="L4237" s="27">
        <v>1.0</v>
      </c>
      <c r="M4237" s="27" t="s">
        <v>7</v>
      </c>
      <c r="N4237" s="27" t="s">
        <v>4</v>
      </c>
      <c r="O4237" s="28">
        <v>9000.0</v>
      </c>
      <c r="P4237" s="28">
        <v>6844.2</v>
      </c>
      <c r="Q4237" s="28">
        <v>1650.0</v>
      </c>
      <c r="R4237" s="28">
        <v>1325.0</v>
      </c>
      <c r="S4237" s="28" t="s">
        <v>5</v>
      </c>
      <c r="T4237" s="25" t="s">
        <v>17032</v>
      </c>
      <c r="U4237" s="25" t="s">
        <v>87</v>
      </c>
      <c r="V4237" s="58"/>
      <c r="W4237" s="20"/>
      <c r="X4237" s="20"/>
      <c r="Y4237" s="20"/>
      <c r="Z4237" s="20"/>
      <c r="AA4237" s="20"/>
      <c r="AB4237" s="20"/>
      <c r="AC4237" s="20"/>
      <c r="AD4237" s="20"/>
      <c r="AE4237" s="20"/>
      <c r="AF4237" s="20"/>
      <c r="AG4237" s="20"/>
      <c r="AH4237" s="20"/>
    </row>
    <row r="4238">
      <c r="A4238" s="34">
        <v>355111.0</v>
      </c>
      <c r="B4238" s="35" t="s">
        <v>17033</v>
      </c>
      <c r="C4238" s="35" t="s">
        <v>17034</v>
      </c>
      <c r="D4238" s="35" t="s">
        <v>13793</v>
      </c>
      <c r="E4238" s="35" t="s">
        <v>37</v>
      </c>
      <c r="F4238" s="34">
        <v>58730.0</v>
      </c>
      <c r="G4238" s="34">
        <v>7.019656086E9</v>
      </c>
      <c r="H4238" s="51" t="s">
        <v>17035</v>
      </c>
      <c r="I4238" s="14" t="s">
        <v>4409</v>
      </c>
      <c r="J4238" s="105">
        <v>44590.0</v>
      </c>
      <c r="K4238" s="105">
        <v>44590.0</v>
      </c>
      <c r="L4238" s="16">
        <v>1.0</v>
      </c>
      <c r="M4238" s="16" t="s">
        <v>7</v>
      </c>
      <c r="N4238" s="16" t="s">
        <v>7</v>
      </c>
      <c r="O4238" s="17">
        <v>6030.0</v>
      </c>
      <c r="P4238" s="17">
        <v>8580.0</v>
      </c>
      <c r="Q4238" s="17" t="s">
        <v>5</v>
      </c>
      <c r="R4238" s="17" t="s">
        <v>5</v>
      </c>
      <c r="S4238" s="17" t="s">
        <v>5</v>
      </c>
      <c r="T4238" s="14" t="s">
        <v>17036</v>
      </c>
      <c r="U4238" s="14" t="s">
        <v>87</v>
      </c>
      <c r="V4238" s="64"/>
      <c r="W4238" s="20"/>
      <c r="X4238" s="20"/>
      <c r="Y4238" s="20"/>
      <c r="Z4238" s="20"/>
      <c r="AA4238" s="20"/>
      <c r="AB4238" s="20"/>
      <c r="AC4238" s="20"/>
      <c r="AD4238" s="20"/>
      <c r="AE4238" s="20"/>
      <c r="AF4238" s="20"/>
      <c r="AG4238" s="20"/>
      <c r="AH4238" s="20"/>
    </row>
    <row r="4239">
      <c r="A4239" s="30">
        <v>355112.0</v>
      </c>
      <c r="B4239" s="31" t="s">
        <v>17037</v>
      </c>
      <c r="C4239" s="31" t="s">
        <v>17038</v>
      </c>
      <c r="D4239" s="31" t="s">
        <v>17039</v>
      </c>
      <c r="E4239" s="31" t="s">
        <v>37</v>
      </c>
      <c r="F4239" s="30">
        <v>58201.0</v>
      </c>
      <c r="G4239" s="30">
        <v>7.0178775E9</v>
      </c>
      <c r="H4239" s="42" t="s">
        <v>17040</v>
      </c>
      <c r="I4239" s="25" t="s">
        <v>4409</v>
      </c>
      <c r="J4239" s="89">
        <v>44590.0</v>
      </c>
      <c r="K4239" s="89">
        <v>44590.0</v>
      </c>
      <c r="L4239" s="27">
        <v>1.0</v>
      </c>
      <c r="M4239" s="27" t="s">
        <v>7</v>
      </c>
      <c r="N4239" s="27" t="s">
        <v>7</v>
      </c>
      <c r="O4239" s="28">
        <v>12000.0</v>
      </c>
      <c r="P4239" s="28">
        <v>8100.0</v>
      </c>
      <c r="Q4239" s="28" t="s">
        <v>5</v>
      </c>
      <c r="R4239" s="28" t="s">
        <v>5</v>
      </c>
      <c r="S4239" s="28" t="s">
        <v>5</v>
      </c>
      <c r="T4239" s="25" t="s">
        <v>17041</v>
      </c>
      <c r="U4239" s="25" t="s">
        <v>87</v>
      </c>
      <c r="V4239" s="58"/>
      <c r="W4239" s="20"/>
      <c r="X4239" s="20"/>
      <c r="Y4239" s="20"/>
      <c r="Z4239" s="20"/>
      <c r="AA4239" s="20"/>
      <c r="AB4239" s="20"/>
      <c r="AC4239" s="20"/>
      <c r="AD4239" s="20"/>
      <c r="AE4239" s="20"/>
      <c r="AF4239" s="20"/>
      <c r="AG4239" s="20"/>
      <c r="AH4239" s="20"/>
    </row>
    <row r="4240">
      <c r="A4240" s="34">
        <v>355114.0</v>
      </c>
      <c r="B4240" s="35" t="s">
        <v>17042</v>
      </c>
      <c r="C4240" s="35" t="s">
        <v>17043</v>
      </c>
      <c r="D4240" s="35" t="s">
        <v>17044</v>
      </c>
      <c r="E4240" s="35" t="s">
        <v>37</v>
      </c>
      <c r="F4240" s="34">
        <v>58054.0</v>
      </c>
      <c r="G4240" s="34">
        <v>7.0168365E9</v>
      </c>
      <c r="H4240" s="51" t="s">
        <v>17045</v>
      </c>
      <c r="I4240" s="14" t="s">
        <v>101</v>
      </c>
      <c r="J4240" s="105">
        <v>44590.0</v>
      </c>
      <c r="K4240" s="56">
        <v>44630.0</v>
      </c>
      <c r="L4240" s="16">
        <v>2.0</v>
      </c>
      <c r="M4240" s="16" t="s">
        <v>7</v>
      </c>
      <c r="N4240" s="16" t="s">
        <v>4</v>
      </c>
      <c r="O4240" s="17">
        <v>8591.1</v>
      </c>
      <c r="P4240" s="17" t="s">
        <v>6</v>
      </c>
      <c r="Q4240" s="17" t="s">
        <v>5</v>
      </c>
      <c r="R4240" s="17" t="s">
        <v>6</v>
      </c>
      <c r="S4240" s="17" t="s">
        <v>6</v>
      </c>
      <c r="T4240" s="37" t="s">
        <v>17046</v>
      </c>
      <c r="U4240" s="14" t="s">
        <v>87</v>
      </c>
      <c r="V4240" s="64"/>
      <c r="W4240" s="20"/>
      <c r="X4240" s="20"/>
      <c r="Y4240" s="20"/>
      <c r="Z4240" s="20"/>
      <c r="AA4240" s="20"/>
      <c r="AB4240" s="20"/>
      <c r="AC4240" s="20"/>
      <c r="AD4240" s="20"/>
      <c r="AE4240" s="20"/>
      <c r="AF4240" s="20"/>
      <c r="AG4240" s="20"/>
      <c r="AH4240" s="20"/>
    </row>
    <row r="4241">
      <c r="A4241" s="30">
        <v>355116.0</v>
      </c>
      <c r="B4241" s="31" t="s">
        <v>17047</v>
      </c>
      <c r="C4241" s="31" t="s">
        <v>17048</v>
      </c>
      <c r="D4241" s="31" t="s">
        <v>17044</v>
      </c>
      <c r="E4241" s="31" t="s">
        <v>37</v>
      </c>
      <c r="F4241" s="30">
        <v>58054.0</v>
      </c>
      <c r="G4241" s="30">
        <v>7.016835239E9</v>
      </c>
      <c r="H4241" s="42" t="s">
        <v>17049</v>
      </c>
      <c r="I4241" s="25" t="s">
        <v>101</v>
      </c>
      <c r="J4241" s="89">
        <v>44590.0</v>
      </c>
      <c r="K4241" s="55">
        <v>44630.0</v>
      </c>
      <c r="L4241" s="27">
        <v>2.0</v>
      </c>
      <c r="M4241" s="27" t="s">
        <v>7</v>
      </c>
      <c r="N4241" s="27" t="s">
        <v>7</v>
      </c>
      <c r="O4241" s="28">
        <v>7740.6</v>
      </c>
      <c r="P4241" s="28">
        <v>7380.6</v>
      </c>
      <c r="Q4241" s="28" t="s">
        <v>5</v>
      </c>
      <c r="R4241" s="28" t="s">
        <v>6</v>
      </c>
      <c r="S4241" s="28" t="s">
        <v>6</v>
      </c>
      <c r="T4241" s="32" t="s">
        <v>17050</v>
      </c>
      <c r="U4241" s="25" t="s">
        <v>87</v>
      </c>
      <c r="V4241" s="58"/>
      <c r="W4241" s="20"/>
      <c r="X4241" s="20"/>
      <c r="Y4241" s="20"/>
      <c r="Z4241" s="20"/>
      <c r="AA4241" s="20"/>
      <c r="AB4241" s="20"/>
      <c r="AC4241" s="20"/>
      <c r="AD4241" s="20"/>
      <c r="AE4241" s="20"/>
      <c r="AF4241" s="20"/>
      <c r="AG4241" s="20"/>
      <c r="AH4241" s="20"/>
    </row>
    <row r="4242">
      <c r="A4242" s="34">
        <v>355122.0</v>
      </c>
      <c r="B4242" s="35" t="s">
        <v>17051</v>
      </c>
      <c r="C4242" s="35" t="s">
        <v>17052</v>
      </c>
      <c r="D4242" s="35" t="s">
        <v>17053</v>
      </c>
      <c r="E4242" s="35" t="s">
        <v>37</v>
      </c>
      <c r="F4242" s="34">
        <v>58652.0</v>
      </c>
      <c r="G4242" s="34">
        <v>7.019743304E9</v>
      </c>
      <c r="H4242" s="51" t="s">
        <v>17054</v>
      </c>
      <c r="I4242" s="14" t="s">
        <v>4409</v>
      </c>
      <c r="J4242" s="105">
        <v>44590.0</v>
      </c>
      <c r="K4242" s="105">
        <v>44590.0</v>
      </c>
      <c r="L4242" s="16">
        <v>1.0</v>
      </c>
      <c r="M4242" s="16" t="s">
        <v>7</v>
      </c>
      <c r="N4242" s="16" t="s">
        <v>7</v>
      </c>
      <c r="O4242" s="17" t="s">
        <v>5</v>
      </c>
      <c r="P4242" s="17">
        <v>9060.0</v>
      </c>
      <c r="Q4242" s="17" t="s">
        <v>5</v>
      </c>
      <c r="R4242" s="17" t="s">
        <v>5</v>
      </c>
      <c r="S4242" s="17" t="s">
        <v>5</v>
      </c>
      <c r="T4242" s="14" t="s">
        <v>10581</v>
      </c>
      <c r="U4242" s="14" t="s">
        <v>87</v>
      </c>
      <c r="V4242" s="64"/>
      <c r="W4242" s="20"/>
      <c r="X4242" s="20"/>
      <c r="Y4242" s="20"/>
      <c r="Z4242" s="20"/>
      <c r="AA4242" s="20"/>
      <c r="AB4242" s="20"/>
      <c r="AC4242" s="20"/>
      <c r="AD4242" s="20"/>
      <c r="AE4242" s="20"/>
      <c r="AF4242" s="20"/>
      <c r="AG4242" s="20"/>
      <c r="AH4242" s="20"/>
    </row>
    <row r="4243">
      <c r="A4243" s="30">
        <v>355123.0</v>
      </c>
      <c r="B4243" s="31" t="s">
        <v>17055</v>
      </c>
      <c r="C4243" s="31" t="s">
        <v>17056</v>
      </c>
      <c r="D4243" s="31" t="s">
        <v>16785</v>
      </c>
      <c r="E4243" s="31" t="s">
        <v>37</v>
      </c>
      <c r="F4243" s="30">
        <v>58104.0</v>
      </c>
      <c r="G4243" s="30">
        <v>7.0147889E9</v>
      </c>
      <c r="H4243" s="42" t="s">
        <v>17057</v>
      </c>
      <c r="I4243" s="25" t="s">
        <v>101</v>
      </c>
      <c r="J4243" s="89">
        <v>44590.0</v>
      </c>
      <c r="K4243" s="55">
        <v>44630.0</v>
      </c>
      <c r="L4243" s="27">
        <v>2.0</v>
      </c>
      <c r="M4243" s="27" t="s">
        <v>7</v>
      </c>
      <c r="N4243" s="27" t="s">
        <v>4</v>
      </c>
      <c r="O4243" s="28" t="s">
        <v>17058</v>
      </c>
      <c r="P4243" s="28" t="s">
        <v>17059</v>
      </c>
      <c r="Q4243" s="28" t="s">
        <v>118</v>
      </c>
      <c r="R4243" s="28" t="s">
        <v>118</v>
      </c>
      <c r="S4243" s="28" t="s">
        <v>118</v>
      </c>
      <c r="T4243" s="32" t="s">
        <v>17060</v>
      </c>
      <c r="U4243" s="25" t="s">
        <v>92</v>
      </c>
      <c r="V4243" s="58"/>
      <c r="W4243" s="20"/>
      <c r="X4243" s="20"/>
      <c r="Y4243" s="20"/>
      <c r="Z4243" s="20"/>
      <c r="AA4243" s="20"/>
      <c r="AB4243" s="20"/>
      <c r="AC4243" s="20"/>
      <c r="AD4243" s="20"/>
      <c r="AE4243" s="20"/>
      <c r="AF4243" s="20"/>
      <c r="AG4243" s="20"/>
      <c r="AH4243" s="20"/>
    </row>
    <row r="4244">
      <c r="A4244" s="34">
        <v>355124.0</v>
      </c>
      <c r="B4244" s="35" t="s">
        <v>17061</v>
      </c>
      <c r="C4244" s="35" t="s">
        <v>17062</v>
      </c>
      <c r="D4244" s="35" t="s">
        <v>17063</v>
      </c>
      <c r="E4244" s="35" t="s">
        <v>37</v>
      </c>
      <c r="F4244" s="34">
        <v>58078.0</v>
      </c>
      <c r="G4244" s="34">
        <v>7.0147861E9</v>
      </c>
      <c r="H4244" s="51" t="s">
        <v>17064</v>
      </c>
      <c r="I4244" s="14" t="s">
        <v>101</v>
      </c>
      <c r="J4244" s="105">
        <v>44590.0</v>
      </c>
      <c r="K4244" s="48"/>
      <c r="L4244" s="16">
        <v>2.0</v>
      </c>
      <c r="M4244" s="16" t="s">
        <v>7</v>
      </c>
      <c r="N4244" s="48"/>
      <c r="O4244" s="17"/>
      <c r="P4244" s="49"/>
      <c r="Q4244" s="49"/>
      <c r="R4244" s="49"/>
      <c r="S4244" s="49"/>
      <c r="T4244" s="14" t="s">
        <v>16323</v>
      </c>
      <c r="U4244" s="14" t="s">
        <v>92</v>
      </c>
      <c r="V4244" s="64"/>
      <c r="W4244" s="20"/>
      <c r="X4244" s="20"/>
      <c r="Y4244" s="20"/>
      <c r="Z4244" s="20"/>
      <c r="AA4244" s="20"/>
      <c r="AB4244" s="20"/>
      <c r="AC4244" s="20"/>
      <c r="AD4244" s="20"/>
      <c r="AE4244" s="20"/>
      <c r="AF4244" s="20"/>
      <c r="AG4244" s="20"/>
      <c r="AH4244" s="20"/>
    </row>
    <row r="4245">
      <c r="A4245" s="30">
        <v>355125.0</v>
      </c>
      <c r="B4245" s="31" t="s">
        <v>17065</v>
      </c>
      <c r="C4245" s="31" t="s">
        <v>17066</v>
      </c>
      <c r="D4245" s="31" t="s">
        <v>16869</v>
      </c>
      <c r="E4245" s="31" t="s">
        <v>37</v>
      </c>
      <c r="F4245" s="30">
        <v>58503.0</v>
      </c>
      <c r="G4245" s="30">
        <v>7.012551084E9</v>
      </c>
      <c r="H4245" s="42" t="s">
        <v>17067</v>
      </c>
      <c r="I4245" s="25" t="s">
        <v>101</v>
      </c>
      <c r="J4245" s="89">
        <v>44590.0</v>
      </c>
      <c r="K4245" s="43"/>
      <c r="L4245" s="27">
        <v>2.0</v>
      </c>
      <c r="M4245" s="27" t="s">
        <v>7</v>
      </c>
      <c r="N4245" s="43"/>
      <c r="O4245" s="44"/>
      <c r="P4245" s="44"/>
      <c r="Q4245" s="44"/>
      <c r="R4245" s="44"/>
      <c r="S4245" s="44"/>
      <c r="T4245" s="25" t="s">
        <v>16323</v>
      </c>
      <c r="U4245" s="25" t="s">
        <v>92</v>
      </c>
      <c r="V4245" s="58"/>
      <c r="W4245" s="20"/>
      <c r="X4245" s="20"/>
      <c r="Y4245" s="20"/>
      <c r="Z4245" s="20"/>
      <c r="AA4245" s="20"/>
      <c r="AB4245" s="20"/>
      <c r="AC4245" s="20"/>
      <c r="AD4245" s="20"/>
      <c r="AE4245" s="20"/>
      <c r="AF4245" s="20"/>
      <c r="AG4245" s="20"/>
      <c r="AH4245" s="20"/>
    </row>
    <row r="4246">
      <c r="A4246" s="34">
        <v>355127.0</v>
      </c>
      <c r="B4246" s="35" t="s">
        <v>17068</v>
      </c>
      <c r="C4246" s="35" t="s">
        <v>17069</v>
      </c>
      <c r="D4246" s="35" t="s">
        <v>16785</v>
      </c>
      <c r="E4246" s="35" t="s">
        <v>37</v>
      </c>
      <c r="F4246" s="34">
        <v>58104.0</v>
      </c>
      <c r="G4246" s="34">
        <v>7.0147818E9</v>
      </c>
      <c r="H4246" s="51" t="s">
        <v>17070</v>
      </c>
      <c r="I4246" s="14" t="s">
        <v>4409</v>
      </c>
      <c r="J4246" s="105">
        <v>44594.0</v>
      </c>
      <c r="K4246" s="105">
        <v>44594.0</v>
      </c>
      <c r="L4246" s="16">
        <v>1.0</v>
      </c>
      <c r="M4246" s="16" t="s">
        <v>7</v>
      </c>
      <c r="N4246" s="16" t="s">
        <v>4</v>
      </c>
      <c r="O4246" s="17">
        <v>11250.0</v>
      </c>
      <c r="P4246" s="17">
        <v>11100.0</v>
      </c>
      <c r="Q4246" s="17" t="s">
        <v>5</v>
      </c>
      <c r="R4246" s="17" t="s">
        <v>5</v>
      </c>
      <c r="S4246" s="17" t="s">
        <v>5</v>
      </c>
      <c r="T4246" s="14"/>
      <c r="U4246" s="14" t="s">
        <v>87</v>
      </c>
      <c r="V4246" s="64"/>
      <c r="W4246" s="20"/>
      <c r="X4246" s="20"/>
      <c r="Y4246" s="20"/>
      <c r="Z4246" s="20"/>
      <c r="AA4246" s="20"/>
      <c r="AB4246" s="20"/>
      <c r="AC4246" s="20"/>
      <c r="AD4246" s="20"/>
      <c r="AE4246" s="20"/>
      <c r="AF4246" s="20"/>
      <c r="AG4246" s="20"/>
      <c r="AH4246" s="20"/>
    </row>
    <row r="4247">
      <c r="A4247" s="30">
        <v>285002.0</v>
      </c>
      <c r="B4247" s="31" t="s">
        <v>17071</v>
      </c>
      <c r="C4247" s="31" t="s">
        <v>17072</v>
      </c>
      <c r="D4247" s="31" t="s">
        <v>7856</v>
      </c>
      <c r="E4247" s="31" t="s">
        <v>38</v>
      </c>
      <c r="F4247" s="30">
        <v>68502.0</v>
      </c>
      <c r="G4247" s="30">
        <v>4.024756791E9</v>
      </c>
      <c r="H4247" s="42" t="s">
        <v>17073</v>
      </c>
      <c r="I4247" s="25" t="s">
        <v>4409</v>
      </c>
      <c r="J4247" s="89">
        <v>44594.0</v>
      </c>
      <c r="K4247" s="89">
        <v>44594.0</v>
      </c>
      <c r="L4247" s="27">
        <v>1.0</v>
      </c>
      <c r="M4247" s="27" t="s">
        <v>7</v>
      </c>
      <c r="N4247" s="27" t="s">
        <v>7</v>
      </c>
      <c r="O4247" s="28">
        <v>10500.0</v>
      </c>
      <c r="P4247" s="28">
        <v>9500.0</v>
      </c>
      <c r="Q4247" s="28" t="s">
        <v>5</v>
      </c>
      <c r="R4247" s="28" t="s">
        <v>5</v>
      </c>
      <c r="S4247" s="28">
        <v>11000.0</v>
      </c>
      <c r="T4247" s="25" t="s">
        <v>4323</v>
      </c>
      <c r="U4247" s="25" t="s">
        <v>87</v>
      </c>
      <c r="V4247" s="58"/>
      <c r="W4247" s="20"/>
      <c r="X4247" s="20"/>
      <c r="Y4247" s="20"/>
      <c r="Z4247" s="20"/>
      <c r="AA4247" s="20"/>
      <c r="AB4247" s="20"/>
      <c r="AC4247" s="20"/>
      <c r="AD4247" s="20"/>
      <c r="AE4247" s="20"/>
      <c r="AF4247" s="20"/>
      <c r="AG4247" s="20"/>
      <c r="AH4247" s="20"/>
    </row>
    <row r="4248">
      <c r="A4248" s="34">
        <v>285004.0</v>
      </c>
      <c r="B4248" s="35" t="s">
        <v>17074</v>
      </c>
      <c r="C4248" s="35" t="s">
        <v>17075</v>
      </c>
      <c r="D4248" s="35" t="s">
        <v>7856</v>
      </c>
      <c r="E4248" s="35" t="s">
        <v>38</v>
      </c>
      <c r="F4248" s="34">
        <v>68506.0</v>
      </c>
      <c r="G4248" s="34">
        <v>4.024133607E9</v>
      </c>
      <c r="H4248" s="51" t="s">
        <v>17076</v>
      </c>
      <c r="I4248" s="14" t="s">
        <v>101</v>
      </c>
      <c r="J4248" s="105">
        <v>44594.0</v>
      </c>
      <c r="K4248" s="48"/>
      <c r="L4248" s="16">
        <v>2.0</v>
      </c>
      <c r="M4248" s="16" t="s">
        <v>7</v>
      </c>
      <c r="N4248" s="48"/>
      <c r="O4248" s="49"/>
      <c r="P4248" s="49"/>
      <c r="Q4248" s="49"/>
      <c r="R4248" s="49"/>
      <c r="S4248" s="49"/>
      <c r="T4248" s="14" t="s">
        <v>16323</v>
      </c>
      <c r="U4248" s="14" t="s">
        <v>92</v>
      </c>
      <c r="V4248" s="64"/>
      <c r="W4248" s="20"/>
      <c r="X4248" s="20"/>
      <c r="Y4248" s="20"/>
      <c r="Z4248" s="20"/>
      <c r="AA4248" s="20"/>
      <c r="AB4248" s="20"/>
      <c r="AC4248" s="20"/>
      <c r="AD4248" s="20"/>
      <c r="AE4248" s="20"/>
      <c r="AF4248" s="20"/>
      <c r="AG4248" s="20"/>
      <c r="AH4248" s="20"/>
    </row>
    <row r="4249">
      <c r="A4249" s="30">
        <v>285049.0</v>
      </c>
      <c r="B4249" s="31" t="s">
        <v>17077</v>
      </c>
      <c r="C4249" s="31" t="s">
        <v>17078</v>
      </c>
      <c r="D4249" s="31" t="s">
        <v>7856</v>
      </c>
      <c r="E4249" s="31" t="s">
        <v>38</v>
      </c>
      <c r="F4249" s="30">
        <v>68516.0</v>
      </c>
      <c r="G4249" s="30">
        <v>4.024880977E9</v>
      </c>
      <c r="H4249" s="42" t="s">
        <v>17079</v>
      </c>
      <c r="I4249" s="25" t="s">
        <v>4409</v>
      </c>
      <c r="J4249" s="89">
        <v>44594.0</v>
      </c>
      <c r="K4249" s="43"/>
      <c r="L4249" s="27">
        <v>2.0</v>
      </c>
      <c r="M4249" s="27" t="s">
        <v>4</v>
      </c>
      <c r="N4249" s="43"/>
      <c r="O4249" s="44"/>
      <c r="P4249" s="44"/>
      <c r="Q4249" s="44"/>
      <c r="R4249" s="44"/>
      <c r="S4249" s="44"/>
      <c r="T4249" s="25" t="s">
        <v>16323</v>
      </c>
      <c r="U4249" s="25" t="s">
        <v>92</v>
      </c>
      <c r="V4249" s="58"/>
      <c r="W4249" s="20"/>
      <c r="X4249" s="20"/>
      <c r="Y4249" s="20"/>
      <c r="Z4249" s="20"/>
      <c r="AA4249" s="20"/>
      <c r="AB4249" s="20"/>
      <c r="AC4249" s="20"/>
      <c r="AD4249" s="20"/>
      <c r="AE4249" s="20"/>
      <c r="AF4249" s="20"/>
      <c r="AG4249" s="20"/>
      <c r="AH4249" s="20"/>
    </row>
    <row r="4250">
      <c r="A4250" s="34">
        <v>285054.0</v>
      </c>
      <c r="B4250" s="35" t="s">
        <v>17080</v>
      </c>
      <c r="C4250" s="35" t="s">
        <v>17081</v>
      </c>
      <c r="D4250" s="35" t="s">
        <v>17082</v>
      </c>
      <c r="E4250" s="35" t="s">
        <v>38</v>
      </c>
      <c r="F4250" s="34">
        <v>68144.0</v>
      </c>
      <c r="G4250" s="34">
        <v>4.023332304E9</v>
      </c>
      <c r="H4250" s="51" t="s">
        <v>17083</v>
      </c>
      <c r="I4250" s="14" t="s">
        <v>4409</v>
      </c>
      <c r="J4250" s="105">
        <v>44594.0</v>
      </c>
      <c r="K4250" s="48"/>
      <c r="L4250" s="16">
        <v>2.0</v>
      </c>
      <c r="M4250" s="48"/>
      <c r="N4250" s="48"/>
      <c r="O4250" s="49"/>
      <c r="P4250" s="49"/>
      <c r="Q4250" s="49"/>
      <c r="R4250" s="49"/>
      <c r="S4250" s="49"/>
      <c r="T4250" s="14" t="s">
        <v>16323</v>
      </c>
      <c r="U4250" s="14" t="s">
        <v>92</v>
      </c>
      <c r="V4250" s="64"/>
      <c r="W4250" s="20"/>
      <c r="X4250" s="20"/>
      <c r="Y4250" s="20"/>
      <c r="Z4250" s="20"/>
      <c r="AA4250" s="20"/>
      <c r="AB4250" s="20"/>
      <c r="AC4250" s="20"/>
      <c r="AD4250" s="20"/>
      <c r="AE4250" s="20"/>
      <c r="AF4250" s="20"/>
      <c r="AG4250" s="20"/>
      <c r="AH4250" s="20"/>
    </row>
    <row r="4251">
      <c r="A4251" s="30">
        <v>285055.0</v>
      </c>
      <c r="B4251" s="31" t="s">
        <v>17084</v>
      </c>
      <c r="C4251" s="31" t="s">
        <v>17085</v>
      </c>
      <c r="D4251" s="31" t="s">
        <v>17086</v>
      </c>
      <c r="E4251" s="31" t="s">
        <v>38</v>
      </c>
      <c r="F4251" s="30">
        <v>68355.0</v>
      </c>
      <c r="G4251" s="30">
        <v>4.022454466E9</v>
      </c>
      <c r="H4251" s="42" t="s">
        <v>17087</v>
      </c>
      <c r="I4251" s="25" t="s">
        <v>4409</v>
      </c>
      <c r="J4251" s="89">
        <v>44594.0</v>
      </c>
      <c r="K4251" s="89">
        <v>44594.0</v>
      </c>
      <c r="L4251" s="27">
        <v>1.0</v>
      </c>
      <c r="M4251" s="27" t="s">
        <v>7</v>
      </c>
      <c r="N4251" s="27" t="s">
        <v>7</v>
      </c>
      <c r="O4251" s="28">
        <v>5580.0</v>
      </c>
      <c r="P4251" s="28">
        <v>5280.0</v>
      </c>
      <c r="Q4251" s="28" t="s">
        <v>5</v>
      </c>
      <c r="R4251" s="28" t="s">
        <v>5</v>
      </c>
      <c r="S4251" s="28" t="s">
        <v>5</v>
      </c>
      <c r="T4251" s="25" t="s">
        <v>17088</v>
      </c>
      <c r="U4251" s="25" t="s">
        <v>87</v>
      </c>
      <c r="V4251" s="58"/>
      <c r="W4251" s="20"/>
      <c r="X4251" s="20"/>
      <c r="Y4251" s="20"/>
      <c r="Z4251" s="20"/>
      <c r="AA4251" s="20"/>
      <c r="AB4251" s="20"/>
      <c r="AC4251" s="20"/>
      <c r="AD4251" s="20"/>
      <c r="AE4251" s="20"/>
      <c r="AF4251" s="20"/>
      <c r="AG4251" s="20"/>
      <c r="AH4251" s="20"/>
    </row>
    <row r="4252">
      <c r="A4252" s="34">
        <v>285057.0</v>
      </c>
      <c r="B4252" s="35" t="s">
        <v>17089</v>
      </c>
      <c r="C4252" s="35" t="s">
        <v>17090</v>
      </c>
      <c r="D4252" s="35" t="s">
        <v>7856</v>
      </c>
      <c r="E4252" s="35" t="s">
        <v>38</v>
      </c>
      <c r="F4252" s="34">
        <v>68510.0</v>
      </c>
      <c r="G4252" s="34">
        <v>4.024837671E9</v>
      </c>
      <c r="H4252" s="51" t="s">
        <v>17091</v>
      </c>
      <c r="I4252" s="14" t="s">
        <v>4409</v>
      </c>
      <c r="J4252" s="105">
        <v>44594.0</v>
      </c>
      <c r="K4252" s="105">
        <v>44594.0</v>
      </c>
      <c r="L4252" s="16">
        <v>1.0</v>
      </c>
      <c r="M4252" s="16" t="s">
        <v>7</v>
      </c>
      <c r="N4252" s="16" t="s">
        <v>4</v>
      </c>
      <c r="O4252" s="17">
        <v>10800.0</v>
      </c>
      <c r="P4252" s="17">
        <v>7950.0</v>
      </c>
      <c r="Q4252" s="17">
        <v>7000.0</v>
      </c>
      <c r="R4252" s="17" t="s">
        <v>5</v>
      </c>
      <c r="S4252" s="17" t="s">
        <v>5</v>
      </c>
      <c r="T4252" s="14" t="s">
        <v>10260</v>
      </c>
      <c r="U4252" s="14" t="s">
        <v>87</v>
      </c>
      <c r="V4252" s="64"/>
      <c r="W4252" s="20"/>
      <c r="X4252" s="20"/>
      <c r="Y4252" s="20"/>
      <c r="Z4252" s="20"/>
      <c r="AA4252" s="20"/>
      <c r="AB4252" s="20"/>
      <c r="AC4252" s="20"/>
      <c r="AD4252" s="20"/>
      <c r="AE4252" s="20"/>
      <c r="AF4252" s="20"/>
      <c r="AG4252" s="20"/>
      <c r="AH4252" s="20"/>
    </row>
    <row r="4253">
      <c r="A4253" s="30">
        <v>285058.0</v>
      </c>
      <c r="B4253" s="31" t="s">
        <v>17092</v>
      </c>
      <c r="C4253" s="31" t="s">
        <v>17093</v>
      </c>
      <c r="D4253" s="31" t="s">
        <v>17082</v>
      </c>
      <c r="E4253" s="31" t="s">
        <v>38</v>
      </c>
      <c r="F4253" s="30">
        <v>68124.0</v>
      </c>
      <c r="G4253" s="30">
        <v>4.02397122E9</v>
      </c>
      <c r="H4253" s="142" t="s">
        <v>17094</v>
      </c>
      <c r="I4253" s="25" t="s">
        <v>4409</v>
      </c>
      <c r="J4253" s="89">
        <v>44594.0</v>
      </c>
      <c r="K4253" s="89">
        <v>44594.0</v>
      </c>
      <c r="L4253" s="27">
        <v>1.0</v>
      </c>
      <c r="M4253" s="27" t="s">
        <v>7</v>
      </c>
      <c r="N4253" s="27" t="s">
        <v>7</v>
      </c>
      <c r="O4253" s="28">
        <v>9120.0</v>
      </c>
      <c r="P4253" s="28">
        <v>8520.0</v>
      </c>
      <c r="Q4253" s="28" t="s">
        <v>5</v>
      </c>
      <c r="R4253" s="28" t="s">
        <v>5</v>
      </c>
      <c r="S4253" s="28" t="s">
        <v>5</v>
      </c>
      <c r="T4253" s="25" t="s">
        <v>4323</v>
      </c>
      <c r="U4253" s="25" t="s">
        <v>87</v>
      </c>
      <c r="V4253" s="58"/>
      <c r="W4253" s="20"/>
      <c r="X4253" s="20"/>
      <c r="Y4253" s="20"/>
      <c r="Z4253" s="20"/>
      <c r="AA4253" s="20"/>
      <c r="AB4253" s="20"/>
      <c r="AC4253" s="20"/>
      <c r="AD4253" s="20"/>
      <c r="AE4253" s="20"/>
      <c r="AF4253" s="20"/>
      <c r="AG4253" s="20"/>
      <c r="AH4253" s="20"/>
    </row>
    <row r="4254">
      <c r="A4254" s="34">
        <v>285059.0</v>
      </c>
      <c r="B4254" s="35" t="s">
        <v>17095</v>
      </c>
      <c r="C4254" s="35" t="s">
        <v>17096</v>
      </c>
      <c r="D4254" s="35" t="s">
        <v>17082</v>
      </c>
      <c r="E4254" s="35" t="s">
        <v>38</v>
      </c>
      <c r="F4254" s="34">
        <v>68154.0</v>
      </c>
      <c r="G4254" s="34">
        <v>4.023304272E9</v>
      </c>
      <c r="H4254" s="51" t="s">
        <v>17097</v>
      </c>
      <c r="I4254" s="14" t="s">
        <v>4409</v>
      </c>
      <c r="J4254" s="105">
        <v>44594.0</v>
      </c>
      <c r="K4254" s="105">
        <v>44594.0</v>
      </c>
      <c r="L4254" s="16">
        <v>1.0</v>
      </c>
      <c r="M4254" s="16" t="s">
        <v>7</v>
      </c>
      <c r="N4254" s="16" t="s">
        <v>4</v>
      </c>
      <c r="O4254" s="17">
        <v>12750.0</v>
      </c>
      <c r="P4254" s="17">
        <v>10200.0</v>
      </c>
      <c r="Q4254" s="17" t="s">
        <v>5</v>
      </c>
      <c r="R4254" s="17" t="s">
        <v>5</v>
      </c>
      <c r="S4254" s="17" t="s">
        <v>5</v>
      </c>
      <c r="T4254" s="14" t="s">
        <v>10260</v>
      </c>
      <c r="U4254" s="14" t="s">
        <v>87</v>
      </c>
      <c r="V4254" s="64"/>
      <c r="W4254" s="20"/>
      <c r="X4254" s="20"/>
      <c r="Y4254" s="20"/>
      <c r="Z4254" s="20"/>
      <c r="AA4254" s="20"/>
      <c r="AB4254" s="20"/>
      <c r="AC4254" s="20"/>
      <c r="AD4254" s="20"/>
      <c r="AE4254" s="20"/>
      <c r="AF4254" s="20"/>
      <c r="AG4254" s="20"/>
      <c r="AH4254" s="20"/>
    </row>
    <row r="4255">
      <c r="A4255" s="30">
        <v>285062.0</v>
      </c>
      <c r="B4255" s="31" t="s">
        <v>17098</v>
      </c>
      <c r="C4255" s="31" t="s">
        <v>17099</v>
      </c>
      <c r="D4255" s="31" t="s">
        <v>17100</v>
      </c>
      <c r="E4255" s="31" t="s">
        <v>38</v>
      </c>
      <c r="F4255" s="30">
        <v>68666.0</v>
      </c>
      <c r="G4255" s="30">
        <v>4.027642711E9</v>
      </c>
      <c r="H4255" s="42" t="s">
        <v>17101</v>
      </c>
      <c r="I4255" s="25" t="s">
        <v>4409</v>
      </c>
      <c r="J4255" s="89">
        <v>44594.0</v>
      </c>
      <c r="K4255" s="43"/>
      <c r="L4255" s="27">
        <v>2.0</v>
      </c>
      <c r="M4255" s="43"/>
      <c r="N4255" s="43"/>
      <c r="O4255" s="44"/>
      <c r="P4255" s="44"/>
      <c r="Q4255" s="44"/>
      <c r="R4255" s="44"/>
      <c r="S4255" s="44"/>
      <c r="T4255" s="25" t="s">
        <v>16323</v>
      </c>
      <c r="U4255" s="25" t="s">
        <v>92</v>
      </c>
      <c r="V4255" s="58"/>
      <c r="W4255" s="20"/>
      <c r="X4255" s="20"/>
      <c r="Y4255" s="20"/>
      <c r="Z4255" s="20"/>
      <c r="AA4255" s="20"/>
      <c r="AB4255" s="20"/>
      <c r="AC4255" s="20"/>
      <c r="AD4255" s="20"/>
      <c r="AE4255" s="20"/>
      <c r="AF4255" s="20"/>
      <c r="AG4255" s="20"/>
      <c r="AH4255" s="20"/>
    </row>
    <row r="4256">
      <c r="A4256" s="34">
        <v>285065.0</v>
      </c>
      <c r="B4256" s="35" t="s">
        <v>17102</v>
      </c>
      <c r="C4256" s="35" t="s">
        <v>17103</v>
      </c>
      <c r="D4256" s="35" t="s">
        <v>17104</v>
      </c>
      <c r="E4256" s="35" t="s">
        <v>38</v>
      </c>
      <c r="F4256" s="34">
        <v>68301.0</v>
      </c>
      <c r="G4256" s="34">
        <v>4.029887115E9</v>
      </c>
      <c r="H4256" s="51" t="s">
        <v>17105</v>
      </c>
      <c r="I4256" s="14" t="s">
        <v>4409</v>
      </c>
      <c r="J4256" s="105">
        <v>44230.0</v>
      </c>
      <c r="K4256" s="105">
        <v>44625.0</v>
      </c>
      <c r="L4256" s="16">
        <v>3.0</v>
      </c>
      <c r="M4256" s="16" t="s">
        <v>4</v>
      </c>
      <c r="N4256" s="16" t="s">
        <v>4</v>
      </c>
      <c r="O4256" s="49"/>
      <c r="P4256" s="49"/>
      <c r="Q4256" s="49"/>
      <c r="R4256" s="49"/>
      <c r="S4256" s="49"/>
      <c r="T4256" s="14" t="s">
        <v>17106</v>
      </c>
      <c r="U4256" s="14" t="s">
        <v>87</v>
      </c>
      <c r="V4256" s="64"/>
      <c r="W4256" s="20"/>
      <c r="X4256" s="20"/>
      <c r="Y4256" s="20"/>
      <c r="Z4256" s="20"/>
      <c r="AA4256" s="20"/>
      <c r="AB4256" s="20"/>
      <c r="AC4256" s="20"/>
      <c r="AD4256" s="20"/>
      <c r="AE4256" s="20"/>
      <c r="AF4256" s="20"/>
      <c r="AG4256" s="20"/>
      <c r="AH4256" s="20"/>
    </row>
    <row r="4257">
      <c r="A4257" s="30">
        <v>285071.0</v>
      </c>
      <c r="B4257" s="31" t="s">
        <v>17107</v>
      </c>
      <c r="C4257" s="31" t="s">
        <v>17108</v>
      </c>
      <c r="D4257" s="31" t="s">
        <v>17109</v>
      </c>
      <c r="E4257" s="31" t="s">
        <v>38</v>
      </c>
      <c r="F4257" s="30">
        <v>69341.0</v>
      </c>
      <c r="G4257" s="30">
        <v>3.084365007E9</v>
      </c>
      <c r="H4257" s="42" t="s">
        <v>17110</v>
      </c>
      <c r="I4257" s="25" t="s">
        <v>4409</v>
      </c>
      <c r="J4257" s="89">
        <v>44230.0</v>
      </c>
      <c r="K4257" s="43"/>
      <c r="L4257" s="27">
        <v>2.0</v>
      </c>
      <c r="M4257" s="27"/>
      <c r="N4257" s="43"/>
      <c r="O4257" s="28"/>
      <c r="P4257" s="28"/>
      <c r="Q4257" s="44"/>
      <c r="R4257" s="44"/>
      <c r="S4257" s="44"/>
      <c r="T4257" s="25" t="s">
        <v>16323</v>
      </c>
      <c r="U4257" s="25" t="s">
        <v>92</v>
      </c>
      <c r="V4257" s="58"/>
      <c r="W4257" s="20"/>
      <c r="X4257" s="20"/>
      <c r="Y4257" s="20"/>
      <c r="Z4257" s="20"/>
      <c r="AA4257" s="20"/>
      <c r="AB4257" s="20"/>
      <c r="AC4257" s="20"/>
      <c r="AD4257" s="20"/>
      <c r="AE4257" s="20"/>
      <c r="AF4257" s="20"/>
      <c r="AG4257" s="20"/>
      <c r="AH4257" s="20"/>
    </row>
    <row r="4258">
      <c r="A4258" s="34">
        <v>285073.0</v>
      </c>
      <c r="B4258" s="35" t="s">
        <v>17111</v>
      </c>
      <c r="C4258" s="35" t="s">
        <v>17112</v>
      </c>
      <c r="D4258" s="35" t="s">
        <v>17113</v>
      </c>
      <c r="E4258" s="35" t="s">
        <v>38</v>
      </c>
      <c r="F4258" s="34">
        <v>68727.0</v>
      </c>
      <c r="G4258" s="34">
        <v>4.022834224E9</v>
      </c>
      <c r="H4258" s="51" t="s">
        <v>17114</v>
      </c>
      <c r="I4258" s="14" t="s">
        <v>4409</v>
      </c>
      <c r="J4258" s="105">
        <v>44230.0</v>
      </c>
      <c r="K4258" s="105">
        <v>44230.0</v>
      </c>
      <c r="L4258" s="16">
        <v>1.0</v>
      </c>
      <c r="M4258" s="16" t="s">
        <v>7</v>
      </c>
      <c r="N4258" s="16" t="s">
        <v>7</v>
      </c>
      <c r="O4258" s="17">
        <v>9300.0</v>
      </c>
      <c r="P4258" s="17">
        <v>6000.0</v>
      </c>
      <c r="Q4258" s="17">
        <v>2800.0</v>
      </c>
      <c r="R4258" s="17">
        <v>2200.0</v>
      </c>
      <c r="S4258" s="17" t="s">
        <v>5</v>
      </c>
      <c r="T4258" s="14" t="s">
        <v>17115</v>
      </c>
      <c r="U4258" s="14" t="s">
        <v>87</v>
      </c>
      <c r="V4258" s="64"/>
      <c r="W4258" s="20"/>
      <c r="X4258" s="20"/>
      <c r="Y4258" s="20"/>
      <c r="Z4258" s="20"/>
      <c r="AA4258" s="20"/>
      <c r="AB4258" s="20"/>
      <c r="AC4258" s="20"/>
      <c r="AD4258" s="20"/>
      <c r="AE4258" s="20"/>
      <c r="AF4258" s="20"/>
      <c r="AG4258" s="20"/>
      <c r="AH4258" s="20"/>
    </row>
    <row r="4259">
      <c r="A4259" s="30">
        <v>285074.0</v>
      </c>
      <c r="B4259" s="31" t="s">
        <v>17116</v>
      </c>
      <c r="C4259" s="31" t="s">
        <v>17117</v>
      </c>
      <c r="D4259" s="31" t="s">
        <v>17118</v>
      </c>
      <c r="E4259" s="31" t="s">
        <v>38</v>
      </c>
      <c r="F4259" s="30">
        <v>68632.0</v>
      </c>
      <c r="G4259" s="30">
        <v>4.023673144E9</v>
      </c>
      <c r="H4259" s="143" t="s">
        <v>17119</v>
      </c>
      <c r="I4259" s="25" t="s">
        <v>4409</v>
      </c>
      <c r="J4259" s="89">
        <v>44230.0</v>
      </c>
      <c r="K4259" s="89">
        <v>44230.0</v>
      </c>
      <c r="L4259" s="27">
        <v>1.0</v>
      </c>
      <c r="M4259" s="27" t="s">
        <v>7</v>
      </c>
      <c r="N4259" s="27" t="s">
        <v>7</v>
      </c>
      <c r="O4259" s="28">
        <v>6780.0</v>
      </c>
      <c r="P4259" s="28">
        <v>6300.0</v>
      </c>
      <c r="Q4259" s="28">
        <v>4350.0</v>
      </c>
      <c r="R4259" s="28" t="s">
        <v>5</v>
      </c>
      <c r="S4259" s="28" t="s">
        <v>5</v>
      </c>
      <c r="T4259" s="25" t="s">
        <v>17120</v>
      </c>
      <c r="U4259" s="25" t="s">
        <v>87</v>
      </c>
      <c r="V4259" s="58"/>
      <c r="W4259" s="20"/>
      <c r="X4259" s="20"/>
      <c r="Y4259" s="20"/>
      <c r="Z4259" s="20"/>
      <c r="AA4259" s="20"/>
      <c r="AB4259" s="20"/>
      <c r="AC4259" s="20"/>
      <c r="AD4259" s="20"/>
      <c r="AE4259" s="20"/>
      <c r="AF4259" s="20"/>
      <c r="AG4259" s="20"/>
      <c r="AH4259" s="20"/>
    </row>
    <row r="4260">
      <c r="A4260" s="34">
        <v>285076.0</v>
      </c>
      <c r="B4260" s="35" t="s">
        <v>17121</v>
      </c>
      <c r="C4260" s="35" t="s">
        <v>17122</v>
      </c>
      <c r="D4260" s="35" t="s">
        <v>17123</v>
      </c>
      <c r="E4260" s="35" t="s">
        <v>38</v>
      </c>
      <c r="F4260" s="34">
        <v>68776.0</v>
      </c>
      <c r="G4260" s="34">
        <v>4.024944273E9</v>
      </c>
      <c r="H4260" s="51" t="s">
        <v>17124</v>
      </c>
      <c r="I4260" s="14" t="s">
        <v>4409</v>
      </c>
      <c r="J4260" s="105">
        <v>44230.0</v>
      </c>
      <c r="K4260" s="105">
        <v>44230.0</v>
      </c>
      <c r="L4260" s="16">
        <v>1.0</v>
      </c>
      <c r="M4260" s="16" t="s">
        <v>7</v>
      </c>
      <c r="N4260" s="16" t="s">
        <v>7</v>
      </c>
      <c r="O4260" s="17">
        <v>8000.0</v>
      </c>
      <c r="P4260" s="17" t="s">
        <v>5</v>
      </c>
      <c r="Q4260" s="17" t="s">
        <v>5</v>
      </c>
      <c r="R4260" s="17" t="s">
        <v>5</v>
      </c>
      <c r="S4260" s="17" t="s">
        <v>5</v>
      </c>
      <c r="T4260" s="14" t="s">
        <v>17125</v>
      </c>
      <c r="U4260" s="14" t="s">
        <v>87</v>
      </c>
      <c r="V4260" s="64"/>
      <c r="W4260" s="20"/>
      <c r="X4260" s="20"/>
      <c r="Y4260" s="20"/>
      <c r="Z4260" s="20"/>
      <c r="AA4260" s="20"/>
      <c r="AB4260" s="20"/>
      <c r="AC4260" s="20"/>
      <c r="AD4260" s="20"/>
      <c r="AE4260" s="20"/>
      <c r="AF4260" s="20"/>
      <c r="AG4260" s="20"/>
      <c r="AH4260" s="20"/>
    </row>
    <row r="4261">
      <c r="A4261" s="30">
        <v>285078.0</v>
      </c>
      <c r="B4261" s="31" t="s">
        <v>17126</v>
      </c>
      <c r="C4261" s="31" t="s">
        <v>17127</v>
      </c>
      <c r="D4261" s="31" t="s">
        <v>17082</v>
      </c>
      <c r="E4261" s="31" t="s">
        <v>38</v>
      </c>
      <c r="F4261" s="30">
        <v>68108.0</v>
      </c>
      <c r="G4261" s="30">
        <v>4.023455683E9</v>
      </c>
      <c r="H4261" s="42" t="s">
        <v>17128</v>
      </c>
      <c r="I4261" s="25" t="s">
        <v>4409</v>
      </c>
      <c r="J4261" s="89">
        <v>44230.0</v>
      </c>
      <c r="K4261" s="89">
        <v>44625.0</v>
      </c>
      <c r="L4261" s="27">
        <v>2.0</v>
      </c>
      <c r="M4261" s="27" t="s">
        <v>7</v>
      </c>
      <c r="N4261" s="27" t="s">
        <v>7</v>
      </c>
      <c r="O4261" s="28">
        <v>11850.0</v>
      </c>
      <c r="P4261" s="28">
        <v>8150.0</v>
      </c>
      <c r="Q4261" s="28" t="s">
        <v>5</v>
      </c>
      <c r="R4261" s="28" t="s">
        <v>5</v>
      </c>
      <c r="S4261" s="28" t="s">
        <v>5</v>
      </c>
      <c r="T4261" s="25" t="s">
        <v>4323</v>
      </c>
      <c r="U4261" s="25" t="s">
        <v>87</v>
      </c>
      <c r="V4261" s="58"/>
      <c r="W4261" s="20"/>
      <c r="X4261" s="20"/>
      <c r="Y4261" s="20"/>
      <c r="Z4261" s="20"/>
      <c r="AA4261" s="20"/>
      <c r="AB4261" s="20"/>
      <c r="AC4261" s="20"/>
      <c r="AD4261" s="20"/>
      <c r="AE4261" s="20"/>
      <c r="AF4261" s="20"/>
      <c r="AG4261" s="20"/>
      <c r="AH4261" s="20"/>
    </row>
    <row r="4262">
      <c r="A4262" s="34">
        <v>285080.0</v>
      </c>
      <c r="B4262" s="35" t="s">
        <v>17129</v>
      </c>
      <c r="C4262" s="35" t="s">
        <v>17130</v>
      </c>
      <c r="D4262" s="35" t="s">
        <v>17131</v>
      </c>
      <c r="E4262" s="35" t="s">
        <v>38</v>
      </c>
      <c r="F4262" s="34">
        <v>69001.0</v>
      </c>
      <c r="G4262" s="34">
        <v>3.0834546E9</v>
      </c>
      <c r="H4262" s="51" t="s">
        <v>17132</v>
      </c>
      <c r="I4262" s="14" t="s">
        <v>4409</v>
      </c>
      <c r="J4262" s="105">
        <v>44230.0</v>
      </c>
      <c r="K4262" s="105">
        <v>44625.0</v>
      </c>
      <c r="L4262" s="16">
        <v>2.0</v>
      </c>
      <c r="M4262" s="16" t="s">
        <v>7</v>
      </c>
      <c r="N4262" s="16" t="s">
        <v>4</v>
      </c>
      <c r="O4262" s="17">
        <v>6000.0</v>
      </c>
      <c r="P4262" s="17">
        <v>6000.0</v>
      </c>
      <c r="Q4262" s="17" t="s">
        <v>5</v>
      </c>
      <c r="R4262" s="17" t="s">
        <v>5</v>
      </c>
      <c r="S4262" s="17" t="s">
        <v>5</v>
      </c>
      <c r="T4262" s="14" t="s">
        <v>17133</v>
      </c>
      <c r="U4262" s="14" t="s">
        <v>87</v>
      </c>
      <c r="V4262" s="64"/>
      <c r="W4262" s="20"/>
      <c r="X4262" s="20"/>
      <c r="Y4262" s="20"/>
      <c r="Z4262" s="20"/>
      <c r="AA4262" s="20"/>
      <c r="AB4262" s="20"/>
      <c r="AC4262" s="20"/>
      <c r="AD4262" s="20"/>
      <c r="AE4262" s="20"/>
      <c r="AF4262" s="20"/>
      <c r="AG4262" s="20"/>
      <c r="AH4262" s="20"/>
    </row>
    <row r="4263">
      <c r="A4263" s="30">
        <v>285081.0</v>
      </c>
      <c r="B4263" s="31" t="s">
        <v>17134</v>
      </c>
      <c r="C4263" s="31" t="s">
        <v>17135</v>
      </c>
      <c r="D4263" s="31" t="s">
        <v>17136</v>
      </c>
      <c r="E4263" s="31" t="s">
        <v>38</v>
      </c>
      <c r="F4263" s="30">
        <v>68803.0</v>
      </c>
      <c r="G4263" s="30">
        <v>3.08398588E9</v>
      </c>
      <c r="H4263" s="143" t="s">
        <v>17137</v>
      </c>
      <c r="I4263" s="25" t="s">
        <v>4409</v>
      </c>
      <c r="J4263" s="89">
        <v>44230.0</v>
      </c>
      <c r="K4263" s="43"/>
      <c r="L4263" s="27">
        <v>2.0</v>
      </c>
      <c r="M4263" s="43"/>
      <c r="N4263" s="43"/>
      <c r="O4263" s="44"/>
      <c r="P4263" s="44"/>
      <c r="Q4263" s="44"/>
      <c r="R4263" s="44"/>
      <c r="S4263" s="44"/>
      <c r="T4263" s="25" t="s">
        <v>16323</v>
      </c>
      <c r="U4263" s="25" t="s">
        <v>92</v>
      </c>
      <c r="V4263" s="58"/>
      <c r="W4263" s="20"/>
      <c r="X4263" s="20"/>
      <c r="Y4263" s="20"/>
      <c r="Z4263" s="20"/>
      <c r="AA4263" s="20"/>
      <c r="AB4263" s="20"/>
      <c r="AC4263" s="20"/>
      <c r="AD4263" s="20"/>
      <c r="AE4263" s="20"/>
      <c r="AF4263" s="20"/>
      <c r="AG4263" s="20"/>
      <c r="AH4263" s="20"/>
    </row>
    <row r="4264">
      <c r="A4264" s="34">
        <v>285083.0</v>
      </c>
      <c r="B4264" s="35" t="s">
        <v>17138</v>
      </c>
      <c r="C4264" s="35" t="s">
        <v>17139</v>
      </c>
      <c r="D4264" s="35" t="s">
        <v>17140</v>
      </c>
      <c r="E4264" s="35" t="s">
        <v>38</v>
      </c>
      <c r="F4264" s="34">
        <v>69101.0</v>
      </c>
      <c r="G4264" s="34">
        <v>3.085325774E9</v>
      </c>
      <c r="H4264" s="51" t="s">
        <v>17141</v>
      </c>
      <c r="I4264" s="14" t="s">
        <v>4409</v>
      </c>
      <c r="J4264" s="105">
        <v>44601.0</v>
      </c>
      <c r="K4264" s="105">
        <v>44601.0</v>
      </c>
      <c r="L4264" s="16">
        <v>1.0</v>
      </c>
      <c r="M4264" s="16" t="s">
        <v>7</v>
      </c>
      <c r="N4264" s="16" t="s">
        <v>4</v>
      </c>
      <c r="O4264" s="17">
        <v>9240.0</v>
      </c>
      <c r="P4264" s="17">
        <v>7440.0</v>
      </c>
      <c r="Q4264" s="17" t="s">
        <v>5</v>
      </c>
      <c r="R4264" s="17" t="s">
        <v>5</v>
      </c>
      <c r="S4264" s="17" t="s">
        <v>5</v>
      </c>
      <c r="T4264" s="14" t="s">
        <v>17142</v>
      </c>
      <c r="U4264" s="14" t="s">
        <v>87</v>
      </c>
      <c r="V4264" s="64"/>
      <c r="W4264" s="20"/>
      <c r="X4264" s="20"/>
      <c r="Y4264" s="20"/>
      <c r="Z4264" s="20"/>
      <c r="AA4264" s="20"/>
      <c r="AB4264" s="20"/>
      <c r="AC4264" s="20"/>
      <c r="AD4264" s="20"/>
      <c r="AE4264" s="20"/>
      <c r="AF4264" s="20"/>
      <c r="AG4264" s="20"/>
      <c r="AH4264" s="20"/>
    </row>
    <row r="4265">
      <c r="A4265" s="30">
        <v>285085.0</v>
      </c>
      <c r="B4265" s="31" t="s">
        <v>17143</v>
      </c>
      <c r="C4265" s="31" t="s">
        <v>17144</v>
      </c>
      <c r="D4265" s="31" t="s">
        <v>17082</v>
      </c>
      <c r="E4265" s="31" t="s">
        <v>38</v>
      </c>
      <c r="F4265" s="30">
        <v>68152.0</v>
      </c>
      <c r="G4265" s="30">
        <v>4.025722595E9</v>
      </c>
      <c r="H4265" s="42" t="s">
        <v>17145</v>
      </c>
      <c r="I4265" s="25" t="s">
        <v>4409</v>
      </c>
      <c r="J4265" s="89">
        <v>44601.0</v>
      </c>
      <c r="K4265" s="89">
        <v>44625.0</v>
      </c>
      <c r="L4265" s="27">
        <v>2.0</v>
      </c>
      <c r="M4265" s="27" t="s">
        <v>7</v>
      </c>
      <c r="N4265" s="27" t="s">
        <v>4</v>
      </c>
      <c r="O4265" s="28">
        <v>9990.0</v>
      </c>
      <c r="P4265" s="28">
        <v>9300.0</v>
      </c>
      <c r="Q4265" s="28" t="s">
        <v>5</v>
      </c>
      <c r="R4265" s="28" t="s">
        <v>5</v>
      </c>
      <c r="S4265" s="28" t="s">
        <v>5</v>
      </c>
      <c r="T4265" s="25" t="s">
        <v>17146</v>
      </c>
      <c r="U4265" s="25" t="s">
        <v>87</v>
      </c>
      <c r="V4265" s="58"/>
      <c r="W4265" s="20"/>
      <c r="X4265" s="20"/>
      <c r="Y4265" s="20"/>
      <c r="Z4265" s="20"/>
      <c r="AA4265" s="20"/>
      <c r="AB4265" s="20"/>
      <c r="AC4265" s="20"/>
      <c r="AD4265" s="20"/>
      <c r="AE4265" s="20"/>
      <c r="AF4265" s="20"/>
      <c r="AG4265" s="20"/>
      <c r="AH4265" s="20"/>
    </row>
    <row r="4266">
      <c r="A4266" s="34">
        <v>285091.0</v>
      </c>
      <c r="B4266" s="35" t="s">
        <v>17147</v>
      </c>
      <c r="C4266" s="35" t="s">
        <v>17148</v>
      </c>
      <c r="D4266" s="35" t="s">
        <v>17149</v>
      </c>
      <c r="E4266" s="35" t="s">
        <v>38</v>
      </c>
      <c r="F4266" s="34">
        <v>69153.0</v>
      </c>
      <c r="G4266" s="34">
        <v>3.082844068E9</v>
      </c>
      <c r="H4266" s="51" t="s">
        <v>17150</v>
      </c>
      <c r="I4266" s="14" t="s">
        <v>4409</v>
      </c>
      <c r="J4266" s="105">
        <v>44601.0</v>
      </c>
      <c r="K4266" s="105">
        <v>44625.0</v>
      </c>
      <c r="L4266" s="16">
        <v>2.0</v>
      </c>
      <c r="M4266" s="16" t="s">
        <v>7</v>
      </c>
      <c r="N4266" s="16" t="s">
        <v>7</v>
      </c>
      <c r="O4266" s="17">
        <v>7350.0</v>
      </c>
      <c r="P4266" s="17">
        <v>7650.0</v>
      </c>
      <c r="Q4266" s="17" t="s">
        <v>5</v>
      </c>
      <c r="R4266" s="17" t="s">
        <v>5</v>
      </c>
      <c r="S4266" s="17" t="s">
        <v>5</v>
      </c>
      <c r="T4266" s="14" t="s">
        <v>17151</v>
      </c>
      <c r="U4266" s="14" t="s">
        <v>87</v>
      </c>
      <c r="V4266" s="64"/>
      <c r="W4266" s="20"/>
      <c r="X4266" s="20"/>
      <c r="Y4266" s="20"/>
      <c r="Z4266" s="20"/>
      <c r="AA4266" s="20"/>
      <c r="AB4266" s="20"/>
      <c r="AC4266" s="20"/>
      <c r="AD4266" s="20"/>
      <c r="AE4266" s="20"/>
      <c r="AF4266" s="20"/>
      <c r="AG4266" s="20"/>
      <c r="AH4266" s="20"/>
    </row>
    <row r="4267">
      <c r="A4267" s="30">
        <v>285092.0</v>
      </c>
      <c r="B4267" s="31" t="s">
        <v>17152</v>
      </c>
      <c r="C4267" s="31" t="s">
        <v>17153</v>
      </c>
      <c r="D4267" s="31" t="s">
        <v>5474</v>
      </c>
      <c r="E4267" s="31" t="s">
        <v>38</v>
      </c>
      <c r="F4267" s="30">
        <v>68602.0</v>
      </c>
      <c r="G4267" s="30">
        <v>4.025648014E9</v>
      </c>
      <c r="H4267" s="42" t="s">
        <v>17154</v>
      </c>
      <c r="I4267" s="25" t="s">
        <v>4409</v>
      </c>
      <c r="J4267" s="89">
        <v>44601.0</v>
      </c>
      <c r="K4267" s="43"/>
      <c r="L4267" s="27">
        <v>2.0</v>
      </c>
      <c r="M4267" s="43"/>
      <c r="N4267" s="43"/>
      <c r="O4267" s="44"/>
      <c r="P4267" s="44"/>
      <c r="Q4267" s="44"/>
      <c r="R4267" s="44"/>
      <c r="S4267" s="44"/>
      <c r="T4267" s="25" t="s">
        <v>16323</v>
      </c>
      <c r="U4267" s="25" t="s">
        <v>92</v>
      </c>
      <c r="V4267" s="58"/>
      <c r="W4267" s="20"/>
      <c r="X4267" s="20"/>
      <c r="Y4267" s="20"/>
      <c r="Z4267" s="20"/>
      <c r="AA4267" s="20"/>
      <c r="AB4267" s="20"/>
      <c r="AC4267" s="20"/>
      <c r="AD4267" s="20"/>
      <c r="AE4267" s="20"/>
      <c r="AF4267" s="20"/>
      <c r="AG4267" s="20"/>
      <c r="AH4267" s="20"/>
    </row>
    <row r="4268">
      <c r="A4268" s="34">
        <v>285093.0</v>
      </c>
      <c r="B4268" s="35" t="s">
        <v>17155</v>
      </c>
      <c r="C4268" s="35" t="s">
        <v>17156</v>
      </c>
      <c r="D4268" s="35" t="s">
        <v>17157</v>
      </c>
      <c r="E4268" s="35" t="s">
        <v>38</v>
      </c>
      <c r="F4268" s="34">
        <v>69130.0</v>
      </c>
      <c r="G4268" s="34">
        <v>3.087843715E9</v>
      </c>
      <c r="H4268" s="51" t="s">
        <v>17158</v>
      </c>
      <c r="I4268" s="14" t="s">
        <v>4409</v>
      </c>
      <c r="J4268" s="105">
        <v>44601.0</v>
      </c>
      <c r="K4268" s="105">
        <v>44625.0</v>
      </c>
      <c r="L4268" s="16">
        <v>2.0</v>
      </c>
      <c r="M4268" s="16" t="s">
        <v>7</v>
      </c>
      <c r="N4268" s="16" t="s">
        <v>7</v>
      </c>
      <c r="O4268" s="17">
        <v>7650.0</v>
      </c>
      <c r="P4268" s="17">
        <v>7500.0</v>
      </c>
      <c r="Q4268" s="17">
        <v>2485.0</v>
      </c>
      <c r="R4268" s="17" t="s">
        <v>5</v>
      </c>
      <c r="S4268" s="17" t="s">
        <v>5</v>
      </c>
      <c r="T4268" s="14" t="s">
        <v>17159</v>
      </c>
      <c r="U4268" s="14" t="s">
        <v>87</v>
      </c>
      <c r="V4268" s="64"/>
      <c r="W4268" s="20"/>
      <c r="X4268" s="20"/>
      <c r="Y4268" s="20"/>
      <c r="Z4268" s="20"/>
      <c r="AA4268" s="20"/>
      <c r="AB4268" s="20"/>
      <c r="AC4268" s="20"/>
      <c r="AD4268" s="20"/>
      <c r="AE4268" s="20"/>
      <c r="AF4268" s="20"/>
      <c r="AG4268" s="20"/>
      <c r="AH4268" s="20"/>
    </row>
    <row r="4269">
      <c r="A4269" s="30">
        <v>285094.0</v>
      </c>
      <c r="B4269" s="31" t="s">
        <v>17160</v>
      </c>
      <c r="C4269" s="31" t="s">
        <v>17161</v>
      </c>
      <c r="D4269" s="31" t="s">
        <v>17140</v>
      </c>
      <c r="E4269" s="31" t="s">
        <v>38</v>
      </c>
      <c r="F4269" s="30">
        <v>69101.0</v>
      </c>
      <c r="G4269" s="30">
        <v>3.085347E9</v>
      </c>
      <c r="H4269" s="42" t="s">
        <v>17162</v>
      </c>
      <c r="I4269" s="25" t="s">
        <v>4409</v>
      </c>
      <c r="J4269" s="89">
        <v>44601.0</v>
      </c>
      <c r="K4269" s="43"/>
      <c r="L4269" s="27">
        <v>2.0</v>
      </c>
      <c r="M4269" s="43"/>
      <c r="N4269" s="43"/>
      <c r="O4269" s="44"/>
      <c r="P4269" s="44"/>
      <c r="Q4269" s="44"/>
      <c r="R4269" s="44"/>
      <c r="S4269" s="44"/>
      <c r="T4269" s="25" t="s">
        <v>17163</v>
      </c>
      <c r="U4269" s="25" t="s">
        <v>92</v>
      </c>
      <c r="V4269" s="58"/>
      <c r="W4269" s="20"/>
      <c r="X4269" s="20"/>
      <c r="Y4269" s="20"/>
      <c r="Z4269" s="20"/>
      <c r="AA4269" s="20"/>
      <c r="AB4269" s="20"/>
      <c r="AC4269" s="20"/>
      <c r="AD4269" s="20"/>
      <c r="AE4269" s="20"/>
      <c r="AF4269" s="20"/>
      <c r="AG4269" s="20"/>
      <c r="AH4269" s="20"/>
    </row>
    <row r="4270">
      <c r="A4270" s="34">
        <v>285095.0</v>
      </c>
      <c r="B4270" s="35" t="s">
        <v>17164</v>
      </c>
      <c r="C4270" s="35" t="s">
        <v>17165</v>
      </c>
      <c r="D4270" s="35" t="s">
        <v>17166</v>
      </c>
      <c r="E4270" s="35" t="s">
        <v>38</v>
      </c>
      <c r="F4270" s="34">
        <v>69361.0</v>
      </c>
      <c r="G4270" s="34">
        <v>3.086352019E9</v>
      </c>
      <c r="H4270" s="51" t="s">
        <v>17167</v>
      </c>
      <c r="I4270" s="14" t="s">
        <v>4409</v>
      </c>
      <c r="J4270" s="105">
        <v>44601.0</v>
      </c>
      <c r="K4270" s="105">
        <v>44601.0</v>
      </c>
      <c r="L4270" s="16">
        <v>1.0</v>
      </c>
      <c r="M4270" s="16" t="s">
        <v>7</v>
      </c>
      <c r="N4270" s="16" t="s">
        <v>7</v>
      </c>
      <c r="O4270" s="17">
        <v>8550.0</v>
      </c>
      <c r="P4270" s="17">
        <v>7950.0</v>
      </c>
      <c r="Q4270" s="17" t="s">
        <v>5</v>
      </c>
      <c r="R4270" s="17" t="s">
        <v>5</v>
      </c>
      <c r="S4270" s="17" t="s">
        <v>5</v>
      </c>
      <c r="T4270" s="14" t="s">
        <v>17168</v>
      </c>
      <c r="U4270" s="14" t="s">
        <v>87</v>
      </c>
      <c r="V4270" s="64"/>
      <c r="W4270" s="20"/>
      <c r="X4270" s="20"/>
      <c r="Y4270" s="20"/>
      <c r="Z4270" s="20"/>
      <c r="AA4270" s="20"/>
      <c r="AB4270" s="20"/>
      <c r="AC4270" s="20"/>
      <c r="AD4270" s="20"/>
      <c r="AE4270" s="20"/>
      <c r="AF4270" s="20"/>
      <c r="AG4270" s="20"/>
      <c r="AH4270" s="20"/>
    </row>
    <row r="4271">
      <c r="A4271" s="30">
        <v>285096.0</v>
      </c>
      <c r="B4271" s="31" t="s">
        <v>17169</v>
      </c>
      <c r="C4271" s="31" t="s">
        <v>17170</v>
      </c>
      <c r="D4271" s="31" t="s">
        <v>5885</v>
      </c>
      <c r="E4271" s="31" t="s">
        <v>38</v>
      </c>
      <c r="F4271" s="30">
        <v>68939.0</v>
      </c>
      <c r="G4271" s="30">
        <v>3.084256262E9</v>
      </c>
      <c r="H4271" s="42" t="s">
        <v>17171</v>
      </c>
      <c r="I4271" s="25" t="s">
        <v>4409</v>
      </c>
      <c r="J4271" s="89">
        <v>44601.0</v>
      </c>
      <c r="K4271" s="43"/>
      <c r="L4271" s="27">
        <v>1.0</v>
      </c>
      <c r="M4271" s="43"/>
      <c r="N4271" s="43"/>
      <c r="O4271" s="44"/>
      <c r="P4271" s="44"/>
      <c r="Q4271" s="44"/>
      <c r="R4271" s="44"/>
      <c r="S4271" s="44"/>
      <c r="T4271" s="25" t="s">
        <v>16323</v>
      </c>
      <c r="U4271" s="25" t="s">
        <v>92</v>
      </c>
      <c r="V4271" s="58"/>
      <c r="W4271" s="20"/>
      <c r="X4271" s="20"/>
      <c r="Y4271" s="20"/>
      <c r="Z4271" s="20"/>
      <c r="AA4271" s="20"/>
      <c r="AB4271" s="20"/>
      <c r="AC4271" s="20"/>
      <c r="AD4271" s="20"/>
      <c r="AE4271" s="20"/>
      <c r="AF4271" s="20"/>
      <c r="AG4271" s="20"/>
      <c r="AH4271" s="20"/>
    </row>
    <row r="4272">
      <c r="A4272" s="34">
        <v>285098.0</v>
      </c>
      <c r="B4272" s="35" t="s">
        <v>17172</v>
      </c>
      <c r="C4272" s="35" t="s">
        <v>17173</v>
      </c>
      <c r="D4272" s="35" t="s">
        <v>17082</v>
      </c>
      <c r="E4272" s="35" t="s">
        <v>38</v>
      </c>
      <c r="F4272" s="34">
        <v>68137.0</v>
      </c>
      <c r="G4272" s="34">
        <v>4.028952266E9</v>
      </c>
      <c r="H4272" s="51" t="s">
        <v>17174</v>
      </c>
      <c r="I4272" s="14" t="s">
        <v>4409</v>
      </c>
      <c r="J4272" s="105">
        <v>44601.0</v>
      </c>
      <c r="K4272" s="48"/>
      <c r="L4272" s="16">
        <v>1.0</v>
      </c>
      <c r="M4272" s="16"/>
      <c r="N4272" s="16"/>
      <c r="O4272" s="17"/>
      <c r="P4272" s="17"/>
      <c r="Q4272" s="17"/>
      <c r="R4272" s="17"/>
      <c r="S4272" s="17"/>
      <c r="T4272" s="14" t="s">
        <v>16323</v>
      </c>
      <c r="U4272" s="14" t="s">
        <v>92</v>
      </c>
      <c r="V4272" s="64"/>
      <c r="W4272" s="20"/>
      <c r="X4272" s="20"/>
      <c r="Y4272" s="20"/>
      <c r="Z4272" s="20"/>
      <c r="AA4272" s="20"/>
      <c r="AB4272" s="20"/>
      <c r="AC4272" s="20"/>
      <c r="AD4272" s="20"/>
      <c r="AE4272" s="20"/>
      <c r="AF4272" s="20"/>
      <c r="AG4272" s="20"/>
      <c r="AH4272" s="20"/>
    </row>
    <row r="4273">
      <c r="A4273" s="30">
        <v>285102.0</v>
      </c>
      <c r="B4273" s="31" t="s">
        <v>17175</v>
      </c>
      <c r="C4273" s="31" t="s">
        <v>17176</v>
      </c>
      <c r="D4273" s="31" t="s">
        <v>17177</v>
      </c>
      <c r="E4273" s="31" t="s">
        <v>38</v>
      </c>
      <c r="F4273" s="30">
        <v>68779.0</v>
      </c>
      <c r="G4273" s="30">
        <v>4.024392111E9</v>
      </c>
      <c r="H4273" s="42" t="s">
        <v>17178</v>
      </c>
      <c r="I4273" s="25" t="s">
        <v>4409</v>
      </c>
      <c r="J4273" s="89">
        <v>44602.0</v>
      </c>
      <c r="K4273" s="89">
        <v>44602.0</v>
      </c>
      <c r="L4273" s="27">
        <v>1.0</v>
      </c>
      <c r="M4273" s="27" t="s">
        <v>7</v>
      </c>
      <c r="N4273" s="27" t="s">
        <v>7</v>
      </c>
      <c r="O4273" s="28">
        <v>5295.3</v>
      </c>
      <c r="P4273" s="28">
        <v>5548.2</v>
      </c>
      <c r="Q4273" s="28">
        <v>2956.0</v>
      </c>
      <c r="R4273" s="28" t="s">
        <v>5</v>
      </c>
      <c r="S4273" s="28" t="s">
        <v>5</v>
      </c>
      <c r="T4273" s="25" t="s">
        <v>17179</v>
      </c>
      <c r="U4273" s="25" t="s">
        <v>87</v>
      </c>
      <c r="V4273" s="58"/>
      <c r="W4273" s="20"/>
      <c r="X4273" s="20"/>
      <c r="Y4273" s="20"/>
      <c r="Z4273" s="20"/>
      <c r="AA4273" s="20"/>
      <c r="AB4273" s="20"/>
      <c r="AC4273" s="20"/>
      <c r="AD4273" s="20"/>
      <c r="AE4273" s="20"/>
      <c r="AF4273" s="20"/>
      <c r="AG4273" s="20"/>
      <c r="AH4273" s="20"/>
    </row>
    <row r="4274">
      <c r="A4274" s="34">
        <v>285106.0</v>
      </c>
      <c r="B4274" s="35" t="s">
        <v>17180</v>
      </c>
      <c r="C4274" s="35" t="s">
        <v>17181</v>
      </c>
      <c r="D4274" s="35" t="s">
        <v>17136</v>
      </c>
      <c r="E4274" s="35" t="s">
        <v>38</v>
      </c>
      <c r="F4274" s="34">
        <v>68801.0</v>
      </c>
      <c r="G4274" s="34">
        <v>3.083826397E9</v>
      </c>
      <c r="H4274" s="51" t="s">
        <v>17182</v>
      </c>
      <c r="I4274" s="14" t="s">
        <v>4409</v>
      </c>
      <c r="J4274" s="105">
        <v>44602.0</v>
      </c>
      <c r="K4274" s="48"/>
      <c r="L4274" s="16">
        <v>1.0</v>
      </c>
      <c r="M4274" s="48"/>
      <c r="N4274" s="48"/>
      <c r="O4274" s="49"/>
      <c r="P4274" s="49"/>
      <c r="Q4274" s="49"/>
      <c r="R4274" s="49"/>
      <c r="S4274" s="49"/>
      <c r="T4274" s="14" t="s">
        <v>17163</v>
      </c>
      <c r="U4274" s="14" t="s">
        <v>92</v>
      </c>
      <c r="V4274" s="64"/>
      <c r="W4274" s="20"/>
      <c r="X4274" s="20"/>
      <c r="Y4274" s="20"/>
      <c r="Z4274" s="20"/>
      <c r="AA4274" s="20"/>
      <c r="AB4274" s="20"/>
      <c r="AC4274" s="20"/>
      <c r="AD4274" s="20"/>
      <c r="AE4274" s="20"/>
      <c r="AF4274" s="20"/>
      <c r="AG4274" s="20"/>
      <c r="AH4274" s="20"/>
    </row>
    <row r="4275">
      <c r="A4275" s="30">
        <v>285108.0</v>
      </c>
      <c r="B4275" s="31" t="s">
        <v>17183</v>
      </c>
      <c r="C4275" s="31" t="s">
        <v>17184</v>
      </c>
      <c r="D4275" s="31" t="s">
        <v>17185</v>
      </c>
      <c r="E4275" s="31" t="s">
        <v>38</v>
      </c>
      <c r="F4275" s="30">
        <v>68763.0</v>
      </c>
      <c r="G4275" s="30">
        <v>4.023362384E9</v>
      </c>
      <c r="H4275" s="25" t="s">
        <v>15788</v>
      </c>
      <c r="I4275" s="25" t="s">
        <v>4409</v>
      </c>
      <c r="J4275" s="89">
        <v>44602.0</v>
      </c>
      <c r="K4275" s="89">
        <v>44602.0</v>
      </c>
      <c r="L4275" s="27">
        <v>1.0</v>
      </c>
      <c r="M4275" s="27" t="s">
        <v>7</v>
      </c>
      <c r="N4275" s="27" t="s">
        <v>7</v>
      </c>
      <c r="O4275" s="28">
        <v>7140.0</v>
      </c>
      <c r="P4275" s="28">
        <v>6600.0</v>
      </c>
      <c r="Q4275" s="28" t="s">
        <v>5</v>
      </c>
      <c r="R4275" s="28" t="s">
        <v>5</v>
      </c>
      <c r="S4275" s="28">
        <v>7140.0</v>
      </c>
      <c r="T4275" s="25" t="s">
        <v>4323</v>
      </c>
      <c r="U4275" s="25" t="s">
        <v>87</v>
      </c>
      <c r="V4275" s="58"/>
      <c r="W4275" s="20"/>
      <c r="X4275" s="20"/>
      <c r="Y4275" s="20"/>
      <c r="Z4275" s="20"/>
      <c r="AA4275" s="20"/>
      <c r="AB4275" s="20"/>
      <c r="AC4275" s="20"/>
      <c r="AD4275" s="20"/>
      <c r="AE4275" s="20"/>
      <c r="AF4275" s="20"/>
      <c r="AG4275" s="20"/>
      <c r="AH4275" s="20"/>
    </row>
    <row r="4276">
      <c r="A4276" s="34">
        <v>285114.0</v>
      </c>
      <c r="B4276" s="35" t="s">
        <v>17186</v>
      </c>
      <c r="C4276" s="35" t="s">
        <v>17187</v>
      </c>
      <c r="D4276" s="35" t="s">
        <v>17086</v>
      </c>
      <c r="E4276" s="35" t="s">
        <v>38</v>
      </c>
      <c r="F4276" s="34">
        <v>68355.0</v>
      </c>
      <c r="G4276" s="34">
        <v>4.022455252E9</v>
      </c>
      <c r="H4276" s="125" t="s">
        <v>17188</v>
      </c>
      <c r="I4276" s="14" t="s">
        <v>4409</v>
      </c>
      <c r="J4276" s="105">
        <v>44602.0</v>
      </c>
      <c r="K4276" s="105">
        <v>44602.0</v>
      </c>
      <c r="L4276" s="16">
        <v>1.0</v>
      </c>
      <c r="M4276" s="16" t="s">
        <v>7</v>
      </c>
      <c r="N4276" s="16" t="s">
        <v>7</v>
      </c>
      <c r="O4276" s="17">
        <v>8400.0</v>
      </c>
      <c r="P4276" s="17">
        <v>6000.0</v>
      </c>
      <c r="Q4276" s="17" t="s">
        <v>5</v>
      </c>
      <c r="R4276" s="17" t="s">
        <v>5</v>
      </c>
      <c r="S4276" s="17">
        <v>6510.0</v>
      </c>
      <c r="T4276" s="14" t="s">
        <v>17189</v>
      </c>
      <c r="U4276" s="14" t="s">
        <v>87</v>
      </c>
      <c r="V4276" s="64"/>
      <c r="W4276" s="20"/>
      <c r="X4276" s="20"/>
      <c r="Y4276" s="20"/>
      <c r="Z4276" s="20"/>
      <c r="AA4276" s="20"/>
      <c r="AB4276" s="20"/>
      <c r="AC4276" s="20"/>
      <c r="AD4276" s="20"/>
      <c r="AE4276" s="20"/>
      <c r="AF4276" s="20"/>
      <c r="AG4276" s="20"/>
      <c r="AH4276" s="20"/>
    </row>
    <row r="4277">
      <c r="A4277" s="30">
        <v>285115.0</v>
      </c>
      <c r="B4277" s="31" t="s">
        <v>17190</v>
      </c>
      <c r="C4277" s="31" t="s">
        <v>17191</v>
      </c>
      <c r="D4277" s="31" t="s">
        <v>2013</v>
      </c>
      <c r="E4277" s="31" t="s">
        <v>38</v>
      </c>
      <c r="F4277" s="30">
        <v>68638.0</v>
      </c>
      <c r="G4277" s="30">
        <v>3.085362488E9</v>
      </c>
      <c r="H4277" s="25" t="s">
        <v>15788</v>
      </c>
      <c r="I4277" s="25" t="s">
        <v>4409</v>
      </c>
      <c r="J4277" s="89">
        <v>44602.0</v>
      </c>
      <c r="K4277" s="43"/>
      <c r="L4277" s="27">
        <v>1.0</v>
      </c>
      <c r="M4277" s="43"/>
      <c r="N4277" s="43"/>
      <c r="O4277" s="44"/>
      <c r="P4277" s="44"/>
      <c r="Q4277" s="44"/>
      <c r="R4277" s="44"/>
      <c r="S4277" s="44"/>
      <c r="T4277" s="25" t="s">
        <v>17163</v>
      </c>
      <c r="U4277" s="25" t="s">
        <v>92</v>
      </c>
      <c r="V4277" s="58"/>
      <c r="W4277" s="20"/>
      <c r="X4277" s="20"/>
      <c r="Y4277" s="20"/>
      <c r="Z4277" s="20"/>
      <c r="AA4277" s="20"/>
      <c r="AB4277" s="20"/>
      <c r="AC4277" s="20"/>
      <c r="AD4277" s="20"/>
      <c r="AE4277" s="20"/>
      <c r="AF4277" s="20"/>
      <c r="AG4277" s="20"/>
      <c r="AH4277" s="20"/>
    </row>
    <row r="4278">
      <c r="A4278" s="34">
        <v>285116.0</v>
      </c>
      <c r="B4278" s="35" t="s">
        <v>17192</v>
      </c>
      <c r="C4278" s="35" t="s">
        <v>17193</v>
      </c>
      <c r="D4278" s="35" t="s">
        <v>17194</v>
      </c>
      <c r="E4278" s="35" t="s">
        <v>38</v>
      </c>
      <c r="F4278" s="34">
        <v>68629.0</v>
      </c>
      <c r="G4278" s="34">
        <v>4.028923494E9</v>
      </c>
      <c r="H4278" s="14" t="s">
        <v>15788</v>
      </c>
      <c r="I4278" s="14" t="s">
        <v>4409</v>
      </c>
      <c r="J4278" s="105">
        <v>44602.0</v>
      </c>
      <c r="K4278" s="105">
        <v>44602.0</v>
      </c>
      <c r="L4278" s="16">
        <v>1.0</v>
      </c>
      <c r="M4278" s="16" t="s">
        <v>7</v>
      </c>
      <c r="N4278" s="16" t="s">
        <v>7</v>
      </c>
      <c r="O4278" s="17">
        <v>8000.0</v>
      </c>
      <c r="P4278" s="17">
        <v>7000.0</v>
      </c>
      <c r="Q4278" s="17" t="s">
        <v>5</v>
      </c>
      <c r="R4278" s="17" t="s">
        <v>5</v>
      </c>
      <c r="S4278" s="17" t="s">
        <v>5</v>
      </c>
      <c r="T4278" s="14" t="s">
        <v>17195</v>
      </c>
      <c r="U4278" s="14" t="s">
        <v>87</v>
      </c>
      <c r="V4278" s="64"/>
      <c r="W4278" s="20"/>
      <c r="X4278" s="20"/>
      <c r="Y4278" s="20"/>
      <c r="Z4278" s="20"/>
      <c r="AA4278" s="20"/>
      <c r="AB4278" s="20"/>
      <c r="AC4278" s="20"/>
      <c r="AD4278" s="20"/>
      <c r="AE4278" s="20"/>
      <c r="AF4278" s="20"/>
      <c r="AG4278" s="20"/>
      <c r="AH4278" s="20"/>
    </row>
    <row r="4279">
      <c r="A4279" s="30">
        <v>285117.0</v>
      </c>
      <c r="B4279" s="31" t="s">
        <v>17196</v>
      </c>
      <c r="C4279" s="31" t="s">
        <v>17197</v>
      </c>
      <c r="D4279" s="31" t="s">
        <v>17198</v>
      </c>
      <c r="E4279" s="31" t="s">
        <v>38</v>
      </c>
      <c r="F4279" s="30">
        <v>68064.0</v>
      </c>
      <c r="G4279" s="30">
        <v>4.023592533E9</v>
      </c>
      <c r="H4279" s="42" t="s">
        <v>17199</v>
      </c>
      <c r="I4279" s="25" t="s">
        <v>4409</v>
      </c>
      <c r="J4279" s="89">
        <v>44602.0</v>
      </c>
      <c r="K4279" s="89">
        <v>44602.0</v>
      </c>
      <c r="L4279" s="27">
        <v>1.0</v>
      </c>
      <c r="M4279" s="27" t="s">
        <v>7</v>
      </c>
      <c r="N4279" s="27" t="s">
        <v>7</v>
      </c>
      <c r="O4279" s="28">
        <v>8400.0</v>
      </c>
      <c r="P4279" s="28">
        <v>7380.0</v>
      </c>
      <c r="Q4279" s="28" t="s">
        <v>5</v>
      </c>
      <c r="R4279" s="28" t="s">
        <v>5</v>
      </c>
      <c r="S4279" s="28" t="s">
        <v>5</v>
      </c>
      <c r="T4279" s="25" t="s">
        <v>17200</v>
      </c>
      <c r="U4279" s="25" t="s">
        <v>87</v>
      </c>
      <c r="V4279" s="58"/>
      <c r="W4279" s="20"/>
      <c r="X4279" s="20"/>
      <c r="Y4279" s="20"/>
      <c r="Z4279" s="20"/>
      <c r="AA4279" s="20"/>
      <c r="AB4279" s="20"/>
      <c r="AC4279" s="20"/>
      <c r="AD4279" s="20"/>
      <c r="AE4279" s="20"/>
      <c r="AF4279" s="20"/>
      <c r="AG4279" s="20"/>
      <c r="AH4279" s="20"/>
    </row>
    <row r="4280">
      <c r="A4280" s="34">
        <v>285118.0</v>
      </c>
      <c r="B4280" s="35" t="s">
        <v>17201</v>
      </c>
      <c r="C4280" s="35" t="s">
        <v>17202</v>
      </c>
      <c r="D4280" s="35" t="s">
        <v>17203</v>
      </c>
      <c r="E4280" s="35" t="s">
        <v>38</v>
      </c>
      <c r="F4280" s="34">
        <v>68061.0</v>
      </c>
      <c r="G4280" s="34">
        <v>4.023741414E9</v>
      </c>
      <c r="H4280" s="14" t="s">
        <v>15788</v>
      </c>
      <c r="I4280" s="14" t="s">
        <v>4409</v>
      </c>
      <c r="J4280" s="105">
        <v>44602.0</v>
      </c>
      <c r="K4280" s="48"/>
      <c r="L4280" s="16">
        <v>1.0</v>
      </c>
      <c r="M4280" s="48"/>
      <c r="N4280" s="48"/>
      <c r="O4280" s="49"/>
      <c r="P4280" s="49"/>
      <c r="Q4280" s="49"/>
      <c r="R4280" s="49"/>
      <c r="S4280" s="49"/>
      <c r="T4280" s="14" t="s">
        <v>17163</v>
      </c>
      <c r="U4280" s="14" t="s">
        <v>92</v>
      </c>
      <c r="V4280" s="64"/>
      <c r="W4280" s="20"/>
      <c r="X4280" s="20"/>
      <c r="Y4280" s="20"/>
      <c r="Z4280" s="20"/>
      <c r="AA4280" s="20"/>
      <c r="AB4280" s="20"/>
      <c r="AC4280" s="20"/>
      <c r="AD4280" s="20"/>
      <c r="AE4280" s="20"/>
      <c r="AF4280" s="20"/>
      <c r="AG4280" s="20"/>
      <c r="AH4280" s="20"/>
    </row>
    <row r="4281">
      <c r="A4281" s="30">
        <v>285119.0</v>
      </c>
      <c r="B4281" s="31" t="s">
        <v>17204</v>
      </c>
      <c r="C4281" s="31" t="s">
        <v>17205</v>
      </c>
      <c r="D4281" s="31" t="s">
        <v>2107</v>
      </c>
      <c r="E4281" s="31" t="s">
        <v>38</v>
      </c>
      <c r="F4281" s="30">
        <v>68025.0</v>
      </c>
      <c r="G4281" s="30">
        <v>4.02721161E9</v>
      </c>
      <c r="H4281" s="42" t="s">
        <v>17206</v>
      </c>
      <c r="I4281" s="25" t="s">
        <v>4409</v>
      </c>
      <c r="J4281" s="89">
        <v>44602.0</v>
      </c>
      <c r="K4281" s="89">
        <v>44602.0</v>
      </c>
      <c r="L4281" s="27">
        <v>1.0</v>
      </c>
      <c r="M4281" s="27" t="s">
        <v>7</v>
      </c>
      <c r="N4281" s="27" t="s">
        <v>7</v>
      </c>
      <c r="O4281" s="28">
        <v>10140.0</v>
      </c>
      <c r="P4281" s="28">
        <v>6210.0</v>
      </c>
      <c r="Q4281" s="28" t="s">
        <v>5</v>
      </c>
      <c r="R4281" s="28" t="s">
        <v>5</v>
      </c>
      <c r="S4281" s="28" t="s">
        <v>5</v>
      </c>
      <c r="T4281" s="25" t="s">
        <v>17207</v>
      </c>
      <c r="U4281" s="25" t="s">
        <v>87</v>
      </c>
      <c r="V4281" s="58"/>
      <c r="W4281" s="20"/>
      <c r="X4281" s="20"/>
      <c r="Y4281" s="20"/>
      <c r="Z4281" s="20"/>
      <c r="AA4281" s="20"/>
      <c r="AB4281" s="20"/>
      <c r="AC4281" s="20"/>
      <c r="AD4281" s="20"/>
      <c r="AE4281" s="20"/>
      <c r="AF4281" s="20"/>
      <c r="AG4281" s="20"/>
      <c r="AH4281" s="20"/>
    </row>
    <row r="4282">
      <c r="A4282" s="34">
        <v>285124.0</v>
      </c>
      <c r="B4282" s="35" t="s">
        <v>17208</v>
      </c>
      <c r="C4282" s="35" t="s">
        <v>17209</v>
      </c>
      <c r="D4282" s="35" t="s">
        <v>17210</v>
      </c>
      <c r="E4282" s="35" t="s">
        <v>38</v>
      </c>
      <c r="F4282" s="34">
        <v>68756.0</v>
      </c>
      <c r="G4282" s="34">
        <v>4.028875428E9</v>
      </c>
      <c r="H4282" s="14" t="s">
        <v>15788</v>
      </c>
      <c r="I4282" s="14" t="s">
        <v>4409</v>
      </c>
      <c r="J4282" s="105">
        <v>44602.0</v>
      </c>
      <c r="K4282" s="105">
        <v>44602.0</v>
      </c>
      <c r="L4282" s="16">
        <v>1.0</v>
      </c>
      <c r="M4282" s="16" t="s">
        <v>7</v>
      </c>
      <c r="N4282" s="16" t="s">
        <v>7</v>
      </c>
      <c r="O4282" s="17">
        <v>7140.0</v>
      </c>
      <c r="P4282" s="17">
        <v>6720.0</v>
      </c>
      <c r="Q4282" s="17" t="s">
        <v>5</v>
      </c>
      <c r="R4282" s="17" t="s">
        <v>5</v>
      </c>
      <c r="S4282" s="17" t="s">
        <v>5</v>
      </c>
      <c r="T4282" s="14" t="s">
        <v>4323</v>
      </c>
      <c r="U4282" s="14" t="s">
        <v>87</v>
      </c>
      <c r="V4282" s="64"/>
      <c r="W4282" s="20"/>
      <c r="X4282" s="20"/>
      <c r="Y4282" s="20"/>
      <c r="Z4282" s="20"/>
      <c r="AA4282" s="20"/>
      <c r="AB4282" s="20"/>
      <c r="AC4282" s="20"/>
      <c r="AD4282" s="20"/>
      <c r="AE4282" s="20"/>
      <c r="AF4282" s="20"/>
      <c r="AG4282" s="20"/>
      <c r="AH4282" s="20"/>
    </row>
    <row r="4283">
      <c r="A4283" s="30">
        <v>285130.0</v>
      </c>
      <c r="B4283" s="31" t="s">
        <v>17211</v>
      </c>
      <c r="C4283" s="31" t="s">
        <v>17212</v>
      </c>
      <c r="D4283" s="31" t="s">
        <v>17213</v>
      </c>
      <c r="E4283" s="31" t="s">
        <v>38</v>
      </c>
      <c r="F4283" s="30">
        <v>68310.0</v>
      </c>
      <c r="G4283" s="30">
        <v>4.022232311E9</v>
      </c>
      <c r="H4283" s="42" t="s">
        <v>17214</v>
      </c>
      <c r="I4283" s="25" t="s">
        <v>4409</v>
      </c>
      <c r="J4283" s="89">
        <v>44602.0</v>
      </c>
      <c r="K4283" s="89">
        <v>44602.0</v>
      </c>
      <c r="L4283" s="27">
        <v>1.0</v>
      </c>
      <c r="M4283" s="27" t="s">
        <v>7</v>
      </c>
      <c r="N4283" s="27" t="s">
        <v>7</v>
      </c>
      <c r="O4283" s="28" t="s">
        <v>17215</v>
      </c>
      <c r="P4283" s="28" t="s">
        <v>17216</v>
      </c>
      <c r="Q4283" s="28" t="s">
        <v>5</v>
      </c>
      <c r="R4283" s="28" t="s">
        <v>5</v>
      </c>
      <c r="S4283" s="28" t="s">
        <v>5</v>
      </c>
      <c r="T4283" s="25" t="s">
        <v>17217</v>
      </c>
      <c r="U4283" s="25" t="s">
        <v>87</v>
      </c>
      <c r="V4283" s="58"/>
      <c r="W4283" s="20"/>
      <c r="X4283" s="20"/>
      <c r="Y4283" s="20"/>
      <c r="Z4283" s="20"/>
      <c r="AA4283" s="20"/>
      <c r="AB4283" s="20"/>
      <c r="AC4283" s="20"/>
      <c r="AD4283" s="20"/>
      <c r="AE4283" s="20"/>
      <c r="AF4283" s="20"/>
      <c r="AG4283" s="20"/>
      <c r="AH4283" s="20"/>
    </row>
    <row r="4284">
      <c r="A4284" s="34">
        <v>285133.0</v>
      </c>
      <c r="B4284" s="35" t="s">
        <v>17218</v>
      </c>
      <c r="C4284" s="35" t="s">
        <v>17219</v>
      </c>
      <c r="D4284" s="35" t="s">
        <v>6639</v>
      </c>
      <c r="E4284" s="35" t="s">
        <v>38</v>
      </c>
      <c r="F4284" s="34">
        <v>68005.0</v>
      </c>
      <c r="G4284" s="34">
        <v>4.0229185E9</v>
      </c>
      <c r="H4284" s="51" t="s">
        <v>17220</v>
      </c>
      <c r="I4284" s="14" t="s">
        <v>4409</v>
      </c>
      <c r="J4284" s="105">
        <v>44603.0</v>
      </c>
      <c r="K4284" s="105">
        <v>44603.0</v>
      </c>
      <c r="L4284" s="16">
        <v>1.0</v>
      </c>
      <c r="M4284" s="16" t="s">
        <v>7</v>
      </c>
      <c r="N4284" s="16" t="s">
        <v>4</v>
      </c>
      <c r="O4284" s="17">
        <v>332.0</v>
      </c>
      <c r="P4284" s="17">
        <v>320.0</v>
      </c>
      <c r="Q4284" s="17" t="s">
        <v>5</v>
      </c>
      <c r="R4284" s="17" t="s">
        <v>5</v>
      </c>
      <c r="S4284" s="17" t="s">
        <v>5</v>
      </c>
      <c r="T4284" s="14" t="s">
        <v>10260</v>
      </c>
      <c r="U4284" s="14" t="s">
        <v>87</v>
      </c>
      <c r="V4284" s="64"/>
      <c r="W4284" s="20"/>
      <c r="X4284" s="20"/>
      <c r="Y4284" s="20"/>
      <c r="Z4284" s="20"/>
      <c r="AA4284" s="20"/>
      <c r="AB4284" s="20"/>
      <c r="AC4284" s="20"/>
      <c r="AD4284" s="20"/>
      <c r="AE4284" s="20"/>
      <c r="AF4284" s="20"/>
      <c r="AG4284" s="20"/>
      <c r="AH4284" s="20"/>
    </row>
    <row r="4285">
      <c r="A4285" s="30">
        <v>285137.0</v>
      </c>
      <c r="B4285" s="31" t="s">
        <v>17221</v>
      </c>
      <c r="C4285" s="31" t="s">
        <v>17222</v>
      </c>
      <c r="D4285" s="31" t="s">
        <v>17082</v>
      </c>
      <c r="E4285" s="31" t="s">
        <v>38</v>
      </c>
      <c r="F4285" s="30">
        <v>68104.0</v>
      </c>
      <c r="G4285" s="30">
        <v>4.02571677E9</v>
      </c>
      <c r="H4285" s="42" t="s">
        <v>17223</v>
      </c>
      <c r="I4285" s="25" t="s">
        <v>4409</v>
      </c>
      <c r="J4285" s="89">
        <v>44603.0</v>
      </c>
      <c r="K4285" s="43"/>
      <c r="L4285" s="27">
        <v>1.0</v>
      </c>
      <c r="M4285" s="43"/>
      <c r="N4285" s="43"/>
      <c r="O4285" s="44"/>
      <c r="P4285" s="44"/>
      <c r="Q4285" s="44"/>
      <c r="R4285" s="44"/>
      <c r="S4285" s="44"/>
      <c r="T4285" s="25" t="s">
        <v>16323</v>
      </c>
      <c r="U4285" s="25" t="s">
        <v>92</v>
      </c>
      <c r="V4285" s="58"/>
      <c r="W4285" s="20"/>
      <c r="X4285" s="20"/>
      <c r="Y4285" s="20"/>
      <c r="Z4285" s="20"/>
      <c r="AA4285" s="20"/>
      <c r="AB4285" s="20"/>
      <c r="AC4285" s="20"/>
      <c r="AD4285" s="20"/>
      <c r="AE4285" s="20"/>
      <c r="AF4285" s="20"/>
      <c r="AG4285" s="20"/>
      <c r="AH4285" s="20"/>
    </row>
    <row r="4286">
      <c r="A4286" s="34">
        <v>285138.0</v>
      </c>
      <c r="B4286" s="35" t="s">
        <v>17224</v>
      </c>
      <c r="C4286" s="35" t="s">
        <v>17225</v>
      </c>
      <c r="D4286" s="35" t="s">
        <v>17226</v>
      </c>
      <c r="E4286" s="35" t="s">
        <v>38</v>
      </c>
      <c r="F4286" s="34">
        <v>68446.0</v>
      </c>
      <c r="G4286" s="34">
        <v>4.022692251E9</v>
      </c>
      <c r="H4286" s="51" t="s">
        <v>17227</v>
      </c>
      <c r="I4286" s="14" t="s">
        <v>4409</v>
      </c>
      <c r="J4286" s="105">
        <v>44603.0</v>
      </c>
      <c r="K4286" s="48"/>
      <c r="L4286" s="16">
        <v>1.0</v>
      </c>
      <c r="M4286" s="48"/>
      <c r="N4286" s="48"/>
      <c r="O4286" s="49"/>
      <c r="P4286" s="49"/>
      <c r="Q4286" s="49"/>
      <c r="R4286" s="49"/>
      <c r="S4286" s="49"/>
      <c r="T4286" s="14" t="s">
        <v>16323</v>
      </c>
      <c r="U4286" s="14" t="s">
        <v>92</v>
      </c>
      <c r="V4286" s="64"/>
      <c r="W4286" s="20"/>
      <c r="X4286" s="20"/>
      <c r="Y4286" s="20"/>
      <c r="Z4286" s="20"/>
      <c r="AA4286" s="20"/>
      <c r="AB4286" s="20"/>
      <c r="AC4286" s="20"/>
      <c r="AD4286" s="20"/>
      <c r="AE4286" s="20"/>
      <c r="AF4286" s="20"/>
      <c r="AG4286" s="20"/>
      <c r="AH4286" s="20"/>
    </row>
    <row r="4287">
      <c r="A4287" s="30">
        <v>285141.0</v>
      </c>
      <c r="B4287" s="31" t="s">
        <v>17228</v>
      </c>
      <c r="C4287" s="31" t="s">
        <v>17229</v>
      </c>
      <c r="D4287" s="31" t="s">
        <v>6782</v>
      </c>
      <c r="E4287" s="31" t="s">
        <v>38</v>
      </c>
      <c r="F4287" s="30">
        <v>69165.0</v>
      </c>
      <c r="G4287" s="30">
        <v>3.083864393E9</v>
      </c>
      <c r="H4287" s="42" t="s">
        <v>17230</v>
      </c>
      <c r="I4287" s="25" t="s">
        <v>4409</v>
      </c>
      <c r="J4287" s="89">
        <v>44603.0</v>
      </c>
      <c r="K4287" s="89">
        <v>44603.0</v>
      </c>
      <c r="L4287" s="27">
        <v>1.0</v>
      </c>
      <c r="M4287" s="27" t="s">
        <v>7</v>
      </c>
      <c r="N4287" s="27" t="s">
        <v>7</v>
      </c>
      <c r="O4287" s="28">
        <v>300.0</v>
      </c>
      <c r="P4287" s="28">
        <v>235.0</v>
      </c>
      <c r="Q4287" s="28" t="s">
        <v>5</v>
      </c>
      <c r="R4287" s="28" t="s">
        <v>5</v>
      </c>
      <c r="S4287" s="28" t="s">
        <v>5</v>
      </c>
      <c r="T4287" s="25" t="s">
        <v>17231</v>
      </c>
      <c r="U4287" s="25" t="s">
        <v>87</v>
      </c>
      <c r="V4287" s="58"/>
      <c r="W4287" s="20"/>
      <c r="X4287" s="20"/>
      <c r="Y4287" s="20"/>
      <c r="Z4287" s="20"/>
      <c r="AA4287" s="20"/>
      <c r="AB4287" s="20"/>
      <c r="AC4287" s="20"/>
      <c r="AD4287" s="20"/>
      <c r="AE4287" s="20"/>
      <c r="AF4287" s="20"/>
      <c r="AG4287" s="20"/>
      <c r="AH4287" s="20"/>
    </row>
    <row r="4288">
      <c r="A4288" s="34">
        <v>285144.0</v>
      </c>
      <c r="B4288" s="35" t="s">
        <v>17232</v>
      </c>
      <c r="C4288" s="35" t="s">
        <v>17233</v>
      </c>
      <c r="D4288" s="35" t="s">
        <v>17234</v>
      </c>
      <c r="E4288" s="35" t="s">
        <v>38</v>
      </c>
      <c r="F4288" s="34">
        <v>68930.0</v>
      </c>
      <c r="G4288" s="34">
        <v>4.02756208E9</v>
      </c>
      <c r="H4288" s="51" t="s">
        <v>17235</v>
      </c>
      <c r="I4288" s="14" t="s">
        <v>4409</v>
      </c>
      <c r="J4288" s="105">
        <v>44603.0</v>
      </c>
      <c r="K4288" s="48"/>
      <c r="L4288" s="16">
        <v>1.0</v>
      </c>
      <c r="M4288" s="48"/>
      <c r="N4288" s="48"/>
      <c r="O4288" s="49"/>
      <c r="P4288" s="49"/>
      <c r="Q4288" s="49"/>
      <c r="R4288" s="49"/>
      <c r="S4288" s="49"/>
      <c r="T4288" s="14" t="s">
        <v>16323</v>
      </c>
      <c r="U4288" s="14" t="s">
        <v>92</v>
      </c>
      <c r="V4288" s="64"/>
      <c r="W4288" s="20"/>
      <c r="X4288" s="20"/>
      <c r="Y4288" s="20"/>
      <c r="Z4288" s="20"/>
      <c r="AA4288" s="20"/>
      <c r="AB4288" s="20"/>
      <c r="AC4288" s="20"/>
      <c r="AD4288" s="20"/>
      <c r="AE4288" s="20"/>
      <c r="AF4288" s="20"/>
      <c r="AG4288" s="20"/>
      <c r="AH4288" s="20"/>
    </row>
    <row r="4289">
      <c r="A4289" s="30">
        <v>285148.0</v>
      </c>
      <c r="B4289" s="31" t="s">
        <v>13862</v>
      </c>
      <c r="C4289" s="31" t="s">
        <v>17236</v>
      </c>
      <c r="D4289" s="31" t="s">
        <v>17237</v>
      </c>
      <c r="E4289" s="31" t="s">
        <v>38</v>
      </c>
      <c r="F4289" s="30">
        <v>68008.0</v>
      </c>
      <c r="G4289" s="30">
        <v>4.024264663E9</v>
      </c>
      <c r="H4289" s="25" t="s">
        <v>17238</v>
      </c>
      <c r="I4289" s="25" t="s">
        <v>4409</v>
      </c>
      <c r="J4289" s="89">
        <v>44603.0</v>
      </c>
      <c r="K4289" s="43"/>
      <c r="L4289" s="27">
        <v>1.0</v>
      </c>
      <c r="M4289" s="43"/>
      <c r="N4289" s="43"/>
      <c r="O4289" s="44"/>
      <c r="P4289" s="44"/>
      <c r="Q4289" s="44"/>
      <c r="R4289" s="44"/>
      <c r="S4289" s="44"/>
      <c r="T4289" s="25" t="s">
        <v>17239</v>
      </c>
      <c r="U4289" s="25" t="s">
        <v>92</v>
      </c>
      <c r="V4289" s="58"/>
      <c r="W4289" s="20"/>
      <c r="X4289" s="20"/>
      <c r="Y4289" s="20"/>
      <c r="Z4289" s="20"/>
      <c r="AA4289" s="20"/>
      <c r="AB4289" s="20"/>
      <c r="AC4289" s="20"/>
      <c r="AD4289" s="20"/>
      <c r="AE4289" s="20"/>
      <c r="AF4289" s="20"/>
      <c r="AG4289" s="20"/>
      <c r="AH4289" s="20"/>
    </row>
    <row r="4290">
      <c r="A4290" s="34">
        <v>285150.0</v>
      </c>
      <c r="B4290" s="35" t="s">
        <v>17240</v>
      </c>
      <c r="C4290" s="35" t="s">
        <v>17241</v>
      </c>
      <c r="D4290" s="35" t="s">
        <v>17242</v>
      </c>
      <c r="E4290" s="35" t="s">
        <v>38</v>
      </c>
      <c r="F4290" s="34">
        <v>69337.0</v>
      </c>
      <c r="G4290" s="34">
        <v>3.084323355E9</v>
      </c>
      <c r="H4290" s="51" t="s">
        <v>17243</v>
      </c>
      <c r="I4290" s="14" t="s">
        <v>4409</v>
      </c>
      <c r="J4290" s="105">
        <v>44603.0</v>
      </c>
      <c r="K4290" s="48"/>
      <c r="L4290" s="16">
        <v>1.0</v>
      </c>
      <c r="M4290" s="48"/>
      <c r="N4290" s="48"/>
      <c r="O4290" s="49"/>
      <c r="P4290" s="49"/>
      <c r="Q4290" s="49"/>
      <c r="R4290" s="49"/>
      <c r="S4290" s="49"/>
      <c r="T4290" s="14" t="s">
        <v>16323</v>
      </c>
      <c r="U4290" s="14" t="s">
        <v>92</v>
      </c>
      <c r="V4290" s="64"/>
      <c r="W4290" s="20"/>
      <c r="X4290" s="20"/>
      <c r="Y4290" s="20"/>
      <c r="Z4290" s="20"/>
      <c r="AA4290" s="20"/>
      <c r="AB4290" s="20"/>
      <c r="AC4290" s="20"/>
      <c r="AD4290" s="20"/>
      <c r="AE4290" s="20"/>
      <c r="AF4290" s="20"/>
      <c r="AG4290" s="20"/>
      <c r="AH4290" s="20"/>
    </row>
    <row r="4291">
      <c r="A4291" s="30">
        <v>285151.0</v>
      </c>
      <c r="B4291" s="31" t="s">
        <v>17244</v>
      </c>
      <c r="C4291" s="31" t="s">
        <v>17245</v>
      </c>
      <c r="D4291" s="31" t="s">
        <v>17246</v>
      </c>
      <c r="E4291" s="31" t="s">
        <v>38</v>
      </c>
      <c r="F4291" s="30">
        <v>68791.0</v>
      </c>
      <c r="G4291" s="30">
        <v>4.025293286E9</v>
      </c>
      <c r="H4291" s="42" t="s">
        <v>17247</v>
      </c>
      <c r="I4291" s="25" t="s">
        <v>4409</v>
      </c>
      <c r="J4291" s="89">
        <v>44603.0</v>
      </c>
      <c r="K4291" s="43"/>
      <c r="L4291" s="27">
        <v>1.0</v>
      </c>
      <c r="M4291" s="43"/>
      <c r="N4291" s="43"/>
      <c r="O4291" s="44"/>
      <c r="P4291" s="44"/>
      <c r="Q4291" s="44"/>
      <c r="R4291" s="44"/>
      <c r="S4291" s="44"/>
      <c r="T4291" s="25" t="s">
        <v>16323</v>
      </c>
      <c r="U4291" s="25" t="s">
        <v>92</v>
      </c>
      <c r="V4291" s="58"/>
      <c r="W4291" s="20"/>
      <c r="X4291" s="20"/>
      <c r="Y4291" s="20"/>
      <c r="Z4291" s="20"/>
      <c r="AA4291" s="20"/>
      <c r="AB4291" s="20"/>
      <c r="AC4291" s="20"/>
      <c r="AD4291" s="20"/>
      <c r="AE4291" s="20"/>
      <c r="AF4291" s="20"/>
      <c r="AG4291" s="20"/>
      <c r="AH4291" s="20"/>
    </row>
    <row r="4292">
      <c r="A4292" s="34">
        <v>285157.0</v>
      </c>
      <c r="B4292" s="35" t="s">
        <v>17248</v>
      </c>
      <c r="C4292" s="35" t="s">
        <v>17249</v>
      </c>
      <c r="D4292" s="35" t="s">
        <v>17250</v>
      </c>
      <c r="E4292" s="35" t="s">
        <v>38</v>
      </c>
      <c r="F4292" s="34">
        <v>68420.0</v>
      </c>
      <c r="G4292" s="34">
        <v>4.028522975E9</v>
      </c>
      <c r="H4292" s="51" t="s">
        <v>17251</v>
      </c>
      <c r="I4292" s="14" t="s">
        <v>4409</v>
      </c>
      <c r="J4292" s="105">
        <v>44603.0</v>
      </c>
      <c r="K4292" s="48"/>
      <c r="L4292" s="16">
        <v>1.0</v>
      </c>
      <c r="M4292" s="16"/>
      <c r="N4292" s="16"/>
      <c r="O4292" s="49"/>
      <c r="P4292" s="49"/>
      <c r="Q4292" s="49"/>
      <c r="R4292" s="49"/>
      <c r="S4292" s="49"/>
      <c r="T4292" s="14" t="s">
        <v>16323</v>
      </c>
      <c r="U4292" s="14" t="s">
        <v>92</v>
      </c>
      <c r="V4292" s="64"/>
      <c r="W4292" s="20"/>
      <c r="X4292" s="20"/>
      <c r="Y4292" s="20"/>
      <c r="Z4292" s="20"/>
      <c r="AA4292" s="20"/>
      <c r="AB4292" s="20"/>
      <c r="AC4292" s="20"/>
      <c r="AD4292" s="20"/>
      <c r="AE4292" s="20"/>
      <c r="AF4292" s="20"/>
      <c r="AG4292" s="20"/>
      <c r="AH4292" s="20"/>
    </row>
    <row r="4293">
      <c r="A4293" s="30">
        <v>285159.0</v>
      </c>
      <c r="B4293" s="31" t="s">
        <v>17252</v>
      </c>
      <c r="C4293" s="31" t="s">
        <v>17253</v>
      </c>
      <c r="D4293" s="31" t="s">
        <v>10194</v>
      </c>
      <c r="E4293" s="31" t="s">
        <v>38</v>
      </c>
      <c r="F4293" s="30">
        <v>68850.0</v>
      </c>
      <c r="G4293" s="30">
        <v>3.083245531E9</v>
      </c>
      <c r="H4293" s="42" t="s">
        <v>17254</v>
      </c>
      <c r="I4293" s="25" t="s">
        <v>4409</v>
      </c>
      <c r="J4293" s="89">
        <v>44603.0</v>
      </c>
      <c r="K4293" s="43"/>
      <c r="L4293" s="27">
        <v>1.0</v>
      </c>
      <c r="M4293" s="43"/>
      <c r="N4293" s="43"/>
      <c r="O4293" s="44"/>
      <c r="P4293" s="44"/>
      <c r="Q4293" s="44"/>
      <c r="R4293" s="44"/>
      <c r="S4293" s="44"/>
      <c r="T4293" s="25" t="s">
        <v>16323</v>
      </c>
      <c r="U4293" s="25" t="s">
        <v>92</v>
      </c>
      <c r="V4293" s="58"/>
      <c r="W4293" s="20"/>
      <c r="X4293" s="20"/>
      <c r="Y4293" s="20"/>
      <c r="Z4293" s="20"/>
      <c r="AA4293" s="20"/>
      <c r="AB4293" s="20"/>
      <c r="AC4293" s="20"/>
      <c r="AD4293" s="20"/>
      <c r="AE4293" s="20"/>
      <c r="AF4293" s="20"/>
      <c r="AG4293" s="20"/>
      <c r="AH4293" s="20"/>
    </row>
    <row r="4294">
      <c r="A4294" s="34">
        <v>285164.0</v>
      </c>
      <c r="B4294" s="35" t="s">
        <v>17255</v>
      </c>
      <c r="C4294" s="35" t="s">
        <v>17256</v>
      </c>
      <c r="D4294" s="35" t="s">
        <v>7856</v>
      </c>
      <c r="E4294" s="35" t="s">
        <v>38</v>
      </c>
      <c r="F4294" s="34">
        <v>68506.0</v>
      </c>
      <c r="G4294" s="34">
        <v>4.024897175E9</v>
      </c>
      <c r="H4294" s="51" t="s">
        <v>17257</v>
      </c>
      <c r="I4294" s="14" t="s">
        <v>4409</v>
      </c>
      <c r="J4294" s="105">
        <v>44604.0</v>
      </c>
      <c r="K4294" s="105">
        <v>44604.0</v>
      </c>
      <c r="L4294" s="16">
        <v>1.0</v>
      </c>
      <c r="M4294" s="16" t="s">
        <v>7</v>
      </c>
      <c r="N4294" s="16" t="s">
        <v>7</v>
      </c>
      <c r="O4294" s="17">
        <v>8550.0</v>
      </c>
      <c r="P4294" s="17">
        <v>7950.0</v>
      </c>
      <c r="Q4294" s="17" t="s">
        <v>5</v>
      </c>
      <c r="R4294" s="17" t="s">
        <v>5</v>
      </c>
      <c r="S4294" s="17" t="s">
        <v>5</v>
      </c>
      <c r="T4294" s="14" t="s">
        <v>4323</v>
      </c>
      <c r="U4294" s="14" t="s">
        <v>87</v>
      </c>
      <c r="V4294" s="64"/>
      <c r="W4294" s="20"/>
      <c r="X4294" s="20"/>
      <c r="Y4294" s="20"/>
      <c r="Z4294" s="20"/>
      <c r="AA4294" s="20"/>
      <c r="AB4294" s="20"/>
      <c r="AC4294" s="20"/>
      <c r="AD4294" s="20"/>
      <c r="AE4294" s="20"/>
      <c r="AF4294" s="20"/>
      <c r="AG4294" s="20"/>
      <c r="AH4294" s="20"/>
    </row>
    <row r="4295">
      <c r="A4295" s="30">
        <v>285166.0</v>
      </c>
      <c r="B4295" s="31" t="s">
        <v>17258</v>
      </c>
      <c r="C4295" s="31" t="s">
        <v>17259</v>
      </c>
      <c r="D4295" s="31" t="s">
        <v>17260</v>
      </c>
      <c r="E4295" s="31" t="s">
        <v>38</v>
      </c>
      <c r="F4295" s="30">
        <v>68956.0</v>
      </c>
      <c r="G4295" s="30">
        <v>4.027523212E9</v>
      </c>
      <c r="H4295" s="42" t="s">
        <v>17261</v>
      </c>
      <c r="I4295" s="25" t="s">
        <v>4409</v>
      </c>
      <c r="J4295" s="89">
        <v>44604.0</v>
      </c>
      <c r="K4295" s="43"/>
      <c r="L4295" s="27">
        <v>1.0</v>
      </c>
      <c r="M4295" s="27"/>
      <c r="N4295" s="27"/>
      <c r="O4295" s="28"/>
      <c r="P4295" s="28"/>
      <c r="Q4295" s="44"/>
      <c r="R4295" s="44"/>
      <c r="S4295" s="44"/>
      <c r="T4295" s="25" t="s">
        <v>16323</v>
      </c>
      <c r="U4295" s="25" t="s">
        <v>92</v>
      </c>
      <c r="V4295" s="58"/>
      <c r="W4295" s="20"/>
      <c r="X4295" s="20"/>
      <c r="Y4295" s="20"/>
      <c r="Z4295" s="20"/>
      <c r="AA4295" s="20"/>
      <c r="AB4295" s="20"/>
      <c r="AC4295" s="20"/>
      <c r="AD4295" s="20"/>
      <c r="AE4295" s="20"/>
      <c r="AF4295" s="20"/>
      <c r="AG4295" s="20"/>
      <c r="AH4295" s="20"/>
    </row>
    <row r="4296">
      <c r="A4296" s="34">
        <v>285172.0</v>
      </c>
      <c r="B4296" s="35" t="s">
        <v>17262</v>
      </c>
      <c r="C4296" s="35" t="s">
        <v>17263</v>
      </c>
      <c r="D4296" s="35" t="s">
        <v>17264</v>
      </c>
      <c r="E4296" s="35" t="s">
        <v>38</v>
      </c>
      <c r="F4296" s="34">
        <v>68465.0</v>
      </c>
      <c r="G4296" s="34">
        <v>4.028212331E9</v>
      </c>
      <c r="H4296" s="51" t="s">
        <v>17265</v>
      </c>
      <c r="I4296" s="14" t="s">
        <v>4409</v>
      </c>
      <c r="J4296" s="105">
        <v>44604.0</v>
      </c>
      <c r="K4296" s="105">
        <v>44604.0</v>
      </c>
      <c r="L4296" s="16">
        <v>1.0</v>
      </c>
      <c r="M4296" s="16" t="s">
        <v>7</v>
      </c>
      <c r="N4296" s="16" t="s">
        <v>4</v>
      </c>
      <c r="O4296" s="17">
        <v>7590.0</v>
      </c>
      <c r="P4296" s="17">
        <v>6090.0</v>
      </c>
      <c r="Q4296" s="17" t="s">
        <v>5</v>
      </c>
      <c r="R4296" s="17" t="s">
        <v>5</v>
      </c>
      <c r="S4296" s="17" t="s">
        <v>5</v>
      </c>
      <c r="T4296" s="14" t="s">
        <v>10260</v>
      </c>
      <c r="U4296" s="14" t="s">
        <v>87</v>
      </c>
      <c r="V4296" s="64"/>
      <c r="W4296" s="20"/>
      <c r="X4296" s="20"/>
      <c r="Y4296" s="20"/>
      <c r="Z4296" s="20"/>
      <c r="AA4296" s="20"/>
      <c r="AB4296" s="20"/>
      <c r="AC4296" s="20"/>
      <c r="AD4296" s="20"/>
      <c r="AE4296" s="20"/>
      <c r="AF4296" s="20"/>
      <c r="AG4296" s="20"/>
      <c r="AH4296" s="20"/>
    </row>
    <row r="4297">
      <c r="A4297" s="30">
        <v>285173.0</v>
      </c>
      <c r="B4297" s="31" t="s">
        <v>17266</v>
      </c>
      <c r="C4297" s="31" t="s">
        <v>17267</v>
      </c>
      <c r="D4297" s="31" t="s">
        <v>17082</v>
      </c>
      <c r="E4297" s="31" t="s">
        <v>38</v>
      </c>
      <c r="F4297" s="30">
        <v>68112.0</v>
      </c>
      <c r="G4297" s="30">
        <v>4.028276E9</v>
      </c>
      <c r="H4297" s="42" t="s">
        <v>17268</v>
      </c>
      <c r="I4297" s="25" t="s">
        <v>4409</v>
      </c>
      <c r="J4297" s="89">
        <v>44604.0</v>
      </c>
      <c r="K4297" s="43"/>
      <c r="L4297" s="27">
        <v>1.0</v>
      </c>
      <c r="M4297" s="43"/>
      <c r="N4297" s="43"/>
      <c r="O4297" s="44"/>
      <c r="P4297" s="44"/>
      <c r="Q4297" s="44"/>
      <c r="R4297" s="44"/>
      <c r="S4297" s="44"/>
      <c r="T4297" s="25" t="s">
        <v>16323</v>
      </c>
      <c r="U4297" s="25" t="s">
        <v>92</v>
      </c>
      <c r="V4297" s="58"/>
      <c r="W4297" s="20"/>
      <c r="X4297" s="20"/>
      <c r="Y4297" s="20"/>
      <c r="Z4297" s="20"/>
      <c r="AA4297" s="20"/>
      <c r="AB4297" s="20"/>
      <c r="AC4297" s="20"/>
      <c r="AD4297" s="20"/>
      <c r="AE4297" s="20"/>
      <c r="AF4297" s="20"/>
      <c r="AG4297" s="20"/>
      <c r="AH4297" s="20"/>
    </row>
    <row r="4298">
      <c r="A4298" s="34">
        <v>285175.0</v>
      </c>
      <c r="B4298" s="35" t="s">
        <v>17269</v>
      </c>
      <c r="C4298" s="35" t="s">
        <v>17270</v>
      </c>
      <c r="D4298" s="35" t="s">
        <v>17271</v>
      </c>
      <c r="E4298" s="35" t="s">
        <v>38</v>
      </c>
      <c r="F4298" s="34">
        <v>68922.0</v>
      </c>
      <c r="G4298" s="34">
        <v>3.08962523E9</v>
      </c>
      <c r="H4298" s="195" t="s">
        <v>17272</v>
      </c>
      <c r="I4298" s="14" t="s">
        <v>4409</v>
      </c>
      <c r="J4298" s="56">
        <v>44600.0</v>
      </c>
      <c r="K4298" s="56">
        <v>44600.0</v>
      </c>
      <c r="L4298" s="16"/>
      <c r="M4298" s="16"/>
      <c r="N4298" s="16"/>
      <c r="O4298" s="17"/>
      <c r="P4298" s="49"/>
      <c r="Q4298" s="49"/>
      <c r="R4298" s="49"/>
      <c r="S4298" s="49"/>
      <c r="T4298" s="14" t="s">
        <v>17273</v>
      </c>
      <c r="U4298" s="14" t="s">
        <v>87</v>
      </c>
      <c r="V4298" s="64"/>
      <c r="W4298" s="20"/>
      <c r="X4298" s="20"/>
      <c r="Y4298" s="20"/>
      <c r="Z4298" s="20"/>
      <c r="AA4298" s="20"/>
      <c r="AB4298" s="20"/>
      <c r="AC4298" s="20"/>
      <c r="AD4298" s="20"/>
      <c r="AE4298" s="20"/>
      <c r="AF4298" s="20"/>
      <c r="AG4298" s="20"/>
      <c r="AH4298" s="20"/>
    </row>
    <row r="4299">
      <c r="A4299" s="30">
        <v>285176.0</v>
      </c>
      <c r="B4299" s="31" t="s">
        <v>17274</v>
      </c>
      <c r="C4299" s="31" t="s">
        <v>17275</v>
      </c>
      <c r="D4299" s="31" t="s">
        <v>17276</v>
      </c>
      <c r="E4299" s="31" t="s">
        <v>38</v>
      </c>
      <c r="F4299" s="30">
        <v>69201.0</v>
      </c>
      <c r="G4299" s="30">
        <v>4.02376126E9</v>
      </c>
      <c r="H4299" s="42" t="s">
        <v>17277</v>
      </c>
      <c r="I4299" s="25" t="s">
        <v>4409</v>
      </c>
      <c r="J4299" s="89">
        <v>44604.0</v>
      </c>
      <c r="K4299" s="43"/>
      <c r="L4299" s="27">
        <v>1.0</v>
      </c>
      <c r="M4299" s="43"/>
      <c r="N4299" s="43"/>
      <c r="O4299" s="44"/>
      <c r="P4299" s="44"/>
      <c r="Q4299" s="44"/>
      <c r="R4299" s="44"/>
      <c r="S4299" s="44"/>
      <c r="T4299" s="25" t="s">
        <v>17278</v>
      </c>
      <c r="U4299" s="25" t="s">
        <v>92</v>
      </c>
      <c r="V4299" s="58"/>
      <c r="W4299" s="20"/>
      <c r="X4299" s="20"/>
      <c r="Y4299" s="20"/>
      <c r="Z4299" s="20"/>
      <c r="AA4299" s="20"/>
      <c r="AB4299" s="20"/>
      <c r="AC4299" s="20"/>
      <c r="AD4299" s="20"/>
      <c r="AE4299" s="20"/>
      <c r="AF4299" s="20"/>
      <c r="AG4299" s="20"/>
      <c r="AH4299" s="20"/>
    </row>
    <row r="4300">
      <c r="A4300" s="34">
        <v>285177.0</v>
      </c>
      <c r="B4300" s="35" t="s">
        <v>17279</v>
      </c>
      <c r="C4300" s="35" t="s">
        <v>17280</v>
      </c>
      <c r="D4300" s="35" t="s">
        <v>17281</v>
      </c>
      <c r="E4300" s="35" t="s">
        <v>38</v>
      </c>
      <c r="F4300" s="34">
        <v>68713.0</v>
      </c>
      <c r="G4300" s="34">
        <v>4.029252875E9</v>
      </c>
      <c r="H4300" s="51" t="s">
        <v>17282</v>
      </c>
      <c r="I4300" s="14" t="s">
        <v>4409</v>
      </c>
      <c r="J4300" s="105">
        <v>44604.0</v>
      </c>
      <c r="K4300" s="105">
        <v>44604.0</v>
      </c>
      <c r="L4300" s="16">
        <v>1.0</v>
      </c>
      <c r="M4300" s="48"/>
      <c r="N4300" s="48"/>
      <c r="O4300" s="17" t="s">
        <v>5</v>
      </c>
      <c r="P4300" s="17" t="s">
        <v>5</v>
      </c>
      <c r="Q4300" s="17" t="s">
        <v>5</v>
      </c>
      <c r="R4300" s="17" t="s">
        <v>5</v>
      </c>
      <c r="S4300" s="17" t="s">
        <v>5</v>
      </c>
      <c r="T4300" s="14" t="s">
        <v>17283</v>
      </c>
      <c r="U4300" s="14" t="s">
        <v>87</v>
      </c>
      <c r="V4300" s="64"/>
      <c r="W4300" s="20"/>
      <c r="X4300" s="20"/>
      <c r="Y4300" s="20"/>
      <c r="Z4300" s="20"/>
      <c r="AA4300" s="20"/>
      <c r="AB4300" s="20"/>
      <c r="AC4300" s="20"/>
      <c r="AD4300" s="20"/>
      <c r="AE4300" s="20"/>
      <c r="AF4300" s="20"/>
      <c r="AG4300" s="20"/>
      <c r="AH4300" s="20"/>
    </row>
    <row r="4301">
      <c r="A4301" s="30">
        <v>285178.0</v>
      </c>
      <c r="B4301" s="31" t="s">
        <v>17284</v>
      </c>
      <c r="C4301" s="31" t="s">
        <v>17285</v>
      </c>
      <c r="D4301" s="31" t="s">
        <v>12285</v>
      </c>
      <c r="E4301" s="31" t="s">
        <v>38</v>
      </c>
      <c r="F4301" s="30">
        <v>68745.0</v>
      </c>
      <c r="G4301" s="30">
        <v>4.022563961E9</v>
      </c>
      <c r="H4301" s="42" t="s">
        <v>17286</v>
      </c>
      <c r="I4301" s="25" t="s">
        <v>4409</v>
      </c>
      <c r="J4301" s="89">
        <v>44604.0</v>
      </c>
      <c r="K4301" s="89">
        <v>44604.0</v>
      </c>
      <c r="L4301" s="27">
        <v>1.0</v>
      </c>
      <c r="M4301" s="27" t="s">
        <v>7</v>
      </c>
      <c r="N4301" s="27" t="s">
        <v>7</v>
      </c>
      <c r="O4301" s="28">
        <v>7560.0</v>
      </c>
      <c r="P4301" s="28">
        <v>6360.0</v>
      </c>
      <c r="Q4301" s="28">
        <v>3000.0</v>
      </c>
      <c r="R4301" s="28" t="s">
        <v>5</v>
      </c>
      <c r="S4301" s="28" t="s">
        <v>5</v>
      </c>
      <c r="T4301" s="25" t="s">
        <v>17287</v>
      </c>
      <c r="U4301" s="25" t="s">
        <v>87</v>
      </c>
      <c r="V4301" s="58"/>
      <c r="W4301" s="20"/>
      <c r="X4301" s="20"/>
      <c r="Y4301" s="20"/>
      <c r="Z4301" s="20"/>
      <c r="AA4301" s="20"/>
      <c r="AB4301" s="20"/>
      <c r="AC4301" s="20"/>
      <c r="AD4301" s="20"/>
      <c r="AE4301" s="20"/>
      <c r="AF4301" s="20"/>
      <c r="AG4301" s="20"/>
      <c r="AH4301" s="20"/>
    </row>
    <row r="4302">
      <c r="A4302" s="34">
        <v>285180.0</v>
      </c>
      <c r="B4302" s="35" t="s">
        <v>17288</v>
      </c>
      <c r="C4302" s="35" t="s">
        <v>17289</v>
      </c>
      <c r="D4302" s="35" t="s">
        <v>15855</v>
      </c>
      <c r="E4302" s="35" t="s">
        <v>38</v>
      </c>
      <c r="F4302" s="34">
        <v>68722.0</v>
      </c>
      <c r="G4302" s="34">
        <v>4.027752355E9</v>
      </c>
      <c r="H4302" s="51" t="s">
        <v>17290</v>
      </c>
      <c r="I4302" s="14" t="s">
        <v>4409</v>
      </c>
      <c r="J4302" s="105">
        <v>44604.0</v>
      </c>
      <c r="K4302" s="105">
        <v>44604.0</v>
      </c>
      <c r="L4302" s="16">
        <v>1.0</v>
      </c>
      <c r="M4302" s="16" t="s">
        <v>7</v>
      </c>
      <c r="N4302" s="16" t="s">
        <v>7</v>
      </c>
      <c r="O4302" s="17" t="s">
        <v>17291</v>
      </c>
      <c r="P4302" s="17" t="s">
        <v>17292</v>
      </c>
      <c r="Q4302" s="17">
        <v>2700.0</v>
      </c>
      <c r="R4302" s="17" t="s">
        <v>5</v>
      </c>
      <c r="S4302" s="17" t="s">
        <v>5</v>
      </c>
      <c r="T4302" s="14" t="s">
        <v>17293</v>
      </c>
      <c r="U4302" s="14" t="s">
        <v>87</v>
      </c>
      <c r="V4302" s="64"/>
      <c r="W4302" s="20"/>
      <c r="X4302" s="20"/>
      <c r="Y4302" s="20"/>
      <c r="Z4302" s="20"/>
      <c r="AA4302" s="20"/>
      <c r="AB4302" s="20"/>
      <c r="AC4302" s="20"/>
      <c r="AD4302" s="20"/>
      <c r="AE4302" s="20"/>
      <c r="AF4302" s="20"/>
      <c r="AG4302" s="20"/>
      <c r="AH4302" s="20"/>
    </row>
    <row r="4303">
      <c r="A4303" s="30">
        <v>285183.0</v>
      </c>
      <c r="B4303" s="31" t="s">
        <v>17294</v>
      </c>
      <c r="C4303" s="31" t="s">
        <v>17295</v>
      </c>
      <c r="D4303" s="31" t="s">
        <v>11577</v>
      </c>
      <c r="E4303" s="31" t="s">
        <v>38</v>
      </c>
      <c r="F4303" s="30">
        <v>68771.0</v>
      </c>
      <c r="G4303" s="30">
        <v>4.023370444E9</v>
      </c>
      <c r="H4303" s="42" t="s">
        <v>17296</v>
      </c>
      <c r="I4303" s="25" t="s">
        <v>4409</v>
      </c>
      <c r="J4303" s="89">
        <v>44604.0</v>
      </c>
      <c r="K4303" s="43"/>
      <c r="L4303" s="27">
        <v>1.0</v>
      </c>
      <c r="M4303" s="43"/>
      <c r="N4303" s="43"/>
      <c r="O4303" s="44"/>
      <c r="P4303" s="44"/>
      <c r="Q4303" s="44"/>
      <c r="R4303" s="44"/>
      <c r="S4303" s="44"/>
      <c r="T4303" s="25" t="s">
        <v>16323</v>
      </c>
      <c r="U4303" s="25" t="s">
        <v>92</v>
      </c>
      <c r="V4303" s="58"/>
      <c r="W4303" s="20"/>
      <c r="X4303" s="20"/>
      <c r="Y4303" s="20"/>
      <c r="Z4303" s="20"/>
      <c r="AA4303" s="20"/>
      <c r="AB4303" s="20"/>
      <c r="AC4303" s="20"/>
      <c r="AD4303" s="20"/>
      <c r="AE4303" s="20"/>
      <c r="AF4303" s="20"/>
      <c r="AG4303" s="20"/>
      <c r="AH4303" s="20"/>
    </row>
    <row r="4304">
      <c r="A4304" s="34">
        <v>285186.0</v>
      </c>
      <c r="B4304" s="35" t="s">
        <v>17297</v>
      </c>
      <c r="C4304" s="35" t="s">
        <v>17298</v>
      </c>
      <c r="D4304" s="35" t="s">
        <v>17299</v>
      </c>
      <c r="E4304" s="35" t="s">
        <v>38</v>
      </c>
      <c r="F4304" s="34">
        <v>68047.0</v>
      </c>
      <c r="G4304" s="34">
        <v>4.023853072E9</v>
      </c>
      <c r="H4304" s="51" t="s">
        <v>17300</v>
      </c>
      <c r="I4304" s="14" t="s">
        <v>4409</v>
      </c>
      <c r="J4304" s="105">
        <v>44604.0</v>
      </c>
      <c r="K4304" s="105">
        <v>44604.0</v>
      </c>
      <c r="L4304" s="16">
        <v>1.0</v>
      </c>
      <c r="M4304" s="16" t="s">
        <v>7</v>
      </c>
      <c r="N4304" s="16" t="s">
        <v>7</v>
      </c>
      <c r="O4304" s="17">
        <v>5930.7</v>
      </c>
      <c r="P4304" s="17">
        <v>187.0</v>
      </c>
      <c r="Q4304" s="17" t="s">
        <v>5</v>
      </c>
      <c r="R4304" s="17" t="s">
        <v>5</v>
      </c>
      <c r="S4304" s="17" t="s">
        <v>5</v>
      </c>
      <c r="T4304" s="14" t="s">
        <v>17301</v>
      </c>
      <c r="U4304" s="14" t="s">
        <v>87</v>
      </c>
      <c r="V4304" s="64"/>
      <c r="W4304" s="20"/>
      <c r="X4304" s="20"/>
      <c r="Y4304" s="20"/>
      <c r="Z4304" s="20"/>
      <c r="AA4304" s="20"/>
      <c r="AB4304" s="20"/>
      <c r="AC4304" s="20"/>
      <c r="AD4304" s="20"/>
      <c r="AE4304" s="20"/>
      <c r="AF4304" s="20"/>
      <c r="AG4304" s="20"/>
      <c r="AH4304" s="20"/>
    </row>
    <row r="4305">
      <c r="A4305" s="30">
        <v>285187.0</v>
      </c>
      <c r="B4305" s="31" t="s">
        <v>17302</v>
      </c>
      <c r="C4305" s="31" t="s">
        <v>17303</v>
      </c>
      <c r="D4305" s="31" t="s">
        <v>17304</v>
      </c>
      <c r="E4305" s="31" t="s">
        <v>38</v>
      </c>
      <c r="F4305" s="30">
        <v>68978.0</v>
      </c>
      <c r="G4305" s="30">
        <v>4.028794791E9</v>
      </c>
      <c r="H4305" s="42" t="s">
        <v>17305</v>
      </c>
      <c r="I4305" s="25" t="s">
        <v>4409</v>
      </c>
      <c r="J4305" s="89">
        <v>44604.0</v>
      </c>
      <c r="K4305" s="89">
        <v>44604.0</v>
      </c>
      <c r="L4305" s="27">
        <v>1.0</v>
      </c>
      <c r="M4305" s="27" t="s">
        <v>7</v>
      </c>
      <c r="N4305" s="27" t="s">
        <v>7</v>
      </c>
      <c r="O4305" s="28">
        <v>310.0</v>
      </c>
      <c r="P4305" s="28">
        <v>5610.0</v>
      </c>
      <c r="Q4305" s="28">
        <v>3060.0</v>
      </c>
      <c r="R4305" s="28">
        <v>1091.0</v>
      </c>
      <c r="S4305" s="28" t="s">
        <v>5</v>
      </c>
      <c r="T4305" s="25" t="s">
        <v>16354</v>
      </c>
      <c r="U4305" s="25" t="s">
        <v>87</v>
      </c>
      <c r="V4305" s="58"/>
      <c r="W4305" s="20"/>
      <c r="X4305" s="20"/>
      <c r="Y4305" s="20"/>
      <c r="Z4305" s="20"/>
      <c r="AA4305" s="20"/>
      <c r="AB4305" s="20"/>
      <c r="AC4305" s="20"/>
      <c r="AD4305" s="20"/>
      <c r="AE4305" s="20"/>
      <c r="AF4305" s="20"/>
      <c r="AG4305" s="20"/>
      <c r="AH4305" s="20"/>
    </row>
    <row r="4306">
      <c r="A4306" s="34">
        <v>285189.0</v>
      </c>
      <c r="B4306" s="35" t="s">
        <v>17306</v>
      </c>
      <c r="C4306" s="35" t="s">
        <v>17307</v>
      </c>
      <c r="D4306" s="35" t="s">
        <v>17308</v>
      </c>
      <c r="E4306" s="35" t="s">
        <v>38</v>
      </c>
      <c r="F4306" s="34">
        <v>68847.0</v>
      </c>
      <c r="G4306" s="34">
        <v>3.082341888E9</v>
      </c>
      <c r="H4306" s="51" t="s">
        <v>17309</v>
      </c>
      <c r="I4306" s="14" t="s">
        <v>4409</v>
      </c>
      <c r="J4306" s="105">
        <v>44604.0</v>
      </c>
      <c r="K4306" s="48"/>
      <c r="L4306" s="16">
        <v>1.0</v>
      </c>
      <c r="M4306" s="48"/>
      <c r="N4306" s="48"/>
      <c r="O4306" s="49"/>
      <c r="P4306" s="49"/>
      <c r="Q4306" s="49"/>
      <c r="R4306" s="49"/>
      <c r="S4306" s="49"/>
      <c r="T4306" s="14" t="s">
        <v>16323</v>
      </c>
      <c r="U4306" s="14" t="s">
        <v>92</v>
      </c>
      <c r="V4306" s="64"/>
      <c r="W4306" s="20"/>
      <c r="X4306" s="20"/>
      <c r="Y4306" s="20"/>
      <c r="Z4306" s="20"/>
      <c r="AA4306" s="20"/>
      <c r="AB4306" s="20"/>
      <c r="AC4306" s="20"/>
      <c r="AD4306" s="20"/>
      <c r="AE4306" s="20"/>
      <c r="AF4306" s="20"/>
      <c r="AG4306" s="20"/>
      <c r="AH4306" s="20"/>
    </row>
    <row r="4307">
      <c r="A4307" s="30">
        <v>285190.0</v>
      </c>
      <c r="B4307" s="31" t="s">
        <v>17310</v>
      </c>
      <c r="C4307" s="31" t="s">
        <v>17311</v>
      </c>
      <c r="D4307" s="31" t="s">
        <v>17312</v>
      </c>
      <c r="E4307" s="31" t="s">
        <v>38</v>
      </c>
      <c r="F4307" s="30">
        <v>68783.0</v>
      </c>
      <c r="G4307" s="30">
        <v>4.026682209E9</v>
      </c>
      <c r="H4307" s="42" t="s">
        <v>17313</v>
      </c>
      <c r="I4307" s="25" t="s">
        <v>4409</v>
      </c>
      <c r="J4307" s="89">
        <v>44604.0</v>
      </c>
      <c r="K4307" s="43"/>
      <c r="L4307" s="27">
        <v>1.0</v>
      </c>
      <c r="M4307" s="43"/>
      <c r="N4307" s="43"/>
      <c r="O4307" s="44"/>
      <c r="P4307" s="44"/>
      <c r="Q4307" s="44"/>
      <c r="R4307" s="44"/>
      <c r="S4307" s="44"/>
      <c r="T4307" s="25" t="s">
        <v>16323</v>
      </c>
      <c r="U4307" s="25" t="s">
        <v>92</v>
      </c>
      <c r="V4307" s="58"/>
      <c r="W4307" s="20"/>
      <c r="X4307" s="20"/>
      <c r="Y4307" s="20"/>
      <c r="Z4307" s="20"/>
      <c r="AA4307" s="20"/>
      <c r="AB4307" s="20"/>
      <c r="AC4307" s="20"/>
      <c r="AD4307" s="20"/>
      <c r="AE4307" s="20"/>
      <c r="AF4307" s="20"/>
      <c r="AG4307" s="20"/>
      <c r="AH4307" s="20"/>
    </row>
    <row r="4308">
      <c r="A4308" s="34">
        <v>285191.0</v>
      </c>
      <c r="B4308" s="35" t="s">
        <v>17314</v>
      </c>
      <c r="C4308" s="35" t="s">
        <v>17315</v>
      </c>
      <c r="D4308" s="35" t="s">
        <v>17316</v>
      </c>
      <c r="E4308" s="35" t="s">
        <v>38</v>
      </c>
      <c r="F4308" s="34">
        <v>68770.0</v>
      </c>
      <c r="G4308" s="34">
        <v>4.027552233E9</v>
      </c>
      <c r="H4308" s="14" t="s">
        <v>15788</v>
      </c>
      <c r="I4308" s="14" t="s">
        <v>4409</v>
      </c>
      <c r="J4308" s="105">
        <v>44604.0</v>
      </c>
      <c r="K4308" s="105">
        <v>44604.0</v>
      </c>
      <c r="L4308" s="16">
        <v>1.0</v>
      </c>
      <c r="M4308" s="16" t="s">
        <v>7</v>
      </c>
      <c r="N4308" s="16" t="s">
        <v>7</v>
      </c>
      <c r="O4308" s="17">
        <v>8400.0</v>
      </c>
      <c r="P4308" s="17">
        <v>3300.0</v>
      </c>
      <c r="Q4308" s="17">
        <v>3525.0</v>
      </c>
      <c r="R4308" s="17" t="s">
        <v>5</v>
      </c>
      <c r="S4308" s="17" t="s">
        <v>5</v>
      </c>
      <c r="T4308" s="14" t="s">
        <v>16242</v>
      </c>
      <c r="U4308" s="14" t="s">
        <v>87</v>
      </c>
      <c r="V4308" s="64"/>
      <c r="W4308" s="20"/>
      <c r="X4308" s="20"/>
      <c r="Y4308" s="20"/>
      <c r="Z4308" s="20"/>
      <c r="AA4308" s="20"/>
      <c r="AB4308" s="20"/>
      <c r="AC4308" s="20"/>
      <c r="AD4308" s="20"/>
      <c r="AE4308" s="20"/>
      <c r="AF4308" s="20"/>
      <c r="AG4308" s="20"/>
      <c r="AH4308" s="20"/>
    </row>
    <row r="4309">
      <c r="A4309" s="30">
        <v>285192.0</v>
      </c>
      <c r="B4309" s="31" t="s">
        <v>17317</v>
      </c>
      <c r="C4309" s="31" t="s">
        <v>17318</v>
      </c>
      <c r="D4309" s="31" t="s">
        <v>17308</v>
      </c>
      <c r="E4309" s="31" t="s">
        <v>38</v>
      </c>
      <c r="F4309" s="30">
        <v>68847.0</v>
      </c>
      <c r="G4309" s="30">
        <v>3.082373108E9</v>
      </c>
      <c r="H4309" s="42" t="s">
        <v>4843</v>
      </c>
      <c r="I4309" s="25" t="s">
        <v>4409</v>
      </c>
      <c r="J4309" s="89">
        <v>44604.0</v>
      </c>
      <c r="K4309" s="43"/>
      <c r="L4309" s="27">
        <v>2.0</v>
      </c>
      <c r="M4309" s="27" t="s">
        <v>3</v>
      </c>
      <c r="N4309" s="43"/>
      <c r="O4309" s="44"/>
      <c r="P4309" s="44"/>
      <c r="Q4309" s="44"/>
      <c r="R4309" s="44"/>
      <c r="S4309" s="44"/>
      <c r="T4309" s="25"/>
      <c r="U4309" s="25" t="s">
        <v>92</v>
      </c>
      <c r="V4309" s="58"/>
      <c r="W4309" s="20"/>
      <c r="X4309" s="20"/>
      <c r="Y4309" s="20"/>
      <c r="Z4309" s="20"/>
      <c r="AA4309" s="20"/>
      <c r="AB4309" s="20"/>
      <c r="AC4309" s="20"/>
      <c r="AD4309" s="20"/>
      <c r="AE4309" s="20"/>
      <c r="AF4309" s="20"/>
      <c r="AG4309" s="20"/>
      <c r="AH4309" s="20"/>
    </row>
    <row r="4310">
      <c r="A4310" s="34">
        <v>285193.0</v>
      </c>
      <c r="B4310" s="35" t="s">
        <v>17319</v>
      </c>
      <c r="C4310" s="35" t="s">
        <v>17320</v>
      </c>
      <c r="D4310" s="35" t="s">
        <v>17321</v>
      </c>
      <c r="E4310" s="35" t="s">
        <v>38</v>
      </c>
      <c r="F4310" s="34">
        <v>68651.0</v>
      </c>
      <c r="G4310" s="34">
        <v>4.027472691E9</v>
      </c>
      <c r="H4310" s="125" t="s">
        <v>17322</v>
      </c>
      <c r="I4310" s="14" t="s">
        <v>4409</v>
      </c>
      <c r="J4310" s="105">
        <v>44604.0</v>
      </c>
      <c r="K4310" s="48"/>
      <c r="L4310" s="16">
        <v>1.0</v>
      </c>
      <c r="M4310" s="48"/>
      <c r="N4310" s="48"/>
      <c r="O4310" s="49"/>
      <c r="P4310" s="49"/>
      <c r="Q4310" s="49"/>
      <c r="R4310" s="49"/>
      <c r="S4310" s="49"/>
      <c r="T4310" s="14" t="s">
        <v>16323</v>
      </c>
      <c r="U4310" s="14" t="s">
        <v>92</v>
      </c>
      <c r="V4310" s="64"/>
      <c r="W4310" s="20"/>
      <c r="X4310" s="20"/>
      <c r="Y4310" s="20"/>
      <c r="Z4310" s="20"/>
      <c r="AA4310" s="20"/>
      <c r="AB4310" s="20"/>
      <c r="AC4310" s="20"/>
      <c r="AD4310" s="20"/>
      <c r="AE4310" s="20"/>
      <c r="AF4310" s="20"/>
      <c r="AG4310" s="20"/>
      <c r="AH4310" s="20"/>
    </row>
    <row r="4311">
      <c r="A4311" s="30">
        <v>285197.0</v>
      </c>
      <c r="B4311" s="31" t="s">
        <v>17323</v>
      </c>
      <c r="C4311" s="31" t="s">
        <v>17324</v>
      </c>
      <c r="D4311" s="31" t="s">
        <v>17325</v>
      </c>
      <c r="E4311" s="31" t="s">
        <v>38</v>
      </c>
      <c r="F4311" s="30">
        <v>68620.0</v>
      </c>
      <c r="G4311" s="30">
        <v>4.02395505E9</v>
      </c>
      <c r="H4311" s="42" t="s">
        <v>17326</v>
      </c>
      <c r="I4311" s="25" t="s">
        <v>4409</v>
      </c>
      <c r="J4311" s="89">
        <v>44604.0</v>
      </c>
      <c r="K4311" s="43"/>
      <c r="L4311" s="27">
        <v>1.0</v>
      </c>
      <c r="M4311" s="43"/>
      <c r="N4311" s="43"/>
      <c r="O4311" s="44"/>
      <c r="P4311" s="44"/>
      <c r="Q4311" s="44"/>
      <c r="R4311" s="44"/>
      <c r="S4311" s="44"/>
      <c r="T4311" s="25" t="s">
        <v>16323</v>
      </c>
      <c r="U4311" s="25" t="s">
        <v>92</v>
      </c>
      <c r="V4311" s="58"/>
      <c r="W4311" s="20"/>
      <c r="X4311" s="20"/>
      <c r="Y4311" s="20"/>
      <c r="Z4311" s="20"/>
      <c r="AA4311" s="20"/>
      <c r="AB4311" s="20"/>
      <c r="AC4311" s="20"/>
      <c r="AD4311" s="20"/>
      <c r="AE4311" s="20"/>
      <c r="AF4311" s="20"/>
      <c r="AG4311" s="20"/>
      <c r="AH4311" s="20"/>
    </row>
    <row r="4312">
      <c r="A4312" s="34">
        <v>285201.0</v>
      </c>
      <c r="B4312" s="35" t="s">
        <v>17327</v>
      </c>
      <c r="C4312" s="35" t="s">
        <v>17328</v>
      </c>
      <c r="D4312" s="35" t="s">
        <v>17329</v>
      </c>
      <c r="E4312" s="35" t="s">
        <v>38</v>
      </c>
      <c r="F4312" s="34">
        <v>68660.0</v>
      </c>
      <c r="G4312" s="34">
        <v>4.026782294E9</v>
      </c>
      <c r="H4312" s="51" t="s">
        <v>17330</v>
      </c>
      <c r="I4312" s="14" t="s">
        <v>4409</v>
      </c>
      <c r="J4312" s="105">
        <v>44604.0</v>
      </c>
      <c r="K4312" s="105">
        <v>44604.0</v>
      </c>
      <c r="L4312" s="16">
        <v>1.0</v>
      </c>
      <c r="M4312" s="16" t="s">
        <v>7</v>
      </c>
      <c r="N4312" s="16" t="s">
        <v>7</v>
      </c>
      <c r="O4312" s="17">
        <v>6660.0</v>
      </c>
      <c r="P4312" s="17">
        <v>6120.0</v>
      </c>
      <c r="Q4312" s="17">
        <v>5760.0</v>
      </c>
      <c r="R4312" s="17" t="s">
        <v>5</v>
      </c>
      <c r="S4312" s="17" t="s">
        <v>5</v>
      </c>
      <c r="T4312" s="14" t="s">
        <v>17287</v>
      </c>
      <c r="U4312" s="14" t="s">
        <v>87</v>
      </c>
      <c r="V4312" s="64"/>
      <c r="W4312" s="20"/>
      <c r="X4312" s="20"/>
      <c r="Y4312" s="20"/>
      <c r="Z4312" s="20"/>
      <c r="AA4312" s="20"/>
      <c r="AB4312" s="20"/>
      <c r="AC4312" s="20"/>
      <c r="AD4312" s="20"/>
      <c r="AE4312" s="20"/>
      <c r="AF4312" s="20"/>
      <c r="AG4312" s="20"/>
      <c r="AH4312" s="20"/>
    </row>
    <row r="4313">
      <c r="A4313" s="30">
        <v>285202.0</v>
      </c>
      <c r="B4313" s="31" t="s">
        <v>17331</v>
      </c>
      <c r="C4313" s="31" t="s">
        <v>17332</v>
      </c>
      <c r="D4313" s="31" t="s">
        <v>17333</v>
      </c>
      <c r="E4313" s="31" t="s">
        <v>38</v>
      </c>
      <c r="F4313" s="30">
        <v>68869.0</v>
      </c>
      <c r="G4313" s="30">
        <v>3.08452323E9</v>
      </c>
      <c r="H4313" s="24" t="s">
        <v>17305</v>
      </c>
      <c r="I4313" s="25" t="s">
        <v>17334</v>
      </c>
      <c r="J4313" s="89">
        <v>44594.0</v>
      </c>
      <c r="K4313" s="43"/>
      <c r="L4313" s="27">
        <v>2.0</v>
      </c>
      <c r="M4313" s="27" t="s">
        <v>4</v>
      </c>
      <c r="N4313" s="43"/>
      <c r="O4313" s="44"/>
      <c r="P4313" s="44"/>
      <c r="Q4313" s="44"/>
      <c r="R4313" s="44"/>
      <c r="S4313" s="44"/>
      <c r="T4313" s="25" t="s">
        <v>17335</v>
      </c>
      <c r="U4313" s="25" t="s">
        <v>87</v>
      </c>
      <c r="V4313" s="58"/>
      <c r="W4313" s="20"/>
      <c r="X4313" s="20"/>
      <c r="Y4313" s="20"/>
      <c r="Z4313" s="20"/>
      <c r="AA4313" s="20"/>
      <c r="AB4313" s="20"/>
      <c r="AC4313" s="20"/>
      <c r="AD4313" s="20"/>
      <c r="AE4313" s="20"/>
      <c r="AF4313" s="20"/>
      <c r="AG4313" s="20"/>
      <c r="AH4313" s="20"/>
    </row>
    <row r="4314">
      <c r="A4314" s="34">
        <v>285204.0</v>
      </c>
      <c r="B4314" s="35" t="s">
        <v>17336</v>
      </c>
      <c r="C4314" s="35" t="s">
        <v>17337</v>
      </c>
      <c r="D4314" s="35" t="s">
        <v>17338</v>
      </c>
      <c r="E4314" s="35" t="s">
        <v>38</v>
      </c>
      <c r="F4314" s="34">
        <v>68716.0</v>
      </c>
      <c r="G4314" s="34">
        <v>4.025283268E9</v>
      </c>
      <c r="H4314" s="51" t="s">
        <v>17339</v>
      </c>
      <c r="I4314" s="14" t="s">
        <v>17334</v>
      </c>
      <c r="J4314" s="105">
        <v>44594.0</v>
      </c>
      <c r="K4314" s="105">
        <v>44594.0</v>
      </c>
      <c r="L4314" s="16">
        <v>1.0</v>
      </c>
      <c r="M4314" s="16" t="s">
        <v>7</v>
      </c>
      <c r="N4314" s="16" t="s">
        <v>7</v>
      </c>
      <c r="O4314" s="17" t="s">
        <v>6</v>
      </c>
      <c r="P4314" s="17">
        <v>5999.26</v>
      </c>
      <c r="Q4314" s="17">
        <v>3808.8</v>
      </c>
      <c r="R4314" s="17" t="s">
        <v>6</v>
      </c>
      <c r="S4314" s="17" t="s">
        <v>6</v>
      </c>
      <c r="T4314" s="14" t="s">
        <v>17340</v>
      </c>
      <c r="U4314" s="14" t="s">
        <v>87</v>
      </c>
      <c r="V4314" s="64"/>
      <c r="W4314" s="20"/>
      <c r="X4314" s="20"/>
      <c r="Y4314" s="20"/>
      <c r="Z4314" s="20"/>
      <c r="AA4314" s="20"/>
      <c r="AB4314" s="20"/>
      <c r="AC4314" s="20"/>
      <c r="AD4314" s="20"/>
      <c r="AE4314" s="20"/>
      <c r="AF4314" s="20"/>
      <c r="AG4314" s="20"/>
      <c r="AH4314" s="20"/>
    </row>
    <row r="4315">
      <c r="A4315" s="30">
        <v>285206.0</v>
      </c>
      <c r="B4315" s="31" t="s">
        <v>17341</v>
      </c>
      <c r="C4315" s="31" t="s">
        <v>17342</v>
      </c>
      <c r="D4315" s="31" t="s">
        <v>17343</v>
      </c>
      <c r="E4315" s="31" t="s">
        <v>38</v>
      </c>
      <c r="F4315" s="30">
        <v>68354.0</v>
      </c>
      <c r="G4315" s="30">
        <v>4.022682271E9</v>
      </c>
      <c r="H4315" s="42" t="s">
        <v>17344</v>
      </c>
      <c r="I4315" s="25" t="s">
        <v>17334</v>
      </c>
      <c r="J4315" s="89">
        <v>44594.0</v>
      </c>
      <c r="K4315" s="43"/>
      <c r="L4315" s="27">
        <v>2.0</v>
      </c>
      <c r="M4315" s="27" t="s">
        <v>7</v>
      </c>
      <c r="N4315" s="43"/>
      <c r="O4315" s="44"/>
      <c r="P4315" s="44"/>
      <c r="Q4315" s="44"/>
      <c r="R4315" s="44"/>
      <c r="S4315" s="44"/>
      <c r="T4315" s="25" t="s">
        <v>17345</v>
      </c>
      <c r="U4315" s="25" t="s">
        <v>92</v>
      </c>
      <c r="V4315" s="58"/>
      <c r="W4315" s="20"/>
      <c r="X4315" s="20"/>
      <c r="Y4315" s="20"/>
      <c r="Z4315" s="20"/>
      <c r="AA4315" s="20"/>
      <c r="AB4315" s="20"/>
      <c r="AC4315" s="20"/>
      <c r="AD4315" s="20"/>
      <c r="AE4315" s="20"/>
      <c r="AF4315" s="20"/>
      <c r="AG4315" s="20"/>
      <c r="AH4315" s="20"/>
    </row>
    <row r="4316">
      <c r="A4316" s="34">
        <v>285207.0</v>
      </c>
      <c r="B4316" s="35" t="s">
        <v>17346</v>
      </c>
      <c r="C4316" s="35" t="s">
        <v>17347</v>
      </c>
      <c r="D4316" s="35" t="s">
        <v>565</v>
      </c>
      <c r="E4316" s="35" t="s">
        <v>38</v>
      </c>
      <c r="F4316" s="34">
        <v>68748.0</v>
      </c>
      <c r="G4316" s="34">
        <v>4.024543373E9</v>
      </c>
      <c r="H4316" s="51" t="s">
        <v>17348</v>
      </c>
      <c r="I4316" s="14" t="s">
        <v>17334</v>
      </c>
      <c r="J4316" s="105">
        <v>44594.0</v>
      </c>
      <c r="K4316" s="48"/>
      <c r="L4316" s="16">
        <v>2.0</v>
      </c>
      <c r="M4316" s="16" t="s">
        <v>7</v>
      </c>
      <c r="N4316" s="48"/>
      <c r="O4316" s="49"/>
      <c r="P4316" s="49"/>
      <c r="Q4316" s="49"/>
      <c r="R4316" s="49"/>
      <c r="S4316" s="49"/>
      <c r="T4316" s="14" t="s">
        <v>17349</v>
      </c>
      <c r="U4316" s="14" t="s">
        <v>92</v>
      </c>
      <c r="V4316" s="64"/>
      <c r="W4316" s="20"/>
      <c r="X4316" s="20"/>
      <c r="Y4316" s="20"/>
      <c r="Z4316" s="20"/>
      <c r="AA4316" s="20"/>
      <c r="AB4316" s="20"/>
      <c r="AC4316" s="20"/>
      <c r="AD4316" s="20"/>
      <c r="AE4316" s="20"/>
      <c r="AF4316" s="20"/>
      <c r="AG4316" s="20"/>
      <c r="AH4316" s="20"/>
    </row>
    <row r="4317">
      <c r="A4317" s="30">
        <v>285208.0</v>
      </c>
      <c r="B4317" s="31" t="s">
        <v>17350</v>
      </c>
      <c r="C4317" s="31" t="s">
        <v>17351</v>
      </c>
      <c r="D4317" s="31" t="s">
        <v>12923</v>
      </c>
      <c r="E4317" s="31" t="s">
        <v>38</v>
      </c>
      <c r="F4317" s="30">
        <v>68715.0</v>
      </c>
      <c r="G4317" s="30">
        <v>4.026757845E9</v>
      </c>
      <c r="H4317" s="42" t="s">
        <v>17352</v>
      </c>
      <c r="I4317" s="25" t="s">
        <v>17334</v>
      </c>
      <c r="J4317" s="89">
        <v>44594.0</v>
      </c>
      <c r="K4317" s="43"/>
      <c r="L4317" s="27">
        <v>2.0</v>
      </c>
      <c r="M4317" s="27" t="s">
        <v>7</v>
      </c>
      <c r="N4317" s="43"/>
      <c r="O4317" s="44"/>
      <c r="P4317" s="44"/>
      <c r="Q4317" s="44"/>
      <c r="R4317" s="44"/>
      <c r="S4317" s="44"/>
      <c r="T4317" s="25" t="s">
        <v>17349</v>
      </c>
      <c r="U4317" s="25" t="s">
        <v>92</v>
      </c>
      <c r="V4317" s="58"/>
      <c r="W4317" s="20"/>
      <c r="X4317" s="20"/>
      <c r="Y4317" s="20"/>
      <c r="Z4317" s="20"/>
      <c r="AA4317" s="20"/>
      <c r="AB4317" s="20"/>
      <c r="AC4317" s="20"/>
      <c r="AD4317" s="20"/>
      <c r="AE4317" s="20"/>
      <c r="AF4317" s="20"/>
      <c r="AG4317" s="20"/>
      <c r="AH4317" s="20"/>
    </row>
    <row r="4318">
      <c r="A4318" s="34">
        <v>285212.0</v>
      </c>
      <c r="B4318" s="35" t="s">
        <v>17353</v>
      </c>
      <c r="C4318" s="35" t="s">
        <v>17354</v>
      </c>
      <c r="D4318" s="35" t="s">
        <v>17355</v>
      </c>
      <c r="E4318" s="35" t="s">
        <v>38</v>
      </c>
      <c r="F4318" s="34">
        <v>69347.0</v>
      </c>
      <c r="G4318" s="34">
        <v>3.086384483E9</v>
      </c>
      <c r="H4318" s="13" t="s">
        <v>17356</v>
      </c>
      <c r="I4318" s="14" t="s">
        <v>17334</v>
      </c>
      <c r="J4318" s="105">
        <v>44594.0</v>
      </c>
      <c r="K4318" s="48"/>
      <c r="L4318" s="16">
        <v>2.0</v>
      </c>
      <c r="M4318" s="16" t="s">
        <v>7</v>
      </c>
      <c r="N4318" s="48"/>
      <c r="O4318" s="49"/>
      <c r="P4318" s="49"/>
      <c r="Q4318" s="49"/>
      <c r="R4318" s="49"/>
      <c r="S4318" s="49"/>
      <c r="T4318" s="14" t="s">
        <v>17357</v>
      </c>
      <c r="U4318" s="14" t="s">
        <v>92</v>
      </c>
      <c r="V4318" s="64"/>
      <c r="W4318" s="20"/>
      <c r="X4318" s="20"/>
      <c r="Y4318" s="20"/>
      <c r="Z4318" s="20"/>
      <c r="AA4318" s="20"/>
      <c r="AB4318" s="20"/>
      <c r="AC4318" s="20"/>
      <c r="AD4318" s="20"/>
      <c r="AE4318" s="20"/>
      <c r="AF4318" s="20"/>
      <c r="AG4318" s="20"/>
      <c r="AH4318" s="20"/>
    </row>
    <row r="4319">
      <c r="A4319" s="30">
        <v>285213.0</v>
      </c>
      <c r="B4319" s="31" t="s">
        <v>17358</v>
      </c>
      <c r="C4319" s="31" t="s">
        <v>17359</v>
      </c>
      <c r="D4319" s="31" t="s">
        <v>17360</v>
      </c>
      <c r="E4319" s="31" t="s">
        <v>38</v>
      </c>
      <c r="F4319" s="30">
        <v>68758.0</v>
      </c>
      <c r="G4319" s="30">
        <v>4.024476203E9</v>
      </c>
      <c r="H4319" s="42" t="s">
        <v>17361</v>
      </c>
      <c r="I4319" s="25" t="s">
        <v>17334</v>
      </c>
      <c r="J4319" s="89">
        <v>44594.0</v>
      </c>
      <c r="K4319" s="89">
        <v>44594.0</v>
      </c>
      <c r="L4319" s="27">
        <v>1.0</v>
      </c>
      <c r="M4319" s="27" t="s">
        <v>7</v>
      </c>
      <c r="N4319" s="27" t="s">
        <v>7</v>
      </c>
      <c r="O4319" s="28">
        <v>7440.0</v>
      </c>
      <c r="P4319" s="28" t="s">
        <v>6</v>
      </c>
      <c r="Q4319" s="28">
        <v>3330.0</v>
      </c>
      <c r="R4319" s="28" t="s">
        <v>6</v>
      </c>
      <c r="S4319" s="28">
        <v>8000.0</v>
      </c>
      <c r="T4319" s="25" t="s">
        <v>17362</v>
      </c>
      <c r="U4319" s="25" t="s">
        <v>87</v>
      </c>
      <c r="V4319" s="58"/>
      <c r="W4319" s="20"/>
      <c r="X4319" s="20"/>
      <c r="Y4319" s="20"/>
      <c r="Z4319" s="20"/>
      <c r="AA4319" s="20"/>
      <c r="AB4319" s="20"/>
      <c r="AC4319" s="20"/>
      <c r="AD4319" s="20"/>
      <c r="AE4319" s="20"/>
      <c r="AF4319" s="20"/>
      <c r="AG4319" s="20"/>
      <c r="AH4319" s="20"/>
    </row>
    <row r="4320">
      <c r="A4320" s="34">
        <v>285215.0</v>
      </c>
      <c r="B4320" s="35" t="s">
        <v>17363</v>
      </c>
      <c r="C4320" s="35" t="s">
        <v>17364</v>
      </c>
      <c r="D4320" s="35" t="s">
        <v>8894</v>
      </c>
      <c r="E4320" s="35" t="s">
        <v>38</v>
      </c>
      <c r="F4320" s="34">
        <v>68937.0</v>
      </c>
      <c r="G4320" s="34">
        <v>3.087853302E9</v>
      </c>
      <c r="H4320" s="51" t="s">
        <v>17365</v>
      </c>
      <c r="I4320" s="14" t="s">
        <v>17334</v>
      </c>
      <c r="J4320" s="105">
        <v>44594.0</v>
      </c>
      <c r="K4320" s="48"/>
      <c r="L4320" s="16">
        <v>2.0</v>
      </c>
      <c r="M4320" s="16" t="s">
        <v>7</v>
      </c>
      <c r="N4320" s="48"/>
      <c r="O4320" s="49"/>
      <c r="P4320" s="49"/>
      <c r="Q4320" s="49"/>
      <c r="R4320" s="49"/>
      <c r="S4320" s="49"/>
      <c r="T4320" s="14" t="s">
        <v>17349</v>
      </c>
      <c r="U4320" s="14" t="s">
        <v>92</v>
      </c>
      <c r="V4320" s="64"/>
      <c r="W4320" s="20"/>
      <c r="X4320" s="20"/>
      <c r="Y4320" s="20"/>
      <c r="Z4320" s="20"/>
      <c r="AA4320" s="20"/>
      <c r="AB4320" s="20"/>
      <c r="AC4320" s="20"/>
      <c r="AD4320" s="20"/>
      <c r="AE4320" s="20"/>
      <c r="AF4320" s="20"/>
      <c r="AG4320" s="20"/>
      <c r="AH4320" s="20"/>
    </row>
    <row r="4321">
      <c r="A4321" s="30">
        <v>285216.0</v>
      </c>
      <c r="B4321" s="31" t="s">
        <v>17366</v>
      </c>
      <c r="C4321" s="31" t="s">
        <v>17367</v>
      </c>
      <c r="D4321" s="31" t="s">
        <v>17308</v>
      </c>
      <c r="E4321" s="31" t="s">
        <v>38</v>
      </c>
      <c r="F4321" s="30">
        <v>68845.0</v>
      </c>
      <c r="G4321" s="30">
        <v>3.082372287E9</v>
      </c>
      <c r="H4321" s="42" t="s">
        <v>17368</v>
      </c>
      <c r="I4321" s="25" t="s">
        <v>17334</v>
      </c>
      <c r="J4321" s="89">
        <v>44594.0</v>
      </c>
      <c r="K4321" s="89">
        <v>44594.0</v>
      </c>
      <c r="L4321" s="27">
        <v>1.0</v>
      </c>
      <c r="M4321" s="27" t="s">
        <v>7</v>
      </c>
      <c r="N4321" s="27" t="s">
        <v>4</v>
      </c>
      <c r="O4321" s="28">
        <v>7500.0</v>
      </c>
      <c r="P4321" s="28">
        <v>900.0</v>
      </c>
      <c r="Q4321" s="28" t="s">
        <v>6</v>
      </c>
      <c r="R4321" s="28" t="s">
        <v>6</v>
      </c>
      <c r="S4321" s="28" t="s">
        <v>6</v>
      </c>
      <c r="T4321" s="25" t="s">
        <v>17369</v>
      </c>
      <c r="U4321" s="25" t="s">
        <v>87</v>
      </c>
      <c r="V4321" s="58"/>
      <c r="W4321" s="20"/>
      <c r="X4321" s="20"/>
      <c r="Y4321" s="20"/>
      <c r="Z4321" s="20"/>
      <c r="AA4321" s="20"/>
      <c r="AB4321" s="20"/>
      <c r="AC4321" s="20"/>
      <c r="AD4321" s="20"/>
      <c r="AE4321" s="20"/>
      <c r="AF4321" s="20"/>
      <c r="AG4321" s="20"/>
      <c r="AH4321" s="20"/>
    </row>
    <row r="4322">
      <c r="A4322" s="34">
        <v>285218.0</v>
      </c>
      <c r="B4322" s="35" t="s">
        <v>17370</v>
      </c>
      <c r="C4322" s="35" t="s">
        <v>17371</v>
      </c>
      <c r="D4322" s="35" t="s">
        <v>17082</v>
      </c>
      <c r="E4322" s="35" t="s">
        <v>38</v>
      </c>
      <c r="F4322" s="34">
        <v>68105.0</v>
      </c>
      <c r="G4322" s="34">
        <v>4.023422015E9</v>
      </c>
      <c r="H4322" s="13" t="s">
        <v>17372</v>
      </c>
      <c r="I4322" s="14" t="s">
        <v>17334</v>
      </c>
      <c r="J4322" s="105">
        <v>44594.0</v>
      </c>
      <c r="K4322" s="48"/>
      <c r="L4322" s="16">
        <v>2.0</v>
      </c>
      <c r="M4322" s="16" t="s">
        <v>7</v>
      </c>
      <c r="N4322" s="48"/>
      <c r="O4322" s="49"/>
      <c r="P4322" s="49"/>
      <c r="Q4322" s="49"/>
      <c r="R4322" s="49"/>
      <c r="S4322" s="49"/>
      <c r="T4322" s="14" t="s">
        <v>17357</v>
      </c>
      <c r="U4322" s="14" t="s">
        <v>92</v>
      </c>
      <c r="V4322" s="64"/>
      <c r="W4322" s="20"/>
      <c r="X4322" s="20"/>
      <c r="Y4322" s="20"/>
      <c r="Z4322" s="20"/>
      <c r="AA4322" s="20"/>
      <c r="AB4322" s="20"/>
      <c r="AC4322" s="20"/>
      <c r="AD4322" s="20"/>
      <c r="AE4322" s="20"/>
      <c r="AF4322" s="20"/>
      <c r="AG4322" s="20"/>
      <c r="AH4322" s="20"/>
    </row>
    <row r="4323">
      <c r="A4323" s="30">
        <v>285219.0</v>
      </c>
      <c r="B4323" s="31" t="s">
        <v>17373</v>
      </c>
      <c r="C4323" s="31" t="s">
        <v>17374</v>
      </c>
      <c r="D4323" s="31" t="s">
        <v>7856</v>
      </c>
      <c r="E4323" s="31" t="s">
        <v>38</v>
      </c>
      <c r="F4323" s="30">
        <v>68526.0</v>
      </c>
      <c r="G4323" s="30">
        <v>4.0232763E9</v>
      </c>
      <c r="H4323" s="42" t="s">
        <v>17375</v>
      </c>
      <c r="I4323" s="25" t="s">
        <v>17334</v>
      </c>
      <c r="J4323" s="89">
        <v>44594.0</v>
      </c>
      <c r="K4323" s="43"/>
      <c r="L4323" s="43"/>
      <c r="M4323" s="27" t="s">
        <v>4</v>
      </c>
      <c r="N4323" s="43"/>
      <c r="O4323" s="44"/>
      <c r="P4323" s="44"/>
      <c r="Q4323" s="44"/>
      <c r="R4323" s="44"/>
      <c r="S4323" s="44"/>
      <c r="T4323" s="25" t="s">
        <v>17376</v>
      </c>
      <c r="U4323" s="25" t="s">
        <v>92</v>
      </c>
      <c r="V4323" s="58"/>
      <c r="W4323" s="20"/>
      <c r="X4323" s="20"/>
      <c r="Y4323" s="20"/>
      <c r="Z4323" s="20"/>
      <c r="AA4323" s="20"/>
      <c r="AB4323" s="20"/>
      <c r="AC4323" s="20"/>
      <c r="AD4323" s="20"/>
      <c r="AE4323" s="20"/>
      <c r="AF4323" s="20"/>
      <c r="AG4323" s="20"/>
      <c r="AH4323" s="20"/>
    </row>
    <row r="4324">
      <c r="A4324" s="34">
        <v>285220.0</v>
      </c>
      <c r="B4324" s="35" t="s">
        <v>17377</v>
      </c>
      <c r="C4324" s="35" t="s">
        <v>17378</v>
      </c>
      <c r="D4324" s="35" t="s">
        <v>17379</v>
      </c>
      <c r="E4324" s="35" t="s">
        <v>38</v>
      </c>
      <c r="F4324" s="34">
        <v>69045.0</v>
      </c>
      <c r="G4324" s="34">
        <v>3.083945738E9</v>
      </c>
      <c r="H4324" s="51" t="s">
        <v>17380</v>
      </c>
      <c r="I4324" s="14" t="s">
        <v>17334</v>
      </c>
      <c r="J4324" s="105">
        <v>44594.0</v>
      </c>
      <c r="K4324" s="105">
        <v>44594.0</v>
      </c>
      <c r="L4324" s="16">
        <v>1.0</v>
      </c>
      <c r="M4324" s="16" t="s">
        <v>7</v>
      </c>
      <c r="N4324" s="16" t="s">
        <v>4</v>
      </c>
      <c r="O4324" s="17">
        <v>5100.0</v>
      </c>
      <c r="P4324" s="17">
        <v>4980.0</v>
      </c>
      <c r="Q4324" s="17" t="s">
        <v>6</v>
      </c>
      <c r="R4324" s="17" t="s">
        <v>6</v>
      </c>
      <c r="S4324" s="17" t="s">
        <v>6</v>
      </c>
      <c r="T4324" s="14" t="s">
        <v>17381</v>
      </c>
      <c r="U4324" s="14" t="s">
        <v>87</v>
      </c>
      <c r="V4324" s="64"/>
      <c r="W4324" s="20"/>
      <c r="X4324" s="20"/>
      <c r="Y4324" s="20"/>
      <c r="Z4324" s="20"/>
      <c r="AA4324" s="20"/>
      <c r="AB4324" s="20"/>
      <c r="AC4324" s="20"/>
      <c r="AD4324" s="20"/>
      <c r="AE4324" s="20"/>
      <c r="AF4324" s="20"/>
      <c r="AG4324" s="20"/>
      <c r="AH4324" s="20"/>
    </row>
    <row r="4325">
      <c r="A4325" s="30">
        <v>285221.0</v>
      </c>
      <c r="B4325" s="31" t="s">
        <v>17382</v>
      </c>
      <c r="C4325" s="31" t="s">
        <v>17383</v>
      </c>
      <c r="D4325" s="31" t="s">
        <v>17136</v>
      </c>
      <c r="E4325" s="31" t="s">
        <v>38</v>
      </c>
      <c r="F4325" s="30">
        <v>68803.0</v>
      </c>
      <c r="G4325" s="30">
        <v>3.08382544E9</v>
      </c>
      <c r="H4325" s="24" t="s">
        <v>17384</v>
      </c>
      <c r="I4325" s="25" t="s">
        <v>17334</v>
      </c>
      <c r="J4325" s="89">
        <v>44594.0</v>
      </c>
      <c r="K4325" s="43"/>
      <c r="L4325" s="27">
        <v>2.0</v>
      </c>
      <c r="M4325" s="27" t="s">
        <v>7</v>
      </c>
      <c r="N4325" s="43"/>
      <c r="O4325" s="44"/>
      <c r="P4325" s="44"/>
      <c r="Q4325" s="44"/>
      <c r="R4325" s="44"/>
      <c r="S4325" s="44"/>
      <c r="T4325" s="25" t="s">
        <v>17357</v>
      </c>
      <c r="U4325" s="25" t="s">
        <v>92</v>
      </c>
      <c r="V4325" s="58"/>
      <c r="W4325" s="20"/>
      <c r="X4325" s="20"/>
      <c r="Y4325" s="20"/>
      <c r="Z4325" s="20"/>
      <c r="AA4325" s="20"/>
      <c r="AB4325" s="20"/>
      <c r="AC4325" s="20"/>
      <c r="AD4325" s="20"/>
      <c r="AE4325" s="20"/>
      <c r="AF4325" s="20"/>
      <c r="AG4325" s="20"/>
      <c r="AH4325" s="20"/>
    </row>
    <row r="4326">
      <c r="A4326" s="34">
        <v>285222.0</v>
      </c>
      <c r="B4326" s="35" t="s">
        <v>17385</v>
      </c>
      <c r="C4326" s="35" t="s">
        <v>17386</v>
      </c>
      <c r="D4326" s="35" t="s">
        <v>17387</v>
      </c>
      <c r="E4326" s="35" t="s">
        <v>38</v>
      </c>
      <c r="F4326" s="34">
        <v>68733.0</v>
      </c>
      <c r="G4326" s="34">
        <v>4.026952683E9</v>
      </c>
      <c r="H4326" s="13" t="s">
        <v>17388</v>
      </c>
      <c r="I4326" s="14" t="s">
        <v>17334</v>
      </c>
      <c r="J4326" s="105">
        <v>44594.0</v>
      </c>
      <c r="K4326" s="105">
        <v>44594.0</v>
      </c>
      <c r="L4326" s="16">
        <v>1.0</v>
      </c>
      <c r="M4326" s="16" t="s">
        <v>7</v>
      </c>
      <c r="N4326" s="16" t="s">
        <v>4</v>
      </c>
      <c r="O4326" s="17" t="s">
        <v>17389</v>
      </c>
      <c r="P4326" s="17">
        <v>6000.0</v>
      </c>
      <c r="Q4326" s="17" t="s">
        <v>6</v>
      </c>
      <c r="R4326" s="17" t="s">
        <v>6</v>
      </c>
      <c r="S4326" s="17" t="s">
        <v>6</v>
      </c>
      <c r="T4326" s="14" t="s">
        <v>17390</v>
      </c>
      <c r="U4326" s="14" t="s">
        <v>87</v>
      </c>
      <c r="V4326" s="64"/>
      <c r="W4326" s="20"/>
      <c r="X4326" s="20"/>
      <c r="Y4326" s="20"/>
      <c r="Z4326" s="20"/>
      <c r="AA4326" s="20"/>
      <c r="AB4326" s="20"/>
      <c r="AC4326" s="20"/>
      <c r="AD4326" s="20"/>
      <c r="AE4326" s="20"/>
      <c r="AF4326" s="20"/>
      <c r="AG4326" s="20"/>
      <c r="AH4326" s="20"/>
    </row>
    <row r="4327">
      <c r="A4327" s="30">
        <v>285226.0</v>
      </c>
      <c r="B4327" s="31" t="s">
        <v>17391</v>
      </c>
      <c r="C4327" s="31" t="s">
        <v>17392</v>
      </c>
      <c r="D4327" s="31" t="s">
        <v>17393</v>
      </c>
      <c r="E4327" s="31" t="s">
        <v>38</v>
      </c>
      <c r="F4327" s="30">
        <v>68873.0</v>
      </c>
      <c r="G4327" s="30">
        <v>3.087545486E9</v>
      </c>
      <c r="H4327" s="24" t="s">
        <v>17394</v>
      </c>
      <c r="I4327" s="25" t="s">
        <v>17334</v>
      </c>
      <c r="J4327" s="89">
        <v>44594.0</v>
      </c>
      <c r="K4327" s="43"/>
      <c r="L4327" s="27">
        <v>2.0</v>
      </c>
      <c r="M4327" s="27" t="s">
        <v>7</v>
      </c>
      <c r="N4327" s="43"/>
      <c r="O4327" s="44"/>
      <c r="P4327" s="44"/>
      <c r="Q4327" s="44"/>
      <c r="R4327" s="44"/>
      <c r="S4327" s="44"/>
      <c r="T4327" s="25" t="s">
        <v>17357</v>
      </c>
      <c r="U4327" s="25" t="s">
        <v>92</v>
      </c>
      <c r="V4327" s="58"/>
      <c r="W4327" s="20"/>
      <c r="X4327" s="20"/>
      <c r="Y4327" s="20"/>
      <c r="Z4327" s="20"/>
      <c r="AA4327" s="20"/>
      <c r="AB4327" s="20"/>
      <c r="AC4327" s="20"/>
      <c r="AD4327" s="20"/>
      <c r="AE4327" s="20"/>
      <c r="AF4327" s="20"/>
      <c r="AG4327" s="20"/>
      <c r="AH4327" s="20"/>
    </row>
    <row r="4328">
      <c r="A4328" s="34">
        <v>285230.0</v>
      </c>
      <c r="B4328" s="35" t="s">
        <v>17395</v>
      </c>
      <c r="C4328" s="35" t="s">
        <v>17396</v>
      </c>
      <c r="D4328" s="35" t="s">
        <v>8183</v>
      </c>
      <c r="E4328" s="35" t="s">
        <v>38</v>
      </c>
      <c r="F4328" s="34">
        <v>68361.0</v>
      </c>
      <c r="G4328" s="34">
        <v>4.027593194E9</v>
      </c>
      <c r="H4328" s="51" t="s">
        <v>17397</v>
      </c>
      <c r="I4328" s="14" t="s">
        <v>17334</v>
      </c>
      <c r="J4328" s="105">
        <v>44594.0</v>
      </c>
      <c r="K4328" s="48"/>
      <c r="L4328" s="16">
        <v>2.0</v>
      </c>
      <c r="M4328" s="16" t="s">
        <v>7</v>
      </c>
      <c r="N4328" s="48"/>
      <c r="O4328" s="49"/>
      <c r="P4328" s="49"/>
      <c r="Q4328" s="49"/>
      <c r="R4328" s="49"/>
      <c r="S4328" s="49"/>
      <c r="T4328" s="14" t="s">
        <v>17357</v>
      </c>
      <c r="U4328" s="14" t="s">
        <v>92</v>
      </c>
      <c r="V4328" s="64"/>
      <c r="W4328" s="20"/>
      <c r="X4328" s="20"/>
      <c r="Y4328" s="20"/>
      <c r="Z4328" s="20"/>
      <c r="AA4328" s="20"/>
      <c r="AB4328" s="20"/>
      <c r="AC4328" s="20"/>
      <c r="AD4328" s="20"/>
      <c r="AE4328" s="20"/>
      <c r="AF4328" s="20"/>
      <c r="AG4328" s="20"/>
      <c r="AH4328" s="20"/>
    </row>
    <row r="4329">
      <c r="A4329" s="30">
        <v>285231.0</v>
      </c>
      <c r="B4329" s="31" t="s">
        <v>17398</v>
      </c>
      <c r="C4329" s="31" t="s">
        <v>17399</v>
      </c>
      <c r="D4329" s="31" t="s">
        <v>17400</v>
      </c>
      <c r="E4329" s="31" t="s">
        <v>38</v>
      </c>
      <c r="F4329" s="30">
        <v>68066.0</v>
      </c>
      <c r="G4329" s="30">
        <v>4.024433737E9</v>
      </c>
      <c r="H4329" s="42" t="s">
        <v>17401</v>
      </c>
      <c r="I4329" s="25" t="s">
        <v>17334</v>
      </c>
      <c r="J4329" s="89">
        <v>44595.0</v>
      </c>
      <c r="K4329" s="43"/>
      <c r="L4329" s="27">
        <v>2.0</v>
      </c>
      <c r="M4329" s="27" t="s">
        <v>7</v>
      </c>
      <c r="N4329" s="43"/>
      <c r="O4329" s="44"/>
      <c r="P4329" s="44"/>
      <c r="Q4329" s="44"/>
      <c r="R4329" s="44"/>
      <c r="S4329" s="44"/>
      <c r="T4329" s="25" t="s">
        <v>17345</v>
      </c>
      <c r="U4329" s="25" t="s">
        <v>92</v>
      </c>
      <c r="V4329" s="58"/>
      <c r="W4329" s="20"/>
      <c r="X4329" s="20"/>
      <c r="Y4329" s="20"/>
      <c r="Z4329" s="20"/>
      <c r="AA4329" s="20"/>
      <c r="AB4329" s="20"/>
      <c r="AC4329" s="20"/>
      <c r="AD4329" s="20"/>
      <c r="AE4329" s="20"/>
      <c r="AF4329" s="20"/>
      <c r="AG4329" s="20"/>
      <c r="AH4329" s="20"/>
    </row>
    <row r="4330">
      <c r="A4330" s="34">
        <v>285232.0</v>
      </c>
      <c r="B4330" s="35" t="s">
        <v>17402</v>
      </c>
      <c r="C4330" s="35" t="s">
        <v>17403</v>
      </c>
      <c r="D4330" s="35" t="s">
        <v>3588</v>
      </c>
      <c r="E4330" s="35" t="s">
        <v>38</v>
      </c>
      <c r="F4330" s="34">
        <v>68405.0</v>
      </c>
      <c r="G4330" s="34">
        <v>4.02761323E9</v>
      </c>
      <c r="H4330" s="51" t="s">
        <v>17404</v>
      </c>
      <c r="I4330" s="14" t="s">
        <v>17334</v>
      </c>
      <c r="J4330" s="105">
        <v>44595.0</v>
      </c>
      <c r="K4330" s="48"/>
      <c r="L4330" s="16">
        <v>2.0</v>
      </c>
      <c r="M4330" s="16" t="s">
        <v>7</v>
      </c>
      <c r="N4330" s="48"/>
      <c r="O4330" s="49"/>
      <c r="P4330" s="49"/>
      <c r="Q4330" s="49"/>
      <c r="R4330" s="49"/>
      <c r="S4330" s="49"/>
      <c r="T4330" s="14" t="s">
        <v>17349</v>
      </c>
      <c r="U4330" s="14" t="s">
        <v>92</v>
      </c>
      <c r="V4330" s="64"/>
      <c r="W4330" s="20"/>
      <c r="X4330" s="20"/>
      <c r="Y4330" s="20"/>
      <c r="Z4330" s="20"/>
      <c r="AA4330" s="20"/>
      <c r="AB4330" s="20"/>
      <c r="AC4330" s="20"/>
      <c r="AD4330" s="20"/>
      <c r="AE4330" s="20"/>
      <c r="AF4330" s="20"/>
      <c r="AG4330" s="20"/>
      <c r="AH4330" s="20"/>
    </row>
    <row r="4331">
      <c r="A4331" s="30">
        <v>285238.0</v>
      </c>
      <c r="B4331" s="31" t="s">
        <v>17405</v>
      </c>
      <c r="C4331" s="31" t="s">
        <v>17406</v>
      </c>
      <c r="D4331" s="31" t="s">
        <v>17082</v>
      </c>
      <c r="E4331" s="31" t="s">
        <v>38</v>
      </c>
      <c r="F4331" s="30">
        <v>68134.0</v>
      </c>
      <c r="G4331" s="30">
        <v>4.02572575E9</v>
      </c>
      <c r="H4331" s="42" t="s">
        <v>17407</v>
      </c>
      <c r="I4331" s="25" t="s">
        <v>17334</v>
      </c>
      <c r="J4331" s="89">
        <v>44595.0</v>
      </c>
      <c r="K4331" s="43"/>
      <c r="L4331" s="27">
        <v>2.0</v>
      </c>
      <c r="M4331" s="27" t="s">
        <v>7</v>
      </c>
      <c r="N4331" s="43"/>
      <c r="O4331" s="44"/>
      <c r="P4331" s="44"/>
      <c r="Q4331" s="44"/>
      <c r="R4331" s="44"/>
      <c r="S4331" s="44"/>
      <c r="T4331" s="25" t="s">
        <v>17357</v>
      </c>
      <c r="U4331" s="25" t="s">
        <v>92</v>
      </c>
      <c r="V4331" s="58"/>
      <c r="W4331" s="20"/>
      <c r="X4331" s="20"/>
      <c r="Y4331" s="20"/>
      <c r="Z4331" s="20"/>
      <c r="AA4331" s="20"/>
      <c r="AB4331" s="20"/>
      <c r="AC4331" s="20"/>
      <c r="AD4331" s="20"/>
      <c r="AE4331" s="20"/>
      <c r="AF4331" s="20"/>
      <c r="AG4331" s="20"/>
      <c r="AH4331" s="20"/>
    </row>
    <row r="4332">
      <c r="A4332" s="34">
        <v>285239.0</v>
      </c>
      <c r="B4332" s="35" t="s">
        <v>17408</v>
      </c>
      <c r="C4332" s="35" t="s">
        <v>17409</v>
      </c>
      <c r="D4332" s="35" t="s">
        <v>17082</v>
      </c>
      <c r="E4332" s="35" t="s">
        <v>38</v>
      </c>
      <c r="F4332" s="34">
        <v>68112.0</v>
      </c>
      <c r="G4332" s="34">
        <v>4.024556636E9</v>
      </c>
      <c r="H4332" s="51" t="s">
        <v>17410</v>
      </c>
      <c r="I4332" s="14" t="s">
        <v>17334</v>
      </c>
      <c r="J4332" s="105">
        <v>44595.0</v>
      </c>
      <c r="K4332" s="48"/>
      <c r="L4332" s="16">
        <v>2.0</v>
      </c>
      <c r="M4332" s="16" t="s">
        <v>7</v>
      </c>
      <c r="N4332" s="16" t="s">
        <v>7</v>
      </c>
      <c r="O4332" s="49"/>
      <c r="P4332" s="49"/>
      <c r="Q4332" s="49"/>
      <c r="R4332" s="49"/>
      <c r="S4332" s="49"/>
      <c r="T4332" s="14" t="s">
        <v>17411</v>
      </c>
      <c r="U4332" s="14" t="s">
        <v>92</v>
      </c>
      <c r="V4332" s="64"/>
      <c r="W4332" s="20"/>
      <c r="X4332" s="20"/>
      <c r="Y4332" s="20"/>
      <c r="Z4332" s="20"/>
      <c r="AA4332" s="20"/>
      <c r="AB4332" s="20"/>
      <c r="AC4332" s="20"/>
      <c r="AD4332" s="20"/>
      <c r="AE4332" s="20"/>
      <c r="AF4332" s="20"/>
      <c r="AG4332" s="20"/>
      <c r="AH4332" s="20"/>
    </row>
    <row r="4333">
      <c r="A4333" s="30">
        <v>285240.0</v>
      </c>
      <c r="B4333" s="31" t="s">
        <v>17412</v>
      </c>
      <c r="C4333" s="31" t="s">
        <v>17413</v>
      </c>
      <c r="D4333" s="31" t="s">
        <v>17082</v>
      </c>
      <c r="E4333" s="31" t="s">
        <v>38</v>
      </c>
      <c r="F4333" s="30">
        <v>68117.0</v>
      </c>
      <c r="G4333" s="30">
        <v>4.0273372E9</v>
      </c>
      <c r="H4333" s="24" t="s">
        <v>17414</v>
      </c>
      <c r="I4333" s="25" t="s">
        <v>17334</v>
      </c>
      <c r="J4333" s="89">
        <v>44595.0</v>
      </c>
      <c r="K4333" s="43"/>
      <c r="L4333" s="27">
        <v>2.0</v>
      </c>
      <c r="M4333" s="27" t="s">
        <v>7</v>
      </c>
      <c r="N4333" s="43"/>
      <c r="O4333" s="44"/>
      <c r="P4333" s="44"/>
      <c r="Q4333" s="44"/>
      <c r="R4333" s="44"/>
      <c r="S4333" s="44"/>
      <c r="T4333" s="25" t="s">
        <v>17357</v>
      </c>
      <c r="U4333" s="25" t="s">
        <v>92</v>
      </c>
      <c r="V4333" s="58"/>
      <c r="W4333" s="20"/>
      <c r="X4333" s="20"/>
      <c r="Y4333" s="20"/>
      <c r="Z4333" s="20"/>
      <c r="AA4333" s="20"/>
      <c r="AB4333" s="20"/>
      <c r="AC4333" s="20"/>
      <c r="AD4333" s="20"/>
      <c r="AE4333" s="20"/>
      <c r="AF4333" s="20"/>
      <c r="AG4333" s="20"/>
      <c r="AH4333" s="20"/>
    </row>
    <row r="4334">
      <c r="A4334" s="34">
        <v>285241.0</v>
      </c>
      <c r="B4334" s="35" t="s">
        <v>17415</v>
      </c>
      <c r="C4334" s="35" t="s">
        <v>17416</v>
      </c>
      <c r="D4334" s="35" t="s">
        <v>17417</v>
      </c>
      <c r="E4334" s="35" t="s">
        <v>38</v>
      </c>
      <c r="F4334" s="34">
        <v>69021.0</v>
      </c>
      <c r="G4334" s="34">
        <v>3.084232179E9</v>
      </c>
      <c r="H4334" s="51" t="s">
        <v>17418</v>
      </c>
      <c r="I4334" s="14" t="s">
        <v>17334</v>
      </c>
      <c r="J4334" s="105">
        <v>44595.0</v>
      </c>
      <c r="K4334" s="48"/>
      <c r="L4334" s="16">
        <v>2.0</v>
      </c>
      <c r="M4334" s="16" t="s">
        <v>7</v>
      </c>
      <c r="N4334" s="48"/>
      <c r="O4334" s="49"/>
      <c r="P4334" s="49"/>
      <c r="Q4334" s="49"/>
      <c r="R4334" s="49"/>
      <c r="S4334" s="49"/>
      <c r="T4334" s="14" t="s">
        <v>17419</v>
      </c>
      <c r="U4334" s="14" t="s">
        <v>92</v>
      </c>
      <c r="V4334" s="64"/>
      <c r="W4334" s="20"/>
      <c r="X4334" s="20"/>
      <c r="Y4334" s="20"/>
      <c r="Z4334" s="20"/>
      <c r="AA4334" s="20"/>
      <c r="AB4334" s="20"/>
      <c r="AC4334" s="20"/>
      <c r="AD4334" s="20"/>
      <c r="AE4334" s="20"/>
      <c r="AF4334" s="20"/>
      <c r="AG4334" s="20"/>
      <c r="AH4334" s="20"/>
    </row>
    <row r="4335">
      <c r="A4335" s="30">
        <v>285248.0</v>
      </c>
      <c r="B4335" s="31" t="s">
        <v>17420</v>
      </c>
      <c r="C4335" s="31" t="s">
        <v>17421</v>
      </c>
      <c r="D4335" s="31" t="s">
        <v>6894</v>
      </c>
      <c r="E4335" s="31" t="s">
        <v>38</v>
      </c>
      <c r="F4335" s="30">
        <v>68376.0</v>
      </c>
      <c r="G4335" s="30">
        <v>4.028623123E9</v>
      </c>
      <c r="H4335" s="42" t="s">
        <v>17422</v>
      </c>
      <c r="I4335" s="25" t="s">
        <v>17334</v>
      </c>
      <c r="J4335" s="89">
        <v>44595.0</v>
      </c>
      <c r="K4335" s="43"/>
      <c r="L4335" s="27">
        <v>2.0</v>
      </c>
      <c r="M4335" s="27" t="s">
        <v>7</v>
      </c>
      <c r="N4335" s="43"/>
      <c r="O4335" s="44"/>
      <c r="P4335" s="44"/>
      <c r="Q4335" s="44"/>
      <c r="R4335" s="44"/>
      <c r="S4335" s="44"/>
      <c r="T4335" s="25" t="s">
        <v>17423</v>
      </c>
      <c r="U4335" s="25" t="s">
        <v>92</v>
      </c>
      <c r="V4335" s="58"/>
      <c r="W4335" s="20"/>
      <c r="X4335" s="20"/>
      <c r="Y4335" s="20"/>
      <c r="Z4335" s="20"/>
      <c r="AA4335" s="20"/>
      <c r="AB4335" s="20"/>
      <c r="AC4335" s="20"/>
      <c r="AD4335" s="20"/>
      <c r="AE4335" s="20"/>
      <c r="AF4335" s="20"/>
      <c r="AG4335" s="20"/>
      <c r="AH4335" s="20"/>
    </row>
    <row r="4336">
      <c r="A4336" s="34">
        <v>285250.0</v>
      </c>
      <c r="B4336" s="35" t="s">
        <v>17424</v>
      </c>
      <c r="C4336" s="35" t="s">
        <v>17425</v>
      </c>
      <c r="D4336" s="35" t="s">
        <v>5537</v>
      </c>
      <c r="E4336" s="35" t="s">
        <v>38</v>
      </c>
      <c r="F4336" s="34">
        <v>69339.0</v>
      </c>
      <c r="G4336" s="34">
        <v>3.086651224E9</v>
      </c>
      <c r="H4336" s="64"/>
      <c r="I4336" s="14" t="s">
        <v>17334</v>
      </c>
      <c r="J4336" s="105">
        <v>44595.0</v>
      </c>
      <c r="K4336" s="105">
        <v>44595.0</v>
      </c>
      <c r="L4336" s="16">
        <v>1.0</v>
      </c>
      <c r="M4336" s="16" t="s">
        <v>7</v>
      </c>
      <c r="N4336" s="16" t="s">
        <v>4</v>
      </c>
      <c r="O4336" s="17" t="s">
        <v>6</v>
      </c>
      <c r="P4336" s="17" t="s">
        <v>17426</v>
      </c>
      <c r="Q4336" s="17">
        <v>3630.0</v>
      </c>
      <c r="R4336" s="17" t="s">
        <v>6</v>
      </c>
      <c r="S4336" s="17" t="s">
        <v>6</v>
      </c>
      <c r="T4336" s="14" t="s">
        <v>17427</v>
      </c>
      <c r="U4336" s="14" t="s">
        <v>87</v>
      </c>
      <c r="V4336" s="64"/>
      <c r="W4336" s="20"/>
      <c r="X4336" s="20"/>
      <c r="Y4336" s="20"/>
      <c r="Z4336" s="20"/>
      <c r="AA4336" s="20"/>
      <c r="AB4336" s="20"/>
      <c r="AC4336" s="20"/>
      <c r="AD4336" s="20"/>
      <c r="AE4336" s="20"/>
      <c r="AF4336" s="20"/>
      <c r="AG4336" s="20"/>
      <c r="AH4336" s="20"/>
    </row>
    <row r="4337">
      <c r="A4337" s="30">
        <v>285254.0</v>
      </c>
      <c r="B4337" s="31" t="s">
        <v>17428</v>
      </c>
      <c r="C4337" s="31" t="s">
        <v>17429</v>
      </c>
      <c r="D4337" s="31" t="s">
        <v>17308</v>
      </c>
      <c r="E4337" s="31" t="s">
        <v>38</v>
      </c>
      <c r="F4337" s="30">
        <v>68847.0</v>
      </c>
      <c r="G4337" s="30">
        <v>3.082342447E9</v>
      </c>
      <c r="H4337" s="24" t="s">
        <v>17430</v>
      </c>
      <c r="I4337" s="25" t="s">
        <v>17334</v>
      </c>
      <c r="J4337" s="89">
        <v>44595.0</v>
      </c>
      <c r="K4337" s="89">
        <v>44603.0</v>
      </c>
      <c r="L4337" s="27">
        <v>2.0</v>
      </c>
      <c r="M4337" s="27" t="s">
        <v>7</v>
      </c>
      <c r="N4337" s="27" t="s">
        <v>7</v>
      </c>
      <c r="O4337" s="28">
        <v>7740.0</v>
      </c>
      <c r="P4337" s="28" t="s">
        <v>6</v>
      </c>
      <c r="Q4337" s="28" t="s">
        <v>6</v>
      </c>
      <c r="R4337" s="28" t="s">
        <v>6</v>
      </c>
      <c r="S4337" s="28" t="s">
        <v>6</v>
      </c>
      <c r="T4337" s="25" t="s">
        <v>17431</v>
      </c>
      <c r="U4337" s="25" t="s">
        <v>92</v>
      </c>
      <c r="V4337" s="58"/>
      <c r="W4337" s="20"/>
      <c r="X4337" s="20"/>
      <c r="Y4337" s="20"/>
      <c r="Z4337" s="20"/>
      <c r="AA4337" s="20"/>
      <c r="AB4337" s="20"/>
      <c r="AC4337" s="20"/>
      <c r="AD4337" s="20"/>
      <c r="AE4337" s="20"/>
      <c r="AF4337" s="20"/>
      <c r="AG4337" s="20"/>
      <c r="AH4337" s="20"/>
    </row>
    <row r="4338">
      <c r="A4338" s="34">
        <v>285256.0</v>
      </c>
      <c r="B4338" s="35" t="s">
        <v>17432</v>
      </c>
      <c r="C4338" s="35" t="s">
        <v>17433</v>
      </c>
      <c r="D4338" s="35" t="s">
        <v>17434</v>
      </c>
      <c r="E4338" s="35" t="s">
        <v>38</v>
      </c>
      <c r="F4338" s="34">
        <v>69145.0</v>
      </c>
      <c r="G4338" s="34">
        <v>3.082354693E9</v>
      </c>
      <c r="H4338" s="51" t="s">
        <v>17435</v>
      </c>
      <c r="I4338" s="14" t="s">
        <v>17334</v>
      </c>
      <c r="J4338" s="105">
        <v>44595.0</v>
      </c>
      <c r="K4338" s="105">
        <v>44595.0</v>
      </c>
      <c r="L4338" s="16">
        <v>1.0</v>
      </c>
      <c r="M4338" s="16" t="s">
        <v>7</v>
      </c>
      <c r="N4338" s="16" t="s">
        <v>7</v>
      </c>
      <c r="O4338" s="17" t="s">
        <v>6</v>
      </c>
      <c r="P4338" s="17">
        <v>7212.0</v>
      </c>
      <c r="Q4338" s="17">
        <v>2800.0</v>
      </c>
      <c r="R4338" s="17" t="s">
        <v>6</v>
      </c>
      <c r="S4338" s="17" t="s">
        <v>6</v>
      </c>
      <c r="T4338" s="14" t="s">
        <v>17436</v>
      </c>
      <c r="U4338" s="14" t="s">
        <v>87</v>
      </c>
      <c r="V4338" s="64"/>
      <c r="W4338" s="20"/>
      <c r="X4338" s="20"/>
      <c r="Y4338" s="20"/>
      <c r="Z4338" s="20"/>
      <c r="AA4338" s="20"/>
      <c r="AB4338" s="20"/>
      <c r="AC4338" s="20"/>
      <c r="AD4338" s="20"/>
      <c r="AE4338" s="20"/>
      <c r="AF4338" s="20"/>
      <c r="AG4338" s="20"/>
      <c r="AH4338" s="20"/>
    </row>
    <row r="4339">
      <c r="A4339" s="30">
        <v>285257.0</v>
      </c>
      <c r="B4339" s="31" t="s">
        <v>6282</v>
      </c>
      <c r="C4339" s="31" t="s">
        <v>17437</v>
      </c>
      <c r="D4339" s="31" t="s">
        <v>17438</v>
      </c>
      <c r="E4339" s="31" t="s">
        <v>38</v>
      </c>
      <c r="F4339" s="30">
        <v>68823.0</v>
      </c>
      <c r="G4339" s="30">
        <v>3.08346444E9</v>
      </c>
      <c r="H4339" s="42" t="s">
        <v>17439</v>
      </c>
      <c r="I4339" s="25" t="s">
        <v>17334</v>
      </c>
      <c r="J4339" s="89">
        <v>44595.0</v>
      </c>
      <c r="K4339" s="43"/>
      <c r="L4339" s="27">
        <v>2.0</v>
      </c>
      <c r="M4339" s="27" t="s">
        <v>7</v>
      </c>
      <c r="N4339" s="27" t="s">
        <v>4</v>
      </c>
      <c r="O4339" s="44"/>
      <c r="P4339" s="44"/>
      <c r="Q4339" s="44"/>
      <c r="R4339" s="44"/>
      <c r="S4339" s="44"/>
      <c r="T4339" s="25" t="s">
        <v>17440</v>
      </c>
      <c r="U4339" s="25" t="s">
        <v>92</v>
      </c>
      <c r="V4339" s="58"/>
      <c r="W4339" s="20"/>
      <c r="X4339" s="20"/>
      <c r="Y4339" s="20"/>
      <c r="Z4339" s="20"/>
      <c r="AA4339" s="20"/>
      <c r="AB4339" s="20"/>
      <c r="AC4339" s="20"/>
      <c r="AD4339" s="20"/>
      <c r="AE4339" s="20"/>
      <c r="AF4339" s="20"/>
      <c r="AG4339" s="20"/>
      <c r="AH4339" s="20"/>
    </row>
    <row r="4340">
      <c r="A4340" s="34">
        <v>285259.0</v>
      </c>
      <c r="B4340" s="35" t="s">
        <v>17441</v>
      </c>
      <c r="C4340" s="35" t="s">
        <v>17442</v>
      </c>
      <c r="D4340" s="35" t="s">
        <v>17443</v>
      </c>
      <c r="E4340" s="35" t="s">
        <v>38</v>
      </c>
      <c r="F4340" s="34">
        <v>68370.0</v>
      </c>
      <c r="G4340" s="34">
        <v>4.0276839E9</v>
      </c>
      <c r="H4340" s="51" t="s">
        <v>17444</v>
      </c>
      <c r="I4340" s="14" t="s">
        <v>17334</v>
      </c>
      <c r="J4340" s="105">
        <v>44595.0</v>
      </c>
      <c r="K4340" s="48"/>
      <c r="L4340" s="16">
        <v>2.0</v>
      </c>
      <c r="M4340" s="16" t="s">
        <v>7</v>
      </c>
      <c r="N4340" s="48"/>
      <c r="O4340" s="49"/>
      <c r="P4340" s="49"/>
      <c r="Q4340" s="49"/>
      <c r="R4340" s="49"/>
      <c r="S4340" s="49"/>
      <c r="T4340" s="14" t="s">
        <v>17445</v>
      </c>
      <c r="U4340" s="14" t="s">
        <v>92</v>
      </c>
      <c r="V4340" s="64"/>
      <c r="W4340" s="20"/>
      <c r="X4340" s="20"/>
      <c r="Y4340" s="20"/>
      <c r="Z4340" s="20"/>
      <c r="AA4340" s="20"/>
      <c r="AB4340" s="20"/>
      <c r="AC4340" s="20"/>
      <c r="AD4340" s="20"/>
      <c r="AE4340" s="20"/>
      <c r="AF4340" s="20"/>
      <c r="AG4340" s="20"/>
      <c r="AH4340" s="20"/>
    </row>
    <row r="4341">
      <c r="A4341" s="30">
        <v>285261.0</v>
      </c>
      <c r="B4341" s="31" t="s">
        <v>17446</v>
      </c>
      <c r="C4341" s="31" t="s">
        <v>17447</v>
      </c>
      <c r="D4341" s="31" t="s">
        <v>17448</v>
      </c>
      <c r="E4341" s="31" t="s">
        <v>38</v>
      </c>
      <c r="F4341" s="30">
        <v>68340.0</v>
      </c>
      <c r="G4341" s="30">
        <v>4.023657237E9</v>
      </c>
      <c r="H4341" s="42" t="s">
        <v>17449</v>
      </c>
      <c r="I4341" s="25" t="s">
        <v>17334</v>
      </c>
      <c r="J4341" s="89">
        <v>44595.0</v>
      </c>
      <c r="K4341" s="43"/>
      <c r="L4341" s="27">
        <v>2.0</v>
      </c>
      <c r="M4341" s="27" t="s">
        <v>7</v>
      </c>
      <c r="N4341" s="43"/>
      <c r="O4341" s="44"/>
      <c r="P4341" s="44"/>
      <c r="Q4341" s="44"/>
      <c r="R4341" s="44"/>
      <c r="S4341" s="44"/>
      <c r="T4341" s="25" t="s">
        <v>17450</v>
      </c>
      <c r="U4341" s="25" t="s">
        <v>92</v>
      </c>
      <c r="V4341" s="58"/>
      <c r="W4341" s="20"/>
      <c r="X4341" s="20"/>
      <c r="Y4341" s="20"/>
      <c r="Z4341" s="20"/>
      <c r="AA4341" s="20"/>
      <c r="AB4341" s="20"/>
      <c r="AC4341" s="20"/>
      <c r="AD4341" s="20"/>
      <c r="AE4341" s="20"/>
      <c r="AF4341" s="20"/>
      <c r="AG4341" s="20"/>
      <c r="AH4341" s="20"/>
    </row>
    <row r="4342">
      <c r="A4342" s="34">
        <v>285262.0</v>
      </c>
      <c r="B4342" s="35" t="s">
        <v>14807</v>
      </c>
      <c r="C4342" s="35" t="s">
        <v>17451</v>
      </c>
      <c r="D4342" s="35" t="s">
        <v>17452</v>
      </c>
      <c r="E4342" s="35" t="s">
        <v>38</v>
      </c>
      <c r="F4342" s="34">
        <v>68352.0</v>
      </c>
      <c r="G4342" s="34">
        <v>4.027292289E9</v>
      </c>
      <c r="H4342" s="51" t="s">
        <v>17453</v>
      </c>
      <c r="I4342" s="14" t="s">
        <v>17334</v>
      </c>
      <c r="J4342" s="105">
        <v>44615.0</v>
      </c>
      <c r="K4342" s="105">
        <v>44615.0</v>
      </c>
      <c r="L4342" s="16">
        <v>1.0</v>
      </c>
      <c r="M4342" s="16" t="s">
        <v>7</v>
      </c>
      <c r="N4342" s="16" t="s">
        <v>7</v>
      </c>
      <c r="O4342" s="17">
        <v>6780.0</v>
      </c>
      <c r="P4342" s="17">
        <v>6030.0</v>
      </c>
      <c r="Q4342" s="17" t="s">
        <v>6</v>
      </c>
      <c r="R4342" s="17" t="s">
        <v>6</v>
      </c>
      <c r="S4342" s="17" t="s">
        <v>6</v>
      </c>
      <c r="T4342" s="14" t="s">
        <v>17454</v>
      </c>
      <c r="U4342" s="14" t="s">
        <v>87</v>
      </c>
      <c r="V4342" s="64"/>
      <c r="W4342" s="20"/>
      <c r="X4342" s="20"/>
      <c r="Y4342" s="20"/>
      <c r="Z4342" s="20"/>
      <c r="AA4342" s="20"/>
      <c r="AB4342" s="20"/>
      <c r="AC4342" s="20"/>
      <c r="AD4342" s="20"/>
      <c r="AE4342" s="20"/>
      <c r="AF4342" s="20"/>
      <c r="AG4342" s="20"/>
      <c r="AH4342" s="20"/>
    </row>
    <row r="4343">
      <c r="A4343" s="30">
        <v>285266.0</v>
      </c>
      <c r="B4343" s="31" t="s">
        <v>17455</v>
      </c>
      <c r="C4343" s="31" t="s">
        <v>17456</v>
      </c>
      <c r="D4343" s="31" t="s">
        <v>7856</v>
      </c>
      <c r="E4343" s="31" t="s">
        <v>38</v>
      </c>
      <c r="F4343" s="30">
        <v>68504.0</v>
      </c>
      <c r="G4343" s="30">
        <v>4.024646371E9</v>
      </c>
      <c r="H4343" s="24" t="s">
        <v>17457</v>
      </c>
      <c r="I4343" s="25" t="s">
        <v>17334</v>
      </c>
      <c r="J4343" s="89">
        <v>44595.0</v>
      </c>
      <c r="K4343" s="43"/>
      <c r="L4343" s="27">
        <v>1.0</v>
      </c>
      <c r="M4343" s="27" t="s">
        <v>7</v>
      </c>
      <c r="N4343" s="27"/>
      <c r="O4343" s="28"/>
      <c r="P4343" s="28"/>
      <c r="Q4343" s="44"/>
      <c r="R4343" s="44"/>
      <c r="S4343" s="44"/>
      <c r="T4343" s="25" t="s">
        <v>239</v>
      </c>
      <c r="U4343" s="25" t="s">
        <v>92</v>
      </c>
      <c r="V4343" s="58"/>
      <c r="W4343" s="20"/>
      <c r="X4343" s="20"/>
      <c r="Y4343" s="20"/>
      <c r="Z4343" s="20"/>
      <c r="AA4343" s="20"/>
      <c r="AB4343" s="20"/>
      <c r="AC4343" s="20"/>
      <c r="AD4343" s="20"/>
      <c r="AE4343" s="20"/>
      <c r="AF4343" s="20"/>
      <c r="AG4343" s="20"/>
      <c r="AH4343" s="20"/>
    </row>
    <row r="4344">
      <c r="A4344" s="34">
        <v>285267.0</v>
      </c>
      <c r="B4344" s="35" t="s">
        <v>17458</v>
      </c>
      <c r="C4344" s="35" t="s">
        <v>17459</v>
      </c>
      <c r="D4344" s="35" t="s">
        <v>3487</v>
      </c>
      <c r="E4344" s="35" t="s">
        <v>38</v>
      </c>
      <c r="F4344" s="34">
        <v>68037.0</v>
      </c>
      <c r="G4344" s="34">
        <v>4.022342125E9</v>
      </c>
      <c r="H4344" s="51" t="s">
        <v>17460</v>
      </c>
      <c r="I4344" s="14" t="s">
        <v>17334</v>
      </c>
      <c r="J4344" s="105">
        <v>44595.0</v>
      </c>
      <c r="K4344" s="48"/>
      <c r="L4344" s="16">
        <v>1.0</v>
      </c>
      <c r="M4344" s="16" t="s">
        <v>7</v>
      </c>
      <c r="N4344" s="16" t="s">
        <v>7</v>
      </c>
      <c r="O4344" s="17">
        <v>7110.0</v>
      </c>
      <c r="P4344" s="17">
        <v>7110.0</v>
      </c>
      <c r="Q4344" s="49"/>
      <c r="R4344" s="49"/>
      <c r="S4344" s="49"/>
      <c r="T4344" s="14" t="s">
        <v>17461</v>
      </c>
      <c r="U4344" s="14" t="s">
        <v>87</v>
      </c>
      <c r="V4344" s="64"/>
      <c r="W4344" s="20"/>
      <c r="X4344" s="20"/>
      <c r="Y4344" s="20"/>
      <c r="Z4344" s="20"/>
      <c r="AA4344" s="20"/>
      <c r="AB4344" s="20"/>
      <c r="AC4344" s="20"/>
      <c r="AD4344" s="20"/>
      <c r="AE4344" s="20"/>
      <c r="AF4344" s="20"/>
      <c r="AG4344" s="20"/>
      <c r="AH4344" s="20"/>
    </row>
    <row r="4345">
      <c r="A4345" s="30">
        <v>285272.0</v>
      </c>
      <c r="B4345" s="31" t="s">
        <v>17462</v>
      </c>
      <c r="C4345" s="31" t="s">
        <v>17463</v>
      </c>
      <c r="D4345" s="31" t="s">
        <v>17464</v>
      </c>
      <c r="E4345" s="31" t="s">
        <v>38</v>
      </c>
      <c r="F4345" s="30">
        <v>68944.0</v>
      </c>
      <c r="G4345" s="30">
        <v>4.027727591E9</v>
      </c>
      <c r="H4345" s="42" t="s">
        <v>17465</v>
      </c>
      <c r="I4345" s="25" t="s">
        <v>17334</v>
      </c>
      <c r="J4345" s="89">
        <v>44595.0</v>
      </c>
      <c r="K4345" s="89">
        <v>44595.0</v>
      </c>
      <c r="L4345" s="27">
        <v>1.0</v>
      </c>
      <c r="M4345" s="27" t="s">
        <v>7</v>
      </c>
      <c r="N4345" s="27" t="s">
        <v>7</v>
      </c>
      <c r="O4345" s="28">
        <v>9750.0</v>
      </c>
      <c r="P4345" s="28">
        <v>8250.0</v>
      </c>
      <c r="Q4345" s="28" t="s">
        <v>17466</v>
      </c>
      <c r="R4345" s="28" t="s">
        <v>6</v>
      </c>
      <c r="S4345" s="28" t="s">
        <v>6</v>
      </c>
      <c r="T4345" s="25" t="s">
        <v>17467</v>
      </c>
      <c r="U4345" s="25" t="s">
        <v>87</v>
      </c>
      <c r="V4345" s="58"/>
      <c r="W4345" s="20"/>
      <c r="X4345" s="20"/>
      <c r="Y4345" s="20"/>
      <c r="Z4345" s="20"/>
      <c r="AA4345" s="20"/>
      <c r="AB4345" s="20"/>
      <c r="AC4345" s="20"/>
      <c r="AD4345" s="20"/>
      <c r="AE4345" s="20"/>
      <c r="AF4345" s="20"/>
      <c r="AG4345" s="20"/>
      <c r="AH4345" s="20"/>
    </row>
    <row r="4346">
      <c r="A4346" s="34">
        <v>285273.0</v>
      </c>
      <c r="B4346" s="35" t="s">
        <v>17468</v>
      </c>
      <c r="C4346" s="35" t="s">
        <v>17469</v>
      </c>
      <c r="D4346" s="35" t="s">
        <v>13974</v>
      </c>
      <c r="E4346" s="35" t="s">
        <v>38</v>
      </c>
      <c r="F4346" s="34">
        <v>68769.0</v>
      </c>
      <c r="G4346" s="34">
        <v>4.025823849E9</v>
      </c>
      <c r="H4346" s="51" t="s">
        <v>17470</v>
      </c>
      <c r="I4346" s="14" t="s">
        <v>17334</v>
      </c>
      <c r="J4346" s="105">
        <v>44595.0</v>
      </c>
      <c r="K4346" s="105">
        <v>44595.0</v>
      </c>
      <c r="L4346" s="16">
        <v>1.0</v>
      </c>
      <c r="M4346" s="16" t="s">
        <v>7</v>
      </c>
      <c r="N4346" s="16" t="s">
        <v>7</v>
      </c>
      <c r="O4346" s="17">
        <v>6780.0</v>
      </c>
      <c r="P4346" s="17">
        <v>6330.0</v>
      </c>
      <c r="Q4346" s="17">
        <v>3180.0</v>
      </c>
      <c r="R4346" s="17" t="s">
        <v>6</v>
      </c>
      <c r="S4346" s="17" t="s">
        <v>6</v>
      </c>
      <c r="T4346" s="14" t="s">
        <v>17471</v>
      </c>
      <c r="U4346" s="14" t="s">
        <v>87</v>
      </c>
      <c r="V4346" s="64"/>
      <c r="W4346" s="20"/>
      <c r="X4346" s="20"/>
      <c r="Y4346" s="20"/>
      <c r="Z4346" s="20"/>
      <c r="AA4346" s="20"/>
      <c r="AB4346" s="20"/>
      <c r="AC4346" s="20"/>
      <c r="AD4346" s="20"/>
      <c r="AE4346" s="20"/>
      <c r="AF4346" s="20"/>
      <c r="AG4346" s="20"/>
      <c r="AH4346" s="20"/>
    </row>
    <row r="4347">
      <c r="A4347" s="30">
        <v>285274.0</v>
      </c>
      <c r="B4347" s="31" t="s">
        <v>17472</v>
      </c>
      <c r="C4347" s="31" t="s">
        <v>17473</v>
      </c>
      <c r="D4347" s="31" t="s">
        <v>17082</v>
      </c>
      <c r="E4347" s="31" t="s">
        <v>38</v>
      </c>
      <c r="F4347" s="30">
        <v>68114.0</v>
      </c>
      <c r="G4347" s="30">
        <v>4.023937313E9</v>
      </c>
      <c r="H4347" s="42" t="s">
        <v>17474</v>
      </c>
      <c r="I4347" s="25" t="s">
        <v>17334</v>
      </c>
      <c r="J4347" s="89">
        <v>44595.0</v>
      </c>
      <c r="K4347" s="43"/>
      <c r="L4347" s="27">
        <v>1.0</v>
      </c>
      <c r="M4347" s="27"/>
      <c r="N4347" s="43"/>
      <c r="O4347" s="44"/>
      <c r="P4347" s="44"/>
      <c r="Q4347" s="44"/>
      <c r="R4347" s="44"/>
      <c r="S4347" s="44"/>
      <c r="T4347" s="25" t="s">
        <v>239</v>
      </c>
      <c r="U4347" s="25" t="s">
        <v>92</v>
      </c>
      <c r="V4347" s="58"/>
      <c r="W4347" s="20"/>
      <c r="X4347" s="20"/>
      <c r="Y4347" s="20"/>
      <c r="Z4347" s="20"/>
      <c r="AA4347" s="20"/>
      <c r="AB4347" s="20"/>
      <c r="AC4347" s="20"/>
      <c r="AD4347" s="20"/>
      <c r="AE4347" s="20"/>
      <c r="AF4347" s="20"/>
      <c r="AG4347" s="20"/>
      <c r="AH4347" s="20"/>
    </row>
    <row r="4348">
      <c r="A4348" s="34">
        <v>285275.0</v>
      </c>
      <c r="B4348" s="35" t="s">
        <v>17475</v>
      </c>
      <c r="C4348" s="35" t="s">
        <v>17476</v>
      </c>
      <c r="D4348" s="35" t="s">
        <v>7856</v>
      </c>
      <c r="E4348" s="35" t="s">
        <v>38</v>
      </c>
      <c r="F4348" s="34">
        <v>68502.0</v>
      </c>
      <c r="G4348" s="34">
        <v>4.024417101E9</v>
      </c>
      <c r="H4348" s="13" t="s">
        <v>17477</v>
      </c>
      <c r="I4348" s="14" t="s">
        <v>17334</v>
      </c>
      <c r="J4348" s="105">
        <v>44595.0</v>
      </c>
      <c r="K4348" s="48"/>
      <c r="L4348" s="16">
        <v>1.0</v>
      </c>
      <c r="M4348" s="48"/>
      <c r="N4348" s="48"/>
      <c r="O4348" s="49"/>
      <c r="P4348" s="49"/>
      <c r="Q4348" s="49"/>
      <c r="R4348" s="49"/>
      <c r="S4348" s="49"/>
      <c r="T4348" s="14" t="s">
        <v>239</v>
      </c>
      <c r="U4348" s="14" t="s">
        <v>92</v>
      </c>
      <c r="V4348" s="64"/>
      <c r="W4348" s="20"/>
      <c r="X4348" s="20"/>
      <c r="Y4348" s="20"/>
      <c r="Z4348" s="20"/>
      <c r="AA4348" s="20"/>
      <c r="AB4348" s="20"/>
      <c r="AC4348" s="20"/>
      <c r="AD4348" s="20"/>
      <c r="AE4348" s="20"/>
      <c r="AF4348" s="20"/>
      <c r="AG4348" s="20"/>
      <c r="AH4348" s="20"/>
    </row>
    <row r="4349">
      <c r="A4349" s="30">
        <v>285276.0</v>
      </c>
      <c r="B4349" s="31" t="s">
        <v>17478</v>
      </c>
      <c r="C4349" s="31" t="s">
        <v>17479</v>
      </c>
      <c r="D4349" s="31" t="s">
        <v>17480</v>
      </c>
      <c r="E4349" s="31" t="s">
        <v>38</v>
      </c>
      <c r="F4349" s="30">
        <v>68022.0</v>
      </c>
      <c r="G4349" s="30">
        <v>4.022892696E9</v>
      </c>
      <c r="H4349" s="42" t="s">
        <v>17481</v>
      </c>
      <c r="I4349" s="25" t="s">
        <v>17334</v>
      </c>
      <c r="J4349" s="89">
        <v>44595.0</v>
      </c>
      <c r="K4349" s="43"/>
      <c r="L4349" s="27">
        <v>1.0</v>
      </c>
      <c r="M4349" s="27" t="s">
        <v>7</v>
      </c>
      <c r="N4349" s="43"/>
      <c r="O4349" s="44"/>
      <c r="P4349" s="44"/>
      <c r="Q4349" s="44"/>
      <c r="R4349" s="44"/>
      <c r="S4349" s="44"/>
      <c r="T4349" s="25" t="s">
        <v>17482</v>
      </c>
      <c r="U4349" s="25" t="s">
        <v>92</v>
      </c>
      <c r="V4349" s="58"/>
      <c r="W4349" s="20"/>
      <c r="X4349" s="20"/>
      <c r="Y4349" s="20"/>
      <c r="Z4349" s="20"/>
      <c r="AA4349" s="20"/>
      <c r="AB4349" s="20"/>
      <c r="AC4349" s="20"/>
      <c r="AD4349" s="20"/>
      <c r="AE4349" s="20"/>
      <c r="AF4349" s="20"/>
      <c r="AG4349" s="20"/>
      <c r="AH4349" s="20"/>
    </row>
    <row r="4350">
      <c r="A4350" s="34">
        <v>285277.0</v>
      </c>
      <c r="B4350" s="35" t="s">
        <v>17483</v>
      </c>
      <c r="C4350" s="35" t="s">
        <v>17484</v>
      </c>
      <c r="D4350" s="35" t="s">
        <v>17485</v>
      </c>
      <c r="E4350" s="35" t="s">
        <v>38</v>
      </c>
      <c r="F4350" s="34">
        <v>68979.0</v>
      </c>
      <c r="G4350" s="34">
        <v>4.027735557E9</v>
      </c>
      <c r="H4350" s="51" t="s">
        <v>17486</v>
      </c>
      <c r="I4350" s="14" t="s">
        <v>17334</v>
      </c>
      <c r="J4350" s="105">
        <v>44595.0</v>
      </c>
      <c r="K4350" s="105">
        <v>44595.0</v>
      </c>
      <c r="L4350" s="16">
        <v>1.0</v>
      </c>
      <c r="M4350" s="16" t="s">
        <v>7</v>
      </c>
      <c r="N4350" s="16" t="s">
        <v>7</v>
      </c>
      <c r="O4350" s="17" t="s">
        <v>17487</v>
      </c>
      <c r="P4350" s="17" t="s">
        <v>17488</v>
      </c>
      <c r="Q4350" s="17" t="s">
        <v>17489</v>
      </c>
      <c r="R4350" s="17" t="s">
        <v>6</v>
      </c>
      <c r="S4350" s="17" t="s">
        <v>6</v>
      </c>
      <c r="T4350" s="14" t="s">
        <v>17490</v>
      </c>
      <c r="U4350" s="14" t="s">
        <v>87</v>
      </c>
      <c r="V4350" s="64"/>
      <c r="W4350" s="20"/>
      <c r="X4350" s="20"/>
      <c r="Y4350" s="20"/>
      <c r="Z4350" s="20"/>
      <c r="AA4350" s="20"/>
      <c r="AB4350" s="20"/>
      <c r="AC4350" s="20"/>
      <c r="AD4350" s="20"/>
      <c r="AE4350" s="20"/>
      <c r="AF4350" s="20"/>
      <c r="AG4350" s="20"/>
      <c r="AH4350" s="20"/>
    </row>
    <row r="4351">
      <c r="A4351" s="30">
        <v>285278.0</v>
      </c>
      <c r="B4351" s="31" t="s">
        <v>17491</v>
      </c>
      <c r="C4351" s="31" t="s">
        <v>17492</v>
      </c>
      <c r="D4351" s="31" t="s">
        <v>2107</v>
      </c>
      <c r="E4351" s="31" t="s">
        <v>38</v>
      </c>
      <c r="F4351" s="30">
        <v>68025.0</v>
      </c>
      <c r="G4351" s="30">
        <v>4.0272193E9</v>
      </c>
      <c r="H4351" s="42" t="s">
        <v>17493</v>
      </c>
      <c r="I4351" s="25" t="s">
        <v>17334</v>
      </c>
      <c r="J4351" s="89">
        <v>44599.0</v>
      </c>
      <c r="K4351" s="89">
        <v>44599.0</v>
      </c>
      <c r="L4351" s="27">
        <v>1.0</v>
      </c>
      <c r="M4351" s="27" t="s">
        <v>7</v>
      </c>
      <c r="N4351" s="27" t="s">
        <v>4</v>
      </c>
      <c r="O4351" s="28">
        <v>10380.0</v>
      </c>
      <c r="P4351" s="28">
        <v>10020.0</v>
      </c>
      <c r="Q4351" s="28" t="s">
        <v>6</v>
      </c>
      <c r="R4351" s="28" t="s">
        <v>6</v>
      </c>
      <c r="S4351" s="28" t="s">
        <v>6</v>
      </c>
      <c r="T4351" s="25" t="s">
        <v>17494</v>
      </c>
      <c r="U4351" s="25" t="s">
        <v>87</v>
      </c>
      <c r="V4351" s="58"/>
      <c r="W4351" s="20"/>
      <c r="X4351" s="20"/>
      <c r="Y4351" s="20"/>
      <c r="Z4351" s="20"/>
      <c r="AA4351" s="20"/>
      <c r="AB4351" s="20"/>
      <c r="AC4351" s="20"/>
      <c r="AD4351" s="20"/>
      <c r="AE4351" s="20"/>
      <c r="AF4351" s="20"/>
      <c r="AG4351" s="20"/>
      <c r="AH4351" s="20"/>
    </row>
    <row r="4352">
      <c r="A4352" s="34">
        <v>285279.0</v>
      </c>
      <c r="B4352" s="35" t="s">
        <v>17495</v>
      </c>
      <c r="C4352" s="35" t="s">
        <v>17496</v>
      </c>
      <c r="D4352" s="35" t="s">
        <v>133</v>
      </c>
      <c r="E4352" s="35" t="s">
        <v>38</v>
      </c>
      <c r="F4352" s="34">
        <v>68434.0</v>
      </c>
      <c r="G4352" s="34">
        <v>4.026432902E9</v>
      </c>
      <c r="H4352" s="13" t="s">
        <v>17497</v>
      </c>
      <c r="I4352" s="14" t="s">
        <v>17334</v>
      </c>
      <c r="J4352" s="105">
        <v>44599.0</v>
      </c>
      <c r="K4352" s="105"/>
      <c r="L4352" s="16">
        <v>1.0</v>
      </c>
      <c r="M4352" s="16" t="s">
        <v>7</v>
      </c>
      <c r="N4352" s="48"/>
      <c r="O4352" s="49"/>
      <c r="P4352" s="49"/>
      <c r="Q4352" s="49"/>
      <c r="R4352" s="49"/>
      <c r="S4352" s="49"/>
      <c r="T4352" s="14" t="s">
        <v>239</v>
      </c>
      <c r="U4352" s="14" t="s">
        <v>92</v>
      </c>
      <c r="V4352" s="64"/>
      <c r="W4352" s="20"/>
      <c r="X4352" s="20"/>
      <c r="Y4352" s="20"/>
      <c r="Z4352" s="20"/>
      <c r="AA4352" s="20"/>
      <c r="AB4352" s="20"/>
      <c r="AC4352" s="20"/>
      <c r="AD4352" s="20"/>
      <c r="AE4352" s="20"/>
      <c r="AF4352" s="20"/>
      <c r="AG4352" s="20"/>
      <c r="AH4352" s="20"/>
    </row>
    <row r="4353">
      <c r="A4353" s="30">
        <v>285282.0</v>
      </c>
      <c r="B4353" s="31" t="s">
        <v>17498</v>
      </c>
      <c r="C4353" s="31" t="s">
        <v>17499</v>
      </c>
      <c r="D4353" s="31" t="s">
        <v>17452</v>
      </c>
      <c r="E4353" s="31" t="s">
        <v>38</v>
      </c>
      <c r="F4353" s="30">
        <v>68352.0</v>
      </c>
      <c r="G4353" s="30">
        <v>4.02729522E9</v>
      </c>
      <c r="H4353" s="24" t="s">
        <v>17500</v>
      </c>
      <c r="I4353" s="25" t="s">
        <v>17334</v>
      </c>
      <c r="J4353" s="89">
        <v>44599.0</v>
      </c>
      <c r="K4353" s="89">
        <v>44599.0</v>
      </c>
      <c r="L4353" s="27">
        <v>1.0</v>
      </c>
      <c r="M4353" s="27" t="s">
        <v>7</v>
      </c>
      <c r="N4353" s="27" t="s">
        <v>7</v>
      </c>
      <c r="O4353" s="28">
        <v>7800.0</v>
      </c>
      <c r="P4353" s="28">
        <v>7620.0</v>
      </c>
      <c r="Q4353" s="28"/>
      <c r="R4353" s="28" t="s">
        <v>6</v>
      </c>
      <c r="S4353" s="28" t="s">
        <v>6</v>
      </c>
      <c r="T4353" s="25" t="s">
        <v>17501</v>
      </c>
      <c r="U4353" s="25" t="s">
        <v>92</v>
      </c>
      <c r="V4353" s="58"/>
      <c r="W4353" s="20"/>
      <c r="X4353" s="20"/>
      <c r="Y4353" s="20"/>
      <c r="Z4353" s="20"/>
      <c r="AA4353" s="20"/>
      <c r="AB4353" s="20"/>
      <c r="AC4353" s="20"/>
      <c r="AD4353" s="20"/>
      <c r="AE4353" s="20"/>
      <c r="AF4353" s="20"/>
      <c r="AG4353" s="20"/>
      <c r="AH4353" s="20"/>
    </row>
    <row r="4354">
      <c r="A4354" s="34">
        <v>285283.0</v>
      </c>
      <c r="B4354" s="35" t="s">
        <v>17502</v>
      </c>
      <c r="C4354" s="35" t="s">
        <v>17503</v>
      </c>
      <c r="D4354" s="35" t="s">
        <v>17504</v>
      </c>
      <c r="E4354" s="35" t="s">
        <v>38</v>
      </c>
      <c r="F4354" s="34">
        <v>68333.0</v>
      </c>
      <c r="G4354" s="34">
        <v>4.0282668E9</v>
      </c>
      <c r="H4354" s="13" t="s">
        <v>17505</v>
      </c>
      <c r="I4354" s="14" t="s">
        <v>17334</v>
      </c>
      <c r="J4354" s="105">
        <v>44599.0</v>
      </c>
      <c r="K4354" s="48"/>
      <c r="L4354" s="16">
        <v>1.0</v>
      </c>
      <c r="M4354" s="16" t="s">
        <v>7</v>
      </c>
      <c r="N4354" s="48"/>
      <c r="O4354" s="49"/>
      <c r="P4354" s="49"/>
      <c r="Q4354" s="49"/>
      <c r="R4354" s="49"/>
      <c r="S4354" s="49"/>
      <c r="T4354" s="14" t="s">
        <v>239</v>
      </c>
      <c r="U4354" s="14" t="s">
        <v>92</v>
      </c>
      <c r="V4354" s="64"/>
      <c r="W4354" s="20"/>
      <c r="X4354" s="20"/>
      <c r="Y4354" s="20"/>
      <c r="Z4354" s="20"/>
      <c r="AA4354" s="20"/>
      <c r="AB4354" s="20"/>
      <c r="AC4354" s="20"/>
      <c r="AD4354" s="20"/>
      <c r="AE4354" s="20"/>
      <c r="AF4354" s="20"/>
      <c r="AG4354" s="20"/>
      <c r="AH4354" s="20"/>
    </row>
    <row r="4355">
      <c r="A4355" s="30">
        <v>285286.0</v>
      </c>
      <c r="B4355" s="31" t="s">
        <v>17506</v>
      </c>
      <c r="C4355" s="31" t="s">
        <v>17507</v>
      </c>
      <c r="D4355" s="31" t="s">
        <v>3015</v>
      </c>
      <c r="E4355" s="31" t="s">
        <v>38</v>
      </c>
      <c r="F4355" s="30">
        <v>68842.0</v>
      </c>
      <c r="G4355" s="30">
        <v>3.084285145E9</v>
      </c>
      <c r="H4355" s="24" t="s">
        <v>17508</v>
      </c>
      <c r="I4355" s="25" t="s">
        <v>17334</v>
      </c>
      <c r="J4355" s="89">
        <v>44599.0</v>
      </c>
      <c r="K4355" s="89">
        <v>44599.0</v>
      </c>
      <c r="L4355" s="27">
        <v>1.0</v>
      </c>
      <c r="M4355" s="27" t="s">
        <v>7</v>
      </c>
      <c r="N4355" s="27" t="s">
        <v>4</v>
      </c>
      <c r="O4355" s="28" t="s">
        <v>17509</v>
      </c>
      <c r="P4355" s="28" t="s">
        <v>17510</v>
      </c>
      <c r="Q4355" s="28" t="s">
        <v>17511</v>
      </c>
      <c r="R4355" s="28" t="s">
        <v>6</v>
      </c>
      <c r="S4355" s="28" t="s">
        <v>6</v>
      </c>
      <c r="T4355" s="25" t="s">
        <v>17512</v>
      </c>
      <c r="U4355" s="25" t="s">
        <v>87</v>
      </c>
      <c r="V4355" s="58"/>
      <c r="W4355" s="20"/>
      <c r="X4355" s="20"/>
      <c r="Y4355" s="20"/>
      <c r="Z4355" s="20"/>
      <c r="AA4355" s="20"/>
      <c r="AB4355" s="20"/>
      <c r="AC4355" s="20"/>
      <c r="AD4355" s="20"/>
      <c r="AE4355" s="20"/>
      <c r="AF4355" s="20"/>
      <c r="AG4355" s="20"/>
      <c r="AH4355" s="20"/>
    </row>
    <row r="4356">
      <c r="A4356" s="34">
        <v>285287.0</v>
      </c>
      <c r="B4356" s="35" t="s">
        <v>17513</v>
      </c>
      <c r="C4356" s="35" t="s">
        <v>17514</v>
      </c>
      <c r="D4356" s="35" t="s">
        <v>17515</v>
      </c>
      <c r="E4356" s="35" t="s">
        <v>38</v>
      </c>
      <c r="F4356" s="34">
        <v>69357.0</v>
      </c>
      <c r="G4356" s="34">
        <v>3.086231212E9</v>
      </c>
      <c r="H4356" s="13" t="s">
        <v>17516</v>
      </c>
      <c r="I4356" s="14" t="s">
        <v>17334</v>
      </c>
      <c r="J4356" s="105">
        <v>44599.0</v>
      </c>
      <c r="K4356" s="105">
        <v>44599.0</v>
      </c>
      <c r="L4356" s="16">
        <v>1.0</v>
      </c>
      <c r="M4356" s="16" t="s">
        <v>7</v>
      </c>
      <c r="N4356" s="16" t="s">
        <v>7</v>
      </c>
      <c r="O4356" s="17">
        <v>8250.0</v>
      </c>
      <c r="P4356" s="17">
        <v>7500.0</v>
      </c>
      <c r="Q4356" s="17">
        <v>3320.0</v>
      </c>
      <c r="R4356" s="17" t="s">
        <v>6</v>
      </c>
      <c r="S4356" s="17" t="s">
        <v>6</v>
      </c>
      <c r="T4356" s="14" t="s">
        <v>17517</v>
      </c>
      <c r="U4356" s="14" t="s">
        <v>87</v>
      </c>
      <c r="V4356" s="64"/>
      <c r="W4356" s="20"/>
      <c r="X4356" s="20"/>
      <c r="Y4356" s="20"/>
      <c r="Z4356" s="20"/>
      <c r="AA4356" s="20"/>
      <c r="AB4356" s="20"/>
      <c r="AC4356" s="20"/>
      <c r="AD4356" s="20"/>
      <c r="AE4356" s="20"/>
      <c r="AF4356" s="20"/>
      <c r="AG4356" s="20"/>
      <c r="AH4356" s="20"/>
    </row>
    <row r="4357">
      <c r="A4357" s="30">
        <v>285289.0</v>
      </c>
      <c r="B4357" s="31" t="s">
        <v>17518</v>
      </c>
      <c r="C4357" s="31" t="s">
        <v>17519</v>
      </c>
      <c r="D4357" s="31" t="s">
        <v>17082</v>
      </c>
      <c r="E4357" s="31" t="s">
        <v>38</v>
      </c>
      <c r="F4357" s="30">
        <v>68154.0</v>
      </c>
      <c r="G4357" s="30">
        <v>4.0293475E9</v>
      </c>
      <c r="H4357" s="24" t="s">
        <v>17520</v>
      </c>
      <c r="I4357" s="25" t="s">
        <v>17334</v>
      </c>
      <c r="J4357" s="89">
        <v>44599.0</v>
      </c>
      <c r="K4357" s="89">
        <v>44599.0</v>
      </c>
      <c r="L4357" s="27">
        <v>1.0</v>
      </c>
      <c r="M4357" s="27" t="s">
        <v>7</v>
      </c>
      <c r="N4357" s="27" t="s">
        <v>7</v>
      </c>
      <c r="O4357" s="28">
        <v>12750.0</v>
      </c>
      <c r="P4357" s="28" t="s">
        <v>6</v>
      </c>
      <c r="Q4357" s="28" t="s">
        <v>6</v>
      </c>
      <c r="R4357" s="28" t="s">
        <v>6</v>
      </c>
      <c r="S4357" s="28" t="s">
        <v>6</v>
      </c>
      <c r="T4357" s="25" t="s">
        <v>17521</v>
      </c>
      <c r="U4357" s="25" t="s">
        <v>87</v>
      </c>
      <c r="V4357" s="58"/>
      <c r="W4357" s="20"/>
      <c r="X4357" s="20"/>
      <c r="Y4357" s="20"/>
      <c r="Z4357" s="20"/>
      <c r="AA4357" s="20"/>
      <c r="AB4357" s="20"/>
      <c r="AC4357" s="20"/>
      <c r="AD4357" s="20"/>
      <c r="AE4357" s="20"/>
      <c r="AF4357" s="20"/>
      <c r="AG4357" s="20"/>
      <c r="AH4357" s="20"/>
    </row>
    <row r="4358">
      <c r="A4358" s="34">
        <v>285290.0</v>
      </c>
      <c r="B4358" s="35" t="s">
        <v>17522</v>
      </c>
      <c r="C4358" s="35" t="s">
        <v>17523</v>
      </c>
      <c r="D4358" s="35" t="s">
        <v>6796</v>
      </c>
      <c r="E4358" s="35" t="s">
        <v>38</v>
      </c>
      <c r="F4358" s="34">
        <v>69162.0</v>
      </c>
      <c r="G4358" s="34">
        <v>3.082547303E9</v>
      </c>
      <c r="H4358" s="13" t="s">
        <v>17524</v>
      </c>
      <c r="I4358" s="14" t="s">
        <v>17334</v>
      </c>
      <c r="J4358" s="105">
        <v>44599.0</v>
      </c>
      <c r="K4358" s="48"/>
      <c r="L4358" s="48"/>
      <c r="M4358" s="48"/>
      <c r="N4358" s="48"/>
      <c r="O4358" s="49"/>
      <c r="P4358" s="49"/>
      <c r="Q4358" s="49"/>
      <c r="R4358" s="49"/>
      <c r="S4358" s="49"/>
      <c r="T4358" s="14" t="s">
        <v>17525</v>
      </c>
      <c r="U4358" s="14" t="s">
        <v>87</v>
      </c>
      <c r="V4358" s="64"/>
      <c r="W4358" s="20"/>
      <c r="X4358" s="20"/>
      <c r="Y4358" s="20"/>
      <c r="Z4358" s="20"/>
      <c r="AA4358" s="20"/>
      <c r="AB4358" s="20"/>
      <c r="AC4358" s="20"/>
      <c r="AD4358" s="20"/>
      <c r="AE4358" s="20"/>
      <c r="AF4358" s="20"/>
      <c r="AG4358" s="20"/>
      <c r="AH4358" s="20"/>
    </row>
    <row r="4359">
      <c r="A4359" s="30">
        <v>285291.0</v>
      </c>
      <c r="B4359" s="31" t="s">
        <v>17526</v>
      </c>
      <c r="C4359" s="31" t="s">
        <v>17527</v>
      </c>
      <c r="D4359" s="31" t="s">
        <v>5474</v>
      </c>
      <c r="E4359" s="31" t="s">
        <v>38</v>
      </c>
      <c r="F4359" s="30">
        <v>68601.0</v>
      </c>
      <c r="G4359" s="30">
        <v>4.02942926E9</v>
      </c>
      <c r="H4359" s="24" t="s">
        <v>17528</v>
      </c>
      <c r="I4359" s="25" t="s">
        <v>17334</v>
      </c>
      <c r="J4359" s="89">
        <v>44599.0</v>
      </c>
      <c r="K4359" s="89">
        <v>44599.0</v>
      </c>
      <c r="L4359" s="27">
        <v>1.0</v>
      </c>
      <c r="M4359" s="27" t="s">
        <v>7</v>
      </c>
      <c r="N4359" s="27" t="s">
        <v>7</v>
      </c>
      <c r="O4359" s="28" t="s">
        <v>17529</v>
      </c>
      <c r="P4359" s="28" t="s">
        <v>17530</v>
      </c>
      <c r="Q4359" s="28" t="s">
        <v>6</v>
      </c>
      <c r="R4359" s="28" t="s">
        <v>6</v>
      </c>
      <c r="S4359" s="44"/>
      <c r="T4359" s="25" t="s">
        <v>17531</v>
      </c>
      <c r="U4359" s="25" t="s">
        <v>87</v>
      </c>
      <c r="V4359" s="58"/>
      <c r="W4359" s="20"/>
      <c r="X4359" s="20"/>
      <c r="Y4359" s="20"/>
      <c r="Z4359" s="20"/>
      <c r="AA4359" s="20"/>
      <c r="AB4359" s="20"/>
      <c r="AC4359" s="20"/>
      <c r="AD4359" s="20"/>
      <c r="AE4359" s="20"/>
      <c r="AF4359" s="20"/>
      <c r="AG4359" s="20"/>
      <c r="AH4359" s="20"/>
    </row>
    <row r="4360">
      <c r="A4360" s="34">
        <v>285292.0</v>
      </c>
      <c r="B4360" s="35" t="s">
        <v>17532</v>
      </c>
      <c r="C4360" s="35" t="s">
        <v>17533</v>
      </c>
      <c r="D4360" s="35" t="s">
        <v>17534</v>
      </c>
      <c r="E4360" s="35" t="s">
        <v>38</v>
      </c>
      <c r="F4360" s="34">
        <v>68826.0</v>
      </c>
      <c r="G4360" s="34">
        <v>3.089463015E9</v>
      </c>
      <c r="H4360" s="64"/>
      <c r="I4360" s="14" t="s">
        <v>17334</v>
      </c>
      <c r="J4360" s="105">
        <v>44599.0</v>
      </c>
      <c r="K4360" s="48"/>
      <c r="L4360" s="16">
        <v>1.0</v>
      </c>
      <c r="M4360" s="16" t="s">
        <v>7</v>
      </c>
      <c r="N4360" s="48"/>
      <c r="O4360" s="49"/>
      <c r="P4360" s="49"/>
      <c r="Q4360" s="49"/>
      <c r="R4360" s="49"/>
      <c r="S4360" s="49"/>
      <c r="T4360" s="14" t="s">
        <v>239</v>
      </c>
      <c r="U4360" s="14" t="s">
        <v>92</v>
      </c>
      <c r="V4360" s="64"/>
      <c r="W4360" s="20"/>
      <c r="X4360" s="20"/>
      <c r="Y4360" s="20"/>
      <c r="Z4360" s="20"/>
      <c r="AA4360" s="20"/>
      <c r="AB4360" s="20"/>
      <c r="AC4360" s="20"/>
      <c r="AD4360" s="20"/>
      <c r="AE4360" s="20"/>
      <c r="AF4360" s="20"/>
      <c r="AG4360" s="20"/>
      <c r="AH4360" s="20"/>
    </row>
    <row r="4361">
      <c r="A4361" s="30">
        <v>285293.0</v>
      </c>
      <c r="B4361" s="31" t="s">
        <v>17535</v>
      </c>
      <c r="C4361" s="31" t="s">
        <v>17536</v>
      </c>
      <c r="D4361" s="31" t="s">
        <v>17537</v>
      </c>
      <c r="E4361" s="31" t="s">
        <v>38</v>
      </c>
      <c r="F4361" s="30">
        <v>68133.0</v>
      </c>
      <c r="G4361" s="30">
        <v>4.028857E9</v>
      </c>
      <c r="H4361" s="42" t="s">
        <v>17538</v>
      </c>
      <c r="I4361" s="25" t="s">
        <v>17334</v>
      </c>
      <c r="J4361" s="89">
        <v>44599.0</v>
      </c>
      <c r="K4361" s="43"/>
      <c r="L4361" s="27">
        <v>1.0</v>
      </c>
      <c r="M4361" s="27" t="s">
        <v>7</v>
      </c>
      <c r="N4361" s="43"/>
      <c r="O4361" s="44"/>
      <c r="P4361" s="44"/>
      <c r="Q4361" s="44"/>
      <c r="R4361" s="44"/>
      <c r="S4361" s="44"/>
      <c r="T4361" s="25" t="s">
        <v>6115</v>
      </c>
      <c r="U4361" s="25" t="s">
        <v>92</v>
      </c>
      <c r="V4361" s="58"/>
      <c r="W4361" s="20"/>
      <c r="X4361" s="20"/>
      <c r="Y4361" s="20"/>
      <c r="Z4361" s="20"/>
      <c r="AA4361" s="20"/>
      <c r="AB4361" s="20"/>
      <c r="AC4361" s="20"/>
      <c r="AD4361" s="20"/>
      <c r="AE4361" s="20"/>
      <c r="AF4361" s="20"/>
      <c r="AG4361" s="20"/>
      <c r="AH4361" s="20"/>
    </row>
    <row r="4362">
      <c r="A4362" s="34">
        <v>285296.0</v>
      </c>
      <c r="B4362" s="35" t="s">
        <v>17539</v>
      </c>
      <c r="C4362" s="35" t="s">
        <v>17540</v>
      </c>
      <c r="D4362" s="35" t="s">
        <v>17400</v>
      </c>
      <c r="E4362" s="35" t="s">
        <v>38</v>
      </c>
      <c r="F4362" s="34">
        <v>68066.0</v>
      </c>
      <c r="G4362" s="34">
        <v>4.024434685E9</v>
      </c>
      <c r="H4362" s="13" t="s">
        <v>17541</v>
      </c>
      <c r="I4362" s="14" t="s">
        <v>17334</v>
      </c>
      <c r="J4362" s="105">
        <v>44599.0</v>
      </c>
      <c r="K4362" s="105">
        <v>44599.0</v>
      </c>
      <c r="L4362" s="16">
        <v>1.0</v>
      </c>
      <c r="M4362" s="16" t="s">
        <v>7</v>
      </c>
      <c r="N4362" s="16" t="s">
        <v>7</v>
      </c>
      <c r="O4362" s="17">
        <v>6690.0</v>
      </c>
      <c r="P4362" s="17">
        <v>6390.0</v>
      </c>
      <c r="Q4362" s="17" t="s">
        <v>6</v>
      </c>
      <c r="R4362" s="17" t="s">
        <v>6</v>
      </c>
      <c r="S4362" s="17" t="s">
        <v>17542</v>
      </c>
      <c r="T4362" s="14" t="s">
        <v>17494</v>
      </c>
      <c r="U4362" s="14" t="s">
        <v>87</v>
      </c>
      <c r="V4362" s="64"/>
      <c r="W4362" s="20"/>
      <c r="X4362" s="20"/>
      <c r="Y4362" s="20"/>
      <c r="Z4362" s="20"/>
      <c r="AA4362" s="20"/>
      <c r="AB4362" s="20"/>
      <c r="AC4362" s="20"/>
      <c r="AD4362" s="20"/>
      <c r="AE4362" s="20"/>
      <c r="AF4362" s="20"/>
      <c r="AG4362" s="20"/>
      <c r="AH4362" s="20"/>
    </row>
    <row r="4363">
      <c r="A4363" s="30">
        <v>285297.0</v>
      </c>
      <c r="B4363" s="31" t="s">
        <v>17543</v>
      </c>
      <c r="C4363" s="31" t="s">
        <v>17544</v>
      </c>
      <c r="D4363" s="31" t="s">
        <v>17545</v>
      </c>
      <c r="E4363" s="31" t="s">
        <v>38</v>
      </c>
      <c r="F4363" s="30">
        <v>68822.0</v>
      </c>
      <c r="G4363" s="30">
        <v>3.0876723E9</v>
      </c>
      <c r="H4363" s="24" t="s">
        <v>17546</v>
      </c>
      <c r="I4363" s="25" t="s">
        <v>17334</v>
      </c>
      <c r="J4363" s="89">
        <v>44599.0</v>
      </c>
      <c r="K4363" s="43"/>
      <c r="L4363" s="27">
        <v>1.0</v>
      </c>
      <c r="M4363" s="27" t="s">
        <v>7</v>
      </c>
      <c r="N4363" s="43"/>
      <c r="O4363" s="44"/>
      <c r="P4363" s="44"/>
      <c r="Q4363" s="44"/>
      <c r="R4363" s="44"/>
      <c r="S4363" s="44"/>
      <c r="T4363" s="25" t="s">
        <v>239</v>
      </c>
      <c r="U4363" s="25" t="s">
        <v>92</v>
      </c>
      <c r="V4363" s="58"/>
      <c r="W4363" s="20"/>
      <c r="X4363" s="20"/>
      <c r="Y4363" s="20"/>
      <c r="Z4363" s="20"/>
      <c r="AA4363" s="20"/>
      <c r="AB4363" s="20"/>
      <c r="AC4363" s="20"/>
      <c r="AD4363" s="20"/>
      <c r="AE4363" s="20"/>
      <c r="AF4363" s="20"/>
      <c r="AG4363" s="20"/>
      <c r="AH4363" s="20"/>
    </row>
    <row r="4364">
      <c r="A4364" s="34">
        <v>285298.0</v>
      </c>
      <c r="B4364" s="35" t="s">
        <v>17547</v>
      </c>
      <c r="C4364" s="35" t="s">
        <v>17548</v>
      </c>
      <c r="D4364" s="35" t="s">
        <v>17549</v>
      </c>
      <c r="E4364" s="35" t="s">
        <v>38</v>
      </c>
      <c r="F4364" s="34">
        <v>69210.0</v>
      </c>
      <c r="G4364" s="34">
        <v>4.023871294E9</v>
      </c>
      <c r="H4364" s="51" t="s">
        <v>17550</v>
      </c>
      <c r="I4364" s="14" t="s">
        <v>17334</v>
      </c>
      <c r="J4364" s="105">
        <v>44599.0</v>
      </c>
      <c r="K4364" s="48"/>
      <c r="L4364" s="16">
        <v>1.0</v>
      </c>
      <c r="M4364" s="16" t="s">
        <v>7</v>
      </c>
      <c r="N4364" s="48"/>
      <c r="O4364" s="49"/>
      <c r="P4364" s="49"/>
      <c r="Q4364" s="49"/>
      <c r="R4364" s="49"/>
      <c r="S4364" s="49"/>
      <c r="T4364" s="14" t="s">
        <v>17551</v>
      </c>
      <c r="U4364" s="14" t="s">
        <v>92</v>
      </c>
      <c r="V4364" s="64"/>
      <c r="W4364" s="20"/>
      <c r="X4364" s="20"/>
      <c r="Y4364" s="20"/>
      <c r="Z4364" s="20"/>
      <c r="AA4364" s="20"/>
      <c r="AB4364" s="20"/>
      <c r="AC4364" s="20"/>
      <c r="AD4364" s="20"/>
      <c r="AE4364" s="20"/>
      <c r="AF4364" s="20"/>
      <c r="AG4364" s="20"/>
      <c r="AH4364" s="20"/>
    </row>
    <row r="4365">
      <c r="A4365" s="30">
        <v>285299.0</v>
      </c>
      <c r="B4365" s="31" t="s">
        <v>17552</v>
      </c>
      <c r="C4365" s="31" t="s">
        <v>17553</v>
      </c>
      <c r="D4365" s="31" t="s">
        <v>7856</v>
      </c>
      <c r="E4365" s="31" t="s">
        <v>38</v>
      </c>
      <c r="F4365" s="30">
        <v>68512.0</v>
      </c>
      <c r="G4365" s="30">
        <v>5.3173932E9</v>
      </c>
      <c r="H4365" s="42" t="s">
        <v>17554</v>
      </c>
      <c r="I4365" s="25" t="s">
        <v>17334</v>
      </c>
      <c r="J4365" s="89">
        <v>44599.0</v>
      </c>
      <c r="K4365" s="89">
        <v>44599.0</v>
      </c>
      <c r="L4365" s="27">
        <v>1.0</v>
      </c>
      <c r="M4365" s="27" t="s">
        <v>7</v>
      </c>
      <c r="N4365" s="27" t="s">
        <v>7</v>
      </c>
      <c r="O4365" s="28">
        <v>12000.0</v>
      </c>
      <c r="P4365" s="28" t="s">
        <v>6</v>
      </c>
      <c r="Q4365" s="28" t="s">
        <v>6</v>
      </c>
      <c r="R4365" s="28" t="s">
        <v>6</v>
      </c>
      <c r="S4365" s="28" t="s">
        <v>6</v>
      </c>
      <c r="T4365" s="25" t="s">
        <v>17555</v>
      </c>
      <c r="U4365" s="25" t="s">
        <v>87</v>
      </c>
      <c r="V4365" s="58"/>
      <c r="W4365" s="20"/>
      <c r="X4365" s="20"/>
      <c r="Y4365" s="20"/>
      <c r="Z4365" s="20"/>
      <c r="AA4365" s="20"/>
      <c r="AB4365" s="20"/>
      <c r="AC4365" s="20"/>
      <c r="AD4365" s="20"/>
      <c r="AE4365" s="20"/>
      <c r="AF4365" s="20"/>
      <c r="AG4365" s="20"/>
      <c r="AH4365" s="20"/>
    </row>
    <row r="4366">
      <c r="A4366" s="34">
        <v>285300.0</v>
      </c>
      <c r="B4366" s="35" t="s">
        <v>17556</v>
      </c>
      <c r="C4366" s="35" t="s">
        <v>17557</v>
      </c>
      <c r="D4366" s="35" t="s">
        <v>7856</v>
      </c>
      <c r="E4366" s="35" t="s">
        <v>38</v>
      </c>
      <c r="F4366" s="34">
        <v>68520.0</v>
      </c>
      <c r="G4366" s="34">
        <v>4.026826825E9</v>
      </c>
      <c r="H4366" s="13" t="s">
        <v>17558</v>
      </c>
      <c r="I4366" s="14" t="s">
        <v>17334</v>
      </c>
      <c r="J4366" s="105">
        <v>44599.0</v>
      </c>
      <c r="K4366" s="105">
        <v>44599.0</v>
      </c>
      <c r="L4366" s="16">
        <v>1.0</v>
      </c>
      <c r="M4366" s="16" t="s">
        <v>7</v>
      </c>
      <c r="N4366" s="16" t="s">
        <v>4</v>
      </c>
      <c r="O4366" s="17">
        <v>9900.0</v>
      </c>
      <c r="P4366" s="17" t="s">
        <v>6</v>
      </c>
      <c r="Q4366" s="17" t="s">
        <v>6</v>
      </c>
      <c r="R4366" s="17" t="s">
        <v>6</v>
      </c>
      <c r="S4366" s="17" t="s">
        <v>6</v>
      </c>
      <c r="T4366" s="14" t="s">
        <v>17559</v>
      </c>
      <c r="U4366" s="14" t="s">
        <v>87</v>
      </c>
      <c r="V4366" s="64"/>
      <c r="W4366" s="20"/>
      <c r="X4366" s="20"/>
      <c r="Y4366" s="20"/>
      <c r="Z4366" s="20"/>
      <c r="AA4366" s="20"/>
      <c r="AB4366" s="20"/>
      <c r="AC4366" s="20"/>
      <c r="AD4366" s="20"/>
      <c r="AE4366" s="20"/>
      <c r="AF4366" s="20"/>
      <c r="AG4366" s="20"/>
      <c r="AH4366" s="20"/>
    </row>
    <row r="4367">
      <c r="A4367" s="30">
        <v>285302.0</v>
      </c>
      <c r="B4367" s="31" t="s">
        <v>17560</v>
      </c>
      <c r="C4367" s="31" t="s">
        <v>17561</v>
      </c>
      <c r="D4367" s="31" t="s">
        <v>17082</v>
      </c>
      <c r="E4367" s="31" t="s">
        <v>38</v>
      </c>
      <c r="F4367" s="30">
        <v>68144.0</v>
      </c>
      <c r="G4367" s="30">
        <v>5.313653E9</v>
      </c>
      <c r="H4367" s="42" t="s">
        <v>17562</v>
      </c>
      <c r="I4367" s="25" t="s">
        <v>17334</v>
      </c>
      <c r="J4367" s="89">
        <v>44599.0</v>
      </c>
      <c r="K4367" s="89">
        <v>44599.0</v>
      </c>
      <c r="L4367" s="27">
        <v>1.0</v>
      </c>
      <c r="M4367" s="27" t="s">
        <v>7</v>
      </c>
      <c r="N4367" s="27" t="s">
        <v>7</v>
      </c>
      <c r="O4367" s="28">
        <v>10500.0</v>
      </c>
      <c r="P4367" s="28" t="s">
        <v>6</v>
      </c>
      <c r="Q4367" s="28" t="s">
        <v>6</v>
      </c>
      <c r="R4367" s="28" t="s">
        <v>6</v>
      </c>
      <c r="S4367" s="28" t="s">
        <v>6</v>
      </c>
      <c r="T4367" s="25" t="s">
        <v>17563</v>
      </c>
      <c r="U4367" s="25" t="s">
        <v>87</v>
      </c>
      <c r="V4367" s="58"/>
      <c r="W4367" s="20"/>
      <c r="X4367" s="20"/>
      <c r="Y4367" s="20"/>
      <c r="Z4367" s="20"/>
      <c r="AA4367" s="20"/>
      <c r="AB4367" s="20"/>
      <c r="AC4367" s="20"/>
      <c r="AD4367" s="20"/>
      <c r="AE4367" s="20"/>
      <c r="AF4367" s="20"/>
      <c r="AG4367" s="20"/>
      <c r="AH4367" s="20"/>
    </row>
    <row r="4368">
      <c r="A4368" s="34">
        <v>285303.0</v>
      </c>
      <c r="B4368" s="35" t="s">
        <v>17564</v>
      </c>
      <c r="C4368" s="35" t="s">
        <v>17565</v>
      </c>
      <c r="D4368" s="35" t="s">
        <v>15308</v>
      </c>
      <c r="E4368" s="35" t="s">
        <v>38</v>
      </c>
      <c r="F4368" s="34">
        <v>68788.0</v>
      </c>
      <c r="G4368" s="34">
        <v>4.023721118E9</v>
      </c>
      <c r="H4368" s="13" t="s">
        <v>17566</v>
      </c>
      <c r="I4368" s="14" t="s">
        <v>17334</v>
      </c>
      <c r="J4368" s="105">
        <v>44599.0</v>
      </c>
      <c r="K4368" s="48"/>
      <c r="L4368" s="16">
        <v>1.0</v>
      </c>
      <c r="M4368" s="16" t="s">
        <v>7</v>
      </c>
      <c r="N4368" s="48"/>
      <c r="O4368" s="49"/>
      <c r="P4368" s="49"/>
      <c r="Q4368" s="49"/>
      <c r="R4368" s="49"/>
      <c r="S4368" s="49"/>
      <c r="T4368" s="14" t="s">
        <v>239</v>
      </c>
      <c r="U4368" s="14" t="s">
        <v>92</v>
      </c>
      <c r="V4368" s="64"/>
      <c r="W4368" s="20"/>
      <c r="X4368" s="20"/>
      <c r="Y4368" s="20"/>
      <c r="Z4368" s="20"/>
      <c r="AA4368" s="20"/>
      <c r="AB4368" s="20"/>
      <c r="AC4368" s="20"/>
      <c r="AD4368" s="20"/>
      <c r="AE4368" s="20"/>
      <c r="AF4368" s="20"/>
      <c r="AG4368" s="20"/>
      <c r="AH4368" s="20"/>
    </row>
    <row r="4369">
      <c r="A4369" s="30">
        <v>285304.0</v>
      </c>
      <c r="B4369" s="31" t="s">
        <v>17567</v>
      </c>
      <c r="C4369" s="31" t="s">
        <v>17568</v>
      </c>
      <c r="D4369" s="31" t="s">
        <v>17569</v>
      </c>
      <c r="E4369" s="31" t="s">
        <v>38</v>
      </c>
      <c r="F4369" s="30">
        <v>68714.0</v>
      </c>
      <c r="G4369" s="30">
        <v>4.026843366E9</v>
      </c>
      <c r="H4369" s="24" t="s">
        <v>17570</v>
      </c>
      <c r="I4369" s="25" t="s">
        <v>17334</v>
      </c>
      <c r="J4369" s="89">
        <v>44602.0</v>
      </c>
      <c r="K4369" s="43"/>
      <c r="L4369" s="27">
        <v>1.0</v>
      </c>
      <c r="M4369" s="27" t="s">
        <v>7</v>
      </c>
      <c r="N4369" s="43"/>
      <c r="O4369" s="44"/>
      <c r="P4369" s="44"/>
      <c r="Q4369" s="44"/>
      <c r="R4369" s="44"/>
      <c r="S4369" s="44"/>
      <c r="T4369" s="25" t="s">
        <v>17423</v>
      </c>
      <c r="U4369" s="25" t="s">
        <v>92</v>
      </c>
      <c r="V4369" s="58"/>
      <c r="W4369" s="20"/>
      <c r="X4369" s="20"/>
      <c r="Y4369" s="20"/>
      <c r="Z4369" s="20"/>
      <c r="AA4369" s="20"/>
      <c r="AB4369" s="20"/>
      <c r="AC4369" s="20"/>
      <c r="AD4369" s="20"/>
      <c r="AE4369" s="20"/>
      <c r="AF4369" s="20"/>
      <c r="AG4369" s="20"/>
      <c r="AH4369" s="20"/>
    </row>
    <row r="4370">
      <c r="A4370" s="34">
        <v>285305.0</v>
      </c>
      <c r="B4370" s="35" t="s">
        <v>17571</v>
      </c>
      <c r="C4370" s="35" t="s">
        <v>17572</v>
      </c>
      <c r="D4370" s="35" t="s">
        <v>17308</v>
      </c>
      <c r="E4370" s="35" t="s">
        <v>38</v>
      </c>
      <c r="F4370" s="34">
        <v>68845.0</v>
      </c>
      <c r="G4370" s="34">
        <v>3.082360211E9</v>
      </c>
      <c r="H4370" s="51" t="s">
        <v>17573</v>
      </c>
      <c r="I4370" s="14" t="s">
        <v>17334</v>
      </c>
      <c r="J4370" s="105">
        <v>44602.0</v>
      </c>
      <c r="K4370" s="48"/>
      <c r="L4370" s="16">
        <v>1.0</v>
      </c>
      <c r="M4370" s="16" t="s">
        <v>7</v>
      </c>
      <c r="N4370" s="48"/>
      <c r="O4370" s="49"/>
      <c r="P4370" s="49"/>
      <c r="Q4370" s="49"/>
      <c r="R4370" s="49"/>
      <c r="S4370" s="49"/>
      <c r="T4370" s="14" t="s">
        <v>17423</v>
      </c>
      <c r="U4370" s="14" t="s">
        <v>92</v>
      </c>
      <c r="V4370" s="64"/>
      <c r="W4370" s="20"/>
      <c r="X4370" s="20"/>
      <c r="Y4370" s="20"/>
      <c r="Z4370" s="20"/>
      <c r="AA4370" s="20"/>
      <c r="AB4370" s="20"/>
      <c r="AC4370" s="20"/>
      <c r="AD4370" s="20"/>
      <c r="AE4370" s="20"/>
      <c r="AF4370" s="20"/>
      <c r="AG4370" s="20"/>
      <c r="AH4370" s="20"/>
    </row>
    <row r="4371">
      <c r="A4371" s="65">
        <v>2.8E174</v>
      </c>
      <c r="B4371" s="31" t="s">
        <v>17574</v>
      </c>
      <c r="C4371" s="31" t="s">
        <v>17575</v>
      </c>
      <c r="D4371" s="31" t="s">
        <v>10227</v>
      </c>
      <c r="E4371" s="31" t="s">
        <v>38</v>
      </c>
      <c r="F4371" s="30">
        <v>68371.0</v>
      </c>
      <c r="G4371" s="30">
        <v>4.027235301E9</v>
      </c>
      <c r="H4371" s="24" t="s">
        <v>17576</v>
      </c>
      <c r="I4371" s="25" t="s">
        <v>17334</v>
      </c>
      <c r="J4371" s="89">
        <v>44602.0</v>
      </c>
      <c r="K4371" s="43"/>
      <c r="L4371" s="27">
        <v>1.0</v>
      </c>
      <c r="M4371" s="27" t="s">
        <v>7</v>
      </c>
      <c r="N4371" s="43"/>
      <c r="O4371" s="44"/>
      <c r="P4371" s="44"/>
      <c r="Q4371" s="44"/>
      <c r="R4371" s="44"/>
      <c r="S4371" s="44"/>
      <c r="T4371" s="25" t="s">
        <v>239</v>
      </c>
      <c r="U4371" s="25" t="s">
        <v>92</v>
      </c>
      <c r="V4371" s="58"/>
      <c r="W4371" s="20"/>
      <c r="X4371" s="20"/>
      <c r="Y4371" s="20"/>
      <c r="Z4371" s="20"/>
      <c r="AA4371" s="20"/>
      <c r="AB4371" s="20"/>
      <c r="AC4371" s="20"/>
      <c r="AD4371" s="20"/>
      <c r="AE4371" s="20"/>
      <c r="AF4371" s="20"/>
      <c r="AG4371" s="20"/>
      <c r="AH4371" s="20"/>
    </row>
    <row r="4372">
      <c r="A4372" s="69">
        <v>2.8E176</v>
      </c>
      <c r="B4372" s="35" t="s">
        <v>17577</v>
      </c>
      <c r="C4372" s="35" t="s">
        <v>17578</v>
      </c>
      <c r="D4372" s="35" t="s">
        <v>17579</v>
      </c>
      <c r="E4372" s="35" t="s">
        <v>38</v>
      </c>
      <c r="F4372" s="34">
        <v>69152.0</v>
      </c>
      <c r="G4372" s="34">
        <v>3.085462217E9</v>
      </c>
      <c r="H4372" s="64"/>
      <c r="I4372" s="14" t="s">
        <v>17334</v>
      </c>
      <c r="J4372" s="105">
        <v>44602.0</v>
      </c>
      <c r="K4372" s="48"/>
      <c r="L4372" s="48"/>
      <c r="M4372" s="48"/>
      <c r="N4372" s="48"/>
      <c r="O4372" s="49"/>
      <c r="P4372" s="49"/>
      <c r="Q4372" s="49"/>
      <c r="R4372" s="49"/>
      <c r="S4372" s="49"/>
      <c r="T4372" s="14" t="s">
        <v>17580</v>
      </c>
      <c r="U4372" s="14" t="s">
        <v>92</v>
      </c>
      <c r="V4372" s="64"/>
      <c r="W4372" s="20"/>
      <c r="X4372" s="20"/>
      <c r="Y4372" s="20"/>
      <c r="Z4372" s="20"/>
      <c r="AA4372" s="20"/>
      <c r="AB4372" s="20"/>
      <c r="AC4372" s="20"/>
      <c r="AD4372" s="20"/>
      <c r="AE4372" s="20"/>
      <c r="AF4372" s="20"/>
      <c r="AG4372" s="20"/>
      <c r="AH4372" s="20"/>
    </row>
    <row r="4373">
      <c r="A4373" s="65">
        <v>2.8E181</v>
      </c>
      <c r="B4373" s="31" t="s">
        <v>17581</v>
      </c>
      <c r="C4373" s="31" t="s">
        <v>17582</v>
      </c>
      <c r="D4373" s="31" t="s">
        <v>17583</v>
      </c>
      <c r="E4373" s="31" t="s">
        <v>38</v>
      </c>
      <c r="F4373" s="30">
        <v>69154.0</v>
      </c>
      <c r="G4373" s="30">
        <v>3.087723283E9</v>
      </c>
      <c r="H4373" s="24" t="s">
        <v>17584</v>
      </c>
      <c r="I4373" s="25" t="s">
        <v>17334</v>
      </c>
      <c r="J4373" s="89">
        <v>44602.0</v>
      </c>
      <c r="K4373" s="43"/>
      <c r="L4373" s="27">
        <v>1.0</v>
      </c>
      <c r="M4373" s="27" t="s">
        <v>4</v>
      </c>
      <c r="N4373" s="43"/>
      <c r="O4373" s="44"/>
      <c r="P4373" s="44"/>
      <c r="Q4373" s="44"/>
      <c r="R4373" s="44"/>
      <c r="S4373" s="44"/>
      <c r="T4373" s="25" t="s">
        <v>860</v>
      </c>
      <c r="U4373" s="25" t="s">
        <v>92</v>
      </c>
      <c r="V4373" s="58"/>
      <c r="W4373" s="20"/>
      <c r="X4373" s="20"/>
      <c r="Y4373" s="20"/>
      <c r="Z4373" s="20"/>
      <c r="AA4373" s="20"/>
      <c r="AB4373" s="20"/>
      <c r="AC4373" s="20"/>
      <c r="AD4373" s="20"/>
      <c r="AE4373" s="20"/>
      <c r="AF4373" s="20"/>
      <c r="AG4373" s="20"/>
      <c r="AH4373" s="20"/>
    </row>
    <row r="4374">
      <c r="A4374" s="69">
        <v>2.8E192</v>
      </c>
      <c r="B4374" s="35" t="s">
        <v>17585</v>
      </c>
      <c r="C4374" s="35" t="s">
        <v>17586</v>
      </c>
      <c r="D4374" s="35" t="s">
        <v>2981</v>
      </c>
      <c r="E4374" s="35" t="s">
        <v>38</v>
      </c>
      <c r="F4374" s="34">
        <v>68818.0</v>
      </c>
      <c r="G4374" s="34">
        <v>4.02694823E9</v>
      </c>
      <c r="H4374" s="13" t="s">
        <v>17587</v>
      </c>
      <c r="I4374" s="14" t="s">
        <v>17334</v>
      </c>
      <c r="J4374" s="105">
        <v>44602.0</v>
      </c>
      <c r="K4374" s="48"/>
      <c r="L4374" s="16">
        <v>1.0</v>
      </c>
      <c r="M4374" s="16" t="s">
        <v>7</v>
      </c>
      <c r="N4374" s="48"/>
      <c r="O4374" s="49"/>
      <c r="P4374" s="49"/>
      <c r="Q4374" s="49"/>
      <c r="R4374" s="49"/>
      <c r="S4374" s="49"/>
      <c r="T4374" s="14" t="s">
        <v>239</v>
      </c>
      <c r="U4374" s="64"/>
      <c r="V4374" s="64"/>
      <c r="W4374" s="20"/>
      <c r="X4374" s="20"/>
      <c r="Y4374" s="20"/>
      <c r="Z4374" s="20"/>
      <c r="AA4374" s="20"/>
      <c r="AB4374" s="20"/>
      <c r="AC4374" s="20"/>
      <c r="AD4374" s="20"/>
      <c r="AE4374" s="20"/>
      <c r="AF4374" s="20"/>
      <c r="AG4374" s="20"/>
      <c r="AH4374" s="20"/>
    </row>
    <row r="4375">
      <c r="A4375" s="65">
        <v>2.8E200</v>
      </c>
      <c r="B4375" s="31" t="s">
        <v>17588</v>
      </c>
      <c r="C4375" s="31" t="s">
        <v>17589</v>
      </c>
      <c r="D4375" s="31" t="s">
        <v>17590</v>
      </c>
      <c r="E4375" s="31" t="s">
        <v>38</v>
      </c>
      <c r="F4375" s="30">
        <v>69140.0</v>
      </c>
      <c r="G4375" s="30">
        <v>3.0835272E9</v>
      </c>
      <c r="H4375" s="58"/>
      <c r="I4375" s="25" t="s">
        <v>17334</v>
      </c>
      <c r="J4375" s="89">
        <v>44602.0</v>
      </c>
      <c r="K4375" s="43"/>
      <c r="L4375" s="27">
        <v>1.0</v>
      </c>
      <c r="M4375" s="27" t="s">
        <v>7</v>
      </c>
      <c r="N4375" s="43"/>
      <c r="O4375" s="44"/>
      <c r="P4375" s="44"/>
      <c r="Q4375" s="44"/>
      <c r="R4375" s="44"/>
      <c r="S4375" s="44"/>
      <c r="T4375" s="25" t="s">
        <v>239</v>
      </c>
      <c r="U4375" s="58"/>
      <c r="V4375" s="58"/>
      <c r="W4375" s="20"/>
      <c r="X4375" s="20"/>
      <c r="Y4375" s="20"/>
      <c r="Z4375" s="20"/>
      <c r="AA4375" s="20"/>
      <c r="AB4375" s="20"/>
      <c r="AC4375" s="20"/>
      <c r="AD4375" s="20"/>
      <c r="AE4375" s="20"/>
      <c r="AF4375" s="20"/>
      <c r="AG4375" s="20"/>
      <c r="AH4375" s="20"/>
    </row>
    <row r="4376">
      <c r="A4376" s="69">
        <v>2.8E272</v>
      </c>
      <c r="B4376" s="35" t="s">
        <v>17591</v>
      </c>
      <c r="C4376" s="35" t="s">
        <v>17592</v>
      </c>
      <c r="D4376" s="35" t="s">
        <v>17593</v>
      </c>
      <c r="E4376" s="35" t="s">
        <v>38</v>
      </c>
      <c r="F4376" s="34">
        <v>68640.0</v>
      </c>
      <c r="G4376" s="34">
        <v>4.029932283E9</v>
      </c>
      <c r="H4376" s="13" t="s">
        <v>17594</v>
      </c>
      <c r="I4376" s="14" t="s">
        <v>17334</v>
      </c>
      <c r="J4376" s="105">
        <v>44602.0</v>
      </c>
      <c r="K4376" s="48"/>
      <c r="L4376" s="16">
        <v>1.0</v>
      </c>
      <c r="M4376" s="16" t="s">
        <v>7</v>
      </c>
      <c r="N4376" s="48"/>
      <c r="O4376" s="49"/>
      <c r="P4376" s="49"/>
      <c r="Q4376" s="49"/>
      <c r="R4376" s="49"/>
      <c r="S4376" s="49"/>
      <c r="T4376" s="14" t="s">
        <v>239</v>
      </c>
      <c r="U4376" s="64"/>
      <c r="V4376" s="64"/>
      <c r="W4376" s="20"/>
      <c r="X4376" s="20"/>
      <c r="Y4376" s="20"/>
      <c r="Z4376" s="20"/>
      <c r="AA4376" s="20"/>
      <c r="AB4376" s="20"/>
      <c r="AC4376" s="20"/>
      <c r="AD4376" s="20"/>
      <c r="AE4376" s="20"/>
      <c r="AF4376" s="20"/>
      <c r="AG4376" s="20"/>
      <c r="AH4376" s="20"/>
    </row>
    <row r="4377">
      <c r="A4377" s="30">
        <v>305009.0</v>
      </c>
      <c r="B4377" s="31" t="s">
        <v>17595</v>
      </c>
      <c r="C4377" s="31" t="s">
        <v>17596</v>
      </c>
      <c r="D4377" s="31" t="s">
        <v>3738</v>
      </c>
      <c r="E4377" s="31" t="s">
        <v>39</v>
      </c>
      <c r="F4377" s="30">
        <v>3104.0</v>
      </c>
      <c r="G4377" s="30">
        <v>6.036273826E9</v>
      </c>
      <c r="H4377" s="42" t="s">
        <v>17597</v>
      </c>
      <c r="I4377" s="25" t="s">
        <v>754</v>
      </c>
      <c r="J4377" s="89">
        <v>44560.0</v>
      </c>
      <c r="K4377" s="43"/>
      <c r="L4377" s="27">
        <v>2.0</v>
      </c>
      <c r="M4377" s="27" t="s">
        <v>7</v>
      </c>
      <c r="N4377" s="196"/>
      <c r="O4377" s="44"/>
      <c r="P4377" s="44"/>
      <c r="Q4377" s="39" t="s">
        <v>6</v>
      </c>
      <c r="R4377" s="39" t="s">
        <v>6</v>
      </c>
      <c r="S4377" s="44"/>
      <c r="T4377" s="25" t="s">
        <v>17598</v>
      </c>
      <c r="U4377" s="25" t="s">
        <v>92</v>
      </c>
      <c r="V4377" s="29"/>
      <c r="W4377" s="20"/>
      <c r="X4377" s="20"/>
      <c r="Y4377" s="20"/>
      <c r="Z4377" s="20"/>
      <c r="AA4377" s="20"/>
      <c r="AB4377" s="20"/>
      <c r="AC4377" s="20"/>
      <c r="AD4377" s="20"/>
      <c r="AE4377" s="20"/>
      <c r="AF4377" s="20"/>
      <c r="AG4377" s="20"/>
      <c r="AH4377" s="20"/>
    </row>
    <row r="4378">
      <c r="A4378" s="34">
        <v>305016.0</v>
      </c>
      <c r="B4378" s="35" t="s">
        <v>17599</v>
      </c>
      <c r="C4378" s="35" t="s">
        <v>17600</v>
      </c>
      <c r="D4378" s="35" t="s">
        <v>1872</v>
      </c>
      <c r="E4378" s="35" t="s">
        <v>39</v>
      </c>
      <c r="F4378" s="34">
        <v>3301.0</v>
      </c>
      <c r="G4378" s="34">
        <v>6.032245363E9</v>
      </c>
      <c r="H4378" s="51" t="s">
        <v>17601</v>
      </c>
      <c r="I4378" s="14" t="s">
        <v>754</v>
      </c>
      <c r="J4378" s="105">
        <v>44560.0</v>
      </c>
      <c r="K4378" s="105">
        <v>44607.0</v>
      </c>
      <c r="L4378" s="16">
        <v>2.0</v>
      </c>
      <c r="M4378" s="16" t="s">
        <v>7</v>
      </c>
      <c r="N4378" s="16" t="s">
        <v>7</v>
      </c>
      <c r="O4378" s="17">
        <f>378*30</f>
        <v>11340</v>
      </c>
      <c r="P4378" s="17" t="s">
        <v>17602</v>
      </c>
      <c r="Q4378" s="17" t="s">
        <v>17603</v>
      </c>
      <c r="R4378" s="17" t="s">
        <v>17604</v>
      </c>
      <c r="S4378" s="17" t="s">
        <v>17605</v>
      </c>
      <c r="T4378" s="14" t="s">
        <v>17606</v>
      </c>
      <c r="U4378" s="14" t="s">
        <v>87</v>
      </c>
      <c r="V4378" s="18"/>
      <c r="W4378" s="20"/>
      <c r="X4378" s="20"/>
      <c r="Y4378" s="20"/>
      <c r="Z4378" s="20"/>
      <c r="AA4378" s="20"/>
      <c r="AB4378" s="20"/>
      <c r="AC4378" s="20"/>
      <c r="AD4378" s="20"/>
      <c r="AE4378" s="20"/>
      <c r="AF4378" s="20"/>
      <c r="AG4378" s="20"/>
      <c r="AH4378" s="20"/>
    </row>
    <row r="4379">
      <c r="A4379" s="30">
        <v>305018.0</v>
      </c>
      <c r="B4379" s="31" t="s">
        <v>17607</v>
      </c>
      <c r="C4379" s="31" t="s">
        <v>17608</v>
      </c>
      <c r="D4379" s="31" t="s">
        <v>4243</v>
      </c>
      <c r="E4379" s="31" t="s">
        <v>39</v>
      </c>
      <c r="F4379" s="30">
        <v>3820.0</v>
      </c>
      <c r="G4379" s="30">
        <v>6.037422676E9</v>
      </c>
      <c r="H4379" s="42" t="s">
        <v>17609</v>
      </c>
      <c r="I4379" s="25" t="s">
        <v>754</v>
      </c>
      <c r="J4379" s="89">
        <v>44560.0</v>
      </c>
      <c r="K4379" s="43"/>
      <c r="L4379" s="27">
        <v>2.0</v>
      </c>
      <c r="M4379" s="27" t="s">
        <v>7</v>
      </c>
      <c r="N4379" s="196"/>
      <c r="O4379" s="44"/>
      <c r="P4379" s="44"/>
      <c r="Q4379" s="39" t="s">
        <v>6</v>
      </c>
      <c r="R4379" s="39" t="s">
        <v>6</v>
      </c>
      <c r="S4379" s="44"/>
      <c r="T4379" s="25" t="s">
        <v>17610</v>
      </c>
      <c r="U4379" s="25" t="s">
        <v>92</v>
      </c>
      <c r="V4379" s="29"/>
      <c r="W4379" s="20"/>
      <c r="X4379" s="20"/>
      <c r="Y4379" s="20"/>
      <c r="Z4379" s="20"/>
      <c r="AA4379" s="20"/>
      <c r="AB4379" s="20"/>
      <c r="AC4379" s="20"/>
      <c r="AD4379" s="20"/>
      <c r="AE4379" s="20"/>
      <c r="AF4379" s="20"/>
      <c r="AG4379" s="20"/>
      <c r="AH4379" s="20"/>
    </row>
    <row r="4380">
      <c r="A4380" s="34">
        <v>305020.0</v>
      </c>
      <c r="B4380" s="35" t="s">
        <v>17611</v>
      </c>
      <c r="C4380" s="35" t="s">
        <v>17612</v>
      </c>
      <c r="D4380" s="35" t="s">
        <v>8581</v>
      </c>
      <c r="E4380" s="35" t="s">
        <v>39</v>
      </c>
      <c r="F4380" s="34">
        <v>3755.0</v>
      </c>
      <c r="G4380" s="34">
        <v>6.036432854E9</v>
      </c>
      <c r="H4380" s="51" t="s">
        <v>17613</v>
      </c>
      <c r="I4380" s="14" t="s">
        <v>754</v>
      </c>
      <c r="J4380" s="105">
        <v>44560.0</v>
      </c>
      <c r="K4380" s="48"/>
      <c r="L4380" s="16">
        <v>1.0</v>
      </c>
      <c r="M4380" s="16" t="s">
        <v>7</v>
      </c>
      <c r="N4380" s="197"/>
      <c r="O4380" s="49"/>
      <c r="P4380" s="49"/>
      <c r="Q4380" s="36" t="s">
        <v>6</v>
      </c>
      <c r="R4380" s="36" t="s">
        <v>6</v>
      </c>
      <c r="S4380" s="49"/>
      <c r="T4380" s="14" t="s">
        <v>17614</v>
      </c>
      <c r="U4380" s="14" t="s">
        <v>92</v>
      </c>
      <c r="V4380" s="18"/>
      <c r="W4380" s="20"/>
      <c r="X4380" s="20"/>
      <c r="Y4380" s="20"/>
      <c r="Z4380" s="20"/>
      <c r="AA4380" s="20"/>
      <c r="AB4380" s="20"/>
      <c r="AC4380" s="20"/>
      <c r="AD4380" s="20"/>
      <c r="AE4380" s="20"/>
      <c r="AF4380" s="20"/>
      <c r="AG4380" s="20"/>
      <c r="AH4380" s="20"/>
    </row>
    <row r="4381">
      <c r="A4381" s="30">
        <v>305022.0</v>
      </c>
      <c r="B4381" s="31" t="s">
        <v>17615</v>
      </c>
      <c r="C4381" s="31" t="s">
        <v>17616</v>
      </c>
      <c r="D4381" s="31" t="s">
        <v>17617</v>
      </c>
      <c r="E4381" s="31" t="s">
        <v>39</v>
      </c>
      <c r="F4381" s="30">
        <v>3801.0</v>
      </c>
      <c r="G4381" s="30">
        <v>6.034360099E9</v>
      </c>
      <c r="H4381" s="42" t="s">
        <v>17618</v>
      </c>
      <c r="I4381" s="25" t="s">
        <v>754</v>
      </c>
      <c r="J4381" s="89">
        <v>44564.0</v>
      </c>
      <c r="K4381" s="43"/>
      <c r="L4381" s="27">
        <v>2.0</v>
      </c>
      <c r="M4381" s="27" t="s">
        <v>7</v>
      </c>
      <c r="N4381" s="196"/>
      <c r="O4381" s="44"/>
      <c r="P4381" s="44"/>
      <c r="Q4381" s="39" t="s">
        <v>153</v>
      </c>
      <c r="R4381" s="39" t="s">
        <v>6</v>
      </c>
      <c r="S4381" s="44"/>
      <c r="T4381" s="25" t="s">
        <v>17619</v>
      </c>
      <c r="U4381" s="25" t="s">
        <v>92</v>
      </c>
      <c r="V4381" s="29"/>
      <c r="W4381" s="20"/>
      <c r="X4381" s="20"/>
      <c r="Y4381" s="20"/>
      <c r="Z4381" s="20"/>
      <c r="AA4381" s="20"/>
      <c r="AB4381" s="20"/>
      <c r="AC4381" s="20"/>
      <c r="AD4381" s="20"/>
      <c r="AE4381" s="20"/>
      <c r="AF4381" s="20"/>
      <c r="AG4381" s="20"/>
      <c r="AH4381" s="20"/>
    </row>
    <row r="4382">
      <c r="A4382" s="34">
        <v>305024.0</v>
      </c>
      <c r="B4382" s="35" t="s">
        <v>17620</v>
      </c>
      <c r="C4382" s="35" t="s">
        <v>17621</v>
      </c>
      <c r="D4382" s="35" t="s">
        <v>8814</v>
      </c>
      <c r="E4382" s="35" t="s">
        <v>39</v>
      </c>
      <c r="F4382" s="34">
        <v>3867.0</v>
      </c>
      <c r="G4382" s="34">
        <v>6.033327711E9</v>
      </c>
      <c r="H4382" s="51" t="s">
        <v>17622</v>
      </c>
      <c r="I4382" s="14" t="s">
        <v>754</v>
      </c>
      <c r="J4382" s="105">
        <v>44564.0</v>
      </c>
      <c r="K4382" s="48"/>
      <c r="L4382" s="16">
        <v>2.0</v>
      </c>
      <c r="M4382" s="16" t="s">
        <v>7</v>
      </c>
      <c r="N4382" s="197"/>
      <c r="O4382" s="49"/>
      <c r="P4382" s="49"/>
      <c r="Q4382" s="36" t="s">
        <v>6</v>
      </c>
      <c r="R4382" s="36" t="s">
        <v>6</v>
      </c>
      <c r="S4382" s="49"/>
      <c r="T4382" s="14" t="s">
        <v>17623</v>
      </c>
      <c r="U4382" s="14" t="s">
        <v>92</v>
      </c>
      <c r="V4382" s="18"/>
      <c r="W4382" s="20"/>
      <c r="X4382" s="20"/>
      <c r="Y4382" s="20"/>
      <c r="Z4382" s="20"/>
      <c r="AA4382" s="20"/>
      <c r="AB4382" s="20"/>
      <c r="AC4382" s="20"/>
      <c r="AD4382" s="20"/>
      <c r="AE4382" s="20"/>
      <c r="AF4382" s="20"/>
      <c r="AG4382" s="20"/>
      <c r="AH4382" s="20"/>
    </row>
    <row r="4383">
      <c r="A4383" s="30">
        <v>305030.0</v>
      </c>
      <c r="B4383" s="31" t="s">
        <v>17624</v>
      </c>
      <c r="C4383" s="31" t="s">
        <v>17625</v>
      </c>
      <c r="D4383" s="31" t="s">
        <v>3738</v>
      </c>
      <c r="E4383" s="31" t="s">
        <v>39</v>
      </c>
      <c r="F4383" s="30">
        <v>3104.0</v>
      </c>
      <c r="G4383" s="30">
        <v>6.03669166E9</v>
      </c>
      <c r="H4383" s="42" t="s">
        <v>17626</v>
      </c>
      <c r="I4383" s="25" t="s">
        <v>754</v>
      </c>
      <c r="J4383" s="89">
        <v>44564.0</v>
      </c>
      <c r="K4383" s="43"/>
      <c r="L4383" s="27">
        <v>2.0</v>
      </c>
      <c r="M4383" s="27" t="s">
        <v>7</v>
      </c>
      <c r="N4383" s="196"/>
      <c r="O4383" s="44"/>
      <c r="P4383" s="44"/>
      <c r="Q4383" s="39" t="s">
        <v>6</v>
      </c>
      <c r="R4383" s="39" t="s">
        <v>6</v>
      </c>
      <c r="S4383" s="44"/>
      <c r="T4383" s="25" t="s">
        <v>17619</v>
      </c>
      <c r="U4383" s="25" t="s">
        <v>92</v>
      </c>
      <c r="V4383" s="29"/>
      <c r="W4383" s="20"/>
      <c r="X4383" s="20"/>
      <c r="Y4383" s="20"/>
      <c r="Z4383" s="20"/>
      <c r="AA4383" s="20"/>
      <c r="AB4383" s="20"/>
      <c r="AC4383" s="20"/>
      <c r="AD4383" s="20"/>
      <c r="AE4383" s="20"/>
      <c r="AF4383" s="20"/>
      <c r="AG4383" s="20"/>
      <c r="AH4383" s="20"/>
    </row>
    <row r="4384">
      <c r="A4384" s="34">
        <v>305037.0</v>
      </c>
      <c r="B4384" s="35" t="s">
        <v>17627</v>
      </c>
      <c r="C4384" s="35" t="s">
        <v>17628</v>
      </c>
      <c r="D4384" s="35" t="s">
        <v>17629</v>
      </c>
      <c r="E4384" s="35" t="s">
        <v>39</v>
      </c>
      <c r="F4384" s="34">
        <v>3060.0</v>
      </c>
      <c r="G4384" s="34">
        <v>6.03889545E9</v>
      </c>
      <c r="H4384" s="51" t="s">
        <v>17630</v>
      </c>
      <c r="I4384" s="14" t="s">
        <v>754</v>
      </c>
      <c r="J4384" s="105">
        <v>44564.0</v>
      </c>
      <c r="K4384" s="105"/>
      <c r="L4384" s="16">
        <v>3.0</v>
      </c>
      <c r="M4384" s="16" t="s">
        <v>7</v>
      </c>
      <c r="N4384" s="36"/>
      <c r="O4384" s="49"/>
      <c r="P4384" s="49"/>
      <c r="Q4384" s="36" t="s">
        <v>6</v>
      </c>
      <c r="R4384" s="36" t="s">
        <v>6</v>
      </c>
      <c r="S4384" s="49"/>
      <c r="T4384" s="14" t="s">
        <v>17631</v>
      </c>
      <c r="U4384" s="14" t="s">
        <v>92</v>
      </c>
      <c r="V4384" s="18"/>
      <c r="W4384" s="20"/>
      <c r="X4384" s="20"/>
      <c r="Y4384" s="20"/>
      <c r="Z4384" s="20"/>
      <c r="AA4384" s="20"/>
      <c r="AB4384" s="20"/>
      <c r="AC4384" s="20"/>
      <c r="AD4384" s="20"/>
      <c r="AE4384" s="20"/>
      <c r="AF4384" s="20"/>
      <c r="AG4384" s="20"/>
      <c r="AH4384" s="20"/>
    </row>
    <row r="4385">
      <c r="A4385" s="30">
        <v>305039.0</v>
      </c>
      <c r="B4385" s="31" t="s">
        <v>17632</v>
      </c>
      <c r="C4385" s="31" t="s">
        <v>17633</v>
      </c>
      <c r="D4385" s="31" t="s">
        <v>17634</v>
      </c>
      <c r="E4385" s="31" t="s">
        <v>39</v>
      </c>
      <c r="F4385" s="30">
        <v>3038.0</v>
      </c>
      <c r="G4385" s="30">
        <v>6.034341566E9</v>
      </c>
      <c r="H4385" s="42" t="s">
        <v>17635</v>
      </c>
      <c r="I4385" s="25" t="s">
        <v>754</v>
      </c>
      <c r="J4385" s="89">
        <v>44564.0</v>
      </c>
      <c r="K4385" s="89">
        <v>44564.0</v>
      </c>
      <c r="L4385" s="27">
        <v>1.0</v>
      </c>
      <c r="M4385" s="27" t="s">
        <v>7</v>
      </c>
      <c r="N4385" s="39" t="s">
        <v>6</v>
      </c>
      <c r="O4385" s="39" t="s">
        <v>6</v>
      </c>
      <c r="P4385" s="39" t="s">
        <v>6</v>
      </c>
      <c r="Q4385" s="39" t="s">
        <v>6</v>
      </c>
      <c r="R4385" s="39" t="s">
        <v>6</v>
      </c>
      <c r="S4385" s="39" t="s">
        <v>6</v>
      </c>
      <c r="T4385" s="25" t="s">
        <v>17636</v>
      </c>
      <c r="U4385" s="25" t="s">
        <v>87</v>
      </c>
      <c r="V4385" s="29"/>
      <c r="W4385" s="20"/>
      <c r="X4385" s="20"/>
      <c r="Y4385" s="20"/>
      <c r="Z4385" s="20"/>
      <c r="AA4385" s="20"/>
      <c r="AB4385" s="20"/>
      <c r="AC4385" s="20"/>
      <c r="AD4385" s="20"/>
      <c r="AE4385" s="20"/>
      <c r="AF4385" s="20"/>
      <c r="AG4385" s="20"/>
      <c r="AH4385" s="20"/>
    </row>
    <row r="4386">
      <c r="A4386" s="34">
        <v>305040.0</v>
      </c>
      <c r="B4386" s="35" t="s">
        <v>17637</v>
      </c>
      <c r="C4386" s="35" t="s">
        <v>17638</v>
      </c>
      <c r="D4386" s="35" t="s">
        <v>17639</v>
      </c>
      <c r="E4386" s="35" t="s">
        <v>39</v>
      </c>
      <c r="F4386" s="34">
        <v>3246.0</v>
      </c>
      <c r="G4386" s="34">
        <v>6.03524334E9</v>
      </c>
      <c r="H4386" s="51" t="s">
        <v>17640</v>
      </c>
      <c r="I4386" s="14" t="s">
        <v>754</v>
      </c>
      <c r="J4386" s="105">
        <v>44564.0</v>
      </c>
      <c r="K4386" s="105">
        <v>44609.0</v>
      </c>
      <c r="L4386" s="16">
        <v>2.0</v>
      </c>
      <c r="M4386" s="16" t="s">
        <v>7</v>
      </c>
      <c r="N4386" s="36" t="s">
        <v>4</v>
      </c>
      <c r="O4386" s="17" t="s">
        <v>17641</v>
      </c>
      <c r="P4386" s="49">
        <f>325*30</f>
        <v>9750</v>
      </c>
      <c r="Q4386" s="36" t="s">
        <v>6</v>
      </c>
      <c r="R4386" s="36" t="s">
        <v>6</v>
      </c>
      <c r="S4386" s="36" t="s">
        <v>6</v>
      </c>
      <c r="T4386" s="14" t="s">
        <v>17642</v>
      </c>
      <c r="U4386" s="14" t="s">
        <v>87</v>
      </c>
      <c r="V4386" s="18"/>
      <c r="W4386" s="20"/>
      <c r="X4386" s="20"/>
      <c r="Y4386" s="20"/>
      <c r="Z4386" s="20"/>
      <c r="AA4386" s="20"/>
      <c r="AB4386" s="20"/>
      <c r="AC4386" s="20"/>
      <c r="AD4386" s="20"/>
      <c r="AE4386" s="20"/>
      <c r="AF4386" s="20"/>
      <c r="AG4386" s="20"/>
      <c r="AH4386" s="20"/>
    </row>
    <row r="4387">
      <c r="A4387" s="30">
        <v>305041.0</v>
      </c>
      <c r="B4387" s="31" t="s">
        <v>17643</v>
      </c>
      <c r="C4387" s="31" t="s">
        <v>17644</v>
      </c>
      <c r="D4387" s="31" t="s">
        <v>17645</v>
      </c>
      <c r="E4387" s="31" t="s">
        <v>39</v>
      </c>
      <c r="F4387" s="30">
        <v>3743.0</v>
      </c>
      <c r="G4387" s="30">
        <v>6.035422606E9</v>
      </c>
      <c r="H4387" s="42" t="s">
        <v>17646</v>
      </c>
      <c r="I4387" s="25" t="s">
        <v>754</v>
      </c>
      <c r="J4387" s="89">
        <v>44564.0</v>
      </c>
      <c r="K4387" s="43"/>
      <c r="L4387" s="27">
        <v>2.0</v>
      </c>
      <c r="M4387" s="27" t="s">
        <v>7</v>
      </c>
      <c r="N4387" s="196"/>
      <c r="O4387" s="44"/>
      <c r="P4387" s="44"/>
      <c r="Q4387" s="39" t="s">
        <v>6</v>
      </c>
      <c r="R4387" s="39" t="s">
        <v>6</v>
      </c>
      <c r="S4387" s="44"/>
      <c r="T4387" s="25" t="s">
        <v>17647</v>
      </c>
      <c r="U4387" s="25" t="s">
        <v>92</v>
      </c>
      <c r="V4387" s="29"/>
      <c r="W4387" s="20"/>
      <c r="X4387" s="20"/>
      <c r="Y4387" s="20"/>
      <c r="Z4387" s="20"/>
      <c r="AA4387" s="20"/>
      <c r="AB4387" s="20"/>
      <c r="AC4387" s="20"/>
      <c r="AD4387" s="20"/>
      <c r="AE4387" s="20"/>
      <c r="AF4387" s="20"/>
      <c r="AG4387" s="20"/>
      <c r="AH4387" s="20"/>
    </row>
    <row r="4388">
      <c r="A4388" s="34">
        <v>305044.0</v>
      </c>
      <c r="B4388" s="35" t="s">
        <v>17648</v>
      </c>
      <c r="C4388" s="35" t="s">
        <v>17649</v>
      </c>
      <c r="D4388" s="35" t="s">
        <v>17650</v>
      </c>
      <c r="E4388" s="35" t="s">
        <v>39</v>
      </c>
      <c r="F4388" s="34">
        <v>3253.0</v>
      </c>
      <c r="G4388" s="34">
        <v>6.032798111E9</v>
      </c>
      <c r="H4388" s="51" t="s">
        <v>17651</v>
      </c>
      <c r="I4388" s="14" t="s">
        <v>754</v>
      </c>
      <c r="J4388" s="105">
        <v>44564.0</v>
      </c>
      <c r="K4388" s="48"/>
      <c r="L4388" s="16">
        <v>2.0</v>
      </c>
      <c r="M4388" s="16" t="s">
        <v>7</v>
      </c>
      <c r="N4388" s="197"/>
      <c r="O4388" s="49"/>
      <c r="P4388" s="49"/>
      <c r="Q4388" s="17" t="s">
        <v>153</v>
      </c>
      <c r="R4388" s="36" t="s">
        <v>6</v>
      </c>
      <c r="S4388" s="49"/>
      <c r="T4388" s="14" t="s">
        <v>17652</v>
      </c>
      <c r="U4388" s="14" t="s">
        <v>92</v>
      </c>
      <c r="V4388" s="18"/>
      <c r="W4388" s="20"/>
      <c r="X4388" s="20"/>
      <c r="Y4388" s="20"/>
      <c r="Z4388" s="20"/>
      <c r="AA4388" s="20"/>
      <c r="AB4388" s="20"/>
      <c r="AC4388" s="20"/>
      <c r="AD4388" s="20"/>
      <c r="AE4388" s="20"/>
      <c r="AF4388" s="20"/>
      <c r="AG4388" s="20"/>
      <c r="AH4388" s="20"/>
    </row>
    <row r="4389">
      <c r="A4389" s="30">
        <v>305045.0</v>
      </c>
      <c r="B4389" s="31" t="s">
        <v>17653</v>
      </c>
      <c r="C4389" s="31" t="s">
        <v>17654</v>
      </c>
      <c r="D4389" s="31" t="s">
        <v>1872</v>
      </c>
      <c r="E4389" s="31" t="s">
        <v>39</v>
      </c>
      <c r="F4389" s="30">
        <v>3301.0</v>
      </c>
      <c r="G4389" s="30">
        <v>6.032246561E9</v>
      </c>
      <c r="H4389" s="42" t="s">
        <v>17655</v>
      </c>
      <c r="I4389" s="25" t="s">
        <v>754</v>
      </c>
      <c r="J4389" s="89">
        <v>44564.0</v>
      </c>
      <c r="K4389" s="43"/>
      <c r="L4389" s="27">
        <v>2.0</v>
      </c>
      <c r="M4389" s="27" t="s">
        <v>7</v>
      </c>
      <c r="N4389" s="196"/>
      <c r="O4389" s="44"/>
      <c r="P4389" s="44"/>
      <c r="Q4389" s="39" t="s">
        <v>6</v>
      </c>
      <c r="R4389" s="39" t="s">
        <v>6</v>
      </c>
      <c r="S4389" s="44"/>
      <c r="T4389" s="25" t="s">
        <v>17619</v>
      </c>
      <c r="U4389" s="25" t="s">
        <v>92</v>
      </c>
      <c r="V4389" s="29"/>
      <c r="W4389" s="20"/>
      <c r="X4389" s="20"/>
      <c r="Y4389" s="20"/>
      <c r="Z4389" s="20"/>
      <c r="AA4389" s="20"/>
      <c r="AB4389" s="20"/>
      <c r="AC4389" s="20"/>
      <c r="AD4389" s="20"/>
      <c r="AE4389" s="20"/>
      <c r="AF4389" s="20"/>
      <c r="AG4389" s="20"/>
      <c r="AH4389" s="20"/>
    </row>
    <row r="4390">
      <c r="A4390" s="34">
        <v>305046.0</v>
      </c>
      <c r="B4390" s="35" t="s">
        <v>17656</v>
      </c>
      <c r="C4390" s="35" t="s">
        <v>17657</v>
      </c>
      <c r="D4390" s="35" t="s">
        <v>17658</v>
      </c>
      <c r="E4390" s="35" t="s">
        <v>39</v>
      </c>
      <c r="F4390" s="34">
        <v>3833.0</v>
      </c>
      <c r="G4390" s="34">
        <v>6.036795335E9</v>
      </c>
      <c r="H4390" s="51" t="s">
        <v>17659</v>
      </c>
      <c r="I4390" s="14" t="s">
        <v>754</v>
      </c>
      <c r="J4390" s="105">
        <v>44564.0</v>
      </c>
      <c r="K4390" s="105">
        <v>44564.0</v>
      </c>
      <c r="L4390" s="16">
        <v>1.0</v>
      </c>
      <c r="M4390" s="16" t="s">
        <v>7</v>
      </c>
      <c r="N4390" s="36" t="s">
        <v>4</v>
      </c>
      <c r="O4390" s="49">
        <f>395*30</f>
        <v>11850</v>
      </c>
      <c r="P4390" s="49">
        <f>375*30</f>
        <v>11250</v>
      </c>
      <c r="Q4390" s="17" t="s">
        <v>17660</v>
      </c>
      <c r="R4390" s="17" t="s">
        <v>6</v>
      </c>
      <c r="S4390" s="17" t="s">
        <v>17661</v>
      </c>
      <c r="T4390" s="14" t="s">
        <v>17662</v>
      </c>
      <c r="U4390" s="14" t="s">
        <v>87</v>
      </c>
      <c r="V4390" s="18"/>
      <c r="W4390" s="20"/>
      <c r="X4390" s="20"/>
      <c r="Y4390" s="20"/>
      <c r="Z4390" s="20"/>
      <c r="AA4390" s="20"/>
      <c r="AB4390" s="20"/>
      <c r="AC4390" s="20"/>
      <c r="AD4390" s="20"/>
      <c r="AE4390" s="20"/>
      <c r="AF4390" s="20"/>
      <c r="AG4390" s="20"/>
      <c r="AH4390" s="20"/>
    </row>
    <row r="4391">
      <c r="A4391" s="30">
        <v>305047.0</v>
      </c>
      <c r="B4391" s="31" t="s">
        <v>17663</v>
      </c>
      <c r="C4391" s="31" t="s">
        <v>17664</v>
      </c>
      <c r="D4391" s="31" t="s">
        <v>4243</v>
      </c>
      <c r="E4391" s="31" t="s">
        <v>39</v>
      </c>
      <c r="F4391" s="30">
        <v>3820.0</v>
      </c>
      <c r="G4391" s="30">
        <v>6.037421348E9</v>
      </c>
      <c r="H4391" s="42" t="s">
        <v>17665</v>
      </c>
      <c r="I4391" s="25" t="s">
        <v>754</v>
      </c>
      <c r="J4391" s="89">
        <v>44564.0</v>
      </c>
      <c r="K4391" s="43"/>
      <c r="L4391" s="27">
        <v>2.0</v>
      </c>
      <c r="M4391" s="27" t="s">
        <v>7</v>
      </c>
      <c r="N4391" s="196"/>
      <c r="O4391" s="44"/>
      <c r="P4391" s="44"/>
      <c r="Q4391" s="39" t="s">
        <v>6</v>
      </c>
      <c r="R4391" s="39" t="s">
        <v>6</v>
      </c>
      <c r="S4391" s="44"/>
      <c r="T4391" s="25" t="s">
        <v>17666</v>
      </c>
      <c r="U4391" s="25" t="s">
        <v>92</v>
      </c>
      <c r="V4391" s="29"/>
      <c r="W4391" s="20"/>
      <c r="X4391" s="20"/>
      <c r="Y4391" s="20"/>
      <c r="Z4391" s="20"/>
      <c r="AA4391" s="20"/>
      <c r="AB4391" s="20"/>
      <c r="AC4391" s="20"/>
      <c r="AD4391" s="20"/>
      <c r="AE4391" s="20"/>
      <c r="AF4391" s="20"/>
      <c r="AG4391" s="20"/>
      <c r="AH4391" s="20"/>
    </row>
    <row r="4392">
      <c r="A4392" s="34">
        <v>305049.0</v>
      </c>
      <c r="B4392" s="35" t="s">
        <v>17667</v>
      </c>
      <c r="C4392" s="35" t="s">
        <v>17668</v>
      </c>
      <c r="D4392" s="35" t="s">
        <v>17669</v>
      </c>
      <c r="E4392" s="35" t="s">
        <v>39</v>
      </c>
      <c r="F4392" s="34">
        <v>3833.0</v>
      </c>
      <c r="G4392" s="34">
        <v>6.0377247E9</v>
      </c>
      <c r="H4392" s="51" t="s">
        <v>17670</v>
      </c>
      <c r="I4392" s="14" t="s">
        <v>754</v>
      </c>
      <c r="J4392" s="105">
        <v>44564.0</v>
      </c>
      <c r="K4392" s="105">
        <v>44609.0</v>
      </c>
      <c r="L4392" s="16">
        <v>2.0</v>
      </c>
      <c r="M4392" s="16" t="s">
        <v>7</v>
      </c>
      <c r="N4392" s="16" t="s">
        <v>7</v>
      </c>
      <c r="O4392" s="36" t="s">
        <v>6</v>
      </c>
      <c r="P4392" s="36" t="s">
        <v>6</v>
      </c>
      <c r="Q4392" s="17">
        <v>7900.0</v>
      </c>
      <c r="R4392" s="17">
        <v>2668.0</v>
      </c>
      <c r="S4392" s="36" t="s">
        <v>6</v>
      </c>
      <c r="T4392" s="14" t="s">
        <v>17671</v>
      </c>
      <c r="U4392" s="14" t="s">
        <v>87</v>
      </c>
      <c r="V4392" s="18"/>
      <c r="W4392" s="20"/>
      <c r="X4392" s="20"/>
      <c r="Y4392" s="20"/>
      <c r="Z4392" s="20"/>
      <c r="AA4392" s="20"/>
      <c r="AB4392" s="20"/>
      <c r="AC4392" s="20"/>
      <c r="AD4392" s="20"/>
      <c r="AE4392" s="20"/>
      <c r="AF4392" s="20"/>
      <c r="AG4392" s="20"/>
      <c r="AH4392" s="20"/>
    </row>
    <row r="4393">
      <c r="A4393" s="30">
        <v>305050.0</v>
      </c>
      <c r="B4393" s="31" t="s">
        <v>17672</v>
      </c>
      <c r="C4393" s="31" t="s">
        <v>17673</v>
      </c>
      <c r="D4393" s="31" t="s">
        <v>7711</v>
      </c>
      <c r="E4393" s="31" t="s">
        <v>39</v>
      </c>
      <c r="F4393" s="30">
        <v>3766.0</v>
      </c>
      <c r="G4393" s="30">
        <v>6.034482234E9</v>
      </c>
      <c r="H4393" s="42" t="s">
        <v>17674</v>
      </c>
      <c r="I4393" s="25" t="s">
        <v>754</v>
      </c>
      <c r="J4393" s="89">
        <v>44564.0</v>
      </c>
      <c r="K4393" s="43"/>
      <c r="L4393" s="27">
        <v>2.0</v>
      </c>
      <c r="M4393" s="27" t="s">
        <v>7</v>
      </c>
      <c r="N4393" s="196"/>
      <c r="O4393" s="44"/>
      <c r="P4393" s="44"/>
      <c r="Q4393" s="39" t="s">
        <v>6</v>
      </c>
      <c r="R4393" s="39" t="s">
        <v>6</v>
      </c>
      <c r="S4393" s="44"/>
      <c r="T4393" s="25" t="s">
        <v>17675</v>
      </c>
      <c r="U4393" s="25" t="s">
        <v>92</v>
      </c>
      <c r="V4393" s="29"/>
      <c r="W4393" s="20"/>
      <c r="X4393" s="20"/>
      <c r="Y4393" s="20"/>
      <c r="Z4393" s="20"/>
      <c r="AA4393" s="20"/>
      <c r="AB4393" s="20"/>
      <c r="AC4393" s="20"/>
      <c r="AD4393" s="20"/>
      <c r="AE4393" s="20"/>
      <c r="AF4393" s="20"/>
      <c r="AG4393" s="20"/>
      <c r="AH4393" s="20"/>
    </row>
    <row r="4394">
      <c r="A4394" s="34">
        <v>305051.0</v>
      </c>
      <c r="B4394" s="35" t="s">
        <v>17676</v>
      </c>
      <c r="C4394" s="35" t="s">
        <v>17677</v>
      </c>
      <c r="D4394" s="35" t="s">
        <v>17678</v>
      </c>
      <c r="E4394" s="35" t="s">
        <v>39</v>
      </c>
      <c r="F4394" s="34">
        <v>3431.0</v>
      </c>
      <c r="G4394" s="34">
        <v>6.0335738E9</v>
      </c>
      <c r="H4394" s="51" t="s">
        <v>17679</v>
      </c>
      <c r="I4394" s="14" t="s">
        <v>754</v>
      </c>
      <c r="J4394" s="105">
        <v>44564.0</v>
      </c>
      <c r="K4394" s="105">
        <v>44564.0</v>
      </c>
      <c r="L4394" s="16">
        <v>1.0</v>
      </c>
      <c r="M4394" s="16" t="s">
        <v>7</v>
      </c>
      <c r="N4394" s="16" t="s">
        <v>7</v>
      </c>
      <c r="O4394" s="17" t="s">
        <v>6</v>
      </c>
      <c r="P4394" s="49">
        <f>350*30</f>
        <v>10500</v>
      </c>
      <c r="Q4394" s="17" t="s">
        <v>6</v>
      </c>
      <c r="R4394" s="17" t="s">
        <v>6</v>
      </c>
      <c r="S4394" s="17">
        <v>10500.0</v>
      </c>
      <c r="T4394" s="14" t="s">
        <v>17680</v>
      </c>
      <c r="U4394" s="14" t="s">
        <v>87</v>
      </c>
      <c r="V4394" s="18"/>
      <c r="W4394" s="20"/>
      <c r="X4394" s="20"/>
      <c r="Y4394" s="20"/>
      <c r="Z4394" s="20"/>
      <c r="AA4394" s="20"/>
      <c r="AB4394" s="20"/>
      <c r="AC4394" s="20"/>
      <c r="AD4394" s="20"/>
      <c r="AE4394" s="20"/>
      <c r="AF4394" s="20"/>
      <c r="AG4394" s="20"/>
      <c r="AH4394" s="20"/>
    </row>
    <row r="4395">
      <c r="A4395" s="30">
        <v>305052.0</v>
      </c>
      <c r="B4395" s="31" t="s">
        <v>17681</v>
      </c>
      <c r="C4395" s="31" t="s">
        <v>17682</v>
      </c>
      <c r="D4395" s="31" t="s">
        <v>6485</v>
      </c>
      <c r="E4395" s="31" t="s">
        <v>39</v>
      </c>
      <c r="F4395" s="30">
        <v>3110.0</v>
      </c>
      <c r="G4395" s="30">
        <v>6.036238805E9</v>
      </c>
      <c r="H4395" s="42" t="s">
        <v>17683</v>
      </c>
      <c r="I4395" s="25" t="s">
        <v>754</v>
      </c>
      <c r="J4395" s="89">
        <v>44564.0</v>
      </c>
      <c r="K4395" s="43"/>
      <c r="L4395" s="27">
        <v>2.0</v>
      </c>
      <c r="M4395" s="27" t="s">
        <v>7</v>
      </c>
      <c r="N4395" s="196"/>
      <c r="O4395" s="44"/>
      <c r="P4395" s="44"/>
      <c r="Q4395" s="39" t="s">
        <v>6</v>
      </c>
      <c r="R4395" s="39" t="s">
        <v>6</v>
      </c>
      <c r="S4395" s="44"/>
      <c r="T4395" s="25" t="s">
        <v>17619</v>
      </c>
      <c r="U4395" s="25" t="s">
        <v>92</v>
      </c>
      <c r="V4395" s="29"/>
      <c r="W4395" s="20"/>
      <c r="X4395" s="20"/>
      <c r="Y4395" s="20"/>
      <c r="Z4395" s="20"/>
      <c r="AA4395" s="20"/>
      <c r="AB4395" s="20"/>
      <c r="AC4395" s="20"/>
      <c r="AD4395" s="20"/>
      <c r="AE4395" s="20"/>
      <c r="AF4395" s="20"/>
      <c r="AG4395" s="20"/>
      <c r="AH4395" s="20"/>
    </row>
    <row r="4396">
      <c r="A4396" s="34">
        <v>305053.0</v>
      </c>
      <c r="B4396" s="35" t="s">
        <v>17684</v>
      </c>
      <c r="C4396" s="35" t="s">
        <v>17685</v>
      </c>
      <c r="D4396" s="35" t="s">
        <v>17686</v>
      </c>
      <c r="E4396" s="35" t="s">
        <v>39</v>
      </c>
      <c r="F4396" s="34">
        <v>3774.0</v>
      </c>
      <c r="G4396" s="34">
        <v>6.037876971E9</v>
      </c>
      <c r="H4396" s="51" t="s">
        <v>17687</v>
      </c>
      <c r="I4396" s="14" t="s">
        <v>754</v>
      </c>
      <c r="J4396" s="105">
        <v>44564.0</v>
      </c>
      <c r="K4396" s="48"/>
      <c r="L4396" s="16">
        <v>3.0</v>
      </c>
      <c r="M4396" s="16" t="s">
        <v>7</v>
      </c>
      <c r="N4396" s="197"/>
      <c r="O4396" s="49"/>
      <c r="P4396" s="49"/>
      <c r="Q4396" s="36" t="s">
        <v>6</v>
      </c>
      <c r="R4396" s="36" t="s">
        <v>6</v>
      </c>
      <c r="S4396" s="49"/>
      <c r="T4396" s="14" t="s">
        <v>17688</v>
      </c>
      <c r="U4396" s="14" t="s">
        <v>92</v>
      </c>
      <c r="V4396" s="18"/>
      <c r="W4396" s="20"/>
      <c r="X4396" s="20"/>
      <c r="Y4396" s="20"/>
      <c r="Z4396" s="20"/>
      <c r="AA4396" s="20"/>
      <c r="AB4396" s="20"/>
      <c r="AC4396" s="20"/>
      <c r="AD4396" s="20"/>
      <c r="AE4396" s="20"/>
      <c r="AF4396" s="20"/>
      <c r="AG4396" s="20"/>
      <c r="AH4396" s="20"/>
    </row>
    <row r="4397">
      <c r="A4397" s="30">
        <v>305054.0</v>
      </c>
      <c r="B4397" s="31" t="s">
        <v>17689</v>
      </c>
      <c r="C4397" s="31" t="s">
        <v>17690</v>
      </c>
      <c r="D4397" s="31" t="s">
        <v>17691</v>
      </c>
      <c r="E4397" s="31" t="s">
        <v>39</v>
      </c>
      <c r="F4397" s="30">
        <v>3467.0</v>
      </c>
      <c r="G4397" s="30">
        <v>6.033994912E9</v>
      </c>
      <c r="H4397" s="42" t="s">
        <v>17692</v>
      </c>
      <c r="I4397" s="25" t="s">
        <v>754</v>
      </c>
      <c r="J4397" s="89">
        <v>44564.0</v>
      </c>
      <c r="K4397" s="43"/>
      <c r="L4397" s="27">
        <v>2.0</v>
      </c>
      <c r="M4397" s="27" t="s">
        <v>7</v>
      </c>
      <c r="N4397" s="196"/>
      <c r="O4397" s="44"/>
      <c r="P4397" s="44"/>
      <c r="Q4397" s="28">
        <v>3100.0</v>
      </c>
      <c r="R4397" s="39" t="s">
        <v>6</v>
      </c>
      <c r="S4397" s="44"/>
      <c r="T4397" s="25" t="s">
        <v>17619</v>
      </c>
      <c r="U4397" s="25" t="s">
        <v>92</v>
      </c>
      <c r="V4397" s="29"/>
      <c r="W4397" s="20"/>
      <c r="X4397" s="20"/>
      <c r="Y4397" s="20"/>
      <c r="Z4397" s="20"/>
      <c r="AA4397" s="20"/>
      <c r="AB4397" s="20"/>
      <c r="AC4397" s="20"/>
      <c r="AD4397" s="20"/>
      <c r="AE4397" s="20"/>
      <c r="AF4397" s="20"/>
      <c r="AG4397" s="20"/>
      <c r="AH4397" s="20"/>
    </row>
    <row r="4398">
      <c r="A4398" s="34">
        <v>305055.0</v>
      </c>
      <c r="B4398" s="35" t="s">
        <v>17693</v>
      </c>
      <c r="C4398" s="35" t="s">
        <v>17694</v>
      </c>
      <c r="D4398" s="35" t="s">
        <v>17695</v>
      </c>
      <c r="E4398" s="35" t="s">
        <v>39</v>
      </c>
      <c r="F4398" s="34">
        <v>3842.0</v>
      </c>
      <c r="G4398" s="34">
        <v>6.039264551E9</v>
      </c>
      <c r="H4398" s="51" t="s">
        <v>17696</v>
      </c>
      <c r="I4398" s="14" t="s">
        <v>754</v>
      </c>
      <c r="J4398" s="105">
        <v>44564.0</v>
      </c>
      <c r="K4398" s="105">
        <v>44564.0</v>
      </c>
      <c r="L4398" s="16">
        <v>1.0</v>
      </c>
      <c r="M4398" s="16" t="s">
        <v>7</v>
      </c>
      <c r="N4398" s="36" t="s">
        <v>7</v>
      </c>
      <c r="O4398" s="49">
        <f>415*30</f>
        <v>12450</v>
      </c>
      <c r="P4398" s="49">
        <f>369*30</f>
        <v>11070</v>
      </c>
      <c r="Q4398" s="17" t="s">
        <v>6</v>
      </c>
      <c r="R4398" s="17" t="s">
        <v>6</v>
      </c>
      <c r="S4398" s="17" t="s">
        <v>17697</v>
      </c>
      <c r="T4398" s="14" t="s">
        <v>17698</v>
      </c>
      <c r="U4398" s="14" t="s">
        <v>87</v>
      </c>
      <c r="V4398" s="18"/>
      <c r="W4398" s="20"/>
      <c r="X4398" s="20"/>
      <c r="Y4398" s="20"/>
      <c r="Z4398" s="20"/>
      <c r="AA4398" s="20"/>
      <c r="AB4398" s="20"/>
      <c r="AC4398" s="20"/>
      <c r="AD4398" s="20"/>
      <c r="AE4398" s="20"/>
      <c r="AF4398" s="20"/>
      <c r="AG4398" s="20"/>
      <c r="AH4398" s="20"/>
    </row>
    <row r="4399">
      <c r="A4399" s="30">
        <v>305056.0</v>
      </c>
      <c r="B4399" s="31" t="s">
        <v>17699</v>
      </c>
      <c r="C4399" s="31" t="s">
        <v>17700</v>
      </c>
      <c r="D4399" s="31" t="s">
        <v>17701</v>
      </c>
      <c r="E4399" s="31" t="s">
        <v>39</v>
      </c>
      <c r="F4399" s="30">
        <v>3303.0</v>
      </c>
      <c r="G4399" s="30">
        <v>6.037962165E9</v>
      </c>
      <c r="H4399" s="42" t="s">
        <v>17702</v>
      </c>
      <c r="I4399" s="25" t="s">
        <v>754</v>
      </c>
      <c r="J4399" s="89">
        <v>44564.0</v>
      </c>
      <c r="K4399" s="89">
        <v>44564.0</v>
      </c>
      <c r="L4399" s="27">
        <v>1.0</v>
      </c>
      <c r="M4399" s="27" t="s">
        <v>7</v>
      </c>
      <c r="N4399" s="39" t="s">
        <v>7</v>
      </c>
      <c r="O4399" s="44">
        <f>325*30</f>
        <v>9750</v>
      </c>
      <c r="P4399" s="28">
        <v>9750.0</v>
      </c>
      <c r="Q4399" s="28" t="s">
        <v>6</v>
      </c>
      <c r="R4399" s="28" t="s">
        <v>6</v>
      </c>
      <c r="S4399" s="28">
        <v>9750.0</v>
      </c>
      <c r="T4399" s="25" t="s">
        <v>17436</v>
      </c>
      <c r="U4399" s="25" t="s">
        <v>87</v>
      </c>
      <c r="V4399" s="29"/>
      <c r="W4399" s="20"/>
      <c r="X4399" s="20"/>
      <c r="Y4399" s="20"/>
      <c r="Z4399" s="20"/>
      <c r="AA4399" s="20"/>
      <c r="AB4399" s="20"/>
      <c r="AC4399" s="20"/>
      <c r="AD4399" s="20"/>
      <c r="AE4399" s="20"/>
      <c r="AF4399" s="20"/>
      <c r="AG4399" s="20"/>
      <c r="AH4399" s="20"/>
    </row>
    <row r="4400">
      <c r="A4400" s="34">
        <v>305057.0</v>
      </c>
      <c r="B4400" s="35" t="s">
        <v>17703</v>
      </c>
      <c r="C4400" s="35" t="s">
        <v>17704</v>
      </c>
      <c r="D4400" s="35" t="s">
        <v>3738</v>
      </c>
      <c r="E4400" s="35" t="s">
        <v>39</v>
      </c>
      <c r="F4400" s="34">
        <v>3104.0</v>
      </c>
      <c r="G4400" s="34">
        <v>6.0364759E9</v>
      </c>
      <c r="H4400" s="51" t="s">
        <v>17705</v>
      </c>
      <c r="I4400" s="14" t="s">
        <v>754</v>
      </c>
      <c r="J4400" s="105">
        <v>44564.0</v>
      </c>
      <c r="K4400" s="105">
        <v>44609.0</v>
      </c>
      <c r="L4400" s="16">
        <v>3.0</v>
      </c>
      <c r="M4400" s="16" t="s">
        <v>7</v>
      </c>
      <c r="N4400" s="16" t="s">
        <v>7</v>
      </c>
      <c r="O4400" s="49">
        <f>460*30</f>
        <v>13800</v>
      </c>
      <c r="P4400" s="49">
        <f>415*30</f>
        <v>12450</v>
      </c>
      <c r="Q4400" s="36" t="s">
        <v>6</v>
      </c>
      <c r="R4400" s="36" t="s">
        <v>6</v>
      </c>
      <c r="S4400" s="17" t="s">
        <v>8433</v>
      </c>
      <c r="T4400" s="14" t="s">
        <v>17706</v>
      </c>
      <c r="U4400" s="14" t="s">
        <v>87</v>
      </c>
      <c r="V4400" s="18"/>
      <c r="W4400" s="20"/>
      <c r="X4400" s="20"/>
      <c r="Y4400" s="20"/>
      <c r="Z4400" s="20"/>
      <c r="AA4400" s="20"/>
      <c r="AB4400" s="20"/>
      <c r="AC4400" s="20"/>
      <c r="AD4400" s="20"/>
      <c r="AE4400" s="20"/>
      <c r="AF4400" s="20"/>
      <c r="AG4400" s="20"/>
      <c r="AH4400" s="20"/>
    </row>
    <row r="4401">
      <c r="A4401" s="30">
        <v>305058.0</v>
      </c>
      <c r="B4401" s="31" t="s">
        <v>17707</v>
      </c>
      <c r="C4401" s="31" t="s">
        <v>17708</v>
      </c>
      <c r="D4401" s="31" t="s">
        <v>981</v>
      </c>
      <c r="E4401" s="31" t="s">
        <v>39</v>
      </c>
      <c r="F4401" s="30">
        <v>3079.0</v>
      </c>
      <c r="G4401" s="30">
        <v>6.038935586E9</v>
      </c>
      <c r="H4401" s="42" t="s">
        <v>17709</v>
      </c>
      <c r="I4401" s="25" t="s">
        <v>754</v>
      </c>
      <c r="J4401" s="89">
        <v>44564.0</v>
      </c>
      <c r="K4401" s="89">
        <v>44609.0</v>
      </c>
      <c r="L4401" s="27">
        <v>2.0</v>
      </c>
      <c r="M4401" s="27" t="s">
        <v>7</v>
      </c>
      <c r="N4401" s="27" t="s">
        <v>7</v>
      </c>
      <c r="O4401" s="44">
        <f>395*30</f>
        <v>11850</v>
      </c>
      <c r="P4401" s="44">
        <f>385*30</f>
        <v>11550</v>
      </c>
      <c r="Q4401" s="39" t="s">
        <v>6</v>
      </c>
      <c r="R4401" s="39" t="s">
        <v>6</v>
      </c>
      <c r="S4401" s="39" t="s">
        <v>6</v>
      </c>
      <c r="T4401" s="25" t="s">
        <v>17710</v>
      </c>
      <c r="U4401" s="25" t="s">
        <v>87</v>
      </c>
      <c r="V4401" s="29"/>
      <c r="W4401" s="20"/>
      <c r="X4401" s="20"/>
      <c r="Y4401" s="20"/>
      <c r="Z4401" s="20"/>
      <c r="AA4401" s="20"/>
      <c r="AB4401" s="20"/>
      <c r="AC4401" s="20"/>
      <c r="AD4401" s="20"/>
      <c r="AE4401" s="20"/>
      <c r="AF4401" s="20"/>
      <c r="AG4401" s="20"/>
      <c r="AH4401" s="20"/>
    </row>
    <row r="4402">
      <c r="A4402" s="34">
        <v>305059.0</v>
      </c>
      <c r="B4402" s="35" t="s">
        <v>17711</v>
      </c>
      <c r="C4402" s="35" t="s">
        <v>17712</v>
      </c>
      <c r="D4402" s="35" t="s">
        <v>17713</v>
      </c>
      <c r="E4402" s="35" t="s">
        <v>39</v>
      </c>
      <c r="F4402" s="34">
        <v>3458.0</v>
      </c>
      <c r="G4402" s="34">
        <v>6.039247267E9</v>
      </c>
      <c r="H4402" s="51" t="s">
        <v>17714</v>
      </c>
      <c r="I4402" s="14" t="s">
        <v>754</v>
      </c>
      <c r="J4402" s="105">
        <v>44564.0</v>
      </c>
      <c r="K4402" s="48"/>
      <c r="L4402" s="16">
        <v>2.0</v>
      </c>
      <c r="M4402" s="16" t="s">
        <v>7</v>
      </c>
      <c r="N4402" s="197"/>
      <c r="O4402" s="49"/>
      <c r="P4402" s="49"/>
      <c r="Q4402" s="36" t="s">
        <v>6</v>
      </c>
      <c r="R4402" s="36" t="s">
        <v>6</v>
      </c>
      <c r="S4402" s="49"/>
      <c r="T4402" s="14" t="s">
        <v>17715</v>
      </c>
      <c r="U4402" s="14" t="s">
        <v>92</v>
      </c>
      <c r="V4402" s="18"/>
      <c r="W4402" s="20"/>
      <c r="X4402" s="20"/>
      <c r="Y4402" s="20"/>
      <c r="Z4402" s="20"/>
      <c r="AA4402" s="20"/>
      <c r="AB4402" s="20"/>
      <c r="AC4402" s="20"/>
      <c r="AD4402" s="20"/>
      <c r="AE4402" s="20"/>
      <c r="AF4402" s="20"/>
      <c r="AG4402" s="20"/>
      <c r="AH4402" s="20"/>
    </row>
    <row r="4403">
      <c r="A4403" s="30">
        <v>305060.0</v>
      </c>
      <c r="B4403" s="31" t="s">
        <v>17716</v>
      </c>
      <c r="C4403" s="31" t="s">
        <v>17717</v>
      </c>
      <c r="D4403" s="31" t="s">
        <v>6485</v>
      </c>
      <c r="E4403" s="31" t="s">
        <v>39</v>
      </c>
      <c r="F4403" s="30">
        <v>3110.0</v>
      </c>
      <c r="G4403" s="30">
        <v>6.036256462E9</v>
      </c>
      <c r="H4403" s="42" t="s">
        <v>17718</v>
      </c>
      <c r="I4403" s="25" t="s">
        <v>754</v>
      </c>
      <c r="J4403" s="89">
        <v>44564.0</v>
      </c>
      <c r="K4403" s="43"/>
      <c r="L4403" s="27">
        <v>2.0</v>
      </c>
      <c r="M4403" s="27" t="s">
        <v>7</v>
      </c>
      <c r="N4403" s="196"/>
      <c r="O4403" s="44"/>
      <c r="P4403" s="44"/>
      <c r="Q4403" s="39" t="s">
        <v>6</v>
      </c>
      <c r="R4403" s="39" t="s">
        <v>6</v>
      </c>
      <c r="S4403" s="44"/>
      <c r="T4403" s="25" t="s">
        <v>17619</v>
      </c>
      <c r="U4403" s="25" t="s">
        <v>92</v>
      </c>
      <c r="V4403" s="29"/>
      <c r="W4403" s="20"/>
      <c r="X4403" s="20"/>
      <c r="Y4403" s="20"/>
      <c r="Z4403" s="20"/>
      <c r="AA4403" s="20"/>
      <c r="AB4403" s="20"/>
      <c r="AC4403" s="20"/>
      <c r="AD4403" s="20"/>
      <c r="AE4403" s="20"/>
      <c r="AF4403" s="20"/>
      <c r="AG4403" s="20"/>
      <c r="AH4403" s="20"/>
    </row>
    <row r="4404">
      <c r="A4404" s="34">
        <v>305061.0</v>
      </c>
      <c r="B4404" s="35" t="s">
        <v>17719</v>
      </c>
      <c r="C4404" s="35" t="s">
        <v>17720</v>
      </c>
      <c r="D4404" s="35" t="s">
        <v>3588</v>
      </c>
      <c r="E4404" s="35" t="s">
        <v>39</v>
      </c>
      <c r="F4404" s="34">
        <v>3055.0</v>
      </c>
      <c r="G4404" s="34">
        <v>6.036737061E9</v>
      </c>
      <c r="H4404" s="51" t="s">
        <v>17721</v>
      </c>
      <c r="I4404" s="14" t="s">
        <v>754</v>
      </c>
      <c r="J4404" s="105">
        <v>44564.0</v>
      </c>
      <c r="K4404" s="48"/>
      <c r="L4404" s="16">
        <v>2.0</v>
      </c>
      <c r="M4404" s="16" t="s">
        <v>7</v>
      </c>
      <c r="N4404" s="197"/>
      <c r="O4404" s="49"/>
      <c r="P4404" s="49"/>
      <c r="Q4404" s="36" t="s">
        <v>6</v>
      </c>
      <c r="R4404" s="36" t="s">
        <v>6</v>
      </c>
      <c r="S4404" s="49"/>
      <c r="T4404" s="14" t="s">
        <v>17722</v>
      </c>
      <c r="U4404" s="14" t="s">
        <v>92</v>
      </c>
      <c r="V4404" s="18"/>
      <c r="W4404" s="20"/>
      <c r="X4404" s="20"/>
      <c r="Y4404" s="20"/>
      <c r="Z4404" s="20"/>
      <c r="AA4404" s="20"/>
      <c r="AB4404" s="20"/>
      <c r="AC4404" s="20"/>
      <c r="AD4404" s="20"/>
      <c r="AE4404" s="20"/>
      <c r="AF4404" s="20"/>
      <c r="AG4404" s="20"/>
      <c r="AH4404" s="20"/>
    </row>
    <row r="4405">
      <c r="A4405" s="30">
        <v>305062.0</v>
      </c>
      <c r="B4405" s="31" t="s">
        <v>17723</v>
      </c>
      <c r="C4405" s="31" t="s">
        <v>17724</v>
      </c>
      <c r="D4405" s="31" t="s">
        <v>17678</v>
      </c>
      <c r="E4405" s="31" t="s">
        <v>39</v>
      </c>
      <c r="F4405" s="30">
        <v>3431.0</v>
      </c>
      <c r="G4405" s="30">
        <v>6.033527311E9</v>
      </c>
      <c r="H4405" s="42" t="s">
        <v>17725</v>
      </c>
      <c r="I4405" s="25" t="s">
        <v>754</v>
      </c>
      <c r="J4405" s="89">
        <v>44564.0</v>
      </c>
      <c r="K4405" s="43"/>
      <c r="L4405" s="27">
        <v>3.0</v>
      </c>
      <c r="M4405" s="27" t="s">
        <v>7</v>
      </c>
      <c r="N4405" s="196"/>
      <c r="O4405" s="44"/>
      <c r="P4405" s="44"/>
      <c r="Q4405" s="39" t="s">
        <v>6</v>
      </c>
      <c r="R4405" s="39" t="s">
        <v>6</v>
      </c>
      <c r="S4405" s="44"/>
      <c r="T4405" s="25" t="s">
        <v>17726</v>
      </c>
      <c r="U4405" s="25" t="s">
        <v>92</v>
      </c>
      <c r="V4405" s="29"/>
      <c r="W4405" s="20"/>
      <c r="X4405" s="20"/>
      <c r="Y4405" s="20"/>
      <c r="Z4405" s="20"/>
      <c r="AA4405" s="20"/>
      <c r="AB4405" s="20"/>
      <c r="AC4405" s="20"/>
      <c r="AD4405" s="20"/>
      <c r="AE4405" s="20"/>
      <c r="AF4405" s="20"/>
      <c r="AG4405" s="20"/>
      <c r="AH4405" s="20"/>
    </row>
    <row r="4406">
      <c r="A4406" s="34">
        <v>305063.0</v>
      </c>
      <c r="B4406" s="35" t="s">
        <v>17727</v>
      </c>
      <c r="C4406" s="35" t="s">
        <v>17728</v>
      </c>
      <c r="D4406" s="35" t="s">
        <v>1872</v>
      </c>
      <c r="E4406" s="35" t="s">
        <v>39</v>
      </c>
      <c r="F4406" s="34">
        <v>3301.0</v>
      </c>
      <c r="G4406" s="34">
        <v>6.032256644E9</v>
      </c>
      <c r="H4406" s="51" t="s">
        <v>17729</v>
      </c>
      <c r="I4406" s="14" t="s">
        <v>754</v>
      </c>
      <c r="J4406" s="105">
        <v>44564.0</v>
      </c>
      <c r="K4406" s="105">
        <v>44609.0</v>
      </c>
      <c r="L4406" s="16">
        <v>1.0</v>
      </c>
      <c r="M4406" s="16" t="s">
        <v>7</v>
      </c>
      <c r="N4406" s="197"/>
      <c r="O4406" s="49"/>
      <c r="P4406" s="49"/>
      <c r="Q4406" s="17" t="s">
        <v>153</v>
      </c>
      <c r="R4406" s="36" t="s">
        <v>17730</v>
      </c>
      <c r="S4406" s="49"/>
      <c r="T4406" s="14" t="s">
        <v>17731</v>
      </c>
      <c r="U4406" s="14" t="s">
        <v>92</v>
      </c>
      <c r="V4406" s="18"/>
      <c r="W4406" s="20"/>
      <c r="X4406" s="20"/>
      <c r="Y4406" s="20"/>
      <c r="Z4406" s="20"/>
      <c r="AA4406" s="20"/>
      <c r="AB4406" s="20"/>
      <c r="AC4406" s="20"/>
      <c r="AD4406" s="20"/>
      <c r="AE4406" s="20"/>
      <c r="AF4406" s="20"/>
      <c r="AG4406" s="20"/>
      <c r="AH4406" s="20"/>
    </row>
    <row r="4407">
      <c r="A4407" s="30">
        <v>305064.0</v>
      </c>
      <c r="B4407" s="31" t="s">
        <v>17732</v>
      </c>
      <c r="C4407" s="31" t="s">
        <v>17733</v>
      </c>
      <c r="D4407" s="31" t="s">
        <v>17669</v>
      </c>
      <c r="E4407" s="31" t="s">
        <v>39</v>
      </c>
      <c r="F4407" s="30">
        <v>3833.0</v>
      </c>
      <c r="G4407" s="30">
        <v>6.037780531E9</v>
      </c>
      <c r="H4407" s="42" t="s">
        <v>17734</v>
      </c>
      <c r="I4407" s="25" t="s">
        <v>754</v>
      </c>
      <c r="J4407" s="89">
        <v>44564.0</v>
      </c>
      <c r="K4407" s="43"/>
      <c r="L4407" s="27">
        <v>2.0</v>
      </c>
      <c r="M4407" s="27" t="s">
        <v>7</v>
      </c>
      <c r="N4407" s="196"/>
      <c r="O4407" s="28"/>
      <c r="P4407" s="44"/>
      <c r="Q4407" s="39" t="s">
        <v>6</v>
      </c>
      <c r="R4407" s="39" t="s">
        <v>6</v>
      </c>
      <c r="S4407" s="44"/>
      <c r="T4407" s="25" t="s">
        <v>17735</v>
      </c>
      <c r="U4407" s="25" t="s">
        <v>92</v>
      </c>
      <c r="V4407" s="29"/>
      <c r="W4407" s="20"/>
      <c r="X4407" s="20"/>
      <c r="Y4407" s="20"/>
      <c r="Z4407" s="20"/>
      <c r="AA4407" s="20"/>
      <c r="AB4407" s="20"/>
      <c r="AC4407" s="20"/>
      <c r="AD4407" s="20"/>
      <c r="AE4407" s="20"/>
      <c r="AF4407" s="20"/>
      <c r="AG4407" s="20"/>
      <c r="AH4407" s="20"/>
    </row>
    <row r="4408">
      <c r="A4408" s="34">
        <v>305065.0</v>
      </c>
      <c r="B4408" s="35" t="s">
        <v>17736</v>
      </c>
      <c r="C4408" s="35" t="s">
        <v>17737</v>
      </c>
      <c r="D4408" s="35" t="s">
        <v>8910</v>
      </c>
      <c r="E4408" s="35" t="s">
        <v>39</v>
      </c>
      <c r="F4408" s="34">
        <v>3470.0</v>
      </c>
      <c r="G4408" s="34">
        <v>6.032396355E9</v>
      </c>
      <c r="H4408" s="51" t="s">
        <v>17738</v>
      </c>
      <c r="I4408" s="14" t="s">
        <v>754</v>
      </c>
      <c r="J4408" s="105">
        <v>44564.0</v>
      </c>
      <c r="K4408" s="48"/>
      <c r="L4408" s="16">
        <v>2.0</v>
      </c>
      <c r="M4408" s="16" t="s">
        <v>7</v>
      </c>
      <c r="N4408" s="197"/>
      <c r="O4408" s="49"/>
      <c r="P4408" s="49"/>
      <c r="Q4408" s="36" t="s">
        <v>6</v>
      </c>
      <c r="R4408" s="36" t="s">
        <v>6</v>
      </c>
      <c r="S4408" s="49"/>
      <c r="T4408" s="14" t="s">
        <v>17735</v>
      </c>
      <c r="U4408" s="14" t="s">
        <v>92</v>
      </c>
      <c r="V4408" s="18"/>
      <c r="W4408" s="20"/>
      <c r="X4408" s="20"/>
      <c r="Y4408" s="20"/>
      <c r="Z4408" s="20"/>
      <c r="AA4408" s="20"/>
      <c r="AB4408" s="20"/>
      <c r="AC4408" s="20"/>
      <c r="AD4408" s="20"/>
      <c r="AE4408" s="20"/>
      <c r="AF4408" s="20"/>
      <c r="AG4408" s="20"/>
      <c r="AH4408" s="20"/>
    </row>
    <row r="4409">
      <c r="A4409" s="30">
        <v>305066.0</v>
      </c>
      <c r="B4409" s="31" t="s">
        <v>17739</v>
      </c>
      <c r="C4409" s="31" t="s">
        <v>17740</v>
      </c>
      <c r="D4409" s="31" t="s">
        <v>17741</v>
      </c>
      <c r="E4409" s="31" t="s">
        <v>39</v>
      </c>
      <c r="F4409" s="30">
        <v>3570.0</v>
      </c>
      <c r="G4409" s="30">
        <v>6.03752182E9</v>
      </c>
      <c r="H4409" s="42" t="s">
        <v>17742</v>
      </c>
      <c r="I4409" s="25" t="s">
        <v>754</v>
      </c>
      <c r="J4409" s="89">
        <v>44564.0</v>
      </c>
      <c r="K4409" s="89">
        <v>44609.0</v>
      </c>
      <c r="L4409" s="27">
        <v>4.0</v>
      </c>
      <c r="M4409" s="27" t="s">
        <v>4</v>
      </c>
      <c r="N4409" s="28" t="s">
        <v>6</v>
      </c>
      <c r="O4409" s="28" t="s">
        <v>6</v>
      </c>
      <c r="P4409" s="28" t="s">
        <v>6</v>
      </c>
      <c r="Q4409" s="28" t="s">
        <v>6</v>
      </c>
      <c r="R4409" s="28" t="s">
        <v>6</v>
      </c>
      <c r="S4409" s="28" t="s">
        <v>6</v>
      </c>
      <c r="T4409" s="25" t="s">
        <v>17743</v>
      </c>
      <c r="U4409" s="25" t="s">
        <v>87</v>
      </c>
      <c r="V4409" s="29"/>
      <c r="W4409" s="20"/>
      <c r="X4409" s="20"/>
      <c r="Y4409" s="20"/>
      <c r="Z4409" s="20"/>
      <c r="AA4409" s="20"/>
      <c r="AB4409" s="20"/>
      <c r="AC4409" s="20"/>
      <c r="AD4409" s="20"/>
      <c r="AE4409" s="20"/>
      <c r="AF4409" s="20"/>
      <c r="AG4409" s="20"/>
      <c r="AH4409" s="20"/>
    </row>
    <row r="4410">
      <c r="A4410" s="34">
        <v>305067.0</v>
      </c>
      <c r="B4410" s="35" t="s">
        <v>17744</v>
      </c>
      <c r="C4410" s="35" t="s">
        <v>17745</v>
      </c>
      <c r="D4410" s="35" t="s">
        <v>3738</v>
      </c>
      <c r="E4410" s="35" t="s">
        <v>39</v>
      </c>
      <c r="F4410" s="34">
        <v>3104.0</v>
      </c>
      <c r="G4410" s="34">
        <v>6.036273811E9</v>
      </c>
      <c r="H4410" s="51" t="s">
        <v>17746</v>
      </c>
      <c r="I4410" s="14" t="s">
        <v>754</v>
      </c>
      <c r="J4410" s="105">
        <v>44564.0</v>
      </c>
      <c r="K4410" s="105">
        <v>44564.0</v>
      </c>
      <c r="L4410" s="16">
        <v>1.0</v>
      </c>
      <c r="M4410" s="16" t="s">
        <v>7</v>
      </c>
      <c r="N4410" s="16" t="s">
        <v>7</v>
      </c>
      <c r="O4410" s="17" t="s">
        <v>6</v>
      </c>
      <c r="P4410" s="17" t="s">
        <v>6</v>
      </c>
      <c r="Q4410" s="17" t="s">
        <v>6</v>
      </c>
      <c r="R4410" s="17" t="s">
        <v>6</v>
      </c>
      <c r="S4410" s="36" t="s">
        <v>6</v>
      </c>
      <c r="T4410" s="14" t="s">
        <v>17747</v>
      </c>
      <c r="U4410" s="14" t="s">
        <v>87</v>
      </c>
      <c r="V4410" s="18"/>
      <c r="W4410" s="20"/>
      <c r="X4410" s="20"/>
      <c r="Y4410" s="20"/>
      <c r="Z4410" s="20"/>
      <c r="AA4410" s="20"/>
      <c r="AB4410" s="20"/>
      <c r="AC4410" s="20"/>
      <c r="AD4410" s="20"/>
      <c r="AE4410" s="20"/>
      <c r="AF4410" s="20"/>
      <c r="AG4410" s="20"/>
      <c r="AH4410" s="20"/>
    </row>
    <row r="4411">
      <c r="A4411" s="30">
        <v>305068.0</v>
      </c>
      <c r="B4411" s="31" t="s">
        <v>17748</v>
      </c>
      <c r="C4411" s="31" t="s">
        <v>17749</v>
      </c>
      <c r="D4411" s="31" t="s">
        <v>3588</v>
      </c>
      <c r="E4411" s="31" t="s">
        <v>39</v>
      </c>
      <c r="F4411" s="30">
        <v>3055.0</v>
      </c>
      <c r="G4411" s="30">
        <v>6.036732907E9</v>
      </c>
      <c r="H4411" s="42" t="s">
        <v>17750</v>
      </c>
      <c r="I4411" s="25" t="s">
        <v>754</v>
      </c>
      <c r="J4411" s="89">
        <v>44564.0</v>
      </c>
      <c r="K4411" s="89">
        <v>44564.0</v>
      </c>
      <c r="L4411" s="27">
        <v>1.0</v>
      </c>
      <c r="M4411" s="27" t="s">
        <v>7</v>
      </c>
      <c r="N4411" s="27" t="s">
        <v>7</v>
      </c>
      <c r="O4411" s="44">
        <f>378*30</f>
        <v>11340</v>
      </c>
      <c r="P4411" s="44">
        <f>362*30</f>
        <v>10860</v>
      </c>
      <c r="Q4411" s="28" t="s">
        <v>6</v>
      </c>
      <c r="R4411" s="28" t="s">
        <v>6</v>
      </c>
      <c r="S4411" s="28" t="s">
        <v>6</v>
      </c>
      <c r="T4411" s="25" t="s">
        <v>17751</v>
      </c>
      <c r="U4411" s="25" t="s">
        <v>87</v>
      </c>
      <c r="V4411" s="29"/>
      <c r="W4411" s="20"/>
      <c r="X4411" s="20"/>
      <c r="Y4411" s="20"/>
      <c r="Z4411" s="20"/>
      <c r="AA4411" s="20"/>
      <c r="AB4411" s="20"/>
      <c r="AC4411" s="20"/>
      <c r="AD4411" s="20"/>
      <c r="AE4411" s="20"/>
      <c r="AF4411" s="20"/>
      <c r="AG4411" s="20"/>
      <c r="AH4411" s="20"/>
    </row>
    <row r="4412">
      <c r="A4412" s="34">
        <v>305070.0</v>
      </c>
      <c r="B4412" s="35" t="s">
        <v>17752</v>
      </c>
      <c r="C4412" s="35" t="s">
        <v>17753</v>
      </c>
      <c r="D4412" s="35" t="s">
        <v>17639</v>
      </c>
      <c r="E4412" s="35" t="s">
        <v>39</v>
      </c>
      <c r="F4412" s="34">
        <v>3246.0</v>
      </c>
      <c r="G4412" s="34">
        <v>6.035240466E9</v>
      </c>
      <c r="H4412" s="51" t="s">
        <v>17754</v>
      </c>
      <c r="I4412" s="14" t="s">
        <v>754</v>
      </c>
      <c r="J4412" s="105">
        <v>44564.0</v>
      </c>
      <c r="K4412" s="105">
        <v>44564.0</v>
      </c>
      <c r="L4412" s="16">
        <v>1.0</v>
      </c>
      <c r="M4412" s="16" t="s">
        <v>7</v>
      </c>
      <c r="N4412" s="16" t="s">
        <v>7</v>
      </c>
      <c r="O4412" s="49">
        <f>400*30</f>
        <v>12000</v>
      </c>
      <c r="P4412" s="49">
        <f>344*30</f>
        <v>10320</v>
      </c>
      <c r="Q4412" s="17" t="s">
        <v>6</v>
      </c>
      <c r="R4412" s="17" t="s">
        <v>17755</v>
      </c>
      <c r="S4412" s="17" t="s">
        <v>8433</v>
      </c>
      <c r="T4412" s="14" t="s">
        <v>17756</v>
      </c>
      <c r="U4412" s="14" t="s">
        <v>87</v>
      </c>
      <c r="V4412" s="18"/>
      <c r="W4412" s="20"/>
      <c r="X4412" s="20"/>
      <c r="Y4412" s="20"/>
      <c r="Z4412" s="20"/>
      <c r="AA4412" s="20"/>
      <c r="AB4412" s="20"/>
      <c r="AC4412" s="20"/>
      <c r="AD4412" s="20"/>
      <c r="AE4412" s="20"/>
      <c r="AF4412" s="20"/>
      <c r="AG4412" s="20"/>
      <c r="AH4412" s="20"/>
    </row>
    <row r="4413">
      <c r="A4413" s="30">
        <v>305071.0</v>
      </c>
      <c r="B4413" s="31" t="s">
        <v>17757</v>
      </c>
      <c r="C4413" s="31" t="s">
        <v>17758</v>
      </c>
      <c r="D4413" s="31" t="s">
        <v>3738</v>
      </c>
      <c r="E4413" s="31" t="s">
        <v>39</v>
      </c>
      <c r="F4413" s="30">
        <v>3104.0</v>
      </c>
      <c r="G4413" s="30">
        <v>6.036682373E9</v>
      </c>
      <c r="H4413" s="42" t="s">
        <v>17759</v>
      </c>
      <c r="I4413" s="25" t="s">
        <v>754</v>
      </c>
      <c r="J4413" s="89">
        <v>44564.0</v>
      </c>
      <c r="K4413" s="89">
        <v>44609.0</v>
      </c>
      <c r="L4413" s="27">
        <v>3.0</v>
      </c>
      <c r="M4413" s="27" t="s">
        <v>7</v>
      </c>
      <c r="N4413" s="27" t="s">
        <v>7</v>
      </c>
      <c r="O4413" s="28" t="s">
        <v>153</v>
      </c>
      <c r="P4413" s="28" t="s">
        <v>153</v>
      </c>
      <c r="Q4413" s="28" t="s">
        <v>6</v>
      </c>
      <c r="R4413" s="28" t="s">
        <v>17760</v>
      </c>
      <c r="S4413" s="39" t="s">
        <v>6</v>
      </c>
      <c r="T4413" s="25" t="s">
        <v>17761</v>
      </c>
      <c r="U4413" s="25" t="s">
        <v>92</v>
      </c>
      <c r="V4413" s="29"/>
      <c r="W4413" s="20"/>
      <c r="X4413" s="20"/>
      <c r="Y4413" s="20"/>
      <c r="Z4413" s="20"/>
      <c r="AA4413" s="20"/>
      <c r="AB4413" s="20"/>
      <c r="AC4413" s="20"/>
      <c r="AD4413" s="20"/>
      <c r="AE4413" s="20"/>
      <c r="AF4413" s="20"/>
      <c r="AG4413" s="20"/>
      <c r="AH4413" s="20"/>
    </row>
    <row r="4414">
      <c r="A4414" s="34">
        <v>305072.0</v>
      </c>
      <c r="B4414" s="35" t="s">
        <v>17762</v>
      </c>
      <c r="C4414" s="35" t="s">
        <v>17763</v>
      </c>
      <c r="D4414" s="35" t="s">
        <v>17764</v>
      </c>
      <c r="E4414" s="35" t="s">
        <v>39</v>
      </c>
      <c r="F4414" s="34">
        <v>3452.0</v>
      </c>
      <c r="G4414" s="34">
        <v>6.035328762E9</v>
      </c>
      <c r="H4414" s="51" t="s">
        <v>17765</v>
      </c>
      <c r="I4414" s="14" t="s">
        <v>754</v>
      </c>
      <c r="J4414" s="105">
        <v>44564.0</v>
      </c>
      <c r="K4414" s="48"/>
      <c r="L4414" s="16">
        <v>2.0</v>
      </c>
      <c r="M4414" s="16" t="s">
        <v>7</v>
      </c>
      <c r="N4414" s="197"/>
      <c r="O4414" s="49"/>
      <c r="P4414" s="49"/>
      <c r="Q4414" s="17" t="s">
        <v>6</v>
      </c>
      <c r="R4414" s="17" t="s">
        <v>6</v>
      </c>
      <c r="S4414" s="36"/>
      <c r="T4414" s="14" t="s">
        <v>17722</v>
      </c>
      <c r="U4414" s="14" t="s">
        <v>92</v>
      </c>
      <c r="V4414" s="18"/>
      <c r="W4414" s="20"/>
      <c r="X4414" s="20"/>
      <c r="Y4414" s="20"/>
      <c r="Z4414" s="20"/>
      <c r="AA4414" s="20"/>
      <c r="AB4414" s="20"/>
      <c r="AC4414" s="20"/>
      <c r="AD4414" s="20"/>
      <c r="AE4414" s="20"/>
      <c r="AF4414" s="20"/>
      <c r="AG4414" s="20"/>
      <c r="AH4414" s="20"/>
    </row>
    <row r="4415">
      <c r="A4415" s="30">
        <v>305076.0</v>
      </c>
      <c r="B4415" s="31" t="s">
        <v>17766</v>
      </c>
      <c r="C4415" s="31" t="s">
        <v>17767</v>
      </c>
      <c r="D4415" s="31" t="s">
        <v>2143</v>
      </c>
      <c r="E4415" s="31" t="s">
        <v>39</v>
      </c>
      <c r="F4415" s="30">
        <v>3584.0</v>
      </c>
      <c r="G4415" s="30">
        <v>6.037884735E9</v>
      </c>
      <c r="H4415" s="42" t="s">
        <v>17768</v>
      </c>
      <c r="I4415" s="25" t="s">
        <v>754</v>
      </c>
      <c r="J4415" s="89">
        <v>44564.0</v>
      </c>
      <c r="K4415" s="89">
        <v>44564.0</v>
      </c>
      <c r="L4415" s="27">
        <v>1.0</v>
      </c>
      <c r="M4415" s="27" t="s">
        <v>7</v>
      </c>
      <c r="N4415" s="27" t="s">
        <v>7</v>
      </c>
      <c r="O4415" s="44">
        <f>370*30</f>
        <v>11100</v>
      </c>
      <c r="P4415" s="44">
        <f>350*30</f>
        <v>10500</v>
      </c>
      <c r="Q4415" s="28" t="s">
        <v>6</v>
      </c>
      <c r="R4415" s="28" t="s">
        <v>6</v>
      </c>
      <c r="S4415" s="28" t="s">
        <v>8433</v>
      </c>
      <c r="T4415" s="25" t="s">
        <v>17756</v>
      </c>
      <c r="U4415" s="25" t="s">
        <v>87</v>
      </c>
      <c r="V4415" s="29"/>
      <c r="W4415" s="20"/>
      <c r="X4415" s="20"/>
      <c r="Y4415" s="20"/>
      <c r="Z4415" s="20"/>
      <c r="AA4415" s="20"/>
      <c r="AB4415" s="20"/>
      <c r="AC4415" s="20"/>
      <c r="AD4415" s="20"/>
      <c r="AE4415" s="20"/>
      <c r="AF4415" s="20"/>
      <c r="AG4415" s="20"/>
      <c r="AH4415" s="20"/>
    </row>
    <row r="4416">
      <c r="A4416" s="34">
        <v>305077.0</v>
      </c>
      <c r="B4416" s="35" t="s">
        <v>17769</v>
      </c>
      <c r="C4416" s="35" t="s">
        <v>17770</v>
      </c>
      <c r="D4416" s="35" t="s">
        <v>17771</v>
      </c>
      <c r="E4416" s="35" t="s">
        <v>39</v>
      </c>
      <c r="F4416" s="34">
        <v>3580.0</v>
      </c>
      <c r="G4416" s="34">
        <v>6.038235502E9</v>
      </c>
      <c r="H4416" s="51" t="s">
        <v>17772</v>
      </c>
      <c r="I4416" s="14" t="s">
        <v>754</v>
      </c>
      <c r="J4416" s="105">
        <v>44564.0</v>
      </c>
      <c r="K4416" s="48"/>
      <c r="L4416" s="16">
        <v>2.0</v>
      </c>
      <c r="M4416" s="16" t="s">
        <v>7</v>
      </c>
      <c r="N4416" s="197"/>
      <c r="O4416" s="49"/>
      <c r="P4416" s="49"/>
      <c r="Q4416" s="17">
        <v>3030.0</v>
      </c>
      <c r="R4416" s="17" t="s">
        <v>6</v>
      </c>
      <c r="S4416" s="36"/>
      <c r="T4416" s="14" t="s">
        <v>17735</v>
      </c>
      <c r="U4416" s="14" t="s">
        <v>92</v>
      </c>
      <c r="V4416" s="18"/>
      <c r="W4416" s="20"/>
      <c r="X4416" s="20"/>
      <c r="Y4416" s="20"/>
      <c r="Z4416" s="20"/>
      <c r="AA4416" s="20"/>
      <c r="AB4416" s="20"/>
      <c r="AC4416" s="20"/>
      <c r="AD4416" s="20"/>
      <c r="AE4416" s="20"/>
      <c r="AF4416" s="20"/>
      <c r="AG4416" s="20"/>
      <c r="AH4416" s="20"/>
    </row>
    <row r="4417">
      <c r="A4417" s="30">
        <v>305078.0</v>
      </c>
      <c r="B4417" s="31" t="s">
        <v>17773</v>
      </c>
      <c r="C4417" s="31" t="s">
        <v>17774</v>
      </c>
      <c r="D4417" s="31" t="s">
        <v>1872</v>
      </c>
      <c r="E4417" s="31" t="s">
        <v>39</v>
      </c>
      <c r="F4417" s="30">
        <v>3301.0</v>
      </c>
      <c r="G4417" s="30">
        <v>6.032241319E9</v>
      </c>
      <c r="H4417" s="42" t="s">
        <v>17775</v>
      </c>
      <c r="I4417" s="25" t="s">
        <v>754</v>
      </c>
      <c r="J4417" s="89">
        <v>44564.0</v>
      </c>
      <c r="K4417" s="89">
        <v>44564.0</v>
      </c>
      <c r="L4417" s="27">
        <v>1.0</v>
      </c>
      <c r="M4417" s="27" t="s">
        <v>7</v>
      </c>
      <c r="N4417" s="27" t="s">
        <v>7</v>
      </c>
      <c r="O4417" s="44">
        <f>470*30</f>
        <v>14100</v>
      </c>
      <c r="P4417" s="44">
        <f>450*30</f>
        <v>13500</v>
      </c>
      <c r="Q4417" s="28" t="s">
        <v>6</v>
      </c>
      <c r="R4417" s="28" t="s">
        <v>6</v>
      </c>
      <c r="S4417" s="28" t="s">
        <v>6</v>
      </c>
      <c r="T4417" s="25" t="s">
        <v>17751</v>
      </c>
      <c r="U4417" s="25" t="s">
        <v>87</v>
      </c>
      <c r="V4417" s="29"/>
      <c r="W4417" s="20"/>
      <c r="X4417" s="20"/>
      <c r="Y4417" s="20"/>
      <c r="Z4417" s="20"/>
      <c r="AA4417" s="20"/>
      <c r="AB4417" s="20"/>
      <c r="AC4417" s="20"/>
      <c r="AD4417" s="20"/>
      <c r="AE4417" s="20"/>
      <c r="AF4417" s="20"/>
      <c r="AG4417" s="20"/>
      <c r="AH4417" s="20"/>
    </row>
    <row r="4418">
      <c r="A4418" s="34">
        <v>305079.0</v>
      </c>
      <c r="B4418" s="35" t="s">
        <v>17776</v>
      </c>
      <c r="C4418" s="35" t="s">
        <v>17777</v>
      </c>
      <c r="D4418" s="35" t="s">
        <v>3738</v>
      </c>
      <c r="E4418" s="35" t="s">
        <v>39</v>
      </c>
      <c r="F4418" s="34">
        <v>3104.0</v>
      </c>
      <c r="G4418" s="34">
        <v>6.036223262E9</v>
      </c>
      <c r="H4418" s="51" t="s">
        <v>17778</v>
      </c>
      <c r="I4418" s="14" t="s">
        <v>754</v>
      </c>
      <c r="J4418" s="105">
        <v>44564.0</v>
      </c>
      <c r="M4418" s="16" t="s">
        <v>4</v>
      </c>
      <c r="N4418" s="17" t="s">
        <v>6</v>
      </c>
      <c r="O4418" s="17" t="s">
        <v>6</v>
      </c>
      <c r="P4418" s="17" t="s">
        <v>6</v>
      </c>
      <c r="Q4418" s="17" t="s">
        <v>6</v>
      </c>
      <c r="R4418" s="17" t="s">
        <v>6</v>
      </c>
      <c r="S4418" s="17" t="s">
        <v>6</v>
      </c>
      <c r="T4418" s="14" t="s">
        <v>10795</v>
      </c>
      <c r="U4418" s="14" t="s">
        <v>87</v>
      </c>
      <c r="V4418" s="18"/>
      <c r="W4418" s="20"/>
      <c r="X4418" s="20"/>
      <c r="Y4418" s="20"/>
      <c r="Z4418" s="20"/>
      <c r="AA4418" s="20"/>
      <c r="AB4418" s="20"/>
      <c r="AC4418" s="20"/>
      <c r="AD4418" s="20"/>
      <c r="AE4418" s="20"/>
      <c r="AF4418" s="20"/>
      <c r="AG4418" s="20"/>
      <c r="AH4418" s="20"/>
    </row>
    <row r="4419">
      <c r="A4419" s="30">
        <v>305080.0</v>
      </c>
      <c r="B4419" s="31" t="s">
        <v>17779</v>
      </c>
      <c r="C4419" s="31" t="s">
        <v>17780</v>
      </c>
      <c r="D4419" s="31" t="s">
        <v>17781</v>
      </c>
      <c r="E4419" s="31" t="s">
        <v>39</v>
      </c>
      <c r="F4419" s="30">
        <v>3234.0</v>
      </c>
      <c r="G4419" s="30">
        <v>6.037364772E9</v>
      </c>
      <c r="H4419" s="42" t="s">
        <v>17782</v>
      </c>
      <c r="I4419" s="25" t="s">
        <v>754</v>
      </c>
      <c r="J4419" s="89">
        <v>44564.0</v>
      </c>
      <c r="K4419" s="89">
        <v>44564.0</v>
      </c>
      <c r="L4419" s="27">
        <v>1.0</v>
      </c>
      <c r="M4419" s="27" t="s">
        <v>7</v>
      </c>
      <c r="N4419" s="27" t="s">
        <v>7</v>
      </c>
      <c r="O4419" s="44">
        <f>390*30</f>
        <v>11700</v>
      </c>
      <c r="P4419" s="44">
        <f>440*30</f>
        <v>13200</v>
      </c>
      <c r="Q4419" s="28" t="s">
        <v>6</v>
      </c>
      <c r="R4419" s="28" t="s">
        <v>6</v>
      </c>
      <c r="S4419" s="28" t="s">
        <v>6</v>
      </c>
      <c r="T4419" s="25" t="s">
        <v>17751</v>
      </c>
      <c r="U4419" s="25" t="s">
        <v>87</v>
      </c>
      <c r="V4419" s="29"/>
      <c r="W4419" s="20"/>
      <c r="X4419" s="20"/>
      <c r="Y4419" s="20"/>
      <c r="Z4419" s="20"/>
      <c r="AA4419" s="20"/>
      <c r="AB4419" s="20"/>
      <c r="AC4419" s="20"/>
      <c r="AD4419" s="20"/>
      <c r="AE4419" s="20"/>
      <c r="AF4419" s="20"/>
      <c r="AG4419" s="20"/>
      <c r="AH4419" s="20"/>
    </row>
    <row r="4420">
      <c r="A4420" s="34">
        <v>305082.0</v>
      </c>
      <c r="B4420" s="35" t="s">
        <v>17783</v>
      </c>
      <c r="C4420" s="35" t="s">
        <v>17784</v>
      </c>
      <c r="D4420" s="35" t="s">
        <v>17617</v>
      </c>
      <c r="E4420" s="35" t="s">
        <v>39</v>
      </c>
      <c r="F4420" s="34">
        <v>3801.0</v>
      </c>
      <c r="G4420" s="34">
        <v>6.03431253E9</v>
      </c>
      <c r="H4420" s="51" t="s">
        <v>17785</v>
      </c>
      <c r="I4420" s="14" t="s">
        <v>754</v>
      </c>
      <c r="J4420" s="105">
        <v>44564.0</v>
      </c>
      <c r="K4420" s="105">
        <v>44609.0</v>
      </c>
      <c r="L4420" s="16">
        <v>2.0</v>
      </c>
      <c r="M4420" s="16" t="s">
        <v>7</v>
      </c>
      <c r="N4420" s="16" t="s">
        <v>7</v>
      </c>
      <c r="O4420" s="17" t="s">
        <v>6</v>
      </c>
      <c r="P4420" s="17" t="s">
        <v>17786</v>
      </c>
      <c r="Q4420" s="17" t="s">
        <v>6</v>
      </c>
      <c r="R4420" s="17" t="s">
        <v>6</v>
      </c>
      <c r="S4420" s="17">
        <v>12270.0</v>
      </c>
      <c r="T4420" s="14" t="s">
        <v>17787</v>
      </c>
      <c r="U4420" s="14" t="s">
        <v>87</v>
      </c>
      <c r="V4420" s="18"/>
      <c r="W4420" s="20"/>
      <c r="X4420" s="20"/>
      <c r="Y4420" s="20"/>
      <c r="Z4420" s="20"/>
      <c r="AA4420" s="20"/>
      <c r="AB4420" s="20"/>
      <c r="AC4420" s="20"/>
      <c r="AD4420" s="20"/>
      <c r="AE4420" s="20"/>
      <c r="AF4420" s="20"/>
      <c r="AG4420" s="20"/>
      <c r="AH4420" s="20"/>
    </row>
    <row r="4421">
      <c r="A4421" s="30">
        <v>305083.0</v>
      </c>
      <c r="B4421" s="31" t="s">
        <v>17788</v>
      </c>
      <c r="C4421" s="31" t="s">
        <v>17789</v>
      </c>
      <c r="D4421" s="31" t="s">
        <v>17790</v>
      </c>
      <c r="E4421" s="31" t="s">
        <v>39</v>
      </c>
      <c r="F4421" s="30">
        <v>3894.0</v>
      </c>
      <c r="G4421" s="30">
        <v>6.03569395E9</v>
      </c>
      <c r="H4421" s="42" t="s">
        <v>17791</v>
      </c>
      <c r="I4421" s="25" t="s">
        <v>754</v>
      </c>
      <c r="J4421" s="89">
        <v>44564.0</v>
      </c>
      <c r="K4421" s="89">
        <v>44564.0</v>
      </c>
      <c r="L4421" s="27">
        <v>1.0</v>
      </c>
      <c r="M4421" s="27" t="s">
        <v>7</v>
      </c>
      <c r="N4421" s="27" t="s">
        <v>7</v>
      </c>
      <c r="O4421" s="44">
        <f>396*30</f>
        <v>11880</v>
      </c>
      <c r="P4421" s="44">
        <f>352*30</f>
        <v>10560</v>
      </c>
      <c r="Q4421" s="28" t="s">
        <v>6</v>
      </c>
      <c r="R4421" s="28" t="s">
        <v>6</v>
      </c>
      <c r="S4421" s="28" t="s">
        <v>8433</v>
      </c>
      <c r="T4421" s="25" t="s">
        <v>17751</v>
      </c>
      <c r="U4421" s="25" t="s">
        <v>87</v>
      </c>
      <c r="V4421" s="29"/>
      <c r="W4421" s="20"/>
      <c r="X4421" s="20"/>
      <c r="Y4421" s="20"/>
      <c r="Z4421" s="20"/>
      <c r="AA4421" s="20"/>
      <c r="AB4421" s="20"/>
      <c r="AC4421" s="20"/>
      <c r="AD4421" s="20"/>
      <c r="AE4421" s="20"/>
      <c r="AF4421" s="20"/>
      <c r="AG4421" s="20"/>
      <c r="AH4421" s="20"/>
    </row>
    <row r="4422">
      <c r="A4422" s="34">
        <v>305084.0</v>
      </c>
      <c r="B4422" s="35" t="s">
        <v>17792</v>
      </c>
      <c r="C4422" s="35" t="s">
        <v>17793</v>
      </c>
      <c r="D4422" s="35" t="s">
        <v>17794</v>
      </c>
      <c r="E4422" s="35" t="s">
        <v>39</v>
      </c>
      <c r="F4422" s="34">
        <v>3860.0</v>
      </c>
      <c r="G4422" s="34">
        <v>6.033567294E9</v>
      </c>
      <c r="H4422" s="51" t="s">
        <v>17795</v>
      </c>
      <c r="I4422" s="14" t="s">
        <v>754</v>
      </c>
      <c r="J4422" s="105">
        <v>44565.0</v>
      </c>
      <c r="K4422" s="105">
        <v>44565.0</v>
      </c>
      <c r="L4422" s="16">
        <v>1.0</v>
      </c>
      <c r="M4422" s="16" t="s">
        <v>7</v>
      </c>
      <c r="N4422" s="16" t="s">
        <v>7</v>
      </c>
      <c r="O4422" s="49">
        <f>406*30</f>
        <v>12180</v>
      </c>
      <c r="P4422" s="49">
        <f>391*30</f>
        <v>11730</v>
      </c>
      <c r="Q4422" s="17" t="s">
        <v>17796</v>
      </c>
      <c r="R4422" s="17" t="s">
        <v>6</v>
      </c>
      <c r="S4422" s="17" t="s">
        <v>8433</v>
      </c>
      <c r="T4422" s="14" t="s">
        <v>17797</v>
      </c>
      <c r="U4422" s="14" t="s">
        <v>87</v>
      </c>
      <c r="V4422" s="18"/>
      <c r="W4422" s="20"/>
      <c r="X4422" s="20"/>
      <c r="Y4422" s="20"/>
      <c r="Z4422" s="20"/>
      <c r="AA4422" s="20"/>
      <c r="AB4422" s="20"/>
      <c r="AC4422" s="20"/>
      <c r="AD4422" s="20"/>
      <c r="AE4422" s="20"/>
      <c r="AF4422" s="20"/>
      <c r="AG4422" s="20"/>
      <c r="AH4422" s="20"/>
    </row>
    <row r="4423">
      <c r="A4423" s="30">
        <v>305085.0</v>
      </c>
      <c r="B4423" s="31" t="s">
        <v>17798</v>
      </c>
      <c r="C4423" s="31" t="s">
        <v>17799</v>
      </c>
      <c r="D4423" s="31" t="s">
        <v>17678</v>
      </c>
      <c r="E4423" s="31" t="s">
        <v>39</v>
      </c>
      <c r="F4423" s="30">
        <v>3431.0</v>
      </c>
      <c r="G4423" s="30">
        <v>6.033573902E9</v>
      </c>
      <c r="H4423" s="42" t="s">
        <v>17800</v>
      </c>
      <c r="I4423" s="25" t="s">
        <v>754</v>
      </c>
      <c r="J4423" s="89">
        <v>44565.0</v>
      </c>
      <c r="K4423" s="43"/>
      <c r="L4423" s="27">
        <v>2.0</v>
      </c>
      <c r="M4423" s="27" t="s">
        <v>7</v>
      </c>
      <c r="N4423" s="196"/>
      <c r="O4423" s="44"/>
      <c r="P4423" s="28"/>
      <c r="Q4423" s="28" t="s">
        <v>153</v>
      </c>
      <c r="R4423" s="28" t="s">
        <v>6</v>
      </c>
      <c r="S4423" s="44"/>
      <c r="T4423" s="25" t="s">
        <v>17801</v>
      </c>
      <c r="U4423" s="25" t="s">
        <v>92</v>
      </c>
      <c r="V4423" s="29"/>
      <c r="W4423" s="20"/>
      <c r="X4423" s="20"/>
      <c r="Y4423" s="20"/>
      <c r="Z4423" s="20"/>
      <c r="AA4423" s="20"/>
      <c r="AB4423" s="20"/>
      <c r="AC4423" s="20"/>
      <c r="AD4423" s="20"/>
      <c r="AE4423" s="20"/>
      <c r="AF4423" s="20"/>
      <c r="AG4423" s="20"/>
      <c r="AH4423" s="20"/>
    </row>
    <row r="4424">
      <c r="A4424" s="34">
        <v>305086.0</v>
      </c>
      <c r="B4424" s="35" t="s">
        <v>17802</v>
      </c>
      <c r="C4424" s="35" t="s">
        <v>17803</v>
      </c>
      <c r="D4424" s="35" t="s">
        <v>6485</v>
      </c>
      <c r="E4424" s="35" t="s">
        <v>39</v>
      </c>
      <c r="F4424" s="34">
        <v>3110.0</v>
      </c>
      <c r="G4424" s="34">
        <v>6.036274147E9</v>
      </c>
      <c r="H4424" s="51" t="s">
        <v>17804</v>
      </c>
      <c r="I4424" s="14" t="s">
        <v>754</v>
      </c>
      <c r="J4424" s="105">
        <v>44565.0</v>
      </c>
      <c r="K4424" s="105">
        <v>44609.0</v>
      </c>
      <c r="L4424" s="16">
        <v>2.0</v>
      </c>
      <c r="M4424" s="16" t="s">
        <v>7</v>
      </c>
      <c r="N4424" s="16" t="s">
        <v>7</v>
      </c>
      <c r="O4424" s="49">
        <f>430*30</f>
        <v>12900</v>
      </c>
      <c r="P4424" s="49">
        <f>400*30</f>
        <v>12000</v>
      </c>
      <c r="Q4424" s="17" t="s">
        <v>6</v>
      </c>
      <c r="R4424" s="17" t="s">
        <v>6</v>
      </c>
      <c r="S4424" s="17" t="s">
        <v>6</v>
      </c>
      <c r="T4424" s="14" t="s">
        <v>17805</v>
      </c>
      <c r="U4424" s="14" t="s">
        <v>87</v>
      </c>
      <c r="V4424" s="18"/>
      <c r="W4424" s="20"/>
      <c r="X4424" s="20"/>
      <c r="Y4424" s="20"/>
      <c r="Z4424" s="20"/>
      <c r="AA4424" s="20"/>
      <c r="AB4424" s="20"/>
      <c r="AC4424" s="20"/>
      <c r="AD4424" s="20"/>
      <c r="AE4424" s="20"/>
      <c r="AF4424" s="20"/>
      <c r="AG4424" s="20"/>
      <c r="AH4424" s="20"/>
    </row>
    <row r="4425">
      <c r="A4425" s="30">
        <v>305087.0</v>
      </c>
      <c r="B4425" s="31" t="s">
        <v>17806</v>
      </c>
      <c r="C4425" s="31" t="s">
        <v>17807</v>
      </c>
      <c r="D4425" s="31" t="s">
        <v>17808</v>
      </c>
      <c r="E4425" s="31" t="s">
        <v>39</v>
      </c>
      <c r="F4425" s="30">
        <v>3864.0</v>
      </c>
      <c r="G4425" s="30">
        <v>6.035397511E9</v>
      </c>
      <c r="H4425" s="42" t="s">
        <v>17809</v>
      </c>
      <c r="I4425" s="25" t="s">
        <v>754</v>
      </c>
      <c r="J4425" s="89">
        <v>44565.0</v>
      </c>
      <c r="K4425" s="43"/>
      <c r="L4425" s="27">
        <v>2.0</v>
      </c>
      <c r="M4425" s="27" t="s">
        <v>7</v>
      </c>
      <c r="N4425" s="196"/>
      <c r="O4425" s="44"/>
      <c r="P4425" s="44"/>
      <c r="Q4425" s="28" t="s">
        <v>6</v>
      </c>
      <c r="R4425" s="28" t="s">
        <v>6</v>
      </c>
      <c r="S4425" s="44"/>
      <c r="T4425" s="25" t="s">
        <v>17801</v>
      </c>
      <c r="U4425" s="25" t="s">
        <v>92</v>
      </c>
      <c r="V4425" s="29"/>
      <c r="W4425" s="20"/>
      <c r="X4425" s="20"/>
      <c r="Y4425" s="20"/>
      <c r="Z4425" s="20"/>
      <c r="AA4425" s="20"/>
      <c r="AB4425" s="20"/>
      <c r="AC4425" s="20"/>
      <c r="AD4425" s="20"/>
      <c r="AE4425" s="20"/>
      <c r="AF4425" s="20"/>
      <c r="AG4425" s="20"/>
      <c r="AH4425" s="20"/>
    </row>
    <row r="4426">
      <c r="A4426" s="34">
        <v>305088.0</v>
      </c>
      <c r="B4426" s="35" t="s">
        <v>17810</v>
      </c>
      <c r="C4426" s="35" t="s">
        <v>17811</v>
      </c>
      <c r="D4426" s="35" t="s">
        <v>3738</v>
      </c>
      <c r="E4426" s="35" t="s">
        <v>39</v>
      </c>
      <c r="F4426" s="34">
        <v>3104.0</v>
      </c>
      <c r="G4426" s="34">
        <v>6.036686011E9</v>
      </c>
      <c r="H4426" s="51" t="s">
        <v>17812</v>
      </c>
      <c r="I4426" s="14" t="s">
        <v>754</v>
      </c>
      <c r="J4426" s="105">
        <v>44565.0</v>
      </c>
      <c r="K4426" s="105">
        <v>44609.0</v>
      </c>
      <c r="L4426" s="16">
        <v>2.0</v>
      </c>
      <c r="M4426" s="16" t="s">
        <v>7</v>
      </c>
      <c r="N4426" s="17" t="s">
        <v>6</v>
      </c>
      <c r="O4426" s="17" t="s">
        <v>6</v>
      </c>
      <c r="P4426" s="17" t="s">
        <v>6</v>
      </c>
      <c r="Q4426" s="17" t="s">
        <v>6</v>
      </c>
      <c r="R4426" s="17" t="s">
        <v>6</v>
      </c>
      <c r="S4426" s="17" t="s">
        <v>6</v>
      </c>
      <c r="T4426" s="14" t="s">
        <v>17813</v>
      </c>
      <c r="U4426" s="14" t="s">
        <v>87</v>
      </c>
      <c r="V4426" s="18"/>
      <c r="W4426" s="20"/>
      <c r="X4426" s="20"/>
      <c r="Y4426" s="20"/>
      <c r="Z4426" s="20"/>
      <c r="AA4426" s="20"/>
      <c r="AB4426" s="20"/>
      <c r="AC4426" s="20"/>
      <c r="AD4426" s="20"/>
      <c r="AE4426" s="20"/>
      <c r="AF4426" s="20"/>
      <c r="AG4426" s="20"/>
      <c r="AH4426" s="20"/>
    </row>
    <row r="4427">
      <c r="A4427" s="30">
        <v>305089.0</v>
      </c>
      <c r="B4427" s="31" t="s">
        <v>17814</v>
      </c>
      <c r="C4427" s="31" t="s">
        <v>17815</v>
      </c>
      <c r="D4427" s="31" t="s">
        <v>4243</v>
      </c>
      <c r="E4427" s="31" t="s">
        <v>39</v>
      </c>
      <c r="F4427" s="30">
        <v>3820.0</v>
      </c>
      <c r="G4427" s="30">
        <v>6.03743411E9</v>
      </c>
      <c r="H4427" s="42" t="s">
        <v>17816</v>
      </c>
      <c r="I4427" s="25" t="s">
        <v>754</v>
      </c>
      <c r="J4427" s="89">
        <v>44565.0</v>
      </c>
      <c r="K4427" s="89">
        <v>44609.0</v>
      </c>
      <c r="L4427" s="27">
        <v>2.0</v>
      </c>
      <c r="M4427" s="27" t="s">
        <v>7</v>
      </c>
      <c r="N4427" s="39" t="s">
        <v>7</v>
      </c>
      <c r="O4427" s="28" t="s">
        <v>6</v>
      </c>
      <c r="P4427" s="44">
        <f>458*30</f>
        <v>13740</v>
      </c>
      <c r="Q4427" s="28" t="s">
        <v>153</v>
      </c>
      <c r="R4427" s="28" t="s">
        <v>6</v>
      </c>
      <c r="S4427" s="28" t="s">
        <v>153</v>
      </c>
      <c r="T4427" s="25" t="s">
        <v>17817</v>
      </c>
      <c r="U4427" s="25" t="s">
        <v>92</v>
      </c>
      <c r="V4427" s="29"/>
      <c r="W4427" s="20"/>
      <c r="X4427" s="20"/>
      <c r="Y4427" s="20"/>
      <c r="Z4427" s="20"/>
      <c r="AA4427" s="20"/>
      <c r="AB4427" s="20"/>
      <c r="AC4427" s="20"/>
      <c r="AD4427" s="20"/>
      <c r="AE4427" s="20"/>
      <c r="AF4427" s="20"/>
      <c r="AG4427" s="20"/>
      <c r="AH4427" s="20"/>
    </row>
    <row r="4428">
      <c r="A4428" s="34">
        <v>305091.0</v>
      </c>
      <c r="B4428" s="35" t="s">
        <v>17818</v>
      </c>
      <c r="C4428" s="35" t="s">
        <v>17819</v>
      </c>
      <c r="D4428" s="35" t="s">
        <v>2107</v>
      </c>
      <c r="E4428" s="35" t="s">
        <v>39</v>
      </c>
      <c r="F4428" s="34">
        <v>3044.0</v>
      </c>
      <c r="G4428" s="34">
        <v>6.038953126E9</v>
      </c>
      <c r="H4428" s="78" t="s">
        <v>17820</v>
      </c>
      <c r="I4428" s="14" t="s">
        <v>754</v>
      </c>
      <c r="J4428" s="105">
        <v>44565.0</v>
      </c>
      <c r="K4428" s="105">
        <v>44565.0</v>
      </c>
      <c r="L4428" s="16">
        <v>1.0</v>
      </c>
      <c r="M4428" s="16" t="s">
        <v>7</v>
      </c>
      <c r="N4428" s="36" t="s">
        <v>4</v>
      </c>
      <c r="O4428" s="17" t="s">
        <v>6</v>
      </c>
      <c r="P4428" s="49">
        <f>375*30</f>
        <v>11250</v>
      </c>
      <c r="Q4428" s="17" t="s">
        <v>153</v>
      </c>
      <c r="R4428" s="17" t="s">
        <v>6</v>
      </c>
      <c r="S4428" s="17"/>
      <c r="T4428" s="14" t="s">
        <v>17821</v>
      </c>
      <c r="U4428" s="14" t="s">
        <v>92</v>
      </c>
      <c r="V4428" s="18"/>
      <c r="W4428" s="20"/>
      <c r="X4428" s="20"/>
      <c r="Y4428" s="20"/>
      <c r="Z4428" s="20"/>
      <c r="AA4428" s="20"/>
      <c r="AB4428" s="20"/>
      <c r="AC4428" s="20"/>
      <c r="AD4428" s="20"/>
      <c r="AE4428" s="20"/>
      <c r="AF4428" s="20"/>
      <c r="AG4428" s="20"/>
      <c r="AH4428" s="20"/>
    </row>
    <row r="4429">
      <c r="A4429" s="30">
        <v>305092.0</v>
      </c>
      <c r="B4429" s="31" t="s">
        <v>17822</v>
      </c>
      <c r="C4429" s="31" t="s">
        <v>17823</v>
      </c>
      <c r="D4429" s="31" t="s">
        <v>7667</v>
      </c>
      <c r="E4429" s="31" t="s">
        <v>39</v>
      </c>
      <c r="F4429" s="30">
        <v>3244.0</v>
      </c>
      <c r="G4429" s="30">
        <v>6.034645561E9</v>
      </c>
      <c r="H4429" s="42" t="s">
        <v>17824</v>
      </c>
      <c r="I4429" s="25" t="s">
        <v>754</v>
      </c>
      <c r="J4429" s="89">
        <v>44565.0</v>
      </c>
      <c r="K4429" s="89">
        <v>44565.0</v>
      </c>
      <c r="L4429" s="27">
        <v>1.0</v>
      </c>
      <c r="M4429" s="27" t="s">
        <v>7</v>
      </c>
      <c r="N4429" s="39" t="s">
        <v>7</v>
      </c>
      <c r="O4429" s="44">
        <f>280*30</f>
        <v>8400</v>
      </c>
      <c r="P4429" s="44">
        <f>265*30</f>
        <v>7950</v>
      </c>
      <c r="Q4429" s="28" t="s">
        <v>17825</v>
      </c>
      <c r="R4429" s="28" t="s">
        <v>6</v>
      </c>
      <c r="S4429" s="28" t="s">
        <v>8433</v>
      </c>
      <c r="T4429" s="25" t="s">
        <v>17797</v>
      </c>
      <c r="U4429" s="25" t="s">
        <v>87</v>
      </c>
      <c r="V4429" s="29"/>
      <c r="W4429" s="20"/>
      <c r="X4429" s="20"/>
      <c r="Y4429" s="20"/>
      <c r="Z4429" s="20"/>
      <c r="AA4429" s="20"/>
      <c r="AB4429" s="20"/>
      <c r="AC4429" s="20"/>
      <c r="AD4429" s="20"/>
      <c r="AE4429" s="20"/>
      <c r="AF4429" s="20"/>
      <c r="AG4429" s="20"/>
      <c r="AH4429" s="20"/>
    </row>
    <row r="4430">
      <c r="A4430" s="34">
        <v>305093.0</v>
      </c>
      <c r="B4430" s="35" t="s">
        <v>17826</v>
      </c>
      <c r="C4430" s="35" t="s">
        <v>17827</v>
      </c>
      <c r="D4430" s="35" t="s">
        <v>17828</v>
      </c>
      <c r="E4430" s="35" t="s">
        <v>39</v>
      </c>
      <c r="F4430" s="34">
        <v>3743.0</v>
      </c>
      <c r="G4430" s="34">
        <v>6.035429511E9</v>
      </c>
      <c r="H4430" s="51" t="s">
        <v>17829</v>
      </c>
      <c r="I4430" s="14" t="s">
        <v>754</v>
      </c>
      <c r="J4430" s="105">
        <v>44565.0</v>
      </c>
      <c r="K4430" s="105">
        <v>44565.0</v>
      </c>
      <c r="L4430" s="16">
        <v>1.0</v>
      </c>
      <c r="M4430" s="16" t="s">
        <v>7</v>
      </c>
      <c r="N4430" s="36" t="s">
        <v>7</v>
      </c>
      <c r="O4430" s="49">
        <f>340*30</f>
        <v>10200</v>
      </c>
      <c r="P4430" s="49">
        <f>310*30</f>
        <v>9300</v>
      </c>
      <c r="Q4430" s="17" t="s">
        <v>6</v>
      </c>
      <c r="R4430" s="17" t="s">
        <v>6</v>
      </c>
      <c r="S4430" s="17" t="s">
        <v>8433</v>
      </c>
      <c r="T4430" s="198" t="s">
        <v>17797</v>
      </c>
      <c r="U4430" s="14" t="s">
        <v>87</v>
      </c>
      <c r="V4430" s="18"/>
      <c r="W4430" s="20"/>
      <c r="X4430" s="20"/>
      <c r="Y4430" s="20"/>
      <c r="Z4430" s="20"/>
      <c r="AA4430" s="20"/>
      <c r="AB4430" s="20"/>
      <c r="AC4430" s="20"/>
      <c r="AD4430" s="20"/>
      <c r="AE4430" s="20"/>
      <c r="AF4430" s="20"/>
      <c r="AG4430" s="20"/>
      <c r="AH4430" s="20"/>
    </row>
    <row r="4431">
      <c r="A4431" s="30">
        <v>305094.0</v>
      </c>
      <c r="B4431" s="31" t="s">
        <v>17830</v>
      </c>
      <c r="C4431" s="31" t="s">
        <v>17831</v>
      </c>
      <c r="D4431" s="31" t="s">
        <v>17832</v>
      </c>
      <c r="E4431" s="31" t="s">
        <v>39</v>
      </c>
      <c r="F4431" s="30">
        <v>3598.0</v>
      </c>
      <c r="G4431" s="30">
        <v>6.038372541E9</v>
      </c>
      <c r="H4431" s="42" t="s">
        <v>17833</v>
      </c>
      <c r="I4431" s="25" t="s">
        <v>754</v>
      </c>
      <c r="J4431" s="89">
        <v>44565.0</v>
      </c>
      <c r="K4431" s="89">
        <v>44607.0</v>
      </c>
      <c r="L4431" s="27">
        <v>2.0</v>
      </c>
      <c r="M4431" s="27" t="s">
        <v>7</v>
      </c>
      <c r="N4431" s="196"/>
      <c r="O4431" s="28" t="s">
        <v>153</v>
      </c>
      <c r="P4431" s="28" t="s">
        <v>153</v>
      </c>
      <c r="Q4431" s="28" t="s">
        <v>17834</v>
      </c>
      <c r="R4431" s="28" t="s">
        <v>17835</v>
      </c>
      <c r="S4431" s="28">
        <v>7367.0</v>
      </c>
      <c r="T4431" s="25" t="s">
        <v>17836</v>
      </c>
      <c r="U4431" s="25" t="s">
        <v>92</v>
      </c>
      <c r="V4431" s="29"/>
      <c r="W4431" s="20"/>
      <c r="X4431" s="20"/>
      <c r="Y4431" s="20"/>
      <c r="Z4431" s="20"/>
      <c r="AA4431" s="20"/>
      <c r="AB4431" s="20"/>
      <c r="AC4431" s="20"/>
      <c r="AD4431" s="20"/>
      <c r="AE4431" s="20"/>
      <c r="AF4431" s="20"/>
      <c r="AG4431" s="20"/>
      <c r="AH4431" s="20"/>
    </row>
    <row r="4432">
      <c r="A4432" s="34">
        <v>305096.0</v>
      </c>
      <c r="B4432" s="35" t="s">
        <v>17837</v>
      </c>
      <c r="C4432" s="35" t="s">
        <v>17838</v>
      </c>
      <c r="D4432" s="35" t="s">
        <v>17839</v>
      </c>
      <c r="E4432" s="35" t="s">
        <v>39</v>
      </c>
      <c r="F4432" s="34">
        <v>3045.0</v>
      </c>
      <c r="G4432" s="34">
        <v>6.034974871E9</v>
      </c>
      <c r="H4432" s="51" t="s">
        <v>17840</v>
      </c>
      <c r="I4432" s="14" t="s">
        <v>754</v>
      </c>
      <c r="J4432" s="105">
        <v>44565.0</v>
      </c>
      <c r="K4432" s="48"/>
      <c r="L4432" s="16">
        <v>2.0</v>
      </c>
      <c r="M4432" s="16" t="s">
        <v>7</v>
      </c>
      <c r="N4432" s="197"/>
      <c r="O4432" s="49"/>
      <c r="P4432" s="49"/>
      <c r="Q4432" s="17" t="s">
        <v>6</v>
      </c>
      <c r="R4432" s="17" t="s">
        <v>6</v>
      </c>
      <c r="S4432" s="36"/>
      <c r="T4432" s="14" t="s">
        <v>17841</v>
      </c>
      <c r="U4432" s="14" t="s">
        <v>92</v>
      </c>
      <c r="V4432" s="18"/>
      <c r="W4432" s="20"/>
      <c r="X4432" s="20"/>
      <c r="Y4432" s="20"/>
      <c r="Z4432" s="20"/>
      <c r="AA4432" s="20"/>
      <c r="AB4432" s="20"/>
      <c r="AC4432" s="20"/>
      <c r="AD4432" s="20"/>
      <c r="AE4432" s="20"/>
      <c r="AF4432" s="20"/>
      <c r="AG4432" s="20"/>
      <c r="AH4432" s="20"/>
    </row>
    <row r="4433">
      <c r="A4433" s="30">
        <v>305097.0</v>
      </c>
      <c r="B4433" s="31" t="s">
        <v>17842</v>
      </c>
      <c r="C4433" s="31" t="s">
        <v>17843</v>
      </c>
      <c r="D4433" s="31" t="s">
        <v>1084</v>
      </c>
      <c r="E4433" s="31" t="s">
        <v>39</v>
      </c>
      <c r="F4433" s="30">
        <v>3773.0</v>
      </c>
      <c r="G4433" s="30">
        <v>6.03863102E9</v>
      </c>
      <c r="H4433" s="42" t="s">
        <v>17844</v>
      </c>
      <c r="I4433" s="25" t="s">
        <v>754</v>
      </c>
      <c r="J4433" s="89">
        <v>44565.0</v>
      </c>
      <c r="K4433" s="89">
        <v>44565.0</v>
      </c>
      <c r="L4433" s="27">
        <v>1.0</v>
      </c>
      <c r="M4433" s="27" t="s">
        <v>7</v>
      </c>
      <c r="N4433" s="27" t="s">
        <v>7</v>
      </c>
      <c r="O4433" s="44">
        <f>350*30</f>
        <v>10500</v>
      </c>
      <c r="P4433" s="44">
        <f>317*30</f>
        <v>9510</v>
      </c>
      <c r="Q4433" s="28" t="s">
        <v>6</v>
      </c>
      <c r="R4433" s="28" t="s">
        <v>6</v>
      </c>
      <c r="S4433" s="28" t="s">
        <v>8433</v>
      </c>
      <c r="T4433" s="25" t="s">
        <v>17845</v>
      </c>
      <c r="U4433" s="25" t="s">
        <v>87</v>
      </c>
      <c r="V4433" s="29"/>
      <c r="W4433" s="20"/>
      <c r="X4433" s="20"/>
      <c r="Y4433" s="20"/>
      <c r="Z4433" s="20"/>
      <c r="AA4433" s="20"/>
      <c r="AB4433" s="20"/>
      <c r="AC4433" s="20"/>
      <c r="AD4433" s="20"/>
      <c r="AE4433" s="20"/>
      <c r="AF4433" s="20"/>
      <c r="AG4433" s="20"/>
      <c r="AH4433" s="20"/>
    </row>
    <row r="4434">
      <c r="A4434" s="34">
        <v>305101.0</v>
      </c>
      <c r="B4434" s="35" t="s">
        <v>17846</v>
      </c>
      <c r="C4434" s="35" t="s">
        <v>17847</v>
      </c>
      <c r="D4434" s="35" t="s">
        <v>17639</v>
      </c>
      <c r="E4434" s="35" t="s">
        <v>39</v>
      </c>
      <c r="F4434" s="34">
        <v>3246.0</v>
      </c>
      <c r="G4434" s="34">
        <v>6.03527541E9</v>
      </c>
      <c r="H4434" s="51" t="s">
        <v>17848</v>
      </c>
      <c r="I4434" s="14" t="s">
        <v>754</v>
      </c>
      <c r="J4434" s="105">
        <v>44565.0</v>
      </c>
      <c r="K4434" s="48"/>
      <c r="L4434" s="16">
        <v>2.0</v>
      </c>
      <c r="M4434" s="16" t="s">
        <v>7</v>
      </c>
      <c r="N4434" s="197"/>
      <c r="O4434" s="49"/>
      <c r="P4434" s="49"/>
      <c r="Q4434" s="17" t="s">
        <v>6</v>
      </c>
      <c r="R4434" s="17" t="s">
        <v>6</v>
      </c>
      <c r="S4434" s="36"/>
      <c r="T4434" s="14" t="s">
        <v>17849</v>
      </c>
      <c r="U4434" s="14" t="s">
        <v>92</v>
      </c>
      <c r="V4434" s="18"/>
      <c r="W4434" s="20"/>
      <c r="X4434" s="20"/>
      <c r="Y4434" s="20"/>
      <c r="Z4434" s="20"/>
      <c r="AA4434" s="20"/>
      <c r="AB4434" s="20"/>
      <c r="AC4434" s="20"/>
      <c r="AD4434" s="20"/>
      <c r="AE4434" s="20"/>
      <c r="AF4434" s="20"/>
      <c r="AG4434" s="20"/>
      <c r="AH4434" s="20"/>
    </row>
    <row r="4435">
      <c r="A4435" s="30">
        <v>305102.0</v>
      </c>
      <c r="B4435" s="31" t="s">
        <v>17850</v>
      </c>
      <c r="C4435" s="31" t="s">
        <v>17851</v>
      </c>
      <c r="D4435" s="31" t="s">
        <v>17741</v>
      </c>
      <c r="E4435" s="31" t="s">
        <v>39</v>
      </c>
      <c r="F4435" s="30">
        <v>3570.0</v>
      </c>
      <c r="G4435" s="30">
        <v>6.037522343E9</v>
      </c>
      <c r="H4435" s="42" t="s">
        <v>17852</v>
      </c>
      <c r="I4435" s="25" t="s">
        <v>754</v>
      </c>
      <c r="J4435" s="89">
        <v>44565.0</v>
      </c>
      <c r="K4435" s="89">
        <v>44565.0</v>
      </c>
      <c r="L4435" s="27">
        <v>1.0</v>
      </c>
      <c r="M4435" s="27" t="s">
        <v>7</v>
      </c>
      <c r="N4435" s="27" t="s">
        <v>7</v>
      </c>
      <c r="O4435" s="28" t="s">
        <v>6</v>
      </c>
      <c r="P4435" s="44">
        <f>300*30</f>
        <v>9000</v>
      </c>
      <c r="Q4435" s="28" t="s">
        <v>6</v>
      </c>
      <c r="R4435" s="28" t="s">
        <v>6</v>
      </c>
      <c r="S4435" s="28">
        <v>9000.0</v>
      </c>
      <c r="T4435" s="25" t="s">
        <v>17797</v>
      </c>
      <c r="U4435" s="25" t="s">
        <v>87</v>
      </c>
      <c r="V4435" s="29"/>
      <c r="W4435" s="20"/>
      <c r="X4435" s="20"/>
      <c r="Y4435" s="20"/>
      <c r="Z4435" s="20"/>
      <c r="AA4435" s="20"/>
      <c r="AB4435" s="20"/>
      <c r="AC4435" s="20"/>
      <c r="AD4435" s="20"/>
      <c r="AE4435" s="20"/>
      <c r="AF4435" s="20"/>
      <c r="AG4435" s="20"/>
      <c r="AH4435" s="20"/>
    </row>
    <row r="4436">
      <c r="A4436" s="69">
        <v>3.0E60</v>
      </c>
      <c r="B4436" s="35" t="s">
        <v>17853</v>
      </c>
      <c r="C4436" s="35" t="s">
        <v>17854</v>
      </c>
      <c r="D4436" s="35" t="s">
        <v>17855</v>
      </c>
      <c r="E4436" s="35" t="s">
        <v>39</v>
      </c>
      <c r="F4436" s="34">
        <v>3238.0</v>
      </c>
      <c r="G4436" s="34">
        <v>6.039893111E9</v>
      </c>
      <c r="H4436" s="51" t="s">
        <v>17856</v>
      </c>
      <c r="I4436" s="14" t="s">
        <v>754</v>
      </c>
      <c r="J4436" s="105">
        <v>44565.0</v>
      </c>
      <c r="K4436" s="105">
        <v>44610.0</v>
      </c>
      <c r="L4436" s="16">
        <v>2.0</v>
      </c>
      <c r="M4436" s="16" t="s">
        <v>7</v>
      </c>
      <c r="N4436" s="36" t="s">
        <v>4</v>
      </c>
      <c r="O4436" s="17">
        <v>12000.0</v>
      </c>
      <c r="P4436" s="17" t="s">
        <v>6</v>
      </c>
      <c r="Q4436" s="17" t="s">
        <v>6</v>
      </c>
      <c r="R4436" s="17" t="s">
        <v>6</v>
      </c>
      <c r="S4436" s="17">
        <v>12000.0</v>
      </c>
      <c r="T4436" s="14" t="s">
        <v>17857</v>
      </c>
      <c r="U4436" s="14" t="s">
        <v>87</v>
      </c>
      <c r="V4436" s="18"/>
      <c r="W4436" s="20"/>
      <c r="X4436" s="20"/>
      <c r="Y4436" s="20"/>
      <c r="Z4436" s="20"/>
      <c r="AA4436" s="20"/>
      <c r="AB4436" s="20"/>
      <c r="AC4436" s="20"/>
      <c r="AD4436" s="20"/>
      <c r="AE4436" s="20"/>
      <c r="AF4436" s="20"/>
      <c r="AG4436" s="20"/>
      <c r="AH4436" s="20"/>
    </row>
    <row r="4437">
      <c r="A4437" s="65">
        <v>3.0E63</v>
      </c>
      <c r="B4437" s="31" t="s">
        <v>17858</v>
      </c>
      <c r="C4437" s="31" t="s">
        <v>17859</v>
      </c>
      <c r="D4437" s="31" t="s">
        <v>17794</v>
      </c>
      <c r="E4437" s="31" t="s">
        <v>39</v>
      </c>
      <c r="F4437" s="30">
        <v>3860.0</v>
      </c>
      <c r="G4437" s="30">
        <v>6.033565461E9</v>
      </c>
      <c r="H4437" s="42" t="s">
        <v>17860</v>
      </c>
      <c r="I4437" s="25" t="s">
        <v>754</v>
      </c>
      <c r="J4437" s="89">
        <v>44565.0</v>
      </c>
      <c r="K4437" s="43"/>
      <c r="L4437" s="27">
        <v>2.0</v>
      </c>
      <c r="M4437" s="27" t="s">
        <v>7</v>
      </c>
      <c r="N4437" s="196"/>
      <c r="O4437" s="44"/>
      <c r="P4437" s="44"/>
      <c r="Q4437" s="28" t="s">
        <v>6</v>
      </c>
      <c r="R4437" s="28" t="s">
        <v>6</v>
      </c>
      <c r="S4437" s="39"/>
      <c r="T4437" s="25" t="s">
        <v>17861</v>
      </c>
      <c r="U4437" s="25" t="s">
        <v>92</v>
      </c>
      <c r="V4437" s="29"/>
      <c r="W4437" s="20"/>
      <c r="X4437" s="20"/>
      <c r="Y4437" s="20"/>
      <c r="Z4437" s="20"/>
      <c r="AA4437" s="20"/>
      <c r="AB4437" s="20"/>
      <c r="AC4437" s="20"/>
      <c r="AD4437" s="20"/>
      <c r="AE4437" s="20"/>
      <c r="AF4437" s="20"/>
      <c r="AG4437" s="20"/>
      <c r="AH4437" s="20"/>
    </row>
    <row r="4438">
      <c r="A4438" s="69">
        <v>3.0E77</v>
      </c>
      <c r="B4438" s="35" t="s">
        <v>17862</v>
      </c>
      <c r="C4438" s="35" t="s">
        <v>17863</v>
      </c>
      <c r="D4438" s="35" t="s">
        <v>17864</v>
      </c>
      <c r="E4438" s="35" t="s">
        <v>39</v>
      </c>
      <c r="F4438" s="34">
        <v>3597.0</v>
      </c>
      <c r="G4438" s="34">
        <v>6.032463321E9</v>
      </c>
      <c r="H4438" s="51" t="s">
        <v>17865</v>
      </c>
      <c r="I4438" s="14" t="s">
        <v>754</v>
      </c>
      <c r="J4438" s="105">
        <v>44565.0</v>
      </c>
      <c r="K4438" s="105">
        <v>44565.0</v>
      </c>
      <c r="L4438" s="16">
        <v>1.0</v>
      </c>
      <c r="M4438" s="16" t="s">
        <v>7</v>
      </c>
      <c r="N4438" s="16" t="s">
        <v>7</v>
      </c>
      <c r="O4438" s="49">
        <f t="shared" ref="O4438:P4438" si="36">300*30</f>
        <v>9000</v>
      </c>
      <c r="P4438" s="49">
        <f t="shared" si="36"/>
        <v>9000</v>
      </c>
      <c r="Q4438" s="17" t="s">
        <v>6</v>
      </c>
      <c r="R4438" s="17" t="s">
        <v>6</v>
      </c>
      <c r="S4438" s="17" t="s">
        <v>6</v>
      </c>
      <c r="T4438" s="14" t="s">
        <v>17866</v>
      </c>
      <c r="U4438" s="14" t="s">
        <v>87</v>
      </c>
      <c r="V4438" s="18"/>
      <c r="W4438" s="20"/>
      <c r="X4438" s="20"/>
      <c r="Y4438" s="20"/>
      <c r="Z4438" s="20"/>
      <c r="AA4438" s="20"/>
      <c r="AB4438" s="20"/>
      <c r="AC4438" s="20"/>
      <c r="AD4438" s="20"/>
      <c r="AE4438" s="20"/>
      <c r="AF4438" s="20"/>
      <c r="AG4438" s="20"/>
      <c r="AH4438" s="20"/>
    </row>
    <row r="4439">
      <c r="A4439" s="30">
        <v>315005.0</v>
      </c>
      <c r="B4439" s="31" t="s">
        <v>17867</v>
      </c>
      <c r="C4439" s="31" t="s">
        <v>17868</v>
      </c>
      <c r="D4439" s="31" t="s">
        <v>17869</v>
      </c>
      <c r="E4439" s="31" t="s">
        <v>40</v>
      </c>
      <c r="F4439" s="30">
        <v>7974.0</v>
      </c>
      <c r="G4439" s="30">
        <v>9.0846486E9</v>
      </c>
      <c r="H4439" s="42" t="s">
        <v>17870</v>
      </c>
      <c r="I4439" s="25" t="s">
        <v>754</v>
      </c>
      <c r="J4439" s="57">
        <v>44537.0</v>
      </c>
      <c r="K4439" s="43"/>
      <c r="L4439" s="27">
        <v>2.0</v>
      </c>
      <c r="M4439" s="27" t="s">
        <v>7</v>
      </c>
      <c r="N4439" s="196"/>
      <c r="O4439" s="44"/>
      <c r="P4439" s="44"/>
      <c r="Q4439" s="28" t="s">
        <v>6</v>
      </c>
      <c r="R4439" s="28" t="s">
        <v>6</v>
      </c>
      <c r="S4439" s="39"/>
      <c r="T4439" s="25" t="s">
        <v>17871</v>
      </c>
      <c r="U4439" s="25" t="s">
        <v>92</v>
      </c>
      <c r="V4439" s="29"/>
      <c r="W4439" s="20"/>
      <c r="X4439" s="20"/>
      <c r="Y4439" s="20"/>
      <c r="Z4439" s="20"/>
      <c r="AA4439" s="20"/>
      <c r="AB4439" s="20"/>
      <c r="AC4439" s="20"/>
      <c r="AD4439" s="20"/>
      <c r="AE4439" s="20"/>
      <c r="AF4439" s="20"/>
      <c r="AG4439" s="20"/>
      <c r="AH4439" s="20"/>
    </row>
    <row r="4440">
      <c r="A4440" s="34">
        <v>315010.0</v>
      </c>
      <c r="B4440" s="35" t="s">
        <v>17872</v>
      </c>
      <c r="C4440" s="35" t="s">
        <v>17873</v>
      </c>
      <c r="D4440" s="35" t="s">
        <v>17874</v>
      </c>
      <c r="E4440" s="35" t="s">
        <v>40</v>
      </c>
      <c r="F4440" s="34">
        <v>7202.0</v>
      </c>
      <c r="G4440" s="34">
        <v>9.08353122E9</v>
      </c>
      <c r="H4440" s="51" t="s">
        <v>17875</v>
      </c>
      <c r="I4440" s="14" t="s">
        <v>754</v>
      </c>
      <c r="J4440" s="52">
        <v>44537.0</v>
      </c>
      <c r="K4440" s="52">
        <v>44537.0</v>
      </c>
      <c r="L4440" s="16">
        <v>1.0</v>
      </c>
      <c r="M4440" s="16" t="s">
        <v>7</v>
      </c>
      <c r="N4440" s="16" t="s">
        <v>7</v>
      </c>
      <c r="O4440" s="49">
        <f>395*30</f>
        <v>11850</v>
      </c>
      <c r="P4440" s="17">
        <f>385*30</f>
        <v>11550</v>
      </c>
      <c r="Q4440" s="17" t="s">
        <v>6</v>
      </c>
      <c r="R4440" s="17" t="s">
        <v>6</v>
      </c>
      <c r="S4440" s="17" t="s">
        <v>6</v>
      </c>
      <c r="T4440" s="14" t="s">
        <v>17876</v>
      </c>
      <c r="U4440" s="14" t="s">
        <v>87</v>
      </c>
      <c r="V4440" s="18"/>
      <c r="W4440" s="20"/>
      <c r="X4440" s="20"/>
      <c r="Y4440" s="20"/>
      <c r="Z4440" s="20"/>
      <c r="AA4440" s="20"/>
      <c r="AB4440" s="20"/>
      <c r="AC4440" s="20"/>
      <c r="AD4440" s="20"/>
      <c r="AE4440" s="20"/>
      <c r="AF4440" s="20"/>
      <c r="AG4440" s="20"/>
      <c r="AH4440" s="20"/>
    </row>
    <row r="4441">
      <c r="A4441" s="30">
        <v>315014.0</v>
      </c>
      <c r="B4441" s="31" t="s">
        <v>17877</v>
      </c>
      <c r="C4441" s="31" t="s">
        <v>17878</v>
      </c>
      <c r="D4441" s="31" t="s">
        <v>17879</v>
      </c>
      <c r="E4441" s="31" t="s">
        <v>40</v>
      </c>
      <c r="F4441" s="30">
        <v>8318.0</v>
      </c>
      <c r="G4441" s="30">
        <v>8.564515E9</v>
      </c>
      <c r="H4441" s="42" t="s">
        <v>17880</v>
      </c>
      <c r="I4441" s="25" t="s">
        <v>754</v>
      </c>
      <c r="J4441" s="57">
        <v>44537.0</v>
      </c>
      <c r="K4441" s="43"/>
      <c r="L4441" s="27">
        <v>2.0</v>
      </c>
      <c r="M4441" s="27" t="s">
        <v>7</v>
      </c>
      <c r="N4441" s="196"/>
      <c r="O4441" s="44"/>
      <c r="P4441" s="44"/>
      <c r="Q4441" s="28" t="s">
        <v>6</v>
      </c>
      <c r="R4441" s="28" t="s">
        <v>6</v>
      </c>
      <c r="S4441" s="44"/>
      <c r="T4441" s="25" t="s">
        <v>17881</v>
      </c>
      <c r="U4441" s="25" t="s">
        <v>92</v>
      </c>
      <c r="V4441" s="29"/>
      <c r="W4441" s="20"/>
      <c r="X4441" s="20"/>
      <c r="Y4441" s="20"/>
      <c r="Z4441" s="20"/>
      <c r="AA4441" s="20"/>
      <c r="AB4441" s="20"/>
      <c r="AC4441" s="20"/>
      <c r="AD4441" s="20"/>
      <c r="AE4441" s="20"/>
      <c r="AF4441" s="20"/>
      <c r="AG4441" s="20"/>
      <c r="AH4441" s="20"/>
    </row>
    <row r="4442">
      <c r="A4442" s="34">
        <v>315017.0</v>
      </c>
      <c r="B4442" s="35" t="s">
        <v>17882</v>
      </c>
      <c r="C4442" s="35" t="s">
        <v>17883</v>
      </c>
      <c r="D4442" s="35" t="s">
        <v>17884</v>
      </c>
      <c r="E4442" s="35" t="s">
        <v>40</v>
      </c>
      <c r="F4442" s="34">
        <v>7652.0</v>
      </c>
      <c r="G4442" s="34">
        <v>2.019674E9</v>
      </c>
      <c r="H4442" s="51" t="s">
        <v>17885</v>
      </c>
      <c r="I4442" s="14" t="s">
        <v>754</v>
      </c>
      <c r="J4442" s="52">
        <v>44537.0</v>
      </c>
      <c r="K4442" s="48"/>
      <c r="L4442" s="16">
        <v>2.0</v>
      </c>
      <c r="M4442" s="16" t="s">
        <v>7</v>
      </c>
      <c r="N4442" s="197"/>
      <c r="O4442" s="49"/>
      <c r="P4442" s="49"/>
      <c r="Q4442" s="17" t="s">
        <v>6</v>
      </c>
      <c r="R4442" s="17" t="s">
        <v>6</v>
      </c>
      <c r="S4442" s="36"/>
      <c r="T4442" s="14" t="s">
        <v>17886</v>
      </c>
      <c r="U4442" s="14" t="s">
        <v>92</v>
      </c>
      <c r="V4442" s="18"/>
      <c r="W4442" s="20"/>
      <c r="X4442" s="20"/>
      <c r="Y4442" s="20"/>
      <c r="Z4442" s="20"/>
      <c r="AA4442" s="20"/>
      <c r="AB4442" s="20"/>
      <c r="AC4442" s="20"/>
      <c r="AD4442" s="20"/>
      <c r="AE4442" s="20"/>
      <c r="AF4442" s="20"/>
      <c r="AG4442" s="20"/>
      <c r="AH4442" s="20"/>
    </row>
    <row r="4443">
      <c r="A4443" s="30">
        <v>315019.0</v>
      </c>
      <c r="B4443" s="31" t="s">
        <v>17887</v>
      </c>
      <c r="C4443" s="31" t="s">
        <v>17888</v>
      </c>
      <c r="D4443" s="31" t="s">
        <v>4243</v>
      </c>
      <c r="E4443" s="31" t="s">
        <v>40</v>
      </c>
      <c r="F4443" s="30">
        <v>7801.0</v>
      </c>
      <c r="G4443" s="30">
        <v>9.7398935E9</v>
      </c>
      <c r="H4443" s="42" t="s">
        <v>17889</v>
      </c>
      <c r="I4443" s="25" t="s">
        <v>754</v>
      </c>
      <c r="J4443" s="57">
        <v>44537.0</v>
      </c>
      <c r="K4443" s="57">
        <v>44537.0</v>
      </c>
      <c r="L4443" s="27">
        <v>1.0</v>
      </c>
      <c r="M4443" s="27" t="s">
        <v>7</v>
      </c>
      <c r="N4443" s="27" t="s">
        <v>4</v>
      </c>
      <c r="O4443" s="28" t="s">
        <v>6</v>
      </c>
      <c r="P4443" s="28" t="s">
        <v>6</v>
      </c>
      <c r="Q4443" s="28" t="s">
        <v>6</v>
      </c>
      <c r="R4443" s="28" t="s">
        <v>6</v>
      </c>
      <c r="S4443" s="28" t="s">
        <v>6</v>
      </c>
      <c r="T4443" s="25" t="s">
        <v>17890</v>
      </c>
      <c r="U4443" s="25" t="s">
        <v>87</v>
      </c>
      <c r="V4443" s="29"/>
      <c r="W4443" s="20"/>
      <c r="X4443" s="20"/>
      <c r="Y4443" s="20"/>
      <c r="Z4443" s="20"/>
      <c r="AA4443" s="20"/>
      <c r="AB4443" s="20"/>
      <c r="AC4443" s="20"/>
      <c r="AD4443" s="20"/>
      <c r="AE4443" s="20"/>
      <c r="AF4443" s="20"/>
      <c r="AG4443" s="20"/>
      <c r="AH4443" s="20"/>
    </row>
    <row r="4444">
      <c r="A4444" s="34">
        <v>315036.0</v>
      </c>
      <c r="B4444" s="35" t="s">
        <v>17891</v>
      </c>
      <c r="C4444" s="35" t="s">
        <v>17892</v>
      </c>
      <c r="D4444" s="35" t="s">
        <v>17893</v>
      </c>
      <c r="E4444" s="35" t="s">
        <v>40</v>
      </c>
      <c r="F4444" s="34">
        <v>7009.0</v>
      </c>
      <c r="G4444" s="34">
        <v>9.73256722E9</v>
      </c>
      <c r="H4444" s="51" t="s">
        <v>17894</v>
      </c>
      <c r="I4444" s="14" t="s">
        <v>754</v>
      </c>
      <c r="J4444" s="52">
        <v>44537.0</v>
      </c>
      <c r="K4444" s="105">
        <v>44610.0</v>
      </c>
      <c r="L4444" s="16">
        <v>2.0</v>
      </c>
      <c r="M4444" s="16" t="s">
        <v>7</v>
      </c>
      <c r="N4444" s="36" t="s">
        <v>7</v>
      </c>
      <c r="O4444" s="49">
        <f>549*30</f>
        <v>16470</v>
      </c>
      <c r="P4444" s="49">
        <f>512*30</f>
        <v>15360</v>
      </c>
      <c r="Q4444" s="17" t="s">
        <v>6</v>
      </c>
      <c r="R4444" s="17" t="s">
        <v>6</v>
      </c>
      <c r="S4444" s="36" t="s">
        <v>8433</v>
      </c>
      <c r="T4444" s="14" t="s">
        <v>17895</v>
      </c>
      <c r="U4444" s="14" t="s">
        <v>87</v>
      </c>
      <c r="V4444" s="18"/>
      <c r="W4444" s="20"/>
      <c r="X4444" s="20"/>
      <c r="Y4444" s="20"/>
      <c r="Z4444" s="20"/>
      <c r="AA4444" s="20"/>
      <c r="AB4444" s="20"/>
      <c r="AC4444" s="20"/>
      <c r="AD4444" s="20"/>
      <c r="AE4444" s="20"/>
      <c r="AF4444" s="20"/>
      <c r="AG4444" s="20"/>
      <c r="AH4444" s="20"/>
    </row>
    <row r="4445">
      <c r="A4445" s="30">
        <v>315038.0</v>
      </c>
      <c r="B4445" s="31" t="s">
        <v>17896</v>
      </c>
      <c r="C4445" s="31" t="s">
        <v>17897</v>
      </c>
      <c r="D4445" s="31" t="s">
        <v>17898</v>
      </c>
      <c r="E4445" s="31" t="s">
        <v>40</v>
      </c>
      <c r="F4445" s="30">
        <v>7052.0</v>
      </c>
      <c r="G4445" s="30">
        <v>9.737362E9</v>
      </c>
      <c r="H4445" s="42" t="s">
        <v>17899</v>
      </c>
      <c r="I4445" s="25" t="s">
        <v>754</v>
      </c>
      <c r="J4445" s="57">
        <v>44537.0</v>
      </c>
      <c r="K4445" s="57">
        <v>44537.0</v>
      </c>
      <c r="L4445" s="27">
        <v>1.0</v>
      </c>
      <c r="M4445" s="27" t="s">
        <v>7</v>
      </c>
      <c r="N4445" s="27" t="s">
        <v>7</v>
      </c>
      <c r="O4445" s="28" t="s">
        <v>6</v>
      </c>
      <c r="P4445" s="28" t="s">
        <v>6</v>
      </c>
      <c r="Q4445" s="28" t="s">
        <v>6</v>
      </c>
      <c r="R4445" s="28" t="s">
        <v>6</v>
      </c>
      <c r="S4445" s="28" t="s">
        <v>6</v>
      </c>
      <c r="T4445" s="25" t="s">
        <v>17900</v>
      </c>
      <c r="U4445" s="25" t="s">
        <v>87</v>
      </c>
      <c r="V4445" s="29"/>
      <c r="W4445" s="20"/>
      <c r="X4445" s="20"/>
      <c r="Y4445" s="20"/>
      <c r="Z4445" s="20"/>
      <c r="AA4445" s="20"/>
      <c r="AB4445" s="20"/>
      <c r="AC4445" s="20"/>
      <c r="AD4445" s="20"/>
      <c r="AE4445" s="20"/>
      <c r="AF4445" s="20"/>
      <c r="AG4445" s="20"/>
      <c r="AH4445" s="20"/>
    </row>
    <row r="4446">
      <c r="A4446" s="34">
        <v>315044.0</v>
      </c>
      <c r="B4446" s="35" t="s">
        <v>17901</v>
      </c>
      <c r="C4446" s="35" t="s">
        <v>17902</v>
      </c>
      <c r="D4446" s="35" t="s">
        <v>9492</v>
      </c>
      <c r="E4446" s="35" t="s">
        <v>40</v>
      </c>
      <c r="F4446" s="34">
        <v>7821.0</v>
      </c>
      <c r="G4446" s="34">
        <v>9.7338362E9</v>
      </c>
      <c r="H4446" s="51" t="s">
        <v>17903</v>
      </c>
      <c r="I4446" s="14" t="s">
        <v>754</v>
      </c>
      <c r="J4446" s="52">
        <v>44537.0</v>
      </c>
      <c r="K4446" s="52">
        <v>44537.0</v>
      </c>
      <c r="L4446" s="16">
        <v>1.0</v>
      </c>
      <c r="M4446" s="16" t="s">
        <v>7</v>
      </c>
      <c r="N4446" s="16" t="s">
        <v>7</v>
      </c>
      <c r="O4446" s="17" t="s">
        <v>6</v>
      </c>
      <c r="P4446" s="49">
        <f>265*30</f>
        <v>7950</v>
      </c>
      <c r="Q4446" s="17" t="s">
        <v>6</v>
      </c>
      <c r="R4446" s="17" t="s">
        <v>6</v>
      </c>
      <c r="S4446" s="17" t="s">
        <v>6</v>
      </c>
      <c r="T4446" s="14" t="s">
        <v>17904</v>
      </c>
      <c r="U4446" s="14" t="s">
        <v>87</v>
      </c>
      <c r="V4446" s="18"/>
      <c r="W4446" s="20"/>
      <c r="X4446" s="20"/>
      <c r="Y4446" s="20"/>
      <c r="Z4446" s="20"/>
      <c r="AA4446" s="20"/>
      <c r="AB4446" s="20"/>
      <c r="AC4446" s="20"/>
      <c r="AD4446" s="20"/>
      <c r="AE4446" s="20"/>
      <c r="AF4446" s="20"/>
      <c r="AG4446" s="20"/>
      <c r="AH4446" s="20"/>
    </row>
    <row r="4447">
      <c r="A4447" s="30">
        <v>315050.0</v>
      </c>
      <c r="B4447" s="31" t="s">
        <v>17905</v>
      </c>
      <c r="C4447" s="31" t="s">
        <v>17906</v>
      </c>
      <c r="D4447" s="31" t="s">
        <v>3284</v>
      </c>
      <c r="E4447" s="31" t="s">
        <v>40</v>
      </c>
      <c r="F4447" s="30">
        <v>8016.0</v>
      </c>
      <c r="G4447" s="30">
        <v>6.09387362E9</v>
      </c>
      <c r="H4447" s="42" t="s">
        <v>17907</v>
      </c>
      <c r="I4447" s="25" t="s">
        <v>754</v>
      </c>
      <c r="J4447" s="57">
        <v>44537.0</v>
      </c>
      <c r="K4447" s="89">
        <v>44610.0</v>
      </c>
      <c r="L4447" s="27">
        <v>2.0</v>
      </c>
      <c r="M4447" s="27" t="s">
        <v>7</v>
      </c>
      <c r="N4447" s="39" t="s">
        <v>7</v>
      </c>
      <c r="O4447" s="28" t="s">
        <v>6</v>
      </c>
      <c r="P4447" s="44">
        <f>442*30</f>
        <v>13260</v>
      </c>
      <c r="Q4447" s="28" t="s">
        <v>6</v>
      </c>
      <c r="R4447" s="28" t="s">
        <v>6</v>
      </c>
      <c r="S4447" s="28" t="s">
        <v>6</v>
      </c>
      <c r="T4447" s="25" t="s">
        <v>17908</v>
      </c>
      <c r="U4447" s="25" t="s">
        <v>87</v>
      </c>
      <c r="V4447" s="29"/>
      <c r="W4447" s="20"/>
      <c r="X4447" s="20"/>
      <c r="Y4447" s="20"/>
      <c r="Z4447" s="20"/>
      <c r="AA4447" s="20"/>
      <c r="AB4447" s="20"/>
      <c r="AC4447" s="20"/>
      <c r="AD4447" s="20"/>
      <c r="AE4447" s="20"/>
      <c r="AF4447" s="20"/>
      <c r="AG4447" s="20"/>
      <c r="AH4447" s="20"/>
    </row>
    <row r="4448">
      <c r="A4448" s="34">
        <v>315054.0</v>
      </c>
      <c r="B4448" s="35" t="s">
        <v>17909</v>
      </c>
      <c r="C4448" s="35" t="s">
        <v>17910</v>
      </c>
      <c r="D4448" s="35" t="s">
        <v>6529</v>
      </c>
      <c r="E4448" s="35" t="s">
        <v>40</v>
      </c>
      <c r="F4448" s="34">
        <v>8232.0</v>
      </c>
      <c r="G4448" s="34">
        <v>6.09646245E9</v>
      </c>
      <c r="H4448" s="78" t="s">
        <v>17911</v>
      </c>
      <c r="I4448" s="14" t="s">
        <v>754</v>
      </c>
      <c r="J4448" s="52">
        <v>44537.0</v>
      </c>
      <c r="K4448" s="105">
        <v>44610.0</v>
      </c>
      <c r="L4448" s="16">
        <v>2.0</v>
      </c>
      <c r="M4448" s="16" t="s">
        <v>7</v>
      </c>
      <c r="N4448" s="36" t="s">
        <v>7</v>
      </c>
      <c r="O4448" s="49">
        <f>299*30</f>
        <v>8970</v>
      </c>
      <c r="P4448" s="49">
        <f>281*30</f>
        <v>8430</v>
      </c>
      <c r="Q4448" s="17" t="s">
        <v>6</v>
      </c>
      <c r="R4448" s="17" t="s">
        <v>6</v>
      </c>
      <c r="S4448" s="36" t="s">
        <v>8433</v>
      </c>
      <c r="T4448" s="14" t="s">
        <v>17912</v>
      </c>
      <c r="U4448" s="14" t="s">
        <v>87</v>
      </c>
      <c r="V4448" s="18"/>
      <c r="W4448" s="20"/>
      <c r="X4448" s="20"/>
      <c r="Y4448" s="20"/>
      <c r="Z4448" s="20"/>
      <c r="AA4448" s="20"/>
      <c r="AB4448" s="20"/>
      <c r="AC4448" s="20"/>
      <c r="AD4448" s="20"/>
      <c r="AE4448" s="20"/>
      <c r="AF4448" s="20"/>
      <c r="AG4448" s="20"/>
      <c r="AH4448" s="20"/>
    </row>
    <row r="4449">
      <c r="A4449" s="30">
        <v>315056.0</v>
      </c>
      <c r="B4449" s="31" t="s">
        <v>17913</v>
      </c>
      <c r="C4449" s="31" t="s">
        <v>17914</v>
      </c>
      <c r="D4449" s="31" t="s">
        <v>17915</v>
      </c>
      <c r="E4449" s="31" t="s">
        <v>40</v>
      </c>
      <c r="F4449" s="30">
        <v>7753.0</v>
      </c>
      <c r="G4449" s="30">
        <v>7.32774355E9</v>
      </c>
      <c r="H4449" s="42" t="s">
        <v>17916</v>
      </c>
      <c r="I4449" s="25" t="s">
        <v>754</v>
      </c>
      <c r="J4449" s="57">
        <v>44537.0</v>
      </c>
      <c r="K4449" s="43"/>
      <c r="L4449" s="27">
        <v>2.0</v>
      </c>
      <c r="M4449" s="27" t="s">
        <v>7</v>
      </c>
      <c r="N4449" s="196"/>
      <c r="O4449" s="44"/>
      <c r="P4449" s="44"/>
      <c r="Q4449" s="28" t="s">
        <v>6</v>
      </c>
      <c r="R4449" s="28" t="s">
        <v>6</v>
      </c>
      <c r="S4449" s="39"/>
      <c r="T4449" s="25" t="s">
        <v>17881</v>
      </c>
      <c r="U4449" s="25" t="s">
        <v>92</v>
      </c>
      <c r="V4449" s="29"/>
      <c r="W4449" s="20"/>
      <c r="X4449" s="20"/>
      <c r="Y4449" s="20"/>
      <c r="Z4449" s="20"/>
      <c r="AA4449" s="20"/>
      <c r="AB4449" s="20"/>
      <c r="AC4449" s="20"/>
      <c r="AD4449" s="20"/>
      <c r="AE4449" s="20"/>
      <c r="AF4449" s="20"/>
      <c r="AG4449" s="20"/>
      <c r="AH4449" s="20"/>
    </row>
    <row r="4450">
      <c r="A4450" s="34">
        <v>315057.0</v>
      </c>
      <c r="B4450" s="35" t="s">
        <v>17917</v>
      </c>
      <c r="C4450" s="35" t="s">
        <v>17918</v>
      </c>
      <c r="D4450" s="35" t="s">
        <v>17919</v>
      </c>
      <c r="E4450" s="35" t="s">
        <v>40</v>
      </c>
      <c r="F4450" s="34">
        <v>7876.0</v>
      </c>
      <c r="G4450" s="34">
        <v>9.735844E9</v>
      </c>
      <c r="H4450" s="51" t="s">
        <v>17920</v>
      </c>
      <c r="I4450" s="14" t="s">
        <v>754</v>
      </c>
      <c r="J4450" s="52">
        <v>44537.0</v>
      </c>
      <c r="K4450" s="52">
        <v>44537.0</v>
      </c>
      <c r="L4450" s="16">
        <v>1.0</v>
      </c>
      <c r="M4450" s="16" t="s">
        <v>7</v>
      </c>
      <c r="N4450" s="16" t="s">
        <v>7</v>
      </c>
      <c r="O4450" s="49">
        <f>440*30</f>
        <v>13200</v>
      </c>
      <c r="P4450" s="49">
        <f>375*30</f>
        <v>11250</v>
      </c>
      <c r="Q4450" s="17" t="s">
        <v>17921</v>
      </c>
      <c r="R4450" s="17" t="s">
        <v>6</v>
      </c>
      <c r="S4450" s="17" t="s">
        <v>17922</v>
      </c>
      <c r="T4450" s="14" t="s">
        <v>17923</v>
      </c>
      <c r="U4450" s="14" t="s">
        <v>87</v>
      </c>
      <c r="V4450" s="18"/>
      <c r="W4450" s="20"/>
      <c r="X4450" s="20"/>
      <c r="Y4450" s="20"/>
      <c r="Z4450" s="20"/>
      <c r="AA4450" s="20"/>
      <c r="AB4450" s="20"/>
      <c r="AC4450" s="20"/>
      <c r="AD4450" s="20"/>
      <c r="AE4450" s="20"/>
      <c r="AF4450" s="20"/>
      <c r="AG4450" s="20"/>
      <c r="AH4450" s="20"/>
    </row>
    <row r="4451">
      <c r="A4451" s="30">
        <v>315058.0</v>
      </c>
      <c r="B4451" s="31" t="s">
        <v>17924</v>
      </c>
      <c r="C4451" s="31" t="s">
        <v>17925</v>
      </c>
      <c r="D4451" s="31" t="s">
        <v>981</v>
      </c>
      <c r="E4451" s="31" t="s">
        <v>40</v>
      </c>
      <c r="F4451" s="30">
        <v>8079.0</v>
      </c>
      <c r="G4451" s="30">
        <v>8.569356677E9</v>
      </c>
      <c r="H4451" s="42" t="s">
        <v>17926</v>
      </c>
      <c r="I4451" s="25" t="s">
        <v>754</v>
      </c>
      <c r="J4451" s="57">
        <v>44537.0</v>
      </c>
      <c r="K4451" s="89">
        <v>44610.0</v>
      </c>
      <c r="L4451" s="27">
        <v>2.0</v>
      </c>
      <c r="M4451" s="27" t="s">
        <v>7</v>
      </c>
      <c r="N4451" s="27" t="s">
        <v>7</v>
      </c>
      <c r="O4451" s="28" t="s">
        <v>6</v>
      </c>
      <c r="P4451" s="44">
        <f>300*30</f>
        <v>9000</v>
      </c>
      <c r="Q4451" s="28" t="s">
        <v>6</v>
      </c>
      <c r="R4451" s="28" t="s">
        <v>6</v>
      </c>
      <c r="S4451" s="28" t="s">
        <v>6</v>
      </c>
      <c r="T4451" s="25" t="s">
        <v>17908</v>
      </c>
      <c r="U4451" s="25" t="s">
        <v>87</v>
      </c>
      <c r="V4451" s="29"/>
      <c r="W4451" s="20"/>
      <c r="X4451" s="20"/>
      <c r="Y4451" s="20"/>
      <c r="Z4451" s="20"/>
      <c r="AA4451" s="20"/>
      <c r="AB4451" s="20"/>
      <c r="AC4451" s="20"/>
      <c r="AD4451" s="20"/>
      <c r="AE4451" s="20"/>
      <c r="AF4451" s="20"/>
      <c r="AG4451" s="20"/>
      <c r="AH4451" s="20"/>
    </row>
    <row r="4452">
      <c r="A4452" s="34">
        <v>315060.0</v>
      </c>
      <c r="B4452" s="35" t="s">
        <v>17927</v>
      </c>
      <c r="C4452" s="35" t="s">
        <v>17928</v>
      </c>
      <c r="D4452" s="35" t="s">
        <v>17929</v>
      </c>
      <c r="E4452" s="35" t="s">
        <v>40</v>
      </c>
      <c r="F4452" s="34">
        <v>8003.0</v>
      </c>
      <c r="G4452" s="34">
        <v>8.5687453E9</v>
      </c>
      <c r="H4452" s="51" t="s">
        <v>17930</v>
      </c>
      <c r="I4452" s="14" t="s">
        <v>754</v>
      </c>
      <c r="J4452" s="52">
        <v>44537.0</v>
      </c>
      <c r="K4452" s="52">
        <v>44537.0</v>
      </c>
      <c r="L4452" s="16">
        <v>1.0</v>
      </c>
      <c r="M4452" s="16" t="s">
        <v>7</v>
      </c>
      <c r="N4452" s="17" t="s">
        <v>6</v>
      </c>
      <c r="O4452" s="17" t="s">
        <v>6</v>
      </c>
      <c r="P4452" s="17" t="s">
        <v>6</v>
      </c>
      <c r="Q4452" s="17" t="s">
        <v>6</v>
      </c>
      <c r="R4452" s="17" t="s">
        <v>6</v>
      </c>
      <c r="S4452" s="17" t="s">
        <v>6</v>
      </c>
      <c r="T4452" s="14" t="s">
        <v>17931</v>
      </c>
      <c r="U4452" s="14" t="s">
        <v>87</v>
      </c>
      <c r="V4452" s="18"/>
      <c r="W4452" s="20"/>
      <c r="X4452" s="20"/>
      <c r="Y4452" s="20"/>
      <c r="Z4452" s="20"/>
      <c r="AA4452" s="20"/>
      <c r="AB4452" s="20"/>
      <c r="AC4452" s="20"/>
      <c r="AD4452" s="20"/>
      <c r="AE4452" s="20"/>
      <c r="AF4452" s="20"/>
      <c r="AG4452" s="20"/>
      <c r="AH4452" s="20"/>
    </row>
    <row r="4453">
      <c r="A4453" s="30">
        <v>315068.0</v>
      </c>
      <c r="B4453" s="31" t="s">
        <v>17932</v>
      </c>
      <c r="C4453" s="31" t="s">
        <v>17933</v>
      </c>
      <c r="D4453" s="31" t="s">
        <v>17929</v>
      </c>
      <c r="E4453" s="31" t="s">
        <v>40</v>
      </c>
      <c r="F4453" s="30">
        <v>8002.0</v>
      </c>
      <c r="G4453" s="30">
        <v>8.566753E9</v>
      </c>
      <c r="H4453" s="42" t="s">
        <v>17934</v>
      </c>
      <c r="I4453" s="25" t="s">
        <v>754</v>
      </c>
      <c r="J4453" s="57">
        <v>44537.0</v>
      </c>
      <c r="K4453" s="57">
        <v>44537.0</v>
      </c>
      <c r="L4453" s="27">
        <v>1.0</v>
      </c>
      <c r="M4453" s="27" t="s">
        <v>7</v>
      </c>
      <c r="N4453" s="27" t="s">
        <v>7</v>
      </c>
      <c r="O4453" s="44">
        <f>375*30</f>
        <v>11250</v>
      </c>
      <c r="P4453" s="44">
        <f>360*30</f>
        <v>10800</v>
      </c>
      <c r="Q4453" s="28" t="s">
        <v>6</v>
      </c>
      <c r="R4453" s="28" t="s">
        <v>6</v>
      </c>
      <c r="S4453" s="28" t="s">
        <v>6</v>
      </c>
      <c r="T4453" s="25" t="s">
        <v>509</v>
      </c>
      <c r="U4453" s="25" t="s">
        <v>87</v>
      </c>
      <c r="V4453" s="29"/>
      <c r="W4453" s="20"/>
      <c r="X4453" s="20"/>
      <c r="Y4453" s="20"/>
      <c r="Z4453" s="20"/>
      <c r="AA4453" s="20"/>
      <c r="AB4453" s="20"/>
      <c r="AC4453" s="20"/>
      <c r="AD4453" s="20"/>
      <c r="AE4453" s="20"/>
      <c r="AF4453" s="20"/>
      <c r="AG4453" s="20"/>
      <c r="AH4453" s="20"/>
    </row>
    <row r="4454">
      <c r="A4454" s="34">
        <v>315072.0</v>
      </c>
      <c r="B4454" s="35" t="s">
        <v>17935</v>
      </c>
      <c r="C4454" s="35" t="s">
        <v>17936</v>
      </c>
      <c r="D4454" s="35" t="s">
        <v>17937</v>
      </c>
      <c r="E4454" s="35" t="s">
        <v>40</v>
      </c>
      <c r="F4454" s="34">
        <v>7840.0</v>
      </c>
      <c r="G4454" s="34">
        <v>9.088524801E9</v>
      </c>
      <c r="H4454" s="51" t="s">
        <v>17938</v>
      </c>
      <c r="I4454" s="14" t="s">
        <v>754</v>
      </c>
      <c r="J4454" s="52">
        <v>44537.0</v>
      </c>
      <c r="K4454" s="52">
        <v>44537.0</v>
      </c>
      <c r="L4454" s="16">
        <v>1.0</v>
      </c>
      <c r="M4454" s="16" t="s">
        <v>7</v>
      </c>
      <c r="N4454" s="16" t="s">
        <v>7</v>
      </c>
      <c r="O4454" s="17" t="s">
        <v>17939</v>
      </c>
      <c r="P4454" s="17" t="s">
        <v>6</v>
      </c>
      <c r="Q4454" s="17" t="s">
        <v>6</v>
      </c>
      <c r="R4454" s="17" t="s">
        <v>17940</v>
      </c>
      <c r="S4454" s="17" t="s">
        <v>6</v>
      </c>
      <c r="T4454" s="14" t="s">
        <v>17941</v>
      </c>
      <c r="U4454" s="14" t="s">
        <v>87</v>
      </c>
      <c r="V4454" s="18"/>
      <c r="W4454" s="20"/>
      <c r="X4454" s="20"/>
      <c r="Y4454" s="20"/>
      <c r="Z4454" s="20"/>
      <c r="AA4454" s="20"/>
      <c r="AB4454" s="20"/>
      <c r="AC4454" s="20"/>
      <c r="AD4454" s="20"/>
      <c r="AE4454" s="20"/>
      <c r="AF4454" s="20"/>
      <c r="AG4454" s="20"/>
      <c r="AH4454" s="20"/>
    </row>
    <row r="4455">
      <c r="A4455" s="30">
        <v>315083.0</v>
      </c>
      <c r="B4455" s="31" t="s">
        <v>17942</v>
      </c>
      <c r="C4455" s="31" t="s">
        <v>17943</v>
      </c>
      <c r="D4455" s="31" t="s">
        <v>17944</v>
      </c>
      <c r="E4455" s="31" t="s">
        <v>40</v>
      </c>
      <c r="F4455" s="30">
        <v>7305.0</v>
      </c>
      <c r="G4455" s="30">
        <v>2.014519E9</v>
      </c>
      <c r="H4455" s="42" t="s">
        <v>17945</v>
      </c>
      <c r="I4455" s="25" t="s">
        <v>754</v>
      </c>
      <c r="J4455" s="57">
        <v>44537.0</v>
      </c>
      <c r="K4455" s="43"/>
      <c r="L4455" s="27">
        <v>2.0</v>
      </c>
      <c r="M4455" s="27" t="s">
        <v>7</v>
      </c>
      <c r="N4455" s="196"/>
      <c r="O4455" s="44"/>
      <c r="P4455" s="44"/>
      <c r="Q4455" s="28" t="s">
        <v>6</v>
      </c>
      <c r="R4455" s="28" t="s">
        <v>6</v>
      </c>
      <c r="S4455" s="39"/>
      <c r="T4455" s="25" t="s">
        <v>17946</v>
      </c>
      <c r="U4455" s="25" t="s">
        <v>92</v>
      </c>
      <c r="V4455" s="29"/>
      <c r="W4455" s="20"/>
      <c r="X4455" s="20"/>
      <c r="Y4455" s="20"/>
      <c r="Z4455" s="20"/>
      <c r="AA4455" s="20"/>
      <c r="AB4455" s="20"/>
      <c r="AC4455" s="20"/>
      <c r="AD4455" s="20"/>
      <c r="AE4455" s="20"/>
      <c r="AF4455" s="20"/>
      <c r="AG4455" s="20"/>
      <c r="AH4455" s="20"/>
    </row>
    <row r="4456">
      <c r="A4456" s="34">
        <v>315085.0</v>
      </c>
      <c r="B4456" s="35" t="s">
        <v>17947</v>
      </c>
      <c r="C4456" s="35" t="s">
        <v>17948</v>
      </c>
      <c r="D4456" s="35" t="s">
        <v>17949</v>
      </c>
      <c r="E4456" s="35" t="s">
        <v>40</v>
      </c>
      <c r="F4456" s="34">
        <v>7055.0</v>
      </c>
      <c r="G4456" s="34">
        <v>9.7377778E9</v>
      </c>
      <c r="H4456" s="51" t="s">
        <v>17950</v>
      </c>
      <c r="I4456" s="14" t="s">
        <v>754</v>
      </c>
      <c r="J4456" s="52">
        <v>44537.0</v>
      </c>
      <c r="K4456" s="48"/>
      <c r="L4456" s="16">
        <v>2.0</v>
      </c>
      <c r="M4456" s="16" t="s">
        <v>7</v>
      </c>
      <c r="N4456" s="197"/>
      <c r="O4456" s="49"/>
      <c r="P4456" s="49"/>
      <c r="Q4456" s="17" t="s">
        <v>153</v>
      </c>
      <c r="R4456" s="17" t="s">
        <v>6</v>
      </c>
      <c r="S4456" s="36"/>
      <c r="T4456" s="14" t="s">
        <v>17951</v>
      </c>
      <c r="U4456" s="14" t="s">
        <v>92</v>
      </c>
      <c r="V4456" s="18"/>
      <c r="W4456" s="20"/>
      <c r="X4456" s="20"/>
      <c r="Y4456" s="20"/>
      <c r="Z4456" s="20"/>
      <c r="AA4456" s="20"/>
      <c r="AB4456" s="20"/>
      <c r="AC4456" s="20"/>
      <c r="AD4456" s="20"/>
      <c r="AE4456" s="20"/>
      <c r="AF4456" s="20"/>
      <c r="AG4456" s="20"/>
      <c r="AH4456" s="20"/>
    </row>
    <row r="4457">
      <c r="A4457" s="30">
        <v>315087.0</v>
      </c>
      <c r="B4457" s="31" t="s">
        <v>17952</v>
      </c>
      <c r="C4457" s="31" t="s">
        <v>17953</v>
      </c>
      <c r="D4457" s="31" t="s">
        <v>17954</v>
      </c>
      <c r="E4457" s="31" t="s">
        <v>40</v>
      </c>
      <c r="F4457" s="30">
        <v>7716.0</v>
      </c>
      <c r="G4457" s="30">
        <v>7.3229134E9</v>
      </c>
      <c r="H4457" s="42" t="s">
        <v>17955</v>
      </c>
      <c r="I4457" s="25" t="s">
        <v>754</v>
      </c>
      <c r="J4457" s="57">
        <v>44537.0</v>
      </c>
      <c r="K4457" s="57">
        <v>44537.0</v>
      </c>
      <c r="L4457" s="27">
        <v>1.0</v>
      </c>
      <c r="M4457" s="27" t="s">
        <v>7</v>
      </c>
      <c r="N4457" s="27" t="s">
        <v>7</v>
      </c>
      <c r="O4457" s="44">
        <f>500*30</f>
        <v>15000</v>
      </c>
      <c r="P4457" s="44">
        <f>380*30</f>
        <v>11400</v>
      </c>
      <c r="Q4457" s="28" t="s">
        <v>6</v>
      </c>
      <c r="R4457" s="28" t="s">
        <v>6</v>
      </c>
      <c r="S4457" s="28" t="s">
        <v>17922</v>
      </c>
      <c r="T4457" s="25" t="s">
        <v>17956</v>
      </c>
      <c r="U4457" s="25" t="s">
        <v>87</v>
      </c>
      <c r="V4457" s="29"/>
      <c r="W4457" s="20"/>
      <c r="X4457" s="20"/>
      <c r="Y4457" s="20"/>
      <c r="Z4457" s="20"/>
      <c r="AA4457" s="20"/>
      <c r="AB4457" s="20"/>
      <c r="AC4457" s="20"/>
      <c r="AD4457" s="20"/>
      <c r="AE4457" s="20"/>
      <c r="AF4457" s="20"/>
      <c r="AG4457" s="20"/>
      <c r="AH4457" s="20"/>
    </row>
    <row r="4458">
      <c r="A4458" s="34">
        <v>315091.0</v>
      </c>
      <c r="B4458" s="35" t="s">
        <v>17957</v>
      </c>
      <c r="C4458" s="35" t="s">
        <v>17958</v>
      </c>
      <c r="D4458" s="35" t="s">
        <v>17959</v>
      </c>
      <c r="E4458" s="35" t="s">
        <v>40</v>
      </c>
      <c r="F4458" s="34">
        <v>7016.0</v>
      </c>
      <c r="G4458" s="34">
        <v>9.08272666E9</v>
      </c>
      <c r="H4458" s="51" t="s">
        <v>17960</v>
      </c>
      <c r="I4458" s="14" t="s">
        <v>754</v>
      </c>
      <c r="J4458" s="52">
        <v>44537.0</v>
      </c>
      <c r="K4458" s="52">
        <v>44537.0</v>
      </c>
      <c r="L4458" s="16">
        <v>1.0</v>
      </c>
      <c r="M4458" s="16" t="s">
        <v>7</v>
      </c>
      <c r="N4458" s="16" t="s">
        <v>7</v>
      </c>
      <c r="O4458" s="49">
        <f>340*30</f>
        <v>10200</v>
      </c>
      <c r="P4458" s="49">
        <f>325*30</f>
        <v>9750</v>
      </c>
      <c r="Q4458" s="17" t="s">
        <v>6</v>
      </c>
      <c r="R4458" s="17" t="s">
        <v>6</v>
      </c>
      <c r="S4458" s="17" t="s">
        <v>6</v>
      </c>
      <c r="T4458" s="14" t="s">
        <v>17961</v>
      </c>
      <c r="U4458" s="14" t="s">
        <v>87</v>
      </c>
      <c r="V4458" s="18"/>
      <c r="W4458" s="20"/>
      <c r="X4458" s="20"/>
      <c r="Y4458" s="20"/>
      <c r="Z4458" s="20"/>
      <c r="AA4458" s="20"/>
      <c r="AB4458" s="20"/>
      <c r="AC4458" s="20"/>
      <c r="AD4458" s="20"/>
      <c r="AE4458" s="20"/>
      <c r="AF4458" s="20"/>
      <c r="AG4458" s="20"/>
      <c r="AH4458" s="20"/>
    </row>
    <row r="4459">
      <c r="A4459" s="30">
        <v>315092.0</v>
      </c>
      <c r="B4459" s="31" t="s">
        <v>17962</v>
      </c>
      <c r="C4459" s="31" t="s">
        <v>17963</v>
      </c>
      <c r="D4459" s="31" t="s">
        <v>17964</v>
      </c>
      <c r="E4459" s="31" t="s">
        <v>40</v>
      </c>
      <c r="F4459" s="30">
        <v>7733.0</v>
      </c>
      <c r="G4459" s="30">
        <v>7.3294642E9</v>
      </c>
      <c r="H4459" s="42" t="s">
        <v>17965</v>
      </c>
      <c r="I4459" s="25" t="s">
        <v>754</v>
      </c>
      <c r="J4459" s="57">
        <v>44537.0</v>
      </c>
      <c r="K4459" s="43"/>
      <c r="L4459" s="27">
        <v>2.0</v>
      </c>
      <c r="M4459" s="27" t="s">
        <v>7</v>
      </c>
      <c r="N4459" s="196"/>
      <c r="O4459" s="44"/>
      <c r="P4459" s="44"/>
      <c r="Q4459" s="28" t="s">
        <v>6</v>
      </c>
      <c r="R4459" s="28" t="s">
        <v>6</v>
      </c>
      <c r="S4459" s="44"/>
      <c r="T4459" s="25" t="s">
        <v>17881</v>
      </c>
      <c r="U4459" s="25" t="s">
        <v>92</v>
      </c>
      <c r="V4459" s="29"/>
      <c r="W4459" s="20"/>
      <c r="X4459" s="20"/>
      <c r="Y4459" s="20"/>
      <c r="Z4459" s="20"/>
      <c r="AA4459" s="20"/>
      <c r="AB4459" s="20"/>
      <c r="AC4459" s="20"/>
      <c r="AD4459" s="20"/>
      <c r="AE4459" s="20"/>
      <c r="AF4459" s="20"/>
      <c r="AG4459" s="20"/>
      <c r="AH4459" s="20"/>
    </row>
    <row r="4460">
      <c r="A4460" s="34">
        <v>315101.0</v>
      </c>
      <c r="B4460" s="35" t="s">
        <v>17966</v>
      </c>
      <c r="C4460" s="35" t="s">
        <v>17967</v>
      </c>
      <c r="D4460" s="35" t="s">
        <v>3612</v>
      </c>
      <c r="E4460" s="35" t="s">
        <v>40</v>
      </c>
      <c r="F4460" s="34">
        <v>7060.0</v>
      </c>
      <c r="G4460" s="34">
        <v>9.0875431E9</v>
      </c>
      <c r="H4460" s="51" t="s">
        <v>17968</v>
      </c>
      <c r="I4460" s="14" t="s">
        <v>754</v>
      </c>
      <c r="J4460" s="52">
        <v>44537.0</v>
      </c>
      <c r="K4460" s="52">
        <v>44537.0</v>
      </c>
      <c r="L4460" s="16">
        <v>1.0</v>
      </c>
      <c r="M4460" s="16" t="s">
        <v>7</v>
      </c>
      <c r="N4460" s="16" t="s">
        <v>4</v>
      </c>
      <c r="O4460" s="49">
        <f>345*30</f>
        <v>10350</v>
      </c>
      <c r="P4460" s="49">
        <f>330*30</f>
        <v>9900</v>
      </c>
      <c r="Q4460" s="17" t="s">
        <v>6</v>
      </c>
      <c r="R4460" s="17" t="s">
        <v>6</v>
      </c>
      <c r="S4460" s="17" t="s">
        <v>17922</v>
      </c>
      <c r="T4460" s="14" t="s">
        <v>17969</v>
      </c>
      <c r="U4460" s="14" t="s">
        <v>87</v>
      </c>
      <c r="V4460" s="18"/>
      <c r="W4460" s="20"/>
      <c r="X4460" s="20"/>
      <c r="Y4460" s="20"/>
      <c r="Z4460" s="20"/>
      <c r="AA4460" s="20"/>
      <c r="AB4460" s="20"/>
      <c r="AC4460" s="20"/>
      <c r="AD4460" s="20"/>
      <c r="AE4460" s="20"/>
      <c r="AF4460" s="20"/>
      <c r="AG4460" s="20"/>
      <c r="AH4460" s="20"/>
    </row>
    <row r="4461">
      <c r="A4461" s="30">
        <v>315103.0</v>
      </c>
      <c r="B4461" s="31" t="s">
        <v>17970</v>
      </c>
      <c r="C4461" s="31" t="s">
        <v>17971</v>
      </c>
      <c r="D4461" s="31" t="s">
        <v>13410</v>
      </c>
      <c r="E4461" s="31" t="s">
        <v>40</v>
      </c>
      <c r="F4461" s="30">
        <v>7470.0</v>
      </c>
      <c r="G4461" s="30">
        <v>9.7379058E9</v>
      </c>
      <c r="H4461" s="42" t="s">
        <v>17972</v>
      </c>
      <c r="I4461" s="25" t="s">
        <v>754</v>
      </c>
      <c r="J4461" s="57">
        <v>44537.0</v>
      </c>
      <c r="K4461" s="57">
        <v>44537.0</v>
      </c>
      <c r="L4461" s="27">
        <v>1.0</v>
      </c>
      <c r="M4461" s="27" t="s">
        <v>7</v>
      </c>
      <c r="N4461" s="27" t="s">
        <v>7</v>
      </c>
      <c r="O4461" s="44">
        <f>389.95*30</f>
        <v>11698.5</v>
      </c>
      <c r="P4461" s="44">
        <f>359*30</f>
        <v>10770</v>
      </c>
      <c r="Q4461" s="28" t="s">
        <v>6</v>
      </c>
      <c r="R4461" s="28" t="s">
        <v>6</v>
      </c>
      <c r="S4461" s="28" t="s">
        <v>17922</v>
      </c>
      <c r="T4461" s="25" t="s">
        <v>17973</v>
      </c>
      <c r="U4461" s="25" t="s">
        <v>87</v>
      </c>
      <c r="V4461" s="29"/>
      <c r="W4461" s="20"/>
      <c r="X4461" s="20"/>
      <c r="Y4461" s="20"/>
      <c r="Z4461" s="20"/>
      <c r="AA4461" s="20"/>
      <c r="AB4461" s="20"/>
      <c r="AC4461" s="20"/>
      <c r="AD4461" s="20"/>
      <c r="AE4461" s="20"/>
      <c r="AF4461" s="20"/>
      <c r="AG4461" s="20"/>
      <c r="AH4461" s="20"/>
    </row>
    <row r="4462">
      <c r="A4462" s="34">
        <v>315104.0</v>
      </c>
      <c r="B4462" s="35" t="s">
        <v>17974</v>
      </c>
      <c r="C4462" s="35" t="s">
        <v>17975</v>
      </c>
      <c r="D4462" s="35" t="s">
        <v>15509</v>
      </c>
      <c r="E4462" s="35" t="s">
        <v>40</v>
      </c>
      <c r="F4462" s="34">
        <v>7083.0</v>
      </c>
      <c r="G4462" s="34">
        <v>9.0868778E9</v>
      </c>
      <c r="H4462" s="51" t="s">
        <v>17976</v>
      </c>
      <c r="I4462" s="14" t="s">
        <v>754</v>
      </c>
      <c r="J4462" s="52">
        <v>44537.0</v>
      </c>
      <c r="K4462" s="52">
        <v>44537.0</v>
      </c>
      <c r="L4462" s="16">
        <v>1.0</v>
      </c>
      <c r="M4462" s="16" t="s">
        <v>7</v>
      </c>
      <c r="N4462" s="16" t="s">
        <v>7</v>
      </c>
      <c r="O4462" s="49">
        <f>380*30</f>
        <v>11400</v>
      </c>
      <c r="P4462" s="49">
        <f>304*30</f>
        <v>9120</v>
      </c>
      <c r="Q4462" s="17" t="s">
        <v>6</v>
      </c>
      <c r="R4462" s="17" t="s">
        <v>6</v>
      </c>
      <c r="S4462" s="17" t="s">
        <v>6</v>
      </c>
      <c r="T4462" s="198" t="s">
        <v>17977</v>
      </c>
      <c r="U4462" s="14" t="s">
        <v>87</v>
      </c>
      <c r="V4462" s="18"/>
      <c r="W4462" s="20"/>
      <c r="X4462" s="20"/>
      <c r="Y4462" s="20"/>
      <c r="Z4462" s="20"/>
      <c r="AA4462" s="20"/>
      <c r="AB4462" s="20"/>
      <c r="AC4462" s="20"/>
      <c r="AD4462" s="20"/>
      <c r="AE4462" s="20"/>
      <c r="AF4462" s="20"/>
      <c r="AG4462" s="20"/>
      <c r="AH4462" s="20"/>
    </row>
    <row r="4463">
      <c r="A4463" s="30">
        <v>315105.0</v>
      </c>
      <c r="B4463" s="31" t="s">
        <v>17978</v>
      </c>
      <c r="C4463" s="31" t="s">
        <v>17979</v>
      </c>
      <c r="D4463" s="31" t="s">
        <v>17980</v>
      </c>
      <c r="E4463" s="31" t="s">
        <v>40</v>
      </c>
      <c r="F4463" s="30">
        <v>7753.0</v>
      </c>
      <c r="G4463" s="30">
        <v>7.3277483E9</v>
      </c>
      <c r="H4463" s="42" t="s">
        <v>17981</v>
      </c>
      <c r="I4463" s="25" t="s">
        <v>754</v>
      </c>
      <c r="J4463" s="57">
        <v>44537.0</v>
      </c>
      <c r="K4463" s="57">
        <v>44537.0</v>
      </c>
      <c r="L4463" s="27">
        <v>1.0</v>
      </c>
      <c r="M4463" s="27" t="s">
        <v>7</v>
      </c>
      <c r="N4463" s="27" t="s">
        <v>4</v>
      </c>
      <c r="O4463" s="44">
        <f>410*30</f>
        <v>12300</v>
      </c>
      <c r="P4463" s="44">
        <f>340*30</f>
        <v>10200</v>
      </c>
      <c r="Q4463" s="28" t="s">
        <v>6</v>
      </c>
      <c r="R4463" s="28" t="s">
        <v>6</v>
      </c>
      <c r="S4463" s="28" t="s">
        <v>6</v>
      </c>
      <c r="T4463" s="25" t="s">
        <v>17982</v>
      </c>
      <c r="U4463" s="25" t="s">
        <v>87</v>
      </c>
      <c r="V4463" s="29"/>
      <c r="W4463" s="20"/>
      <c r="X4463" s="20"/>
      <c r="Y4463" s="20"/>
      <c r="Z4463" s="20"/>
      <c r="AA4463" s="20"/>
      <c r="AB4463" s="20"/>
      <c r="AC4463" s="20"/>
      <c r="AD4463" s="20"/>
      <c r="AE4463" s="20"/>
      <c r="AF4463" s="20"/>
      <c r="AG4463" s="20"/>
      <c r="AH4463" s="20"/>
    </row>
    <row r="4464">
      <c r="A4464" s="34">
        <v>315106.0</v>
      </c>
      <c r="B4464" s="35" t="s">
        <v>17983</v>
      </c>
      <c r="C4464" s="35" t="s">
        <v>17984</v>
      </c>
      <c r="D4464" s="35" t="s">
        <v>17874</v>
      </c>
      <c r="E4464" s="35" t="s">
        <v>40</v>
      </c>
      <c r="F4464" s="34">
        <v>7202.0</v>
      </c>
      <c r="G4464" s="34">
        <v>9.083540002E9</v>
      </c>
      <c r="H4464" s="51" t="s">
        <v>17985</v>
      </c>
      <c r="I4464" s="14" t="s">
        <v>754</v>
      </c>
      <c r="J4464" s="52">
        <v>44537.0</v>
      </c>
      <c r="K4464" s="52">
        <v>44537.0</v>
      </c>
      <c r="L4464" s="16">
        <v>1.0</v>
      </c>
      <c r="M4464" s="16" t="s">
        <v>7</v>
      </c>
      <c r="N4464" s="16" t="s">
        <v>7</v>
      </c>
      <c r="O4464" s="17" t="s">
        <v>17986</v>
      </c>
      <c r="P4464" s="17" t="s">
        <v>17987</v>
      </c>
      <c r="Q4464" s="17" t="s">
        <v>6</v>
      </c>
      <c r="R4464" s="17" t="s">
        <v>6</v>
      </c>
      <c r="S4464" s="17" t="s">
        <v>17922</v>
      </c>
      <c r="T4464" s="14" t="s">
        <v>17988</v>
      </c>
      <c r="U4464" s="14" t="s">
        <v>87</v>
      </c>
      <c r="V4464" s="18"/>
      <c r="W4464" s="20"/>
      <c r="X4464" s="20"/>
      <c r="Y4464" s="20"/>
      <c r="Z4464" s="20"/>
      <c r="AA4464" s="20"/>
      <c r="AB4464" s="20"/>
      <c r="AC4464" s="20"/>
      <c r="AD4464" s="20"/>
      <c r="AE4464" s="20"/>
      <c r="AF4464" s="20"/>
      <c r="AG4464" s="20"/>
      <c r="AH4464" s="20"/>
    </row>
    <row r="4465">
      <c r="A4465" s="30">
        <v>315108.0</v>
      </c>
      <c r="B4465" s="31" t="s">
        <v>17989</v>
      </c>
      <c r="C4465" s="31" t="s">
        <v>17990</v>
      </c>
      <c r="D4465" s="31" t="s">
        <v>10538</v>
      </c>
      <c r="E4465" s="31" t="s">
        <v>40</v>
      </c>
      <c r="F4465" s="30">
        <v>8540.0</v>
      </c>
      <c r="G4465" s="30">
        <v>6.099249E9</v>
      </c>
      <c r="H4465" s="42" t="s">
        <v>17991</v>
      </c>
      <c r="I4465" s="25" t="s">
        <v>754</v>
      </c>
      <c r="J4465" s="57">
        <v>44537.0</v>
      </c>
      <c r="K4465" s="57">
        <v>44537.0</v>
      </c>
      <c r="L4465" s="27">
        <v>1.0</v>
      </c>
      <c r="M4465" s="27" t="s">
        <v>7</v>
      </c>
      <c r="N4465" s="27" t="s">
        <v>4</v>
      </c>
      <c r="O4465" s="28" t="s">
        <v>6</v>
      </c>
      <c r="P4465" s="28" t="s">
        <v>6</v>
      </c>
      <c r="Q4465" s="28" t="s">
        <v>6</v>
      </c>
      <c r="R4465" s="28" t="s">
        <v>6</v>
      </c>
      <c r="S4465" s="28" t="s">
        <v>6</v>
      </c>
      <c r="T4465" s="25" t="s">
        <v>17992</v>
      </c>
      <c r="U4465" s="25" t="s">
        <v>87</v>
      </c>
      <c r="V4465" s="29"/>
      <c r="W4465" s="20"/>
      <c r="X4465" s="20"/>
      <c r="Y4465" s="20"/>
      <c r="Z4465" s="20"/>
      <c r="AA4465" s="20"/>
      <c r="AB4465" s="20"/>
      <c r="AC4465" s="20"/>
      <c r="AD4465" s="20"/>
      <c r="AE4465" s="20"/>
      <c r="AF4465" s="20"/>
      <c r="AG4465" s="20"/>
      <c r="AH4465" s="20"/>
    </row>
    <row r="4466">
      <c r="A4466" s="34">
        <v>315110.0</v>
      </c>
      <c r="B4466" s="35" t="s">
        <v>17993</v>
      </c>
      <c r="C4466" s="35" t="s">
        <v>17994</v>
      </c>
      <c r="D4466" s="35" t="s">
        <v>13410</v>
      </c>
      <c r="E4466" s="35" t="s">
        <v>40</v>
      </c>
      <c r="F4466" s="34">
        <v>7470.0</v>
      </c>
      <c r="G4466" s="34">
        <v>9.7383945E9</v>
      </c>
      <c r="H4466" s="51" t="s">
        <v>17995</v>
      </c>
      <c r="I4466" s="14" t="s">
        <v>754</v>
      </c>
      <c r="J4466" s="52">
        <v>44537.0</v>
      </c>
      <c r="K4466" s="52">
        <v>44537.0</v>
      </c>
      <c r="L4466" s="16">
        <v>1.0</v>
      </c>
      <c r="M4466" s="16" t="s">
        <v>7</v>
      </c>
      <c r="N4466" s="16" t="s">
        <v>7</v>
      </c>
      <c r="O4466" s="17" t="s">
        <v>6</v>
      </c>
      <c r="P4466" s="49">
        <f>375*30</f>
        <v>11250</v>
      </c>
      <c r="Q4466" s="17" t="s">
        <v>6</v>
      </c>
      <c r="R4466" s="17" t="s">
        <v>6</v>
      </c>
      <c r="S4466" s="17" t="s">
        <v>17922</v>
      </c>
      <c r="T4466" s="14" t="s">
        <v>17996</v>
      </c>
      <c r="U4466" s="14" t="s">
        <v>87</v>
      </c>
      <c r="V4466" s="18"/>
      <c r="W4466" s="20"/>
      <c r="X4466" s="20"/>
      <c r="Y4466" s="20"/>
      <c r="Z4466" s="20"/>
      <c r="AA4466" s="20"/>
      <c r="AB4466" s="20"/>
      <c r="AC4466" s="20"/>
      <c r="AD4466" s="20"/>
      <c r="AE4466" s="20"/>
      <c r="AF4466" s="20"/>
      <c r="AG4466" s="20"/>
      <c r="AH4466" s="20"/>
    </row>
    <row r="4467">
      <c r="A4467" s="30">
        <v>315111.0</v>
      </c>
      <c r="B4467" s="31" t="s">
        <v>17997</v>
      </c>
      <c r="C4467" s="31" t="s">
        <v>17998</v>
      </c>
      <c r="D4467" s="31" t="s">
        <v>17999</v>
      </c>
      <c r="E4467" s="31" t="s">
        <v>40</v>
      </c>
      <c r="F4467" s="30">
        <v>8690.0</v>
      </c>
      <c r="G4467" s="30">
        <v>6.095861114E9</v>
      </c>
      <c r="H4467" s="42" t="s">
        <v>18000</v>
      </c>
      <c r="I4467" s="25" t="s">
        <v>754</v>
      </c>
      <c r="J4467" s="57">
        <v>44537.0</v>
      </c>
      <c r="K4467" s="89">
        <v>44610.0</v>
      </c>
      <c r="L4467" s="27">
        <v>2.0</v>
      </c>
      <c r="M4467" s="27" t="s">
        <v>7</v>
      </c>
      <c r="N4467" s="27" t="s">
        <v>7</v>
      </c>
      <c r="O4467" s="44">
        <f>375*30</f>
        <v>11250</v>
      </c>
      <c r="P4467" s="44">
        <f>350*30</f>
        <v>10500</v>
      </c>
      <c r="Q4467" s="28" t="s">
        <v>6</v>
      </c>
      <c r="R4467" s="28" t="s">
        <v>6</v>
      </c>
      <c r="S4467" s="28" t="s">
        <v>6</v>
      </c>
      <c r="T4467" s="25" t="s">
        <v>18001</v>
      </c>
      <c r="U4467" s="25" t="s">
        <v>87</v>
      </c>
      <c r="V4467" s="29"/>
      <c r="W4467" s="20"/>
      <c r="X4467" s="20"/>
      <c r="Y4467" s="20"/>
      <c r="Z4467" s="20"/>
      <c r="AA4467" s="20"/>
      <c r="AB4467" s="20"/>
      <c r="AC4467" s="20"/>
      <c r="AD4467" s="20"/>
      <c r="AE4467" s="20"/>
      <c r="AF4467" s="20"/>
      <c r="AG4467" s="20"/>
      <c r="AH4467" s="20"/>
    </row>
    <row r="4468">
      <c r="A4468" s="34">
        <v>315112.0</v>
      </c>
      <c r="B4468" s="35" t="s">
        <v>18002</v>
      </c>
      <c r="C4468" s="35" t="s">
        <v>18003</v>
      </c>
      <c r="D4468" s="35" t="s">
        <v>18004</v>
      </c>
      <c r="E4468" s="35" t="s">
        <v>40</v>
      </c>
      <c r="F4468" s="34">
        <v>7047.0</v>
      </c>
      <c r="G4468" s="34">
        <v>2.01861404E9</v>
      </c>
      <c r="H4468" s="51" t="s">
        <v>18005</v>
      </c>
      <c r="I4468" s="14" t="s">
        <v>754</v>
      </c>
      <c r="J4468" s="52">
        <v>44537.0</v>
      </c>
      <c r="K4468" s="48"/>
      <c r="L4468" s="16">
        <v>2.0</v>
      </c>
      <c r="M4468" s="16" t="s">
        <v>7</v>
      </c>
      <c r="N4468" s="197"/>
      <c r="O4468" s="49"/>
      <c r="P4468" s="49"/>
      <c r="Q4468" s="17" t="s">
        <v>6</v>
      </c>
      <c r="R4468" s="17" t="s">
        <v>6</v>
      </c>
      <c r="S4468" s="36"/>
      <c r="T4468" s="14" t="s">
        <v>17881</v>
      </c>
      <c r="U4468" s="14" t="s">
        <v>92</v>
      </c>
      <c r="V4468" s="18"/>
      <c r="W4468" s="20"/>
      <c r="X4468" s="20"/>
      <c r="Y4468" s="20"/>
      <c r="Z4468" s="20"/>
      <c r="AA4468" s="20"/>
      <c r="AB4468" s="20"/>
      <c r="AC4468" s="20"/>
      <c r="AD4468" s="20"/>
      <c r="AE4468" s="20"/>
      <c r="AF4468" s="20"/>
      <c r="AG4468" s="20"/>
      <c r="AH4468" s="20"/>
    </row>
    <row r="4469">
      <c r="A4469" s="30">
        <v>315115.0</v>
      </c>
      <c r="B4469" s="31" t="s">
        <v>18006</v>
      </c>
      <c r="C4469" s="31" t="s">
        <v>18007</v>
      </c>
      <c r="D4469" s="31" t="s">
        <v>3011</v>
      </c>
      <c r="E4469" s="31" t="s">
        <v>40</v>
      </c>
      <c r="F4469" s="30">
        <v>8701.0</v>
      </c>
      <c r="G4469" s="30">
        <v>7.3236471E9</v>
      </c>
      <c r="H4469" s="42" t="s">
        <v>18008</v>
      </c>
      <c r="I4469" s="25" t="s">
        <v>754</v>
      </c>
      <c r="J4469" s="57">
        <v>44537.0</v>
      </c>
      <c r="K4469" s="89">
        <v>44610.0</v>
      </c>
      <c r="L4469" s="27">
        <v>2.0</v>
      </c>
      <c r="M4469" s="27" t="s">
        <v>7</v>
      </c>
      <c r="N4469" s="39" t="s">
        <v>7</v>
      </c>
      <c r="O4469" s="44">
        <f t="shared" ref="O4469:P4469" si="37">305*30</f>
        <v>9150</v>
      </c>
      <c r="P4469" s="44">
        <f t="shared" si="37"/>
        <v>9150</v>
      </c>
      <c r="Q4469" s="28" t="s">
        <v>6</v>
      </c>
      <c r="R4469" s="28" t="s">
        <v>6</v>
      </c>
      <c r="S4469" s="44">
        <f>305*30</f>
        <v>9150</v>
      </c>
      <c r="T4469" s="25" t="s">
        <v>18009</v>
      </c>
      <c r="U4469" s="25" t="s">
        <v>87</v>
      </c>
      <c r="V4469" s="29"/>
      <c r="W4469" s="20"/>
      <c r="X4469" s="20"/>
      <c r="Y4469" s="20"/>
      <c r="Z4469" s="20"/>
      <c r="AA4469" s="20"/>
      <c r="AB4469" s="20"/>
      <c r="AC4469" s="20"/>
      <c r="AD4469" s="20"/>
      <c r="AE4469" s="20"/>
      <c r="AF4469" s="20"/>
      <c r="AG4469" s="20"/>
      <c r="AH4469" s="20"/>
    </row>
    <row r="4470">
      <c r="A4470" s="34">
        <v>315127.0</v>
      </c>
      <c r="B4470" s="35" t="s">
        <v>18010</v>
      </c>
      <c r="C4470" s="35" t="s">
        <v>18011</v>
      </c>
      <c r="D4470" s="35" t="s">
        <v>5929</v>
      </c>
      <c r="E4470" s="35" t="s">
        <v>40</v>
      </c>
      <c r="F4470" s="34">
        <v>8648.0</v>
      </c>
      <c r="G4470" s="34">
        <v>6.0989695E9</v>
      </c>
      <c r="H4470" s="51" t="s">
        <v>18012</v>
      </c>
      <c r="I4470" s="14" t="s">
        <v>754</v>
      </c>
      <c r="J4470" s="52">
        <v>44537.0</v>
      </c>
      <c r="K4470" s="105">
        <v>44610.0</v>
      </c>
      <c r="L4470" s="16">
        <v>2.0</v>
      </c>
      <c r="M4470" s="16" t="s">
        <v>7</v>
      </c>
      <c r="N4470" s="16" t="s">
        <v>7</v>
      </c>
      <c r="O4470" s="17" t="s">
        <v>6</v>
      </c>
      <c r="P4470" s="17" t="s">
        <v>6</v>
      </c>
      <c r="Q4470" s="17" t="s">
        <v>6</v>
      </c>
      <c r="R4470" s="17" t="s">
        <v>6</v>
      </c>
      <c r="S4470" s="17" t="s">
        <v>6</v>
      </c>
      <c r="T4470" s="14" t="s">
        <v>18013</v>
      </c>
      <c r="U4470" s="14" t="s">
        <v>87</v>
      </c>
      <c r="V4470" s="18"/>
      <c r="W4470" s="20"/>
      <c r="X4470" s="20"/>
      <c r="Y4470" s="20"/>
      <c r="Z4470" s="20"/>
      <c r="AA4470" s="20"/>
      <c r="AB4470" s="20"/>
      <c r="AC4470" s="20"/>
      <c r="AD4470" s="20"/>
      <c r="AE4470" s="20"/>
      <c r="AF4470" s="20"/>
      <c r="AG4470" s="20"/>
      <c r="AH4470" s="20"/>
    </row>
    <row r="4471">
      <c r="A4471" s="30">
        <v>315128.0</v>
      </c>
      <c r="B4471" s="31" t="s">
        <v>18014</v>
      </c>
      <c r="C4471" s="31" t="s">
        <v>18015</v>
      </c>
      <c r="D4471" s="31" t="s">
        <v>15699</v>
      </c>
      <c r="E4471" s="31" t="s">
        <v>40</v>
      </c>
      <c r="F4471" s="30">
        <v>8048.0</v>
      </c>
      <c r="G4471" s="30">
        <v>6.09914888E9</v>
      </c>
      <c r="H4471" s="42" t="s">
        <v>18016</v>
      </c>
      <c r="I4471" s="25" t="s">
        <v>754</v>
      </c>
      <c r="J4471" s="57">
        <v>44537.0</v>
      </c>
      <c r="K4471" s="57">
        <v>44537.0</v>
      </c>
      <c r="L4471" s="27">
        <v>3.0</v>
      </c>
      <c r="M4471" s="27" t="s">
        <v>4</v>
      </c>
      <c r="N4471" s="27" t="s">
        <v>6</v>
      </c>
      <c r="O4471" s="27" t="s">
        <v>6</v>
      </c>
      <c r="P4471" s="27" t="s">
        <v>6</v>
      </c>
      <c r="Q4471" s="27" t="s">
        <v>6</v>
      </c>
      <c r="R4471" s="27" t="s">
        <v>6</v>
      </c>
      <c r="S4471" s="27" t="s">
        <v>6</v>
      </c>
      <c r="T4471" s="25" t="s">
        <v>18017</v>
      </c>
      <c r="U4471" s="25" t="s">
        <v>87</v>
      </c>
      <c r="V4471" s="29"/>
      <c r="W4471" s="20"/>
      <c r="X4471" s="20"/>
      <c r="Y4471" s="20"/>
      <c r="Z4471" s="20"/>
      <c r="AA4471" s="20"/>
      <c r="AB4471" s="20"/>
      <c r="AC4471" s="20"/>
      <c r="AD4471" s="20"/>
      <c r="AE4471" s="20"/>
      <c r="AF4471" s="20"/>
      <c r="AG4471" s="20"/>
      <c r="AH4471" s="20"/>
    </row>
    <row r="4472">
      <c r="A4472" s="34">
        <v>315134.0</v>
      </c>
      <c r="B4472" s="35" t="s">
        <v>18018</v>
      </c>
      <c r="C4472" s="35" t="s">
        <v>18019</v>
      </c>
      <c r="D4472" s="35" t="s">
        <v>11906</v>
      </c>
      <c r="E4472" s="35" t="s">
        <v>40</v>
      </c>
      <c r="F4472" s="34">
        <v>8807.0</v>
      </c>
      <c r="G4472" s="34">
        <v>9.0852686E9</v>
      </c>
      <c r="H4472" s="51" t="s">
        <v>18020</v>
      </c>
      <c r="I4472" s="14" t="s">
        <v>754</v>
      </c>
      <c r="J4472" s="52">
        <v>44537.0</v>
      </c>
      <c r="K4472" s="52">
        <v>44537.0</v>
      </c>
      <c r="L4472" s="16">
        <v>1.0</v>
      </c>
      <c r="M4472" s="16" t="s">
        <v>7</v>
      </c>
      <c r="N4472" s="16" t="s">
        <v>7</v>
      </c>
      <c r="O4472" s="49">
        <f>450*30</f>
        <v>13500</v>
      </c>
      <c r="P4472" s="49">
        <f>375*30</f>
        <v>11250</v>
      </c>
      <c r="Q4472" s="16" t="s">
        <v>6</v>
      </c>
      <c r="R4472" s="16" t="s">
        <v>6</v>
      </c>
      <c r="S4472" s="17" t="s">
        <v>17922</v>
      </c>
      <c r="T4472" s="14" t="s">
        <v>18021</v>
      </c>
      <c r="U4472" s="14" t="s">
        <v>87</v>
      </c>
      <c r="V4472" s="18"/>
      <c r="W4472" s="20"/>
      <c r="X4472" s="20"/>
      <c r="Y4472" s="20"/>
      <c r="Z4472" s="20"/>
      <c r="AA4472" s="20"/>
      <c r="AB4472" s="20"/>
      <c r="AC4472" s="20"/>
      <c r="AD4472" s="20"/>
      <c r="AE4472" s="20"/>
      <c r="AF4472" s="20"/>
      <c r="AG4472" s="20"/>
      <c r="AH4472" s="20"/>
    </row>
    <row r="4473">
      <c r="A4473" s="30">
        <v>315135.0</v>
      </c>
      <c r="B4473" s="31" t="s">
        <v>18022</v>
      </c>
      <c r="C4473" s="31" t="s">
        <v>18023</v>
      </c>
      <c r="D4473" s="31" t="s">
        <v>18024</v>
      </c>
      <c r="E4473" s="31" t="s">
        <v>40</v>
      </c>
      <c r="F4473" s="30">
        <v>8742.0</v>
      </c>
      <c r="G4473" s="30">
        <v>7.3229593E9</v>
      </c>
      <c r="H4473" s="42" t="s">
        <v>18025</v>
      </c>
      <c r="I4473" s="25" t="s">
        <v>754</v>
      </c>
      <c r="J4473" s="57">
        <v>44537.0</v>
      </c>
      <c r="K4473" s="57">
        <v>44537.0</v>
      </c>
      <c r="L4473" s="27">
        <v>1.0</v>
      </c>
      <c r="M4473" s="27" t="s">
        <v>7</v>
      </c>
      <c r="N4473" s="27" t="s">
        <v>7</v>
      </c>
      <c r="O4473" s="44">
        <f>415*30</f>
        <v>12450</v>
      </c>
      <c r="P4473" s="44">
        <f>395*30</f>
        <v>11850</v>
      </c>
      <c r="Q4473" s="27" t="s">
        <v>6</v>
      </c>
      <c r="R4473" s="27" t="s">
        <v>6</v>
      </c>
      <c r="S4473" s="28" t="s">
        <v>17922</v>
      </c>
      <c r="T4473" s="25" t="s">
        <v>17996</v>
      </c>
      <c r="U4473" s="25" t="s">
        <v>87</v>
      </c>
      <c r="V4473" s="29"/>
      <c r="W4473" s="20"/>
      <c r="X4473" s="20"/>
      <c r="Y4473" s="20"/>
      <c r="Z4473" s="20"/>
      <c r="AA4473" s="20"/>
      <c r="AB4473" s="20"/>
      <c r="AC4473" s="20"/>
      <c r="AD4473" s="20"/>
      <c r="AE4473" s="20"/>
      <c r="AF4473" s="20"/>
      <c r="AG4473" s="20"/>
      <c r="AH4473" s="20"/>
    </row>
    <row r="4474">
      <c r="A4474" s="34">
        <v>315137.0</v>
      </c>
      <c r="B4474" s="35" t="s">
        <v>18026</v>
      </c>
      <c r="C4474" s="35" t="s">
        <v>18027</v>
      </c>
      <c r="D4474" s="35" t="s">
        <v>6721</v>
      </c>
      <c r="E4474" s="35" t="s">
        <v>40</v>
      </c>
      <c r="F4474" s="34">
        <v>7860.0</v>
      </c>
      <c r="G4474" s="34">
        <v>9.7338356E9</v>
      </c>
      <c r="H4474" s="51" t="s">
        <v>18028</v>
      </c>
      <c r="I4474" s="14" t="s">
        <v>754</v>
      </c>
      <c r="J4474" s="52">
        <v>44537.0</v>
      </c>
      <c r="K4474" s="105">
        <v>44610.0</v>
      </c>
      <c r="L4474" s="16">
        <v>2.0</v>
      </c>
      <c r="M4474" s="16" t="s">
        <v>7</v>
      </c>
      <c r="N4474" s="16" t="s">
        <v>7</v>
      </c>
      <c r="O4474" s="49">
        <f>520*30</f>
        <v>15600</v>
      </c>
      <c r="P4474" s="49">
        <f>480*30</f>
        <v>14400</v>
      </c>
      <c r="Q4474" s="17" t="s">
        <v>6</v>
      </c>
      <c r="R4474" s="17" t="s">
        <v>6</v>
      </c>
      <c r="S4474" s="36" t="s">
        <v>18029</v>
      </c>
      <c r="T4474" s="14" t="s">
        <v>18030</v>
      </c>
      <c r="U4474" s="14" t="s">
        <v>87</v>
      </c>
      <c r="V4474" s="18"/>
      <c r="W4474" s="20"/>
      <c r="X4474" s="20"/>
      <c r="Y4474" s="20"/>
      <c r="Z4474" s="20"/>
      <c r="AA4474" s="20"/>
      <c r="AB4474" s="20"/>
      <c r="AC4474" s="20"/>
      <c r="AD4474" s="20"/>
      <c r="AE4474" s="20"/>
      <c r="AF4474" s="20"/>
      <c r="AG4474" s="20"/>
      <c r="AH4474" s="20"/>
    </row>
    <row r="4475">
      <c r="A4475" s="30">
        <v>315141.0</v>
      </c>
      <c r="B4475" s="31" t="s">
        <v>18031</v>
      </c>
      <c r="C4475" s="31" t="s">
        <v>18032</v>
      </c>
      <c r="D4475" s="31" t="s">
        <v>18033</v>
      </c>
      <c r="E4475" s="31" t="s">
        <v>40</v>
      </c>
      <c r="F4475" s="30">
        <v>8812.0</v>
      </c>
      <c r="G4475" s="30">
        <v>7.3296855E9</v>
      </c>
      <c r="H4475" s="42" t="s">
        <v>18034</v>
      </c>
      <c r="I4475" s="25" t="s">
        <v>754</v>
      </c>
      <c r="J4475" s="57">
        <v>44537.0</v>
      </c>
      <c r="K4475" s="89">
        <v>44610.0</v>
      </c>
      <c r="L4475" s="27">
        <v>2.0</v>
      </c>
      <c r="M4475" s="27" t="s">
        <v>7</v>
      </c>
      <c r="N4475" s="27" t="s">
        <v>7</v>
      </c>
      <c r="O4475" s="44">
        <f>385*30</f>
        <v>11550</v>
      </c>
      <c r="P4475" s="44">
        <f>365*30</f>
        <v>10950</v>
      </c>
      <c r="Q4475" s="28" t="s">
        <v>6</v>
      </c>
      <c r="R4475" s="28" t="s">
        <v>6</v>
      </c>
      <c r="S4475" s="39" t="s">
        <v>8433</v>
      </c>
      <c r="T4475" s="25" t="s">
        <v>18035</v>
      </c>
      <c r="U4475" s="25" t="s">
        <v>87</v>
      </c>
      <c r="V4475" s="29"/>
      <c r="W4475" s="20"/>
      <c r="X4475" s="20"/>
      <c r="Y4475" s="20"/>
      <c r="Z4475" s="20"/>
      <c r="AA4475" s="20"/>
      <c r="AB4475" s="20"/>
      <c r="AC4475" s="20"/>
      <c r="AD4475" s="20"/>
      <c r="AE4475" s="20"/>
      <c r="AF4475" s="20"/>
      <c r="AG4475" s="20"/>
      <c r="AH4475" s="20"/>
    </row>
    <row r="4476">
      <c r="A4476" s="34">
        <v>315143.0</v>
      </c>
      <c r="B4476" s="35" t="s">
        <v>18036</v>
      </c>
      <c r="C4476" s="35" t="s">
        <v>18037</v>
      </c>
      <c r="D4476" s="35" t="s">
        <v>18038</v>
      </c>
      <c r="E4476" s="35" t="s">
        <v>40</v>
      </c>
      <c r="F4476" s="34">
        <v>7945.0</v>
      </c>
      <c r="G4476" s="34">
        <v>9.7354325E9</v>
      </c>
      <c r="H4476" s="51" t="s">
        <v>18039</v>
      </c>
      <c r="I4476" s="14" t="s">
        <v>754</v>
      </c>
      <c r="J4476" s="52">
        <v>44537.0</v>
      </c>
      <c r="K4476" s="105">
        <v>44610.0</v>
      </c>
      <c r="L4476" s="16">
        <v>2.0</v>
      </c>
      <c r="M4476" s="16" t="s">
        <v>7</v>
      </c>
      <c r="N4476" s="16" t="s">
        <v>7</v>
      </c>
      <c r="O4476" s="49">
        <f>494*30</f>
        <v>14820</v>
      </c>
      <c r="P4476" s="49">
        <f>476*30</f>
        <v>14280</v>
      </c>
      <c r="Q4476" s="17" t="s">
        <v>6</v>
      </c>
      <c r="R4476" s="17" t="s">
        <v>6</v>
      </c>
      <c r="S4476" s="17" t="s">
        <v>6</v>
      </c>
      <c r="T4476" s="14" t="s">
        <v>18040</v>
      </c>
      <c r="U4476" s="14" t="s">
        <v>87</v>
      </c>
      <c r="V4476" s="18"/>
      <c r="W4476" s="20"/>
      <c r="X4476" s="20"/>
      <c r="Y4476" s="20"/>
      <c r="Z4476" s="20"/>
      <c r="AA4476" s="20"/>
      <c r="AB4476" s="20"/>
      <c r="AC4476" s="20"/>
      <c r="AD4476" s="20"/>
      <c r="AE4476" s="20"/>
      <c r="AF4476" s="20"/>
      <c r="AG4476" s="20"/>
      <c r="AH4476" s="20"/>
    </row>
    <row r="4477">
      <c r="A4477" s="30">
        <v>315146.0</v>
      </c>
      <c r="B4477" s="31" t="s">
        <v>18041</v>
      </c>
      <c r="C4477" s="31" t="s">
        <v>18042</v>
      </c>
      <c r="D4477" s="31" t="s">
        <v>18043</v>
      </c>
      <c r="E4477" s="31" t="s">
        <v>40</v>
      </c>
      <c r="F4477" s="30">
        <v>7065.0</v>
      </c>
      <c r="G4477" s="30">
        <v>7.32499646E9</v>
      </c>
      <c r="H4477" s="42" t="s">
        <v>18044</v>
      </c>
      <c r="I4477" s="25" t="s">
        <v>754</v>
      </c>
      <c r="J4477" s="57">
        <v>44537.0</v>
      </c>
      <c r="K4477" s="89">
        <v>44620.0</v>
      </c>
      <c r="L4477" s="27">
        <v>4.0</v>
      </c>
      <c r="M4477" s="27" t="s">
        <v>7</v>
      </c>
      <c r="N4477" s="27" t="s">
        <v>7</v>
      </c>
      <c r="O4477" s="28" t="s">
        <v>6</v>
      </c>
      <c r="P4477" s="44">
        <f>565*30</f>
        <v>16950</v>
      </c>
      <c r="Q4477" s="28" t="s">
        <v>6</v>
      </c>
      <c r="R4477" s="28" t="s">
        <v>6</v>
      </c>
      <c r="S4477" s="28" t="s">
        <v>6</v>
      </c>
      <c r="T4477" s="25" t="s">
        <v>18045</v>
      </c>
      <c r="U4477" s="25" t="s">
        <v>87</v>
      </c>
      <c r="V4477" s="29"/>
      <c r="W4477" s="20"/>
      <c r="X4477" s="20"/>
      <c r="Y4477" s="20"/>
      <c r="Z4477" s="20"/>
      <c r="AA4477" s="20"/>
      <c r="AB4477" s="20"/>
      <c r="AC4477" s="20"/>
      <c r="AD4477" s="20"/>
      <c r="AE4477" s="20"/>
      <c r="AF4477" s="20"/>
      <c r="AG4477" s="20"/>
      <c r="AH4477" s="20"/>
    </row>
    <row r="4478">
      <c r="A4478" s="34">
        <v>315147.0</v>
      </c>
      <c r="B4478" s="35" t="s">
        <v>18046</v>
      </c>
      <c r="C4478" s="35" t="s">
        <v>18047</v>
      </c>
      <c r="D4478" s="35" t="s">
        <v>18048</v>
      </c>
      <c r="E4478" s="35" t="s">
        <v>40</v>
      </c>
      <c r="F4478" s="34">
        <v>7017.0</v>
      </c>
      <c r="G4478" s="34">
        <v>9.7367217E9</v>
      </c>
      <c r="H4478" s="51" t="s">
        <v>18049</v>
      </c>
      <c r="I4478" s="14" t="s">
        <v>754</v>
      </c>
      <c r="J4478" s="52">
        <v>44537.0</v>
      </c>
      <c r="K4478" s="52">
        <v>44537.0</v>
      </c>
      <c r="L4478" s="16">
        <v>1.0</v>
      </c>
      <c r="M4478" s="16" t="s">
        <v>7</v>
      </c>
      <c r="N4478" s="16" t="s">
        <v>7</v>
      </c>
      <c r="O4478" s="49">
        <f>380*30</f>
        <v>11400</v>
      </c>
      <c r="P4478" s="49">
        <f>280*30</f>
        <v>8400</v>
      </c>
      <c r="Q4478" s="17" t="s">
        <v>6</v>
      </c>
      <c r="R4478" s="17" t="s">
        <v>6</v>
      </c>
      <c r="S4478" s="17" t="s">
        <v>17922</v>
      </c>
      <c r="T4478" s="14" t="s">
        <v>18050</v>
      </c>
      <c r="U4478" s="14" t="s">
        <v>87</v>
      </c>
      <c r="V4478" s="18"/>
      <c r="W4478" s="20"/>
      <c r="X4478" s="20"/>
      <c r="Y4478" s="20"/>
      <c r="Z4478" s="20"/>
      <c r="AA4478" s="20"/>
      <c r="AB4478" s="20"/>
      <c r="AC4478" s="20"/>
      <c r="AD4478" s="20"/>
      <c r="AE4478" s="20"/>
      <c r="AF4478" s="20"/>
      <c r="AG4478" s="20"/>
      <c r="AH4478" s="20"/>
    </row>
    <row r="4479">
      <c r="A4479" s="30">
        <v>315152.0</v>
      </c>
      <c r="B4479" s="31" t="s">
        <v>18051</v>
      </c>
      <c r="C4479" s="31" t="s">
        <v>18052</v>
      </c>
      <c r="D4479" s="31" t="s">
        <v>18053</v>
      </c>
      <c r="E4479" s="31" t="s">
        <v>40</v>
      </c>
      <c r="F4479" s="30">
        <v>7601.0</v>
      </c>
      <c r="G4479" s="30">
        <v>2.0148749E9</v>
      </c>
      <c r="H4479" s="42" t="s">
        <v>18054</v>
      </c>
      <c r="I4479" s="25" t="s">
        <v>754</v>
      </c>
      <c r="J4479" s="57">
        <v>44537.0</v>
      </c>
      <c r="K4479" s="89">
        <v>44620.0</v>
      </c>
      <c r="L4479" s="27">
        <v>2.0</v>
      </c>
      <c r="M4479" s="27" t="s">
        <v>7</v>
      </c>
      <c r="N4479" s="27" t="s">
        <v>7</v>
      </c>
      <c r="O4479" s="28" t="s">
        <v>6</v>
      </c>
      <c r="P4479" s="44">
        <f>375*30</f>
        <v>11250</v>
      </c>
      <c r="Q4479" s="28" t="s">
        <v>6</v>
      </c>
      <c r="R4479" s="28" t="s">
        <v>6</v>
      </c>
      <c r="S4479" s="39" t="s">
        <v>8433</v>
      </c>
      <c r="T4479" s="25" t="s">
        <v>18055</v>
      </c>
      <c r="U4479" s="25" t="s">
        <v>87</v>
      </c>
      <c r="V4479" s="29"/>
      <c r="W4479" s="20"/>
      <c r="X4479" s="20"/>
      <c r="Y4479" s="20"/>
      <c r="Z4479" s="20"/>
      <c r="AA4479" s="20"/>
      <c r="AB4479" s="20"/>
      <c r="AC4479" s="20"/>
      <c r="AD4479" s="20"/>
      <c r="AE4479" s="20"/>
      <c r="AF4479" s="20"/>
      <c r="AG4479" s="20"/>
      <c r="AH4479" s="20"/>
    </row>
    <row r="4480">
      <c r="A4480" s="34">
        <v>315161.0</v>
      </c>
      <c r="B4480" s="35" t="s">
        <v>18056</v>
      </c>
      <c r="C4480" s="35" t="s">
        <v>18057</v>
      </c>
      <c r="D4480" s="35" t="s">
        <v>18058</v>
      </c>
      <c r="E4480" s="35" t="s">
        <v>40</v>
      </c>
      <c r="F4480" s="34">
        <v>8098.0</v>
      </c>
      <c r="G4480" s="34">
        <v>8.5676915E9</v>
      </c>
      <c r="H4480" s="51" t="s">
        <v>18059</v>
      </c>
      <c r="I4480" s="14" t="s">
        <v>754</v>
      </c>
      <c r="J4480" s="52">
        <v>44537.0</v>
      </c>
      <c r="K4480" s="105">
        <v>44614.0</v>
      </c>
      <c r="L4480" s="16">
        <v>2.0</v>
      </c>
      <c r="M4480" s="16" t="s">
        <v>7</v>
      </c>
      <c r="N4480" s="16" t="s">
        <v>7</v>
      </c>
      <c r="O4480" s="17" t="s">
        <v>18060</v>
      </c>
      <c r="P4480" s="17" t="s">
        <v>18061</v>
      </c>
      <c r="Q4480" s="17" t="s">
        <v>18062</v>
      </c>
      <c r="R4480" s="17" t="s">
        <v>18063</v>
      </c>
      <c r="S4480" s="36" t="s">
        <v>8433</v>
      </c>
      <c r="T4480" s="199" t="s">
        <v>18064</v>
      </c>
      <c r="U4480" s="14" t="s">
        <v>87</v>
      </c>
      <c r="V4480" s="18"/>
      <c r="W4480" s="20"/>
      <c r="X4480" s="20"/>
      <c r="Y4480" s="20"/>
      <c r="Z4480" s="20"/>
      <c r="AA4480" s="20"/>
      <c r="AB4480" s="20"/>
      <c r="AC4480" s="20"/>
      <c r="AD4480" s="20"/>
      <c r="AE4480" s="20"/>
      <c r="AF4480" s="20"/>
      <c r="AG4480" s="20"/>
      <c r="AH4480" s="20"/>
    </row>
    <row r="4481">
      <c r="A4481" s="30">
        <v>315164.0</v>
      </c>
      <c r="B4481" s="31" t="s">
        <v>18065</v>
      </c>
      <c r="C4481" s="31" t="s">
        <v>18066</v>
      </c>
      <c r="D4481" s="31" t="s">
        <v>18067</v>
      </c>
      <c r="E4481" s="31" t="s">
        <v>40</v>
      </c>
      <c r="F4481" s="30">
        <v>7670.0</v>
      </c>
      <c r="G4481" s="30">
        <v>2.0156778E9</v>
      </c>
      <c r="H4481" s="42" t="s">
        <v>18068</v>
      </c>
      <c r="I4481" s="25" t="s">
        <v>754</v>
      </c>
      <c r="J4481" s="57">
        <v>44537.0</v>
      </c>
      <c r="K4481" s="57">
        <v>44537.0</v>
      </c>
      <c r="L4481" s="27">
        <v>1.0</v>
      </c>
      <c r="M4481" s="27" t="s">
        <v>7</v>
      </c>
      <c r="N4481" s="27" t="s">
        <v>4</v>
      </c>
      <c r="O4481" s="44">
        <f>370*30</f>
        <v>11100</v>
      </c>
      <c r="P4481" s="44">
        <f>340*30</f>
        <v>10200</v>
      </c>
      <c r="Q4481" s="28" t="s">
        <v>6</v>
      </c>
      <c r="R4481" s="28" t="s">
        <v>6</v>
      </c>
      <c r="S4481" s="28" t="s">
        <v>153</v>
      </c>
      <c r="T4481" s="25" t="s">
        <v>18069</v>
      </c>
      <c r="U4481" s="25" t="s">
        <v>87</v>
      </c>
      <c r="V4481" s="29"/>
      <c r="W4481" s="20"/>
      <c r="X4481" s="20"/>
      <c r="Y4481" s="20"/>
      <c r="Z4481" s="20"/>
      <c r="AA4481" s="20"/>
      <c r="AB4481" s="20"/>
      <c r="AC4481" s="20"/>
      <c r="AD4481" s="20"/>
      <c r="AE4481" s="20"/>
      <c r="AF4481" s="20"/>
      <c r="AG4481" s="20"/>
      <c r="AH4481" s="20"/>
    </row>
    <row r="4482">
      <c r="A4482" s="34">
        <v>315166.0</v>
      </c>
      <c r="B4482" s="35" t="s">
        <v>18070</v>
      </c>
      <c r="C4482" s="35" t="s">
        <v>18071</v>
      </c>
      <c r="D4482" s="35" t="s">
        <v>3284</v>
      </c>
      <c r="E4482" s="35" t="s">
        <v>40</v>
      </c>
      <c r="F4482" s="34">
        <v>8016.0</v>
      </c>
      <c r="G4482" s="34">
        <v>6.0923939E9</v>
      </c>
      <c r="H4482" s="51" t="s">
        <v>18072</v>
      </c>
      <c r="I4482" s="14" t="s">
        <v>754</v>
      </c>
      <c r="J4482" s="52">
        <v>44537.0</v>
      </c>
      <c r="K4482" s="105">
        <v>44609.0</v>
      </c>
      <c r="L4482" s="16">
        <v>1.0</v>
      </c>
      <c r="M4482" s="16" t="s">
        <v>7</v>
      </c>
      <c r="N4482" s="16" t="s">
        <v>7</v>
      </c>
      <c r="O4482" s="17">
        <v>10493.0</v>
      </c>
      <c r="P4482" s="17">
        <v>9885.0</v>
      </c>
      <c r="Q4482" s="17" t="s">
        <v>18073</v>
      </c>
      <c r="R4482" s="36" t="s">
        <v>18074</v>
      </c>
      <c r="S4482" s="36" t="s">
        <v>8433</v>
      </c>
      <c r="T4482" s="139" t="s">
        <v>18075</v>
      </c>
      <c r="U4482" s="14" t="s">
        <v>87</v>
      </c>
      <c r="V4482" s="18"/>
      <c r="W4482" s="20"/>
      <c r="X4482" s="20"/>
      <c r="Y4482" s="20"/>
      <c r="Z4482" s="20"/>
      <c r="AA4482" s="20"/>
      <c r="AB4482" s="20"/>
      <c r="AC4482" s="20"/>
      <c r="AD4482" s="20"/>
      <c r="AE4482" s="20"/>
      <c r="AF4482" s="20"/>
      <c r="AG4482" s="20"/>
      <c r="AH4482" s="20"/>
    </row>
    <row r="4483">
      <c r="A4483" s="30">
        <v>315177.0</v>
      </c>
      <c r="B4483" s="31" t="s">
        <v>4731</v>
      </c>
      <c r="C4483" s="31" t="s">
        <v>18076</v>
      </c>
      <c r="D4483" s="31" t="s">
        <v>18077</v>
      </c>
      <c r="E4483" s="31" t="s">
        <v>40</v>
      </c>
      <c r="F4483" s="30">
        <v>7724.0</v>
      </c>
      <c r="G4483" s="30">
        <v>7.3254247E9</v>
      </c>
      <c r="H4483" s="42" t="s">
        <v>18078</v>
      </c>
      <c r="I4483" s="25" t="s">
        <v>754</v>
      </c>
      <c r="J4483" s="57">
        <v>44537.0</v>
      </c>
      <c r="K4483" s="57">
        <v>44537.0</v>
      </c>
      <c r="L4483" s="27">
        <v>1.0</v>
      </c>
      <c r="M4483" s="27" t="s">
        <v>7</v>
      </c>
      <c r="N4483" s="27" t="s">
        <v>7</v>
      </c>
      <c r="O4483" s="44">
        <f>375*30</f>
        <v>11250</v>
      </c>
      <c r="P4483" s="44">
        <f>325*30</f>
        <v>9750</v>
      </c>
      <c r="Q4483" s="28" t="s">
        <v>6</v>
      </c>
      <c r="R4483" s="28" t="s">
        <v>6</v>
      </c>
      <c r="S4483" s="28" t="s">
        <v>17922</v>
      </c>
      <c r="T4483" s="25" t="s">
        <v>18079</v>
      </c>
      <c r="U4483" s="25" t="s">
        <v>87</v>
      </c>
      <c r="V4483" s="29"/>
      <c r="W4483" s="20"/>
      <c r="X4483" s="20"/>
      <c r="Y4483" s="20"/>
      <c r="Z4483" s="20"/>
      <c r="AA4483" s="20"/>
      <c r="AB4483" s="20"/>
      <c r="AC4483" s="20"/>
      <c r="AD4483" s="20"/>
      <c r="AE4483" s="20"/>
      <c r="AF4483" s="20"/>
      <c r="AG4483" s="20"/>
      <c r="AH4483" s="20"/>
    </row>
    <row r="4484">
      <c r="A4484" s="34">
        <v>315182.0</v>
      </c>
      <c r="B4484" s="35" t="s">
        <v>18080</v>
      </c>
      <c r="C4484" s="35" t="s">
        <v>18081</v>
      </c>
      <c r="D4484" s="35" t="s">
        <v>11906</v>
      </c>
      <c r="E4484" s="35" t="s">
        <v>40</v>
      </c>
      <c r="F4484" s="34">
        <v>8807.0</v>
      </c>
      <c r="G4484" s="34">
        <v>9.087227022E9</v>
      </c>
      <c r="H4484" s="51" t="s">
        <v>18082</v>
      </c>
      <c r="I4484" s="14" t="s">
        <v>754</v>
      </c>
      <c r="J4484" s="52">
        <v>44537.0</v>
      </c>
      <c r="K4484" s="48"/>
      <c r="L4484" s="16">
        <v>2.0</v>
      </c>
      <c r="M4484" s="16" t="s">
        <v>7</v>
      </c>
      <c r="N4484" s="197"/>
      <c r="O4484" s="49"/>
      <c r="P4484" s="49"/>
      <c r="Q4484" s="17" t="s">
        <v>6</v>
      </c>
      <c r="R4484" s="17" t="s">
        <v>6</v>
      </c>
      <c r="S4484" s="49"/>
      <c r="T4484" s="14" t="s">
        <v>18083</v>
      </c>
      <c r="U4484" s="14" t="s">
        <v>92</v>
      </c>
      <c r="V4484" s="18"/>
      <c r="W4484" s="20"/>
      <c r="X4484" s="20"/>
      <c r="Y4484" s="20"/>
      <c r="Z4484" s="20"/>
      <c r="AA4484" s="20"/>
      <c r="AB4484" s="20"/>
      <c r="AC4484" s="20"/>
      <c r="AD4484" s="20"/>
      <c r="AE4484" s="20"/>
      <c r="AF4484" s="20"/>
      <c r="AG4484" s="20"/>
      <c r="AH4484" s="20"/>
    </row>
    <row r="4485">
      <c r="A4485" s="30">
        <v>315185.0</v>
      </c>
      <c r="B4485" s="31" t="s">
        <v>18084</v>
      </c>
      <c r="C4485" s="31" t="s">
        <v>18085</v>
      </c>
      <c r="D4485" s="31" t="s">
        <v>18086</v>
      </c>
      <c r="E4485" s="31" t="s">
        <v>40</v>
      </c>
      <c r="F4485" s="30">
        <v>8221.0</v>
      </c>
      <c r="G4485" s="30">
        <v>6.099276131E9</v>
      </c>
      <c r="H4485" s="42" t="s">
        <v>18087</v>
      </c>
      <c r="I4485" s="25" t="s">
        <v>754</v>
      </c>
      <c r="J4485" s="57">
        <v>44537.0</v>
      </c>
      <c r="K4485" s="43"/>
      <c r="L4485" s="27">
        <v>2.0</v>
      </c>
      <c r="M4485" s="27" t="s">
        <v>7</v>
      </c>
      <c r="N4485" s="196"/>
      <c r="O4485" s="44"/>
      <c r="P4485" s="44"/>
      <c r="Q4485" s="28" t="s">
        <v>6</v>
      </c>
      <c r="R4485" s="28" t="s">
        <v>6</v>
      </c>
      <c r="S4485" s="39"/>
      <c r="T4485" s="25" t="s">
        <v>18083</v>
      </c>
      <c r="U4485" s="25" t="s">
        <v>92</v>
      </c>
      <c r="V4485" s="29"/>
      <c r="W4485" s="20"/>
      <c r="X4485" s="20"/>
      <c r="Y4485" s="20"/>
      <c r="Z4485" s="20"/>
      <c r="AA4485" s="20"/>
      <c r="AB4485" s="20"/>
      <c r="AC4485" s="20"/>
      <c r="AD4485" s="20"/>
      <c r="AE4485" s="20"/>
      <c r="AF4485" s="20"/>
      <c r="AG4485" s="20"/>
      <c r="AH4485" s="20"/>
    </row>
    <row r="4486">
      <c r="A4486" s="34">
        <v>315187.0</v>
      </c>
      <c r="B4486" s="35" t="s">
        <v>18088</v>
      </c>
      <c r="C4486" s="35" t="s">
        <v>18089</v>
      </c>
      <c r="D4486" s="35" t="s">
        <v>18090</v>
      </c>
      <c r="E4486" s="35" t="s">
        <v>40</v>
      </c>
      <c r="F4486" s="34">
        <v>8043.0</v>
      </c>
      <c r="G4486" s="34">
        <v>8.5634612E9</v>
      </c>
      <c r="H4486" s="51" t="s">
        <v>18091</v>
      </c>
      <c r="I4486" s="14" t="s">
        <v>754</v>
      </c>
      <c r="J4486" s="52">
        <v>44537.0</v>
      </c>
      <c r="K4486" s="52">
        <v>44537.0</v>
      </c>
      <c r="L4486" s="16">
        <v>1.0</v>
      </c>
      <c r="M4486" s="16" t="s">
        <v>7</v>
      </c>
      <c r="N4486" s="16" t="s">
        <v>7</v>
      </c>
      <c r="O4486" s="49">
        <f>275*30</f>
        <v>8250</v>
      </c>
      <c r="P4486" s="49">
        <f>250*30</f>
        <v>7500</v>
      </c>
      <c r="Q4486" s="17" t="s">
        <v>6</v>
      </c>
      <c r="R4486" s="17" t="s">
        <v>6</v>
      </c>
      <c r="S4486" s="17" t="s">
        <v>17922</v>
      </c>
      <c r="T4486" s="14" t="s">
        <v>18092</v>
      </c>
      <c r="U4486" s="14" t="s">
        <v>87</v>
      </c>
      <c r="V4486" s="18"/>
      <c r="W4486" s="20"/>
      <c r="X4486" s="20"/>
      <c r="Y4486" s="20"/>
      <c r="Z4486" s="20"/>
      <c r="AA4486" s="20"/>
      <c r="AB4486" s="20"/>
      <c r="AC4486" s="20"/>
      <c r="AD4486" s="20"/>
      <c r="AE4486" s="20"/>
      <c r="AF4486" s="20"/>
      <c r="AG4486" s="20"/>
      <c r="AH4486" s="20"/>
    </row>
    <row r="4487">
      <c r="A4487" s="30">
        <v>315190.0</v>
      </c>
      <c r="B4487" s="31" t="s">
        <v>18093</v>
      </c>
      <c r="C4487" s="31" t="s">
        <v>18094</v>
      </c>
      <c r="D4487" s="31" t="s">
        <v>3011</v>
      </c>
      <c r="E4487" s="31" t="s">
        <v>40</v>
      </c>
      <c r="F4487" s="30">
        <v>8701.0</v>
      </c>
      <c r="G4487" s="30">
        <v>7.3237086E9</v>
      </c>
      <c r="H4487" s="42" t="s">
        <v>18095</v>
      </c>
      <c r="I4487" s="25" t="s">
        <v>754</v>
      </c>
      <c r="J4487" s="57">
        <v>44537.0</v>
      </c>
      <c r="K4487" s="57">
        <v>44537.0</v>
      </c>
      <c r="L4487" s="27">
        <v>1.0</v>
      </c>
      <c r="M4487" s="27" t="s">
        <v>7</v>
      </c>
      <c r="N4487" s="27" t="s">
        <v>7</v>
      </c>
      <c r="O4487" s="44">
        <f>300*30</f>
        <v>9000</v>
      </c>
      <c r="P4487" s="44">
        <f>280*30</f>
        <v>8400</v>
      </c>
      <c r="Q4487" s="28" t="s">
        <v>6</v>
      </c>
      <c r="R4487" s="28" t="s">
        <v>6</v>
      </c>
      <c r="S4487" s="28" t="s">
        <v>17922</v>
      </c>
      <c r="T4487" s="25" t="s">
        <v>18096</v>
      </c>
      <c r="U4487" s="25" t="s">
        <v>87</v>
      </c>
      <c r="V4487" s="29"/>
      <c r="W4487" s="20"/>
      <c r="X4487" s="20"/>
      <c r="Y4487" s="20"/>
      <c r="Z4487" s="20"/>
      <c r="AA4487" s="20"/>
      <c r="AB4487" s="20"/>
      <c r="AC4487" s="20"/>
      <c r="AD4487" s="20"/>
      <c r="AE4487" s="20"/>
      <c r="AF4487" s="20"/>
      <c r="AG4487" s="20"/>
      <c r="AH4487" s="20"/>
    </row>
    <row r="4488">
      <c r="A4488" s="34">
        <v>315193.0</v>
      </c>
      <c r="B4488" s="35" t="s">
        <v>18097</v>
      </c>
      <c r="C4488" s="35" t="s">
        <v>18098</v>
      </c>
      <c r="D4488" s="35" t="s">
        <v>18099</v>
      </c>
      <c r="E4488" s="35" t="s">
        <v>40</v>
      </c>
      <c r="F4488" s="34">
        <v>8210.0</v>
      </c>
      <c r="G4488" s="34">
        <v>6.094657633E9</v>
      </c>
      <c r="H4488" s="51" t="s">
        <v>18100</v>
      </c>
      <c r="I4488" s="14" t="s">
        <v>754</v>
      </c>
      <c r="J4488" s="52">
        <v>44537.0</v>
      </c>
      <c r="K4488" s="52">
        <v>44537.0</v>
      </c>
      <c r="L4488" s="16">
        <v>2.0</v>
      </c>
      <c r="M4488" s="16" t="s">
        <v>7</v>
      </c>
      <c r="N4488" s="17" t="s">
        <v>6</v>
      </c>
      <c r="O4488" s="17" t="s">
        <v>6</v>
      </c>
      <c r="P4488" s="17" t="s">
        <v>6</v>
      </c>
      <c r="Q4488" s="17" t="s">
        <v>6</v>
      </c>
      <c r="R4488" s="17" t="s">
        <v>6</v>
      </c>
      <c r="S4488" s="17" t="s">
        <v>6</v>
      </c>
      <c r="T4488" s="14" t="s">
        <v>18101</v>
      </c>
      <c r="U4488" s="14" t="s">
        <v>87</v>
      </c>
      <c r="V4488" s="18"/>
      <c r="W4488" s="20"/>
      <c r="X4488" s="20"/>
      <c r="Y4488" s="20"/>
      <c r="Z4488" s="20"/>
      <c r="AA4488" s="20"/>
      <c r="AB4488" s="20"/>
      <c r="AC4488" s="20"/>
      <c r="AD4488" s="20"/>
      <c r="AE4488" s="20"/>
      <c r="AF4488" s="20"/>
      <c r="AG4488" s="20"/>
      <c r="AH4488" s="20"/>
    </row>
    <row r="4489">
      <c r="A4489" s="30">
        <v>315194.0</v>
      </c>
      <c r="B4489" s="31" t="s">
        <v>18102</v>
      </c>
      <c r="C4489" s="31" t="s">
        <v>18103</v>
      </c>
      <c r="D4489" s="31" t="s">
        <v>17893</v>
      </c>
      <c r="E4489" s="31" t="s">
        <v>40</v>
      </c>
      <c r="F4489" s="30">
        <v>7009.0</v>
      </c>
      <c r="G4489" s="30">
        <v>9.7375448E9</v>
      </c>
      <c r="H4489" s="42" t="s">
        <v>18104</v>
      </c>
      <c r="I4489" s="25" t="s">
        <v>754</v>
      </c>
      <c r="J4489" s="57">
        <v>44537.0</v>
      </c>
      <c r="K4489" s="43"/>
      <c r="L4489" s="27">
        <v>2.0</v>
      </c>
      <c r="M4489" s="27" t="s">
        <v>7</v>
      </c>
      <c r="N4489" s="196"/>
      <c r="O4489" s="44"/>
      <c r="P4489" s="44"/>
      <c r="Q4489" s="28" t="s">
        <v>6</v>
      </c>
      <c r="R4489" s="28" t="s">
        <v>6</v>
      </c>
      <c r="S4489" s="39"/>
      <c r="T4489" s="25" t="s">
        <v>18083</v>
      </c>
      <c r="U4489" s="25" t="s">
        <v>92</v>
      </c>
      <c r="V4489" s="29"/>
      <c r="W4489" s="20"/>
      <c r="X4489" s="20"/>
      <c r="Y4489" s="20"/>
      <c r="Z4489" s="20"/>
      <c r="AA4489" s="20"/>
      <c r="AB4489" s="20"/>
      <c r="AC4489" s="20"/>
      <c r="AD4489" s="20"/>
      <c r="AE4489" s="20"/>
      <c r="AF4489" s="20"/>
      <c r="AG4489" s="20"/>
      <c r="AH4489" s="20"/>
    </row>
    <row r="4490">
      <c r="A4490" s="34">
        <v>315199.0</v>
      </c>
      <c r="B4490" s="35" t="s">
        <v>18105</v>
      </c>
      <c r="C4490" s="35" t="s">
        <v>18106</v>
      </c>
      <c r="D4490" s="35" t="s">
        <v>17915</v>
      </c>
      <c r="E4490" s="35" t="s">
        <v>40</v>
      </c>
      <c r="F4490" s="34">
        <v>7753.0</v>
      </c>
      <c r="G4490" s="34">
        <v>7.3292234E9</v>
      </c>
      <c r="H4490" s="51" t="s">
        <v>18107</v>
      </c>
      <c r="I4490" s="14" t="s">
        <v>754</v>
      </c>
      <c r="J4490" s="52">
        <v>44537.0</v>
      </c>
      <c r="K4490" s="48"/>
      <c r="L4490" s="16">
        <v>2.0</v>
      </c>
      <c r="M4490" s="16" t="s">
        <v>7</v>
      </c>
      <c r="N4490" s="197"/>
      <c r="O4490" s="49"/>
      <c r="P4490" s="49"/>
      <c r="Q4490" s="17" t="s">
        <v>6</v>
      </c>
      <c r="R4490" s="17" t="s">
        <v>6</v>
      </c>
      <c r="S4490" s="36"/>
      <c r="T4490" s="14" t="s">
        <v>18083</v>
      </c>
      <c r="U4490" s="14" t="s">
        <v>92</v>
      </c>
      <c r="V4490" s="18"/>
      <c r="W4490" s="20"/>
      <c r="X4490" s="20"/>
      <c r="Y4490" s="20"/>
      <c r="Z4490" s="20"/>
      <c r="AA4490" s="20"/>
      <c r="AB4490" s="20"/>
      <c r="AC4490" s="20"/>
      <c r="AD4490" s="20"/>
      <c r="AE4490" s="20"/>
      <c r="AF4490" s="20"/>
      <c r="AG4490" s="20"/>
      <c r="AH4490" s="20"/>
    </row>
    <row r="4491">
      <c r="A4491" s="30">
        <v>315204.0</v>
      </c>
      <c r="B4491" s="31" t="s">
        <v>18108</v>
      </c>
      <c r="C4491" s="31" t="s">
        <v>18109</v>
      </c>
      <c r="D4491" s="31" t="s">
        <v>17893</v>
      </c>
      <c r="E4491" s="31" t="s">
        <v>40</v>
      </c>
      <c r="F4491" s="30">
        <v>7009.0</v>
      </c>
      <c r="G4491" s="30">
        <v>9.7323976E9</v>
      </c>
      <c r="H4491" s="42" t="s">
        <v>18110</v>
      </c>
      <c r="I4491" s="25" t="s">
        <v>754</v>
      </c>
      <c r="J4491" s="57">
        <v>44537.0</v>
      </c>
      <c r="K4491" s="57">
        <v>44537.0</v>
      </c>
      <c r="L4491" s="27">
        <v>1.0</v>
      </c>
      <c r="M4491" s="27" t="s">
        <v>7</v>
      </c>
      <c r="N4491" s="27" t="s">
        <v>7</v>
      </c>
      <c r="O4491" s="28" t="s">
        <v>6</v>
      </c>
      <c r="P4491" s="28" t="s">
        <v>6</v>
      </c>
      <c r="Q4491" s="28" t="s">
        <v>6</v>
      </c>
      <c r="R4491" s="28" t="s">
        <v>6</v>
      </c>
      <c r="S4491" s="28" t="s">
        <v>6</v>
      </c>
      <c r="T4491" s="25" t="s">
        <v>18111</v>
      </c>
      <c r="U4491" s="25" t="s">
        <v>87</v>
      </c>
      <c r="V4491" s="29"/>
      <c r="W4491" s="20"/>
      <c r="X4491" s="20"/>
      <c r="Y4491" s="20"/>
      <c r="Z4491" s="20"/>
      <c r="AA4491" s="20"/>
      <c r="AB4491" s="20"/>
      <c r="AC4491" s="20"/>
      <c r="AD4491" s="20"/>
      <c r="AE4491" s="20"/>
      <c r="AF4491" s="20"/>
      <c r="AG4491" s="20"/>
      <c r="AH4491" s="20"/>
    </row>
    <row r="4492">
      <c r="A4492" s="34">
        <v>315209.0</v>
      </c>
      <c r="B4492" s="35" t="s">
        <v>18112</v>
      </c>
      <c r="C4492" s="35" t="s">
        <v>18113</v>
      </c>
      <c r="D4492" s="35" t="s">
        <v>18114</v>
      </c>
      <c r="E4492" s="35" t="s">
        <v>40</v>
      </c>
      <c r="F4492" s="34">
        <v>8037.0</v>
      </c>
      <c r="G4492" s="34">
        <v>6.0956731E9</v>
      </c>
      <c r="H4492" s="51" t="s">
        <v>18115</v>
      </c>
      <c r="I4492" s="14" t="s">
        <v>754</v>
      </c>
      <c r="J4492" s="52">
        <v>44537.0</v>
      </c>
      <c r="K4492" s="52">
        <v>44537.0</v>
      </c>
      <c r="L4492" s="16">
        <v>1.0</v>
      </c>
      <c r="M4492" s="16" t="s">
        <v>7</v>
      </c>
      <c r="N4492" s="16" t="s">
        <v>7</v>
      </c>
      <c r="O4492" s="17" t="s">
        <v>6</v>
      </c>
      <c r="P4492" s="49">
        <f>580*30</f>
        <v>17400</v>
      </c>
      <c r="Q4492" s="17" t="s">
        <v>6</v>
      </c>
      <c r="R4492" s="17" t="s">
        <v>6</v>
      </c>
      <c r="S4492" s="17">
        <v>17400.0</v>
      </c>
      <c r="T4492" s="14" t="s">
        <v>18116</v>
      </c>
      <c r="U4492" s="14" t="s">
        <v>87</v>
      </c>
      <c r="V4492" s="18"/>
      <c r="W4492" s="20"/>
      <c r="X4492" s="20"/>
      <c r="Y4492" s="20"/>
      <c r="Z4492" s="20"/>
      <c r="AA4492" s="20"/>
      <c r="AB4492" s="20"/>
      <c r="AC4492" s="20"/>
      <c r="AD4492" s="20"/>
      <c r="AE4492" s="20"/>
      <c r="AF4492" s="20"/>
      <c r="AG4492" s="20"/>
      <c r="AH4492" s="20"/>
    </row>
    <row r="4493">
      <c r="A4493" s="30">
        <v>315210.0</v>
      </c>
      <c r="B4493" s="31" t="s">
        <v>18117</v>
      </c>
      <c r="C4493" s="31" t="s">
        <v>18118</v>
      </c>
      <c r="D4493" s="31" t="s">
        <v>18119</v>
      </c>
      <c r="E4493" s="31" t="s">
        <v>40</v>
      </c>
      <c r="F4493" s="30">
        <v>8205.0</v>
      </c>
      <c r="G4493" s="30">
        <v>6.0974891E9</v>
      </c>
      <c r="H4493" s="42" t="s">
        <v>18120</v>
      </c>
      <c r="I4493" s="25" t="s">
        <v>754</v>
      </c>
      <c r="J4493" s="57">
        <v>44538.0</v>
      </c>
      <c r="K4493" s="57">
        <v>44538.0</v>
      </c>
      <c r="L4493" s="27">
        <v>1.0</v>
      </c>
      <c r="M4493" s="27" t="s">
        <v>7</v>
      </c>
      <c r="N4493" s="27" t="s">
        <v>7</v>
      </c>
      <c r="O4493" s="44">
        <f>365*30</f>
        <v>10950</v>
      </c>
      <c r="P4493" s="44">
        <f>315*30</f>
        <v>9450</v>
      </c>
      <c r="Q4493" s="28" t="s">
        <v>6</v>
      </c>
      <c r="R4493" s="28" t="s">
        <v>6</v>
      </c>
      <c r="S4493" s="28" t="s">
        <v>17922</v>
      </c>
      <c r="T4493" s="25" t="s">
        <v>18121</v>
      </c>
      <c r="U4493" s="25" t="s">
        <v>87</v>
      </c>
      <c r="V4493" s="29"/>
      <c r="W4493" s="20"/>
      <c r="X4493" s="20"/>
      <c r="Y4493" s="20"/>
      <c r="Z4493" s="20"/>
      <c r="AA4493" s="20"/>
      <c r="AB4493" s="20"/>
      <c r="AC4493" s="20"/>
      <c r="AD4493" s="20"/>
      <c r="AE4493" s="20"/>
      <c r="AF4493" s="20"/>
      <c r="AG4493" s="20"/>
      <c r="AH4493" s="20"/>
    </row>
    <row r="4494">
      <c r="A4494" s="34">
        <v>315216.0</v>
      </c>
      <c r="B4494" s="35" t="s">
        <v>18122</v>
      </c>
      <c r="C4494" s="35" t="s">
        <v>18123</v>
      </c>
      <c r="D4494" s="35" t="s">
        <v>17893</v>
      </c>
      <c r="E4494" s="35" t="s">
        <v>40</v>
      </c>
      <c r="F4494" s="34">
        <v>7009.0</v>
      </c>
      <c r="G4494" s="34">
        <v>9.7323993E9</v>
      </c>
      <c r="H4494" s="51" t="s">
        <v>18124</v>
      </c>
      <c r="I4494" s="14" t="s">
        <v>754</v>
      </c>
      <c r="J4494" s="52">
        <v>44538.0</v>
      </c>
      <c r="K4494" s="48"/>
      <c r="L4494" s="16">
        <v>2.0</v>
      </c>
      <c r="M4494" s="16" t="s">
        <v>7</v>
      </c>
      <c r="N4494" s="197"/>
      <c r="O4494" s="49"/>
      <c r="P4494" s="49"/>
      <c r="Q4494" s="17" t="s">
        <v>6</v>
      </c>
      <c r="R4494" s="17" t="s">
        <v>6</v>
      </c>
      <c r="S4494" s="36"/>
      <c r="T4494" s="14" t="s">
        <v>18125</v>
      </c>
      <c r="U4494" s="14" t="s">
        <v>92</v>
      </c>
      <c r="V4494" s="18"/>
      <c r="W4494" s="20"/>
      <c r="X4494" s="20"/>
      <c r="Y4494" s="20"/>
      <c r="Z4494" s="20"/>
      <c r="AA4494" s="20"/>
      <c r="AB4494" s="20"/>
      <c r="AC4494" s="20"/>
      <c r="AD4494" s="20"/>
      <c r="AE4494" s="20"/>
      <c r="AF4494" s="20"/>
      <c r="AG4494" s="20"/>
      <c r="AH4494" s="20"/>
    </row>
    <row r="4495">
      <c r="A4495" s="30">
        <v>315217.0</v>
      </c>
      <c r="B4495" s="31" t="s">
        <v>18126</v>
      </c>
      <c r="C4495" s="31" t="s">
        <v>18127</v>
      </c>
      <c r="D4495" s="31" t="s">
        <v>3612</v>
      </c>
      <c r="E4495" s="31" t="s">
        <v>40</v>
      </c>
      <c r="F4495" s="30">
        <v>7060.0</v>
      </c>
      <c r="G4495" s="30">
        <v>9.0876914E9</v>
      </c>
      <c r="H4495" s="42" t="s">
        <v>18128</v>
      </c>
      <c r="I4495" s="25" t="s">
        <v>754</v>
      </c>
      <c r="J4495" s="57">
        <v>44538.0</v>
      </c>
      <c r="K4495" s="57">
        <v>44538.0</v>
      </c>
      <c r="L4495" s="27">
        <v>1.0</v>
      </c>
      <c r="M4495" s="27" t="s">
        <v>7</v>
      </c>
      <c r="N4495" s="28" t="s">
        <v>6</v>
      </c>
      <c r="O4495" s="28" t="s">
        <v>6</v>
      </c>
      <c r="P4495" s="28" t="s">
        <v>6</v>
      </c>
      <c r="Q4495" s="28" t="s">
        <v>6</v>
      </c>
      <c r="R4495" s="28" t="s">
        <v>6</v>
      </c>
      <c r="S4495" s="28" t="s">
        <v>6</v>
      </c>
      <c r="T4495" s="25" t="s">
        <v>18129</v>
      </c>
      <c r="U4495" s="25" t="s">
        <v>87</v>
      </c>
      <c r="V4495" s="29"/>
      <c r="W4495" s="20"/>
      <c r="X4495" s="20"/>
      <c r="Y4495" s="20"/>
      <c r="Z4495" s="20"/>
      <c r="AA4495" s="20"/>
      <c r="AB4495" s="20"/>
      <c r="AC4495" s="20"/>
      <c r="AD4495" s="20"/>
      <c r="AE4495" s="20"/>
      <c r="AF4495" s="20"/>
      <c r="AG4495" s="20"/>
      <c r="AH4495" s="20"/>
    </row>
    <row r="4496">
      <c r="A4496" s="34">
        <v>315219.0</v>
      </c>
      <c r="B4496" s="35" t="s">
        <v>18130</v>
      </c>
      <c r="C4496" s="35" t="s">
        <v>18131</v>
      </c>
      <c r="D4496" s="35" t="s">
        <v>18090</v>
      </c>
      <c r="E4496" s="35" t="s">
        <v>40</v>
      </c>
      <c r="F4496" s="34">
        <v>8043.0</v>
      </c>
      <c r="G4496" s="34">
        <v>8.5675116E9</v>
      </c>
      <c r="H4496" s="51" t="s">
        <v>18132</v>
      </c>
      <c r="I4496" s="14" t="s">
        <v>754</v>
      </c>
      <c r="J4496" s="52">
        <v>44538.0</v>
      </c>
      <c r="K4496" s="48"/>
      <c r="L4496" s="16">
        <v>2.0</v>
      </c>
      <c r="M4496" s="16" t="s">
        <v>7</v>
      </c>
      <c r="N4496" s="197"/>
      <c r="O4496" s="49"/>
      <c r="P4496" s="49"/>
      <c r="Q4496" s="17" t="s">
        <v>6</v>
      </c>
      <c r="R4496" s="17" t="s">
        <v>6</v>
      </c>
      <c r="S4496" s="36"/>
      <c r="T4496" s="14" t="s">
        <v>18133</v>
      </c>
      <c r="U4496" s="14" t="s">
        <v>92</v>
      </c>
      <c r="V4496" s="18"/>
      <c r="W4496" s="20"/>
      <c r="X4496" s="20"/>
      <c r="Y4496" s="20"/>
      <c r="Z4496" s="20"/>
      <c r="AA4496" s="20"/>
      <c r="AB4496" s="20"/>
      <c r="AC4496" s="20"/>
      <c r="AD4496" s="20"/>
      <c r="AE4496" s="20"/>
      <c r="AF4496" s="20"/>
      <c r="AG4496" s="20"/>
      <c r="AH4496" s="20"/>
    </row>
    <row r="4497">
      <c r="A4497" s="30">
        <v>315221.0</v>
      </c>
      <c r="B4497" s="31" t="s">
        <v>18134</v>
      </c>
      <c r="C4497" s="31" t="s">
        <v>18135</v>
      </c>
      <c r="D4497" s="31" t="s">
        <v>17949</v>
      </c>
      <c r="E4497" s="31" t="s">
        <v>40</v>
      </c>
      <c r="F4497" s="30">
        <v>7055.0</v>
      </c>
      <c r="G4497" s="30">
        <v>9.73773707E9</v>
      </c>
      <c r="H4497" s="42" t="s">
        <v>18136</v>
      </c>
      <c r="I4497" s="25" t="s">
        <v>754</v>
      </c>
      <c r="J4497" s="57">
        <v>44538.0</v>
      </c>
      <c r="K4497" s="43"/>
      <c r="L4497" s="27">
        <v>2.0</v>
      </c>
      <c r="M4497" s="27" t="s">
        <v>7</v>
      </c>
      <c r="N4497" s="196"/>
      <c r="O4497" s="44"/>
      <c r="P4497" s="44"/>
      <c r="Q4497" s="28" t="s">
        <v>6</v>
      </c>
      <c r="R4497" s="28" t="s">
        <v>6</v>
      </c>
      <c r="S4497" s="39"/>
      <c r="T4497" s="25" t="s">
        <v>18083</v>
      </c>
      <c r="U4497" s="25" t="s">
        <v>92</v>
      </c>
      <c r="V4497" s="29"/>
      <c r="W4497" s="20"/>
      <c r="X4497" s="20"/>
      <c r="Y4497" s="20"/>
      <c r="Z4497" s="20"/>
      <c r="AA4497" s="20"/>
      <c r="AB4497" s="20"/>
      <c r="AC4497" s="20"/>
      <c r="AD4497" s="20"/>
      <c r="AE4497" s="20"/>
      <c r="AF4497" s="20"/>
      <c r="AG4497" s="20"/>
      <c r="AH4497" s="20"/>
    </row>
    <row r="4498">
      <c r="A4498" s="34">
        <v>315222.0</v>
      </c>
      <c r="B4498" s="35" t="s">
        <v>18137</v>
      </c>
      <c r="C4498" s="35" t="s">
        <v>18138</v>
      </c>
      <c r="D4498" s="35" t="s">
        <v>18139</v>
      </c>
      <c r="E4498" s="35" t="s">
        <v>40</v>
      </c>
      <c r="F4498" s="34">
        <v>8005.0</v>
      </c>
      <c r="G4498" s="34">
        <v>6.0969814E9</v>
      </c>
      <c r="H4498" s="51" t="s">
        <v>18140</v>
      </c>
      <c r="I4498" s="14" t="s">
        <v>754</v>
      </c>
      <c r="J4498" s="52">
        <v>44538.0</v>
      </c>
      <c r="K4498" s="48"/>
      <c r="L4498" s="16">
        <v>2.0</v>
      </c>
      <c r="M4498" s="16" t="s">
        <v>7</v>
      </c>
      <c r="N4498" s="197"/>
      <c r="O4498" s="49"/>
      <c r="P4498" s="49"/>
      <c r="Q4498" s="17" t="s">
        <v>6</v>
      </c>
      <c r="R4498" s="17" t="s">
        <v>6</v>
      </c>
      <c r="S4498" s="36"/>
      <c r="T4498" s="14" t="s">
        <v>18083</v>
      </c>
      <c r="U4498" s="14" t="s">
        <v>92</v>
      </c>
      <c r="V4498" s="18"/>
      <c r="W4498" s="20"/>
      <c r="X4498" s="20"/>
      <c r="Y4498" s="20"/>
      <c r="Z4498" s="20"/>
      <c r="AA4498" s="20"/>
      <c r="AB4498" s="20"/>
      <c r="AC4498" s="20"/>
      <c r="AD4498" s="20"/>
      <c r="AE4498" s="20"/>
      <c r="AF4498" s="20"/>
      <c r="AG4498" s="20"/>
      <c r="AH4498" s="20"/>
    </row>
    <row r="4499">
      <c r="A4499" s="30">
        <v>315223.0</v>
      </c>
      <c r="B4499" s="31" t="s">
        <v>18141</v>
      </c>
      <c r="C4499" s="31" t="s">
        <v>18142</v>
      </c>
      <c r="D4499" s="31" t="s">
        <v>15907</v>
      </c>
      <c r="E4499" s="31" t="s">
        <v>40</v>
      </c>
      <c r="F4499" s="30">
        <v>8690.0</v>
      </c>
      <c r="G4499" s="30">
        <v>6.095880091E9</v>
      </c>
      <c r="H4499" s="42" t="s">
        <v>18143</v>
      </c>
      <c r="I4499" s="25" t="s">
        <v>754</v>
      </c>
      <c r="J4499" s="57">
        <v>44538.0</v>
      </c>
      <c r="K4499" s="89">
        <v>44613.0</v>
      </c>
      <c r="L4499" s="27">
        <v>2.0</v>
      </c>
      <c r="M4499" s="27" t="s">
        <v>7</v>
      </c>
      <c r="N4499" s="27" t="s">
        <v>7</v>
      </c>
      <c r="O4499" s="44">
        <f>347*30</f>
        <v>10410</v>
      </c>
      <c r="P4499" s="44">
        <f>317*30</f>
        <v>9510</v>
      </c>
      <c r="Q4499" s="28" t="s">
        <v>6</v>
      </c>
      <c r="R4499" s="28" t="s">
        <v>6</v>
      </c>
      <c r="S4499" s="44">
        <f>330*30</f>
        <v>9900</v>
      </c>
      <c r="T4499" s="25" t="s">
        <v>18144</v>
      </c>
      <c r="U4499" s="25" t="s">
        <v>87</v>
      </c>
      <c r="V4499" s="29"/>
      <c r="W4499" s="20"/>
      <c r="X4499" s="20"/>
      <c r="Y4499" s="20"/>
      <c r="Z4499" s="20"/>
      <c r="AA4499" s="20"/>
      <c r="AB4499" s="20"/>
      <c r="AC4499" s="20"/>
      <c r="AD4499" s="20"/>
      <c r="AE4499" s="20"/>
      <c r="AF4499" s="20"/>
      <c r="AG4499" s="20"/>
      <c r="AH4499" s="20"/>
    </row>
    <row r="4500">
      <c r="A4500" s="34">
        <v>315224.0</v>
      </c>
      <c r="B4500" s="35" t="s">
        <v>18145</v>
      </c>
      <c r="C4500" s="35" t="s">
        <v>18146</v>
      </c>
      <c r="D4500" s="35" t="s">
        <v>1087</v>
      </c>
      <c r="E4500" s="35" t="s">
        <v>40</v>
      </c>
      <c r="F4500" s="34">
        <v>7844.0</v>
      </c>
      <c r="G4500" s="34">
        <v>9.084594128E9</v>
      </c>
      <c r="H4500" s="51" t="s">
        <v>18147</v>
      </c>
      <c r="I4500" s="14" t="s">
        <v>754</v>
      </c>
      <c r="J4500" s="52">
        <v>44538.0</v>
      </c>
      <c r="K4500" s="48"/>
      <c r="L4500" s="16">
        <v>2.0</v>
      </c>
      <c r="M4500" s="16" t="s">
        <v>7</v>
      </c>
      <c r="N4500" s="197"/>
      <c r="O4500" s="49"/>
      <c r="P4500" s="49"/>
      <c r="Q4500" s="17" t="s">
        <v>6</v>
      </c>
      <c r="R4500" s="17" t="s">
        <v>6</v>
      </c>
      <c r="S4500" s="49"/>
      <c r="T4500" s="14" t="s">
        <v>18148</v>
      </c>
      <c r="U4500" s="14" t="s">
        <v>92</v>
      </c>
      <c r="V4500" s="18"/>
      <c r="W4500" s="20"/>
      <c r="X4500" s="20"/>
      <c r="Y4500" s="20"/>
      <c r="Z4500" s="20"/>
      <c r="AA4500" s="20"/>
      <c r="AB4500" s="20"/>
      <c r="AC4500" s="20"/>
      <c r="AD4500" s="20"/>
      <c r="AE4500" s="20"/>
      <c r="AF4500" s="20"/>
      <c r="AG4500" s="20"/>
      <c r="AH4500" s="20"/>
    </row>
    <row r="4501">
      <c r="A4501" s="30">
        <v>315226.0</v>
      </c>
      <c r="B4501" s="31" t="s">
        <v>18149</v>
      </c>
      <c r="C4501" s="31" t="s">
        <v>18150</v>
      </c>
      <c r="D4501" s="31" t="s">
        <v>18151</v>
      </c>
      <c r="E4501" s="31" t="s">
        <v>40</v>
      </c>
      <c r="F4501" s="30">
        <v>8822.0</v>
      </c>
      <c r="G4501" s="30">
        <v>9.087889292E9</v>
      </c>
      <c r="H4501" s="42" t="s">
        <v>18152</v>
      </c>
      <c r="I4501" s="25" t="s">
        <v>754</v>
      </c>
      <c r="J4501" s="57">
        <v>44538.0</v>
      </c>
      <c r="K4501" s="43"/>
      <c r="L4501" s="27">
        <v>2.0</v>
      </c>
      <c r="M4501" s="27" t="s">
        <v>7</v>
      </c>
      <c r="N4501" s="196"/>
      <c r="O4501" s="44"/>
      <c r="P4501" s="44"/>
      <c r="Q4501" s="28" t="s">
        <v>6</v>
      </c>
      <c r="R4501" s="28" t="s">
        <v>6</v>
      </c>
      <c r="S4501" s="44"/>
      <c r="T4501" s="25" t="s">
        <v>18153</v>
      </c>
      <c r="U4501" s="25" t="s">
        <v>92</v>
      </c>
      <c r="V4501" s="29"/>
      <c r="W4501" s="20"/>
      <c r="X4501" s="20"/>
      <c r="Y4501" s="20"/>
      <c r="Z4501" s="20"/>
      <c r="AA4501" s="20"/>
      <c r="AB4501" s="20"/>
      <c r="AC4501" s="20"/>
      <c r="AD4501" s="20"/>
      <c r="AE4501" s="20"/>
      <c r="AF4501" s="20"/>
      <c r="AG4501" s="20"/>
      <c r="AH4501" s="20"/>
    </row>
    <row r="4502">
      <c r="A4502" s="34">
        <v>315228.0</v>
      </c>
      <c r="B4502" s="35" t="s">
        <v>18154</v>
      </c>
      <c r="C4502" s="35" t="s">
        <v>18155</v>
      </c>
      <c r="D4502" s="35" t="s">
        <v>18099</v>
      </c>
      <c r="E4502" s="35" t="s">
        <v>40</v>
      </c>
      <c r="F4502" s="34">
        <v>8210.0</v>
      </c>
      <c r="G4502" s="34">
        <v>6.094657171E9</v>
      </c>
      <c r="H4502" s="51" t="s">
        <v>18156</v>
      </c>
      <c r="I4502" s="14" t="s">
        <v>754</v>
      </c>
      <c r="J4502" s="52">
        <v>44538.0</v>
      </c>
      <c r="K4502" s="48"/>
      <c r="L4502" s="16">
        <v>2.0</v>
      </c>
      <c r="M4502" s="16" t="s">
        <v>7</v>
      </c>
      <c r="N4502" s="197"/>
      <c r="O4502" s="49"/>
      <c r="P4502" s="49"/>
      <c r="Q4502" s="17" t="s">
        <v>6</v>
      </c>
      <c r="R4502" s="17" t="s">
        <v>6</v>
      </c>
      <c r="S4502" s="49"/>
      <c r="T4502" s="14" t="s">
        <v>18157</v>
      </c>
      <c r="U4502" s="14" t="s">
        <v>92</v>
      </c>
      <c r="V4502" s="18"/>
      <c r="W4502" s="20"/>
      <c r="X4502" s="20"/>
      <c r="Y4502" s="20"/>
      <c r="Z4502" s="20"/>
      <c r="AA4502" s="20"/>
      <c r="AB4502" s="20"/>
      <c r="AC4502" s="20"/>
      <c r="AD4502" s="20"/>
      <c r="AE4502" s="20"/>
      <c r="AF4502" s="20"/>
      <c r="AG4502" s="20"/>
      <c r="AH4502" s="20"/>
    </row>
    <row r="4503">
      <c r="A4503" s="30">
        <v>315229.0</v>
      </c>
      <c r="B4503" s="31" t="s">
        <v>18158</v>
      </c>
      <c r="C4503" s="31" t="s">
        <v>18159</v>
      </c>
      <c r="D4503" s="31" t="s">
        <v>18160</v>
      </c>
      <c r="E4503" s="31" t="s">
        <v>40</v>
      </c>
      <c r="F4503" s="30">
        <v>7420.0</v>
      </c>
      <c r="G4503" s="30">
        <v>9.738392119E9</v>
      </c>
      <c r="H4503" s="42" t="s">
        <v>18161</v>
      </c>
      <c r="I4503" s="25" t="s">
        <v>754</v>
      </c>
      <c r="J4503" s="57">
        <v>44538.0</v>
      </c>
      <c r="K4503" s="43"/>
      <c r="L4503" s="27">
        <v>2.0</v>
      </c>
      <c r="M4503" s="27" t="s">
        <v>7</v>
      </c>
      <c r="N4503" s="196"/>
      <c r="O4503" s="44"/>
      <c r="P4503" s="44"/>
      <c r="Q4503" s="28" t="s">
        <v>6</v>
      </c>
      <c r="R4503" s="28" t="s">
        <v>6</v>
      </c>
      <c r="S4503" s="44"/>
      <c r="T4503" s="25" t="s">
        <v>18162</v>
      </c>
      <c r="U4503" s="25" t="s">
        <v>92</v>
      </c>
      <c r="V4503" s="29"/>
      <c r="W4503" s="20"/>
      <c r="X4503" s="20"/>
      <c r="Y4503" s="20"/>
      <c r="Z4503" s="20"/>
      <c r="AA4503" s="20"/>
      <c r="AB4503" s="20"/>
      <c r="AC4503" s="20"/>
      <c r="AD4503" s="20"/>
      <c r="AE4503" s="20"/>
      <c r="AF4503" s="20"/>
      <c r="AG4503" s="20"/>
      <c r="AH4503" s="20"/>
    </row>
    <row r="4504">
      <c r="A4504" s="34">
        <v>315231.0</v>
      </c>
      <c r="B4504" s="35" t="s">
        <v>18163</v>
      </c>
      <c r="C4504" s="35" t="s">
        <v>18164</v>
      </c>
      <c r="D4504" s="35" t="s">
        <v>18165</v>
      </c>
      <c r="E4504" s="35" t="s">
        <v>40</v>
      </c>
      <c r="F4504" s="34">
        <v>8080.0</v>
      </c>
      <c r="G4504" s="34">
        <v>8.565570102E9</v>
      </c>
      <c r="H4504" s="51" t="s">
        <v>18166</v>
      </c>
      <c r="I4504" s="14" t="s">
        <v>754</v>
      </c>
      <c r="J4504" s="52">
        <v>44538.0</v>
      </c>
      <c r="K4504" s="48"/>
      <c r="L4504" s="16">
        <v>2.0</v>
      </c>
      <c r="M4504" s="16" t="s">
        <v>7</v>
      </c>
      <c r="N4504" s="197"/>
      <c r="O4504" s="49"/>
      <c r="P4504" s="49"/>
      <c r="Q4504" s="17" t="s">
        <v>6</v>
      </c>
      <c r="R4504" s="17" t="s">
        <v>6</v>
      </c>
      <c r="S4504" s="36"/>
      <c r="T4504" s="14" t="s">
        <v>18167</v>
      </c>
      <c r="U4504" s="14" t="s">
        <v>92</v>
      </c>
      <c r="V4504" s="18"/>
      <c r="W4504" s="20"/>
      <c r="X4504" s="20"/>
      <c r="Y4504" s="20"/>
      <c r="Z4504" s="20"/>
      <c r="AA4504" s="20"/>
      <c r="AB4504" s="20"/>
      <c r="AC4504" s="20"/>
      <c r="AD4504" s="20"/>
      <c r="AE4504" s="20"/>
      <c r="AF4504" s="20"/>
      <c r="AG4504" s="20"/>
      <c r="AH4504" s="20"/>
    </row>
    <row r="4505">
      <c r="A4505" s="30">
        <v>315233.0</v>
      </c>
      <c r="B4505" s="31" t="s">
        <v>18168</v>
      </c>
      <c r="C4505" s="31" t="s">
        <v>18169</v>
      </c>
      <c r="D4505" s="31" t="s">
        <v>18170</v>
      </c>
      <c r="E4505" s="31" t="s">
        <v>40</v>
      </c>
      <c r="F4505" s="30">
        <v>8360.0</v>
      </c>
      <c r="G4505" s="30">
        <v>8.56692808E9</v>
      </c>
      <c r="H4505" s="42" t="s">
        <v>18171</v>
      </c>
      <c r="I4505" s="25" t="s">
        <v>754</v>
      </c>
      <c r="J4505" s="57">
        <v>44538.0</v>
      </c>
      <c r="K4505" s="57">
        <v>44538.0</v>
      </c>
      <c r="L4505" s="27">
        <v>1.0</v>
      </c>
      <c r="M4505" s="27" t="s">
        <v>7</v>
      </c>
      <c r="N4505" s="27" t="s">
        <v>7</v>
      </c>
      <c r="O4505" s="44">
        <f>450*30</f>
        <v>13500</v>
      </c>
      <c r="P4505" s="44">
        <f>375*30</f>
        <v>11250</v>
      </c>
      <c r="Q4505" s="28" t="s">
        <v>6</v>
      </c>
      <c r="R4505" s="28" t="s">
        <v>6</v>
      </c>
      <c r="S4505" s="28" t="s">
        <v>17922</v>
      </c>
      <c r="T4505" s="25" t="s">
        <v>18172</v>
      </c>
      <c r="U4505" s="25" t="s">
        <v>87</v>
      </c>
      <c r="V4505" s="29"/>
      <c r="W4505" s="20"/>
      <c r="X4505" s="20"/>
      <c r="Y4505" s="20"/>
      <c r="Z4505" s="20"/>
      <c r="AA4505" s="20"/>
      <c r="AB4505" s="20"/>
      <c r="AC4505" s="20"/>
      <c r="AD4505" s="20"/>
      <c r="AE4505" s="20"/>
      <c r="AF4505" s="20"/>
      <c r="AG4505" s="20"/>
      <c r="AH4505" s="20"/>
    </row>
    <row r="4506">
      <c r="A4506" s="34">
        <v>315234.0</v>
      </c>
      <c r="B4506" s="35" t="s">
        <v>18173</v>
      </c>
      <c r="C4506" s="35" t="s">
        <v>18174</v>
      </c>
      <c r="D4506" s="35" t="s">
        <v>13410</v>
      </c>
      <c r="E4506" s="35" t="s">
        <v>40</v>
      </c>
      <c r="F4506" s="34">
        <v>7470.0</v>
      </c>
      <c r="G4506" s="34">
        <v>9.738353871E9</v>
      </c>
      <c r="H4506" s="51" t="s">
        <v>18175</v>
      </c>
      <c r="I4506" s="14" t="s">
        <v>754</v>
      </c>
      <c r="J4506" s="52">
        <v>44538.0</v>
      </c>
      <c r="K4506" s="52">
        <v>44538.0</v>
      </c>
      <c r="L4506" s="16">
        <v>2.0</v>
      </c>
      <c r="M4506" s="16" t="s">
        <v>7</v>
      </c>
      <c r="N4506" s="16" t="s">
        <v>7</v>
      </c>
      <c r="O4506" s="17" t="s">
        <v>6</v>
      </c>
      <c r="P4506" s="17" t="s">
        <v>6</v>
      </c>
      <c r="Q4506" s="17" t="s">
        <v>6</v>
      </c>
      <c r="R4506" s="17" t="s">
        <v>6</v>
      </c>
      <c r="S4506" s="17" t="s">
        <v>6</v>
      </c>
      <c r="T4506" s="14" t="s">
        <v>18176</v>
      </c>
      <c r="U4506" s="14" t="s">
        <v>87</v>
      </c>
      <c r="V4506" s="18"/>
      <c r="W4506" s="20"/>
      <c r="X4506" s="20"/>
      <c r="Y4506" s="20"/>
      <c r="Z4506" s="20"/>
      <c r="AA4506" s="20"/>
      <c r="AB4506" s="20"/>
      <c r="AC4506" s="20"/>
      <c r="AD4506" s="20"/>
      <c r="AE4506" s="20"/>
      <c r="AF4506" s="20"/>
      <c r="AG4506" s="20"/>
      <c r="AH4506" s="20"/>
    </row>
    <row r="4507">
      <c r="A4507" s="30">
        <v>315237.0</v>
      </c>
      <c r="B4507" s="31" t="s">
        <v>18177</v>
      </c>
      <c r="C4507" s="31" t="s">
        <v>18178</v>
      </c>
      <c r="D4507" s="31" t="s">
        <v>18179</v>
      </c>
      <c r="E4507" s="31" t="s">
        <v>40</v>
      </c>
      <c r="F4507" s="30">
        <v>8069.0</v>
      </c>
      <c r="G4507" s="30">
        <v>8.5629989E9</v>
      </c>
      <c r="H4507" s="42" t="s">
        <v>18180</v>
      </c>
      <c r="I4507" s="25" t="s">
        <v>754</v>
      </c>
      <c r="J4507" s="57">
        <v>44538.0</v>
      </c>
      <c r="K4507" s="57">
        <v>44538.0</v>
      </c>
      <c r="L4507" s="27">
        <v>2.0</v>
      </c>
      <c r="M4507" s="27" t="s">
        <v>7</v>
      </c>
      <c r="N4507" s="27" t="s">
        <v>7</v>
      </c>
      <c r="O4507" s="28" t="s">
        <v>6</v>
      </c>
      <c r="P4507" s="28" t="s">
        <v>6</v>
      </c>
      <c r="Q4507" s="28" t="s">
        <v>6</v>
      </c>
      <c r="R4507" s="28" t="s">
        <v>6</v>
      </c>
      <c r="S4507" s="28" t="s">
        <v>6</v>
      </c>
      <c r="T4507" s="25" t="s">
        <v>18181</v>
      </c>
      <c r="U4507" s="25" t="s">
        <v>87</v>
      </c>
      <c r="V4507" s="29"/>
      <c r="W4507" s="20"/>
      <c r="X4507" s="20"/>
      <c r="Y4507" s="20"/>
      <c r="Z4507" s="20"/>
      <c r="AA4507" s="20"/>
      <c r="AB4507" s="20"/>
      <c r="AC4507" s="20"/>
      <c r="AD4507" s="20"/>
      <c r="AE4507" s="20"/>
      <c r="AF4507" s="20"/>
      <c r="AG4507" s="20"/>
      <c r="AH4507" s="20"/>
    </row>
    <row r="4508">
      <c r="A4508" s="34">
        <v>315243.0</v>
      </c>
      <c r="B4508" s="35" t="s">
        <v>18182</v>
      </c>
      <c r="C4508" s="35" t="s">
        <v>18183</v>
      </c>
      <c r="D4508" s="35" t="s">
        <v>18184</v>
      </c>
      <c r="E4508" s="35" t="s">
        <v>40</v>
      </c>
      <c r="F4508" s="34">
        <v>8332.0</v>
      </c>
      <c r="G4508" s="34">
        <v>8.5632727E9</v>
      </c>
      <c r="H4508" s="51" t="s">
        <v>18185</v>
      </c>
      <c r="I4508" s="14" t="s">
        <v>754</v>
      </c>
      <c r="J4508" s="52">
        <v>44538.0</v>
      </c>
      <c r="K4508" s="105">
        <v>44613.0</v>
      </c>
      <c r="L4508" s="16">
        <v>2.0</v>
      </c>
      <c r="M4508" s="16" t="s">
        <v>7</v>
      </c>
      <c r="N4508" s="16" t="s">
        <v>7</v>
      </c>
      <c r="O4508" s="49">
        <f>456*30</f>
        <v>13680</v>
      </c>
      <c r="P4508" s="49">
        <f>416*30</f>
        <v>12480</v>
      </c>
      <c r="Q4508" s="17" t="s">
        <v>6</v>
      </c>
      <c r="R4508" s="17" t="s">
        <v>6</v>
      </c>
      <c r="S4508" s="17" t="s">
        <v>6</v>
      </c>
      <c r="T4508" s="14" t="s">
        <v>18186</v>
      </c>
      <c r="U4508" s="14" t="s">
        <v>87</v>
      </c>
      <c r="V4508" s="18"/>
      <c r="W4508" s="20"/>
      <c r="X4508" s="20"/>
      <c r="Y4508" s="20"/>
      <c r="Z4508" s="20"/>
      <c r="AA4508" s="20"/>
      <c r="AB4508" s="20"/>
      <c r="AC4508" s="20"/>
      <c r="AD4508" s="20"/>
      <c r="AE4508" s="20"/>
      <c r="AF4508" s="20"/>
      <c r="AG4508" s="20"/>
      <c r="AH4508" s="20"/>
    </row>
    <row r="4509">
      <c r="A4509" s="30">
        <v>315248.0</v>
      </c>
      <c r="B4509" s="31" t="s">
        <v>18187</v>
      </c>
      <c r="C4509" s="31" t="s">
        <v>18188</v>
      </c>
      <c r="D4509" s="31" t="s">
        <v>9492</v>
      </c>
      <c r="E4509" s="31" t="s">
        <v>40</v>
      </c>
      <c r="F4509" s="30">
        <v>7821.0</v>
      </c>
      <c r="G4509" s="30">
        <v>9.7338362E9</v>
      </c>
      <c r="H4509" s="42" t="s">
        <v>18189</v>
      </c>
      <c r="I4509" s="25" t="s">
        <v>754</v>
      </c>
      <c r="J4509" s="57">
        <v>44538.0</v>
      </c>
      <c r="K4509" s="57">
        <v>44538.0</v>
      </c>
      <c r="L4509" s="27">
        <v>1.0</v>
      </c>
      <c r="M4509" s="27" t="s">
        <v>7</v>
      </c>
      <c r="N4509" s="27" t="s">
        <v>7</v>
      </c>
      <c r="O4509" s="28" t="s">
        <v>6</v>
      </c>
      <c r="P4509" s="44">
        <f>280*30</f>
        <v>8400</v>
      </c>
      <c r="Q4509" s="28" t="s">
        <v>6</v>
      </c>
      <c r="R4509" s="28" t="s">
        <v>6</v>
      </c>
      <c r="S4509" s="28">
        <v>8400.0</v>
      </c>
      <c r="T4509" s="25" t="s">
        <v>18116</v>
      </c>
      <c r="U4509" s="25" t="s">
        <v>87</v>
      </c>
      <c r="V4509" s="29"/>
      <c r="W4509" s="20"/>
      <c r="X4509" s="20"/>
      <c r="Y4509" s="20"/>
      <c r="Z4509" s="20"/>
      <c r="AA4509" s="20"/>
      <c r="AB4509" s="20"/>
      <c r="AC4509" s="20"/>
      <c r="AD4509" s="20"/>
      <c r="AE4509" s="20"/>
      <c r="AF4509" s="20"/>
      <c r="AG4509" s="20"/>
      <c r="AH4509" s="20"/>
    </row>
    <row r="4510">
      <c r="A4510" s="34">
        <v>315251.0</v>
      </c>
      <c r="B4510" s="35" t="s">
        <v>18190</v>
      </c>
      <c r="C4510" s="35" t="s">
        <v>18191</v>
      </c>
      <c r="D4510" s="35" t="s">
        <v>5375</v>
      </c>
      <c r="E4510" s="35" t="s">
        <v>40</v>
      </c>
      <c r="F4510" s="34">
        <v>8820.0</v>
      </c>
      <c r="G4510" s="34">
        <v>7.3290621E9</v>
      </c>
      <c r="H4510" s="51" t="s">
        <v>17968</v>
      </c>
      <c r="I4510" s="14" t="s">
        <v>754</v>
      </c>
      <c r="J4510" s="52">
        <v>44538.0</v>
      </c>
      <c r="K4510" s="48"/>
      <c r="L4510" s="16">
        <v>2.0</v>
      </c>
      <c r="M4510" s="16" t="s">
        <v>7</v>
      </c>
      <c r="N4510" s="197"/>
      <c r="O4510" s="49"/>
      <c r="P4510" s="49"/>
      <c r="Q4510" s="17" t="s">
        <v>6</v>
      </c>
      <c r="R4510" s="17" t="s">
        <v>6</v>
      </c>
      <c r="S4510" s="36"/>
      <c r="T4510" s="14" t="s">
        <v>18192</v>
      </c>
      <c r="U4510" s="14" t="s">
        <v>92</v>
      </c>
      <c r="V4510" s="18"/>
      <c r="W4510" s="20"/>
      <c r="X4510" s="20"/>
      <c r="Y4510" s="20"/>
      <c r="Z4510" s="20"/>
      <c r="AA4510" s="20"/>
      <c r="AB4510" s="20"/>
      <c r="AC4510" s="20"/>
      <c r="AD4510" s="20"/>
      <c r="AE4510" s="20"/>
      <c r="AF4510" s="20"/>
      <c r="AG4510" s="20"/>
      <c r="AH4510" s="20"/>
    </row>
    <row r="4511">
      <c r="A4511" s="30">
        <v>315260.0</v>
      </c>
      <c r="B4511" s="31" t="s">
        <v>18193</v>
      </c>
      <c r="C4511" s="31" t="s">
        <v>18194</v>
      </c>
      <c r="D4511" s="31" t="s">
        <v>18195</v>
      </c>
      <c r="E4511" s="31" t="s">
        <v>40</v>
      </c>
      <c r="F4511" s="30">
        <v>8068.0</v>
      </c>
      <c r="G4511" s="30">
        <v>6.098366E9</v>
      </c>
      <c r="H4511" s="42" t="s">
        <v>18196</v>
      </c>
      <c r="I4511" s="25" t="s">
        <v>754</v>
      </c>
      <c r="J4511" s="57">
        <v>44538.0</v>
      </c>
      <c r="K4511" s="89">
        <v>44613.0</v>
      </c>
      <c r="L4511" s="27">
        <v>2.0</v>
      </c>
      <c r="M4511" s="27" t="s">
        <v>7</v>
      </c>
      <c r="N4511" s="39" t="s">
        <v>6</v>
      </c>
      <c r="O4511" s="39" t="s">
        <v>6</v>
      </c>
      <c r="P4511" s="39" t="s">
        <v>6</v>
      </c>
      <c r="Q4511" s="39" t="s">
        <v>6</v>
      </c>
      <c r="R4511" s="39" t="s">
        <v>6</v>
      </c>
      <c r="S4511" s="39" t="s">
        <v>6</v>
      </c>
      <c r="T4511" s="25" t="s">
        <v>18197</v>
      </c>
      <c r="U4511" s="25" t="s">
        <v>87</v>
      </c>
      <c r="V4511" s="29"/>
      <c r="W4511" s="20"/>
      <c r="X4511" s="20"/>
      <c r="Y4511" s="20"/>
      <c r="Z4511" s="20"/>
      <c r="AA4511" s="20"/>
      <c r="AB4511" s="20"/>
      <c r="AC4511" s="20"/>
      <c r="AD4511" s="20"/>
      <c r="AE4511" s="20"/>
      <c r="AF4511" s="20"/>
      <c r="AG4511" s="20"/>
      <c r="AH4511" s="20"/>
    </row>
    <row r="4512">
      <c r="A4512" s="34">
        <v>315261.0</v>
      </c>
      <c r="B4512" s="35" t="s">
        <v>18198</v>
      </c>
      <c r="C4512" s="35" t="s">
        <v>18199</v>
      </c>
      <c r="D4512" s="35" t="s">
        <v>18160</v>
      </c>
      <c r="E4512" s="35" t="s">
        <v>40</v>
      </c>
      <c r="F4512" s="34">
        <v>7420.0</v>
      </c>
      <c r="G4512" s="34">
        <v>9.738396E9</v>
      </c>
      <c r="H4512" s="51" t="s">
        <v>18200</v>
      </c>
      <c r="I4512" s="14" t="s">
        <v>754</v>
      </c>
      <c r="J4512" s="52">
        <v>44538.0</v>
      </c>
      <c r="K4512" s="48"/>
      <c r="L4512" s="16">
        <v>2.0</v>
      </c>
      <c r="M4512" s="16" t="s">
        <v>7</v>
      </c>
      <c r="N4512" s="197"/>
      <c r="O4512" s="49"/>
      <c r="P4512" s="49"/>
      <c r="Q4512" s="17" t="s">
        <v>6</v>
      </c>
      <c r="R4512" s="17" t="s">
        <v>6</v>
      </c>
      <c r="S4512" s="36"/>
      <c r="T4512" s="14" t="s">
        <v>18201</v>
      </c>
      <c r="U4512" s="14" t="s">
        <v>92</v>
      </c>
      <c r="V4512" s="18"/>
      <c r="W4512" s="20"/>
      <c r="X4512" s="20"/>
      <c r="Y4512" s="20"/>
      <c r="Z4512" s="20"/>
      <c r="AA4512" s="20"/>
      <c r="AB4512" s="20"/>
      <c r="AC4512" s="20"/>
      <c r="AD4512" s="20"/>
      <c r="AE4512" s="20"/>
      <c r="AF4512" s="20"/>
      <c r="AG4512" s="20"/>
      <c r="AH4512" s="20"/>
    </row>
    <row r="4513">
      <c r="A4513" s="30">
        <v>315266.0</v>
      </c>
      <c r="B4513" s="31" t="s">
        <v>18202</v>
      </c>
      <c r="C4513" s="31" t="s">
        <v>18203</v>
      </c>
      <c r="D4513" s="31" t="s">
        <v>18048</v>
      </c>
      <c r="E4513" s="31" t="s">
        <v>40</v>
      </c>
      <c r="F4513" s="30">
        <v>7017.0</v>
      </c>
      <c r="G4513" s="30">
        <v>9.7367427E9</v>
      </c>
      <c r="H4513" s="42" t="s">
        <v>18204</v>
      </c>
      <c r="I4513" s="25" t="s">
        <v>754</v>
      </c>
      <c r="J4513" s="57">
        <v>44538.0</v>
      </c>
      <c r="K4513" s="57">
        <v>44538.0</v>
      </c>
      <c r="L4513" s="27">
        <v>1.0</v>
      </c>
      <c r="M4513" s="27" t="s">
        <v>7</v>
      </c>
      <c r="N4513" s="27" t="s">
        <v>7</v>
      </c>
      <c r="O4513" s="44">
        <f>345*30</f>
        <v>10350</v>
      </c>
      <c r="P4513" s="28">
        <v>10350.0</v>
      </c>
      <c r="Q4513" s="28" t="s">
        <v>6</v>
      </c>
      <c r="R4513" s="28" t="s">
        <v>6</v>
      </c>
      <c r="S4513" s="28" t="s">
        <v>6</v>
      </c>
      <c r="T4513" s="25" t="s">
        <v>18205</v>
      </c>
      <c r="U4513" s="25" t="s">
        <v>87</v>
      </c>
      <c r="V4513" s="29"/>
      <c r="W4513" s="20"/>
      <c r="X4513" s="20"/>
      <c r="Y4513" s="20"/>
      <c r="Z4513" s="20"/>
      <c r="AA4513" s="20"/>
      <c r="AB4513" s="20"/>
      <c r="AC4513" s="20"/>
      <c r="AD4513" s="20"/>
      <c r="AE4513" s="20"/>
      <c r="AF4513" s="20"/>
      <c r="AG4513" s="20"/>
      <c r="AH4513" s="20"/>
    </row>
    <row r="4514">
      <c r="A4514" s="34">
        <v>315267.0</v>
      </c>
      <c r="B4514" s="35" t="s">
        <v>18206</v>
      </c>
      <c r="C4514" s="35" t="s">
        <v>18207</v>
      </c>
      <c r="D4514" s="35" t="s">
        <v>622</v>
      </c>
      <c r="E4514" s="35" t="s">
        <v>40</v>
      </c>
      <c r="F4514" s="34">
        <v>8102.0</v>
      </c>
      <c r="G4514" s="34">
        <v>8.5636585E9</v>
      </c>
      <c r="H4514" s="51" t="s">
        <v>18208</v>
      </c>
      <c r="I4514" s="14" t="s">
        <v>754</v>
      </c>
      <c r="J4514" s="52">
        <v>44538.0</v>
      </c>
      <c r="K4514" s="48"/>
      <c r="L4514" s="16">
        <v>2.0</v>
      </c>
      <c r="M4514" s="16" t="s">
        <v>7</v>
      </c>
      <c r="N4514" s="197"/>
      <c r="O4514" s="49"/>
      <c r="P4514" s="49"/>
      <c r="Q4514" s="17" t="s">
        <v>6</v>
      </c>
      <c r="R4514" s="17" t="s">
        <v>6</v>
      </c>
      <c r="S4514" s="36"/>
      <c r="T4514" s="14" t="s">
        <v>18192</v>
      </c>
      <c r="U4514" s="14" t="s">
        <v>92</v>
      </c>
      <c r="V4514" s="18"/>
      <c r="W4514" s="20"/>
      <c r="X4514" s="20"/>
      <c r="Y4514" s="20"/>
      <c r="Z4514" s="20"/>
      <c r="AA4514" s="20"/>
      <c r="AB4514" s="20"/>
      <c r="AC4514" s="20"/>
      <c r="AD4514" s="20"/>
      <c r="AE4514" s="20"/>
      <c r="AF4514" s="20"/>
      <c r="AG4514" s="20"/>
      <c r="AH4514" s="20"/>
    </row>
    <row r="4515">
      <c r="A4515" s="30">
        <v>315271.0</v>
      </c>
      <c r="B4515" s="31" t="s">
        <v>18209</v>
      </c>
      <c r="C4515" s="31" t="s">
        <v>18210</v>
      </c>
      <c r="D4515" s="31" t="s">
        <v>18179</v>
      </c>
      <c r="E4515" s="31" t="s">
        <v>40</v>
      </c>
      <c r="F4515" s="30">
        <v>8069.0</v>
      </c>
      <c r="G4515" s="30">
        <v>8.5629968E9</v>
      </c>
      <c r="H4515" s="42" t="s">
        <v>18211</v>
      </c>
      <c r="I4515" s="25" t="s">
        <v>754</v>
      </c>
      <c r="J4515" s="57">
        <v>44538.0</v>
      </c>
      <c r="K4515" s="89">
        <v>44613.0</v>
      </c>
      <c r="L4515" s="27">
        <v>2.0</v>
      </c>
      <c r="M4515" s="27" t="s">
        <v>7</v>
      </c>
      <c r="N4515" s="27" t="s">
        <v>7</v>
      </c>
      <c r="O4515" s="28" t="s">
        <v>6</v>
      </c>
      <c r="P4515" s="44">
        <f>315*30</f>
        <v>9450</v>
      </c>
      <c r="Q4515" s="28" t="s">
        <v>6</v>
      </c>
      <c r="R4515" s="28" t="s">
        <v>6</v>
      </c>
      <c r="S4515" s="44">
        <f>315*30</f>
        <v>9450</v>
      </c>
      <c r="T4515" s="25" t="s">
        <v>18212</v>
      </c>
      <c r="U4515" s="25" t="s">
        <v>87</v>
      </c>
      <c r="V4515" s="29"/>
      <c r="W4515" s="20"/>
      <c r="X4515" s="20"/>
      <c r="Y4515" s="20"/>
      <c r="Z4515" s="20"/>
      <c r="AA4515" s="20"/>
      <c r="AB4515" s="20"/>
      <c r="AC4515" s="20"/>
      <c r="AD4515" s="20"/>
      <c r="AE4515" s="20"/>
      <c r="AF4515" s="20"/>
      <c r="AG4515" s="20"/>
      <c r="AH4515" s="20"/>
    </row>
    <row r="4516">
      <c r="A4516" s="34">
        <v>315273.0</v>
      </c>
      <c r="B4516" s="35" t="s">
        <v>18213</v>
      </c>
      <c r="C4516" s="35" t="s">
        <v>18214</v>
      </c>
      <c r="D4516" s="35" t="s">
        <v>3612</v>
      </c>
      <c r="E4516" s="35" t="s">
        <v>40</v>
      </c>
      <c r="F4516" s="34">
        <v>7060.0</v>
      </c>
      <c r="G4516" s="34">
        <v>9.087531113E9</v>
      </c>
      <c r="H4516" s="51" t="s">
        <v>18215</v>
      </c>
      <c r="I4516" s="14" t="s">
        <v>754</v>
      </c>
      <c r="J4516" s="52">
        <v>44538.0</v>
      </c>
      <c r="K4516" s="105">
        <v>44613.0</v>
      </c>
      <c r="L4516" s="16">
        <v>2.0</v>
      </c>
      <c r="M4516" s="16" t="s">
        <v>7</v>
      </c>
      <c r="N4516" s="16" t="s">
        <v>7</v>
      </c>
      <c r="O4516" s="49">
        <f>496*30</f>
        <v>14880</v>
      </c>
      <c r="P4516" s="49">
        <f>460*30</f>
        <v>13800</v>
      </c>
      <c r="Q4516" s="17" t="s">
        <v>6</v>
      </c>
      <c r="R4516" s="17" t="s">
        <v>6</v>
      </c>
      <c r="S4516" s="36" t="s">
        <v>8433</v>
      </c>
      <c r="T4516" s="14" t="s">
        <v>18216</v>
      </c>
      <c r="U4516" s="14" t="s">
        <v>87</v>
      </c>
      <c r="V4516" s="18"/>
      <c r="W4516" s="20"/>
      <c r="X4516" s="20"/>
      <c r="Y4516" s="20"/>
      <c r="Z4516" s="20"/>
      <c r="AA4516" s="20"/>
      <c r="AB4516" s="20"/>
      <c r="AC4516" s="20"/>
      <c r="AD4516" s="20"/>
      <c r="AE4516" s="20"/>
      <c r="AF4516" s="20"/>
      <c r="AG4516" s="20"/>
      <c r="AH4516" s="20"/>
    </row>
    <row r="4517">
      <c r="A4517" s="30">
        <v>315274.0</v>
      </c>
      <c r="B4517" s="31" t="s">
        <v>18217</v>
      </c>
      <c r="C4517" s="31" t="s">
        <v>18218</v>
      </c>
      <c r="D4517" s="31" t="s">
        <v>18219</v>
      </c>
      <c r="E4517" s="31" t="s">
        <v>40</v>
      </c>
      <c r="F4517" s="30">
        <v>8724.0</v>
      </c>
      <c r="G4517" s="30">
        <v>7.3245866E9</v>
      </c>
      <c r="H4517" s="42" t="s">
        <v>18220</v>
      </c>
      <c r="I4517" s="25" t="s">
        <v>754</v>
      </c>
      <c r="J4517" s="57">
        <v>44538.0</v>
      </c>
      <c r="K4517" s="89">
        <v>44613.0</v>
      </c>
      <c r="L4517" s="27">
        <v>2.0</v>
      </c>
      <c r="M4517" s="27" t="s">
        <v>7</v>
      </c>
      <c r="N4517" s="27" t="s">
        <v>7</v>
      </c>
      <c r="O4517" s="44">
        <f>464*30</f>
        <v>13920</v>
      </c>
      <c r="P4517" s="44">
        <f>374*30</f>
        <v>11220</v>
      </c>
      <c r="Q4517" s="28" t="s">
        <v>6</v>
      </c>
      <c r="R4517" s="28" t="s">
        <v>6</v>
      </c>
      <c r="S4517" s="39" t="s">
        <v>18221</v>
      </c>
      <c r="T4517" s="25" t="s">
        <v>18222</v>
      </c>
      <c r="U4517" s="25" t="s">
        <v>87</v>
      </c>
      <c r="V4517" s="29"/>
      <c r="W4517" s="20"/>
      <c r="X4517" s="20"/>
      <c r="Y4517" s="20"/>
      <c r="Z4517" s="20"/>
      <c r="AA4517" s="20"/>
      <c r="AB4517" s="20"/>
      <c r="AC4517" s="20"/>
      <c r="AD4517" s="20"/>
      <c r="AE4517" s="20"/>
      <c r="AF4517" s="20"/>
      <c r="AG4517" s="20"/>
      <c r="AH4517" s="20"/>
    </row>
    <row r="4518">
      <c r="A4518" s="34">
        <v>315276.0</v>
      </c>
      <c r="B4518" s="35" t="s">
        <v>18223</v>
      </c>
      <c r="C4518" s="35" t="s">
        <v>18224</v>
      </c>
      <c r="D4518" s="35" t="s">
        <v>18225</v>
      </c>
      <c r="E4518" s="35" t="s">
        <v>40</v>
      </c>
      <c r="F4518" s="34">
        <v>7480.0</v>
      </c>
      <c r="G4518" s="34">
        <v>9.73697564E9</v>
      </c>
      <c r="H4518" s="51" t="s">
        <v>18226</v>
      </c>
      <c r="I4518" s="14" t="s">
        <v>754</v>
      </c>
      <c r="J4518" s="52">
        <v>44538.0</v>
      </c>
      <c r="K4518" s="105">
        <v>44613.0</v>
      </c>
      <c r="L4518" s="16">
        <v>2.0</v>
      </c>
      <c r="M4518" s="16" t="s">
        <v>7</v>
      </c>
      <c r="N4518" s="16" t="s">
        <v>7</v>
      </c>
      <c r="O4518" s="49">
        <f>400*30</f>
        <v>12000</v>
      </c>
      <c r="P4518" s="49">
        <f>375*30</f>
        <v>11250</v>
      </c>
      <c r="Q4518" s="17" t="s">
        <v>6</v>
      </c>
      <c r="R4518" s="17" t="s">
        <v>6</v>
      </c>
      <c r="S4518" s="36" t="s">
        <v>8433</v>
      </c>
      <c r="T4518" s="14" t="s">
        <v>18216</v>
      </c>
      <c r="U4518" s="14" t="s">
        <v>87</v>
      </c>
      <c r="V4518" s="18"/>
      <c r="W4518" s="20"/>
      <c r="X4518" s="20"/>
      <c r="Y4518" s="20"/>
      <c r="Z4518" s="20"/>
      <c r="AA4518" s="20"/>
      <c r="AB4518" s="20"/>
      <c r="AC4518" s="20"/>
      <c r="AD4518" s="20"/>
      <c r="AE4518" s="20"/>
      <c r="AF4518" s="20"/>
      <c r="AG4518" s="20"/>
      <c r="AH4518" s="20"/>
    </row>
    <row r="4519">
      <c r="A4519" s="30">
        <v>315280.0</v>
      </c>
      <c r="B4519" s="31" t="s">
        <v>18227</v>
      </c>
      <c r="C4519" s="31" t="s">
        <v>18228</v>
      </c>
      <c r="D4519" s="31" t="s">
        <v>17929</v>
      </c>
      <c r="E4519" s="31" t="s">
        <v>40</v>
      </c>
      <c r="F4519" s="30">
        <v>8034.0</v>
      </c>
      <c r="G4519" s="30">
        <v>8.567953131E9</v>
      </c>
      <c r="H4519" s="42" t="s">
        <v>18229</v>
      </c>
      <c r="I4519" s="25" t="s">
        <v>754</v>
      </c>
      <c r="J4519" s="57">
        <v>44538.0</v>
      </c>
      <c r="K4519" s="89">
        <v>44613.0</v>
      </c>
      <c r="L4519" s="27">
        <v>2.0</v>
      </c>
      <c r="M4519" s="27" t="s">
        <v>7</v>
      </c>
      <c r="N4519" s="27" t="s">
        <v>7</v>
      </c>
      <c r="O4519" s="44">
        <f>425*30</f>
        <v>12750</v>
      </c>
      <c r="P4519" s="44">
        <f>405*30</f>
        <v>12150</v>
      </c>
      <c r="Q4519" s="28" t="s">
        <v>6</v>
      </c>
      <c r="R4519" s="28" t="s">
        <v>6</v>
      </c>
      <c r="S4519" s="39" t="s">
        <v>8433</v>
      </c>
      <c r="T4519" s="25" t="s">
        <v>18222</v>
      </c>
      <c r="U4519" s="25" t="s">
        <v>87</v>
      </c>
      <c r="V4519" s="29"/>
      <c r="W4519" s="20"/>
      <c r="X4519" s="20"/>
      <c r="Y4519" s="20"/>
      <c r="Z4519" s="20"/>
      <c r="AA4519" s="20"/>
      <c r="AB4519" s="20"/>
      <c r="AC4519" s="20"/>
      <c r="AD4519" s="20"/>
      <c r="AE4519" s="20"/>
      <c r="AF4519" s="20"/>
      <c r="AG4519" s="20"/>
      <c r="AH4519" s="20"/>
    </row>
    <row r="4520">
      <c r="A4520" s="34">
        <v>315282.0</v>
      </c>
      <c r="B4520" s="35" t="s">
        <v>18230</v>
      </c>
      <c r="C4520" s="35" t="s">
        <v>18231</v>
      </c>
      <c r="D4520" s="35" t="s">
        <v>18232</v>
      </c>
      <c r="E4520" s="35" t="s">
        <v>40</v>
      </c>
      <c r="F4520" s="34">
        <v>7726.0</v>
      </c>
      <c r="G4520" s="34">
        <v>7.3244636E9</v>
      </c>
      <c r="H4520" s="51" t="s">
        <v>18233</v>
      </c>
      <c r="I4520" s="14" t="s">
        <v>754</v>
      </c>
      <c r="J4520" s="52">
        <v>44538.0</v>
      </c>
      <c r="K4520" s="52">
        <v>44538.0</v>
      </c>
      <c r="L4520" s="16">
        <v>1.0</v>
      </c>
      <c r="M4520" s="16" t="s">
        <v>7</v>
      </c>
      <c r="N4520" s="16" t="s">
        <v>7</v>
      </c>
      <c r="O4520" s="49">
        <f>375*30</f>
        <v>11250</v>
      </c>
      <c r="P4520" s="49">
        <f>340*30</f>
        <v>10200</v>
      </c>
      <c r="Q4520" s="17" t="s">
        <v>6</v>
      </c>
      <c r="R4520" s="17" t="s">
        <v>6</v>
      </c>
      <c r="S4520" s="17" t="s">
        <v>17922</v>
      </c>
      <c r="T4520" s="14" t="s">
        <v>18234</v>
      </c>
      <c r="U4520" s="14" t="s">
        <v>87</v>
      </c>
      <c r="V4520" s="18"/>
      <c r="W4520" s="20"/>
      <c r="X4520" s="20"/>
      <c r="Y4520" s="20"/>
      <c r="Z4520" s="20"/>
      <c r="AA4520" s="20"/>
      <c r="AB4520" s="20"/>
      <c r="AC4520" s="20"/>
      <c r="AD4520" s="20"/>
      <c r="AE4520" s="20"/>
      <c r="AF4520" s="20"/>
      <c r="AG4520" s="20"/>
      <c r="AH4520" s="20"/>
    </row>
    <row r="4521">
      <c r="A4521" s="30">
        <v>315286.0</v>
      </c>
      <c r="B4521" s="31" t="s">
        <v>18235</v>
      </c>
      <c r="C4521" s="31" t="s">
        <v>18236</v>
      </c>
      <c r="D4521" s="31" t="s">
        <v>18237</v>
      </c>
      <c r="E4521" s="31" t="s">
        <v>40</v>
      </c>
      <c r="F4521" s="30">
        <v>7701.0</v>
      </c>
      <c r="G4521" s="30">
        <v>7.327418811E9</v>
      </c>
      <c r="H4521" s="42" t="s">
        <v>18238</v>
      </c>
      <c r="I4521" s="25" t="s">
        <v>754</v>
      </c>
      <c r="J4521" s="57">
        <v>44538.0</v>
      </c>
      <c r="K4521" s="57">
        <v>44538.0</v>
      </c>
      <c r="L4521" s="27">
        <v>1.0</v>
      </c>
      <c r="M4521" s="27" t="s">
        <v>7</v>
      </c>
      <c r="N4521" s="27" t="s">
        <v>7</v>
      </c>
      <c r="O4521" s="44">
        <f>325*30</f>
        <v>9750</v>
      </c>
      <c r="P4521" s="44">
        <f>295*30</f>
        <v>8850</v>
      </c>
      <c r="Q4521" s="28" t="s">
        <v>6</v>
      </c>
      <c r="R4521" s="28" t="s">
        <v>6</v>
      </c>
      <c r="S4521" s="28" t="s">
        <v>17922</v>
      </c>
      <c r="T4521" s="25" t="s">
        <v>18239</v>
      </c>
      <c r="U4521" s="25" t="s">
        <v>87</v>
      </c>
      <c r="V4521" s="29"/>
      <c r="W4521" s="20"/>
      <c r="X4521" s="20"/>
      <c r="Y4521" s="20"/>
      <c r="Z4521" s="20"/>
      <c r="AA4521" s="20"/>
      <c r="AB4521" s="20"/>
      <c r="AC4521" s="20"/>
      <c r="AD4521" s="20"/>
      <c r="AE4521" s="20"/>
      <c r="AF4521" s="20"/>
      <c r="AG4521" s="20"/>
      <c r="AH4521" s="20"/>
    </row>
    <row r="4522">
      <c r="A4522" s="34">
        <v>315288.0</v>
      </c>
      <c r="B4522" s="35" t="s">
        <v>18240</v>
      </c>
      <c r="C4522" s="35" t="s">
        <v>18241</v>
      </c>
      <c r="D4522" s="35" t="s">
        <v>502</v>
      </c>
      <c r="E4522" s="35" t="s">
        <v>40</v>
      </c>
      <c r="F4522" s="34">
        <v>8527.0</v>
      </c>
      <c r="G4522" s="34">
        <v>7.3237047E9</v>
      </c>
      <c r="H4522" s="51" t="s">
        <v>18242</v>
      </c>
      <c r="I4522" s="14" t="s">
        <v>754</v>
      </c>
      <c r="J4522" s="52">
        <v>44538.0</v>
      </c>
      <c r="K4522" s="52">
        <v>44538.0</v>
      </c>
      <c r="L4522" s="16">
        <v>2.0</v>
      </c>
      <c r="M4522" s="16" t="s">
        <v>7</v>
      </c>
      <c r="N4522" s="36" t="s">
        <v>7</v>
      </c>
      <c r="O4522" s="17">
        <f>400*30</f>
        <v>12000</v>
      </c>
      <c r="P4522" s="49">
        <f>370*30</f>
        <v>11100</v>
      </c>
      <c r="Q4522" s="17" t="s">
        <v>18243</v>
      </c>
      <c r="R4522" s="17" t="s">
        <v>6</v>
      </c>
      <c r="S4522" s="17" t="s">
        <v>18244</v>
      </c>
      <c r="T4522" s="14" t="s">
        <v>18245</v>
      </c>
      <c r="U4522" s="14" t="s">
        <v>87</v>
      </c>
      <c r="V4522" s="18"/>
      <c r="W4522" s="20"/>
      <c r="X4522" s="20"/>
      <c r="Y4522" s="20"/>
      <c r="Z4522" s="20"/>
      <c r="AA4522" s="20"/>
      <c r="AB4522" s="20"/>
      <c r="AC4522" s="20"/>
      <c r="AD4522" s="20"/>
      <c r="AE4522" s="20"/>
      <c r="AF4522" s="20"/>
      <c r="AG4522" s="20"/>
      <c r="AH4522" s="20"/>
    </row>
    <row r="4523">
      <c r="A4523" s="30">
        <v>315289.0</v>
      </c>
      <c r="B4523" s="31" t="s">
        <v>18246</v>
      </c>
      <c r="C4523" s="31" t="s">
        <v>18247</v>
      </c>
      <c r="D4523" s="31" t="s">
        <v>18090</v>
      </c>
      <c r="E4523" s="31" t="s">
        <v>40</v>
      </c>
      <c r="F4523" s="30">
        <v>8043.0</v>
      </c>
      <c r="G4523" s="30">
        <v>8.5634633E9</v>
      </c>
      <c r="H4523" s="42" t="s">
        <v>18248</v>
      </c>
      <c r="I4523" s="25" t="s">
        <v>754</v>
      </c>
      <c r="J4523" s="57">
        <v>44538.0</v>
      </c>
      <c r="K4523" s="89">
        <v>44613.0</v>
      </c>
      <c r="L4523" s="27">
        <v>2.0</v>
      </c>
      <c r="M4523" s="27" t="s">
        <v>7</v>
      </c>
      <c r="N4523" s="28" t="s">
        <v>6</v>
      </c>
      <c r="O4523" s="28" t="s">
        <v>6</v>
      </c>
      <c r="P4523" s="28" t="s">
        <v>6</v>
      </c>
      <c r="Q4523" s="28" t="s">
        <v>6</v>
      </c>
      <c r="R4523" s="28" t="s">
        <v>6</v>
      </c>
      <c r="S4523" s="28" t="s">
        <v>6</v>
      </c>
      <c r="T4523" s="25" t="s">
        <v>18249</v>
      </c>
      <c r="U4523" s="25" t="s">
        <v>87</v>
      </c>
      <c r="V4523" s="29"/>
      <c r="W4523" s="20"/>
      <c r="X4523" s="20"/>
      <c r="Y4523" s="20"/>
      <c r="Z4523" s="20"/>
      <c r="AA4523" s="20"/>
      <c r="AB4523" s="20"/>
      <c r="AC4523" s="20"/>
      <c r="AD4523" s="20"/>
      <c r="AE4523" s="20"/>
      <c r="AF4523" s="20"/>
      <c r="AG4523" s="20"/>
      <c r="AH4523" s="20"/>
    </row>
    <row r="4524">
      <c r="A4524" s="34">
        <v>315290.0</v>
      </c>
      <c r="B4524" s="35" t="s">
        <v>18250</v>
      </c>
      <c r="C4524" s="35" t="s">
        <v>18251</v>
      </c>
      <c r="D4524" s="35" t="s">
        <v>11391</v>
      </c>
      <c r="E4524" s="35" t="s">
        <v>40</v>
      </c>
      <c r="F4524" s="34">
        <v>7648.0</v>
      </c>
      <c r="G4524" s="34">
        <v>2.017686222E9</v>
      </c>
      <c r="H4524" s="51" t="s">
        <v>18252</v>
      </c>
      <c r="I4524" s="14" t="s">
        <v>754</v>
      </c>
      <c r="J4524" s="52">
        <v>44538.0</v>
      </c>
      <c r="K4524" s="52">
        <v>44538.0</v>
      </c>
      <c r="L4524" s="16">
        <v>1.0</v>
      </c>
      <c r="M4524" s="16" t="s">
        <v>7</v>
      </c>
      <c r="N4524" s="16" t="s">
        <v>4</v>
      </c>
      <c r="O4524" s="49">
        <f>430*30</f>
        <v>12900</v>
      </c>
      <c r="P4524" s="17">
        <f>395*30</f>
        <v>11850</v>
      </c>
      <c r="Q4524" s="17" t="s">
        <v>6</v>
      </c>
      <c r="R4524" s="17" t="s">
        <v>6</v>
      </c>
      <c r="S4524" s="17" t="s">
        <v>17922</v>
      </c>
      <c r="T4524" s="14" t="s">
        <v>18253</v>
      </c>
      <c r="U4524" s="14" t="s">
        <v>87</v>
      </c>
      <c r="V4524" s="18"/>
      <c r="W4524" s="20"/>
      <c r="X4524" s="20"/>
      <c r="Y4524" s="20"/>
      <c r="Z4524" s="20"/>
      <c r="AA4524" s="20"/>
      <c r="AB4524" s="20"/>
      <c r="AC4524" s="20"/>
      <c r="AD4524" s="20"/>
      <c r="AE4524" s="20"/>
      <c r="AF4524" s="20"/>
      <c r="AG4524" s="20"/>
      <c r="AH4524" s="20"/>
    </row>
    <row r="4525">
      <c r="A4525" s="30">
        <v>315295.0</v>
      </c>
      <c r="B4525" s="31" t="s">
        <v>18235</v>
      </c>
      <c r="C4525" s="31" t="s">
        <v>18254</v>
      </c>
      <c r="D4525" s="31" t="s">
        <v>18053</v>
      </c>
      <c r="E4525" s="31" t="s">
        <v>40</v>
      </c>
      <c r="F4525" s="30">
        <v>7601.0</v>
      </c>
      <c r="G4525" s="30">
        <v>2.016461166E9</v>
      </c>
      <c r="H4525" s="42" t="s">
        <v>18255</v>
      </c>
      <c r="I4525" s="25" t="s">
        <v>754</v>
      </c>
      <c r="J4525" s="57">
        <v>44538.0</v>
      </c>
      <c r="K4525" s="43"/>
      <c r="L4525" s="27">
        <v>2.0</v>
      </c>
      <c r="M4525" s="27" t="s">
        <v>7</v>
      </c>
      <c r="N4525" s="196"/>
      <c r="O4525" s="44"/>
      <c r="P4525" s="44"/>
      <c r="Q4525" s="28" t="s">
        <v>6</v>
      </c>
      <c r="R4525" s="28" t="s">
        <v>6</v>
      </c>
      <c r="S4525" s="39"/>
      <c r="T4525" s="25" t="s">
        <v>18256</v>
      </c>
      <c r="U4525" s="25" t="s">
        <v>92</v>
      </c>
      <c r="V4525" s="29"/>
      <c r="W4525" s="20"/>
      <c r="X4525" s="20"/>
      <c r="Y4525" s="20"/>
      <c r="Z4525" s="20"/>
      <c r="AA4525" s="20"/>
      <c r="AB4525" s="20"/>
      <c r="AC4525" s="20"/>
      <c r="AD4525" s="20"/>
      <c r="AE4525" s="20"/>
      <c r="AF4525" s="20"/>
      <c r="AG4525" s="20"/>
      <c r="AH4525" s="20"/>
    </row>
    <row r="4526">
      <c r="A4526" s="34">
        <v>315297.0</v>
      </c>
      <c r="B4526" s="35" t="s">
        <v>18257</v>
      </c>
      <c r="C4526" s="35" t="s">
        <v>18258</v>
      </c>
      <c r="D4526" s="35" t="s">
        <v>18259</v>
      </c>
      <c r="E4526" s="35" t="s">
        <v>40</v>
      </c>
      <c r="F4526" s="34">
        <v>8004.0</v>
      </c>
      <c r="G4526" s="34">
        <v>8.567532E9</v>
      </c>
      <c r="H4526" s="51" t="s">
        <v>18260</v>
      </c>
      <c r="I4526" s="14" t="s">
        <v>754</v>
      </c>
      <c r="J4526" s="52">
        <v>44538.0</v>
      </c>
      <c r="K4526" s="52">
        <v>44538.0</v>
      </c>
      <c r="L4526" s="16">
        <v>1.0</v>
      </c>
      <c r="M4526" s="16" t="s">
        <v>7</v>
      </c>
      <c r="N4526" s="36" t="s">
        <v>4</v>
      </c>
      <c r="O4526" s="49">
        <f>400*30</f>
        <v>12000</v>
      </c>
      <c r="P4526" s="49">
        <f>375*30</f>
        <v>11250</v>
      </c>
      <c r="Q4526" s="17" t="s">
        <v>18261</v>
      </c>
      <c r="R4526" s="17" t="s">
        <v>18262</v>
      </c>
      <c r="S4526" s="17" t="s">
        <v>18263</v>
      </c>
      <c r="T4526" s="139" t="s">
        <v>18264</v>
      </c>
      <c r="U4526" s="14" t="s">
        <v>87</v>
      </c>
      <c r="V4526" s="18"/>
      <c r="W4526" s="20"/>
      <c r="X4526" s="20"/>
      <c r="Y4526" s="20"/>
      <c r="Z4526" s="20"/>
      <c r="AA4526" s="20"/>
      <c r="AB4526" s="20"/>
      <c r="AC4526" s="20"/>
      <c r="AD4526" s="20"/>
      <c r="AE4526" s="20"/>
      <c r="AF4526" s="20"/>
      <c r="AG4526" s="20"/>
      <c r="AH4526" s="20"/>
    </row>
    <row r="4527">
      <c r="A4527" s="30">
        <v>315299.0</v>
      </c>
      <c r="B4527" s="31" t="s">
        <v>18265</v>
      </c>
      <c r="C4527" s="31" t="s">
        <v>18266</v>
      </c>
      <c r="D4527" s="31" t="s">
        <v>17915</v>
      </c>
      <c r="E4527" s="31" t="s">
        <v>40</v>
      </c>
      <c r="F4527" s="30">
        <v>7753.0</v>
      </c>
      <c r="G4527" s="30">
        <v>7.3277435E9</v>
      </c>
      <c r="H4527" s="42" t="s">
        <v>18267</v>
      </c>
      <c r="I4527" s="25" t="s">
        <v>754</v>
      </c>
      <c r="J4527" s="57">
        <v>44538.0</v>
      </c>
      <c r="K4527" s="43"/>
      <c r="L4527" s="27">
        <v>2.0</v>
      </c>
      <c r="M4527" s="27" t="s">
        <v>7</v>
      </c>
      <c r="N4527" s="196"/>
      <c r="O4527" s="44"/>
      <c r="P4527" s="44"/>
      <c r="Q4527" s="28" t="s">
        <v>6</v>
      </c>
      <c r="R4527" s="28" t="s">
        <v>6</v>
      </c>
      <c r="S4527" s="39"/>
      <c r="T4527" s="25" t="s">
        <v>18268</v>
      </c>
      <c r="U4527" s="25" t="s">
        <v>92</v>
      </c>
      <c r="V4527" s="29"/>
      <c r="W4527" s="20"/>
      <c r="X4527" s="20"/>
      <c r="Y4527" s="20"/>
      <c r="Z4527" s="20"/>
      <c r="AA4527" s="20"/>
      <c r="AB4527" s="20"/>
      <c r="AC4527" s="20"/>
      <c r="AD4527" s="20"/>
      <c r="AE4527" s="20"/>
      <c r="AF4527" s="20"/>
      <c r="AG4527" s="20"/>
      <c r="AH4527" s="20"/>
    </row>
    <row r="4528">
      <c r="A4528" s="34">
        <v>315302.0</v>
      </c>
      <c r="B4528" s="35" t="s">
        <v>18269</v>
      </c>
      <c r="C4528" s="35" t="s">
        <v>18270</v>
      </c>
      <c r="D4528" s="35" t="s">
        <v>7711</v>
      </c>
      <c r="E4528" s="35" t="s">
        <v>40</v>
      </c>
      <c r="F4528" s="34">
        <v>8833.0</v>
      </c>
      <c r="G4528" s="34">
        <v>9.082362011E9</v>
      </c>
      <c r="H4528" s="51" t="s">
        <v>18271</v>
      </c>
      <c r="I4528" s="14" t="s">
        <v>754</v>
      </c>
      <c r="J4528" s="52">
        <v>44538.0</v>
      </c>
      <c r="K4528" s="48"/>
      <c r="L4528" s="16">
        <v>2.0</v>
      </c>
      <c r="M4528" s="16" t="s">
        <v>7</v>
      </c>
      <c r="N4528" s="197"/>
      <c r="O4528" s="49"/>
      <c r="P4528" s="49"/>
      <c r="Q4528" s="17" t="s">
        <v>6</v>
      </c>
      <c r="R4528" s="17" t="s">
        <v>6</v>
      </c>
      <c r="S4528" s="36"/>
      <c r="T4528" s="14" t="s">
        <v>18272</v>
      </c>
      <c r="U4528" s="14" t="s">
        <v>92</v>
      </c>
      <c r="V4528" s="18"/>
      <c r="W4528" s="20"/>
      <c r="X4528" s="20"/>
      <c r="Y4528" s="20"/>
      <c r="Z4528" s="20"/>
      <c r="AA4528" s="20"/>
      <c r="AB4528" s="20"/>
      <c r="AC4528" s="20"/>
      <c r="AD4528" s="20"/>
      <c r="AE4528" s="20"/>
      <c r="AF4528" s="20"/>
      <c r="AG4528" s="20"/>
      <c r="AH4528" s="20"/>
    </row>
    <row r="4529">
      <c r="A4529" s="30">
        <v>315303.0</v>
      </c>
      <c r="B4529" s="31" t="s">
        <v>18273</v>
      </c>
      <c r="C4529" s="31" t="s">
        <v>18274</v>
      </c>
      <c r="D4529" s="31" t="s">
        <v>9095</v>
      </c>
      <c r="E4529" s="31" t="s">
        <v>40</v>
      </c>
      <c r="F4529" s="30">
        <v>7960.0</v>
      </c>
      <c r="G4529" s="30">
        <v>9.7328528E9</v>
      </c>
      <c r="H4529" s="42" t="s">
        <v>18275</v>
      </c>
      <c r="I4529" s="25" t="s">
        <v>754</v>
      </c>
      <c r="J4529" s="57">
        <v>44538.0</v>
      </c>
      <c r="K4529" s="43"/>
      <c r="L4529" s="27">
        <v>2.0</v>
      </c>
      <c r="M4529" s="27" t="s">
        <v>7</v>
      </c>
      <c r="N4529" s="196"/>
      <c r="O4529" s="44"/>
      <c r="P4529" s="44"/>
      <c r="Q4529" s="28" t="s">
        <v>6</v>
      </c>
      <c r="R4529" s="28" t="s">
        <v>6</v>
      </c>
      <c r="S4529" s="44"/>
      <c r="T4529" s="25" t="s">
        <v>18268</v>
      </c>
      <c r="U4529" s="25" t="s">
        <v>92</v>
      </c>
      <c r="V4529" s="29"/>
      <c r="W4529" s="20"/>
      <c r="X4529" s="20"/>
      <c r="Y4529" s="20"/>
      <c r="Z4529" s="20"/>
      <c r="AA4529" s="20"/>
      <c r="AB4529" s="20"/>
      <c r="AC4529" s="20"/>
      <c r="AD4529" s="20"/>
      <c r="AE4529" s="20"/>
      <c r="AF4529" s="20"/>
      <c r="AG4529" s="20"/>
      <c r="AH4529" s="20"/>
    </row>
    <row r="4530">
      <c r="A4530" s="34">
        <v>315306.0</v>
      </c>
      <c r="B4530" s="35" t="s">
        <v>18276</v>
      </c>
      <c r="C4530" s="35" t="s">
        <v>18277</v>
      </c>
      <c r="D4530" s="35" t="s">
        <v>4087</v>
      </c>
      <c r="E4530" s="35" t="s">
        <v>40</v>
      </c>
      <c r="F4530" s="34">
        <v>7646.0</v>
      </c>
      <c r="G4530" s="34">
        <v>2.0196717E9</v>
      </c>
      <c r="H4530" s="51" t="s">
        <v>18278</v>
      </c>
      <c r="I4530" s="14" t="s">
        <v>754</v>
      </c>
      <c r="J4530" s="52">
        <v>44538.0</v>
      </c>
      <c r="K4530" s="48"/>
      <c r="L4530" s="16">
        <v>2.0</v>
      </c>
      <c r="M4530" s="16" t="s">
        <v>7</v>
      </c>
      <c r="N4530" s="197"/>
      <c r="O4530" s="49"/>
      <c r="P4530" s="49"/>
      <c r="Q4530" s="17" t="s">
        <v>6</v>
      </c>
      <c r="R4530" s="17" t="s">
        <v>6</v>
      </c>
      <c r="S4530" s="49"/>
      <c r="T4530" s="14" t="s">
        <v>18279</v>
      </c>
      <c r="U4530" s="14" t="s">
        <v>92</v>
      </c>
      <c r="V4530" s="18"/>
      <c r="W4530" s="20"/>
      <c r="X4530" s="20"/>
      <c r="Y4530" s="20"/>
      <c r="Z4530" s="20"/>
      <c r="AA4530" s="20"/>
      <c r="AB4530" s="20"/>
      <c r="AC4530" s="20"/>
      <c r="AD4530" s="20"/>
      <c r="AE4530" s="20"/>
      <c r="AF4530" s="20"/>
      <c r="AG4530" s="20"/>
      <c r="AH4530" s="20"/>
    </row>
    <row r="4531">
      <c r="A4531" s="30">
        <v>315307.0</v>
      </c>
      <c r="B4531" s="31" t="s">
        <v>18280</v>
      </c>
      <c r="C4531" s="31" t="s">
        <v>18281</v>
      </c>
      <c r="D4531" s="31" t="s">
        <v>18004</v>
      </c>
      <c r="E4531" s="31" t="s">
        <v>40</v>
      </c>
      <c r="F4531" s="30">
        <v>7047.0</v>
      </c>
      <c r="G4531" s="30">
        <v>2.0185454E9</v>
      </c>
      <c r="H4531" s="42" t="s">
        <v>18282</v>
      </c>
      <c r="I4531" s="25" t="s">
        <v>754</v>
      </c>
      <c r="J4531" s="57">
        <v>44538.0</v>
      </c>
      <c r="K4531" s="57">
        <v>44538.0</v>
      </c>
      <c r="L4531" s="27">
        <v>1.0</v>
      </c>
      <c r="M4531" s="27" t="s">
        <v>7</v>
      </c>
      <c r="N4531" s="27" t="s">
        <v>7</v>
      </c>
      <c r="O4531" s="44">
        <f>395*30</f>
        <v>11850</v>
      </c>
      <c r="P4531" s="44">
        <f>350*30</f>
        <v>10500</v>
      </c>
      <c r="Q4531" s="28" t="s">
        <v>6</v>
      </c>
      <c r="R4531" s="28" t="s">
        <v>6</v>
      </c>
      <c r="S4531" s="28" t="s">
        <v>6</v>
      </c>
      <c r="T4531" s="25" t="s">
        <v>18283</v>
      </c>
      <c r="U4531" s="25" t="s">
        <v>87</v>
      </c>
      <c r="V4531" s="29"/>
      <c r="W4531" s="20"/>
      <c r="X4531" s="20"/>
      <c r="Y4531" s="20"/>
      <c r="Z4531" s="20"/>
      <c r="AA4531" s="20"/>
      <c r="AB4531" s="20"/>
      <c r="AC4531" s="20"/>
      <c r="AD4531" s="20"/>
      <c r="AE4531" s="20"/>
      <c r="AF4531" s="20"/>
      <c r="AG4531" s="20"/>
      <c r="AH4531" s="20"/>
    </row>
    <row r="4532">
      <c r="A4532" s="34">
        <v>315310.0</v>
      </c>
      <c r="B4532" s="35" t="s">
        <v>18284</v>
      </c>
      <c r="C4532" s="35" t="s">
        <v>18285</v>
      </c>
      <c r="D4532" s="35" t="s">
        <v>17944</v>
      </c>
      <c r="E4532" s="35" t="s">
        <v>40</v>
      </c>
      <c r="F4532" s="34">
        <v>7307.0</v>
      </c>
      <c r="G4532" s="34">
        <v>2.0196318E9</v>
      </c>
      <c r="H4532" s="51" t="s">
        <v>18286</v>
      </c>
      <c r="I4532" s="14" t="s">
        <v>754</v>
      </c>
      <c r="J4532" s="52">
        <v>44538.0</v>
      </c>
      <c r="K4532" s="48"/>
      <c r="L4532" s="16">
        <v>2.0</v>
      </c>
      <c r="M4532" s="16" t="s">
        <v>7</v>
      </c>
      <c r="N4532" s="197"/>
      <c r="O4532" s="49"/>
      <c r="P4532" s="49"/>
      <c r="Q4532" s="17" t="s">
        <v>6</v>
      </c>
      <c r="R4532" s="17" t="s">
        <v>6</v>
      </c>
      <c r="S4532" s="36"/>
      <c r="T4532" s="14" t="s">
        <v>18287</v>
      </c>
      <c r="U4532" s="14" t="s">
        <v>92</v>
      </c>
      <c r="V4532" s="18"/>
      <c r="W4532" s="20"/>
      <c r="X4532" s="20"/>
      <c r="Y4532" s="20"/>
      <c r="Z4532" s="20"/>
      <c r="AA4532" s="20"/>
      <c r="AB4532" s="20"/>
      <c r="AC4532" s="20"/>
      <c r="AD4532" s="20"/>
      <c r="AE4532" s="20"/>
      <c r="AF4532" s="20"/>
      <c r="AG4532" s="20"/>
      <c r="AH4532" s="20"/>
    </row>
    <row r="4533">
      <c r="A4533" s="30">
        <v>315313.0</v>
      </c>
      <c r="B4533" s="31" t="s">
        <v>18288</v>
      </c>
      <c r="C4533" s="31" t="s">
        <v>18289</v>
      </c>
      <c r="D4533" s="31" t="s">
        <v>18290</v>
      </c>
      <c r="E4533" s="31" t="s">
        <v>40</v>
      </c>
      <c r="F4533" s="30">
        <v>7626.0</v>
      </c>
      <c r="G4533" s="30">
        <v>2.01567931E9</v>
      </c>
      <c r="H4533" s="42" t="s">
        <v>18291</v>
      </c>
      <c r="I4533" s="25" t="s">
        <v>754</v>
      </c>
      <c r="J4533" s="57">
        <v>44538.0</v>
      </c>
      <c r="K4533" s="57">
        <v>44538.0</v>
      </c>
      <c r="L4533" s="27">
        <v>1.0</v>
      </c>
      <c r="M4533" s="27" t="s">
        <v>7</v>
      </c>
      <c r="N4533" s="27" t="s">
        <v>7</v>
      </c>
      <c r="O4533" s="44">
        <f>425*30</f>
        <v>12750</v>
      </c>
      <c r="P4533" s="44">
        <f>375*30</f>
        <v>11250</v>
      </c>
      <c r="Q4533" s="28" t="s">
        <v>6</v>
      </c>
      <c r="R4533" s="28" t="s">
        <v>6</v>
      </c>
      <c r="S4533" s="28" t="s">
        <v>6</v>
      </c>
      <c r="T4533" s="25" t="s">
        <v>509</v>
      </c>
      <c r="U4533" s="25" t="s">
        <v>87</v>
      </c>
      <c r="V4533" s="29"/>
      <c r="W4533" s="20"/>
      <c r="X4533" s="20"/>
      <c r="Y4533" s="20"/>
      <c r="Z4533" s="20"/>
      <c r="AA4533" s="20"/>
      <c r="AB4533" s="20"/>
      <c r="AC4533" s="20"/>
      <c r="AD4533" s="20"/>
      <c r="AE4533" s="20"/>
      <c r="AF4533" s="20"/>
      <c r="AG4533" s="20"/>
      <c r="AH4533" s="20"/>
    </row>
    <row r="4534">
      <c r="A4534" s="34">
        <v>315318.0</v>
      </c>
      <c r="B4534" s="35" t="s">
        <v>18292</v>
      </c>
      <c r="C4534" s="35" t="s">
        <v>18293</v>
      </c>
      <c r="D4534" s="35" t="s">
        <v>18294</v>
      </c>
      <c r="E4534" s="35" t="s">
        <v>40</v>
      </c>
      <c r="F4534" s="34">
        <v>7095.0</v>
      </c>
      <c r="G4534" s="34">
        <v>7.327500077E9</v>
      </c>
      <c r="H4534" s="51" t="s">
        <v>18295</v>
      </c>
      <c r="I4534" s="14" t="s">
        <v>754</v>
      </c>
      <c r="J4534" s="52">
        <v>44538.0</v>
      </c>
      <c r="K4534" s="105">
        <v>44614.0</v>
      </c>
      <c r="L4534" s="16">
        <v>2.0</v>
      </c>
      <c r="M4534" s="16" t="s">
        <v>7</v>
      </c>
      <c r="N4534" s="16" t="s">
        <v>7</v>
      </c>
      <c r="O4534" s="49">
        <f>342*30</f>
        <v>10260</v>
      </c>
      <c r="P4534" s="49">
        <f>317*30</f>
        <v>9510</v>
      </c>
      <c r="Q4534" s="17" t="s">
        <v>18296</v>
      </c>
      <c r="R4534" s="17" t="s">
        <v>6</v>
      </c>
      <c r="S4534" s="17" t="s">
        <v>6</v>
      </c>
      <c r="T4534" s="14" t="s">
        <v>18297</v>
      </c>
      <c r="U4534" s="14" t="s">
        <v>87</v>
      </c>
      <c r="V4534" s="18"/>
      <c r="W4534" s="20"/>
      <c r="X4534" s="20"/>
      <c r="Y4534" s="20"/>
      <c r="Z4534" s="20"/>
      <c r="AA4534" s="20"/>
      <c r="AB4534" s="20"/>
      <c r="AC4534" s="20"/>
      <c r="AD4534" s="20"/>
      <c r="AE4534" s="20"/>
      <c r="AF4534" s="20"/>
      <c r="AG4534" s="20"/>
      <c r="AH4534" s="20"/>
    </row>
    <row r="4535">
      <c r="A4535" s="30">
        <v>315320.0</v>
      </c>
      <c r="B4535" s="31" t="s">
        <v>18298</v>
      </c>
      <c r="C4535" s="31" t="s">
        <v>18299</v>
      </c>
      <c r="D4535" s="31" t="s">
        <v>18300</v>
      </c>
      <c r="E4535" s="31" t="s">
        <v>40</v>
      </c>
      <c r="F4535" s="30">
        <v>8757.0</v>
      </c>
      <c r="G4535" s="30">
        <v>7.3224009E9</v>
      </c>
      <c r="H4535" s="42" t="s">
        <v>18301</v>
      </c>
      <c r="I4535" s="25" t="s">
        <v>754</v>
      </c>
      <c r="J4535" s="57">
        <v>44538.0</v>
      </c>
      <c r="K4535" s="89">
        <v>44614.0</v>
      </c>
      <c r="L4535" s="27">
        <v>2.0</v>
      </c>
      <c r="M4535" s="27" t="s">
        <v>7</v>
      </c>
      <c r="N4535" s="27" t="s">
        <v>7</v>
      </c>
      <c r="O4535" s="44">
        <f>385*30</f>
        <v>11550</v>
      </c>
      <c r="P4535" s="44">
        <f>355*30</f>
        <v>10650</v>
      </c>
      <c r="Q4535" s="28" t="s">
        <v>6</v>
      </c>
      <c r="R4535" s="28" t="s">
        <v>6</v>
      </c>
      <c r="S4535" s="39" t="s">
        <v>18302</v>
      </c>
      <c r="T4535" s="25" t="s">
        <v>18303</v>
      </c>
      <c r="U4535" s="25" t="s">
        <v>87</v>
      </c>
      <c r="V4535" s="29"/>
      <c r="W4535" s="20"/>
      <c r="X4535" s="20"/>
      <c r="Y4535" s="20"/>
      <c r="Z4535" s="20"/>
      <c r="AA4535" s="20"/>
      <c r="AB4535" s="20"/>
      <c r="AC4535" s="20"/>
      <c r="AD4535" s="20"/>
      <c r="AE4535" s="20"/>
      <c r="AF4535" s="20"/>
      <c r="AG4535" s="20"/>
      <c r="AH4535" s="20"/>
    </row>
    <row r="4536">
      <c r="A4536" s="34">
        <v>315322.0</v>
      </c>
      <c r="B4536" s="35" t="s">
        <v>18304</v>
      </c>
      <c r="C4536" s="35" t="s">
        <v>18305</v>
      </c>
      <c r="D4536" s="35" t="s">
        <v>15837</v>
      </c>
      <c r="E4536" s="35" t="s">
        <v>40</v>
      </c>
      <c r="F4536" s="34">
        <v>7039.0</v>
      </c>
      <c r="G4536" s="34">
        <v>9.739940221E9</v>
      </c>
      <c r="H4536" s="51" t="s">
        <v>18306</v>
      </c>
      <c r="I4536" s="14" t="s">
        <v>754</v>
      </c>
      <c r="J4536" s="52">
        <v>44538.0</v>
      </c>
      <c r="K4536" s="48"/>
      <c r="L4536" s="16">
        <v>2.0</v>
      </c>
      <c r="M4536" s="16" t="s">
        <v>7</v>
      </c>
      <c r="N4536" s="197"/>
      <c r="O4536" s="49"/>
      <c r="P4536" s="49"/>
      <c r="Q4536" s="17" t="s">
        <v>6</v>
      </c>
      <c r="R4536" s="17" t="s">
        <v>6</v>
      </c>
      <c r="S4536" s="36"/>
      <c r="T4536" s="14" t="s">
        <v>18268</v>
      </c>
      <c r="U4536" s="14" t="s">
        <v>92</v>
      </c>
      <c r="V4536" s="18"/>
      <c r="W4536" s="20"/>
      <c r="X4536" s="20"/>
      <c r="Y4536" s="20"/>
      <c r="Z4536" s="20"/>
      <c r="AA4536" s="20"/>
      <c r="AB4536" s="20"/>
      <c r="AC4536" s="20"/>
      <c r="AD4536" s="20"/>
      <c r="AE4536" s="20"/>
      <c r="AF4536" s="20"/>
      <c r="AG4536" s="20"/>
      <c r="AH4536" s="20"/>
    </row>
    <row r="4537">
      <c r="A4537" s="30">
        <v>315327.0</v>
      </c>
      <c r="B4537" s="31" t="s">
        <v>18307</v>
      </c>
      <c r="C4537" s="31" t="s">
        <v>18308</v>
      </c>
      <c r="D4537" s="31" t="s">
        <v>3011</v>
      </c>
      <c r="E4537" s="31" t="s">
        <v>40</v>
      </c>
      <c r="F4537" s="30">
        <v>8701.0</v>
      </c>
      <c r="G4537" s="30">
        <v>7.3290507E9</v>
      </c>
      <c r="H4537" s="42" t="s">
        <v>18309</v>
      </c>
      <c r="I4537" s="25" t="s">
        <v>754</v>
      </c>
      <c r="J4537" s="57">
        <v>44538.0</v>
      </c>
      <c r="K4537" s="89">
        <v>44614.0</v>
      </c>
      <c r="L4537" s="27">
        <v>2.0</v>
      </c>
      <c r="M4537" s="27" t="s">
        <v>7</v>
      </c>
      <c r="N4537" s="27" t="s">
        <v>7</v>
      </c>
      <c r="O4537" s="44">
        <f>280*30</f>
        <v>8400</v>
      </c>
      <c r="P4537" s="44">
        <f>290*30</f>
        <v>8700</v>
      </c>
      <c r="Q4537" s="28" t="s">
        <v>6</v>
      </c>
      <c r="R4537" s="28" t="s">
        <v>6</v>
      </c>
      <c r="S4537" s="28" t="s">
        <v>6</v>
      </c>
      <c r="T4537" s="25" t="s">
        <v>18310</v>
      </c>
      <c r="U4537" s="25" t="s">
        <v>87</v>
      </c>
      <c r="V4537" s="29"/>
      <c r="W4537" s="20"/>
      <c r="X4537" s="20"/>
      <c r="Y4537" s="20"/>
      <c r="Z4537" s="20"/>
      <c r="AA4537" s="20"/>
      <c r="AB4537" s="20"/>
      <c r="AC4537" s="20"/>
      <c r="AD4537" s="20"/>
      <c r="AE4537" s="20"/>
      <c r="AF4537" s="20"/>
      <c r="AG4537" s="20"/>
      <c r="AH4537" s="20"/>
    </row>
    <row r="4538">
      <c r="A4538" s="34">
        <v>315328.0</v>
      </c>
      <c r="B4538" s="35" t="s">
        <v>18311</v>
      </c>
      <c r="C4538" s="35" t="s">
        <v>18312</v>
      </c>
      <c r="D4538" s="35" t="s">
        <v>18313</v>
      </c>
      <c r="E4538" s="35" t="s">
        <v>40</v>
      </c>
      <c r="F4538" s="34">
        <v>7410.0</v>
      </c>
      <c r="G4538" s="34">
        <v>2.017979522E9</v>
      </c>
      <c r="H4538" s="51" t="s">
        <v>18314</v>
      </c>
      <c r="I4538" s="14" t="s">
        <v>754</v>
      </c>
      <c r="J4538" s="52">
        <v>44538.0</v>
      </c>
      <c r="K4538" s="105">
        <v>44614.0</v>
      </c>
      <c r="L4538" s="16">
        <v>2.0</v>
      </c>
      <c r="M4538" s="16" t="s">
        <v>7</v>
      </c>
      <c r="N4538" s="16" t="s">
        <v>7</v>
      </c>
      <c r="O4538" s="49">
        <f>508*30</f>
        <v>15240</v>
      </c>
      <c r="P4538" s="49">
        <f>458*30</f>
        <v>13740</v>
      </c>
      <c r="Q4538" s="17" t="s">
        <v>6</v>
      </c>
      <c r="R4538" s="17" t="s">
        <v>6</v>
      </c>
      <c r="S4538" s="36" t="s">
        <v>8433</v>
      </c>
      <c r="T4538" s="14" t="s">
        <v>18315</v>
      </c>
      <c r="U4538" s="14" t="s">
        <v>87</v>
      </c>
      <c r="V4538" s="18"/>
      <c r="W4538" s="20"/>
      <c r="X4538" s="20"/>
      <c r="Y4538" s="20"/>
      <c r="Z4538" s="20"/>
      <c r="AA4538" s="20"/>
      <c r="AB4538" s="20"/>
      <c r="AC4538" s="20"/>
      <c r="AD4538" s="20"/>
      <c r="AE4538" s="20"/>
      <c r="AF4538" s="20"/>
      <c r="AG4538" s="20"/>
      <c r="AH4538" s="20"/>
    </row>
    <row r="4539">
      <c r="A4539" s="30">
        <v>315331.0</v>
      </c>
      <c r="B4539" s="31" t="s">
        <v>18316</v>
      </c>
      <c r="C4539" s="31" t="s">
        <v>18317</v>
      </c>
      <c r="D4539" s="31" t="s">
        <v>18318</v>
      </c>
      <c r="E4539" s="31" t="s">
        <v>40</v>
      </c>
      <c r="F4539" s="30">
        <v>7514.0</v>
      </c>
      <c r="G4539" s="30">
        <v>9.7375467E9</v>
      </c>
      <c r="H4539" s="42" t="s">
        <v>18319</v>
      </c>
      <c r="I4539" s="25" t="s">
        <v>754</v>
      </c>
      <c r="J4539" s="57">
        <v>44538.0</v>
      </c>
      <c r="K4539" s="43"/>
      <c r="L4539" s="27">
        <v>2.0</v>
      </c>
      <c r="M4539" s="27" t="s">
        <v>7</v>
      </c>
      <c r="N4539" s="196"/>
      <c r="O4539" s="44"/>
      <c r="P4539" s="44"/>
      <c r="Q4539" s="28" t="s">
        <v>6</v>
      </c>
      <c r="R4539" s="28" t="s">
        <v>6</v>
      </c>
      <c r="S4539" s="44"/>
      <c r="T4539" s="25" t="s">
        <v>18268</v>
      </c>
      <c r="U4539" s="25" t="s">
        <v>92</v>
      </c>
      <c r="V4539" s="29"/>
      <c r="W4539" s="20"/>
      <c r="X4539" s="20"/>
      <c r="Y4539" s="20"/>
      <c r="Z4539" s="20"/>
      <c r="AA4539" s="20"/>
      <c r="AB4539" s="20"/>
      <c r="AC4539" s="20"/>
      <c r="AD4539" s="20"/>
      <c r="AE4539" s="20"/>
      <c r="AF4539" s="20"/>
      <c r="AG4539" s="20"/>
      <c r="AH4539" s="20"/>
    </row>
    <row r="4540">
      <c r="A4540" s="34">
        <v>315333.0</v>
      </c>
      <c r="B4540" s="35" t="s">
        <v>18320</v>
      </c>
      <c r="C4540" s="35" t="s">
        <v>18321</v>
      </c>
      <c r="D4540" s="35" t="s">
        <v>18300</v>
      </c>
      <c r="E4540" s="35" t="s">
        <v>40</v>
      </c>
      <c r="F4540" s="34">
        <v>8757.0</v>
      </c>
      <c r="G4540" s="34">
        <v>7.32914009E9</v>
      </c>
      <c r="H4540" s="51" t="s">
        <v>18322</v>
      </c>
      <c r="I4540" s="14" t="s">
        <v>754</v>
      </c>
      <c r="J4540" s="52">
        <v>44538.0</v>
      </c>
      <c r="K4540" s="48"/>
      <c r="L4540" s="16">
        <v>1.0</v>
      </c>
      <c r="M4540" s="16" t="s">
        <v>7</v>
      </c>
      <c r="N4540" s="197"/>
      <c r="O4540" s="49"/>
      <c r="P4540" s="49"/>
      <c r="Q4540" s="17" t="s">
        <v>6</v>
      </c>
      <c r="R4540" s="17" t="s">
        <v>6</v>
      </c>
      <c r="S4540" s="49"/>
      <c r="T4540" s="14" t="s">
        <v>18323</v>
      </c>
      <c r="U4540" s="14" t="s">
        <v>92</v>
      </c>
      <c r="V4540" s="18"/>
      <c r="W4540" s="20"/>
      <c r="X4540" s="20"/>
      <c r="Y4540" s="20"/>
      <c r="Z4540" s="20"/>
      <c r="AA4540" s="20"/>
      <c r="AB4540" s="20"/>
      <c r="AC4540" s="20"/>
      <c r="AD4540" s="20"/>
      <c r="AE4540" s="20"/>
      <c r="AF4540" s="20"/>
      <c r="AG4540" s="20"/>
      <c r="AH4540" s="20"/>
    </row>
    <row r="4541">
      <c r="A4541" s="30">
        <v>315336.0</v>
      </c>
      <c r="B4541" s="31" t="s">
        <v>18324</v>
      </c>
      <c r="C4541" s="31" t="s">
        <v>18325</v>
      </c>
      <c r="D4541" s="31" t="s">
        <v>18326</v>
      </c>
      <c r="E4541" s="31" t="s">
        <v>40</v>
      </c>
      <c r="F4541" s="30">
        <v>8831.0</v>
      </c>
      <c r="G4541" s="30">
        <v>6.094487036E9</v>
      </c>
      <c r="H4541" s="42" t="s">
        <v>18327</v>
      </c>
      <c r="I4541" s="25" t="s">
        <v>754</v>
      </c>
      <c r="J4541" s="57">
        <v>44538.0</v>
      </c>
      <c r="K4541" s="89">
        <v>44614.0</v>
      </c>
      <c r="L4541" s="27">
        <v>2.0</v>
      </c>
      <c r="M4541" s="27" t="s">
        <v>7</v>
      </c>
      <c r="N4541" s="27" t="s">
        <v>7</v>
      </c>
      <c r="O4541" s="44">
        <f>420*30</f>
        <v>12600</v>
      </c>
      <c r="P4541" s="44">
        <f>380*30</f>
        <v>11400</v>
      </c>
      <c r="Q4541" s="28" t="s">
        <v>6</v>
      </c>
      <c r="R4541" s="28" t="s">
        <v>6</v>
      </c>
      <c r="S4541" s="39" t="s">
        <v>8433</v>
      </c>
      <c r="T4541" s="25" t="s">
        <v>18328</v>
      </c>
      <c r="U4541" s="25" t="s">
        <v>87</v>
      </c>
      <c r="V4541" s="29"/>
      <c r="W4541" s="20"/>
      <c r="X4541" s="20"/>
      <c r="Y4541" s="20"/>
      <c r="Z4541" s="20"/>
      <c r="AA4541" s="20"/>
      <c r="AB4541" s="20"/>
      <c r="AC4541" s="20"/>
      <c r="AD4541" s="20"/>
      <c r="AE4541" s="20"/>
      <c r="AF4541" s="20"/>
      <c r="AG4541" s="20"/>
      <c r="AH4541" s="20"/>
    </row>
    <row r="4542">
      <c r="A4542" s="34">
        <v>315344.0</v>
      </c>
      <c r="B4542" s="35" t="s">
        <v>18329</v>
      </c>
      <c r="C4542" s="35" t="s">
        <v>18330</v>
      </c>
      <c r="D4542" s="35" t="s">
        <v>18331</v>
      </c>
      <c r="E4542" s="35" t="s">
        <v>40</v>
      </c>
      <c r="F4542" s="34">
        <v>7087.0</v>
      </c>
      <c r="G4542" s="34">
        <v>2.013480818E9</v>
      </c>
      <c r="H4542" s="51" t="s">
        <v>18332</v>
      </c>
      <c r="I4542" s="14" t="s">
        <v>754</v>
      </c>
      <c r="J4542" s="52">
        <v>44538.0</v>
      </c>
      <c r="K4542" s="48"/>
      <c r="L4542" s="16">
        <v>2.0</v>
      </c>
      <c r="M4542" s="16" t="s">
        <v>7</v>
      </c>
      <c r="N4542" s="197"/>
      <c r="O4542" s="49"/>
      <c r="P4542" s="49"/>
      <c r="Q4542" s="17" t="s">
        <v>6</v>
      </c>
      <c r="R4542" s="17" t="s">
        <v>6</v>
      </c>
      <c r="S4542" s="49"/>
      <c r="T4542" s="14" t="s">
        <v>18333</v>
      </c>
      <c r="U4542" s="14" t="s">
        <v>92</v>
      </c>
      <c r="V4542" s="18"/>
      <c r="W4542" s="20"/>
      <c r="X4542" s="20"/>
      <c r="Y4542" s="20"/>
      <c r="Z4542" s="20"/>
      <c r="AA4542" s="20"/>
      <c r="AB4542" s="20"/>
      <c r="AC4542" s="20"/>
      <c r="AD4542" s="20"/>
      <c r="AE4542" s="20"/>
      <c r="AF4542" s="20"/>
      <c r="AG4542" s="20"/>
      <c r="AH4542" s="20"/>
    </row>
    <row r="4543">
      <c r="A4543" s="30">
        <v>315348.0</v>
      </c>
      <c r="B4543" s="31" t="s">
        <v>18334</v>
      </c>
      <c r="C4543" s="31" t="s">
        <v>18335</v>
      </c>
      <c r="D4543" s="31" t="s">
        <v>13600</v>
      </c>
      <c r="E4543" s="31" t="s">
        <v>40</v>
      </c>
      <c r="F4543" s="30">
        <v>7403.0</v>
      </c>
      <c r="G4543" s="30">
        <v>9.7328317E9</v>
      </c>
      <c r="H4543" s="42" t="s">
        <v>18336</v>
      </c>
      <c r="I4543" s="25" t="s">
        <v>754</v>
      </c>
      <c r="J4543" s="57">
        <v>44538.0</v>
      </c>
      <c r="K4543" s="43"/>
      <c r="L4543" s="27">
        <v>2.0</v>
      </c>
      <c r="M4543" s="27" t="s">
        <v>7</v>
      </c>
      <c r="N4543" s="196"/>
      <c r="O4543" s="44"/>
      <c r="P4543" s="44"/>
      <c r="Q4543" s="28" t="s">
        <v>6</v>
      </c>
      <c r="R4543" s="28" t="s">
        <v>6</v>
      </c>
      <c r="S4543" s="44"/>
      <c r="T4543" s="25" t="s">
        <v>18337</v>
      </c>
      <c r="U4543" s="25" t="s">
        <v>92</v>
      </c>
      <c r="V4543" s="29"/>
      <c r="W4543" s="20"/>
      <c r="X4543" s="20"/>
      <c r="Y4543" s="20"/>
      <c r="Z4543" s="20"/>
      <c r="AA4543" s="20"/>
      <c r="AB4543" s="20"/>
      <c r="AC4543" s="20"/>
      <c r="AD4543" s="20"/>
      <c r="AE4543" s="20"/>
      <c r="AF4543" s="20"/>
      <c r="AG4543" s="20"/>
      <c r="AH4543" s="20"/>
    </row>
    <row r="4544">
      <c r="A4544" s="34">
        <v>315350.0</v>
      </c>
      <c r="B4544" s="35" t="s">
        <v>18338</v>
      </c>
      <c r="C4544" s="35" t="s">
        <v>18339</v>
      </c>
      <c r="D4544" s="35" t="s">
        <v>18340</v>
      </c>
      <c r="E4544" s="35" t="s">
        <v>40</v>
      </c>
      <c r="F4544" s="34">
        <v>8204.0</v>
      </c>
      <c r="G4544" s="34">
        <v>6.098988899E9</v>
      </c>
      <c r="H4544" s="51" t="s">
        <v>18341</v>
      </c>
      <c r="I4544" s="14" t="s">
        <v>754</v>
      </c>
      <c r="J4544" s="52">
        <v>44538.0</v>
      </c>
      <c r="K4544" s="48"/>
      <c r="L4544" s="16">
        <v>2.0</v>
      </c>
      <c r="M4544" s="16" t="s">
        <v>7</v>
      </c>
      <c r="N4544" s="197"/>
      <c r="O4544" s="49"/>
      <c r="P4544" s="49"/>
      <c r="Q4544" s="17" t="s">
        <v>6</v>
      </c>
      <c r="R4544" s="17" t="s">
        <v>6</v>
      </c>
      <c r="S4544" s="49"/>
      <c r="T4544" s="14" t="s">
        <v>18333</v>
      </c>
      <c r="U4544" s="14" t="s">
        <v>92</v>
      </c>
      <c r="V4544" s="18"/>
      <c r="W4544" s="20"/>
      <c r="X4544" s="20"/>
      <c r="Y4544" s="20"/>
      <c r="Z4544" s="20"/>
      <c r="AA4544" s="20"/>
      <c r="AB4544" s="20"/>
      <c r="AC4544" s="20"/>
      <c r="AD4544" s="20"/>
      <c r="AE4544" s="20"/>
      <c r="AF4544" s="20"/>
      <c r="AG4544" s="20"/>
      <c r="AH4544" s="20"/>
    </row>
    <row r="4545">
      <c r="A4545" s="30">
        <v>315351.0</v>
      </c>
      <c r="B4545" s="31" t="s">
        <v>18342</v>
      </c>
      <c r="C4545" s="31" t="s">
        <v>18343</v>
      </c>
      <c r="D4545" s="31" t="s">
        <v>5375</v>
      </c>
      <c r="E4545" s="31" t="s">
        <v>40</v>
      </c>
      <c r="F4545" s="30">
        <v>8820.0</v>
      </c>
      <c r="G4545" s="30">
        <v>7.327671031E9</v>
      </c>
      <c r="H4545" s="42" t="s">
        <v>18344</v>
      </c>
      <c r="I4545" s="25" t="s">
        <v>754</v>
      </c>
      <c r="J4545" s="57">
        <v>44538.0</v>
      </c>
      <c r="K4545" s="43"/>
      <c r="L4545" s="27">
        <v>2.0</v>
      </c>
      <c r="M4545" s="27" t="s">
        <v>7</v>
      </c>
      <c r="N4545" s="196"/>
      <c r="O4545" s="44"/>
      <c r="P4545" s="44"/>
      <c r="Q4545" s="28" t="s">
        <v>153</v>
      </c>
      <c r="R4545" s="28" t="s">
        <v>6</v>
      </c>
      <c r="S4545" s="44"/>
      <c r="T4545" s="25" t="s">
        <v>18337</v>
      </c>
      <c r="U4545" s="25" t="s">
        <v>92</v>
      </c>
      <c r="V4545" s="29"/>
      <c r="W4545" s="20"/>
      <c r="X4545" s="20"/>
      <c r="Y4545" s="20"/>
      <c r="Z4545" s="20"/>
      <c r="AA4545" s="20"/>
      <c r="AB4545" s="20"/>
      <c r="AC4545" s="20"/>
      <c r="AD4545" s="20"/>
      <c r="AE4545" s="20"/>
      <c r="AF4545" s="20"/>
      <c r="AG4545" s="20"/>
      <c r="AH4545" s="20"/>
    </row>
    <row r="4546">
      <c r="A4546" s="34">
        <v>315352.0</v>
      </c>
      <c r="B4546" s="35" t="s">
        <v>18345</v>
      </c>
      <c r="C4546" s="35" t="s">
        <v>18346</v>
      </c>
      <c r="D4546" s="35" t="s">
        <v>1880</v>
      </c>
      <c r="E4546" s="35" t="s">
        <v>40</v>
      </c>
      <c r="F4546" s="34">
        <v>7050.0</v>
      </c>
      <c r="G4546" s="34">
        <v>9.732663E9</v>
      </c>
      <c r="H4546" s="51" t="s">
        <v>18347</v>
      </c>
      <c r="I4546" s="14" t="s">
        <v>754</v>
      </c>
      <c r="J4546" s="52">
        <v>44538.0</v>
      </c>
      <c r="K4546" s="52">
        <v>44538.0</v>
      </c>
      <c r="L4546" s="16">
        <v>1.0</v>
      </c>
      <c r="M4546" s="16" t="s">
        <v>7</v>
      </c>
      <c r="N4546" s="16" t="s">
        <v>7</v>
      </c>
      <c r="O4546" s="49">
        <f>500*30</f>
        <v>15000</v>
      </c>
      <c r="P4546" s="49">
        <f>450*30</f>
        <v>13500</v>
      </c>
      <c r="Q4546" s="17" t="s">
        <v>6</v>
      </c>
      <c r="R4546" s="17" t="s">
        <v>6</v>
      </c>
      <c r="S4546" s="17" t="s">
        <v>6</v>
      </c>
      <c r="T4546" s="14" t="s">
        <v>509</v>
      </c>
      <c r="U4546" s="14" t="s">
        <v>87</v>
      </c>
      <c r="V4546" s="18"/>
      <c r="W4546" s="20"/>
      <c r="X4546" s="20"/>
      <c r="Y4546" s="20"/>
      <c r="Z4546" s="20"/>
      <c r="AA4546" s="20"/>
      <c r="AB4546" s="20"/>
      <c r="AC4546" s="20"/>
      <c r="AD4546" s="20"/>
      <c r="AE4546" s="20"/>
      <c r="AF4546" s="20"/>
      <c r="AG4546" s="20"/>
      <c r="AH4546" s="20"/>
    </row>
    <row r="4547">
      <c r="A4547" s="30">
        <v>315353.0</v>
      </c>
      <c r="B4547" s="31" t="s">
        <v>18348</v>
      </c>
      <c r="C4547" s="31" t="s">
        <v>18349</v>
      </c>
      <c r="D4547" s="31" t="s">
        <v>18326</v>
      </c>
      <c r="E4547" s="31" t="s">
        <v>40</v>
      </c>
      <c r="F4547" s="30">
        <v>8831.0</v>
      </c>
      <c r="G4547" s="30">
        <v>6.0986025E9</v>
      </c>
      <c r="H4547" s="42" t="s">
        <v>18350</v>
      </c>
      <c r="I4547" s="25" t="s">
        <v>754</v>
      </c>
      <c r="J4547" s="57">
        <v>44538.0</v>
      </c>
      <c r="K4547" s="43"/>
      <c r="L4547" s="27">
        <v>2.0</v>
      </c>
      <c r="M4547" s="27" t="s">
        <v>7</v>
      </c>
      <c r="N4547" s="196"/>
      <c r="O4547" s="44"/>
      <c r="P4547" s="44"/>
      <c r="Q4547" s="28" t="s">
        <v>6</v>
      </c>
      <c r="R4547" s="28" t="s">
        <v>6</v>
      </c>
      <c r="S4547" s="44"/>
      <c r="T4547" s="25" t="s">
        <v>18351</v>
      </c>
      <c r="U4547" s="25" t="s">
        <v>92</v>
      </c>
      <c r="V4547" s="29"/>
      <c r="W4547" s="20"/>
      <c r="X4547" s="20"/>
      <c r="Y4547" s="20"/>
      <c r="Z4547" s="20"/>
      <c r="AA4547" s="20"/>
      <c r="AB4547" s="20"/>
      <c r="AC4547" s="20"/>
      <c r="AD4547" s="20"/>
      <c r="AE4547" s="20"/>
      <c r="AF4547" s="20"/>
      <c r="AG4547" s="20"/>
      <c r="AH4547" s="20"/>
    </row>
    <row r="4548">
      <c r="A4548" s="34">
        <v>315354.0</v>
      </c>
      <c r="B4548" s="35" t="s">
        <v>18352</v>
      </c>
      <c r="C4548" s="35" t="s">
        <v>18353</v>
      </c>
      <c r="D4548" s="35" t="s">
        <v>18354</v>
      </c>
      <c r="E4548" s="35" t="s">
        <v>40</v>
      </c>
      <c r="F4548" s="34">
        <v>7719.0</v>
      </c>
      <c r="G4548" s="34">
        <v>7.325289311E9</v>
      </c>
      <c r="H4548" s="51" t="s">
        <v>18355</v>
      </c>
      <c r="I4548" s="14" t="s">
        <v>754</v>
      </c>
      <c r="J4548" s="52">
        <v>44538.0</v>
      </c>
      <c r="K4548" s="105">
        <v>44613.0</v>
      </c>
      <c r="L4548" s="16">
        <v>1.0</v>
      </c>
      <c r="M4548" s="16" t="s">
        <v>7</v>
      </c>
      <c r="N4548" s="36" t="s">
        <v>7</v>
      </c>
      <c r="O4548" s="17">
        <f>465*30</f>
        <v>13950</v>
      </c>
      <c r="P4548" s="17" t="s">
        <v>18356</v>
      </c>
      <c r="Q4548" s="17" t="s">
        <v>18357</v>
      </c>
      <c r="R4548" s="17" t="s">
        <v>6</v>
      </c>
      <c r="S4548" s="17" t="s">
        <v>18358</v>
      </c>
      <c r="T4548" s="139" t="s">
        <v>18359</v>
      </c>
      <c r="U4548" s="14" t="s">
        <v>87</v>
      </c>
      <c r="V4548" s="18"/>
      <c r="W4548" s="20"/>
      <c r="X4548" s="20"/>
      <c r="Y4548" s="20"/>
      <c r="Z4548" s="20"/>
      <c r="AA4548" s="20"/>
      <c r="AB4548" s="20"/>
      <c r="AC4548" s="20"/>
      <c r="AD4548" s="20"/>
      <c r="AE4548" s="20"/>
      <c r="AF4548" s="20"/>
      <c r="AG4548" s="20"/>
      <c r="AH4548" s="20"/>
    </row>
    <row r="4549">
      <c r="A4549" s="30">
        <v>315356.0</v>
      </c>
      <c r="B4549" s="31" t="s">
        <v>18360</v>
      </c>
      <c r="C4549" s="31" t="s">
        <v>18361</v>
      </c>
      <c r="D4549" s="31" t="s">
        <v>18362</v>
      </c>
      <c r="E4549" s="31" t="s">
        <v>40</v>
      </c>
      <c r="F4549" s="30">
        <v>7920.0</v>
      </c>
      <c r="G4549" s="30">
        <v>9.0858038E9</v>
      </c>
      <c r="H4549" s="42" t="s">
        <v>18363</v>
      </c>
      <c r="I4549" s="25" t="s">
        <v>754</v>
      </c>
      <c r="J4549" s="57">
        <v>44538.0</v>
      </c>
      <c r="K4549" s="89">
        <v>44609.0</v>
      </c>
      <c r="L4549" s="27">
        <v>1.0</v>
      </c>
      <c r="M4549" s="27" t="s">
        <v>7</v>
      </c>
      <c r="N4549" s="27" t="s">
        <v>7</v>
      </c>
      <c r="O4549" s="44">
        <f>500*30</f>
        <v>15000</v>
      </c>
      <c r="P4549" s="28" t="s">
        <v>6</v>
      </c>
      <c r="Q4549" s="28">
        <f>336*30</f>
        <v>10080</v>
      </c>
      <c r="R4549" s="28">
        <v>3400.0</v>
      </c>
      <c r="S4549" s="28">
        <f>336*30</f>
        <v>10080</v>
      </c>
      <c r="T4549" s="25" t="s">
        <v>18364</v>
      </c>
      <c r="U4549" s="25" t="s">
        <v>87</v>
      </c>
      <c r="V4549" s="29"/>
      <c r="W4549" s="20"/>
      <c r="X4549" s="20"/>
      <c r="Y4549" s="20"/>
      <c r="Z4549" s="20"/>
      <c r="AA4549" s="20"/>
      <c r="AB4549" s="20"/>
      <c r="AC4549" s="20"/>
      <c r="AD4549" s="20"/>
      <c r="AE4549" s="20"/>
      <c r="AF4549" s="20"/>
      <c r="AG4549" s="20"/>
      <c r="AH4549" s="20"/>
    </row>
    <row r="4550">
      <c r="A4550" s="34">
        <v>315357.0</v>
      </c>
      <c r="B4550" s="35" t="s">
        <v>18365</v>
      </c>
      <c r="C4550" s="35" t="s">
        <v>18366</v>
      </c>
      <c r="D4550" s="35" t="s">
        <v>17893</v>
      </c>
      <c r="E4550" s="35" t="s">
        <v>40</v>
      </c>
      <c r="F4550" s="34">
        <v>7009.0</v>
      </c>
      <c r="G4550" s="34">
        <v>9.7357166E9</v>
      </c>
      <c r="H4550" s="51" t="s">
        <v>18367</v>
      </c>
      <c r="I4550" s="14" t="s">
        <v>754</v>
      </c>
      <c r="J4550" s="52">
        <v>44538.0</v>
      </c>
      <c r="K4550" s="105">
        <v>44614.0</v>
      </c>
      <c r="L4550" s="16">
        <v>2.0</v>
      </c>
      <c r="M4550" s="16" t="s">
        <v>7</v>
      </c>
      <c r="N4550" s="16" t="s">
        <v>7</v>
      </c>
      <c r="O4550" s="49">
        <f>775*30</f>
        <v>23250</v>
      </c>
      <c r="P4550" s="49">
        <f>475*30</f>
        <v>14250</v>
      </c>
      <c r="Q4550" s="17" t="s">
        <v>6</v>
      </c>
      <c r="R4550" s="17" t="s">
        <v>6</v>
      </c>
      <c r="S4550" s="17" t="s">
        <v>6</v>
      </c>
      <c r="T4550" s="14" t="s">
        <v>18368</v>
      </c>
      <c r="U4550" s="14" t="s">
        <v>87</v>
      </c>
      <c r="V4550" s="18"/>
      <c r="W4550" s="20"/>
      <c r="X4550" s="20"/>
      <c r="Y4550" s="20"/>
      <c r="Z4550" s="20"/>
      <c r="AA4550" s="20"/>
      <c r="AB4550" s="20"/>
      <c r="AC4550" s="20"/>
      <c r="AD4550" s="20"/>
      <c r="AE4550" s="20"/>
      <c r="AF4550" s="20"/>
      <c r="AG4550" s="20"/>
      <c r="AH4550" s="20"/>
    </row>
    <row r="4551">
      <c r="A4551" s="30">
        <v>315358.0</v>
      </c>
      <c r="B4551" s="31" t="s">
        <v>18369</v>
      </c>
      <c r="C4551" s="31" t="s">
        <v>18370</v>
      </c>
      <c r="D4551" s="31" t="s">
        <v>13819</v>
      </c>
      <c r="E4551" s="31" t="s">
        <v>40</v>
      </c>
      <c r="F4551" s="30">
        <v>8225.0</v>
      </c>
      <c r="G4551" s="30">
        <v>6.096455955E9</v>
      </c>
      <c r="H4551" s="42" t="s">
        <v>18371</v>
      </c>
      <c r="I4551" s="25" t="s">
        <v>754</v>
      </c>
      <c r="J4551" s="57">
        <v>44538.0</v>
      </c>
      <c r="K4551" s="57">
        <v>44538.0</v>
      </c>
      <c r="L4551" s="27">
        <v>1.0</v>
      </c>
      <c r="M4551" s="27" t="s">
        <v>7</v>
      </c>
      <c r="N4551" s="27" t="s">
        <v>7</v>
      </c>
      <c r="O4551" s="44">
        <f>265*30</f>
        <v>7950</v>
      </c>
      <c r="P4551" s="28">
        <v>7950.0</v>
      </c>
      <c r="Q4551" s="28" t="s">
        <v>6</v>
      </c>
      <c r="R4551" s="28" t="s">
        <v>6</v>
      </c>
      <c r="S4551" s="28" t="s">
        <v>6</v>
      </c>
      <c r="T4551" s="25" t="s">
        <v>18372</v>
      </c>
      <c r="U4551" s="25" t="s">
        <v>87</v>
      </c>
      <c r="V4551" s="29"/>
      <c r="W4551" s="20"/>
      <c r="X4551" s="20"/>
      <c r="Y4551" s="20"/>
      <c r="Z4551" s="20"/>
      <c r="AA4551" s="20"/>
      <c r="AB4551" s="20"/>
      <c r="AC4551" s="20"/>
      <c r="AD4551" s="20"/>
      <c r="AE4551" s="20"/>
      <c r="AF4551" s="20"/>
      <c r="AG4551" s="20"/>
      <c r="AH4551" s="20"/>
    </row>
    <row r="4552">
      <c r="A4552" s="34">
        <v>315359.0</v>
      </c>
      <c r="B4552" s="35" t="s">
        <v>18373</v>
      </c>
      <c r="C4552" s="35" t="s">
        <v>18374</v>
      </c>
      <c r="D4552" s="35" t="s">
        <v>18375</v>
      </c>
      <c r="E4552" s="35" t="s">
        <v>40</v>
      </c>
      <c r="F4552" s="34">
        <v>7111.0</v>
      </c>
      <c r="G4552" s="34">
        <v>9.7323231E9</v>
      </c>
      <c r="H4552" s="51" t="s">
        <v>18376</v>
      </c>
      <c r="I4552" s="14" t="s">
        <v>754</v>
      </c>
      <c r="J4552" s="52">
        <v>44538.0</v>
      </c>
      <c r="K4552" s="48"/>
      <c r="L4552" s="16">
        <v>2.0</v>
      </c>
      <c r="M4552" s="16" t="s">
        <v>7</v>
      </c>
      <c r="N4552" s="48"/>
      <c r="O4552" s="49"/>
      <c r="P4552" s="49"/>
      <c r="Q4552" s="17" t="s">
        <v>6</v>
      </c>
      <c r="R4552" s="17" t="s">
        <v>6</v>
      </c>
      <c r="S4552" s="49"/>
      <c r="T4552" s="14" t="s">
        <v>18377</v>
      </c>
      <c r="U4552" s="14" t="s">
        <v>92</v>
      </c>
      <c r="V4552" s="18"/>
      <c r="W4552" s="20"/>
      <c r="X4552" s="20"/>
      <c r="Y4552" s="20"/>
      <c r="Z4552" s="20"/>
      <c r="AA4552" s="20"/>
      <c r="AB4552" s="20"/>
      <c r="AC4552" s="20"/>
      <c r="AD4552" s="20"/>
      <c r="AE4552" s="20"/>
      <c r="AF4552" s="20"/>
      <c r="AG4552" s="20"/>
      <c r="AH4552" s="20"/>
    </row>
    <row r="4553">
      <c r="A4553" s="30">
        <v>315360.0</v>
      </c>
      <c r="B4553" s="31" t="s">
        <v>18378</v>
      </c>
      <c r="C4553" s="31" t="s">
        <v>18379</v>
      </c>
      <c r="D4553" s="31" t="s">
        <v>17387</v>
      </c>
      <c r="E4553" s="31" t="s">
        <v>40</v>
      </c>
      <c r="F4553" s="30">
        <v>7630.0</v>
      </c>
      <c r="G4553" s="30">
        <v>2.0126537E9</v>
      </c>
      <c r="H4553" s="42" t="s">
        <v>18380</v>
      </c>
      <c r="I4553" s="25" t="s">
        <v>754</v>
      </c>
      <c r="J4553" s="57">
        <v>44539.0</v>
      </c>
      <c r="K4553" s="43"/>
      <c r="L4553" s="27">
        <v>2.0</v>
      </c>
      <c r="M4553" s="27" t="s">
        <v>7</v>
      </c>
      <c r="N4553" s="43"/>
      <c r="O4553" s="44"/>
      <c r="P4553" s="44"/>
      <c r="Q4553" s="28" t="s">
        <v>6</v>
      </c>
      <c r="R4553" s="28" t="s">
        <v>6</v>
      </c>
      <c r="S4553" s="44"/>
      <c r="T4553" s="25" t="s">
        <v>18381</v>
      </c>
      <c r="U4553" s="25" t="s">
        <v>92</v>
      </c>
      <c r="V4553" s="29"/>
      <c r="W4553" s="20"/>
      <c r="X4553" s="20"/>
      <c r="Y4553" s="20"/>
      <c r="Z4553" s="20"/>
      <c r="AA4553" s="20"/>
      <c r="AB4553" s="20"/>
      <c r="AC4553" s="20"/>
      <c r="AD4553" s="20"/>
      <c r="AE4553" s="20"/>
      <c r="AF4553" s="20"/>
      <c r="AG4553" s="20"/>
      <c r="AH4553" s="20"/>
    </row>
    <row r="4554">
      <c r="A4554" s="34">
        <v>315362.0</v>
      </c>
      <c r="B4554" s="35" t="s">
        <v>18382</v>
      </c>
      <c r="C4554" s="35" t="s">
        <v>18383</v>
      </c>
      <c r="D4554" s="35" t="s">
        <v>18384</v>
      </c>
      <c r="E4554" s="35" t="s">
        <v>40</v>
      </c>
      <c r="F4554" s="34">
        <v>8852.0</v>
      </c>
      <c r="G4554" s="34">
        <v>7.322741122E9</v>
      </c>
      <c r="H4554" s="51" t="s">
        <v>18385</v>
      </c>
      <c r="I4554" s="14" t="s">
        <v>754</v>
      </c>
      <c r="J4554" s="52">
        <v>44539.0</v>
      </c>
      <c r="K4554" s="52">
        <v>44539.0</v>
      </c>
      <c r="L4554" s="16">
        <v>1.0</v>
      </c>
      <c r="M4554" s="16" t="s">
        <v>7</v>
      </c>
      <c r="N4554" s="16" t="s">
        <v>7</v>
      </c>
      <c r="O4554" s="49">
        <f>423*30</f>
        <v>12690</v>
      </c>
      <c r="P4554" s="17">
        <f>386*30</f>
        <v>11580</v>
      </c>
      <c r="Q4554" s="17" t="s">
        <v>6</v>
      </c>
      <c r="R4554" s="17" t="s">
        <v>6</v>
      </c>
      <c r="S4554" s="17" t="s">
        <v>17922</v>
      </c>
      <c r="T4554" s="14" t="s">
        <v>18386</v>
      </c>
      <c r="U4554" s="14" t="s">
        <v>87</v>
      </c>
      <c r="V4554" s="18"/>
      <c r="W4554" s="20"/>
      <c r="X4554" s="20"/>
      <c r="Y4554" s="20"/>
      <c r="Z4554" s="20"/>
      <c r="AA4554" s="20"/>
      <c r="AB4554" s="20"/>
      <c r="AC4554" s="20"/>
      <c r="AD4554" s="20"/>
      <c r="AE4554" s="20"/>
      <c r="AF4554" s="20"/>
      <c r="AG4554" s="20"/>
      <c r="AH4554" s="20"/>
    </row>
    <row r="4555">
      <c r="A4555" s="30">
        <v>315363.0</v>
      </c>
      <c r="B4555" s="31" t="s">
        <v>18387</v>
      </c>
      <c r="C4555" s="31" t="s">
        <v>18388</v>
      </c>
      <c r="D4555" s="31" t="s">
        <v>18389</v>
      </c>
      <c r="E4555" s="31" t="s">
        <v>40</v>
      </c>
      <c r="F4555" s="30">
        <v>7042.0</v>
      </c>
      <c r="G4555" s="30">
        <v>9.737464616E9</v>
      </c>
      <c r="H4555" s="42" t="s">
        <v>18390</v>
      </c>
      <c r="I4555" s="25" t="s">
        <v>754</v>
      </c>
      <c r="J4555" s="57">
        <v>44539.0</v>
      </c>
      <c r="K4555" s="89">
        <v>44614.0</v>
      </c>
      <c r="L4555" s="27">
        <v>2.0</v>
      </c>
      <c r="M4555" s="27" t="s">
        <v>7</v>
      </c>
      <c r="N4555" s="27" t="s">
        <v>7</v>
      </c>
      <c r="O4555" s="44">
        <f>372*30</f>
        <v>11160</v>
      </c>
      <c r="P4555" s="44">
        <f>325*30</f>
        <v>9750</v>
      </c>
      <c r="Q4555" s="28" t="s">
        <v>6</v>
      </c>
      <c r="R4555" s="28" t="s">
        <v>6</v>
      </c>
      <c r="S4555" s="39" t="s">
        <v>8433</v>
      </c>
      <c r="T4555" s="25" t="s">
        <v>18391</v>
      </c>
      <c r="U4555" s="25" t="s">
        <v>87</v>
      </c>
      <c r="V4555" s="29"/>
      <c r="W4555" s="20"/>
      <c r="X4555" s="20"/>
      <c r="Y4555" s="20"/>
      <c r="Z4555" s="20"/>
      <c r="AA4555" s="20"/>
      <c r="AB4555" s="20"/>
      <c r="AC4555" s="20"/>
      <c r="AD4555" s="20"/>
      <c r="AE4555" s="20"/>
      <c r="AF4555" s="20"/>
      <c r="AG4555" s="20"/>
      <c r="AH4555" s="20"/>
    </row>
    <row r="4556">
      <c r="A4556" s="34">
        <v>315366.0</v>
      </c>
      <c r="B4556" s="35" t="s">
        <v>18392</v>
      </c>
      <c r="C4556" s="35" t="s">
        <v>18393</v>
      </c>
      <c r="D4556" s="35" t="s">
        <v>18394</v>
      </c>
      <c r="E4556" s="35" t="s">
        <v>40</v>
      </c>
      <c r="F4556" s="34">
        <v>7032.0</v>
      </c>
      <c r="G4556" s="34">
        <v>9.7384448E9</v>
      </c>
      <c r="H4556" s="51" t="s">
        <v>18395</v>
      </c>
      <c r="I4556" s="14" t="s">
        <v>754</v>
      </c>
      <c r="J4556" s="52">
        <v>44539.0</v>
      </c>
      <c r="K4556" s="105">
        <v>44614.0</v>
      </c>
      <c r="L4556" s="16">
        <v>2.0</v>
      </c>
      <c r="M4556" s="16" t="s">
        <v>7</v>
      </c>
      <c r="N4556" s="16" t="s">
        <v>7</v>
      </c>
      <c r="O4556" s="49">
        <f t="shared" ref="O4556:P4556" si="38">450*30</f>
        <v>13500</v>
      </c>
      <c r="P4556" s="49">
        <f t="shared" si="38"/>
        <v>13500</v>
      </c>
      <c r="Q4556" s="17" t="s">
        <v>6</v>
      </c>
      <c r="R4556" s="17" t="s">
        <v>6</v>
      </c>
      <c r="S4556" s="17" t="s">
        <v>6</v>
      </c>
      <c r="T4556" s="14" t="s">
        <v>18396</v>
      </c>
      <c r="U4556" s="14" t="s">
        <v>87</v>
      </c>
      <c r="V4556" s="18"/>
      <c r="W4556" s="20"/>
      <c r="X4556" s="20"/>
      <c r="Y4556" s="20"/>
      <c r="Z4556" s="20"/>
      <c r="AA4556" s="20"/>
      <c r="AB4556" s="20"/>
      <c r="AC4556" s="20"/>
      <c r="AD4556" s="20"/>
      <c r="AE4556" s="20"/>
      <c r="AF4556" s="20"/>
      <c r="AG4556" s="20"/>
      <c r="AH4556" s="20"/>
    </row>
    <row r="4557">
      <c r="A4557" s="30">
        <v>315367.0</v>
      </c>
      <c r="B4557" s="31" t="s">
        <v>18397</v>
      </c>
      <c r="C4557" s="31" t="s">
        <v>18398</v>
      </c>
      <c r="D4557" s="31" t="s">
        <v>10281</v>
      </c>
      <c r="E4557" s="31" t="s">
        <v>40</v>
      </c>
      <c r="F4557" s="30">
        <v>8873.0</v>
      </c>
      <c r="G4557" s="30">
        <v>7.328732E9</v>
      </c>
      <c r="H4557" s="42" t="s">
        <v>18399</v>
      </c>
      <c r="I4557" s="25" t="s">
        <v>754</v>
      </c>
      <c r="J4557" s="57">
        <v>44539.0</v>
      </c>
      <c r="K4557" s="43"/>
      <c r="L4557" s="27">
        <v>2.0</v>
      </c>
      <c r="M4557" s="27" t="s">
        <v>7</v>
      </c>
      <c r="N4557" s="43"/>
      <c r="O4557" s="44"/>
      <c r="P4557" s="44"/>
      <c r="Q4557" s="28" t="s">
        <v>6</v>
      </c>
      <c r="R4557" s="28" t="s">
        <v>6</v>
      </c>
      <c r="S4557" s="44"/>
      <c r="T4557" s="25" t="s">
        <v>18400</v>
      </c>
      <c r="U4557" s="25" t="s">
        <v>92</v>
      </c>
      <c r="V4557" s="29"/>
      <c r="W4557" s="20"/>
      <c r="X4557" s="20"/>
      <c r="Y4557" s="20"/>
      <c r="Z4557" s="20"/>
      <c r="AA4557" s="20"/>
      <c r="AB4557" s="20"/>
      <c r="AC4557" s="20"/>
      <c r="AD4557" s="20"/>
      <c r="AE4557" s="20"/>
      <c r="AF4557" s="20"/>
      <c r="AG4557" s="20"/>
      <c r="AH4557" s="20"/>
    </row>
    <row r="4558">
      <c r="A4558" s="34">
        <v>315369.0</v>
      </c>
      <c r="B4558" s="35" t="s">
        <v>18401</v>
      </c>
      <c r="C4558" s="35" t="s">
        <v>18402</v>
      </c>
      <c r="D4558" s="35" t="s">
        <v>18403</v>
      </c>
      <c r="E4558" s="35" t="s">
        <v>40</v>
      </c>
      <c r="F4558" s="34">
        <v>7675.0</v>
      </c>
      <c r="G4558" s="34">
        <v>2.016648888E9</v>
      </c>
      <c r="H4558" s="51" t="s">
        <v>18404</v>
      </c>
      <c r="I4558" s="14" t="s">
        <v>754</v>
      </c>
      <c r="J4558" s="52">
        <v>44539.0</v>
      </c>
      <c r="K4558" s="48"/>
      <c r="L4558" s="16">
        <v>2.0</v>
      </c>
      <c r="M4558" s="16" t="s">
        <v>7</v>
      </c>
      <c r="N4558" s="48"/>
      <c r="O4558" s="49"/>
      <c r="P4558" s="49"/>
      <c r="Q4558" s="17" t="s">
        <v>6</v>
      </c>
      <c r="R4558" s="17" t="s">
        <v>6</v>
      </c>
      <c r="S4558" s="49"/>
      <c r="T4558" s="14" t="s">
        <v>18405</v>
      </c>
      <c r="U4558" s="14" t="s">
        <v>92</v>
      </c>
      <c r="V4558" s="18"/>
      <c r="W4558" s="20"/>
      <c r="X4558" s="20"/>
      <c r="Y4558" s="20"/>
      <c r="Z4558" s="20"/>
      <c r="AA4558" s="20"/>
      <c r="AB4558" s="20"/>
      <c r="AC4558" s="20"/>
      <c r="AD4558" s="20"/>
      <c r="AE4558" s="20"/>
      <c r="AF4558" s="20"/>
      <c r="AG4558" s="20"/>
      <c r="AH4558" s="20"/>
    </row>
    <row r="4559">
      <c r="A4559" s="30">
        <v>315372.0</v>
      </c>
      <c r="B4559" s="31" t="s">
        <v>18406</v>
      </c>
      <c r="C4559" s="31" t="s">
        <v>18407</v>
      </c>
      <c r="D4559" s="31" t="s">
        <v>1880</v>
      </c>
      <c r="E4559" s="31" t="s">
        <v>40</v>
      </c>
      <c r="F4559" s="30">
        <v>7050.0</v>
      </c>
      <c r="G4559" s="30">
        <v>9.7367265E9</v>
      </c>
      <c r="H4559" s="42" t="s">
        <v>18408</v>
      </c>
      <c r="I4559" s="25" t="s">
        <v>754</v>
      </c>
      <c r="J4559" s="57">
        <v>44539.0</v>
      </c>
      <c r="K4559" s="57">
        <v>44539.0</v>
      </c>
      <c r="L4559" s="27">
        <v>1.0</v>
      </c>
      <c r="M4559" s="27" t="s">
        <v>7</v>
      </c>
      <c r="N4559" s="27" t="s">
        <v>4</v>
      </c>
      <c r="O4559" s="44">
        <f>360*30</f>
        <v>10800</v>
      </c>
      <c r="P4559" s="44">
        <f>309*30</f>
        <v>9270</v>
      </c>
      <c r="Q4559" s="28" t="s">
        <v>6</v>
      </c>
      <c r="R4559" s="28" t="s">
        <v>6</v>
      </c>
      <c r="S4559" s="28" t="s">
        <v>6</v>
      </c>
      <c r="T4559" s="25" t="s">
        <v>18409</v>
      </c>
      <c r="U4559" s="25" t="s">
        <v>87</v>
      </c>
      <c r="V4559" s="29"/>
      <c r="W4559" s="20"/>
      <c r="X4559" s="20"/>
      <c r="Y4559" s="20"/>
      <c r="Z4559" s="20"/>
      <c r="AA4559" s="20"/>
      <c r="AB4559" s="20"/>
      <c r="AC4559" s="20"/>
      <c r="AD4559" s="20"/>
      <c r="AE4559" s="20"/>
      <c r="AF4559" s="20"/>
      <c r="AG4559" s="20"/>
      <c r="AH4559" s="20"/>
    </row>
    <row r="4560">
      <c r="A4560" s="34">
        <v>315375.0</v>
      </c>
      <c r="B4560" s="35" t="s">
        <v>18410</v>
      </c>
      <c r="C4560" s="35" t="s">
        <v>18411</v>
      </c>
      <c r="D4560" s="35" t="s">
        <v>4254</v>
      </c>
      <c r="E4560" s="35" t="s">
        <v>40</v>
      </c>
      <c r="F4560" s="34">
        <v>7104.0</v>
      </c>
      <c r="G4560" s="34">
        <v>9.734825E9</v>
      </c>
      <c r="H4560" s="51" t="s">
        <v>18412</v>
      </c>
      <c r="I4560" s="14" t="s">
        <v>754</v>
      </c>
      <c r="J4560" s="52">
        <v>44539.0</v>
      </c>
      <c r="K4560" s="48"/>
      <c r="L4560" s="16">
        <v>2.0</v>
      </c>
      <c r="M4560" s="16" t="s">
        <v>7</v>
      </c>
      <c r="N4560" s="48"/>
      <c r="O4560" s="49"/>
      <c r="P4560" s="49"/>
      <c r="Q4560" s="17" t="s">
        <v>6</v>
      </c>
      <c r="R4560" s="17" t="s">
        <v>6</v>
      </c>
      <c r="S4560" s="49"/>
      <c r="T4560" s="14" t="s">
        <v>18413</v>
      </c>
      <c r="U4560" s="14" t="s">
        <v>92</v>
      </c>
      <c r="V4560" s="18"/>
      <c r="W4560" s="20"/>
      <c r="X4560" s="20"/>
      <c r="Y4560" s="20"/>
      <c r="Z4560" s="20"/>
      <c r="AA4560" s="20"/>
      <c r="AB4560" s="20"/>
      <c r="AC4560" s="20"/>
      <c r="AD4560" s="20"/>
      <c r="AE4560" s="20"/>
      <c r="AF4560" s="20"/>
      <c r="AG4560" s="20"/>
      <c r="AH4560" s="20"/>
    </row>
    <row r="4561">
      <c r="A4561" s="30">
        <v>315376.0</v>
      </c>
      <c r="B4561" s="31" t="s">
        <v>18414</v>
      </c>
      <c r="C4561" s="31" t="s">
        <v>18415</v>
      </c>
      <c r="D4561" s="31" t="s">
        <v>18416</v>
      </c>
      <c r="E4561" s="31" t="s">
        <v>40</v>
      </c>
      <c r="F4561" s="30">
        <v>7481.0</v>
      </c>
      <c r="G4561" s="30">
        <v>2.0184852E9</v>
      </c>
      <c r="H4561" s="42" t="s">
        <v>18417</v>
      </c>
      <c r="I4561" s="25" t="s">
        <v>754</v>
      </c>
      <c r="J4561" s="57">
        <v>44539.0</v>
      </c>
      <c r="K4561" s="57">
        <v>44539.0</v>
      </c>
      <c r="L4561" s="27">
        <v>1.0</v>
      </c>
      <c r="M4561" s="27" t="s">
        <v>7</v>
      </c>
      <c r="N4561" s="27" t="s">
        <v>4</v>
      </c>
      <c r="O4561" s="28" t="s">
        <v>6</v>
      </c>
      <c r="P4561" s="28" t="s">
        <v>6</v>
      </c>
      <c r="Q4561" s="28" t="s">
        <v>6</v>
      </c>
      <c r="R4561" s="28" t="s">
        <v>6</v>
      </c>
      <c r="S4561" s="28" t="s">
        <v>6</v>
      </c>
      <c r="T4561" s="25" t="s">
        <v>18418</v>
      </c>
      <c r="U4561" s="25" t="s">
        <v>87</v>
      </c>
      <c r="V4561" s="29"/>
      <c r="W4561" s="20"/>
      <c r="X4561" s="20"/>
      <c r="Y4561" s="20"/>
      <c r="Z4561" s="20"/>
      <c r="AA4561" s="20"/>
      <c r="AB4561" s="20"/>
      <c r="AC4561" s="20"/>
      <c r="AD4561" s="20"/>
      <c r="AE4561" s="20"/>
      <c r="AF4561" s="20"/>
      <c r="AG4561" s="20"/>
      <c r="AH4561" s="20"/>
    </row>
    <row r="4562">
      <c r="A4562" s="34">
        <v>315378.0</v>
      </c>
      <c r="B4562" s="35" t="s">
        <v>18419</v>
      </c>
      <c r="C4562" s="35" t="s">
        <v>18420</v>
      </c>
      <c r="D4562" s="35" t="s">
        <v>6721</v>
      </c>
      <c r="E4562" s="35" t="s">
        <v>40</v>
      </c>
      <c r="F4562" s="34">
        <v>7860.0</v>
      </c>
      <c r="G4562" s="34">
        <v>9.7394854E9</v>
      </c>
      <c r="H4562" s="51" t="s">
        <v>18421</v>
      </c>
      <c r="I4562" s="14" t="s">
        <v>754</v>
      </c>
      <c r="J4562" s="52">
        <v>44539.0</v>
      </c>
      <c r="K4562" s="48"/>
      <c r="L4562" s="16">
        <v>1.0</v>
      </c>
      <c r="M4562" s="16" t="s">
        <v>7</v>
      </c>
      <c r="N4562" s="48"/>
      <c r="O4562" s="49"/>
      <c r="P4562" s="49"/>
      <c r="Q4562" s="17" t="s">
        <v>6</v>
      </c>
      <c r="R4562" s="17" t="s">
        <v>6</v>
      </c>
      <c r="S4562" s="49"/>
      <c r="T4562" s="14" t="s">
        <v>18422</v>
      </c>
      <c r="U4562" s="14" t="s">
        <v>92</v>
      </c>
      <c r="V4562" s="18"/>
      <c r="W4562" s="20"/>
      <c r="X4562" s="20"/>
      <c r="Y4562" s="20"/>
      <c r="Z4562" s="20"/>
      <c r="AA4562" s="20"/>
      <c r="AB4562" s="20"/>
      <c r="AC4562" s="20"/>
      <c r="AD4562" s="20"/>
      <c r="AE4562" s="20"/>
      <c r="AF4562" s="20"/>
      <c r="AG4562" s="20"/>
      <c r="AH4562" s="20"/>
    </row>
    <row r="4563">
      <c r="A4563" s="30">
        <v>315381.0</v>
      </c>
      <c r="B4563" s="31" t="s">
        <v>18423</v>
      </c>
      <c r="C4563" s="31" t="s">
        <v>18424</v>
      </c>
      <c r="D4563" s="31" t="s">
        <v>18425</v>
      </c>
      <c r="E4563" s="31" t="s">
        <v>40</v>
      </c>
      <c r="F4563" s="30">
        <v>8857.0</v>
      </c>
      <c r="G4563" s="30">
        <v>7.3225482E9</v>
      </c>
      <c r="H4563" s="42" t="s">
        <v>18426</v>
      </c>
      <c r="I4563" s="25" t="s">
        <v>754</v>
      </c>
      <c r="J4563" s="57">
        <v>44539.0</v>
      </c>
      <c r="K4563" s="89">
        <v>44616.0</v>
      </c>
      <c r="L4563" s="27">
        <v>3.0</v>
      </c>
      <c r="M4563" s="27" t="s">
        <v>7</v>
      </c>
      <c r="N4563" s="27" t="s">
        <v>7</v>
      </c>
      <c r="O4563" s="44">
        <f>375*30</f>
        <v>11250</v>
      </c>
      <c r="P4563" s="44">
        <f>330*30</f>
        <v>9900</v>
      </c>
      <c r="Q4563" s="28" t="s">
        <v>6</v>
      </c>
      <c r="R4563" s="28" t="s">
        <v>6</v>
      </c>
      <c r="S4563" s="28" t="s">
        <v>8433</v>
      </c>
      <c r="T4563" s="25" t="s">
        <v>18427</v>
      </c>
      <c r="U4563" s="25" t="s">
        <v>87</v>
      </c>
      <c r="V4563" s="29"/>
      <c r="W4563" s="20"/>
      <c r="X4563" s="20"/>
      <c r="Y4563" s="20"/>
      <c r="Z4563" s="20"/>
      <c r="AA4563" s="20"/>
      <c r="AB4563" s="20"/>
      <c r="AC4563" s="20"/>
      <c r="AD4563" s="20"/>
      <c r="AE4563" s="20"/>
      <c r="AF4563" s="20"/>
      <c r="AG4563" s="20"/>
      <c r="AH4563" s="20"/>
    </row>
    <row r="4564">
      <c r="A4564" s="34">
        <v>315384.0</v>
      </c>
      <c r="B4564" s="35" t="s">
        <v>18428</v>
      </c>
      <c r="C4564" s="35" t="s">
        <v>18429</v>
      </c>
      <c r="D4564" s="35" t="s">
        <v>18430</v>
      </c>
      <c r="E4564" s="35" t="s">
        <v>40</v>
      </c>
      <c r="F4564" s="34">
        <v>8901.0</v>
      </c>
      <c r="G4564" s="34">
        <v>7.3282824E9</v>
      </c>
      <c r="H4564" s="51" t="s">
        <v>18431</v>
      </c>
      <c r="I4564" s="14" t="s">
        <v>754</v>
      </c>
      <c r="J4564" s="52">
        <v>44539.0</v>
      </c>
      <c r="K4564" s="105">
        <v>44616.0</v>
      </c>
      <c r="L4564" s="16">
        <v>2.0</v>
      </c>
      <c r="M4564" s="16" t="s">
        <v>7</v>
      </c>
      <c r="N4564" s="16" t="s">
        <v>7</v>
      </c>
      <c r="O4564" s="49">
        <f>345*30</f>
        <v>10350</v>
      </c>
      <c r="P4564" s="49">
        <f>300*30</f>
        <v>9000</v>
      </c>
      <c r="Q4564" s="17" t="s">
        <v>6</v>
      </c>
      <c r="R4564" s="17" t="s">
        <v>6</v>
      </c>
      <c r="S4564" s="17" t="s">
        <v>8433</v>
      </c>
      <c r="T4564" s="14" t="s">
        <v>18432</v>
      </c>
      <c r="U4564" s="14" t="s">
        <v>87</v>
      </c>
      <c r="V4564" s="18"/>
      <c r="W4564" s="20"/>
      <c r="X4564" s="20"/>
      <c r="Y4564" s="20"/>
      <c r="Z4564" s="20"/>
      <c r="AA4564" s="20"/>
      <c r="AB4564" s="20"/>
      <c r="AC4564" s="20"/>
      <c r="AD4564" s="20"/>
      <c r="AE4564" s="20"/>
      <c r="AF4564" s="20"/>
      <c r="AG4564" s="20"/>
      <c r="AH4564" s="20"/>
    </row>
    <row r="4565">
      <c r="A4565" s="30">
        <v>315387.0</v>
      </c>
      <c r="B4565" s="31" t="s">
        <v>18433</v>
      </c>
      <c r="C4565" s="31" t="s">
        <v>18434</v>
      </c>
      <c r="D4565" s="31" t="s">
        <v>18435</v>
      </c>
      <c r="E4565" s="31" t="s">
        <v>40</v>
      </c>
      <c r="F4565" s="30">
        <v>7728.0</v>
      </c>
      <c r="G4565" s="30">
        <v>7.32431742E9</v>
      </c>
      <c r="H4565" s="42" t="s">
        <v>18436</v>
      </c>
      <c r="I4565" s="25" t="s">
        <v>754</v>
      </c>
      <c r="J4565" s="57">
        <v>44539.0</v>
      </c>
      <c r="K4565" s="43"/>
      <c r="L4565" s="27">
        <v>1.0</v>
      </c>
      <c r="M4565" s="27" t="s">
        <v>7</v>
      </c>
      <c r="N4565" s="43"/>
      <c r="O4565" s="44"/>
      <c r="P4565" s="44"/>
      <c r="Q4565" s="28" t="s">
        <v>6</v>
      </c>
      <c r="R4565" s="28" t="s">
        <v>6</v>
      </c>
      <c r="S4565" s="44"/>
      <c r="T4565" s="25" t="s">
        <v>18437</v>
      </c>
      <c r="U4565" s="25" t="s">
        <v>92</v>
      </c>
      <c r="V4565" s="29"/>
      <c r="W4565" s="20"/>
      <c r="X4565" s="20"/>
      <c r="Y4565" s="20"/>
      <c r="Z4565" s="20"/>
      <c r="AA4565" s="20"/>
      <c r="AB4565" s="20"/>
      <c r="AC4565" s="20"/>
      <c r="AD4565" s="20"/>
      <c r="AE4565" s="20"/>
      <c r="AF4565" s="20"/>
      <c r="AG4565" s="20"/>
      <c r="AH4565" s="20"/>
    </row>
    <row r="4566">
      <c r="A4566" s="34">
        <v>315388.0</v>
      </c>
      <c r="B4566" s="35" t="s">
        <v>18438</v>
      </c>
      <c r="C4566" s="35" t="s">
        <v>18439</v>
      </c>
      <c r="D4566" s="35" t="s">
        <v>18440</v>
      </c>
      <c r="E4566" s="35" t="s">
        <v>40</v>
      </c>
      <c r="F4566" s="34">
        <v>7512.0</v>
      </c>
      <c r="G4566" s="34">
        <v>9.7394203E9</v>
      </c>
      <c r="H4566" s="51" t="s">
        <v>18441</v>
      </c>
      <c r="I4566" s="14" t="s">
        <v>754</v>
      </c>
      <c r="J4566" s="52">
        <v>44539.0</v>
      </c>
      <c r="K4566" s="48"/>
      <c r="L4566" s="16">
        <v>1.0</v>
      </c>
      <c r="M4566" s="16" t="s">
        <v>7</v>
      </c>
      <c r="N4566" s="48"/>
      <c r="O4566" s="49"/>
      <c r="P4566" s="49"/>
      <c r="Q4566" s="17" t="s">
        <v>6</v>
      </c>
      <c r="R4566" s="17" t="s">
        <v>6</v>
      </c>
      <c r="S4566" s="49"/>
      <c r="T4566" s="14" t="s">
        <v>18442</v>
      </c>
      <c r="U4566" s="14" t="s">
        <v>92</v>
      </c>
      <c r="V4566" s="18"/>
      <c r="W4566" s="20"/>
      <c r="X4566" s="20"/>
      <c r="Y4566" s="20"/>
      <c r="Z4566" s="20"/>
      <c r="AA4566" s="20"/>
      <c r="AB4566" s="20"/>
      <c r="AC4566" s="20"/>
      <c r="AD4566" s="20"/>
      <c r="AE4566" s="20"/>
      <c r="AF4566" s="20"/>
      <c r="AG4566" s="20"/>
      <c r="AH4566" s="20"/>
    </row>
    <row r="4567">
      <c r="A4567" s="30">
        <v>315392.0</v>
      </c>
      <c r="B4567" s="31" t="s">
        <v>18443</v>
      </c>
      <c r="C4567" s="31" t="s">
        <v>18444</v>
      </c>
      <c r="D4567" s="31" t="s">
        <v>3627</v>
      </c>
      <c r="E4567" s="31" t="s">
        <v>40</v>
      </c>
      <c r="F4567" s="30">
        <v>7003.0</v>
      </c>
      <c r="G4567" s="30">
        <v>9.737430792E9</v>
      </c>
      <c r="H4567" s="42" t="s">
        <v>18445</v>
      </c>
      <c r="I4567" s="25" t="s">
        <v>754</v>
      </c>
      <c r="J4567" s="57">
        <v>44539.0</v>
      </c>
      <c r="K4567" s="89">
        <v>44616.0</v>
      </c>
      <c r="L4567" s="27">
        <v>2.0</v>
      </c>
      <c r="M4567" s="27" t="s">
        <v>7</v>
      </c>
      <c r="N4567" s="27" t="s">
        <v>7</v>
      </c>
      <c r="O4567" s="44">
        <f>509*30</f>
        <v>15270</v>
      </c>
      <c r="P4567" s="44">
        <f>415*30</f>
        <v>12450</v>
      </c>
      <c r="Q4567" s="28" t="s">
        <v>18446</v>
      </c>
      <c r="R4567" s="28" t="s">
        <v>6</v>
      </c>
      <c r="S4567" s="28" t="s">
        <v>8433</v>
      </c>
      <c r="T4567" s="25" t="s">
        <v>18447</v>
      </c>
      <c r="U4567" s="25" t="s">
        <v>87</v>
      </c>
      <c r="V4567" s="29"/>
      <c r="W4567" s="20"/>
      <c r="X4567" s="20"/>
      <c r="Y4567" s="20"/>
      <c r="Z4567" s="20"/>
      <c r="AA4567" s="20"/>
      <c r="AB4567" s="20"/>
      <c r="AC4567" s="20"/>
      <c r="AD4567" s="20"/>
      <c r="AE4567" s="20"/>
      <c r="AF4567" s="20"/>
      <c r="AG4567" s="20"/>
      <c r="AH4567" s="20"/>
    </row>
    <row r="4568">
      <c r="A4568" s="34">
        <v>315393.0</v>
      </c>
      <c r="B4568" s="35" t="s">
        <v>18448</v>
      </c>
      <c r="C4568" s="35" t="s">
        <v>18449</v>
      </c>
      <c r="D4568" s="35" t="s">
        <v>4254</v>
      </c>
      <c r="E4568" s="35" t="s">
        <v>40</v>
      </c>
      <c r="F4568" s="34">
        <v>7103.0</v>
      </c>
      <c r="G4568" s="34">
        <v>9.73624202E9</v>
      </c>
      <c r="H4568" s="51" t="s">
        <v>18450</v>
      </c>
      <c r="I4568" s="14" t="s">
        <v>754</v>
      </c>
      <c r="J4568" s="52">
        <v>44539.0</v>
      </c>
      <c r="K4568" s="48"/>
      <c r="L4568" s="16">
        <v>2.0</v>
      </c>
      <c r="M4568" s="16" t="s">
        <v>7</v>
      </c>
      <c r="N4568" s="48"/>
      <c r="O4568" s="49"/>
      <c r="P4568" s="49"/>
      <c r="Q4568" s="17" t="s">
        <v>6</v>
      </c>
      <c r="R4568" s="17" t="s">
        <v>6</v>
      </c>
      <c r="S4568" s="49"/>
      <c r="T4568" s="14" t="s">
        <v>18451</v>
      </c>
      <c r="U4568" s="14" t="s">
        <v>92</v>
      </c>
      <c r="V4568" s="18"/>
      <c r="W4568" s="20"/>
      <c r="X4568" s="20"/>
      <c r="Y4568" s="20"/>
      <c r="Z4568" s="20"/>
      <c r="AA4568" s="20"/>
      <c r="AB4568" s="20"/>
      <c r="AC4568" s="20"/>
      <c r="AD4568" s="20"/>
      <c r="AE4568" s="20"/>
      <c r="AF4568" s="20"/>
      <c r="AG4568" s="20"/>
      <c r="AH4568" s="20"/>
    </row>
    <row r="4569">
      <c r="A4569" s="30">
        <v>315394.0</v>
      </c>
      <c r="B4569" s="31" t="s">
        <v>18452</v>
      </c>
      <c r="C4569" s="31" t="s">
        <v>18453</v>
      </c>
      <c r="D4569" s="31" t="s">
        <v>18454</v>
      </c>
      <c r="E4569" s="31" t="s">
        <v>40</v>
      </c>
      <c r="F4569" s="30">
        <v>8226.0</v>
      </c>
      <c r="G4569" s="30">
        <v>6.093998505E9</v>
      </c>
      <c r="H4569" s="42" t="s">
        <v>18455</v>
      </c>
      <c r="I4569" s="25" t="s">
        <v>754</v>
      </c>
      <c r="J4569" s="57">
        <v>44539.0</v>
      </c>
      <c r="K4569" s="43"/>
      <c r="L4569" s="27">
        <v>2.0</v>
      </c>
      <c r="M4569" s="27" t="s">
        <v>7</v>
      </c>
      <c r="N4569" s="43"/>
      <c r="O4569" s="44"/>
      <c r="P4569" s="44"/>
      <c r="Q4569" s="28">
        <v>5271.0</v>
      </c>
      <c r="R4569" s="28" t="s">
        <v>6</v>
      </c>
      <c r="S4569" s="28">
        <f>268*30</f>
        <v>8040</v>
      </c>
      <c r="T4569" s="25" t="s">
        <v>18456</v>
      </c>
      <c r="U4569" s="25" t="s">
        <v>92</v>
      </c>
      <c r="V4569" s="29"/>
      <c r="W4569" s="20"/>
      <c r="X4569" s="20"/>
      <c r="Y4569" s="20"/>
      <c r="Z4569" s="20"/>
      <c r="AA4569" s="20"/>
      <c r="AB4569" s="20"/>
      <c r="AC4569" s="20"/>
      <c r="AD4569" s="20"/>
      <c r="AE4569" s="20"/>
      <c r="AF4569" s="20"/>
      <c r="AG4569" s="20"/>
      <c r="AH4569" s="20"/>
    </row>
    <row r="4570">
      <c r="A4570" s="34">
        <v>315397.0</v>
      </c>
      <c r="B4570" s="35" t="s">
        <v>18457</v>
      </c>
      <c r="C4570" s="35" t="s">
        <v>18458</v>
      </c>
      <c r="D4570" s="35" t="s">
        <v>18459</v>
      </c>
      <c r="E4570" s="35" t="s">
        <v>40</v>
      </c>
      <c r="F4570" s="34">
        <v>8720.0</v>
      </c>
      <c r="G4570" s="34">
        <v>7.3268386E9</v>
      </c>
      <c r="H4570" s="51" t="s">
        <v>18460</v>
      </c>
      <c r="I4570" s="14" t="s">
        <v>754</v>
      </c>
      <c r="J4570" s="52">
        <v>44539.0</v>
      </c>
      <c r="K4570" s="52">
        <v>44539.0</v>
      </c>
      <c r="L4570" s="16">
        <v>1.0</v>
      </c>
      <c r="M4570" s="16" t="s">
        <v>7</v>
      </c>
      <c r="N4570" s="16" t="s">
        <v>7</v>
      </c>
      <c r="O4570" s="49">
        <f>375*30</f>
        <v>11250</v>
      </c>
      <c r="P4570" s="49">
        <f>350*30</f>
        <v>10500</v>
      </c>
      <c r="Q4570" s="17" t="s">
        <v>6</v>
      </c>
      <c r="R4570" s="17" t="s">
        <v>6</v>
      </c>
      <c r="S4570" s="17" t="s">
        <v>17922</v>
      </c>
      <c r="T4570" s="14" t="s">
        <v>17996</v>
      </c>
      <c r="U4570" s="14" t="s">
        <v>87</v>
      </c>
      <c r="V4570" s="18"/>
      <c r="W4570" s="20"/>
      <c r="X4570" s="20"/>
      <c r="Y4570" s="20"/>
      <c r="Z4570" s="20"/>
      <c r="AA4570" s="20"/>
      <c r="AB4570" s="20"/>
      <c r="AC4570" s="20"/>
      <c r="AD4570" s="20"/>
      <c r="AE4570" s="20"/>
      <c r="AF4570" s="20"/>
      <c r="AG4570" s="20"/>
      <c r="AH4570" s="20"/>
    </row>
    <row r="4571">
      <c r="A4571" s="30">
        <v>315404.0</v>
      </c>
      <c r="B4571" s="31" t="s">
        <v>18461</v>
      </c>
      <c r="C4571" s="31" t="s">
        <v>18462</v>
      </c>
      <c r="D4571" s="31" t="s">
        <v>18463</v>
      </c>
      <c r="E4571" s="31" t="s">
        <v>40</v>
      </c>
      <c r="F4571" s="30">
        <v>8108.0</v>
      </c>
      <c r="G4571" s="30">
        <v>8.568544331E9</v>
      </c>
      <c r="H4571" s="42" t="s">
        <v>18464</v>
      </c>
      <c r="I4571" s="25" t="s">
        <v>754</v>
      </c>
      <c r="J4571" s="57">
        <v>44539.0</v>
      </c>
      <c r="K4571" s="43"/>
      <c r="L4571" s="27">
        <v>2.0</v>
      </c>
      <c r="M4571" s="27" t="s">
        <v>7</v>
      </c>
      <c r="N4571" s="43"/>
      <c r="O4571" s="44"/>
      <c r="P4571" s="44"/>
      <c r="Q4571" s="28">
        <v>5235.0</v>
      </c>
      <c r="R4571" s="28" t="s">
        <v>6</v>
      </c>
      <c r="S4571" s="44">
        <f>281*30</f>
        <v>8430</v>
      </c>
      <c r="T4571" s="25" t="s">
        <v>18456</v>
      </c>
      <c r="U4571" s="25" t="s">
        <v>92</v>
      </c>
      <c r="V4571" s="29"/>
      <c r="W4571" s="20"/>
      <c r="X4571" s="20"/>
      <c r="Y4571" s="20"/>
      <c r="Z4571" s="20"/>
      <c r="AA4571" s="20"/>
      <c r="AB4571" s="20"/>
      <c r="AC4571" s="20"/>
      <c r="AD4571" s="20"/>
      <c r="AE4571" s="20"/>
      <c r="AF4571" s="20"/>
      <c r="AG4571" s="20"/>
      <c r="AH4571" s="20"/>
    </row>
    <row r="4572">
      <c r="A4572" s="34">
        <v>315409.0</v>
      </c>
      <c r="B4572" s="35" t="s">
        <v>18465</v>
      </c>
      <c r="C4572" s="35" t="s">
        <v>18466</v>
      </c>
      <c r="D4572" s="35" t="s">
        <v>6721</v>
      </c>
      <c r="E4572" s="35" t="s">
        <v>40</v>
      </c>
      <c r="F4572" s="34">
        <v>7860.0</v>
      </c>
      <c r="G4572" s="34">
        <v>9.73383145E9</v>
      </c>
      <c r="H4572" s="51" t="s">
        <v>18467</v>
      </c>
      <c r="I4572" s="14" t="s">
        <v>754</v>
      </c>
      <c r="J4572" s="52">
        <v>44539.0</v>
      </c>
      <c r="K4572" s="48"/>
      <c r="L4572" s="16">
        <v>2.0</v>
      </c>
      <c r="M4572" s="16" t="s">
        <v>7</v>
      </c>
      <c r="N4572" s="48"/>
      <c r="O4572" s="49"/>
      <c r="P4572" s="49"/>
      <c r="Q4572" s="17" t="s">
        <v>6</v>
      </c>
      <c r="R4572" s="17" t="s">
        <v>6</v>
      </c>
      <c r="S4572" s="49"/>
      <c r="T4572" s="14" t="s">
        <v>18422</v>
      </c>
      <c r="U4572" s="14" t="s">
        <v>92</v>
      </c>
      <c r="V4572" s="18"/>
      <c r="W4572" s="20"/>
      <c r="X4572" s="20"/>
      <c r="Y4572" s="20"/>
      <c r="Z4572" s="20"/>
      <c r="AA4572" s="20"/>
      <c r="AB4572" s="20"/>
      <c r="AC4572" s="20"/>
      <c r="AD4572" s="20"/>
      <c r="AE4572" s="20"/>
      <c r="AF4572" s="20"/>
      <c r="AG4572" s="20"/>
      <c r="AH4572" s="20"/>
    </row>
    <row r="4573">
      <c r="A4573" s="30">
        <v>315413.0</v>
      </c>
      <c r="B4573" s="31" t="s">
        <v>18468</v>
      </c>
      <c r="C4573" s="31" t="s">
        <v>18469</v>
      </c>
      <c r="D4573" s="31" t="s">
        <v>17944</v>
      </c>
      <c r="E4573" s="31" t="s">
        <v>40</v>
      </c>
      <c r="F4573" s="30">
        <v>7305.0</v>
      </c>
      <c r="G4573" s="30">
        <v>2.01433095E9</v>
      </c>
      <c r="H4573" s="42" t="s">
        <v>18470</v>
      </c>
      <c r="I4573" s="25" t="s">
        <v>754</v>
      </c>
      <c r="J4573" s="57">
        <v>44539.0</v>
      </c>
      <c r="K4573" s="43"/>
      <c r="L4573" s="27">
        <v>2.0</v>
      </c>
      <c r="M4573" s="27" t="s">
        <v>7</v>
      </c>
      <c r="N4573" s="43"/>
      <c r="O4573" s="44"/>
      <c r="P4573" s="44"/>
      <c r="Q4573" s="28" t="s">
        <v>6</v>
      </c>
      <c r="R4573" s="28" t="s">
        <v>6</v>
      </c>
      <c r="S4573" s="44"/>
      <c r="T4573" s="25" t="s">
        <v>18471</v>
      </c>
      <c r="U4573" s="25" t="s">
        <v>92</v>
      </c>
      <c r="V4573" s="29"/>
      <c r="W4573" s="20"/>
      <c r="X4573" s="20"/>
      <c r="Y4573" s="20"/>
      <c r="Z4573" s="20"/>
      <c r="AA4573" s="20"/>
      <c r="AB4573" s="20"/>
      <c r="AC4573" s="20"/>
      <c r="AD4573" s="20"/>
      <c r="AE4573" s="20"/>
      <c r="AF4573" s="20"/>
      <c r="AG4573" s="20"/>
      <c r="AH4573" s="20"/>
    </row>
    <row r="4574">
      <c r="A4574" s="34">
        <v>315414.0</v>
      </c>
      <c r="B4574" s="35" t="s">
        <v>18472</v>
      </c>
      <c r="C4574" s="35" t="s">
        <v>18473</v>
      </c>
      <c r="D4574" s="35" t="s">
        <v>18474</v>
      </c>
      <c r="E4574" s="35" t="s">
        <v>40</v>
      </c>
      <c r="F4574" s="34">
        <v>7753.0</v>
      </c>
      <c r="G4574" s="34">
        <v>7.32922933E9</v>
      </c>
      <c r="H4574" s="51" t="s">
        <v>18475</v>
      </c>
      <c r="I4574" s="14" t="s">
        <v>754</v>
      </c>
      <c r="J4574" s="52">
        <v>44539.0</v>
      </c>
      <c r="K4574" s="105">
        <v>44616.0</v>
      </c>
      <c r="L4574" s="16">
        <v>2.0</v>
      </c>
      <c r="M4574" s="16" t="s">
        <v>7</v>
      </c>
      <c r="N4574" s="16" t="s">
        <v>7</v>
      </c>
      <c r="O4574" s="17" t="s">
        <v>6</v>
      </c>
      <c r="P4574" s="49">
        <f>325*30</f>
        <v>9750</v>
      </c>
      <c r="Q4574" s="17" t="s">
        <v>6</v>
      </c>
      <c r="R4574" s="17" t="s">
        <v>6</v>
      </c>
      <c r="S4574" s="17" t="s">
        <v>8433</v>
      </c>
      <c r="T4574" s="14" t="s">
        <v>18476</v>
      </c>
      <c r="U4574" s="14" t="s">
        <v>87</v>
      </c>
      <c r="V4574" s="18"/>
      <c r="W4574" s="20"/>
      <c r="X4574" s="20"/>
      <c r="Y4574" s="20"/>
      <c r="Z4574" s="20"/>
      <c r="AA4574" s="20"/>
      <c r="AB4574" s="20"/>
      <c r="AC4574" s="20"/>
      <c r="AD4574" s="20"/>
      <c r="AE4574" s="20"/>
      <c r="AF4574" s="20"/>
      <c r="AG4574" s="20"/>
      <c r="AH4574" s="20"/>
    </row>
    <row r="4575">
      <c r="A4575" s="30">
        <v>315417.0</v>
      </c>
      <c r="B4575" s="31" t="s">
        <v>18477</v>
      </c>
      <c r="C4575" s="31" t="s">
        <v>18478</v>
      </c>
      <c r="D4575" s="31" t="s">
        <v>18425</v>
      </c>
      <c r="E4575" s="31" t="s">
        <v>40</v>
      </c>
      <c r="F4575" s="30">
        <v>8857.0</v>
      </c>
      <c r="G4575" s="30">
        <v>7.32607923E9</v>
      </c>
      <c r="H4575" s="42" t="s">
        <v>18479</v>
      </c>
      <c r="I4575" s="25" t="s">
        <v>754</v>
      </c>
      <c r="J4575" s="57">
        <v>44539.0</v>
      </c>
      <c r="K4575" s="43"/>
      <c r="L4575" s="27">
        <v>2.0</v>
      </c>
      <c r="M4575" s="27" t="s">
        <v>7</v>
      </c>
      <c r="N4575" s="43"/>
      <c r="O4575" s="44"/>
      <c r="P4575" s="44"/>
      <c r="Q4575" s="28" t="s">
        <v>153</v>
      </c>
      <c r="R4575" s="28" t="s">
        <v>6</v>
      </c>
      <c r="S4575" s="44"/>
      <c r="T4575" s="25" t="s">
        <v>18480</v>
      </c>
      <c r="U4575" s="25" t="s">
        <v>92</v>
      </c>
      <c r="V4575" s="29"/>
      <c r="W4575" s="20"/>
      <c r="X4575" s="20"/>
      <c r="Y4575" s="20"/>
      <c r="Z4575" s="20"/>
      <c r="AA4575" s="20"/>
      <c r="AB4575" s="20"/>
      <c r="AC4575" s="20"/>
      <c r="AD4575" s="20"/>
      <c r="AE4575" s="20"/>
      <c r="AF4575" s="20"/>
      <c r="AG4575" s="20"/>
      <c r="AH4575" s="20"/>
    </row>
    <row r="4576">
      <c r="A4576" s="34">
        <v>315418.0</v>
      </c>
      <c r="B4576" s="35" t="s">
        <v>18481</v>
      </c>
      <c r="C4576" s="35" t="s">
        <v>18482</v>
      </c>
      <c r="D4576" s="35" t="s">
        <v>18483</v>
      </c>
      <c r="E4576" s="35" t="s">
        <v>40</v>
      </c>
      <c r="F4576" s="34">
        <v>8053.0</v>
      </c>
      <c r="G4576" s="34">
        <v>8.569830411E9</v>
      </c>
      <c r="H4576" s="51" t="s">
        <v>18484</v>
      </c>
      <c r="I4576" s="14" t="s">
        <v>754</v>
      </c>
      <c r="J4576" s="52">
        <v>44539.0</v>
      </c>
      <c r="K4576" s="52">
        <v>44539.0</v>
      </c>
      <c r="L4576" s="16">
        <v>1.0</v>
      </c>
      <c r="M4576" s="16" t="s">
        <v>7</v>
      </c>
      <c r="N4576" s="16" t="s">
        <v>4</v>
      </c>
      <c r="O4576" s="49">
        <f>449.7*30</f>
        <v>13491</v>
      </c>
      <c r="P4576" s="17">
        <v>13491.0</v>
      </c>
      <c r="Q4576" s="17" t="s">
        <v>18485</v>
      </c>
      <c r="R4576" s="17" t="s">
        <v>18486</v>
      </c>
      <c r="S4576" s="17" t="s">
        <v>17922</v>
      </c>
      <c r="T4576" s="14" t="s">
        <v>18487</v>
      </c>
      <c r="U4576" s="14" t="s">
        <v>87</v>
      </c>
      <c r="V4576" s="18"/>
      <c r="W4576" s="20"/>
      <c r="X4576" s="20"/>
      <c r="Y4576" s="20"/>
      <c r="Z4576" s="20"/>
      <c r="AA4576" s="20"/>
      <c r="AB4576" s="20"/>
      <c r="AC4576" s="20"/>
      <c r="AD4576" s="20"/>
      <c r="AE4576" s="20"/>
      <c r="AF4576" s="20"/>
      <c r="AG4576" s="20"/>
      <c r="AH4576" s="20"/>
    </row>
    <row r="4577">
      <c r="A4577" s="30">
        <v>315419.0</v>
      </c>
      <c r="B4577" s="31" t="s">
        <v>18488</v>
      </c>
      <c r="C4577" s="31" t="s">
        <v>18489</v>
      </c>
      <c r="D4577" s="31" t="s">
        <v>11906</v>
      </c>
      <c r="E4577" s="31" t="s">
        <v>40</v>
      </c>
      <c r="F4577" s="30">
        <v>8807.0</v>
      </c>
      <c r="G4577" s="30">
        <v>9.08722414E9</v>
      </c>
      <c r="H4577" s="42" t="s">
        <v>18490</v>
      </c>
      <c r="I4577" s="25" t="s">
        <v>754</v>
      </c>
      <c r="J4577" s="57">
        <v>44539.0</v>
      </c>
      <c r="K4577" s="89">
        <v>44616.0</v>
      </c>
      <c r="L4577" s="27">
        <v>2.0</v>
      </c>
      <c r="M4577" s="27" t="s">
        <v>7</v>
      </c>
      <c r="N4577" s="27" t="s">
        <v>7</v>
      </c>
      <c r="O4577" s="28" t="s">
        <v>18491</v>
      </c>
      <c r="P4577" s="44">
        <f>419*30</f>
        <v>12570</v>
      </c>
      <c r="Q4577" s="28" t="s">
        <v>6</v>
      </c>
      <c r="R4577" s="28" t="s">
        <v>6</v>
      </c>
      <c r="S4577" s="28" t="s">
        <v>6</v>
      </c>
      <c r="T4577" s="25" t="s">
        <v>18492</v>
      </c>
      <c r="U4577" s="25" t="s">
        <v>87</v>
      </c>
      <c r="V4577" s="29"/>
      <c r="W4577" s="20"/>
      <c r="X4577" s="20"/>
      <c r="Y4577" s="20"/>
      <c r="Z4577" s="20"/>
      <c r="AA4577" s="20"/>
      <c r="AB4577" s="20"/>
      <c r="AC4577" s="20"/>
      <c r="AD4577" s="20"/>
      <c r="AE4577" s="20"/>
      <c r="AF4577" s="20"/>
      <c r="AG4577" s="20"/>
      <c r="AH4577" s="20"/>
    </row>
    <row r="4578">
      <c r="A4578" s="34">
        <v>315421.0</v>
      </c>
      <c r="B4578" s="35" t="s">
        <v>18493</v>
      </c>
      <c r="C4578" s="35" t="s">
        <v>18494</v>
      </c>
      <c r="D4578" s="35" t="s">
        <v>18300</v>
      </c>
      <c r="E4578" s="35" t="s">
        <v>40</v>
      </c>
      <c r="F4578" s="34">
        <v>8753.0</v>
      </c>
      <c r="G4578" s="34">
        <v>7.325054477E9</v>
      </c>
      <c r="H4578" s="51" t="s">
        <v>18495</v>
      </c>
      <c r="I4578" s="14" t="s">
        <v>754</v>
      </c>
      <c r="J4578" s="52">
        <v>44539.0</v>
      </c>
      <c r="K4578" s="105">
        <v>44616.0</v>
      </c>
      <c r="L4578" s="16">
        <v>2.0</v>
      </c>
      <c r="M4578" s="16" t="s">
        <v>7</v>
      </c>
      <c r="N4578" s="16" t="s">
        <v>7</v>
      </c>
      <c r="O4578" s="17" t="s">
        <v>6</v>
      </c>
      <c r="P4578" s="49">
        <f>345*30</f>
        <v>10350</v>
      </c>
      <c r="Q4578" s="17" t="s">
        <v>6</v>
      </c>
      <c r="R4578" s="17" t="s">
        <v>6</v>
      </c>
      <c r="S4578" s="17" t="s">
        <v>6</v>
      </c>
      <c r="T4578" s="14" t="s">
        <v>18496</v>
      </c>
      <c r="U4578" s="14" t="s">
        <v>87</v>
      </c>
      <c r="V4578" s="18"/>
      <c r="W4578" s="20"/>
      <c r="X4578" s="20"/>
      <c r="Y4578" s="20"/>
      <c r="Z4578" s="20"/>
      <c r="AA4578" s="20"/>
      <c r="AB4578" s="20"/>
      <c r="AC4578" s="20"/>
      <c r="AD4578" s="20"/>
      <c r="AE4578" s="20"/>
      <c r="AF4578" s="20"/>
      <c r="AG4578" s="20"/>
      <c r="AH4578" s="20"/>
    </row>
    <row r="4579">
      <c r="A4579" s="30">
        <v>315422.0</v>
      </c>
      <c r="B4579" s="31" t="s">
        <v>18497</v>
      </c>
      <c r="C4579" s="31" t="s">
        <v>18498</v>
      </c>
      <c r="D4579" s="31" t="s">
        <v>17937</v>
      </c>
      <c r="E4579" s="31" t="s">
        <v>40</v>
      </c>
      <c r="F4579" s="30">
        <v>7840.0</v>
      </c>
      <c r="G4579" s="30">
        <v>9.0868459E9</v>
      </c>
      <c r="H4579" s="42" t="s">
        <v>18499</v>
      </c>
      <c r="I4579" s="25" t="s">
        <v>754</v>
      </c>
      <c r="J4579" s="57">
        <v>44539.0</v>
      </c>
      <c r="K4579" s="89">
        <v>44616.0</v>
      </c>
      <c r="L4579" s="27">
        <v>2.0</v>
      </c>
      <c r="M4579" s="27" t="s">
        <v>7</v>
      </c>
      <c r="N4579" s="27" t="s">
        <v>7</v>
      </c>
      <c r="O4579" s="44">
        <f>486*30</f>
        <v>14580</v>
      </c>
      <c r="P4579" s="44">
        <f>445*30</f>
        <v>13350</v>
      </c>
      <c r="Q4579" s="28">
        <f>239*30</f>
        <v>7170</v>
      </c>
      <c r="R4579" s="28" t="s">
        <v>153</v>
      </c>
      <c r="S4579" s="28" t="s">
        <v>6</v>
      </c>
      <c r="T4579" s="25" t="s">
        <v>18500</v>
      </c>
      <c r="U4579" s="25" t="s">
        <v>87</v>
      </c>
      <c r="V4579" s="29"/>
      <c r="W4579" s="20"/>
      <c r="X4579" s="20"/>
      <c r="Y4579" s="20"/>
      <c r="Z4579" s="20"/>
      <c r="AA4579" s="20"/>
      <c r="AB4579" s="20"/>
      <c r="AC4579" s="20"/>
      <c r="AD4579" s="20"/>
      <c r="AE4579" s="20"/>
      <c r="AF4579" s="20"/>
      <c r="AG4579" s="20"/>
      <c r="AH4579" s="20"/>
    </row>
    <row r="4580">
      <c r="A4580" s="34">
        <v>315423.0</v>
      </c>
      <c r="B4580" s="35" t="s">
        <v>18501</v>
      </c>
      <c r="C4580" s="35" t="s">
        <v>18502</v>
      </c>
      <c r="D4580" s="35" t="s">
        <v>15907</v>
      </c>
      <c r="E4580" s="35" t="s">
        <v>40</v>
      </c>
      <c r="F4580" s="34">
        <v>8619.0</v>
      </c>
      <c r="G4580" s="34">
        <v>6.0958858E9</v>
      </c>
      <c r="H4580" s="51" t="s">
        <v>18503</v>
      </c>
      <c r="I4580" s="14" t="s">
        <v>754</v>
      </c>
      <c r="J4580" s="52">
        <v>44539.0</v>
      </c>
      <c r="K4580" s="48"/>
      <c r="L4580" s="16">
        <v>2.0</v>
      </c>
      <c r="M4580" s="16" t="s">
        <v>7</v>
      </c>
      <c r="N4580" s="48"/>
      <c r="O4580" s="49"/>
      <c r="P4580" s="49"/>
      <c r="Q4580" s="17" t="s">
        <v>6</v>
      </c>
      <c r="R4580" s="17" t="s">
        <v>6</v>
      </c>
      <c r="S4580" s="49"/>
      <c r="T4580" s="14" t="s">
        <v>18437</v>
      </c>
      <c r="U4580" s="14" t="s">
        <v>92</v>
      </c>
      <c r="V4580" s="18"/>
      <c r="W4580" s="20"/>
      <c r="X4580" s="20"/>
      <c r="Y4580" s="20"/>
      <c r="Z4580" s="20"/>
      <c r="AA4580" s="20"/>
      <c r="AB4580" s="20"/>
      <c r="AC4580" s="20"/>
      <c r="AD4580" s="20"/>
      <c r="AE4580" s="20"/>
      <c r="AF4580" s="20"/>
      <c r="AG4580" s="20"/>
      <c r="AH4580" s="20"/>
    </row>
    <row r="4581">
      <c r="A4581" s="30">
        <v>315425.0</v>
      </c>
      <c r="B4581" s="31" t="s">
        <v>18504</v>
      </c>
      <c r="C4581" s="31" t="s">
        <v>18505</v>
      </c>
      <c r="D4581" s="31" t="s">
        <v>16592</v>
      </c>
      <c r="E4581" s="31" t="s">
        <v>40</v>
      </c>
      <c r="F4581" s="30">
        <v>8844.0</v>
      </c>
      <c r="G4581" s="30">
        <v>9.083698711E9</v>
      </c>
      <c r="H4581" s="42" t="s">
        <v>18506</v>
      </c>
      <c r="I4581" s="25" t="s">
        <v>754</v>
      </c>
      <c r="J4581" s="57">
        <v>44539.0</v>
      </c>
      <c r="K4581" s="43"/>
      <c r="L4581" s="27">
        <v>2.0</v>
      </c>
      <c r="M4581" s="27" t="s">
        <v>7</v>
      </c>
      <c r="N4581" s="43"/>
      <c r="O4581" s="44"/>
      <c r="P4581" s="44"/>
      <c r="Q4581" s="28" t="s">
        <v>6</v>
      </c>
      <c r="R4581" s="28" t="s">
        <v>6</v>
      </c>
      <c r="S4581" s="44"/>
      <c r="T4581" s="25" t="s">
        <v>18437</v>
      </c>
      <c r="U4581" s="25" t="s">
        <v>92</v>
      </c>
      <c r="V4581" s="29"/>
      <c r="W4581" s="20"/>
      <c r="X4581" s="20"/>
      <c r="Y4581" s="20"/>
      <c r="Z4581" s="20"/>
      <c r="AA4581" s="20"/>
      <c r="AB4581" s="20"/>
      <c r="AC4581" s="20"/>
      <c r="AD4581" s="20"/>
      <c r="AE4581" s="20"/>
      <c r="AF4581" s="20"/>
      <c r="AG4581" s="20"/>
      <c r="AH4581" s="20"/>
    </row>
    <row r="4582">
      <c r="A4582" s="34">
        <v>315426.0</v>
      </c>
      <c r="B4582" s="35" t="s">
        <v>18507</v>
      </c>
      <c r="C4582" s="35" t="s">
        <v>18508</v>
      </c>
      <c r="D4582" s="35" t="s">
        <v>17884</v>
      </c>
      <c r="E4582" s="35" t="s">
        <v>40</v>
      </c>
      <c r="F4582" s="34">
        <v>7652.0</v>
      </c>
      <c r="G4582" s="34">
        <v>2.01652195E9</v>
      </c>
      <c r="H4582" s="51" t="s">
        <v>18509</v>
      </c>
      <c r="I4582" s="14" t="s">
        <v>754</v>
      </c>
      <c r="J4582" s="52">
        <v>44539.0</v>
      </c>
      <c r="K4582" s="48"/>
      <c r="L4582" s="16">
        <v>2.0</v>
      </c>
      <c r="M4582" s="16" t="s">
        <v>7</v>
      </c>
      <c r="N4582" s="48"/>
      <c r="O4582" s="49"/>
      <c r="P4582" s="49"/>
      <c r="Q4582" s="17" t="s">
        <v>6</v>
      </c>
      <c r="R4582" s="17" t="s">
        <v>6</v>
      </c>
      <c r="S4582" s="49"/>
      <c r="T4582" s="14" t="s">
        <v>18437</v>
      </c>
      <c r="U4582" s="14" t="s">
        <v>92</v>
      </c>
      <c r="V4582" s="18"/>
      <c r="W4582" s="20"/>
      <c r="X4582" s="20"/>
      <c r="Y4582" s="20"/>
      <c r="Z4582" s="20"/>
      <c r="AA4582" s="20"/>
      <c r="AB4582" s="20"/>
      <c r="AC4582" s="20"/>
      <c r="AD4582" s="20"/>
      <c r="AE4582" s="20"/>
      <c r="AF4582" s="20"/>
      <c r="AG4582" s="20"/>
      <c r="AH4582" s="20"/>
    </row>
    <row r="4583">
      <c r="A4583" s="30">
        <v>315427.0</v>
      </c>
      <c r="B4583" s="31" t="s">
        <v>18510</v>
      </c>
      <c r="C4583" s="31" t="s">
        <v>18511</v>
      </c>
      <c r="D4583" s="31" t="s">
        <v>18512</v>
      </c>
      <c r="E4583" s="31" t="s">
        <v>40</v>
      </c>
      <c r="F4583" s="30">
        <v>8071.0</v>
      </c>
      <c r="G4583" s="30">
        <v>8.5658978E9</v>
      </c>
      <c r="H4583" s="42" t="s">
        <v>18513</v>
      </c>
      <c r="I4583" s="25" t="s">
        <v>754</v>
      </c>
      <c r="J4583" s="57">
        <v>44539.0</v>
      </c>
      <c r="K4583" s="57">
        <v>44539.0</v>
      </c>
      <c r="L4583" s="27">
        <v>1.0</v>
      </c>
      <c r="M4583" s="27" t="s">
        <v>7</v>
      </c>
      <c r="N4583" s="27" t="s">
        <v>4</v>
      </c>
      <c r="O4583" s="28" t="s">
        <v>6</v>
      </c>
      <c r="P4583" s="44">
        <f>440*30</f>
        <v>13200</v>
      </c>
      <c r="Q4583" s="28">
        <v>2540.0</v>
      </c>
      <c r="R4583" s="28" t="s">
        <v>18514</v>
      </c>
      <c r="S4583" s="28">
        <v>3000.0</v>
      </c>
      <c r="T4583" s="25" t="s">
        <v>18515</v>
      </c>
      <c r="U4583" s="25" t="s">
        <v>87</v>
      </c>
      <c r="V4583" s="29"/>
      <c r="W4583" s="20"/>
      <c r="X4583" s="20"/>
      <c r="Y4583" s="20"/>
      <c r="Z4583" s="20"/>
      <c r="AA4583" s="20"/>
      <c r="AB4583" s="20"/>
      <c r="AC4583" s="20"/>
      <c r="AD4583" s="20"/>
      <c r="AE4583" s="20"/>
      <c r="AF4583" s="20"/>
      <c r="AG4583" s="20"/>
      <c r="AH4583" s="20"/>
    </row>
    <row r="4584">
      <c r="A4584" s="34">
        <v>315429.0</v>
      </c>
      <c r="B4584" s="35" t="s">
        <v>18516</v>
      </c>
      <c r="C4584" s="35" t="s">
        <v>18517</v>
      </c>
      <c r="D4584" s="35" t="s">
        <v>10182</v>
      </c>
      <c r="E4584" s="35" t="s">
        <v>40</v>
      </c>
      <c r="F4584" s="34">
        <v>7832.0</v>
      </c>
      <c r="G4584" s="34">
        <v>9.084964477E9</v>
      </c>
      <c r="H4584" s="51" t="s">
        <v>18518</v>
      </c>
      <c r="I4584" s="14" t="s">
        <v>754</v>
      </c>
      <c r="J4584" s="52">
        <v>44539.0</v>
      </c>
      <c r="K4584" s="52">
        <v>44539.0</v>
      </c>
      <c r="L4584" s="16">
        <v>2.0</v>
      </c>
      <c r="M4584" s="16" t="s">
        <v>4</v>
      </c>
      <c r="N4584" s="17" t="s">
        <v>6</v>
      </c>
      <c r="O4584" s="17" t="s">
        <v>6</v>
      </c>
      <c r="P4584" s="17" t="s">
        <v>6</v>
      </c>
      <c r="Q4584" s="17" t="s">
        <v>6</v>
      </c>
      <c r="R4584" s="17" t="s">
        <v>6</v>
      </c>
      <c r="S4584" s="17" t="s">
        <v>6</v>
      </c>
      <c r="T4584" s="14" t="s">
        <v>18519</v>
      </c>
      <c r="U4584" s="14" t="s">
        <v>87</v>
      </c>
      <c r="V4584" s="18"/>
      <c r="W4584" s="20"/>
      <c r="X4584" s="20"/>
      <c r="Y4584" s="20"/>
      <c r="Z4584" s="20"/>
      <c r="AA4584" s="20"/>
      <c r="AB4584" s="20"/>
      <c r="AC4584" s="20"/>
      <c r="AD4584" s="20"/>
      <c r="AE4584" s="20"/>
      <c r="AF4584" s="20"/>
      <c r="AG4584" s="20"/>
      <c r="AH4584" s="20"/>
    </row>
    <row r="4585">
      <c r="A4585" s="30">
        <v>315433.0</v>
      </c>
      <c r="B4585" s="31" t="s">
        <v>18520</v>
      </c>
      <c r="C4585" s="31" t="s">
        <v>18521</v>
      </c>
      <c r="D4585" s="31" t="s">
        <v>18522</v>
      </c>
      <c r="E4585" s="31" t="s">
        <v>40</v>
      </c>
      <c r="F4585" s="30">
        <v>8867.0</v>
      </c>
      <c r="G4585" s="30">
        <v>9.0873566E9</v>
      </c>
      <c r="H4585" s="42" t="s">
        <v>18523</v>
      </c>
      <c r="I4585" s="25" t="s">
        <v>754</v>
      </c>
      <c r="J4585" s="57">
        <v>44539.0</v>
      </c>
      <c r="K4585" s="57">
        <v>44539.0</v>
      </c>
      <c r="L4585" s="27">
        <v>1.0</v>
      </c>
      <c r="M4585" s="27" t="s">
        <v>7</v>
      </c>
      <c r="N4585" s="27" t="s">
        <v>7</v>
      </c>
      <c r="O4585" s="44">
        <f>375*30</f>
        <v>11250</v>
      </c>
      <c r="P4585" s="44">
        <f>355*30</f>
        <v>10650</v>
      </c>
      <c r="Q4585" s="28" t="s">
        <v>6</v>
      </c>
      <c r="R4585" s="28" t="s">
        <v>6</v>
      </c>
      <c r="S4585" s="28" t="s">
        <v>17922</v>
      </c>
      <c r="T4585" s="25" t="s">
        <v>18524</v>
      </c>
      <c r="U4585" s="25" t="s">
        <v>87</v>
      </c>
      <c r="V4585" s="29"/>
      <c r="W4585" s="20"/>
      <c r="X4585" s="20"/>
      <c r="Y4585" s="20"/>
      <c r="Z4585" s="20"/>
      <c r="AA4585" s="20"/>
      <c r="AB4585" s="20"/>
      <c r="AC4585" s="20"/>
      <c r="AD4585" s="20"/>
      <c r="AE4585" s="20"/>
      <c r="AF4585" s="20"/>
      <c r="AG4585" s="20"/>
      <c r="AH4585" s="20"/>
    </row>
    <row r="4586">
      <c r="A4586" s="34">
        <v>315434.0</v>
      </c>
      <c r="B4586" s="35" t="s">
        <v>18525</v>
      </c>
      <c r="C4586" s="35" t="s">
        <v>18526</v>
      </c>
      <c r="D4586" s="35" t="s">
        <v>18527</v>
      </c>
      <c r="E4586" s="35" t="s">
        <v>40</v>
      </c>
      <c r="F4586" s="34">
        <v>7450.0</v>
      </c>
      <c r="G4586" s="34">
        <v>2.0144582E9</v>
      </c>
      <c r="H4586" s="51" t="s">
        <v>18528</v>
      </c>
      <c r="I4586" s="14" t="s">
        <v>754</v>
      </c>
      <c r="J4586" s="52">
        <v>44539.0</v>
      </c>
      <c r="K4586" s="48"/>
      <c r="L4586" s="16">
        <v>2.0</v>
      </c>
      <c r="M4586" s="16" t="s">
        <v>7</v>
      </c>
      <c r="N4586" s="48"/>
      <c r="O4586" s="49"/>
      <c r="P4586" s="49"/>
      <c r="Q4586" s="17" t="s">
        <v>6</v>
      </c>
      <c r="R4586" s="17" t="s">
        <v>6</v>
      </c>
      <c r="S4586" s="49"/>
      <c r="T4586" s="14" t="s">
        <v>18529</v>
      </c>
      <c r="U4586" s="14" t="s">
        <v>92</v>
      </c>
      <c r="V4586" s="18"/>
      <c r="W4586" s="20"/>
      <c r="X4586" s="20"/>
      <c r="Y4586" s="20"/>
      <c r="Z4586" s="20"/>
      <c r="AA4586" s="20"/>
      <c r="AB4586" s="20"/>
      <c r="AC4586" s="20"/>
      <c r="AD4586" s="20"/>
      <c r="AE4586" s="20"/>
      <c r="AF4586" s="20"/>
      <c r="AG4586" s="20"/>
      <c r="AH4586" s="20"/>
    </row>
    <row r="4587">
      <c r="A4587" s="30">
        <v>315435.0</v>
      </c>
      <c r="B4587" s="31" t="s">
        <v>18530</v>
      </c>
      <c r="C4587" s="31" t="s">
        <v>18531</v>
      </c>
      <c r="D4587" s="31" t="s">
        <v>18389</v>
      </c>
      <c r="E4587" s="31" t="s">
        <v>40</v>
      </c>
      <c r="F4587" s="30">
        <v>7042.0</v>
      </c>
      <c r="G4587" s="30">
        <v>9.7378394E9</v>
      </c>
      <c r="H4587" s="42" t="s">
        <v>18068</v>
      </c>
      <c r="I4587" s="25" t="s">
        <v>754</v>
      </c>
      <c r="J4587" s="57">
        <v>44539.0</v>
      </c>
      <c r="K4587" s="43"/>
      <c r="L4587" s="27">
        <v>2.0</v>
      </c>
      <c r="M4587" s="27" t="s">
        <v>7</v>
      </c>
      <c r="N4587" s="43"/>
      <c r="O4587" s="44"/>
      <c r="P4587" s="44"/>
      <c r="Q4587" s="28" t="s">
        <v>6</v>
      </c>
      <c r="R4587" s="28" t="s">
        <v>6</v>
      </c>
      <c r="S4587" s="44"/>
      <c r="T4587" s="25" t="s">
        <v>18532</v>
      </c>
      <c r="U4587" s="25" t="s">
        <v>92</v>
      </c>
      <c r="V4587" s="29"/>
      <c r="W4587" s="20"/>
      <c r="X4587" s="20"/>
      <c r="Y4587" s="20"/>
      <c r="Z4587" s="20"/>
      <c r="AA4587" s="20"/>
      <c r="AB4587" s="20"/>
      <c r="AC4587" s="20"/>
      <c r="AD4587" s="20"/>
      <c r="AE4587" s="20"/>
      <c r="AF4587" s="20"/>
      <c r="AG4587" s="20"/>
      <c r="AH4587" s="20"/>
    </row>
    <row r="4588">
      <c r="A4588" s="34">
        <v>315436.0</v>
      </c>
      <c r="B4588" s="35" t="s">
        <v>18533</v>
      </c>
      <c r="C4588" s="35" t="s">
        <v>18534</v>
      </c>
      <c r="D4588" s="35" t="s">
        <v>18535</v>
      </c>
      <c r="E4588" s="35" t="s">
        <v>40</v>
      </c>
      <c r="F4588" s="34">
        <v>7647.0</v>
      </c>
      <c r="G4588" s="34">
        <v>2.01750831E9</v>
      </c>
      <c r="H4588" s="64"/>
      <c r="I4588" s="14" t="s">
        <v>754</v>
      </c>
      <c r="J4588" s="52">
        <v>44539.0</v>
      </c>
      <c r="K4588" s="52">
        <v>44539.0</v>
      </c>
      <c r="L4588" s="16">
        <v>1.0</v>
      </c>
      <c r="M4588" s="16" t="s">
        <v>7</v>
      </c>
      <c r="N4588" s="16" t="s">
        <v>6</v>
      </c>
      <c r="O4588" s="16" t="s">
        <v>6</v>
      </c>
      <c r="P4588" s="16" t="s">
        <v>6</v>
      </c>
      <c r="Q4588" s="16" t="s">
        <v>6</v>
      </c>
      <c r="R4588" s="16" t="s">
        <v>6</v>
      </c>
      <c r="S4588" s="16" t="s">
        <v>6</v>
      </c>
      <c r="T4588" s="14" t="s">
        <v>18536</v>
      </c>
      <c r="U4588" s="14" t="s">
        <v>87</v>
      </c>
      <c r="V4588" s="18"/>
      <c r="W4588" s="20"/>
      <c r="X4588" s="20"/>
      <c r="Y4588" s="20"/>
      <c r="Z4588" s="20"/>
      <c r="AA4588" s="20"/>
      <c r="AB4588" s="20"/>
      <c r="AC4588" s="20"/>
      <c r="AD4588" s="20"/>
      <c r="AE4588" s="20"/>
      <c r="AF4588" s="20"/>
      <c r="AG4588" s="20"/>
      <c r="AH4588" s="20"/>
    </row>
    <row r="4589">
      <c r="A4589" s="30">
        <v>315439.0</v>
      </c>
      <c r="B4589" s="31" t="s">
        <v>18537</v>
      </c>
      <c r="C4589" s="31" t="s">
        <v>18538</v>
      </c>
      <c r="D4589" s="31" t="s">
        <v>6721</v>
      </c>
      <c r="E4589" s="31" t="s">
        <v>40</v>
      </c>
      <c r="F4589" s="30">
        <v>7860.0</v>
      </c>
      <c r="G4589" s="30">
        <v>9.733005788E9</v>
      </c>
      <c r="H4589" s="42" t="s">
        <v>18539</v>
      </c>
      <c r="I4589" s="25" t="s">
        <v>754</v>
      </c>
      <c r="J4589" s="57">
        <v>44539.0</v>
      </c>
      <c r="K4589" s="26">
        <v>44607.0</v>
      </c>
      <c r="L4589" s="27">
        <v>1.0</v>
      </c>
      <c r="M4589" s="27" t="s">
        <v>7</v>
      </c>
      <c r="N4589" s="27" t="s">
        <v>7</v>
      </c>
      <c r="O4589" s="28">
        <f>550*30</f>
        <v>16500</v>
      </c>
      <c r="P4589" s="28" t="s">
        <v>6</v>
      </c>
      <c r="Q4589" s="28" t="s">
        <v>18540</v>
      </c>
      <c r="R4589" s="28" t="s">
        <v>18541</v>
      </c>
      <c r="S4589" s="28" t="s">
        <v>18542</v>
      </c>
      <c r="T4589" s="25" t="s">
        <v>18543</v>
      </c>
      <c r="U4589" s="25" t="s">
        <v>87</v>
      </c>
      <c r="V4589" s="29"/>
      <c r="W4589" s="20"/>
      <c r="X4589" s="20"/>
      <c r="Y4589" s="20"/>
      <c r="Z4589" s="20"/>
      <c r="AA4589" s="20"/>
      <c r="AB4589" s="20"/>
      <c r="AC4589" s="20"/>
      <c r="AD4589" s="20"/>
      <c r="AE4589" s="20"/>
      <c r="AF4589" s="20"/>
      <c r="AG4589" s="20"/>
      <c r="AH4589" s="20"/>
    </row>
    <row r="4590">
      <c r="A4590" s="34">
        <v>315442.0</v>
      </c>
      <c r="B4590" s="35" t="s">
        <v>18544</v>
      </c>
      <c r="C4590" s="35" t="s">
        <v>18545</v>
      </c>
      <c r="D4590" s="35" t="s">
        <v>17874</v>
      </c>
      <c r="E4590" s="35" t="s">
        <v>40</v>
      </c>
      <c r="F4590" s="34">
        <v>7206.0</v>
      </c>
      <c r="G4590" s="34">
        <v>9.089947525E9</v>
      </c>
      <c r="H4590" s="64"/>
      <c r="I4590" s="14" t="s">
        <v>754</v>
      </c>
      <c r="J4590" s="52">
        <v>44539.0</v>
      </c>
      <c r="K4590" s="52">
        <v>44539.0</v>
      </c>
      <c r="L4590" s="16">
        <v>1.0</v>
      </c>
      <c r="M4590" s="16" t="s">
        <v>7</v>
      </c>
      <c r="N4590" s="16" t="s">
        <v>7</v>
      </c>
      <c r="O4590" s="49">
        <f t="shared" ref="O4590:P4590" si="39">251.32*30</f>
        <v>7539.6</v>
      </c>
      <c r="P4590" s="49">
        <f t="shared" si="39"/>
        <v>7539.6</v>
      </c>
      <c r="Q4590" s="16" t="s">
        <v>6</v>
      </c>
      <c r="R4590" s="16" t="s">
        <v>6</v>
      </c>
      <c r="S4590" s="49">
        <f>251.32*30</f>
        <v>7539.6</v>
      </c>
      <c r="T4590" s="14" t="s">
        <v>18546</v>
      </c>
      <c r="U4590" s="14" t="s">
        <v>87</v>
      </c>
      <c r="V4590" s="18"/>
      <c r="W4590" s="20"/>
      <c r="X4590" s="20"/>
      <c r="Y4590" s="20"/>
      <c r="Z4590" s="20"/>
      <c r="AA4590" s="20"/>
      <c r="AB4590" s="20"/>
      <c r="AC4590" s="20"/>
      <c r="AD4590" s="20"/>
      <c r="AE4590" s="20"/>
      <c r="AF4590" s="20"/>
      <c r="AG4590" s="20"/>
      <c r="AH4590" s="20"/>
    </row>
    <row r="4591">
      <c r="A4591" s="30">
        <v>315445.0</v>
      </c>
      <c r="B4591" s="31" t="s">
        <v>18547</v>
      </c>
      <c r="C4591" s="31" t="s">
        <v>18548</v>
      </c>
      <c r="D4591" s="31" t="s">
        <v>11906</v>
      </c>
      <c r="E4591" s="31" t="s">
        <v>40</v>
      </c>
      <c r="F4591" s="30">
        <v>8807.0</v>
      </c>
      <c r="G4591" s="30">
        <v>9.0859565E9</v>
      </c>
      <c r="H4591" s="42" t="s">
        <v>18549</v>
      </c>
      <c r="I4591" s="25" t="s">
        <v>754</v>
      </c>
      <c r="J4591" s="57">
        <v>44539.0</v>
      </c>
      <c r="K4591" s="89">
        <v>44617.0</v>
      </c>
      <c r="L4591" s="27">
        <v>2.0</v>
      </c>
      <c r="M4591" s="27" t="s">
        <v>7</v>
      </c>
      <c r="N4591" s="27" t="s">
        <v>7</v>
      </c>
      <c r="O4591" s="44">
        <f>515*30</f>
        <v>15450</v>
      </c>
      <c r="P4591" s="44">
        <f>481*30</f>
        <v>14430</v>
      </c>
      <c r="Q4591" s="28" t="s">
        <v>18550</v>
      </c>
      <c r="R4591" s="28" t="s">
        <v>18551</v>
      </c>
      <c r="S4591" s="28">
        <v>12000.0</v>
      </c>
      <c r="T4591" s="25" t="s">
        <v>18552</v>
      </c>
      <c r="U4591" s="25" t="s">
        <v>87</v>
      </c>
      <c r="V4591" s="29"/>
      <c r="W4591" s="20"/>
      <c r="X4591" s="20"/>
      <c r="Y4591" s="20"/>
      <c r="Z4591" s="20"/>
      <c r="AA4591" s="20"/>
      <c r="AB4591" s="20"/>
      <c r="AC4591" s="20"/>
      <c r="AD4591" s="20"/>
      <c r="AE4591" s="20"/>
      <c r="AF4591" s="20"/>
      <c r="AG4591" s="20"/>
      <c r="AH4591" s="20"/>
    </row>
    <row r="4592">
      <c r="A4592" s="34">
        <v>315448.0</v>
      </c>
      <c r="B4592" s="35" t="s">
        <v>18553</v>
      </c>
      <c r="C4592" s="35" t="s">
        <v>18554</v>
      </c>
      <c r="D4592" s="35" t="s">
        <v>18555</v>
      </c>
      <c r="E4592" s="35" t="s">
        <v>40</v>
      </c>
      <c r="F4592" s="34">
        <v>8077.0</v>
      </c>
      <c r="G4592" s="34">
        <v>8.568292274E9</v>
      </c>
      <c r="H4592" s="51" t="s">
        <v>18556</v>
      </c>
      <c r="I4592" s="14" t="s">
        <v>754</v>
      </c>
      <c r="J4592" s="52">
        <v>44539.0</v>
      </c>
      <c r="K4592" s="52">
        <v>44539.0</v>
      </c>
      <c r="L4592" s="16">
        <v>1.0</v>
      </c>
      <c r="M4592" s="16" t="s">
        <v>7</v>
      </c>
      <c r="N4592" s="16" t="s">
        <v>6</v>
      </c>
      <c r="O4592" s="16" t="s">
        <v>6</v>
      </c>
      <c r="P4592" s="16" t="s">
        <v>6</v>
      </c>
      <c r="Q4592" s="16" t="s">
        <v>6</v>
      </c>
      <c r="R4592" s="16" t="s">
        <v>6</v>
      </c>
      <c r="S4592" s="16" t="s">
        <v>6</v>
      </c>
      <c r="T4592" s="14" t="s">
        <v>18557</v>
      </c>
      <c r="U4592" s="14" t="s">
        <v>87</v>
      </c>
      <c r="V4592" s="18"/>
      <c r="W4592" s="20"/>
      <c r="X4592" s="20"/>
      <c r="Y4592" s="20"/>
      <c r="Z4592" s="20"/>
      <c r="AA4592" s="20"/>
      <c r="AB4592" s="20"/>
      <c r="AC4592" s="20"/>
      <c r="AD4592" s="20"/>
      <c r="AE4592" s="20"/>
      <c r="AF4592" s="20"/>
      <c r="AG4592" s="20"/>
      <c r="AH4592" s="20"/>
    </row>
    <row r="4593">
      <c r="A4593" s="30">
        <v>315455.0</v>
      </c>
      <c r="B4593" s="31" t="s">
        <v>18558</v>
      </c>
      <c r="C4593" s="31" t="s">
        <v>18559</v>
      </c>
      <c r="D4593" s="31" t="s">
        <v>4628</v>
      </c>
      <c r="E4593" s="31" t="s">
        <v>40</v>
      </c>
      <c r="F4593" s="30">
        <v>8638.0</v>
      </c>
      <c r="G4593" s="30">
        <v>6.096569291E9</v>
      </c>
      <c r="H4593" s="42" t="s">
        <v>18560</v>
      </c>
      <c r="I4593" s="25" t="s">
        <v>754</v>
      </c>
      <c r="J4593" s="57">
        <v>44539.0</v>
      </c>
      <c r="K4593" s="43"/>
      <c r="L4593" s="27">
        <v>2.0</v>
      </c>
      <c r="M4593" s="27" t="s">
        <v>7</v>
      </c>
      <c r="N4593" s="43"/>
      <c r="O4593" s="44"/>
      <c r="P4593" s="44"/>
      <c r="Q4593" s="28" t="s">
        <v>6</v>
      </c>
      <c r="R4593" s="28" t="s">
        <v>6</v>
      </c>
      <c r="S4593" s="44"/>
      <c r="T4593" s="25" t="s">
        <v>18561</v>
      </c>
      <c r="U4593" s="25" t="s">
        <v>92</v>
      </c>
      <c r="V4593" s="29"/>
      <c r="W4593" s="20"/>
      <c r="X4593" s="20"/>
      <c r="Y4593" s="20"/>
      <c r="Z4593" s="20"/>
      <c r="AA4593" s="20"/>
      <c r="AB4593" s="20"/>
      <c r="AC4593" s="20"/>
      <c r="AD4593" s="20"/>
      <c r="AE4593" s="20"/>
      <c r="AF4593" s="20"/>
      <c r="AG4593" s="20"/>
      <c r="AH4593" s="20"/>
    </row>
    <row r="4594">
      <c r="A4594" s="34">
        <v>315459.0</v>
      </c>
      <c r="B4594" s="35" t="s">
        <v>18562</v>
      </c>
      <c r="C4594" s="35" t="s">
        <v>18563</v>
      </c>
      <c r="D4594" s="35" t="s">
        <v>5375</v>
      </c>
      <c r="E4594" s="35" t="s">
        <v>40</v>
      </c>
      <c r="F4594" s="34">
        <v>8818.0</v>
      </c>
      <c r="G4594" s="34">
        <v>7.3245241E9</v>
      </c>
      <c r="H4594" s="51" t="s">
        <v>18564</v>
      </c>
      <c r="I4594" s="14" t="s">
        <v>754</v>
      </c>
      <c r="J4594" s="52">
        <v>44539.0</v>
      </c>
      <c r="K4594" s="52">
        <v>44539.0</v>
      </c>
      <c r="L4594" s="16">
        <v>1.0</v>
      </c>
      <c r="M4594" s="16" t="s">
        <v>7</v>
      </c>
      <c r="N4594" s="16" t="s">
        <v>6</v>
      </c>
      <c r="O4594" s="16" t="s">
        <v>6</v>
      </c>
      <c r="P4594" s="16" t="s">
        <v>6</v>
      </c>
      <c r="Q4594" s="16" t="s">
        <v>6</v>
      </c>
      <c r="R4594" s="16" t="s">
        <v>6</v>
      </c>
      <c r="S4594" s="16" t="s">
        <v>6</v>
      </c>
      <c r="T4594" s="14" t="s">
        <v>18565</v>
      </c>
      <c r="U4594" s="14" t="s">
        <v>87</v>
      </c>
      <c r="V4594" s="18"/>
      <c r="W4594" s="20"/>
      <c r="X4594" s="20"/>
      <c r="Y4594" s="20"/>
      <c r="Z4594" s="20"/>
      <c r="AA4594" s="20"/>
      <c r="AB4594" s="20"/>
      <c r="AC4594" s="20"/>
      <c r="AD4594" s="20"/>
      <c r="AE4594" s="20"/>
      <c r="AF4594" s="20"/>
      <c r="AG4594" s="20"/>
      <c r="AH4594" s="20"/>
    </row>
    <row r="4595">
      <c r="A4595" s="30">
        <v>315461.0</v>
      </c>
      <c r="B4595" s="31" t="s">
        <v>18566</v>
      </c>
      <c r="C4595" s="31" t="s">
        <v>18567</v>
      </c>
      <c r="D4595" s="31" t="s">
        <v>17741</v>
      </c>
      <c r="E4595" s="31" t="s">
        <v>40</v>
      </c>
      <c r="F4595" s="30">
        <v>8009.0</v>
      </c>
      <c r="G4595" s="30">
        <v>8.5632236E9</v>
      </c>
      <c r="H4595" s="42" t="s">
        <v>18568</v>
      </c>
      <c r="I4595" s="25" t="s">
        <v>754</v>
      </c>
      <c r="J4595" s="57">
        <v>44539.0</v>
      </c>
      <c r="K4595" s="57">
        <v>44539.0</v>
      </c>
      <c r="L4595" s="27">
        <v>1.0</v>
      </c>
      <c r="M4595" s="27" t="s">
        <v>7</v>
      </c>
      <c r="N4595" s="27" t="s">
        <v>7</v>
      </c>
      <c r="O4595" s="27" t="s">
        <v>6</v>
      </c>
      <c r="P4595" s="28">
        <v>11000.0</v>
      </c>
      <c r="Q4595" s="27" t="s">
        <v>6</v>
      </c>
      <c r="R4595" s="27" t="s">
        <v>6</v>
      </c>
      <c r="S4595" s="28">
        <v>11000.0</v>
      </c>
      <c r="T4595" s="25" t="s">
        <v>18569</v>
      </c>
      <c r="U4595" s="25" t="s">
        <v>87</v>
      </c>
      <c r="V4595" s="29"/>
      <c r="W4595" s="20"/>
      <c r="X4595" s="20"/>
      <c r="Y4595" s="20"/>
      <c r="Z4595" s="20"/>
      <c r="AA4595" s="20"/>
      <c r="AB4595" s="20"/>
      <c r="AC4595" s="20"/>
      <c r="AD4595" s="20"/>
      <c r="AE4595" s="20"/>
      <c r="AF4595" s="20"/>
      <c r="AG4595" s="20"/>
      <c r="AH4595" s="20"/>
    </row>
    <row r="4596">
      <c r="A4596" s="34">
        <v>315462.0</v>
      </c>
      <c r="B4596" s="35" t="s">
        <v>18570</v>
      </c>
      <c r="C4596" s="35" t="s">
        <v>18571</v>
      </c>
      <c r="D4596" s="35" t="s">
        <v>18572</v>
      </c>
      <c r="E4596" s="35" t="s">
        <v>40</v>
      </c>
      <c r="F4596" s="34">
        <v>8721.0</v>
      </c>
      <c r="G4596" s="34">
        <v>7.32237222E9</v>
      </c>
      <c r="H4596" s="51" t="s">
        <v>18573</v>
      </c>
      <c r="I4596" s="14" t="s">
        <v>754</v>
      </c>
      <c r="J4596" s="52">
        <v>44539.0</v>
      </c>
      <c r="K4596" s="105">
        <v>44617.0</v>
      </c>
      <c r="L4596" s="16">
        <v>2.0</v>
      </c>
      <c r="M4596" s="16" t="s">
        <v>7</v>
      </c>
      <c r="N4596" s="16" t="s">
        <v>7</v>
      </c>
      <c r="O4596" s="49">
        <f t="shared" ref="O4596:P4596" si="40">360*30</f>
        <v>10800</v>
      </c>
      <c r="P4596" s="49">
        <f t="shared" si="40"/>
        <v>10800</v>
      </c>
      <c r="Q4596" s="17" t="s">
        <v>6</v>
      </c>
      <c r="R4596" s="17" t="s">
        <v>6</v>
      </c>
      <c r="S4596" s="49">
        <f>360*30</f>
        <v>10800</v>
      </c>
      <c r="T4596" s="14" t="s">
        <v>18574</v>
      </c>
      <c r="U4596" s="14" t="s">
        <v>87</v>
      </c>
      <c r="V4596" s="18"/>
      <c r="W4596" s="20"/>
      <c r="X4596" s="20"/>
      <c r="Y4596" s="20"/>
      <c r="Z4596" s="20"/>
      <c r="AA4596" s="20"/>
      <c r="AB4596" s="20"/>
      <c r="AC4596" s="20"/>
      <c r="AD4596" s="20"/>
      <c r="AE4596" s="20"/>
      <c r="AF4596" s="20"/>
      <c r="AG4596" s="20"/>
      <c r="AH4596" s="20"/>
    </row>
    <row r="4597">
      <c r="A4597" s="30">
        <v>315463.0</v>
      </c>
      <c r="B4597" s="31" t="s">
        <v>18575</v>
      </c>
      <c r="C4597" s="31" t="s">
        <v>18576</v>
      </c>
      <c r="D4597" s="31" t="s">
        <v>18577</v>
      </c>
      <c r="E4597" s="31" t="s">
        <v>40</v>
      </c>
      <c r="F4597" s="30">
        <v>7747.0</v>
      </c>
      <c r="G4597" s="30">
        <v>7.3276556E9</v>
      </c>
      <c r="H4597" s="42" t="s">
        <v>18578</v>
      </c>
      <c r="I4597" s="25" t="s">
        <v>754</v>
      </c>
      <c r="J4597" s="57">
        <v>44539.0</v>
      </c>
      <c r="K4597" s="57">
        <v>44539.0</v>
      </c>
      <c r="L4597" s="27">
        <v>1.0</v>
      </c>
      <c r="M4597" s="27" t="s">
        <v>7</v>
      </c>
      <c r="N4597" s="27" t="s">
        <v>7</v>
      </c>
      <c r="O4597" s="44">
        <f>432*30</f>
        <v>12960</v>
      </c>
      <c r="P4597" s="44">
        <f>417*30</f>
        <v>12510</v>
      </c>
      <c r="Q4597" s="28" t="s">
        <v>6</v>
      </c>
      <c r="R4597" s="28" t="s">
        <v>6</v>
      </c>
      <c r="S4597" s="28" t="s">
        <v>17922</v>
      </c>
      <c r="T4597" s="25" t="s">
        <v>18579</v>
      </c>
      <c r="U4597" s="25" t="s">
        <v>87</v>
      </c>
      <c r="V4597" s="29"/>
      <c r="W4597" s="20"/>
      <c r="X4597" s="20"/>
      <c r="Y4597" s="20"/>
      <c r="Z4597" s="20"/>
      <c r="AA4597" s="20"/>
      <c r="AB4597" s="20"/>
      <c r="AC4597" s="20"/>
      <c r="AD4597" s="20"/>
      <c r="AE4597" s="20"/>
      <c r="AF4597" s="20"/>
      <c r="AG4597" s="20"/>
      <c r="AH4597" s="20"/>
    </row>
    <row r="4598">
      <c r="A4598" s="34">
        <v>315464.0</v>
      </c>
      <c r="B4598" s="35" t="s">
        <v>18580</v>
      </c>
      <c r="C4598" s="35" t="s">
        <v>18581</v>
      </c>
      <c r="D4598" s="35" t="s">
        <v>18483</v>
      </c>
      <c r="E4598" s="35" t="s">
        <v>40</v>
      </c>
      <c r="F4598" s="34">
        <v>8053.0</v>
      </c>
      <c r="G4598" s="34">
        <v>8.563960005E9</v>
      </c>
      <c r="H4598" s="51" t="s">
        <v>18582</v>
      </c>
      <c r="I4598" s="14" t="s">
        <v>754</v>
      </c>
      <c r="J4598" s="52">
        <v>44539.0</v>
      </c>
      <c r="K4598" s="105">
        <v>44617.0</v>
      </c>
      <c r="L4598" s="16">
        <v>2.0</v>
      </c>
      <c r="M4598" s="16" t="s">
        <v>7</v>
      </c>
      <c r="N4598" s="16" t="s">
        <v>7</v>
      </c>
      <c r="O4598" s="17">
        <v>20268.9</v>
      </c>
      <c r="P4598" s="17">
        <v>18562.8</v>
      </c>
      <c r="Q4598" s="17" t="s">
        <v>6</v>
      </c>
      <c r="R4598" s="17" t="s">
        <v>6</v>
      </c>
      <c r="S4598" s="17" t="s">
        <v>17922</v>
      </c>
      <c r="T4598" s="14" t="s">
        <v>18583</v>
      </c>
      <c r="U4598" s="14" t="s">
        <v>87</v>
      </c>
      <c r="V4598" s="18"/>
      <c r="W4598" s="20"/>
      <c r="X4598" s="20"/>
      <c r="Y4598" s="20"/>
      <c r="Z4598" s="20"/>
      <c r="AA4598" s="20"/>
      <c r="AB4598" s="20"/>
      <c r="AC4598" s="20"/>
      <c r="AD4598" s="20"/>
      <c r="AE4598" s="20"/>
      <c r="AF4598" s="20"/>
      <c r="AG4598" s="20"/>
      <c r="AH4598" s="20"/>
    </row>
    <row r="4599">
      <c r="A4599" s="30">
        <v>315467.0</v>
      </c>
      <c r="B4599" s="31" t="s">
        <v>18584</v>
      </c>
      <c r="C4599" s="31" t="s">
        <v>18585</v>
      </c>
      <c r="D4599" s="31" t="s">
        <v>18586</v>
      </c>
      <c r="E4599" s="31" t="s">
        <v>40</v>
      </c>
      <c r="F4599" s="30">
        <v>7830.0</v>
      </c>
      <c r="G4599" s="30">
        <v>9.08832222E9</v>
      </c>
      <c r="H4599" s="42" t="s">
        <v>18587</v>
      </c>
      <c r="I4599" s="25" t="s">
        <v>754</v>
      </c>
      <c r="J4599" s="57">
        <v>44539.0</v>
      </c>
      <c r="K4599" s="89">
        <v>44617.0</v>
      </c>
      <c r="L4599" s="27">
        <v>2.0</v>
      </c>
      <c r="M4599" s="27" t="s">
        <v>7</v>
      </c>
      <c r="N4599" s="27" t="s">
        <v>7</v>
      </c>
      <c r="O4599" s="44">
        <f>449*30</f>
        <v>13470</v>
      </c>
      <c r="P4599" s="44">
        <f>389*30</f>
        <v>11670</v>
      </c>
      <c r="Q4599" s="28" t="s">
        <v>6</v>
      </c>
      <c r="R4599" s="28" t="s">
        <v>6</v>
      </c>
      <c r="S4599" s="28" t="s">
        <v>17922</v>
      </c>
      <c r="T4599" s="25" t="s">
        <v>18588</v>
      </c>
      <c r="U4599" s="25" t="s">
        <v>87</v>
      </c>
      <c r="V4599" s="29"/>
      <c r="W4599" s="20"/>
      <c r="X4599" s="20"/>
      <c r="Y4599" s="20"/>
      <c r="Z4599" s="20"/>
      <c r="AA4599" s="20"/>
      <c r="AB4599" s="20"/>
      <c r="AC4599" s="20"/>
      <c r="AD4599" s="20"/>
      <c r="AE4599" s="20"/>
      <c r="AF4599" s="20"/>
      <c r="AG4599" s="20"/>
      <c r="AH4599" s="20"/>
    </row>
    <row r="4600">
      <c r="A4600" s="34">
        <v>315469.0</v>
      </c>
      <c r="B4600" s="35" t="s">
        <v>18589</v>
      </c>
      <c r="C4600" s="35" t="s">
        <v>18590</v>
      </c>
      <c r="D4600" s="35" t="s">
        <v>18474</v>
      </c>
      <c r="E4600" s="35" t="s">
        <v>40</v>
      </c>
      <c r="F4600" s="34">
        <v>7753.0</v>
      </c>
      <c r="G4600" s="34">
        <v>7.326432E9</v>
      </c>
      <c r="H4600" s="51" t="s">
        <v>18591</v>
      </c>
      <c r="I4600" s="14" t="s">
        <v>754</v>
      </c>
      <c r="J4600" s="52">
        <v>44539.0</v>
      </c>
      <c r="K4600" s="15">
        <v>44607.0</v>
      </c>
      <c r="L4600" s="16">
        <v>1.0</v>
      </c>
      <c r="M4600" s="16" t="s">
        <v>7</v>
      </c>
      <c r="N4600" s="16" t="s">
        <v>7</v>
      </c>
      <c r="O4600" s="49">
        <f>522*30</f>
        <v>15660</v>
      </c>
      <c r="P4600" s="36" t="s">
        <v>5</v>
      </c>
      <c r="Q4600" s="17" t="s">
        <v>18592</v>
      </c>
      <c r="R4600" s="17" t="s">
        <v>18593</v>
      </c>
      <c r="S4600" s="49">
        <f>385*30</f>
        <v>11550</v>
      </c>
      <c r="T4600" s="14" t="s">
        <v>18594</v>
      </c>
      <c r="U4600" s="14" t="s">
        <v>87</v>
      </c>
      <c r="V4600" s="18"/>
      <c r="W4600" s="20"/>
      <c r="X4600" s="20"/>
      <c r="Y4600" s="20"/>
      <c r="Z4600" s="20"/>
      <c r="AA4600" s="20"/>
      <c r="AB4600" s="20"/>
      <c r="AC4600" s="20"/>
      <c r="AD4600" s="20"/>
      <c r="AE4600" s="20"/>
      <c r="AF4600" s="20"/>
      <c r="AG4600" s="20"/>
      <c r="AH4600" s="20"/>
    </row>
    <row r="4601">
      <c r="A4601" s="30">
        <v>315471.0</v>
      </c>
      <c r="B4601" s="31" t="s">
        <v>18595</v>
      </c>
      <c r="C4601" s="31" t="s">
        <v>18596</v>
      </c>
      <c r="D4601" s="31" t="s">
        <v>7134</v>
      </c>
      <c r="E4601" s="31" t="s">
        <v>40</v>
      </c>
      <c r="F4601" s="30">
        <v>7006.0</v>
      </c>
      <c r="G4601" s="30">
        <v>9.732261577E9</v>
      </c>
      <c r="H4601" s="42" t="s">
        <v>18597</v>
      </c>
      <c r="I4601" s="25" t="s">
        <v>754</v>
      </c>
      <c r="J4601" s="57">
        <v>44539.0</v>
      </c>
      <c r="K4601" s="43"/>
      <c r="L4601" s="27">
        <v>2.0</v>
      </c>
      <c r="M4601" s="27" t="s">
        <v>7</v>
      </c>
      <c r="N4601" s="43"/>
      <c r="O4601" s="44"/>
      <c r="P4601" s="44"/>
      <c r="Q4601" s="28" t="s">
        <v>6</v>
      </c>
      <c r="R4601" s="28" t="s">
        <v>6</v>
      </c>
      <c r="S4601" s="44"/>
      <c r="T4601" s="25" t="s">
        <v>18598</v>
      </c>
      <c r="U4601" s="25" t="s">
        <v>92</v>
      </c>
      <c r="V4601" s="29"/>
      <c r="W4601" s="20"/>
      <c r="X4601" s="20"/>
      <c r="Y4601" s="20"/>
      <c r="Z4601" s="20"/>
      <c r="AA4601" s="20"/>
      <c r="AB4601" s="20"/>
      <c r="AC4601" s="20"/>
      <c r="AD4601" s="20"/>
      <c r="AE4601" s="20"/>
      <c r="AF4601" s="20"/>
      <c r="AG4601" s="20"/>
      <c r="AH4601" s="20"/>
    </row>
    <row r="4602">
      <c r="A4602" s="34">
        <v>315472.0</v>
      </c>
      <c r="B4602" s="35" t="s">
        <v>18599</v>
      </c>
      <c r="C4602" s="35" t="s">
        <v>18600</v>
      </c>
      <c r="D4602" s="35" t="s">
        <v>18601</v>
      </c>
      <c r="E4602" s="35" t="s">
        <v>40</v>
      </c>
      <c r="F4602" s="34">
        <v>8816.0</v>
      </c>
      <c r="G4602" s="34">
        <v>7.3296701E9</v>
      </c>
      <c r="H4602" s="51" t="s">
        <v>18602</v>
      </c>
      <c r="I4602" s="14" t="s">
        <v>754</v>
      </c>
      <c r="J4602" s="52">
        <v>44539.0</v>
      </c>
      <c r="K4602" s="48"/>
      <c r="L4602" s="16">
        <v>2.0</v>
      </c>
      <c r="M4602" s="16" t="s">
        <v>7</v>
      </c>
      <c r="N4602" s="48"/>
      <c r="O4602" s="49"/>
      <c r="P4602" s="49"/>
      <c r="Q4602" s="17" t="s">
        <v>6</v>
      </c>
      <c r="R4602" s="17" t="s">
        <v>6</v>
      </c>
      <c r="S4602" s="49"/>
      <c r="T4602" s="14" t="s">
        <v>18529</v>
      </c>
      <c r="U4602" s="14" t="s">
        <v>92</v>
      </c>
      <c r="V4602" s="18"/>
      <c r="W4602" s="20"/>
      <c r="X4602" s="20"/>
      <c r="Y4602" s="20"/>
      <c r="Z4602" s="20"/>
      <c r="AA4602" s="20"/>
      <c r="AB4602" s="20"/>
      <c r="AC4602" s="20"/>
      <c r="AD4602" s="20"/>
      <c r="AE4602" s="20"/>
      <c r="AF4602" s="20"/>
      <c r="AG4602" s="20"/>
      <c r="AH4602" s="20"/>
    </row>
    <row r="4603">
      <c r="A4603" s="30">
        <v>315482.0</v>
      </c>
      <c r="B4603" s="31" t="s">
        <v>18603</v>
      </c>
      <c r="C4603" s="31" t="s">
        <v>18604</v>
      </c>
      <c r="D4603" s="31" t="s">
        <v>18605</v>
      </c>
      <c r="E4603" s="31" t="s">
        <v>40</v>
      </c>
      <c r="F4603" s="30">
        <v>8057.0</v>
      </c>
      <c r="G4603" s="30">
        <v>8.569140444E9</v>
      </c>
      <c r="H4603" s="42" t="s">
        <v>18606</v>
      </c>
      <c r="I4603" s="25" t="s">
        <v>754</v>
      </c>
      <c r="J4603" s="57">
        <v>44539.0</v>
      </c>
      <c r="K4603" s="57">
        <v>44539.0</v>
      </c>
      <c r="L4603" s="27">
        <v>1.0</v>
      </c>
      <c r="M4603" s="27" t="s">
        <v>7</v>
      </c>
      <c r="N4603" s="27" t="s">
        <v>7</v>
      </c>
      <c r="O4603" s="28" t="s">
        <v>6</v>
      </c>
      <c r="P4603" s="28" t="s">
        <v>6</v>
      </c>
      <c r="Q4603" s="28">
        <v>5500.0</v>
      </c>
      <c r="R4603" s="28" t="s">
        <v>6</v>
      </c>
      <c r="S4603" s="28" t="s">
        <v>6</v>
      </c>
      <c r="T4603" s="25" t="s">
        <v>18607</v>
      </c>
      <c r="U4603" s="25" t="s">
        <v>87</v>
      </c>
      <c r="V4603" s="29"/>
      <c r="W4603" s="20"/>
      <c r="X4603" s="20"/>
      <c r="Y4603" s="20"/>
      <c r="Z4603" s="20"/>
      <c r="AA4603" s="20"/>
      <c r="AB4603" s="20"/>
      <c r="AC4603" s="20"/>
      <c r="AD4603" s="20"/>
      <c r="AE4603" s="20"/>
      <c r="AF4603" s="20"/>
      <c r="AG4603" s="20"/>
      <c r="AH4603" s="20"/>
    </row>
    <row r="4604">
      <c r="A4604" s="34">
        <v>315483.0</v>
      </c>
      <c r="B4604" s="35" t="s">
        <v>18608</v>
      </c>
      <c r="C4604" s="35" t="s">
        <v>18609</v>
      </c>
      <c r="D4604" s="35" t="s">
        <v>17874</v>
      </c>
      <c r="E4604" s="35" t="s">
        <v>40</v>
      </c>
      <c r="F4604" s="34">
        <v>7202.0</v>
      </c>
      <c r="G4604" s="34">
        <v>9.0835413E9</v>
      </c>
      <c r="H4604" s="51" t="s">
        <v>18610</v>
      </c>
      <c r="I4604" s="14" t="s">
        <v>754</v>
      </c>
      <c r="J4604" s="52">
        <v>44540.0</v>
      </c>
      <c r="K4604" s="48"/>
      <c r="L4604" s="16">
        <v>2.0</v>
      </c>
      <c r="M4604" s="16" t="s">
        <v>7</v>
      </c>
      <c r="N4604" s="48"/>
      <c r="O4604" s="49"/>
      <c r="P4604" s="49"/>
      <c r="Q4604" s="17" t="s">
        <v>6</v>
      </c>
      <c r="R4604" s="17" t="s">
        <v>6</v>
      </c>
      <c r="S4604" s="49"/>
      <c r="T4604" s="14" t="s">
        <v>18611</v>
      </c>
      <c r="U4604" s="14" t="s">
        <v>92</v>
      </c>
      <c r="V4604" s="18"/>
      <c r="W4604" s="20"/>
      <c r="X4604" s="20"/>
      <c r="Y4604" s="20"/>
      <c r="Z4604" s="20"/>
      <c r="AA4604" s="20"/>
      <c r="AB4604" s="20"/>
      <c r="AC4604" s="20"/>
      <c r="AD4604" s="20"/>
      <c r="AE4604" s="20"/>
      <c r="AF4604" s="20"/>
      <c r="AG4604" s="20"/>
      <c r="AH4604" s="20"/>
    </row>
    <row r="4605">
      <c r="A4605" s="30">
        <v>315485.0</v>
      </c>
      <c r="B4605" s="31" t="s">
        <v>18612</v>
      </c>
      <c r="C4605" s="31" t="s">
        <v>18613</v>
      </c>
      <c r="D4605" s="31" t="s">
        <v>18354</v>
      </c>
      <c r="E4605" s="31" t="s">
        <v>40</v>
      </c>
      <c r="F4605" s="30">
        <v>7719.0</v>
      </c>
      <c r="G4605" s="30">
        <v>7.32556106E9</v>
      </c>
      <c r="H4605" s="42" t="s">
        <v>18614</v>
      </c>
      <c r="I4605" s="25" t="s">
        <v>754</v>
      </c>
      <c r="J4605" s="57">
        <v>44540.0</v>
      </c>
      <c r="K4605" s="43"/>
      <c r="L4605" s="27">
        <v>2.0</v>
      </c>
      <c r="M4605" s="27" t="s">
        <v>7</v>
      </c>
      <c r="N4605" s="43"/>
      <c r="O4605" s="44"/>
      <c r="P4605" s="44"/>
      <c r="Q4605" s="28" t="s">
        <v>6</v>
      </c>
      <c r="R4605" s="28" t="s">
        <v>6</v>
      </c>
      <c r="S4605" s="44"/>
      <c r="T4605" s="25" t="s">
        <v>18615</v>
      </c>
      <c r="U4605" s="25" t="s">
        <v>92</v>
      </c>
      <c r="V4605" s="29"/>
      <c r="W4605" s="20"/>
      <c r="X4605" s="20"/>
      <c r="Y4605" s="20"/>
      <c r="Z4605" s="20"/>
      <c r="AA4605" s="20"/>
      <c r="AB4605" s="20"/>
      <c r="AC4605" s="20"/>
      <c r="AD4605" s="20"/>
      <c r="AE4605" s="20"/>
      <c r="AF4605" s="20"/>
      <c r="AG4605" s="20"/>
      <c r="AH4605" s="20"/>
    </row>
    <row r="4606">
      <c r="A4606" s="34">
        <v>315486.0</v>
      </c>
      <c r="B4606" s="35" t="s">
        <v>18616</v>
      </c>
      <c r="C4606" s="35" t="s">
        <v>18617</v>
      </c>
      <c r="D4606" s="35" t="s">
        <v>18618</v>
      </c>
      <c r="E4606" s="35" t="s">
        <v>40</v>
      </c>
      <c r="F4606" s="34">
        <v>8558.0</v>
      </c>
      <c r="G4606" s="34">
        <v>6.097593654E9</v>
      </c>
      <c r="H4606" s="51" t="s">
        <v>18619</v>
      </c>
      <c r="I4606" s="14" t="s">
        <v>754</v>
      </c>
      <c r="J4606" s="52">
        <v>44540.0</v>
      </c>
      <c r="K4606" s="15">
        <v>44607.0</v>
      </c>
      <c r="L4606" s="16">
        <v>1.0</v>
      </c>
      <c r="M4606" s="16" t="s">
        <v>7</v>
      </c>
      <c r="N4606" s="16" t="s">
        <v>7</v>
      </c>
      <c r="O4606" s="17">
        <v>15200.0</v>
      </c>
      <c r="P4606" s="17" t="s">
        <v>6</v>
      </c>
      <c r="Q4606" s="17" t="s">
        <v>18620</v>
      </c>
      <c r="R4606" s="17" t="s">
        <v>18621</v>
      </c>
      <c r="S4606" s="17">
        <v>11000.0</v>
      </c>
      <c r="T4606" s="139" t="s">
        <v>18622</v>
      </c>
      <c r="U4606" s="14" t="s">
        <v>87</v>
      </c>
      <c r="V4606" s="18"/>
      <c r="W4606" s="20"/>
      <c r="X4606" s="20"/>
      <c r="Y4606" s="20"/>
      <c r="Z4606" s="20"/>
      <c r="AA4606" s="20"/>
      <c r="AB4606" s="20"/>
      <c r="AC4606" s="20"/>
      <c r="AD4606" s="20"/>
      <c r="AE4606" s="20"/>
      <c r="AF4606" s="20"/>
      <c r="AG4606" s="20"/>
      <c r="AH4606" s="20"/>
    </row>
    <row r="4607">
      <c r="A4607" s="30">
        <v>315490.0</v>
      </c>
      <c r="B4607" s="31" t="s">
        <v>18623</v>
      </c>
      <c r="C4607" s="31" t="s">
        <v>18624</v>
      </c>
      <c r="D4607" s="31" t="s">
        <v>18300</v>
      </c>
      <c r="E4607" s="31" t="s">
        <v>40</v>
      </c>
      <c r="F4607" s="30">
        <v>8755.0</v>
      </c>
      <c r="G4607" s="30">
        <v>7.325578E9</v>
      </c>
      <c r="H4607" s="42" t="s">
        <v>18625</v>
      </c>
      <c r="I4607" s="25" t="s">
        <v>754</v>
      </c>
      <c r="J4607" s="57">
        <v>44540.0</v>
      </c>
      <c r="K4607" s="57">
        <v>44540.0</v>
      </c>
      <c r="L4607" s="27">
        <v>1.0</v>
      </c>
      <c r="M4607" s="27" t="s">
        <v>7</v>
      </c>
      <c r="N4607" s="27" t="s">
        <v>6</v>
      </c>
      <c r="O4607" s="27" t="s">
        <v>6</v>
      </c>
      <c r="P4607" s="27" t="s">
        <v>6</v>
      </c>
      <c r="Q4607" s="27" t="s">
        <v>6</v>
      </c>
      <c r="R4607" s="27" t="s">
        <v>6</v>
      </c>
      <c r="S4607" s="27" t="s">
        <v>6</v>
      </c>
      <c r="T4607" s="25" t="s">
        <v>18626</v>
      </c>
      <c r="U4607" s="25" t="s">
        <v>87</v>
      </c>
      <c r="V4607" s="29"/>
      <c r="W4607" s="20"/>
      <c r="X4607" s="20"/>
      <c r="Y4607" s="20"/>
      <c r="Z4607" s="20"/>
      <c r="AA4607" s="20"/>
      <c r="AB4607" s="20"/>
      <c r="AC4607" s="20"/>
      <c r="AD4607" s="20"/>
      <c r="AE4607" s="20"/>
      <c r="AF4607" s="20"/>
      <c r="AG4607" s="20"/>
      <c r="AH4607" s="20"/>
    </row>
    <row r="4608">
      <c r="A4608" s="34">
        <v>315492.0</v>
      </c>
      <c r="B4608" s="35" t="s">
        <v>18627</v>
      </c>
      <c r="C4608" s="35" t="s">
        <v>18628</v>
      </c>
      <c r="D4608" s="35" t="s">
        <v>18629</v>
      </c>
      <c r="E4608" s="35" t="s">
        <v>40</v>
      </c>
      <c r="F4608" s="34">
        <v>7005.0</v>
      </c>
      <c r="G4608" s="34">
        <v>9.733342454E9</v>
      </c>
      <c r="H4608" s="51" t="s">
        <v>18630</v>
      </c>
      <c r="I4608" s="14" t="s">
        <v>754</v>
      </c>
      <c r="J4608" s="52">
        <v>44540.0</v>
      </c>
      <c r="K4608" s="48"/>
      <c r="L4608" s="16">
        <v>2.0</v>
      </c>
      <c r="M4608" s="16" t="s">
        <v>7</v>
      </c>
      <c r="N4608" s="48"/>
      <c r="O4608" s="49"/>
      <c r="P4608" s="49"/>
      <c r="Q4608" s="17" t="s">
        <v>6</v>
      </c>
      <c r="R4608" s="17" t="s">
        <v>6</v>
      </c>
      <c r="S4608" s="49"/>
      <c r="T4608" s="14" t="s">
        <v>18631</v>
      </c>
      <c r="U4608" s="14" t="s">
        <v>92</v>
      </c>
      <c r="V4608" s="18"/>
      <c r="W4608" s="20"/>
      <c r="X4608" s="20"/>
      <c r="Y4608" s="20"/>
      <c r="Z4608" s="20"/>
      <c r="AA4608" s="20"/>
      <c r="AB4608" s="20"/>
      <c r="AC4608" s="20"/>
      <c r="AD4608" s="20"/>
      <c r="AE4608" s="20"/>
      <c r="AF4608" s="20"/>
      <c r="AG4608" s="20"/>
      <c r="AH4608" s="20"/>
    </row>
    <row r="4609">
      <c r="A4609" s="30">
        <v>315495.0</v>
      </c>
      <c r="B4609" s="31" t="s">
        <v>18632</v>
      </c>
      <c r="C4609" s="31" t="s">
        <v>18633</v>
      </c>
      <c r="D4609" s="31" t="s">
        <v>1766</v>
      </c>
      <c r="E4609" s="31" t="s">
        <v>40</v>
      </c>
      <c r="F4609" s="30">
        <v>8240.0</v>
      </c>
      <c r="G4609" s="30">
        <v>6.094043287E9</v>
      </c>
      <c r="H4609" s="42" t="s">
        <v>18634</v>
      </c>
      <c r="I4609" s="25" t="s">
        <v>754</v>
      </c>
      <c r="J4609" s="57">
        <v>44540.0</v>
      </c>
      <c r="K4609" s="57">
        <v>44540.0</v>
      </c>
      <c r="L4609" s="27">
        <v>2.0</v>
      </c>
      <c r="M4609" s="27" t="s">
        <v>7</v>
      </c>
      <c r="N4609" s="27" t="s">
        <v>6</v>
      </c>
      <c r="O4609" s="27" t="s">
        <v>6</v>
      </c>
      <c r="P4609" s="27" t="s">
        <v>6</v>
      </c>
      <c r="Q4609" s="27" t="s">
        <v>6</v>
      </c>
      <c r="R4609" s="27" t="s">
        <v>6</v>
      </c>
      <c r="S4609" s="27" t="s">
        <v>6</v>
      </c>
      <c r="T4609" s="25" t="s">
        <v>892</v>
      </c>
      <c r="U4609" s="25" t="s">
        <v>87</v>
      </c>
      <c r="V4609" s="29"/>
      <c r="W4609" s="20"/>
      <c r="X4609" s="20"/>
      <c r="Y4609" s="20"/>
      <c r="Z4609" s="20"/>
      <c r="AA4609" s="20"/>
      <c r="AB4609" s="20"/>
      <c r="AC4609" s="20"/>
      <c r="AD4609" s="20"/>
      <c r="AE4609" s="20"/>
      <c r="AF4609" s="20"/>
      <c r="AG4609" s="20"/>
      <c r="AH4609" s="20"/>
    </row>
    <row r="4610">
      <c r="A4610" s="34">
        <v>315496.0</v>
      </c>
      <c r="B4610" s="35" t="s">
        <v>18635</v>
      </c>
      <c r="C4610" s="35" t="s">
        <v>18636</v>
      </c>
      <c r="D4610" s="35" t="s">
        <v>18170</v>
      </c>
      <c r="E4610" s="35" t="s">
        <v>40</v>
      </c>
      <c r="F4610" s="34">
        <v>8360.0</v>
      </c>
      <c r="G4610" s="34">
        <v>8.564054207E9</v>
      </c>
      <c r="H4610" s="51" t="s">
        <v>18637</v>
      </c>
      <c r="I4610" s="14" t="s">
        <v>754</v>
      </c>
      <c r="J4610" s="52">
        <v>44540.0</v>
      </c>
      <c r="K4610" s="52">
        <v>44540.0</v>
      </c>
      <c r="L4610" s="16">
        <v>1.0</v>
      </c>
      <c r="M4610" s="16" t="s">
        <v>7</v>
      </c>
      <c r="N4610" s="16" t="s">
        <v>6</v>
      </c>
      <c r="O4610" s="16" t="s">
        <v>6</v>
      </c>
      <c r="P4610" s="16" t="s">
        <v>6</v>
      </c>
      <c r="Q4610" s="16" t="s">
        <v>6</v>
      </c>
      <c r="R4610" s="16" t="s">
        <v>6</v>
      </c>
      <c r="S4610" s="16" t="s">
        <v>6</v>
      </c>
      <c r="T4610" s="14" t="s">
        <v>18638</v>
      </c>
      <c r="U4610" s="14" t="s">
        <v>87</v>
      </c>
      <c r="V4610" s="18"/>
      <c r="W4610" s="20"/>
      <c r="X4610" s="20"/>
      <c r="Y4610" s="20"/>
      <c r="Z4610" s="20"/>
      <c r="AA4610" s="20"/>
      <c r="AB4610" s="20"/>
      <c r="AC4610" s="20"/>
      <c r="AD4610" s="20"/>
      <c r="AE4610" s="20"/>
      <c r="AF4610" s="20"/>
      <c r="AG4610" s="20"/>
      <c r="AH4610" s="20"/>
    </row>
    <row r="4611">
      <c r="A4611" s="30">
        <v>315500.0</v>
      </c>
      <c r="B4611" s="31" t="s">
        <v>18639</v>
      </c>
      <c r="C4611" s="31" t="s">
        <v>18640</v>
      </c>
      <c r="D4611" s="31" t="s">
        <v>18090</v>
      </c>
      <c r="E4611" s="31" t="s">
        <v>40</v>
      </c>
      <c r="F4611" s="30">
        <v>8043.0</v>
      </c>
      <c r="G4611" s="30">
        <v>8.5645491E9</v>
      </c>
      <c r="H4611" s="42" t="s">
        <v>18641</v>
      </c>
      <c r="I4611" s="25" t="s">
        <v>754</v>
      </c>
      <c r="J4611" s="57">
        <v>44540.0</v>
      </c>
      <c r="K4611" s="89">
        <v>44617.0</v>
      </c>
      <c r="L4611" s="27">
        <v>2.0</v>
      </c>
      <c r="M4611" s="27" t="s">
        <v>7</v>
      </c>
      <c r="N4611" s="27" t="s">
        <v>4</v>
      </c>
      <c r="O4611" s="28">
        <f>500*30</f>
        <v>15000</v>
      </c>
      <c r="P4611" s="28">
        <f>475*30</f>
        <v>14250</v>
      </c>
      <c r="Q4611" s="28" t="s">
        <v>6</v>
      </c>
      <c r="R4611" s="28" t="s">
        <v>6</v>
      </c>
      <c r="S4611" s="28" t="s">
        <v>6</v>
      </c>
      <c r="T4611" s="25" t="s">
        <v>18642</v>
      </c>
      <c r="U4611" s="25" t="s">
        <v>87</v>
      </c>
      <c r="V4611" s="29"/>
      <c r="W4611" s="20"/>
      <c r="X4611" s="20"/>
      <c r="Y4611" s="20"/>
      <c r="Z4611" s="20"/>
      <c r="AA4611" s="20"/>
      <c r="AB4611" s="20"/>
      <c r="AC4611" s="20"/>
      <c r="AD4611" s="20"/>
      <c r="AE4611" s="20"/>
      <c r="AF4611" s="20"/>
      <c r="AG4611" s="20"/>
      <c r="AH4611" s="20"/>
    </row>
    <row r="4612">
      <c r="A4612" s="34">
        <v>315501.0</v>
      </c>
      <c r="B4612" s="35" t="s">
        <v>18643</v>
      </c>
      <c r="C4612" s="35" t="s">
        <v>18644</v>
      </c>
      <c r="D4612" s="35" t="s">
        <v>18354</v>
      </c>
      <c r="E4612" s="35" t="s">
        <v>40</v>
      </c>
      <c r="F4612" s="34">
        <v>7719.0</v>
      </c>
      <c r="G4612" s="34">
        <v>7.3231218E9</v>
      </c>
      <c r="H4612" s="51" t="s">
        <v>18645</v>
      </c>
      <c r="I4612" s="14" t="s">
        <v>754</v>
      </c>
      <c r="J4612" s="52">
        <v>44540.0</v>
      </c>
      <c r="K4612" s="52">
        <v>44540.0</v>
      </c>
      <c r="L4612" s="16">
        <v>1.0</v>
      </c>
      <c r="M4612" s="16" t="s">
        <v>7</v>
      </c>
      <c r="N4612" s="16" t="s">
        <v>7</v>
      </c>
      <c r="O4612" s="17" t="s">
        <v>6</v>
      </c>
      <c r="P4612" s="17" t="s">
        <v>6</v>
      </c>
      <c r="Q4612" s="17" t="s">
        <v>6</v>
      </c>
      <c r="R4612" s="17" t="s">
        <v>6</v>
      </c>
      <c r="S4612" s="17" t="s">
        <v>6</v>
      </c>
      <c r="T4612" s="14" t="s">
        <v>18646</v>
      </c>
      <c r="U4612" s="14" t="s">
        <v>87</v>
      </c>
      <c r="V4612" s="18"/>
      <c r="W4612" s="20"/>
      <c r="X4612" s="20"/>
      <c r="Y4612" s="20"/>
      <c r="Z4612" s="20"/>
      <c r="AA4612" s="20"/>
      <c r="AB4612" s="20"/>
      <c r="AC4612" s="20"/>
      <c r="AD4612" s="20"/>
      <c r="AE4612" s="20"/>
      <c r="AF4612" s="20"/>
      <c r="AG4612" s="20"/>
      <c r="AH4612" s="20"/>
    </row>
    <row r="4613">
      <c r="A4613" s="30">
        <v>315503.0</v>
      </c>
      <c r="B4613" s="31" t="s">
        <v>18647</v>
      </c>
      <c r="C4613" s="31" t="s">
        <v>18648</v>
      </c>
      <c r="D4613" s="31" t="s">
        <v>18119</v>
      </c>
      <c r="E4613" s="31" t="s">
        <v>40</v>
      </c>
      <c r="F4613" s="30">
        <v>8205.0</v>
      </c>
      <c r="G4613" s="30">
        <v>6.0974899E9</v>
      </c>
      <c r="H4613" s="42" t="s">
        <v>18649</v>
      </c>
      <c r="I4613" s="25" t="s">
        <v>754</v>
      </c>
      <c r="J4613" s="57">
        <v>44540.0</v>
      </c>
      <c r="K4613" s="57">
        <v>44540.0</v>
      </c>
      <c r="L4613" s="27">
        <v>1.0</v>
      </c>
      <c r="M4613" s="27" t="s">
        <v>7</v>
      </c>
      <c r="N4613" s="27" t="s">
        <v>7</v>
      </c>
      <c r="O4613" s="44">
        <f>360*30</f>
        <v>10800</v>
      </c>
      <c r="P4613" s="44">
        <f>340*30</f>
        <v>10200</v>
      </c>
      <c r="Q4613" s="28" t="s">
        <v>6</v>
      </c>
      <c r="R4613" s="28" t="s">
        <v>6</v>
      </c>
      <c r="S4613" s="28" t="s">
        <v>17922</v>
      </c>
      <c r="T4613" s="25" t="s">
        <v>18650</v>
      </c>
      <c r="U4613" s="25" t="s">
        <v>87</v>
      </c>
      <c r="V4613" s="29"/>
      <c r="W4613" s="20"/>
      <c r="X4613" s="20"/>
      <c r="Y4613" s="20"/>
      <c r="Z4613" s="20"/>
      <c r="AA4613" s="20"/>
      <c r="AB4613" s="20"/>
      <c r="AC4613" s="20"/>
      <c r="AD4613" s="20"/>
      <c r="AE4613" s="20"/>
      <c r="AF4613" s="20"/>
      <c r="AG4613" s="20"/>
      <c r="AH4613" s="20"/>
    </row>
    <row r="4614">
      <c r="A4614" s="34">
        <v>315508.0</v>
      </c>
      <c r="B4614" s="35" t="s">
        <v>18651</v>
      </c>
      <c r="C4614" s="35" t="s">
        <v>18652</v>
      </c>
      <c r="D4614" s="35" t="s">
        <v>18653</v>
      </c>
      <c r="E4614" s="35" t="s">
        <v>40</v>
      </c>
      <c r="F4614" s="34">
        <v>8204.0</v>
      </c>
      <c r="G4614" s="34">
        <v>6.098980677E9</v>
      </c>
      <c r="H4614" s="51" t="s">
        <v>18654</v>
      </c>
      <c r="I4614" s="14" t="s">
        <v>754</v>
      </c>
      <c r="J4614" s="52">
        <v>44540.0</v>
      </c>
      <c r="K4614" s="52">
        <v>44540.0</v>
      </c>
      <c r="L4614" s="16">
        <v>1.0</v>
      </c>
      <c r="M4614" s="16" t="s">
        <v>7</v>
      </c>
      <c r="N4614" s="16" t="s">
        <v>7</v>
      </c>
      <c r="O4614" s="49">
        <f>329*30</f>
        <v>9870</v>
      </c>
      <c r="P4614" s="49">
        <f>367*30</f>
        <v>11010</v>
      </c>
      <c r="Q4614" s="17" t="s">
        <v>6</v>
      </c>
      <c r="R4614" s="17" t="s">
        <v>6</v>
      </c>
      <c r="S4614" s="17" t="s">
        <v>17922</v>
      </c>
      <c r="T4614" s="14" t="s">
        <v>18655</v>
      </c>
      <c r="U4614" s="14" t="s">
        <v>87</v>
      </c>
      <c r="V4614" s="18"/>
      <c r="W4614" s="20"/>
      <c r="X4614" s="20"/>
      <c r="Y4614" s="20"/>
      <c r="Z4614" s="20"/>
      <c r="AA4614" s="20"/>
      <c r="AB4614" s="20"/>
      <c r="AC4614" s="20"/>
      <c r="AD4614" s="20"/>
      <c r="AE4614" s="20"/>
      <c r="AF4614" s="20"/>
      <c r="AG4614" s="20"/>
      <c r="AH4614" s="20"/>
    </row>
    <row r="4615">
      <c r="A4615" s="30">
        <v>315509.0</v>
      </c>
      <c r="B4615" s="31" t="s">
        <v>18656</v>
      </c>
      <c r="C4615" s="31" t="s">
        <v>18657</v>
      </c>
      <c r="D4615" s="31" t="s">
        <v>18425</v>
      </c>
      <c r="E4615" s="31" t="s">
        <v>40</v>
      </c>
      <c r="F4615" s="30">
        <v>8857.0</v>
      </c>
      <c r="G4615" s="30">
        <v>7.32360983E9</v>
      </c>
      <c r="H4615" s="42" t="s">
        <v>18658</v>
      </c>
      <c r="I4615" s="25" t="s">
        <v>754</v>
      </c>
      <c r="J4615" s="57">
        <v>44540.0</v>
      </c>
      <c r="K4615" s="57">
        <v>44540.0</v>
      </c>
      <c r="L4615" s="27">
        <v>1.0</v>
      </c>
      <c r="M4615" s="27" t="s">
        <v>7</v>
      </c>
      <c r="N4615" s="27" t="s">
        <v>7</v>
      </c>
      <c r="O4615" s="28" t="s">
        <v>6</v>
      </c>
      <c r="P4615" s="28" t="s">
        <v>6</v>
      </c>
      <c r="Q4615" s="28" t="s">
        <v>6</v>
      </c>
      <c r="R4615" s="28" t="s">
        <v>6</v>
      </c>
      <c r="S4615" s="28" t="s">
        <v>6</v>
      </c>
      <c r="T4615" s="25" t="s">
        <v>18659</v>
      </c>
      <c r="U4615" s="25" t="s">
        <v>87</v>
      </c>
      <c r="V4615" s="29"/>
      <c r="W4615" s="20"/>
      <c r="X4615" s="20"/>
      <c r="Y4615" s="20"/>
      <c r="Z4615" s="20"/>
      <c r="AA4615" s="20"/>
      <c r="AB4615" s="20"/>
      <c r="AC4615" s="20"/>
      <c r="AD4615" s="20"/>
      <c r="AE4615" s="20"/>
      <c r="AF4615" s="20"/>
      <c r="AG4615" s="20"/>
      <c r="AH4615" s="20"/>
    </row>
    <row r="4616">
      <c r="A4616" s="34">
        <v>315510.0</v>
      </c>
      <c r="B4616" s="35" t="s">
        <v>18660</v>
      </c>
      <c r="C4616" s="35" t="s">
        <v>18661</v>
      </c>
      <c r="D4616" s="35" t="s">
        <v>16592</v>
      </c>
      <c r="E4616" s="35" t="s">
        <v>40</v>
      </c>
      <c r="F4616" s="34">
        <v>8844.0</v>
      </c>
      <c r="G4616" s="34">
        <v>9.0828144E9</v>
      </c>
      <c r="H4616" s="51" t="s">
        <v>18662</v>
      </c>
      <c r="I4616" s="14" t="s">
        <v>754</v>
      </c>
      <c r="J4616" s="52">
        <v>44540.0</v>
      </c>
      <c r="K4616" s="48"/>
      <c r="L4616" s="16">
        <v>2.0</v>
      </c>
      <c r="M4616" s="16" t="s">
        <v>7</v>
      </c>
      <c r="N4616" s="48"/>
      <c r="O4616" s="49"/>
      <c r="P4616" s="49"/>
      <c r="Q4616" s="17" t="s">
        <v>6</v>
      </c>
      <c r="R4616" s="17" t="s">
        <v>6</v>
      </c>
      <c r="S4616" s="49"/>
      <c r="T4616" s="14" t="s">
        <v>18663</v>
      </c>
      <c r="U4616" s="14" t="s">
        <v>92</v>
      </c>
      <c r="V4616" s="18"/>
      <c r="W4616" s="20"/>
      <c r="X4616" s="20"/>
      <c r="Y4616" s="20"/>
      <c r="Z4616" s="20"/>
      <c r="AA4616" s="20"/>
      <c r="AB4616" s="20"/>
      <c r="AC4616" s="20"/>
      <c r="AD4616" s="20"/>
      <c r="AE4616" s="20"/>
      <c r="AF4616" s="20"/>
      <c r="AG4616" s="20"/>
      <c r="AH4616" s="20"/>
    </row>
    <row r="4617">
      <c r="A4617" s="30">
        <v>315512.0</v>
      </c>
      <c r="B4617" s="31" t="s">
        <v>18664</v>
      </c>
      <c r="C4617" s="31" t="s">
        <v>18665</v>
      </c>
      <c r="D4617" s="31" t="s">
        <v>18666</v>
      </c>
      <c r="E4617" s="31" t="s">
        <v>40</v>
      </c>
      <c r="F4617" s="30">
        <v>7030.0</v>
      </c>
      <c r="G4617" s="30">
        <v>2.014181E9</v>
      </c>
      <c r="H4617" s="42" t="s">
        <v>18667</v>
      </c>
      <c r="I4617" s="25" t="s">
        <v>754</v>
      </c>
      <c r="J4617" s="57">
        <v>44540.0</v>
      </c>
      <c r="K4617" s="57">
        <v>44540.0</v>
      </c>
      <c r="L4617" s="27">
        <v>1.0</v>
      </c>
      <c r="M4617" s="27" t="s">
        <v>7</v>
      </c>
      <c r="N4617" s="28" t="s">
        <v>6</v>
      </c>
      <c r="O4617" s="28" t="s">
        <v>6</v>
      </c>
      <c r="P4617" s="28" t="s">
        <v>6</v>
      </c>
      <c r="Q4617" s="28" t="s">
        <v>6</v>
      </c>
      <c r="R4617" s="28" t="s">
        <v>6</v>
      </c>
      <c r="S4617" s="28" t="s">
        <v>6</v>
      </c>
      <c r="T4617" s="25" t="s">
        <v>18668</v>
      </c>
      <c r="U4617" s="25" t="s">
        <v>87</v>
      </c>
      <c r="V4617" s="29"/>
      <c r="W4617" s="20"/>
      <c r="X4617" s="20"/>
      <c r="Y4617" s="20"/>
      <c r="Z4617" s="20"/>
      <c r="AA4617" s="20"/>
      <c r="AB4617" s="20"/>
      <c r="AC4617" s="20"/>
      <c r="AD4617" s="20"/>
      <c r="AE4617" s="20"/>
      <c r="AF4617" s="20"/>
      <c r="AG4617" s="20"/>
      <c r="AH4617" s="20"/>
    </row>
    <row r="4618">
      <c r="A4618" s="34">
        <v>315514.0</v>
      </c>
      <c r="B4618" s="35" t="s">
        <v>18669</v>
      </c>
      <c r="C4618" s="35" t="s">
        <v>18670</v>
      </c>
      <c r="D4618" s="35" t="s">
        <v>18671</v>
      </c>
      <c r="E4618" s="35" t="s">
        <v>40</v>
      </c>
      <c r="F4618" s="34">
        <v>8234.0</v>
      </c>
      <c r="G4618" s="34">
        <v>6.0945332E9</v>
      </c>
      <c r="H4618" s="51" t="s">
        <v>18672</v>
      </c>
      <c r="I4618" s="14" t="s">
        <v>754</v>
      </c>
      <c r="J4618" s="52">
        <v>44540.0</v>
      </c>
      <c r="K4618" s="105">
        <v>44617.0</v>
      </c>
      <c r="L4618" s="16">
        <v>2.0</v>
      </c>
      <c r="M4618" s="16" t="s">
        <v>7</v>
      </c>
      <c r="N4618" s="16" t="s">
        <v>7</v>
      </c>
      <c r="O4618" s="17" t="s">
        <v>6</v>
      </c>
      <c r="P4618" s="49">
        <f>300*30</f>
        <v>9000</v>
      </c>
      <c r="Q4618" s="17" t="s">
        <v>6</v>
      </c>
      <c r="R4618" s="17" t="s">
        <v>6</v>
      </c>
      <c r="S4618" s="17" t="s">
        <v>6</v>
      </c>
      <c r="T4618" s="14" t="s">
        <v>18673</v>
      </c>
      <c r="U4618" s="14" t="s">
        <v>87</v>
      </c>
      <c r="V4618" s="18"/>
      <c r="W4618" s="20"/>
      <c r="X4618" s="20"/>
      <c r="Y4618" s="20"/>
      <c r="Z4618" s="20"/>
      <c r="AA4618" s="20"/>
      <c r="AB4618" s="20"/>
      <c r="AC4618" s="20"/>
      <c r="AD4618" s="20"/>
      <c r="AE4618" s="20"/>
      <c r="AF4618" s="20"/>
      <c r="AG4618" s="20"/>
      <c r="AH4618" s="20"/>
    </row>
    <row r="4619">
      <c r="A4619" s="30">
        <v>315516.0</v>
      </c>
      <c r="B4619" s="31" t="s">
        <v>18674</v>
      </c>
      <c r="C4619" s="31" t="s">
        <v>18675</v>
      </c>
      <c r="D4619" s="31" t="s">
        <v>18165</v>
      </c>
      <c r="E4619" s="31" t="s">
        <v>40</v>
      </c>
      <c r="F4619" s="30">
        <v>8080.0</v>
      </c>
      <c r="G4619" s="30">
        <v>8.5646825E9</v>
      </c>
      <c r="H4619" s="42" t="s">
        <v>18068</v>
      </c>
      <c r="I4619" s="25" t="s">
        <v>754</v>
      </c>
      <c r="J4619" s="57">
        <v>44540.0</v>
      </c>
      <c r="K4619" s="43"/>
      <c r="L4619" s="27">
        <v>2.0</v>
      </c>
      <c r="M4619" s="27" t="s">
        <v>7</v>
      </c>
      <c r="N4619" s="43"/>
      <c r="O4619" s="44"/>
      <c r="P4619" s="44"/>
      <c r="Q4619" s="28" t="s">
        <v>6</v>
      </c>
      <c r="R4619" s="28" t="s">
        <v>6</v>
      </c>
      <c r="S4619" s="44"/>
      <c r="T4619" s="25" t="s">
        <v>18615</v>
      </c>
      <c r="U4619" s="25" t="s">
        <v>92</v>
      </c>
      <c r="V4619" s="29"/>
      <c r="W4619" s="20"/>
      <c r="X4619" s="20"/>
      <c r="Y4619" s="20"/>
      <c r="Z4619" s="20"/>
      <c r="AA4619" s="20"/>
      <c r="AB4619" s="20"/>
      <c r="AC4619" s="20"/>
      <c r="AD4619" s="20"/>
      <c r="AE4619" s="20"/>
      <c r="AF4619" s="20"/>
      <c r="AG4619" s="20"/>
      <c r="AH4619" s="20"/>
    </row>
    <row r="4620">
      <c r="A4620" s="34">
        <v>315517.0</v>
      </c>
      <c r="B4620" s="35" t="s">
        <v>18676</v>
      </c>
      <c r="C4620" s="35" t="s">
        <v>18677</v>
      </c>
      <c r="D4620" s="35" t="s">
        <v>18605</v>
      </c>
      <c r="E4620" s="35" t="s">
        <v>40</v>
      </c>
      <c r="F4620" s="34">
        <v>8057.0</v>
      </c>
      <c r="G4620" s="34">
        <v>8.5629148E9</v>
      </c>
      <c r="H4620" s="51" t="s">
        <v>18678</v>
      </c>
      <c r="I4620" s="14" t="s">
        <v>754</v>
      </c>
      <c r="J4620" s="52">
        <v>44540.0</v>
      </c>
      <c r="K4620" s="48"/>
      <c r="L4620" s="16">
        <v>2.0</v>
      </c>
      <c r="M4620" s="16" t="s">
        <v>7</v>
      </c>
      <c r="N4620" s="48"/>
      <c r="O4620" s="49"/>
      <c r="P4620" s="49"/>
      <c r="Q4620" s="17" t="s">
        <v>6</v>
      </c>
      <c r="R4620" s="17" t="s">
        <v>6</v>
      </c>
      <c r="S4620" s="49"/>
      <c r="T4620" s="14" t="s">
        <v>18615</v>
      </c>
      <c r="U4620" s="14" t="s">
        <v>92</v>
      </c>
      <c r="V4620" s="18"/>
      <c r="W4620" s="20"/>
      <c r="X4620" s="20"/>
      <c r="Y4620" s="20"/>
      <c r="Z4620" s="20"/>
      <c r="AA4620" s="20"/>
      <c r="AB4620" s="20"/>
      <c r="AC4620" s="20"/>
      <c r="AD4620" s="20"/>
      <c r="AE4620" s="20"/>
      <c r="AF4620" s="20"/>
      <c r="AG4620" s="20"/>
      <c r="AH4620" s="20"/>
    </row>
    <row r="4621">
      <c r="A4621" s="30">
        <v>315520.0</v>
      </c>
      <c r="B4621" s="31" t="s">
        <v>18679</v>
      </c>
      <c r="C4621" s="31" t="s">
        <v>18680</v>
      </c>
      <c r="D4621" s="31" t="s">
        <v>10281</v>
      </c>
      <c r="E4621" s="31" t="s">
        <v>40</v>
      </c>
      <c r="F4621" s="30">
        <v>8873.0</v>
      </c>
      <c r="G4621" s="30">
        <v>7.326533E9</v>
      </c>
      <c r="H4621" s="42" t="s">
        <v>18681</v>
      </c>
      <c r="I4621" s="25" t="s">
        <v>754</v>
      </c>
      <c r="J4621" s="57">
        <v>44540.0</v>
      </c>
      <c r="K4621" s="43"/>
      <c r="L4621" s="27">
        <v>2.0</v>
      </c>
      <c r="M4621" s="27" t="s">
        <v>7</v>
      </c>
      <c r="N4621" s="43"/>
      <c r="O4621" s="44"/>
      <c r="P4621" s="44"/>
      <c r="Q4621" s="28" t="s">
        <v>6</v>
      </c>
      <c r="R4621" s="28" t="s">
        <v>6</v>
      </c>
      <c r="S4621" s="44"/>
      <c r="T4621" s="25" t="s">
        <v>18615</v>
      </c>
      <c r="U4621" s="25" t="s">
        <v>92</v>
      </c>
      <c r="V4621" s="29"/>
      <c r="W4621" s="20"/>
      <c r="X4621" s="20"/>
      <c r="Y4621" s="20"/>
      <c r="Z4621" s="20"/>
      <c r="AA4621" s="20"/>
      <c r="AB4621" s="20"/>
      <c r="AC4621" s="20"/>
      <c r="AD4621" s="20"/>
      <c r="AE4621" s="20"/>
      <c r="AF4621" s="20"/>
      <c r="AG4621" s="20"/>
      <c r="AH4621" s="20"/>
    </row>
    <row r="4622">
      <c r="A4622" s="34">
        <v>315521.0</v>
      </c>
      <c r="B4622" s="35" t="s">
        <v>18682</v>
      </c>
      <c r="C4622" s="35" t="s">
        <v>18683</v>
      </c>
      <c r="D4622" s="35" t="s">
        <v>18684</v>
      </c>
      <c r="E4622" s="35" t="s">
        <v>40</v>
      </c>
      <c r="F4622" s="34">
        <v>8096.0</v>
      </c>
      <c r="G4622" s="34">
        <v>8.5634512E9</v>
      </c>
      <c r="H4622" s="51" t="s">
        <v>18685</v>
      </c>
      <c r="I4622" s="14" t="s">
        <v>754</v>
      </c>
      <c r="J4622" s="52">
        <v>44540.0</v>
      </c>
      <c r="K4622" s="105">
        <v>44617.0</v>
      </c>
      <c r="L4622" s="16">
        <v>3.0</v>
      </c>
      <c r="M4622" s="16" t="s">
        <v>4</v>
      </c>
      <c r="N4622" s="17" t="s">
        <v>6</v>
      </c>
      <c r="O4622" s="17" t="s">
        <v>6</v>
      </c>
      <c r="P4622" s="17" t="s">
        <v>6</v>
      </c>
      <c r="Q4622" s="17" t="s">
        <v>6</v>
      </c>
      <c r="R4622" s="17" t="s">
        <v>6</v>
      </c>
      <c r="S4622" s="17" t="s">
        <v>6</v>
      </c>
      <c r="T4622" s="14" t="s">
        <v>18686</v>
      </c>
      <c r="U4622" s="14" t="s">
        <v>87</v>
      </c>
      <c r="V4622" s="18"/>
      <c r="W4622" s="20"/>
      <c r="X4622" s="20"/>
      <c r="Y4622" s="20"/>
      <c r="Z4622" s="20"/>
      <c r="AA4622" s="20"/>
      <c r="AB4622" s="20"/>
      <c r="AC4622" s="20"/>
      <c r="AD4622" s="20"/>
      <c r="AE4622" s="20"/>
      <c r="AF4622" s="20"/>
      <c r="AG4622" s="20"/>
      <c r="AH4622" s="20"/>
    </row>
    <row r="4623">
      <c r="A4623" s="30">
        <v>315526.0</v>
      </c>
      <c r="B4623" s="31" t="s">
        <v>18687</v>
      </c>
      <c r="C4623" s="31" t="s">
        <v>18688</v>
      </c>
      <c r="D4623" s="31" t="s">
        <v>15837</v>
      </c>
      <c r="E4623" s="31" t="s">
        <v>40</v>
      </c>
      <c r="F4623" s="30">
        <v>7039.0</v>
      </c>
      <c r="G4623" s="30">
        <v>9.7375882E9</v>
      </c>
      <c r="H4623" s="42" t="s">
        <v>18689</v>
      </c>
      <c r="I4623" s="25" t="s">
        <v>754</v>
      </c>
      <c r="J4623" s="57">
        <v>44540.0</v>
      </c>
      <c r="K4623" s="57">
        <v>44540.0</v>
      </c>
      <c r="L4623" s="27">
        <v>1.0</v>
      </c>
      <c r="M4623" s="27" t="s">
        <v>7</v>
      </c>
      <c r="N4623" s="27" t="s">
        <v>7</v>
      </c>
      <c r="O4623" s="44">
        <f>550*30</f>
        <v>16500</v>
      </c>
      <c r="P4623" s="28" t="s">
        <v>6</v>
      </c>
      <c r="Q4623" s="28" t="s">
        <v>6</v>
      </c>
      <c r="R4623" s="28" t="s">
        <v>6</v>
      </c>
      <c r="S4623" s="28" t="s">
        <v>6</v>
      </c>
      <c r="T4623" s="25" t="s">
        <v>18690</v>
      </c>
      <c r="U4623" s="25" t="s">
        <v>87</v>
      </c>
      <c r="V4623" s="29"/>
      <c r="W4623" s="20"/>
      <c r="X4623" s="20"/>
      <c r="Y4623" s="20"/>
      <c r="Z4623" s="20"/>
      <c r="AA4623" s="20"/>
      <c r="AB4623" s="20"/>
      <c r="AC4623" s="20"/>
      <c r="AD4623" s="20"/>
      <c r="AE4623" s="20"/>
      <c r="AF4623" s="20"/>
      <c r="AG4623" s="20"/>
      <c r="AH4623" s="20"/>
    </row>
    <row r="4624">
      <c r="A4624" s="34">
        <v>315529.0</v>
      </c>
      <c r="B4624" s="35" t="s">
        <v>18691</v>
      </c>
      <c r="C4624" s="35" t="s">
        <v>18692</v>
      </c>
      <c r="D4624" s="35" t="s">
        <v>18693</v>
      </c>
      <c r="E4624" s="35" t="s">
        <v>40</v>
      </c>
      <c r="F4624" s="34">
        <v>7936.0</v>
      </c>
      <c r="G4624" s="34">
        <v>9.7399567E9</v>
      </c>
      <c r="H4624" s="51" t="s">
        <v>18694</v>
      </c>
      <c r="I4624" s="14" t="s">
        <v>754</v>
      </c>
      <c r="J4624" s="52">
        <v>44540.0</v>
      </c>
      <c r="K4624" s="52">
        <v>44540.0</v>
      </c>
      <c r="L4624" s="16">
        <v>1.0</v>
      </c>
      <c r="M4624" s="16" t="s">
        <v>7</v>
      </c>
      <c r="N4624" s="16" t="s">
        <v>7</v>
      </c>
      <c r="O4624" s="49">
        <f>450*30</f>
        <v>13500</v>
      </c>
      <c r="P4624" s="17" t="s">
        <v>6</v>
      </c>
      <c r="Q4624" s="17">
        <v>6500.0</v>
      </c>
      <c r="R4624" s="17" t="s">
        <v>6</v>
      </c>
      <c r="S4624" s="17">
        <v>8000.0</v>
      </c>
      <c r="T4624" s="14" t="s">
        <v>18695</v>
      </c>
      <c r="U4624" s="14" t="s">
        <v>87</v>
      </c>
      <c r="V4624" s="18"/>
      <c r="W4624" s="20"/>
      <c r="X4624" s="20"/>
      <c r="Y4624" s="20"/>
      <c r="Z4624" s="20"/>
      <c r="AA4624" s="20"/>
      <c r="AB4624" s="20"/>
      <c r="AC4624" s="20"/>
      <c r="AD4624" s="20"/>
      <c r="AE4624" s="20"/>
      <c r="AF4624" s="20"/>
      <c r="AG4624" s="20"/>
      <c r="AH4624" s="20"/>
    </row>
    <row r="4625">
      <c r="A4625" s="30">
        <v>325030.0</v>
      </c>
      <c r="B4625" s="31" t="s">
        <v>18696</v>
      </c>
      <c r="C4625" s="31" t="s">
        <v>18697</v>
      </c>
      <c r="D4625" s="31" t="s">
        <v>18698</v>
      </c>
      <c r="E4625" s="31" t="s">
        <v>41</v>
      </c>
      <c r="F4625" s="30">
        <v>87505.0</v>
      </c>
      <c r="G4625" s="30">
        <v>5.059822574E9</v>
      </c>
      <c r="H4625" s="42" t="s">
        <v>18699</v>
      </c>
      <c r="I4625" s="25" t="s">
        <v>1194</v>
      </c>
      <c r="J4625" s="57">
        <v>44593.0</v>
      </c>
      <c r="K4625" s="43"/>
      <c r="L4625" s="27">
        <v>1.0</v>
      </c>
      <c r="M4625" s="27" t="s">
        <v>4</v>
      </c>
      <c r="N4625" s="43"/>
      <c r="O4625" s="44"/>
      <c r="P4625" s="44"/>
      <c r="Q4625" s="28"/>
      <c r="R4625" s="28"/>
      <c r="S4625" s="44"/>
      <c r="T4625" s="25" t="s">
        <v>1479</v>
      </c>
      <c r="U4625" s="25" t="s">
        <v>92</v>
      </c>
      <c r="V4625" s="58"/>
      <c r="W4625" s="20"/>
      <c r="X4625" s="20"/>
      <c r="Y4625" s="20"/>
      <c r="Z4625" s="20"/>
      <c r="AA4625" s="20"/>
      <c r="AB4625" s="20"/>
      <c r="AC4625" s="20"/>
      <c r="AD4625" s="20"/>
      <c r="AE4625" s="20"/>
      <c r="AF4625" s="20"/>
      <c r="AG4625" s="20"/>
      <c r="AH4625" s="20"/>
    </row>
    <row r="4626">
      <c r="A4626" s="34">
        <v>325032.0</v>
      </c>
      <c r="B4626" s="35" t="s">
        <v>18700</v>
      </c>
      <c r="C4626" s="35" t="s">
        <v>18701</v>
      </c>
      <c r="D4626" s="35" t="s">
        <v>18702</v>
      </c>
      <c r="E4626" s="35" t="s">
        <v>41</v>
      </c>
      <c r="F4626" s="34">
        <v>87112.0</v>
      </c>
      <c r="G4626" s="34">
        <v>5.052964808E9</v>
      </c>
      <c r="H4626" s="51" t="s">
        <v>18703</v>
      </c>
      <c r="I4626" s="14" t="s">
        <v>1194</v>
      </c>
      <c r="J4626" s="52">
        <v>44593.0</v>
      </c>
      <c r="K4626" s="48"/>
      <c r="L4626" s="16">
        <v>1.0</v>
      </c>
      <c r="M4626" s="16" t="s">
        <v>7</v>
      </c>
      <c r="N4626" s="48"/>
      <c r="O4626" s="49"/>
      <c r="P4626" s="49"/>
      <c r="Q4626" s="17"/>
      <c r="R4626" s="17"/>
      <c r="S4626" s="49"/>
      <c r="T4626" s="14" t="s">
        <v>18704</v>
      </c>
      <c r="U4626" s="14" t="s">
        <v>92</v>
      </c>
      <c r="V4626" s="64"/>
      <c r="W4626" s="20"/>
      <c r="X4626" s="20"/>
      <c r="Y4626" s="20"/>
      <c r="Z4626" s="20"/>
      <c r="AA4626" s="20"/>
      <c r="AB4626" s="20"/>
      <c r="AC4626" s="20"/>
      <c r="AD4626" s="20"/>
      <c r="AE4626" s="20"/>
      <c r="AF4626" s="20"/>
      <c r="AG4626" s="20"/>
      <c r="AH4626" s="20"/>
    </row>
    <row r="4627">
      <c r="A4627" s="30">
        <v>325033.0</v>
      </c>
      <c r="B4627" s="31" t="s">
        <v>18705</v>
      </c>
      <c r="C4627" s="31" t="s">
        <v>18706</v>
      </c>
      <c r="D4627" s="31" t="s">
        <v>18707</v>
      </c>
      <c r="E4627" s="31" t="s">
        <v>41</v>
      </c>
      <c r="F4627" s="30">
        <v>87124.0</v>
      </c>
      <c r="G4627" s="30">
        <v>5.058926603E9</v>
      </c>
      <c r="H4627" s="42" t="s">
        <v>18708</v>
      </c>
      <c r="I4627" s="25" t="s">
        <v>1194</v>
      </c>
      <c r="J4627" s="57">
        <v>44593.0</v>
      </c>
      <c r="K4627" s="43"/>
      <c r="L4627" s="27">
        <v>1.0</v>
      </c>
      <c r="M4627" s="27" t="s">
        <v>7</v>
      </c>
      <c r="N4627" s="43"/>
      <c r="O4627" s="44"/>
      <c r="P4627" s="44"/>
      <c r="Q4627" s="28"/>
      <c r="R4627" s="28"/>
      <c r="S4627" s="44"/>
      <c r="T4627" s="25" t="s">
        <v>18709</v>
      </c>
      <c r="U4627" s="25" t="s">
        <v>92</v>
      </c>
      <c r="V4627" s="58"/>
      <c r="W4627" s="20"/>
      <c r="X4627" s="20"/>
      <c r="Y4627" s="20"/>
      <c r="Z4627" s="20"/>
      <c r="AA4627" s="20"/>
      <c r="AB4627" s="20"/>
      <c r="AC4627" s="20"/>
      <c r="AD4627" s="20"/>
      <c r="AE4627" s="20"/>
      <c r="AF4627" s="20"/>
      <c r="AG4627" s="20"/>
      <c r="AH4627" s="20"/>
    </row>
    <row r="4628">
      <c r="A4628" s="34">
        <v>325035.0</v>
      </c>
      <c r="B4628" s="35" t="s">
        <v>18710</v>
      </c>
      <c r="C4628" s="35" t="s">
        <v>18711</v>
      </c>
      <c r="D4628" s="35" t="s">
        <v>18702</v>
      </c>
      <c r="E4628" s="35" t="s">
        <v>41</v>
      </c>
      <c r="F4628" s="34">
        <v>87111.0</v>
      </c>
      <c r="G4628" s="34">
        <v>5.0529667E9</v>
      </c>
      <c r="H4628" s="13" t="s">
        <v>18712</v>
      </c>
      <c r="I4628" s="14" t="s">
        <v>1194</v>
      </c>
      <c r="J4628" s="52">
        <v>44593.0</v>
      </c>
      <c r="K4628" s="48"/>
      <c r="L4628" s="16">
        <v>1.0</v>
      </c>
      <c r="M4628" s="16" t="s">
        <v>7</v>
      </c>
      <c r="N4628" s="48"/>
      <c r="O4628" s="49"/>
      <c r="P4628" s="49"/>
      <c r="Q4628" s="17"/>
      <c r="R4628" s="17"/>
      <c r="S4628" s="49"/>
      <c r="T4628" s="14" t="s">
        <v>18713</v>
      </c>
      <c r="U4628" s="14" t="s">
        <v>92</v>
      </c>
      <c r="V4628" s="64"/>
      <c r="W4628" s="20"/>
      <c r="X4628" s="20"/>
      <c r="Y4628" s="20"/>
      <c r="Z4628" s="20"/>
      <c r="AA4628" s="20"/>
      <c r="AB4628" s="20"/>
      <c r="AC4628" s="20"/>
      <c r="AD4628" s="20"/>
      <c r="AE4628" s="20"/>
      <c r="AF4628" s="20"/>
      <c r="AG4628" s="20"/>
      <c r="AH4628" s="20"/>
    </row>
    <row r="4629">
      <c r="A4629" s="30">
        <v>325036.0</v>
      </c>
      <c r="B4629" s="31" t="s">
        <v>18714</v>
      </c>
      <c r="C4629" s="31" t="s">
        <v>18715</v>
      </c>
      <c r="D4629" s="31" t="s">
        <v>18702</v>
      </c>
      <c r="E4629" s="31" t="s">
        <v>41</v>
      </c>
      <c r="F4629" s="30">
        <v>87109.0</v>
      </c>
      <c r="G4629" s="30">
        <v>5.0582142E9</v>
      </c>
      <c r="H4629" s="42" t="s">
        <v>18716</v>
      </c>
      <c r="I4629" s="25" t="s">
        <v>1194</v>
      </c>
      <c r="J4629" s="57">
        <v>44593.0</v>
      </c>
      <c r="K4629" s="43"/>
      <c r="L4629" s="27">
        <v>1.0</v>
      </c>
      <c r="M4629" s="27" t="s">
        <v>7</v>
      </c>
      <c r="N4629" s="43"/>
      <c r="O4629" s="44"/>
      <c r="P4629" s="44"/>
      <c r="Q4629" s="28"/>
      <c r="R4629" s="28"/>
      <c r="S4629" s="44"/>
      <c r="T4629" s="25" t="s">
        <v>18709</v>
      </c>
      <c r="U4629" s="25" t="s">
        <v>92</v>
      </c>
      <c r="V4629" s="58"/>
      <c r="W4629" s="20"/>
      <c r="X4629" s="20"/>
      <c r="Y4629" s="20"/>
      <c r="Z4629" s="20"/>
      <c r="AA4629" s="20"/>
      <c r="AB4629" s="20"/>
      <c r="AC4629" s="20"/>
      <c r="AD4629" s="20"/>
      <c r="AE4629" s="20"/>
      <c r="AF4629" s="20"/>
      <c r="AG4629" s="20"/>
      <c r="AH4629" s="20"/>
    </row>
    <row r="4630">
      <c r="A4630" s="34">
        <v>325037.0</v>
      </c>
      <c r="B4630" s="35" t="s">
        <v>18717</v>
      </c>
      <c r="C4630" s="35" t="s">
        <v>18718</v>
      </c>
      <c r="D4630" s="35" t="s">
        <v>18702</v>
      </c>
      <c r="E4630" s="35" t="s">
        <v>41</v>
      </c>
      <c r="F4630" s="34">
        <v>87120.0</v>
      </c>
      <c r="G4630" s="34">
        <v>5.058360023E9</v>
      </c>
      <c r="H4630" s="51" t="s">
        <v>18719</v>
      </c>
      <c r="I4630" s="14" t="s">
        <v>1194</v>
      </c>
      <c r="J4630" s="52">
        <v>44593.0</v>
      </c>
      <c r="K4630" s="52">
        <v>44593.0</v>
      </c>
      <c r="L4630" s="16">
        <v>1.0</v>
      </c>
      <c r="M4630" s="16" t="s">
        <v>7</v>
      </c>
      <c r="N4630" s="16" t="s">
        <v>4</v>
      </c>
      <c r="O4630" s="17">
        <v>9620.0</v>
      </c>
      <c r="P4630" s="17">
        <v>8819.0</v>
      </c>
      <c r="Q4630" s="17" t="s">
        <v>6</v>
      </c>
      <c r="R4630" s="17" t="s">
        <v>6</v>
      </c>
      <c r="S4630" s="17" t="s">
        <v>6</v>
      </c>
      <c r="T4630" s="14" t="s">
        <v>18720</v>
      </c>
      <c r="U4630" s="14" t="s">
        <v>87</v>
      </c>
      <c r="V4630" s="64"/>
      <c r="W4630" s="20"/>
      <c r="X4630" s="20"/>
      <c r="Y4630" s="20"/>
      <c r="Z4630" s="20"/>
      <c r="AA4630" s="20"/>
      <c r="AB4630" s="20"/>
      <c r="AC4630" s="20"/>
      <c r="AD4630" s="20"/>
      <c r="AE4630" s="20"/>
      <c r="AF4630" s="20"/>
      <c r="AG4630" s="20"/>
      <c r="AH4630" s="20"/>
    </row>
    <row r="4631">
      <c r="A4631" s="30">
        <v>325038.0</v>
      </c>
      <c r="B4631" s="31" t="s">
        <v>18721</v>
      </c>
      <c r="C4631" s="31" t="s">
        <v>18722</v>
      </c>
      <c r="D4631" s="31" t="s">
        <v>18698</v>
      </c>
      <c r="E4631" s="31" t="s">
        <v>41</v>
      </c>
      <c r="F4631" s="30">
        <v>87505.0</v>
      </c>
      <c r="G4631" s="30">
        <v>5.059848313E9</v>
      </c>
      <c r="H4631" s="42" t="s">
        <v>18723</v>
      </c>
      <c r="I4631" s="25" t="s">
        <v>1194</v>
      </c>
      <c r="J4631" s="57">
        <v>44593.0</v>
      </c>
      <c r="K4631" s="43"/>
      <c r="L4631" s="27">
        <v>1.0</v>
      </c>
      <c r="M4631" s="27" t="s">
        <v>7</v>
      </c>
      <c r="N4631" s="27" t="s">
        <v>4</v>
      </c>
      <c r="O4631" s="44"/>
      <c r="P4631" s="44"/>
      <c r="Q4631" s="28"/>
      <c r="R4631" s="28"/>
      <c r="S4631" s="44"/>
      <c r="T4631" s="25" t="s">
        <v>18724</v>
      </c>
      <c r="U4631" s="25" t="s">
        <v>92</v>
      </c>
      <c r="V4631" s="58"/>
      <c r="W4631" s="20"/>
      <c r="X4631" s="20"/>
      <c r="Y4631" s="20"/>
      <c r="Z4631" s="20"/>
      <c r="AA4631" s="20"/>
      <c r="AB4631" s="20"/>
      <c r="AC4631" s="20"/>
      <c r="AD4631" s="20"/>
      <c r="AE4631" s="20"/>
      <c r="AF4631" s="20"/>
      <c r="AG4631" s="20"/>
      <c r="AH4631" s="20"/>
    </row>
    <row r="4632">
      <c r="A4632" s="34">
        <v>325039.0</v>
      </c>
      <c r="B4632" s="35" t="s">
        <v>18725</v>
      </c>
      <c r="C4632" s="35" t="s">
        <v>18726</v>
      </c>
      <c r="D4632" s="35" t="s">
        <v>18727</v>
      </c>
      <c r="E4632" s="35" t="s">
        <v>41</v>
      </c>
      <c r="F4632" s="34">
        <v>88011.0</v>
      </c>
      <c r="G4632" s="34">
        <v>5.755227E9</v>
      </c>
      <c r="H4632" s="14" t="s">
        <v>1193</v>
      </c>
      <c r="I4632" s="14" t="s">
        <v>1194</v>
      </c>
      <c r="J4632" s="52">
        <v>44593.0</v>
      </c>
      <c r="K4632" s="48"/>
      <c r="L4632" s="16">
        <v>1.0</v>
      </c>
      <c r="M4632" s="16" t="s">
        <v>4</v>
      </c>
      <c r="N4632" s="48"/>
      <c r="O4632" s="49"/>
      <c r="P4632" s="49"/>
      <c r="Q4632" s="49"/>
      <c r="R4632" s="49"/>
      <c r="S4632" s="49"/>
      <c r="T4632" s="14" t="s">
        <v>1034</v>
      </c>
      <c r="U4632" s="14" t="s">
        <v>92</v>
      </c>
      <c r="V4632" s="64"/>
      <c r="W4632" s="20"/>
      <c r="X4632" s="20"/>
      <c r="Y4632" s="20"/>
      <c r="Z4632" s="20"/>
      <c r="AA4632" s="20"/>
      <c r="AB4632" s="20"/>
      <c r="AC4632" s="20"/>
      <c r="AD4632" s="20"/>
      <c r="AE4632" s="20"/>
      <c r="AF4632" s="20"/>
      <c r="AG4632" s="20"/>
      <c r="AH4632" s="20"/>
    </row>
    <row r="4633">
      <c r="A4633" s="30">
        <v>325040.0</v>
      </c>
      <c r="B4633" s="31" t="s">
        <v>18728</v>
      </c>
      <c r="C4633" s="31" t="s">
        <v>18729</v>
      </c>
      <c r="D4633" s="31" t="s">
        <v>18730</v>
      </c>
      <c r="E4633" s="31" t="s">
        <v>41</v>
      </c>
      <c r="F4633" s="30">
        <v>88240.0</v>
      </c>
      <c r="G4633" s="30">
        <v>5.753926845E9</v>
      </c>
      <c r="H4633" s="42" t="s">
        <v>18731</v>
      </c>
      <c r="I4633" s="25" t="s">
        <v>1194</v>
      </c>
      <c r="J4633" s="57">
        <v>44593.0</v>
      </c>
      <c r="K4633" s="57">
        <v>44593.0</v>
      </c>
      <c r="L4633" s="27">
        <v>1.0</v>
      </c>
      <c r="M4633" s="27" t="s">
        <v>7</v>
      </c>
      <c r="N4633" s="27" t="s">
        <v>4</v>
      </c>
      <c r="O4633" s="44">
        <f>254*30</f>
        <v>7620</v>
      </c>
      <c r="P4633" s="44">
        <f>208*30</f>
        <v>6240</v>
      </c>
      <c r="Q4633" s="28" t="s">
        <v>6</v>
      </c>
      <c r="R4633" s="28" t="s">
        <v>6</v>
      </c>
      <c r="S4633" s="44">
        <f>208*30</f>
        <v>6240</v>
      </c>
      <c r="T4633" s="25" t="s">
        <v>18732</v>
      </c>
      <c r="U4633" s="25" t="s">
        <v>87</v>
      </c>
      <c r="V4633" s="58"/>
      <c r="W4633" s="20"/>
      <c r="X4633" s="20"/>
      <c r="Y4633" s="20"/>
      <c r="Z4633" s="20"/>
      <c r="AA4633" s="20"/>
      <c r="AB4633" s="20"/>
      <c r="AC4633" s="20"/>
      <c r="AD4633" s="20"/>
      <c r="AE4633" s="20"/>
      <c r="AF4633" s="20"/>
      <c r="AG4633" s="20"/>
      <c r="AH4633" s="20"/>
    </row>
    <row r="4634">
      <c r="A4634" s="34">
        <v>325042.0</v>
      </c>
      <c r="B4634" s="35" t="s">
        <v>18733</v>
      </c>
      <c r="C4634" s="35" t="s">
        <v>18734</v>
      </c>
      <c r="D4634" s="35" t="s">
        <v>18702</v>
      </c>
      <c r="E4634" s="35" t="s">
        <v>41</v>
      </c>
      <c r="F4634" s="34">
        <v>87110.0</v>
      </c>
      <c r="G4634" s="34">
        <v>5.052965565E9</v>
      </c>
      <c r="H4634" s="51" t="s">
        <v>18735</v>
      </c>
      <c r="I4634" s="14" t="s">
        <v>1194</v>
      </c>
      <c r="J4634" s="52">
        <v>44593.0</v>
      </c>
      <c r="K4634" s="48"/>
      <c r="L4634" s="16">
        <v>1.0</v>
      </c>
      <c r="M4634" s="16" t="s">
        <v>7</v>
      </c>
      <c r="N4634" s="48"/>
      <c r="O4634" s="49"/>
      <c r="P4634" s="49"/>
      <c r="Q4634" s="17"/>
      <c r="R4634" s="17"/>
      <c r="S4634" s="49"/>
      <c r="T4634" s="14" t="s">
        <v>18709</v>
      </c>
      <c r="U4634" s="14" t="s">
        <v>92</v>
      </c>
      <c r="V4634" s="64"/>
      <c r="W4634" s="20"/>
      <c r="X4634" s="20"/>
      <c r="Y4634" s="20"/>
      <c r="Z4634" s="20"/>
      <c r="AA4634" s="20"/>
      <c r="AB4634" s="20"/>
      <c r="AC4634" s="20"/>
      <c r="AD4634" s="20"/>
      <c r="AE4634" s="20"/>
      <c r="AF4634" s="20"/>
      <c r="AG4634" s="20"/>
      <c r="AH4634" s="20"/>
    </row>
    <row r="4635">
      <c r="A4635" s="30">
        <v>325043.0</v>
      </c>
      <c r="B4635" s="31" t="s">
        <v>18736</v>
      </c>
      <c r="C4635" s="31" t="s">
        <v>18737</v>
      </c>
      <c r="D4635" s="31" t="s">
        <v>18738</v>
      </c>
      <c r="E4635" s="31" t="s">
        <v>41</v>
      </c>
      <c r="F4635" s="30">
        <v>88310.0</v>
      </c>
      <c r="G4635" s="30">
        <v>5.75434451E9</v>
      </c>
      <c r="H4635" s="42" t="s">
        <v>18739</v>
      </c>
      <c r="I4635" s="25" t="s">
        <v>1194</v>
      </c>
      <c r="J4635" s="57">
        <v>44593.0</v>
      </c>
      <c r="K4635" s="43"/>
      <c r="L4635" s="27">
        <v>1.0</v>
      </c>
      <c r="M4635" s="27" t="s">
        <v>7</v>
      </c>
      <c r="N4635" s="43"/>
      <c r="O4635" s="44"/>
      <c r="P4635" s="44"/>
      <c r="Q4635" s="44"/>
      <c r="R4635" s="44"/>
      <c r="S4635" s="44"/>
      <c r="T4635" s="25" t="s">
        <v>15824</v>
      </c>
      <c r="U4635" s="25" t="s">
        <v>92</v>
      </c>
      <c r="V4635" s="58"/>
      <c r="W4635" s="20"/>
      <c r="X4635" s="20"/>
      <c r="Y4635" s="20"/>
      <c r="Z4635" s="20"/>
      <c r="AA4635" s="20"/>
      <c r="AB4635" s="20"/>
      <c r="AC4635" s="20"/>
      <c r="AD4635" s="20"/>
      <c r="AE4635" s="20"/>
      <c r="AF4635" s="20"/>
      <c r="AG4635" s="20"/>
      <c r="AH4635" s="20"/>
    </row>
    <row r="4636">
      <c r="A4636" s="34">
        <v>325044.0</v>
      </c>
      <c r="B4636" s="35" t="s">
        <v>18740</v>
      </c>
      <c r="C4636" s="35" t="s">
        <v>18741</v>
      </c>
      <c r="D4636" s="35" t="s">
        <v>5582</v>
      </c>
      <c r="E4636" s="35" t="s">
        <v>41</v>
      </c>
      <c r="F4636" s="34">
        <v>88201.0</v>
      </c>
      <c r="G4636" s="34">
        <v>5.756242583E9</v>
      </c>
      <c r="H4636" s="51" t="s">
        <v>18742</v>
      </c>
      <c r="I4636" s="14" t="s">
        <v>1194</v>
      </c>
      <c r="J4636" s="52">
        <v>44593.0</v>
      </c>
      <c r="K4636" s="48"/>
      <c r="L4636" s="16">
        <v>1.0</v>
      </c>
      <c r="M4636" s="16" t="s">
        <v>7</v>
      </c>
      <c r="N4636" s="48"/>
      <c r="O4636" s="49"/>
      <c r="P4636" s="49"/>
      <c r="Q4636" s="49"/>
      <c r="R4636" s="49"/>
      <c r="S4636" s="49"/>
      <c r="T4636" s="14" t="s">
        <v>18709</v>
      </c>
      <c r="U4636" s="14" t="s">
        <v>92</v>
      </c>
      <c r="V4636" s="64"/>
      <c r="W4636" s="20"/>
      <c r="X4636" s="20"/>
      <c r="Y4636" s="20"/>
      <c r="Z4636" s="20"/>
      <c r="AA4636" s="20"/>
      <c r="AB4636" s="20"/>
      <c r="AC4636" s="20"/>
      <c r="AD4636" s="20"/>
      <c r="AE4636" s="20"/>
      <c r="AF4636" s="20"/>
      <c r="AG4636" s="20"/>
      <c r="AH4636" s="20"/>
    </row>
    <row r="4637">
      <c r="A4637" s="30">
        <v>325045.0</v>
      </c>
      <c r="B4637" s="31" t="s">
        <v>18743</v>
      </c>
      <c r="C4637" s="31" t="s">
        <v>18744</v>
      </c>
      <c r="D4637" s="31" t="s">
        <v>18702</v>
      </c>
      <c r="E4637" s="31" t="s">
        <v>41</v>
      </c>
      <c r="F4637" s="30">
        <v>87108.0</v>
      </c>
      <c r="G4637" s="30">
        <v>5.052551717E9</v>
      </c>
      <c r="H4637" s="42" t="s">
        <v>18745</v>
      </c>
      <c r="I4637" s="25" t="s">
        <v>1194</v>
      </c>
      <c r="J4637" s="57">
        <v>44593.0</v>
      </c>
      <c r="K4637" s="43"/>
      <c r="L4637" s="27">
        <v>1.0</v>
      </c>
      <c r="M4637" s="27" t="s">
        <v>7</v>
      </c>
      <c r="N4637" s="43"/>
      <c r="O4637" s="44"/>
      <c r="P4637" s="44"/>
      <c r="Q4637" s="44"/>
      <c r="R4637" s="44"/>
      <c r="S4637" s="44"/>
      <c r="T4637" s="25" t="s">
        <v>1199</v>
      </c>
      <c r="U4637" s="25" t="s">
        <v>92</v>
      </c>
      <c r="V4637" s="58"/>
      <c r="W4637" s="20"/>
      <c r="X4637" s="20"/>
      <c r="Y4637" s="20"/>
      <c r="Z4637" s="20"/>
      <c r="AA4637" s="20"/>
      <c r="AB4637" s="20"/>
      <c r="AC4637" s="20"/>
      <c r="AD4637" s="20"/>
      <c r="AE4637" s="20"/>
      <c r="AF4637" s="20"/>
      <c r="AG4637" s="20"/>
      <c r="AH4637" s="20"/>
    </row>
    <row r="4638">
      <c r="A4638" s="34">
        <v>325054.0</v>
      </c>
      <c r="B4638" s="35" t="s">
        <v>18746</v>
      </c>
      <c r="C4638" s="35" t="s">
        <v>18747</v>
      </c>
      <c r="D4638" s="35" t="s">
        <v>18702</v>
      </c>
      <c r="E4638" s="35" t="s">
        <v>41</v>
      </c>
      <c r="F4638" s="34">
        <v>87111.0</v>
      </c>
      <c r="G4638" s="34">
        <v>5.052981231E9</v>
      </c>
      <c r="H4638" s="51" t="s">
        <v>18748</v>
      </c>
      <c r="I4638" s="14" t="s">
        <v>1194</v>
      </c>
      <c r="J4638" s="52">
        <v>44593.0</v>
      </c>
      <c r="K4638" s="48"/>
      <c r="L4638" s="16">
        <v>1.0</v>
      </c>
      <c r="M4638" s="16" t="s">
        <v>7</v>
      </c>
      <c r="N4638" s="48"/>
      <c r="O4638" s="49"/>
      <c r="P4638" s="49"/>
      <c r="Q4638" s="49"/>
      <c r="R4638" s="49"/>
      <c r="S4638" s="49"/>
      <c r="T4638" s="14" t="s">
        <v>18749</v>
      </c>
      <c r="U4638" s="14" t="s">
        <v>92</v>
      </c>
      <c r="V4638" s="64"/>
      <c r="W4638" s="20"/>
      <c r="X4638" s="20"/>
      <c r="Y4638" s="20"/>
      <c r="Z4638" s="20"/>
      <c r="AA4638" s="20"/>
      <c r="AB4638" s="20"/>
      <c r="AC4638" s="20"/>
      <c r="AD4638" s="20"/>
      <c r="AE4638" s="20"/>
      <c r="AF4638" s="20"/>
      <c r="AG4638" s="20"/>
      <c r="AH4638" s="20"/>
    </row>
    <row r="4639">
      <c r="A4639" s="30">
        <v>325056.0</v>
      </c>
      <c r="B4639" s="31" t="s">
        <v>18750</v>
      </c>
      <c r="C4639" s="31" t="s">
        <v>18751</v>
      </c>
      <c r="D4639" s="31" t="s">
        <v>18752</v>
      </c>
      <c r="E4639" s="31" t="s">
        <v>41</v>
      </c>
      <c r="F4639" s="30">
        <v>87544.0</v>
      </c>
      <c r="G4639" s="30">
        <v>5.0566243E9</v>
      </c>
      <c r="H4639" s="42" t="s">
        <v>18753</v>
      </c>
      <c r="I4639" s="25" t="s">
        <v>1194</v>
      </c>
      <c r="J4639" s="57">
        <v>44593.0</v>
      </c>
      <c r="K4639" s="43"/>
      <c r="L4639" s="27">
        <v>1.0</v>
      </c>
      <c r="M4639" s="27" t="s">
        <v>7</v>
      </c>
      <c r="N4639" s="43"/>
      <c r="O4639" s="44"/>
      <c r="P4639" s="44"/>
      <c r="Q4639" s="44"/>
      <c r="R4639" s="44"/>
      <c r="S4639" s="44"/>
      <c r="T4639" s="25" t="s">
        <v>18754</v>
      </c>
      <c r="U4639" s="25" t="s">
        <v>92</v>
      </c>
      <c r="V4639" s="58"/>
      <c r="W4639" s="20"/>
      <c r="X4639" s="20"/>
      <c r="Y4639" s="20"/>
      <c r="Z4639" s="20"/>
      <c r="AA4639" s="20"/>
      <c r="AB4639" s="20"/>
      <c r="AC4639" s="20"/>
      <c r="AD4639" s="20"/>
      <c r="AE4639" s="20"/>
      <c r="AF4639" s="20"/>
      <c r="AG4639" s="20"/>
      <c r="AH4639" s="20"/>
    </row>
    <row r="4640">
      <c r="A4640" s="34">
        <v>325057.0</v>
      </c>
      <c r="B4640" s="35" t="s">
        <v>18755</v>
      </c>
      <c r="C4640" s="35" t="s">
        <v>18756</v>
      </c>
      <c r="D4640" s="35" t="s">
        <v>18757</v>
      </c>
      <c r="E4640" s="35" t="s">
        <v>41</v>
      </c>
      <c r="F4640" s="34">
        <v>88260.0</v>
      </c>
      <c r="G4640" s="34">
        <v>5.753965212E9</v>
      </c>
      <c r="H4640" s="51" t="s">
        <v>18758</v>
      </c>
      <c r="I4640" s="14" t="s">
        <v>1194</v>
      </c>
      <c r="J4640" s="52">
        <v>44593.0</v>
      </c>
      <c r="K4640" s="48"/>
      <c r="L4640" s="16">
        <v>1.0</v>
      </c>
      <c r="M4640" s="16" t="s">
        <v>7</v>
      </c>
      <c r="N4640" s="48"/>
      <c r="O4640" s="49"/>
      <c r="P4640" s="49"/>
      <c r="Q4640" s="49"/>
      <c r="R4640" s="49"/>
      <c r="S4640" s="49"/>
      <c r="T4640" s="14" t="s">
        <v>18754</v>
      </c>
      <c r="U4640" s="14" t="s">
        <v>92</v>
      </c>
      <c r="V4640" s="64"/>
      <c r="W4640" s="20"/>
      <c r="X4640" s="20"/>
      <c r="Y4640" s="20"/>
      <c r="Z4640" s="20"/>
      <c r="AA4640" s="20"/>
      <c r="AB4640" s="20"/>
      <c r="AC4640" s="20"/>
      <c r="AD4640" s="20"/>
      <c r="AE4640" s="20"/>
      <c r="AF4640" s="20"/>
      <c r="AG4640" s="20"/>
      <c r="AH4640" s="20"/>
    </row>
    <row r="4641">
      <c r="A4641" s="30">
        <v>325058.0</v>
      </c>
      <c r="B4641" s="31" t="s">
        <v>18759</v>
      </c>
      <c r="C4641" s="31" t="s">
        <v>18760</v>
      </c>
      <c r="D4641" s="31" t="s">
        <v>18761</v>
      </c>
      <c r="E4641" s="31" t="s">
        <v>41</v>
      </c>
      <c r="F4641" s="30">
        <v>87020.0</v>
      </c>
      <c r="G4641" s="30">
        <v>5.052878868E9</v>
      </c>
      <c r="H4641" s="42" t="s">
        <v>18762</v>
      </c>
      <c r="I4641" s="25" t="s">
        <v>1194</v>
      </c>
      <c r="J4641" s="57">
        <v>44593.0</v>
      </c>
      <c r="K4641" s="57">
        <v>44593.0</v>
      </c>
      <c r="L4641" s="27">
        <v>1.0</v>
      </c>
      <c r="M4641" s="27" t="s">
        <v>7</v>
      </c>
      <c r="N4641" s="27" t="s">
        <v>7</v>
      </c>
      <c r="O4641" s="44">
        <f>263*30</f>
        <v>7890</v>
      </c>
      <c r="P4641" s="44">
        <f>253*30</f>
        <v>7590</v>
      </c>
      <c r="Q4641" s="28" t="s">
        <v>6</v>
      </c>
      <c r="R4641" s="28" t="s">
        <v>6</v>
      </c>
      <c r="S4641" s="28" t="s">
        <v>6</v>
      </c>
      <c r="T4641" s="25" t="s">
        <v>6079</v>
      </c>
      <c r="U4641" s="25" t="s">
        <v>87</v>
      </c>
      <c r="V4641" s="58"/>
      <c r="W4641" s="20"/>
      <c r="X4641" s="20"/>
      <c r="Y4641" s="20"/>
      <c r="Z4641" s="20"/>
      <c r="AA4641" s="20"/>
      <c r="AB4641" s="20"/>
      <c r="AC4641" s="20"/>
      <c r="AD4641" s="20"/>
      <c r="AE4641" s="20"/>
      <c r="AF4641" s="20"/>
      <c r="AG4641" s="20"/>
      <c r="AH4641" s="20"/>
    </row>
    <row r="4642">
      <c r="A4642" s="34">
        <v>325060.0</v>
      </c>
      <c r="B4642" s="35" t="s">
        <v>18763</v>
      </c>
      <c r="C4642" s="35" t="s">
        <v>18764</v>
      </c>
      <c r="D4642" s="35" t="s">
        <v>18702</v>
      </c>
      <c r="E4642" s="35" t="s">
        <v>41</v>
      </c>
      <c r="F4642" s="34">
        <v>87102.0</v>
      </c>
      <c r="G4642" s="34">
        <v>5.052432257E9</v>
      </c>
      <c r="H4642" s="51" t="s">
        <v>18765</v>
      </c>
      <c r="I4642" s="14" t="s">
        <v>1194</v>
      </c>
      <c r="J4642" s="52">
        <v>44593.0</v>
      </c>
      <c r="K4642" s="52">
        <v>44593.0</v>
      </c>
      <c r="L4642" s="16">
        <v>1.0</v>
      </c>
      <c r="M4642" s="16" t="s">
        <v>7</v>
      </c>
      <c r="N4642" s="16" t="s">
        <v>4</v>
      </c>
      <c r="O4642" s="17" t="s">
        <v>6</v>
      </c>
      <c r="P4642" s="49">
        <f>226*30</f>
        <v>6780</v>
      </c>
      <c r="Q4642" s="17" t="s">
        <v>6</v>
      </c>
      <c r="R4642" s="17" t="s">
        <v>6</v>
      </c>
      <c r="S4642" s="17" t="s">
        <v>6</v>
      </c>
      <c r="T4642" s="14" t="s">
        <v>18766</v>
      </c>
      <c r="U4642" s="14" t="s">
        <v>87</v>
      </c>
      <c r="V4642" s="64"/>
      <c r="W4642" s="20"/>
      <c r="X4642" s="20"/>
      <c r="Y4642" s="20"/>
      <c r="Z4642" s="20"/>
      <c r="AA4642" s="20"/>
      <c r="AB4642" s="20"/>
      <c r="AC4642" s="20"/>
      <c r="AD4642" s="20"/>
      <c r="AE4642" s="20"/>
      <c r="AF4642" s="20"/>
      <c r="AG4642" s="20"/>
      <c r="AH4642" s="20"/>
    </row>
    <row r="4643">
      <c r="A4643" s="30">
        <v>325061.0</v>
      </c>
      <c r="B4643" s="31" t="s">
        <v>18767</v>
      </c>
      <c r="C4643" s="31" t="s">
        <v>18768</v>
      </c>
      <c r="D4643" s="31" t="s">
        <v>18738</v>
      </c>
      <c r="E4643" s="31" t="s">
        <v>41</v>
      </c>
      <c r="F4643" s="30">
        <v>88310.0</v>
      </c>
      <c r="G4643" s="30">
        <v>5.754340033E9</v>
      </c>
      <c r="H4643" s="42" t="s">
        <v>18769</v>
      </c>
      <c r="I4643" s="25" t="s">
        <v>1194</v>
      </c>
      <c r="J4643" s="57">
        <v>44593.0</v>
      </c>
      <c r="K4643" s="57">
        <v>44593.0</v>
      </c>
      <c r="L4643" s="27">
        <v>1.0</v>
      </c>
      <c r="M4643" s="27" t="s">
        <v>7</v>
      </c>
      <c r="N4643" s="27" t="s">
        <v>4</v>
      </c>
      <c r="O4643" s="44">
        <f>327*30</f>
        <v>9810</v>
      </c>
      <c r="P4643" s="44">
        <f>280*30</f>
        <v>8400</v>
      </c>
      <c r="Q4643" s="28" t="s">
        <v>6</v>
      </c>
      <c r="R4643" s="28" t="s">
        <v>6</v>
      </c>
      <c r="S4643" s="28" t="s">
        <v>6</v>
      </c>
      <c r="T4643" s="25" t="s">
        <v>18770</v>
      </c>
      <c r="U4643" s="25" t="s">
        <v>87</v>
      </c>
      <c r="V4643" s="58"/>
      <c r="W4643" s="20"/>
      <c r="X4643" s="20"/>
      <c r="Y4643" s="20"/>
      <c r="Z4643" s="20"/>
      <c r="AA4643" s="20"/>
      <c r="AB4643" s="20"/>
      <c r="AC4643" s="20"/>
      <c r="AD4643" s="20"/>
      <c r="AE4643" s="20"/>
      <c r="AF4643" s="20"/>
      <c r="AG4643" s="20"/>
      <c r="AH4643" s="20"/>
    </row>
    <row r="4644">
      <c r="A4644" s="34">
        <v>325062.0</v>
      </c>
      <c r="B4644" s="35" t="s">
        <v>18771</v>
      </c>
      <c r="C4644" s="35" t="s">
        <v>18772</v>
      </c>
      <c r="D4644" s="35" t="s">
        <v>18773</v>
      </c>
      <c r="E4644" s="35" t="s">
        <v>41</v>
      </c>
      <c r="F4644" s="34">
        <v>87901.0</v>
      </c>
      <c r="G4644" s="34">
        <v>5.758947855E9</v>
      </c>
      <c r="H4644" s="51" t="s">
        <v>18774</v>
      </c>
      <c r="I4644" s="14" t="s">
        <v>1194</v>
      </c>
      <c r="J4644" s="52">
        <v>44593.0</v>
      </c>
      <c r="K4644" s="52">
        <v>44593.0</v>
      </c>
      <c r="L4644" s="16">
        <v>1.0</v>
      </c>
      <c r="M4644" s="16" t="s">
        <v>7</v>
      </c>
      <c r="N4644" s="16" t="s">
        <v>7</v>
      </c>
      <c r="O4644" s="17" t="s">
        <v>6</v>
      </c>
      <c r="P4644" s="49">
        <f>298.99*30</f>
        <v>8969.7</v>
      </c>
      <c r="Q4644" s="49">
        <f>135.34*30</f>
        <v>4060.2</v>
      </c>
      <c r="R4644" s="17" t="s">
        <v>6</v>
      </c>
      <c r="S4644" s="49">
        <f>298.99*30</f>
        <v>8969.7</v>
      </c>
      <c r="T4644" s="14" t="s">
        <v>18775</v>
      </c>
      <c r="U4644" s="14" t="s">
        <v>87</v>
      </c>
      <c r="V4644" s="64"/>
      <c r="W4644" s="20"/>
      <c r="X4644" s="20"/>
      <c r="Y4644" s="20"/>
      <c r="Z4644" s="20"/>
      <c r="AA4644" s="20"/>
      <c r="AB4644" s="20"/>
      <c r="AC4644" s="20"/>
      <c r="AD4644" s="20"/>
      <c r="AE4644" s="20"/>
      <c r="AF4644" s="20"/>
      <c r="AG4644" s="20"/>
      <c r="AH4644" s="20"/>
    </row>
    <row r="4645">
      <c r="A4645" s="30">
        <v>325064.0</v>
      </c>
      <c r="B4645" s="31" t="s">
        <v>18776</v>
      </c>
      <c r="C4645" s="31" t="s">
        <v>18777</v>
      </c>
      <c r="D4645" s="31" t="s">
        <v>18702</v>
      </c>
      <c r="E4645" s="31" t="s">
        <v>41</v>
      </c>
      <c r="F4645" s="30">
        <v>87114.0</v>
      </c>
      <c r="G4645" s="30">
        <v>5.058987986E9</v>
      </c>
      <c r="H4645" s="42" t="s">
        <v>18778</v>
      </c>
      <c r="I4645" s="25" t="s">
        <v>1194</v>
      </c>
      <c r="J4645" s="57">
        <v>44593.0</v>
      </c>
      <c r="K4645" s="43"/>
      <c r="L4645" s="27">
        <v>1.0</v>
      </c>
      <c r="M4645" s="27" t="s">
        <v>7</v>
      </c>
      <c r="N4645" s="43"/>
      <c r="O4645" s="44"/>
      <c r="P4645" s="44"/>
      <c r="Q4645" s="44"/>
      <c r="R4645" s="44"/>
      <c r="S4645" s="44"/>
      <c r="T4645" s="25" t="s">
        <v>18779</v>
      </c>
      <c r="U4645" s="25" t="s">
        <v>92</v>
      </c>
      <c r="V4645" s="58"/>
      <c r="W4645" s="20"/>
      <c r="X4645" s="20"/>
      <c r="Y4645" s="20"/>
      <c r="Z4645" s="20"/>
      <c r="AA4645" s="20"/>
      <c r="AB4645" s="20"/>
      <c r="AC4645" s="20"/>
      <c r="AD4645" s="20"/>
      <c r="AE4645" s="20"/>
      <c r="AF4645" s="20"/>
      <c r="AG4645" s="20"/>
      <c r="AH4645" s="20"/>
    </row>
    <row r="4646">
      <c r="A4646" s="34">
        <v>325065.0</v>
      </c>
      <c r="B4646" s="35" t="s">
        <v>18780</v>
      </c>
      <c r="C4646" s="35" t="s">
        <v>18781</v>
      </c>
      <c r="D4646" s="35" t="s">
        <v>18782</v>
      </c>
      <c r="E4646" s="35" t="s">
        <v>41</v>
      </c>
      <c r="F4646" s="34">
        <v>87701.0</v>
      </c>
      <c r="G4646" s="34">
        <v>5.054259362E9</v>
      </c>
      <c r="H4646" s="51" t="s">
        <v>18783</v>
      </c>
      <c r="I4646" s="14" t="s">
        <v>1194</v>
      </c>
      <c r="J4646" s="52">
        <v>44593.0</v>
      </c>
      <c r="K4646" s="52">
        <v>44593.0</v>
      </c>
      <c r="L4646" s="16">
        <v>1.0</v>
      </c>
      <c r="M4646" s="16" t="s">
        <v>7</v>
      </c>
      <c r="N4646" s="16" t="s">
        <v>4</v>
      </c>
      <c r="O4646" s="17">
        <v>6665.0</v>
      </c>
      <c r="P4646" s="17">
        <v>6291.45</v>
      </c>
      <c r="Q4646" s="17" t="s">
        <v>6</v>
      </c>
      <c r="R4646" s="17" t="s">
        <v>6</v>
      </c>
      <c r="S4646" s="17" t="s">
        <v>6</v>
      </c>
      <c r="T4646" s="14" t="s">
        <v>6079</v>
      </c>
      <c r="U4646" s="14" t="s">
        <v>87</v>
      </c>
      <c r="V4646" s="64"/>
      <c r="W4646" s="20"/>
      <c r="X4646" s="20"/>
      <c r="Y4646" s="20"/>
      <c r="Z4646" s="20"/>
      <c r="AA4646" s="20"/>
      <c r="AB4646" s="20"/>
      <c r="AC4646" s="20"/>
      <c r="AD4646" s="20"/>
      <c r="AE4646" s="20"/>
      <c r="AF4646" s="20"/>
      <c r="AG4646" s="20"/>
      <c r="AH4646" s="20"/>
    </row>
    <row r="4647">
      <c r="A4647" s="30">
        <v>325066.0</v>
      </c>
      <c r="B4647" s="31" t="s">
        <v>18784</v>
      </c>
      <c r="C4647" s="31" t="s">
        <v>18785</v>
      </c>
      <c r="D4647" s="31" t="s">
        <v>3627</v>
      </c>
      <c r="E4647" s="31" t="s">
        <v>41</v>
      </c>
      <c r="F4647" s="30">
        <v>87413.0</v>
      </c>
      <c r="G4647" s="30">
        <v>5.056321823E9</v>
      </c>
      <c r="H4647" s="42" t="s">
        <v>18786</v>
      </c>
      <c r="I4647" s="25" t="s">
        <v>1194</v>
      </c>
      <c r="J4647" s="57">
        <v>44594.0</v>
      </c>
      <c r="K4647" s="43"/>
      <c r="L4647" s="27">
        <v>1.0</v>
      </c>
      <c r="M4647" s="27" t="s">
        <v>7</v>
      </c>
      <c r="N4647" s="43"/>
      <c r="O4647" s="44"/>
      <c r="P4647" s="44"/>
      <c r="Q4647" s="44"/>
      <c r="R4647" s="44"/>
      <c r="S4647" s="44"/>
      <c r="T4647" s="25" t="s">
        <v>18709</v>
      </c>
      <c r="U4647" s="25" t="s">
        <v>92</v>
      </c>
      <c r="V4647" s="58"/>
      <c r="W4647" s="20"/>
      <c r="X4647" s="20"/>
      <c r="Y4647" s="20"/>
      <c r="Z4647" s="20"/>
      <c r="AA4647" s="20"/>
      <c r="AB4647" s="20"/>
      <c r="AC4647" s="20"/>
      <c r="AD4647" s="20"/>
      <c r="AE4647" s="20"/>
      <c r="AF4647" s="20"/>
      <c r="AG4647" s="20"/>
      <c r="AH4647" s="20"/>
    </row>
    <row r="4648">
      <c r="A4648" s="34">
        <v>325067.0</v>
      </c>
      <c r="B4648" s="35" t="s">
        <v>18787</v>
      </c>
      <c r="C4648" s="35" t="s">
        <v>18788</v>
      </c>
      <c r="D4648" s="35" t="s">
        <v>18727</v>
      </c>
      <c r="E4648" s="35" t="s">
        <v>41</v>
      </c>
      <c r="F4648" s="34">
        <v>88011.0</v>
      </c>
      <c r="G4648" s="34">
        <v>5.755221362E9</v>
      </c>
      <c r="H4648" s="51" t="s">
        <v>18789</v>
      </c>
      <c r="I4648" s="14" t="s">
        <v>1194</v>
      </c>
      <c r="J4648" s="52">
        <v>44594.0</v>
      </c>
      <c r="K4648" s="48"/>
      <c r="L4648" s="16">
        <v>1.0</v>
      </c>
      <c r="M4648" s="16" t="s">
        <v>7</v>
      </c>
      <c r="N4648" s="48"/>
      <c r="O4648" s="49"/>
      <c r="P4648" s="49"/>
      <c r="Q4648" s="49"/>
      <c r="R4648" s="49"/>
      <c r="S4648" s="49"/>
      <c r="T4648" s="14" t="s">
        <v>208</v>
      </c>
      <c r="U4648" s="14" t="s">
        <v>92</v>
      </c>
      <c r="V4648" s="64"/>
      <c r="W4648" s="20"/>
      <c r="X4648" s="20"/>
      <c r="Y4648" s="20"/>
      <c r="Z4648" s="20"/>
      <c r="AA4648" s="20"/>
      <c r="AB4648" s="20"/>
      <c r="AC4648" s="20"/>
      <c r="AD4648" s="20"/>
      <c r="AE4648" s="20"/>
      <c r="AF4648" s="20"/>
      <c r="AG4648" s="20"/>
      <c r="AH4648" s="20"/>
    </row>
    <row r="4649">
      <c r="A4649" s="30">
        <v>325068.0</v>
      </c>
      <c r="B4649" s="31" t="s">
        <v>18790</v>
      </c>
      <c r="C4649" s="31" t="s">
        <v>18791</v>
      </c>
      <c r="D4649" s="31" t="s">
        <v>18792</v>
      </c>
      <c r="E4649" s="31" t="s">
        <v>41</v>
      </c>
      <c r="F4649" s="30">
        <v>87002.0</v>
      </c>
      <c r="G4649" s="30">
        <v>5.0586416E9</v>
      </c>
      <c r="H4649" s="42" t="s">
        <v>18793</v>
      </c>
      <c r="I4649" s="25" t="s">
        <v>1194</v>
      </c>
      <c r="J4649" s="57">
        <v>44594.0</v>
      </c>
      <c r="K4649" s="43"/>
      <c r="L4649" s="27">
        <v>1.0</v>
      </c>
      <c r="M4649" s="27" t="s">
        <v>7</v>
      </c>
      <c r="N4649" s="43"/>
      <c r="O4649" s="28"/>
      <c r="P4649" s="44"/>
      <c r="Q4649" s="44"/>
      <c r="R4649" s="44"/>
      <c r="S4649" s="44"/>
      <c r="T4649" s="25" t="s">
        <v>18794</v>
      </c>
      <c r="U4649" s="25" t="s">
        <v>92</v>
      </c>
      <c r="V4649" s="58"/>
      <c r="W4649" s="20"/>
      <c r="X4649" s="20"/>
      <c r="Y4649" s="20"/>
      <c r="Z4649" s="20"/>
      <c r="AA4649" s="20"/>
      <c r="AB4649" s="20"/>
      <c r="AC4649" s="20"/>
      <c r="AD4649" s="20"/>
      <c r="AE4649" s="20"/>
      <c r="AF4649" s="20"/>
      <c r="AG4649" s="20"/>
      <c r="AH4649" s="20"/>
    </row>
    <row r="4650">
      <c r="A4650" s="34">
        <v>325069.0</v>
      </c>
      <c r="B4650" s="35" t="s">
        <v>18795</v>
      </c>
      <c r="C4650" s="35" t="s">
        <v>18796</v>
      </c>
      <c r="D4650" s="35" t="s">
        <v>18702</v>
      </c>
      <c r="E4650" s="35" t="s">
        <v>41</v>
      </c>
      <c r="F4650" s="34">
        <v>87109.0</v>
      </c>
      <c r="G4650" s="34">
        <v>5.0534883E9</v>
      </c>
      <c r="H4650" s="51" t="s">
        <v>18797</v>
      </c>
      <c r="I4650" s="14" t="s">
        <v>1194</v>
      </c>
      <c r="J4650" s="52">
        <v>44594.0</v>
      </c>
      <c r="K4650" s="48"/>
      <c r="L4650" s="16">
        <v>2.0</v>
      </c>
      <c r="M4650" s="16" t="s">
        <v>7</v>
      </c>
      <c r="N4650" s="48"/>
      <c r="O4650" s="49"/>
      <c r="P4650" s="49"/>
      <c r="Q4650" s="49"/>
      <c r="R4650" s="49"/>
      <c r="S4650" s="49"/>
      <c r="T4650" s="14" t="s">
        <v>18709</v>
      </c>
      <c r="U4650" s="14" t="s">
        <v>92</v>
      </c>
      <c r="V4650" s="64"/>
      <c r="W4650" s="20"/>
      <c r="X4650" s="20"/>
      <c r="Y4650" s="20"/>
      <c r="Z4650" s="20"/>
      <c r="AA4650" s="20"/>
      <c r="AB4650" s="20"/>
      <c r="AC4650" s="20"/>
      <c r="AD4650" s="20"/>
      <c r="AE4650" s="20"/>
      <c r="AF4650" s="20"/>
      <c r="AG4650" s="20"/>
      <c r="AH4650" s="20"/>
    </row>
    <row r="4651">
      <c r="A4651" s="30">
        <v>325071.0</v>
      </c>
      <c r="B4651" s="31" t="s">
        <v>18798</v>
      </c>
      <c r="C4651" s="31" t="s">
        <v>18799</v>
      </c>
      <c r="D4651" s="31" t="s">
        <v>18800</v>
      </c>
      <c r="E4651" s="31" t="s">
        <v>41</v>
      </c>
      <c r="F4651" s="30">
        <v>87410.0</v>
      </c>
      <c r="G4651" s="30">
        <v>5.053349445E9</v>
      </c>
      <c r="H4651" s="42" t="s">
        <v>18801</v>
      </c>
      <c r="I4651" s="25" t="s">
        <v>1194</v>
      </c>
      <c r="J4651" s="57">
        <v>44594.0</v>
      </c>
      <c r="K4651" s="43"/>
      <c r="L4651" s="27">
        <v>1.0</v>
      </c>
      <c r="M4651" s="27" t="s">
        <v>7</v>
      </c>
      <c r="N4651" s="43"/>
      <c r="O4651" s="44"/>
      <c r="P4651" s="44"/>
      <c r="Q4651" s="44"/>
      <c r="R4651" s="44"/>
      <c r="S4651" s="44"/>
      <c r="T4651" s="25" t="s">
        <v>208</v>
      </c>
      <c r="U4651" s="25" t="s">
        <v>92</v>
      </c>
      <c r="V4651" s="58"/>
      <c r="W4651" s="20"/>
      <c r="X4651" s="20"/>
      <c r="Y4651" s="20"/>
      <c r="Z4651" s="20"/>
      <c r="AA4651" s="20"/>
      <c r="AB4651" s="20"/>
      <c r="AC4651" s="20"/>
      <c r="AD4651" s="20"/>
      <c r="AE4651" s="20"/>
      <c r="AF4651" s="20"/>
      <c r="AG4651" s="20"/>
      <c r="AH4651" s="20"/>
    </row>
    <row r="4652">
      <c r="A4652" s="34">
        <v>325074.0</v>
      </c>
      <c r="B4652" s="35" t="s">
        <v>18802</v>
      </c>
      <c r="C4652" s="35" t="s">
        <v>18803</v>
      </c>
      <c r="D4652" s="35" t="s">
        <v>18702</v>
      </c>
      <c r="E4652" s="35" t="s">
        <v>41</v>
      </c>
      <c r="F4652" s="34">
        <v>87108.0</v>
      </c>
      <c r="G4652" s="34">
        <v>5.052622311E9</v>
      </c>
      <c r="H4652" s="51" t="s">
        <v>18804</v>
      </c>
      <c r="I4652" s="14" t="s">
        <v>1194</v>
      </c>
      <c r="J4652" s="52">
        <v>44594.0</v>
      </c>
      <c r="K4652" s="52">
        <v>44594.0</v>
      </c>
      <c r="L4652" s="16">
        <v>2.0</v>
      </c>
      <c r="M4652" s="16" t="s">
        <v>7</v>
      </c>
      <c r="N4652" s="16" t="s">
        <v>7</v>
      </c>
      <c r="O4652" s="49">
        <f>368*30</f>
        <v>11040</v>
      </c>
      <c r="P4652" s="49">
        <f>318*30</f>
        <v>9540</v>
      </c>
      <c r="Q4652" s="17" t="s">
        <v>6</v>
      </c>
      <c r="R4652" s="49"/>
      <c r="S4652" s="17" t="s">
        <v>6</v>
      </c>
      <c r="T4652" s="14" t="s">
        <v>18805</v>
      </c>
      <c r="U4652" s="14" t="s">
        <v>92</v>
      </c>
      <c r="V4652" s="64"/>
      <c r="W4652" s="20"/>
      <c r="X4652" s="20"/>
      <c r="Y4652" s="20"/>
      <c r="Z4652" s="20"/>
      <c r="AA4652" s="20"/>
      <c r="AB4652" s="20"/>
      <c r="AC4652" s="20"/>
      <c r="AD4652" s="20"/>
      <c r="AE4652" s="20"/>
      <c r="AF4652" s="20"/>
      <c r="AG4652" s="20"/>
      <c r="AH4652" s="20"/>
    </row>
    <row r="4653">
      <c r="A4653" s="30">
        <v>325077.0</v>
      </c>
      <c r="B4653" s="31" t="s">
        <v>18806</v>
      </c>
      <c r="C4653" s="31" t="s">
        <v>18807</v>
      </c>
      <c r="D4653" s="31" t="s">
        <v>2303</v>
      </c>
      <c r="E4653" s="31" t="s">
        <v>41</v>
      </c>
      <c r="F4653" s="30">
        <v>88101.0</v>
      </c>
      <c r="G4653" s="30">
        <v>5.757623753E9</v>
      </c>
      <c r="H4653" s="42" t="s">
        <v>18808</v>
      </c>
      <c r="I4653" s="25" t="s">
        <v>1194</v>
      </c>
      <c r="J4653" s="57">
        <v>44594.0</v>
      </c>
      <c r="K4653" s="43"/>
      <c r="L4653" s="27">
        <v>1.0</v>
      </c>
      <c r="M4653" s="27" t="s">
        <v>7</v>
      </c>
      <c r="N4653" s="43"/>
      <c r="O4653" s="44"/>
      <c r="P4653" s="44"/>
      <c r="Q4653" s="44"/>
      <c r="R4653" s="44"/>
      <c r="S4653" s="44"/>
      <c r="T4653" s="25" t="s">
        <v>18779</v>
      </c>
      <c r="U4653" s="25" t="s">
        <v>92</v>
      </c>
      <c r="V4653" s="58"/>
      <c r="W4653" s="20"/>
      <c r="X4653" s="20"/>
      <c r="Y4653" s="20"/>
      <c r="Z4653" s="20"/>
      <c r="AA4653" s="20"/>
      <c r="AB4653" s="20"/>
      <c r="AC4653" s="20"/>
      <c r="AD4653" s="20"/>
      <c r="AE4653" s="20"/>
      <c r="AF4653" s="20"/>
      <c r="AG4653" s="20"/>
      <c r="AH4653" s="20"/>
    </row>
    <row r="4654">
      <c r="A4654" s="34">
        <v>325078.0</v>
      </c>
      <c r="B4654" s="35" t="s">
        <v>18809</v>
      </c>
      <c r="C4654" s="35" t="s">
        <v>18810</v>
      </c>
      <c r="D4654" s="35" t="s">
        <v>2303</v>
      </c>
      <c r="E4654" s="35" t="s">
        <v>41</v>
      </c>
      <c r="F4654" s="34">
        <v>88101.0</v>
      </c>
      <c r="G4654" s="34">
        <v>5.757624495E9</v>
      </c>
      <c r="H4654" s="51" t="s">
        <v>18811</v>
      </c>
      <c r="I4654" s="14" t="s">
        <v>1194</v>
      </c>
      <c r="J4654" s="52">
        <v>44594.0</v>
      </c>
      <c r="K4654" s="48"/>
      <c r="L4654" s="16">
        <v>1.0</v>
      </c>
      <c r="M4654" s="16" t="s">
        <v>7</v>
      </c>
      <c r="N4654" s="48"/>
      <c r="O4654" s="49"/>
      <c r="P4654" s="49"/>
      <c r="Q4654" s="49"/>
      <c r="R4654" s="49"/>
      <c r="S4654" s="49"/>
      <c r="T4654" s="14" t="s">
        <v>18754</v>
      </c>
      <c r="U4654" s="14" t="s">
        <v>92</v>
      </c>
      <c r="V4654" s="64"/>
      <c r="W4654" s="20"/>
      <c r="X4654" s="20"/>
      <c r="Y4654" s="20"/>
      <c r="Z4654" s="20"/>
      <c r="AA4654" s="20"/>
      <c r="AB4654" s="20"/>
      <c r="AC4654" s="20"/>
      <c r="AD4654" s="20"/>
      <c r="AE4654" s="20"/>
      <c r="AF4654" s="20"/>
      <c r="AG4654" s="20"/>
      <c r="AH4654" s="20"/>
    </row>
    <row r="4655">
      <c r="A4655" s="30">
        <v>325079.0</v>
      </c>
      <c r="B4655" s="31" t="s">
        <v>18812</v>
      </c>
      <c r="C4655" s="31" t="s">
        <v>18813</v>
      </c>
      <c r="D4655" s="31" t="s">
        <v>18814</v>
      </c>
      <c r="E4655" s="31" t="s">
        <v>41</v>
      </c>
      <c r="F4655" s="30">
        <v>88031.0</v>
      </c>
      <c r="G4655" s="30">
        <v>5.759491318E9</v>
      </c>
      <c r="H4655" s="42" t="s">
        <v>18815</v>
      </c>
      <c r="I4655" s="25" t="s">
        <v>1194</v>
      </c>
      <c r="J4655" s="57">
        <v>44594.0</v>
      </c>
      <c r="K4655" s="43"/>
      <c r="L4655" s="27">
        <v>1.0</v>
      </c>
      <c r="M4655" s="27" t="s">
        <v>7</v>
      </c>
      <c r="N4655" s="43"/>
      <c r="O4655" s="44"/>
      <c r="P4655" s="44"/>
      <c r="Q4655" s="44"/>
      <c r="R4655" s="44"/>
      <c r="S4655" s="44"/>
      <c r="T4655" s="25" t="s">
        <v>208</v>
      </c>
      <c r="U4655" s="25" t="s">
        <v>92</v>
      </c>
      <c r="V4655" s="58"/>
      <c r="W4655" s="20"/>
      <c r="X4655" s="20"/>
      <c r="Y4655" s="20"/>
      <c r="Z4655" s="20"/>
      <c r="AA4655" s="20"/>
      <c r="AB4655" s="20"/>
      <c r="AC4655" s="20"/>
      <c r="AD4655" s="20"/>
      <c r="AE4655" s="20"/>
      <c r="AF4655" s="20"/>
      <c r="AG4655" s="20"/>
      <c r="AH4655" s="20"/>
    </row>
    <row r="4656">
      <c r="A4656" s="34">
        <v>325083.0</v>
      </c>
      <c r="B4656" s="35" t="s">
        <v>18816</v>
      </c>
      <c r="C4656" s="35" t="s">
        <v>18817</v>
      </c>
      <c r="D4656" s="35" t="s">
        <v>18702</v>
      </c>
      <c r="E4656" s="35" t="s">
        <v>41</v>
      </c>
      <c r="F4656" s="34">
        <v>87105.0</v>
      </c>
      <c r="G4656" s="34">
        <v>5.0587722E9</v>
      </c>
      <c r="H4656" s="51" t="s">
        <v>18818</v>
      </c>
      <c r="I4656" s="14" t="s">
        <v>1194</v>
      </c>
      <c r="J4656" s="52">
        <v>44594.0</v>
      </c>
      <c r="K4656" s="48"/>
      <c r="L4656" s="16">
        <v>1.0</v>
      </c>
      <c r="M4656" s="16" t="s">
        <v>7</v>
      </c>
      <c r="N4656" s="48"/>
      <c r="O4656" s="49"/>
      <c r="P4656" s="49"/>
      <c r="Q4656" s="49"/>
      <c r="R4656" s="49"/>
      <c r="S4656" s="49"/>
      <c r="T4656" s="14" t="s">
        <v>18754</v>
      </c>
      <c r="U4656" s="14" t="s">
        <v>92</v>
      </c>
      <c r="V4656" s="64"/>
      <c r="W4656" s="20"/>
      <c r="X4656" s="20"/>
      <c r="Y4656" s="20"/>
      <c r="Z4656" s="20"/>
      <c r="AA4656" s="20"/>
      <c r="AB4656" s="20"/>
      <c r="AC4656" s="20"/>
      <c r="AD4656" s="20"/>
      <c r="AE4656" s="20"/>
      <c r="AF4656" s="20"/>
      <c r="AG4656" s="20"/>
      <c r="AH4656" s="20"/>
    </row>
    <row r="4657">
      <c r="A4657" s="30">
        <v>325084.0</v>
      </c>
      <c r="B4657" s="31" t="s">
        <v>18819</v>
      </c>
      <c r="C4657" s="31" t="s">
        <v>18820</v>
      </c>
      <c r="D4657" s="31" t="s">
        <v>18821</v>
      </c>
      <c r="E4657" s="31" t="s">
        <v>41</v>
      </c>
      <c r="F4657" s="30">
        <v>87740.0</v>
      </c>
      <c r="G4657" s="30">
        <v>5.754452734E9</v>
      </c>
      <c r="H4657" s="25" t="s">
        <v>7223</v>
      </c>
      <c r="I4657" s="25" t="s">
        <v>1194</v>
      </c>
      <c r="J4657" s="57"/>
      <c r="K4657" s="43"/>
      <c r="L4657" s="43"/>
      <c r="M4657" s="43"/>
      <c r="N4657" s="43"/>
      <c r="O4657" s="44"/>
      <c r="P4657" s="44"/>
      <c r="Q4657" s="28"/>
      <c r="R4657" s="28"/>
      <c r="S4657" s="28"/>
      <c r="T4657" s="25" t="s">
        <v>7223</v>
      </c>
      <c r="U4657" s="25" t="s">
        <v>87</v>
      </c>
      <c r="V4657" s="58"/>
      <c r="W4657" s="20"/>
      <c r="X4657" s="20"/>
      <c r="Y4657" s="20"/>
      <c r="Z4657" s="20"/>
      <c r="AA4657" s="20"/>
      <c r="AB4657" s="20"/>
      <c r="AC4657" s="20"/>
      <c r="AD4657" s="20"/>
      <c r="AE4657" s="20"/>
      <c r="AF4657" s="20"/>
      <c r="AG4657" s="20"/>
      <c r="AH4657" s="20"/>
    </row>
    <row r="4658">
      <c r="A4658" s="34">
        <v>325085.0</v>
      </c>
      <c r="B4658" s="35" t="s">
        <v>18822</v>
      </c>
      <c r="C4658" s="35" t="s">
        <v>18823</v>
      </c>
      <c r="D4658" s="35" t="s">
        <v>3733</v>
      </c>
      <c r="E4658" s="35" t="s">
        <v>41</v>
      </c>
      <c r="F4658" s="34">
        <v>87401.0</v>
      </c>
      <c r="G4658" s="34">
        <v>5.05325291E9</v>
      </c>
      <c r="H4658" s="51" t="s">
        <v>18824</v>
      </c>
      <c r="I4658" s="14" t="s">
        <v>1194</v>
      </c>
      <c r="J4658" s="52">
        <v>44594.0</v>
      </c>
      <c r="K4658" s="52">
        <v>44594.0</v>
      </c>
      <c r="L4658" s="16">
        <v>1.0</v>
      </c>
      <c r="M4658" s="16" t="s">
        <v>7</v>
      </c>
      <c r="N4658" s="16" t="s">
        <v>4</v>
      </c>
      <c r="O4658" s="17">
        <v>8057.0</v>
      </c>
      <c r="P4658" s="17">
        <v>7483.0</v>
      </c>
      <c r="Q4658" s="17" t="s">
        <v>6</v>
      </c>
      <c r="R4658" s="17" t="s">
        <v>6</v>
      </c>
      <c r="S4658" s="17" t="s">
        <v>6</v>
      </c>
      <c r="T4658" s="14" t="s">
        <v>18825</v>
      </c>
      <c r="U4658" s="14" t="s">
        <v>87</v>
      </c>
      <c r="V4658" s="64"/>
      <c r="W4658" s="20"/>
      <c r="X4658" s="20"/>
      <c r="Y4658" s="20"/>
      <c r="Z4658" s="20"/>
      <c r="AA4658" s="20"/>
      <c r="AB4658" s="20"/>
      <c r="AC4658" s="20"/>
      <c r="AD4658" s="20"/>
      <c r="AE4658" s="20"/>
      <c r="AF4658" s="20"/>
      <c r="AG4658" s="20"/>
      <c r="AH4658" s="20"/>
    </row>
    <row r="4659">
      <c r="A4659" s="30">
        <v>325086.0</v>
      </c>
      <c r="B4659" s="31" t="s">
        <v>18826</v>
      </c>
      <c r="C4659" s="31" t="s">
        <v>18827</v>
      </c>
      <c r="D4659" s="31" t="s">
        <v>5582</v>
      </c>
      <c r="E4659" s="31" t="s">
        <v>41</v>
      </c>
      <c r="F4659" s="30">
        <v>88203.0</v>
      </c>
      <c r="G4659" s="30">
        <v>5.756236008E9</v>
      </c>
      <c r="H4659" s="42" t="s">
        <v>18828</v>
      </c>
      <c r="I4659" s="25" t="s">
        <v>1194</v>
      </c>
      <c r="J4659" s="57">
        <v>44594.0</v>
      </c>
      <c r="K4659" s="43"/>
      <c r="L4659" s="27">
        <v>1.0</v>
      </c>
      <c r="M4659" s="27" t="s">
        <v>7</v>
      </c>
      <c r="N4659" s="43"/>
      <c r="O4659" s="44"/>
      <c r="P4659" s="44"/>
      <c r="Q4659" s="44"/>
      <c r="R4659" s="44"/>
      <c r="S4659" s="44"/>
      <c r="T4659" s="25" t="s">
        <v>18754</v>
      </c>
      <c r="U4659" s="25" t="s">
        <v>92</v>
      </c>
      <c r="V4659" s="58"/>
      <c r="W4659" s="20"/>
      <c r="X4659" s="20"/>
      <c r="Y4659" s="20"/>
      <c r="Z4659" s="20"/>
      <c r="AA4659" s="20"/>
      <c r="AB4659" s="20"/>
      <c r="AC4659" s="20"/>
      <c r="AD4659" s="20"/>
      <c r="AE4659" s="20"/>
      <c r="AF4659" s="20"/>
      <c r="AG4659" s="20"/>
      <c r="AH4659" s="20"/>
    </row>
    <row r="4660">
      <c r="A4660" s="34">
        <v>325087.0</v>
      </c>
      <c r="B4660" s="35" t="s">
        <v>18829</v>
      </c>
      <c r="C4660" s="35" t="s">
        <v>18830</v>
      </c>
      <c r="D4660" s="35" t="s">
        <v>2395</v>
      </c>
      <c r="E4660" s="35" t="s">
        <v>41</v>
      </c>
      <c r="F4660" s="34">
        <v>88220.0</v>
      </c>
      <c r="G4660" s="34">
        <v>5.758853161E9</v>
      </c>
      <c r="H4660" s="51" t="s">
        <v>18831</v>
      </c>
      <c r="I4660" s="14" t="s">
        <v>1194</v>
      </c>
      <c r="J4660" s="52">
        <v>44594.0</v>
      </c>
      <c r="K4660" s="48"/>
      <c r="L4660" s="16">
        <v>1.0</v>
      </c>
      <c r="M4660" s="16" t="s">
        <v>7</v>
      </c>
      <c r="N4660" s="48"/>
      <c r="O4660" s="49"/>
      <c r="P4660" s="49"/>
      <c r="Q4660" s="49"/>
      <c r="R4660" s="49"/>
      <c r="S4660" s="49"/>
      <c r="T4660" s="14" t="s">
        <v>208</v>
      </c>
      <c r="U4660" s="14" t="s">
        <v>92</v>
      </c>
      <c r="V4660" s="64"/>
      <c r="W4660" s="20"/>
      <c r="X4660" s="20"/>
      <c r="Y4660" s="20"/>
      <c r="Z4660" s="20"/>
      <c r="AA4660" s="20"/>
      <c r="AB4660" s="20"/>
      <c r="AC4660" s="20"/>
      <c r="AD4660" s="20"/>
      <c r="AE4660" s="20"/>
      <c r="AF4660" s="20"/>
      <c r="AG4660" s="20"/>
      <c r="AH4660" s="20"/>
    </row>
    <row r="4661">
      <c r="A4661" s="30">
        <v>325091.0</v>
      </c>
      <c r="B4661" s="31" t="s">
        <v>18832</v>
      </c>
      <c r="C4661" s="31" t="s">
        <v>18833</v>
      </c>
      <c r="D4661" s="31" t="s">
        <v>18834</v>
      </c>
      <c r="E4661" s="31" t="s">
        <v>41</v>
      </c>
      <c r="F4661" s="30">
        <v>88061.0</v>
      </c>
      <c r="G4661" s="30">
        <v>5.753883127E9</v>
      </c>
      <c r="H4661" s="42" t="s">
        <v>18835</v>
      </c>
      <c r="I4661" s="25" t="s">
        <v>1194</v>
      </c>
      <c r="J4661" s="57">
        <v>44594.0</v>
      </c>
      <c r="K4661" s="43"/>
      <c r="L4661" s="27">
        <v>1.0</v>
      </c>
      <c r="M4661" s="27" t="s">
        <v>7</v>
      </c>
      <c r="N4661" s="43"/>
      <c r="O4661" s="44"/>
      <c r="P4661" s="44"/>
      <c r="Q4661" s="44"/>
      <c r="R4661" s="44"/>
      <c r="S4661" s="44"/>
      <c r="T4661" s="25" t="s">
        <v>18754</v>
      </c>
      <c r="U4661" s="25" t="s">
        <v>92</v>
      </c>
      <c r="V4661" s="58"/>
      <c r="W4661" s="20"/>
      <c r="X4661" s="20"/>
      <c r="Y4661" s="20"/>
      <c r="Z4661" s="20"/>
      <c r="AA4661" s="20"/>
      <c r="AB4661" s="20"/>
      <c r="AC4661" s="20"/>
      <c r="AD4661" s="20"/>
      <c r="AE4661" s="20"/>
      <c r="AF4661" s="20"/>
      <c r="AG4661" s="20"/>
      <c r="AH4661" s="20"/>
    </row>
    <row r="4662">
      <c r="A4662" s="34">
        <v>325092.0</v>
      </c>
      <c r="B4662" s="35" t="s">
        <v>18836</v>
      </c>
      <c r="C4662" s="35" t="s">
        <v>18837</v>
      </c>
      <c r="D4662" s="35" t="s">
        <v>18838</v>
      </c>
      <c r="E4662" s="35" t="s">
        <v>41</v>
      </c>
      <c r="F4662" s="34">
        <v>87901.0</v>
      </c>
      <c r="G4662" s="34">
        <v>5.7589442E9</v>
      </c>
      <c r="H4662" s="14" t="s">
        <v>1193</v>
      </c>
      <c r="I4662" s="14" t="s">
        <v>1194</v>
      </c>
      <c r="J4662" s="52">
        <v>44594.0</v>
      </c>
      <c r="K4662" s="48"/>
      <c r="L4662" s="16">
        <v>1.0</v>
      </c>
      <c r="M4662" s="16" t="s">
        <v>7</v>
      </c>
      <c r="N4662" s="48"/>
      <c r="O4662" s="49"/>
      <c r="P4662" s="49"/>
      <c r="Q4662" s="49"/>
      <c r="R4662" s="49"/>
      <c r="S4662" s="49"/>
      <c r="T4662" s="14" t="s">
        <v>208</v>
      </c>
      <c r="U4662" s="14" t="s">
        <v>92</v>
      </c>
      <c r="V4662" s="64"/>
      <c r="W4662" s="20"/>
      <c r="X4662" s="20"/>
      <c r="Y4662" s="20"/>
      <c r="Z4662" s="20"/>
      <c r="AA4662" s="20"/>
      <c r="AB4662" s="20"/>
      <c r="AC4662" s="20"/>
      <c r="AD4662" s="20"/>
      <c r="AE4662" s="20"/>
      <c r="AF4662" s="20"/>
      <c r="AG4662" s="20"/>
      <c r="AH4662" s="20"/>
    </row>
    <row r="4663">
      <c r="A4663" s="30">
        <v>325103.0</v>
      </c>
      <c r="B4663" s="31" t="s">
        <v>18839</v>
      </c>
      <c r="C4663" s="31" t="s">
        <v>18840</v>
      </c>
      <c r="D4663" s="31" t="s">
        <v>3733</v>
      </c>
      <c r="E4663" s="31" t="s">
        <v>41</v>
      </c>
      <c r="F4663" s="30">
        <v>87401.0</v>
      </c>
      <c r="G4663" s="30">
        <v>5.0532616E9</v>
      </c>
      <c r="H4663" s="42" t="s">
        <v>18841</v>
      </c>
      <c r="I4663" s="25" t="s">
        <v>1194</v>
      </c>
      <c r="J4663" s="57">
        <v>44594.0</v>
      </c>
      <c r="K4663" s="57">
        <v>44594.0</v>
      </c>
      <c r="L4663" s="27">
        <v>1.0</v>
      </c>
      <c r="M4663" s="27" t="s">
        <v>7</v>
      </c>
      <c r="N4663" s="27" t="s">
        <v>4</v>
      </c>
      <c r="O4663" s="28">
        <v>8533.68</v>
      </c>
      <c r="P4663" s="44">
        <f>244.12*30</f>
        <v>7323.6</v>
      </c>
      <c r="Q4663" s="28" t="s">
        <v>6</v>
      </c>
      <c r="R4663" s="28" t="s">
        <v>6</v>
      </c>
      <c r="S4663" s="44">
        <f>244.12*30</f>
        <v>7323.6</v>
      </c>
      <c r="T4663" s="25" t="s">
        <v>18842</v>
      </c>
      <c r="U4663" s="25" t="s">
        <v>87</v>
      </c>
      <c r="V4663" s="58"/>
      <c r="W4663" s="20"/>
      <c r="X4663" s="20"/>
      <c r="Y4663" s="20"/>
      <c r="Z4663" s="20"/>
      <c r="AA4663" s="20"/>
      <c r="AB4663" s="20"/>
      <c r="AC4663" s="20"/>
      <c r="AD4663" s="20"/>
      <c r="AE4663" s="20"/>
      <c r="AF4663" s="20"/>
      <c r="AG4663" s="20"/>
      <c r="AH4663" s="20"/>
    </row>
    <row r="4664">
      <c r="A4664" s="34">
        <v>325104.0</v>
      </c>
      <c r="B4664" s="35" t="s">
        <v>18843</v>
      </c>
      <c r="C4664" s="35" t="s">
        <v>18844</v>
      </c>
      <c r="D4664" s="35" t="s">
        <v>18782</v>
      </c>
      <c r="E4664" s="35" t="s">
        <v>41</v>
      </c>
      <c r="F4664" s="34">
        <v>87701.0</v>
      </c>
      <c r="G4664" s="34">
        <v>5.0545421E9</v>
      </c>
      <c r="H4664" s="14" t="s">
        <v>1193</v>
      </c>
      <c r="I4664" s="14" t="s">
        <v>1194</v>
      </c>
      <c r="J4664" s="52">
        <v>44594.0</v>
      </c>
      <c r="K4664" s="48"/>
      <c r="L4664" s="16">
        <v>1.0</v>
      </c>
      <c r="M4664" s="16" t="s">
        <v>4</v>
      </c>
      <c r="N4664" s="48"/>
      <c r="O4664" s="49"/>
      <c r="P4664" s="49"/>
      <c r="Q4664" s="49"/>
      <c r="R4664" s="49"/>
      <c r="S4664" s="49"/>
      <c r="T4664" s="14" t="s">
        <v>18845</v>
      </c>
      <c r="U4664" s="14" t="s">
        <v>92</v>
      </c>
      <c r="V4664" s="64"/>
      <c r="W4664" s="20"/>
      <c r="X4664" s="20"/>
      <c r="Y4664" s="20"/>
      <c r="Z4664" s="20"/>
      <c r="AA4664" s="20"/>
      <c r="AB4664" s="20"/>
      <c r="AC4664" s="20"/>
      <c r="AD4664" s="20"/>
      <c r="AE4664" s="20"/>
      <c r="AF4664" s="20"/>
      <c r="AG4664" s="20"/>
      <c r="AH4664" s="20"/>
    </row>
    <row r="4665">
      <c r="A4665" s="30">
        <v>325105.0</v>
      </c>
      <c r="B4665" s="31" t="s">
        <v>18846</v>
      </c>
      <c r="C4665" s="31" t="s">
        <v>18847</v>
      </c>
      <c r="D4665" s="31" t="s">
        <v>18848</v>
      </c>
      <c r="E4665" s="31" t="s">
        <v>41</v>
      </c>
      <c r="F4665" s="30">
        <v>87571.0</v>
      </c>
      <c r="G4665" s="30">
        <v>5.7575823E9</v>
      </c>
      <c r="H4665" s="42" t="s">
        <v>18849</v>
      </c>
      <c r="I4665" s="25" t="s">
        <v>1194</v>
      </c>
      <c r="J4665" s="57">
        <v>44594.0</v>
      </c>
      <c r="K4665" s="57">
        <v>44594.0</v>
      </c>
      <c r="L4665" s="27">
        <v>1.0</v>
      </c>
      <c r="M4665" s="27" t="s">
        <v>7</v>
      </c>
      <c r="N4665" s="27" t="s">
        <v>7</v>
      </c>
      <c r="O4665" s="44">
        <f>360*30</f>
        <v>10800</v>
      </c>
      <c r="P4665" s="44">
        <f>240*30</f>
        <v>7200</v>
      </c>
      <c r="Q4665" s="28" t="s">
        <v>6</v>
      </c>
      <c r="R4665" s="28" t="s">
        <v>6</v>
      </c>
      <c r="S4665" s="28" t="s">
        <v>6</v>
      </c>
      <c r="T4665" s="25" t="s">
        <v>6079</v>
      </c>
      <c r="U4665" s="25" t="s">
        <v>87</v>
      </c>
      <c r="V4665" s="58"/>
      <c r="W4665" s="20"/>
      <c r="X4665" s="20"/>
      <c r="Y4665" s="20"/>
      <c r="Z4665" s="20"/>
      <c r="AA4665" s="20"/>
      <c r="AB4665" s="20"/>
      <c r="AC4665" s="20"/>
      <c r="AD4665" s="20"/>
      <c r="AE4665" s="20"/>
      <c r="AF4665" s="20"/>
      <c r="AG4665" s="20"/>
      <c r="AH4665" s="20"/>
    </row>
    <row r="4666">
      <c r="A4666" s="34">
        <v>325108.0</v>
      </c>
      <c r="B4666" s="35" t="s">
        <v>18850</v>
      </c>
      <c r="C4666" s="35" t="s">
        <v>18851</v>
      </c>
      <c r="D4666" s="35" t="s">
        <v>18727</v>
      </c>
      <c r="E4666" s="35" t="s">
        <v>41</v>
      </c>
      <c r="F4666" s="34">
        <v>88011.0</v>
      </c>
      <c r="G4666" s="34">
        <v>5.755220404E9</v>
      </c>
      <c r="H4666" s="51" t="s">
        <v>18852</v>
      </c>
      <c r="I4666" s="14" t="s">
        <v>1194</v>
      </c>
      <c r="J4666" s="52">
        <v>44594.0</v>
      </c>
      <c r="K4666" s="48"/>
      <c r="L4666" s="16">
        <v>1.0</v>
      </c>
      <c r="M4666" s="16" t="s">
        <v>7</v>
      </c>
      <c r="N4666" s="48"/>
      <c r="O4666" s="49"/>
      <c r="P4666" s="49"/>
      <c r="Q4666" s="49"/>
      <c r="R4666" s="49"/>
      <c r="S4666" s="49"/>
      <c r="T4666" s="14" t="s">
        <v>18754</v>
      </c>
      <c r="U4666" s="14" t="s">
        <v>92</v>
      </c>
      <c r="V4666" s="64"/>
      <c r="W4666" s="20"/>
      <c r="X4666" s="20"/>
      <c r="Y4666" s="20"/>
      <c r="Z4666" s="20"/>
      <c r="AA4666" s="20"/>
      <c r="AB4666" s="20"/>
      <c r="AC4666" s="20"/>
      <c r="AD4666" s="20"/>
      <c r="AE4666" s="20"/>
      <c r="AF4666" s="20"/>
      <c r="AG4666" s="20"/>
      <c r="AH4666" s="20"/>
    </row>
    <row r="4667">
      <c r="A4667" s="30">
        <v>325111.0</v>
      </c>
      <c r="B4667" s="31" t="s">
        <v>18853</v>
      </c>
      <c r="C4667" s="31" t="s">
        <v>18854</v>
      </c>
      <c r="D4667" s="31" t="s">
        <v>18727</v>
      </c>
      <c r="E4667" s="31" t="s">
        <v>41</v>
      </c>
      <c r="F4667" s="30">
        <v>88011.0</v>
      </c>
      <c r="G4667" s="30">
        <v>5.75522111E9</v>
      </c>
      <c r="H4667" s="42" t="s">
        <v>18855</v>
      </c>
      <c r="I4667" s="25" t="s">
        <v>1194</v>
      </c>
      <c r="J4667" s="57">
        <v>44594.0</v>
      </c>
      <c r="K4667" s="43"/>
      <c r="L4667" s="27">
        <v>1.0</v>
      </c>
      <c r="M4667" s="27" t="s">
        <v>7</v>
      </c>
      <c r="N4667" s="43"/>
      <c r="O4667" s="44"/>
      <c r="P4667" s="44"/>
      <c r="Q4667" s="44"/>
      <c r="R4667" s="44"/>
      <c r="S4667" s="44"/>
      <c r="T4667" s="25" t="s">
        <v>208</v>
      </c>
      <c r="U4667" s="25" t="s">
        <v>92</v>
      </c>
      <c r="V4667" s="58"/>
      <c r="W4667" s="20"/>
      <c r="X4667" s="20"/>
      <c r="Y4667" s="20"/>
      <c r="Z4667" s="20"/>
      <c r="AA4667" s="20"/>
      <c r="AB4667" s="20"/>
      <c r="AC4667" s="20"/>
      <c r="AD4667" s="20"/>
      <c r="AE4667" s="20"/>
      <c r="AF4667" s="20"/>
      <c r="AG4667" s="20"/>
      <c r="AH4667" s="20"/>
    </row>
    <row r="4668">
      <c r="A4668" s="34">
        <v>325113.0</v>
      </c>
      <c r="B4668" s="35" t="s">
        <v>18856</v>
      </c>
      <c r="C4668" s="35" t="s">
        <v>18857</v>
      </c>
      <c r="D4668" s="35" t="s">
        <v>3733</v>
      </c>
      <c r="E4668" s="35" t="s">
        <v>41</v>
      </c>
      <c r="F4668" s="34">
        <v>87401.0</v>
      </c>
      <c r="G4668" s="34">
        <v>5.055986E9</v>
      </c>
      <c r="H4668" s="51" t="s">
        <v>18858</v>
      </c>
      <c r="I4668" s="14" t="s">
        <v>1194</v>
      </c>
      <c r="J4668" s="52">
        <v>44594.0</v>
      </c>
      <c r="K4668" s="52">
        <v>44594.0</v>
      </c>
      <c r="L4668" s="16">
        <v>1.0</v>
      </c>
      <c r="M4668" s="16" t="s">
        <v>7</v>
      </c>
      <c r="N4668" s="16" t="s">
        <v>7</v>
      </c>
      <c r="O4668" s="17" t="s">
        <v>6</v>
      </c>
      <c r="P4668" s="17">
        <v>7050.0</v>
      </c>
      <c r="Q4668" s="17" t="s">
        <v>6</v>
      </c>
      <c r="R4668" s="17" t="s">
        <v>6</v>
      </c>
      <c r="S4668" s="17" t="s">
        <v>6</v>
      </c>
      <c r="T4668" s="14" t="s">
        <v>6079</v>
      </c>
      <c r="U4668" s="14" t="s">
        <v>87</v>
      </c>
      <c r="V4668" s="64"/>
      <c r="W4668" s="20"/>
      <c r="X4668" s="20"/>
      <c r="Y4668" s="20"/>
      <c r="Z4668" s="20"/>
      <c r="AA4668" s="20"/>
      <c r="AB4668" s="20"/>
      <c r="AC4668" s="20"/>
      <c r="AD4668" s="20"/>
      <c r="AE4668" s="20"/>
      <c r="AF4668" s="20"/>
      <c r="AG4668" s="20"/>
      <c r="AH4668" s="20"/>
    </row>
    <row r="4669">
      <c r="A4669" s="30">
        <v>325114.0</v>
      </c>
      <c r="B4669" s="31" t="s">
        <v>18859</v>
      </c>
      <c r="C4669" s="31" t="s">
        <v>18860</v>
      </c>
      <c r="D4669" s="31" t="s">
        <v>18861</v>
      </c>
      <c r="E4669" s="31" t="s">
        <v>41</v>
      </c>
      <c r="F4669" s="30">
        <v>88130.0</v>
      </c>
      <c r="G4669" s="30">
        <v>5.753594719E9</v>
      </c>
      <c r="H4669" s="42" t="s">
        <v>18862</v>
      </c>
      <c r="I4669" s="25" t="s">
        <v>1194</v>
      </c>
      <c r="J4669" s="57">
        <v>44594.0</v>
      </c>
      <c r="K4669" s="57">
        <v>44594.0</v>
      </c>
      <c r="L4669" s="27">
        <v>1.0</v>
      </c>
      <c r="M4669" s="27" t="s">
        <v>7</v>
      </c>
      <c r="N4669" s="27" t="s">
        <v>7</v>
      </c>
      <c r="O4669" s="28">
        <v>6409.1</v>
      </c>
      <c r="P4669" s="44">
        <f>196.97*30</f>
        <v>5909.1</v>
      </c>
      <c r="Q4669" s="28" t="s">
        <v>6</v>
      </c>
      <c r="R4669" s="28" t="s">
        <v>6</v>
      </c>
      <c r="S4669" s="28" t="s">
        <v>6</v>
      </c>
      <c r="T4669" s="25" t="s">
        <v>6079</v>
      </c>
      <c r="U4669" s="25" t="s">
        <v>87</v>
      </c>
      <c r="V4669" s="58"/>
      <c r="W4669" s="20"/>
      <c r="X4669" s="20"/>
      <c r="Y4669" s="20"/>
      <c r="Z4669" s="20"/>
      <c r="AA4669" s="20"/>
      <c r="AB4669" s="20"/>
      <c r="AC4669" s="20"/>
      <c r="AD4669" s="20"/>
      <c r="AE4669" s="20"/>
      <c r="AF4669" s="20"/>
      <c r="AG4669" s="20"/>
      <c r="AH4669" s="20"/>
    </row>
    <row r="4670">
      <c r="A4670" s="34">
        <v>325117.0</v>
      </c>
      <c r="B4670" s="35" t="s">
        <v>18863</v>
      </c>
      <c r="C4670" s="35" t="s">
        <v>18864</v>
      </c>
      <c r="D4670" s="35" t="s">
        <v>5582</v>
      </c>
      <c r="E4670" s="35" t="s">
        <v>41</v>
      </c>
      <c r="F4670" s="34">
        <v>88203.0</v>
      </c>
      <c r="G4670" s="34">
        <v>5.756237097E9</v>
      </c>
      <c r="H4670" s="51" t="s">
        <v>18865</v>
      </c>
      <c r="I4670" s="14" t="s">
        <v>1194</v>
      </c>
      <c r="J4670" s="52">
        <v>44594.0</v>
      </c>
      <c r="K4670" s="52">
        <v>44594.0</v>
      </c>
      <c r="L4670" s="16">
        <v>1.0</v>
      </c>
      <c r="M4670" s="16" t="s">
        <v>7</v>
      </c>
      <c r="N4670" s="16" t="s">
        <v>7</v>
      </c>
      <c r="O4670" s="17" t="s">
        <v>6</v>
      </c>
      <c r="P4670" s="17">
        <f>250*30</f>
        <v>7500</v>
      </c>
      <c r="Q4670" s="17" t="s">
        <v>6</v>
      </c>
      <c r="R4670" s="17" t="s">
        <v>6</v>
      </c>
      <c r="S4670" s="17" t="s">
        <v>6</v>
      </c>
      <c r="T4670" s="14" t="s">
        <v>18866</v>
      </c>
      <c r="U4670" s="14" t="s">
        <v>87</v>
      </c>
      <c r="V4670" s="64"/>
      <c r="W4670" s="20"/>
      <c r="X4670" s="20"/>
      <c r="Y4670" s="20"/>
      <c r="Z4670" s="20"/>
      <c r="AA4670" s="20"/>
      <c r="AB4670" s="20"/>
      <c r="AC4670" s="20"/>
      <c r="AD4670" s="20"/>
      <c r="AE4670" s="20"/>
      <c r="AF4670" s="20"/>
      <c r="AG4670" s="20"/>
      <c r="AH4670" s="20"/>
    </row>
    <row r="4671">
      <c r="A4671" s="30">
        <v>325118.0</v>
      </c>
      <c r="B4671" s="31" t="s">
        <v>18867</v>
      </c>
      <c r="C4671" s="31" t="s">
        <v>18868</v>
      </c>
      <c r="D4671" s="31" t="s">
        <v>18869</v>
      </c>
      <c r="E4671" s="31" t="s">
        <v>41</v>
      </c>
      <c r="F4671" s="30">
        <v>87301.0</v>
      </c>
      <c r="G4671" s="30">
        <v>5.058639551E9</v>
      </c>
      <c r="H4671" s="42" t="s">
        <v>18870</v>
      </c>
      <c r="I4671" s="25" t="s">
        <v>1194</v>
      </c>
      <c r="J4671" s="57">
        <v>44594.0</v>
      </c>
      <c r="K4671" s="43"/>
      <c r="L4671" s="27">
        <v>1.0</v>
      </c>
      <c r="M4671" s="27" t="s">
        <v>7</v>
      </c>
      <c r="N4671" s="43"/>
      <c r="O4671" s="44"/>
      <c r="P4671" s="44"/>
      <c r="Q4671" s="44"/>
      <c r="R4671" s="44"/>
      <c r="S4671" s="44"/>
      <c r="T4671" s="25" t="s">
        <v>208</v>
      </c>
      <c r="U4671" s="25" t="s">
        <v>92</v>
      </c>
      <c r="V4671" s="58"/>
      <c r="W4671" s="20"/>
      <c r="X4671" s="20"/>
      <c r="Y4671" s="20"/>
      <c r="Z4671" s="20"/>
      <c r="AA4671" s="20"/>
      <c r="AB4671" s="20"/>
      <c r="AC4671" s="20"/>
      <c r="AD4671" s="20"/>
      <c r="AE4671" s="20"/>
      <c r="AF4671" s="20"/>
      <c r="AG4671" s="20"/>
      <c r="AH4671" s="20"/>
    </row>
    <row r="4672">
      <c r="A4672" s="34">
        <v>325119.0</v>
      </c>
      <c r="B4672" s="35" t="s">
        <v>18871</v>
      </c>
      <c r="C4672" s="35" t="s">
        <v>18872</v>
      </c>
      <c r="D4672" s="35" t="s">
        <v>18702</v>
      </c>
      <c r="E4672" s="35" t="s">
        <v>41</v>
      </c>
      <c r="F4672" s="34">
        <v>87108.0</v>
      </c>
      <c r="G4672" s="34">
        <v>5.0596742E9</v>
      </c>
      <c r="H4672" s="51" t="s">
        <v>7376</v>
      </c>
      <c r="I4672" s="14" t="s">
        <v>1194</v>
      </c>
      <c r="J4672" s="52">
        <v>44594.0</v>
      </c>
      <c r="K4672" s="48"/>
      <c r="L4672" s="16">
        <v>1.0</v>
      </c>
      <c r="M4672" s="16" t="s">
        <v>7</v>
      </c>
      <c r="N4672" s="48"/>
      <c r="O4672" s="49"/>
      <c r="P4672" s="49"/>
      <c r="Q4672" s="49"/>
      <c r="R4672" s="49"/>
      <c r="S4672" s="49"/>
      <c r="T4672" s="14" t="s">
        <v>18754</v>
      </c>
      <c r="U4672" s="14" t="s">
        <v>92</v>
      </c>
      <c r="V4672" s="64"/>
      <c r="W4672" s="20"/>
      <c r="X4672" s="20"/>
      <c r="Y4672" s="20"/>
      <c r="Z4672" s="20"/>
      <c r="AA4672" s="20"/>
      <c r="AB4672" s="20"/>
      <c r="AC4672" s="20"/>
      <c r="AD4672" s="20"/>
      <c r="AE4672" s="20"/>
      <c r="AF4672" s="20"/>
      <c r="AG4672" s="20"/>
      <c r="AH4672" s="20"/>
    </row>
    <row r="4673">
      <c r="A4673" s="30">
        <v>325120.0</v>
      </c>
      <c r="B4673" s="31" t="s">
        <v>18873</v>
      </c>
      <c r="C4673" s="31" t="s">
        <v>18874</v>
      </c>
      <c r="D4673" s="31" t="s">
        <v>2159</v>
      </c>
      <c r="E4673" s="31" t="s">
        <v>41</v>
      </c>
      <c r="F4673" s="30">
        <v>88026.0</v>
      </c>
      <c r="G4673" s="30">
        <v>5.7553786E9</v>
      </c>
      <c r="H4673" s="42" t="s">
        <v>18875</v>
      </c>
      <c r="I4673" s="25" t="s">
        <v>1194</v>
      </c>
      <c r="J4673" s="57">
        <v>44594.0</v>
      </c>
      <c r="K4673" s="43"/>
      <c r="L4673" s="27">
        <v>1.0</v>
      </c>
      <c r="M4673" s="27" t="s">
        <v>7</v>
      </c>
      <c r="N4673" s="43"/>
      <c r="O4673" s="44"/>
      <c r="P4673" s="44"/>
      <c r="Q4673" s="44"/>
      <c r="R4673" s="44"/>
      <c r="S4673" s="44"/>
      <c r="T4673" s="25" t="s">
        <v>18876</v>
      </c>
      <c r="U4673" s="25" t="s">
        <v>92</v>
      </c>
      <c r="V4673" s="58"/>
      <c r="W4673" s="20"/>
      <c r="X4673" s="20"/>
      <c r="Y4673" s="20"/>
      <c r="Z4673" s="20"/>
      <c r="AA4673" s="20"/>
      <c r="AB4673" s="20"/>
      <c r="AC4673" s="20"/>
      <c r="AD4673" s="20"/>
      <c r="AE4673" s="20"/>
      <c r="AF4673" s="20"/>
      <c r="AG4673" s="20"/>
      <c r="AH4673" s="20"/>
    </row>
    <row r="4674">
      <c r="A4674" s="34">
        <v>325123.0</v>
      </c>
      <c r="B4674" s="35" t="s">
        <v>18877</v>
      </c>
      <c r="C4674" s="35" t="s">
        <v>18878</v>
      </c>
      <c r="D4674" s="35" t="s">
        <v>18702</v>
      </c>
      <c r="E4674" s="35" t="s">
        <v>41</v>
      </c>
      <c r="F4674" s="34">
        <v>87113.0</v>
      </c>
      <c r="G4674" s="34">
        <v>5.059981551E9</v>
      </c>
      <c r="H4674" s="51" t="s">
        <v>18875</v>
      </c>
      <c r="I4674" s="14" t="s">
        <v>1194</v>
      </c>
      <c r="J4674" s="52">
        <v>44595.0</v>
      </c>
      <c r="K4674" s="48"/>
      <c r="L4674" s="16">
        <v>1.0</v>
      </c>
      <c r="M4674" s="16" t="s">
        <v>7</v>
      </c>
      <c r="N4674" s="48"/>
      <c r="O4674" s="49"/>
      <c r="P4674" s="49"/>
      <c r="Q4674" s="49"/>
      <c r="R4674" s="49"/>
      <c r="S4674" s="49"/>
      <c r="T4674" s="14" t="s">
        <v>18879</v>
      </c>
      <c r="U4674" s="14" t="s">
        <v>87</v>
      </c>
      <c r="V4674" s="64"/>
      <c r="W4674" s="20"/>
      <c r="X4674" s="20"/>
      <c r="Y4674" s="20"/>
      <c r="Z4674" s="20"/>
      <c r="AA4674" s="20"/>
      <c r="AB4674" s="20"/>
      <c r="AC4674" s="20"/>
      <c r="AD4674" s="20"/>
      <c r="AE4674" s="20"/>
      <c r="AF4674" s="20"/>
      <c r="AG4674" s="20"/>
      <c r="AH4674" s="20"/>
    </row>
    <row r="4675">
      <c r="A4675" s="30">
        <v>325125.0</v>
      </c>
      <c r="B4675" s="31" t="s">
        <v>18880</v>
      </c>
      <c r="C4675" s="31" t="s">
        <v>18881</v>
      </c>
      <c r="D4675" s="31" t="s">
        <v>18702</v>
      </c>
      <c r="E4675" s="31" t="s">
        <v>41</v>
      </c>
      <c r="F4675" s="30">
        <v>87111.0</v>
      </c>
      <c r="G4675" s="30">
        <v>5.052923333E9</v>
      </c>
      <c r="H4675" s="42" t="s">
        <v>18882</v>
      </c>
      <c r="I4675" s="25" t="s">
        <v>1194</v>
      </c>
      <c r="J4675" s="57">
        <v>44595.0</v>
      </c>
      <c r="K4675" s="43"/>
      <c r="L4675" s="27">
        <v>1.0</v>
      </c>
      <c r="M4675" s="27" t="s">
        <v>7</v>
      </c>
      <c r="N4675" s="43"/>
      <c r="O4675" s="44"/>
      <c r="P4675" s="44"/>
      <c r="Q4675" s="44"/>
      <c r="R4675" s="44"/>
      <c r="S4675" s="44"/>
      <c r="T4675" s="25" t="s">
        <v>18709</v>
      </c>
      <c r="U4675" s="25" t="s">
        <v>92</v>
      </c>
      <c r="V4675" s="58"/>
      <c r="W4675" s="20"/>
      <c r="X4675" s="20"/>
      <c r="Y4675" s="20"/>
      <c r="Z4675" s="20"/>
      <c r="AA4675" s="20"/>
      <c r="AB4675" s="20"/>
      <c r="AC4675" s="20"/>
      <c r="AD4675" s="20"/>
      <c r="AE4675" s="20"/>
      <c r="AF4675" s="20"/>
      <c r="AG4675" s="20"/>
      <c r="AH4675" s="20"/>
    </row>
    <row r="4676">
      <c r="A4676" s="34">
        <v>325127.0</v>
      </c>
      <c r="B4676" s="35" t="s">
        <v>18883</v>
      </c>
      <c r="C4676" s="35" t="s">
        <v>18884</v>
      </c>
      <c r="D4676" s="35" t="s">
        <v>18707</v>
      </c>
      <c r="E4676" s="35" t="s">
        <v>41</v>
      </c>
      <c r="F4676" s="34">
        <v>87124.0</v>
      </c>
      <c r="G4676" s="34">
        <v>5.0545242E9</v>
      </c>
      <c r="H4676" s="51" t="s">
        <v>18885</v>
      </c>
      <c r="I4676" s="14" t="s">
        <v>1194</v>
      </c>
      <c r="J4676" s="52">
        <v>44595.0</v>
      </c>
      <c r="K4676" s="48"/>
      <c r="L4676" s="16">
        <v>1.0</v>
      </c>
      <c r="M4676" s="16" t="s">
        <v>7</v>
      </c>
      <c r="N4676" s="48"/>
      <c r="O4676" s="49"/>
      <c r="P4676" s="49"/>
      <c r="Q4676" s="49"/>
      <c r="R4676" s="49"/>
      <c r="S4676" s="49"/>
      <c r="T4676" s="14" t="s">
        <v>1199</v>
      </c>
      <c r="U4676" s="14" t="s">
        <v>92</v>
      </c>
      <c r="V4676" s="64"/>
      <c r="W4676" s="20"/>
      <c r="X4676" s="20"/>
      <c r="Y4676" s="20"/>
      <c r="Z4676" s="20"/>
      <c r="AA4676" s="20"/>
      <c r="AB4676" s="20"/>
      <c r="AC4676" s="20"/>
      <c r="AD4676" s="20"/>
      <c r="AE4676" s="20"/>
      <c r="AF4676" s="20"/>
      <c r="AG4676" s="20"/>
      <c r="AH4676" s="20"/>
    </row>
    <row r="4677">
      <c r="A4677" s="30">
        <v>325128.0</v>
      </c>
      <c r="B4677" s="31" t="s">
        <v>18886</v>
      </c>
      <c r="C4677" s="31" t="s">
        <v>18887</v>
      </c>
      <c r="D4677" s="31" t="s">
        <v>1998</v>
      </c>
      <c r="E4677" s="31" t="s">
        <v>41</v>
      </c>
      <c r="F4677" s="30">
        <v>88210.0</v>
      </c>
      <c r="G4677" s="30">
        <v>5.757466006E9</v>
      </c>
      <c r="H4677" s="25" t="s">
        <v>1193</v>
      </c>
      <c r="I4677" s="25" t="s">
        <v>1194</v>
      </c>
      <c r="J4677" s="57">
        <v>44595.0</v>
      </c>
      <c r="K4677" s="57">
        <v>44595.0</v>
      </c>
      <c r="L4677" s="27">
        <v>1.0</v>
      </c>
      <c r="M4677" s="27" t="s">
        <v>7</v>
      </c>
      <c r="N4677" s="27" t="s">
        <v>4</v>
      </c>
      <c r="O4677" s="44">
        <f>210*30</f>
        <v>6300</v>
      </c>
      <c r="P4677" s="28" t="s">
        <v>6</v>
      </c>
      <c r="Q4677" s="28" t="s">
        <v>6</v>
      </c>
      <c r="R4677" s="28" t="s">
        <v>6</v>
      </c>
      <c r="S4677" s="28" t="s">
        <v>6</v>
      </c>
      <c r="T4677" s="25" t="s">
        <v>18888</v>
      </c>
      <c r="U4677" s="25" t="s">
        <v>87</v>
      </c>
      <c r="V4677" s="58"/>
      <c r="W4677" s="20"/>
      <c r="X4677" s="20"/>
      <c r="Y4677" s="20"/>
      <c r="Z4677" s="20"/>
      <c r="AA4677" s="20"/>
      <c r="AB4677" s="20"/>
      <c r="AC4677" s="20"/>
      <c r="AD4677" s="20"/>
      <c r="AE4677" s="20"/>
      <c r="AF4677" s="20"/>
      <c r="AG4677" s="20"/>
      <c r="AH4677" s="20"/>
    </row>
    <row r="4678">
      <c r="A4678" s="34">
        <v>325129.0</v>
      </c>
      <c r="B4678" s="35" t="s">
        <v>18889</v>
      </c>
      <c r="C4678" s="35" t="s">
        <v>18890</v>
      </c>
      <c r="D4678" s="35" t="s">
        <v>18730</v>
      </c>
      <c r="E4678" s="35" t="s">
        <v>41</v>
      </c>
      <c r="F4678" s="34">
        <v>88240.0</v>
      </c>
      <c r="G4678" s="34">
        <v>5.75397087E9</v>
      </c>
      <c r="H4678" s="51" t="s">
        <v>18891</v>
      </c>
      <c r="I4678" s="14" t="s">
        <v>1194</v>
      </c>
      <c r="J4678" s="52">
        <v>44595.0</v>
      </c>
      <c r="K4678" s="48"/>
      <c r="L4678" s="16">
        <v>1.0</v>
      </c>
      <c r="M4678" s="16" t="s">
        <v>7</v>
      </c>
      <c r="N4678" s="48"/>
      <c r="O4678" s="49"/>
      <c r="P4678" s="49"/>
      <c r="Q4678" s="49"/>
      <c r="R4678" s="49"/>
      <c r="S4678" s="49"/>
      <c r="T4678" s="14" t="s">
        <v>18754</v>
      </c>
      <c r="U4678" s="14" t="s">
        <v>92</v>
      </c>
      <c r="V4678" s="64"/>
      <c r="W4678" s="20"/>
      <c r="X4678" s="20"/>
      <c r="Y4678" s="20"/>
      <c r="Z4678" s="20"/>
      <c r="AA4678" s="20"/>
      <c r="AB4678" s="20"/>
      <c r="AC4678" s="20"/>
      <c r="AD4678" s="20"/>
      <c r="AE4678" s="20"/>
      <c r="AF4678" s="20"/>
      <c r="AG4678" s="20"/>
      <c r="AH4678" s="20"/>
    </row>
    <row r="4679">
      <c r="A4679" s="30">
        <v>325131.0</v>
      </c>
      <c r="B4679" s="31" t="s">
        <v>18892</v>
      </c>
      <c r="C4679" s="31" t="s">
        <v>18893</v>
      </c>
      <c r="D4679" s="31" t="s">
        <v>18702</v>
      </c>
      <c r="E4679" s="31" t="s">
        <v>41</v>
      </c>
      <c r="F4679" s="30">
        <v>87107.0</v>
      </c>
      <c r="G4679" s="30">
        <v>5.0560048E9</v>
      </c>
      <c r="H4679" s="42" t="s">
        <v>18894</v>
      </c>
      <c r="I4679" s="25" t="s">
        <v>1194</v>
      </c>
      <c r="J4679" s="57">
        <v>44595.0</v>
      </c>
      <c r="K4679" s="43"/>
      <c r="L4679" s="27">
        <v>1.0</v>
      </c>
      <c r="M4679" s="27" t="s">
        <v>7</v>
      </c>
      <c r="N4679" s="43"/>
      <c r="O4679" s="44"/>
      <c r="P4679" s="44"/>
      <c r="Q4679" s="44"/>
      <c r="R4679" s="44"/>
      <c r="S4679" s="44"/>
      <c r="T4679" s="25" t="s">
        <v>18895</v>
      </c>
      <c r="U4679" s="25" t="s">
        <v>92</v>
      </c>
      <c r="V4679" s="58"/>
      <c r="W4679" s="20"/>
      <c r="X4679" s="20"/>
      <c r="Y4679" s="20"/>
      <c r="Z4679" s="20"/>
      <c r="AA4679" s="20"/>
      <c r="AB4679" s="20"/>
      <c r="AC4679" s="20"/>
      <c r="AD4679" s="20"/>
      <c r="AE4679" s="20"/>
      <c r="AF4679" s="20"/>
      <c r="AG4679" s="20"/>
      <c r="AH4679" s="20"/>
    </row>
    <row r="4680">
      <c r="A4680" s="34">
        <v>325132.0</v>
      </c>
      <c r="B4680" s="35" t="s">
        <v>18896</v>
      </c>
      <c r="C4680" s="35" t="s">
        <v>18897</v>
      </c>
      <c r="D4680" s="35" t="s">
        <v>18727</v>
      </c>
      <c r="E4680" s="35" t="s">
        <v>41</v>
      </c>
      <c r="F4680" s="34">
        <v>88011.0</v>
      </c>
      <c r="G4680" s="34">
        <v>5.7538658E9</v>
      </c>
      <c r="H4680" s="51" t="s">
        <v>18898</v>
      </c>
      <c r="I4680" s="14" t="s">
        <v>1194</v>
      </c>
      <c r="J4680" s="52">
        <v>44595.0</v>
      </c>
      <c r="K4680" s="48"/>
      <c r="L4680" s="16">
        <v>1.0</v>
      </c>
      <c r="M4680" s="16" t="s">
        <v>7</v>
      </c>
      <c r="N4680" s="48"/>
      <c r="O4680" s="49"/>
      <c r="P4680" s="49"/>
      <c r="Q4680" s="49"/>
      <c r="R4680" s="49"/>
      <c r="S4680" s="49"/>
      <c r="T4680" s="14" t="s">
        <v>208</v>
      </c>
      <c r="U4680" s="14" t="s">
        <v>92</v>
      </c>
      <c r="V4680" s="64"/>
      <c r="W4680" s="20"/>
      <c r="X4680" s="20"/>
      <c r="Y4680" s="20"/>
      <c r="Z4680" s="20"/>
      <c r="AA4680" s="20"/>
      <c r="AB4680" s="20"/>
      <c r="AC4680" s="20"/>
      <c r="AD4680" s="20"/>
      <c r="AE4680" s="20"/>
      <c r="AF4680" s="20"/>
      <c r="AG4680" s="20"/>
      <c r="AH4680" s="20"/>
    </row>
    <row r="4681">
      <c r="A4681" s="30">
        <v>325214.0</v>
      </c>
      <c r="B4681" s="31" t="s">
        <v>18899</v>
      </c>
      <c r="C4681" s="31" t="s">
        <v>18900</v>
      </c>
      <c r="D4681" s="31" t="s">
        <v>18901</v>
      </c>
      <c r="E4681" s="31" t="s">
        <v>41</v>
      </c>
      <c r="F4681" s="30">
        <v>87007.0</v>
      </c>
      <c r="G4681" s="30">
        <v>5.055526034E9</v>
      </c>
      <c r="H4681" s="25" t="s">
        <v>1193</v>
      </c>
      <c r="I4681" s="25" t="s">
        <v>1194</v>
      </c>
      <c r="J4681" s="57">
        <v>44595.0</v>
      </c>
      <c r="K4681" s="57">
        <v>44595.0</v>
      </c>
      <c r="L4681" s="27">
        <v>1.0</v>
      </c>
      <c r="M4681" s="27" t="s">
        <v>7</v>
      </c>
      <c r="N4681" s="27" t="s">
        <v>7</v>
      </c>
      <c r="O4681" s="28" t="s">
        <v>6</v>
      </c>
      <c r="P4681" s="44">
        <f>231*30</f>
        <v>6930</v>
      </c>
      <c r="Q4681" s="28" t="s">
        <v>6</v>
      </c>
      <c r="R4681" s="28" t="s">
        <v>6</v>
      </c>
      <c r="S4681" s="28" t="s">
        <v>6</v>
      </c>
      <c r="T4681" s="25" t="s">
        <v>18902</v>
      </c>
      <c r="U4681" s="25" t="s">
        <v>87</v>
      </c>
      <c r="V4681" s="58"/>
      <c r="W4681" s="20"/>
      <c r="X4681" s="20"/>
      <c r="Y4681" s="20"/>
      <c r="Z4681" s="20"/>
      <c r="AA4681" s="20"/>
      <c r="AB4681" s="20"/>
      <c r="AC4681" s="20"/>
      <c r="AD4681" s="20"/>
      <c r="AE4681" s="20"/>
      <c r="AF4681" s="20"/>
      <c r="AG4681" s="20"/>
      <c r="AH4681" s="20"/>
    </row>
    <row r="4682">
      <c r="A4682" s="69">
        <v>3.2E28</v>
      </c>
      <c r="B4682" s="35" t="s">
        <v>18903</v>
      </c>
      <c r="C4682" s="35" t="s">
        <v>18904</v>
      </c>
      <c r="D4682" s="35" t="s">
        <v>18821</v>
      </c>
      <c r="E4682" s="35" t="s">
        <v>41</v>
      </c>
      <c r="F4682" s="34">
        <v>87740.0</v>
      </c>
      <c r="G4682" s="34">
        <v>5.754454513E9</v>
      </c>
      <c r="H4682" s="51" t="s">
        <v>18905</v>
      </c>
      <c r="I4682" s="14" t="s">
        <v>1194</v>
      </c>
      <c r="J4682" s="52">
        <v>44595.0</v>
      </c>
      <c r="K4682" s="52">
        <v>44595.0</v>
      </c>
      <c r="L4682" s="16">
        <v>1.0</v>
      </c>
      <c r="M4682" s="16" t="s">
        <v>7</v>
      </c>
      <c r="N4682" s="16" t="s">
        <v>4</v>
      </c>
      <c r="O4682" s="49">
        <f>433.45*30</f>
        <v>13003.5</v>
      </c>
      <c r="P4682" s="17" t="s">
        <v>6</v>
      </c>
      <c r="Q4682" s="17" t="s">
        <v>6</v>
      </c>
      <c r="R4682" s="17" t="s">
        <v>6</v>
      </c>
      <c r="S4682" s="17" t="s">
        <v>6</v>
      </c>
      <c r="T4682" s="14" t="s">
        <v>6079</v>
      </c>
      <c r="U4682" s="14" t="s">
        <v>87</v>
      </c>
      <c r="V4682" s="64"/>
      <c r="W4682" s="20"/>
      <c r="X4682" s="20"/>
      <c r="Y4682" s="20"/>
      <c r="Z4682" s="20"/>
      <c r="AA4682" s="20"/>
      <c r="AB4682" s="20"/>
      <c r="AC4682" s="20"/>
      <c r="AD4682" s="20"/>
      <c r="AE4682" s="20"/>
      <c r="AF4682" s="20"/>
      <c r="AG4682" s="20"/>
      <c r="AH4682" s="20"/>
    </row>
    <row r="4683">
      <c r="A4683" s="65">
        <v>3.2E33</v>
      </c>
      <c r="B4683" s="31" t="s">
        <v>18906</v>
      </c>
      <c r="C4683" s="31" t="s">
        <v>18907</v>
      </c>
      <c r="D4683" s="31" t="s">
        <v>18908</v>
      </c>
      <c r="E4683" s="31" t="s">
        <v>41</v>
      </c>
      <c r="F4683" s="30">
        <v>87747.0</v>
      </c>
      <c r="G4683" s="30">
        <v>5.7548333E9</v>
      </c>
      <c r="H4683" s="42" t="s">
        <v>18909</v>
      </c>
      <c r="I4683" s="25" t="s">
        <v>1194</v>
      </c>
      <c r="J4683" s="57">
        <v>44595.0</v>
      </c>
      <c r="K4683" s="57">
        <v>44595.0</v>
      </c>
      <c r="L4683" s="27">
        <v>1.0</v>
      </c>
      <c r="M4683" s="27" t="s">
        <v>7</v>
      </c>
      <c r="N4683" s="27" t="s">
        <v>7</v>
      </c>
      <c r="O4683" s="28" t="s">
        <v>6</v>
      </c>
      <c r="P4683" s="44">
        <f>6000</f>
        <v>6000</v>
      </c>
      <c r="Q4683" s="28" t="s">
        <v>6</v>
      </c>
      <c r="R4683" s="28" t="s">
        <v>6</v>
      </c>
      <c r="S4683" s="28" t="s">
        <v>6</v>
      </c>
      <c r="T4683" s="25" t="s">
        <v>18910</v>
      </c>
      <c r="U4683" s="25" t="s">
        <v>87</v>
      </c>
      <c r="V4683" s="58"/>
      <c r="W4683" s="20"/>
      <c r="X4683" s="20"/>
      <c r="Y4683" s="20"/>
      <c r="Z4683" s="20"/>
      <c r="AA4683" s="20"/>
      <c r="AB4683" s="20"/>
      <c r="AC4683" s="20"/>
      <c r="AD4683" s="20"/>
      <c r="AE4683" s="20"/>
      <c r="AF4683" s="20"/>
      <c r="AG4683" s="20"/>
      <c r="AH4683" s="20"/>
    </row>
    <row r="4684">
      <c r="A4684" s="34">
        <v>295000.0</v>
      </c>
      <c r="B4684" s="35" t="s">
        <v>18911</v>
      </c>
      <c r="C4684" s="35" t="s">
        <v>18912</v>
      </c>
      <c r="D4684" s="35" t="s">
        <v>18913</v>
      </c>
      <c r="E4684" s="35" t="s">
        <v>42</v>
      </c>
      <c r="F4684" s="34">
        <v>89419.0</v>
      </c>
      <c r="G4684" s="34">
        <v>7.752732621E9</v>
      </c>
      <c r="H4684" s="13" t="s">
        <v>18914</v>
      </c>
      <c r="I4684" s="14" t="s">
        <v>101</v>
      </c>
      <c r="J4684" s="15">
        <v>44554.0</v>
      </c>
      <c r="K4684" s="48"/>
      <c r="L4684" s="16">
        <v>2.0</v>
      </c>
      <c r="M4684" s="16" t="s">
        <v>7</v>
      </c>
      <c r="N4684" s="48"/>
      <c r="O4684" s="49"/>
      <c r="P4684" s="49"/>
      <c r="Q4684" s="49"/>
      <c r="R4684" s="49"/>
      <c r="S4684" s="49"/>
      <c r="T4684" s="14" t="s">
        <v>18915</v>
      </c>
      <c r="U4684" s="14" t="s">
        <v>92</v>
      </c>
      <c r="V4684" s="18"/>
      <c r="W4684" s="20"/>
      <c r="X4684" s="20"/>
      <c r="Y4684" s="20"/>
      <c r="Z4684" s="20"/>
      <c r="AA4684" s="20"/>
      <c r="AB4684" s="20"/>
      <c r="AC4684" s="20"/>
      <c r="AD4684" s="20"/>
      <c r="AE4684" s="20"/>
      <c r="AF4684" s="20"/>
      <c r="AG4684" s="20"/>
      <c r="AH4684" s="20"/>
    </row>
    <row r="4685">
      <c r="A4685" s="30">
        <v>295001.0</v>
      </c>
      <c r="B4685" s="31" t="s">
        <v>18916</v>
      </c>
      <c r="C4685" s="31" t="s">
        <v>18917</v>
      </c>
      <c r="D4685" s="31" t="s">
        <v>18918</v>
      </c>
      <c r="E4685" s="31" t="s">
        <v>42</v>
      </c>
      <c r="F4685" s="30">
        <v>89415.0</v>
      </c>
      <c r="G4685" s="30">
        <v>7.759452461E9</v>
      </c>
      <c r="H4685" s="25" t="s">
        <v>2633</v>
      </c>
      <c r="I4685" s="25" t="s">
        <v>101</v>
      </c>
      <c r="J4685" s="26">
        <v>44554.0</v>
      </c>
      <c r="K4685" s="43"/>
      <c r="L4685" s="27">
        <v>2.0</v>
      </c>
      <c r="M4685" s="27" t="s">
        <v>7</v>
      </c>
      <c r="N4685" s="43"/>
      <c r="O4685" s="44"/>
      <c r="P4685" s="44"/>
      <c r="Q4685" s="44"/>
      <c r="R4685" s="44"/>
      <c r="S4685" s="44"/>
      <c r="T4685" s="25" t="s">
        <v>5076</v>
      </c>
      <c r="U4685" s="25" t="s">
        <v>92</v>
      </c>
      <c r="V4685" s="29"/>
      <c r="W4685" s="20"/>
      <c r="X4685" s="20"/>
      <c r="Y4685" s="20"/>
      <c r="Z4685" s="20"/>
      <c r="AA4685" s="20"/>
      <c r="AB4685" s="20"/>
      <c r="AC4685" s="20"/>
      <c r="AD4685" s="20"/>
      <c r="AE4685" s="20"/>
      <c r="AF4685" s="20"/>
      <c r="AG4685" s="20"/>
      <c r="AH4685" s="20"/>
    </row>
    <row r="4686">
      <c r="A4686" s="34">
        <v>295006.0</v>
      </c>
      <c r="B4686" s="35" t="s">
        <v>18919</v>
      </c>
      <c r="C4686" s="35" t="s">
        <v>18920</v>
      </c>
      <c r="D4686" s="35" t="s">
        <v>18782</v>
      </c>
      <c r="E4686" s="35" t="s">
        <v>42</v>
      </c>
      <c r="F4686" s="34">
        <v>89109.0</v>
      </c>
      <c r="G4686" s="34">
        <v>7.027355848E9</v>
      </c>
      <c r="H4686" s="13" t="s">
        <v>18921</v>
      </c>
      <c r="I4686" s="14" t="s">
        <v>101</v>
      </c>
      <c r="J4686" s="15">
        <v>44554.0</v>
      </c>
      <c r="K4686" s="48"/>
      <c r="L4686" s="16">
        <v>2.0</v>
      </c>
      <c r="M4686" s="16" t="s">
        <v>7</v>
      </c>
      <c r="N4686" s="48"/>
      <c r="O4686" s="49"/>
      <c r="P4686" s="49"/>
      <c r="Q4686" s="49"/>
      <c r="R4686" s="49"/>
      <c r="S4686" s="49"/>
      <c r="T4686" s="14" t="s">
        <v>18922</v>
      </c>
      <c r="U4686" s="14" t="s">
        <v>92</v>
      </c>
      <c r="V4686" s="18"/>
      <c r="W4686" s="20"/>
      <c r="X4686" s="20"/>
      <c r="Y4686" s="20"/>
      <c r="Z4686" s="20"/>
      <c r="AA4686" s="20"/>
      <c r="AB4686" s="20"/>
      <c r="AC4686" s="20"/>
      <c r="AD4686" s="20"/>
      <c r="AE4686" s="20"/>
      <c r="AF4686" s="20"/>
      <c r="AG4686" s="20"/>
      <c r="AH4686" s="20"/>
    </row>
    <row r="4687">
      <c r="A4687" s="30">
        <v>295011.0</v>
      </c>
      <c r="B4687" s="31" t="s">
        <v>18923</v>
      </c>
      <c r="C4687" s="31" t="s">
        <v>18924</v>
      </c>
      <c r="D4687" s="31" t="s">
        <v>18925</v>
      </c>
      <c r="E4687" s="31" t="s">
        <v>42</v>
      </c>
      <c r="F4687" s="30">
        <v>89447.0</v>
      </c>
      <c r="G4687" s="30">
        <v>7.754632301E9</v>
      </c>
      <c r="H4687" s="42" t="s">
        <v>18926</v>
      </c>
      <c r="I4687" s="25" t="s">
        <v>101</v>
      </c>
      <c r="J4687" s="26">
        <v>44554.0</v>
      </c>
      <c r="K4687" s="43"/>
      <c r="L4687" s="27">
        <v>2.0</v>
      </c>
      <c r="M4687" s="27" t="s">
        <v>7</v>
      </c>
      <c r="N4687" s="43"/>
      <c r="O4687" s="44"/>
      <c r="P4687" s="44"/>
      <c r="Q4687" s="44"/>
      <c r="R4687" s="44"/>
      <c r="S4687" s="44"/>
      <c r="T4687" s="25" t="s">
        <v>18927</v>
      </c>
      <c r="U4687" s="25" t="s">
        <v>92</v>
      </c>
      <c r="V4687" s="29"/>
      <c r="W4687" s="20"/>
      <c r="X4687" s="20"/>
      <c r="Y4687" s="20"/>
      <c r="Z4687" s="20"/>
      <c r="AA4687" s="20"/>
      <c r="AB4687" s="20"/>
      <c r="AC4687" s="20"/>
      <c r="AD4687" s="20"/>
      <c r="AE4687" s="20"/>
      <c r="AF4687" s="20"/>
      <c r="AG4687" s="20"/>
      <c r="AH4687" s="20"/>
    </row>
    <row r="4688">
      <c r="A4688" s="34">
        <v>295017.0</v>
      </c>
      <c r="B4688" s="35" t="s">
        <v>18928</v>
      </c>
      <c r="C4688" s="35" t="s">
        <v>18929</v>
      </c>
      <c r="D4688" s="35" t="s">
        <v>18782</v>
      </c>
      <c r="E4688" s="35" t="s">
        <v>42</v>
      </c>
      <c r="F4688" s="34">
        <v>89106.0</v>
      </c>
      <c r="G4688" s="34">
        <v>7.02382558E9</v>
      </c>
      <c r="H4688" s="13" t="s">
        <v>18930</v>
      </c>
      <c r="I4688" s="14" t="s">
        <v>101</v>
      </c>
      <c r="J4688" s="15">
        <v>44554.0</v>
      </c>
      <c r="K4688" s="52">
        <v>44603.0</v>
      </c>
      <c r="L4688" s="16">
        <v>2.0</v>
      </c>
      <c r="M4688" s="16" t="s">
        <v>7</v>
      </c>
      <c r="N4688" s="16" t="s">
        <v>7</v>
      </c>
      <c r="O4688" s="17" t="s">
        <v>6</v>
      </c>
      <c r="P4688" s="17">
        <v>7620.0</v>
      </c>
      <c r="Q4688" s="17" t="s">
        <v>6</v>
      </c>
      <c r="R4688" s="17" t="s">
        <v>6</v>
      </c>
      <c r="S4688" s="17" t="s">
        <v>6</v>
      </c>
      <c r="T4688" s="14" t="s">
        <v>1617</v>
      </c>
      <c r="U4688" s="14" t="s">
        <v>87</v>
      </c>
      <c r="V4688" s="18"/>
      <c r="W4688" s="20"/>
      <c r="X4688" s="20"/>
      <c r="Y4688" s="20"/>
      <c r="Z4688" s="20"/>
      <c r="AA4688" s="20"/>
      <c r="AB4688" s="20"/>
      <c r="AC4688" s="20"/>
      <c r="AD4688" s="20"/>
      <c r="AE4688" s="20"/>
      <c r="AF4688" s="20"/>
      <c r="AG4688" s="20"/>
      <c r="AH4688" s="20"/>
    </row>
    <row r="4689">
      <c r="A4689" s="30">
        <v>295020.0</v>
      </c>
      <c r="B4689" s="31" t="s">
        <v>18931</v>
      </c>
      <c r="C4689" s="31" t="s">
        <v>18932</v>
      </c>
      <c r="D4689" s="31" t="s">
        <v>18933</v>
      </c>
      <c r="E4689" s="31" t="s">
        <v>42</v>
      </c>
      <c r="F4689" s="30">
        <v>89512.0</v>
      </c>
      <c r="G4689" s="30">
        <v>7.753593161E9</v>
      </c>
      <c r="H4689" s="42" t="s">
        <v>18934</v>
      </c>
      <c r="I4689" s="25" t="s">
        <v>101</v>
      </c>
      <c r="J4689" s="26">
        <v>44560.0</v>
      </c>
      <c r="K4689" s="57">
        <v>44603.0</v>
      </c>
      <c r="L4689" s="27">
        <v>2.0</v>
      </c>
      <c r="M4689" s="27" t="s">
        <v>7</v>
      </c>
      <c r="N4689" s="27" t="s">
        <v>7</v>
      </c>
      <c r="O4689" s="28" t="s">
        <v>6</v>
      </c>
      <c r="P4689" s="28">
        <v>6750.0</v>
      </c>
      <c r="Q4689" s="28" t="s">
        <v>6</v>
      </c>
      <c r="R4689" s="28" t="s">
        <v>6</v>
      </c>
      <c r="S4689" s="28" t="s">
        <v>6</v>
      </c>
      <c r="T4689" s="25" t="s">
        <v>1617</v>
      </c>
      <c r="U4689" s="25" t="s">
        <v>87</v>
      </c>
      <c r="V4689" s="29"/>
      <c r="W4689" s="20"/>
      <c r="X4689" s="20"/>
      <c r="Y4689" s="20"/>
      <c r="Z4689" s="20"/>
      <c r="AA4689" s="20"/>
      <c r="AB4689" s="20"/>
      <c r="AC4689" s="20"/>
      <c r="AD4689" s="20"/>
      <c r="AE4689" s="20"/>
      <c r="AF4689" s="20"/>
      <c r="AG4689" s="20"/>
      <c r="AH4689" s="20"/>
    </row>
    <row r="4690">
      <c r="A4690" s="34">
        <v>295021.0</v>
      </c>
      <c r="B4690" s="35" t="s">
        <v>18935</v>
      </c>
      <c r="C4690" s="35" t="s">
        <v>18936</v>
      </c>
      <c r="D4690" s="35" t="s">
        <v>18782</v>
      </c>
      <c r="E4690" s="35" t="s">
        <v>42</v>
      </c>
      <c r="F4690" s="34">
        <v>89169.0</v>
      </c>
      <c r="G4690" s="34">
        <v>7.027357179E9</v>
      </c>
      <c r="H4690" s="51" t="s">
        <v>18937</v>
      </c>
      <c r="I4690" s="14" t="s">
        <v>101</v>
      </c>
      <c r="J4690" s="15">
        <v>44560.0</v>
      </c>
      <c r="K4690" s="52">
        <v>44603.0</v>
      </c>
      <c r="L4690" s="16">
        <v>2.0</v>
      </c>
      <c r="M4690" s="16" t="s">
        <v>7</v>
      </c>
      <c r="N4690" s="16" t="s">
        <v>7</v>
      </c>
      <c r="O4690" s="17" t="s">
        <v>6</v>
      </c>
      <c r="P4690" s="17">
        <v>9000.0</v>
      </c>
      <c r="Q4690" s="17" t="s">
        <v>6</v>
      </c>
      <c r="R4690" s="17" t="s">
        <v>6</v>
      </c>
      <c r="S4690" s="17" t="s">
        <v>6</v>
      </c>
      <c r="T4690" s="14" t="s">
        <v>1617</v>
      </c>
      <c r="U4690" s="14" t="s">
        <v>87</v>
      </c>
      <c r="V4690" s="18"/>
      <c r="W4690" s="20"/>
      <c r="X4690" s="20"/>
      <c r="Y4690" s="20"/>
      <c r="Z4690" s="20"/>
      <c r="AA4690" s="20"/>
      <c r="AB4690" s="20"/>
      <c r="AC4690" s="20"/>
      <c r="AD4690" s="20"/>
      <c r="AE4690" s="20"/>
      <c r="AF4690" s="20"/>
      <c r="AG4690" s="20"/>
      <c r="AH4690" s="20"/>
    </row>
    <row r="4691">
      <c r="A4691" s="30">
        <v>295023.0</v>
      </c>
      <c r="B4691" s="31" t="s">
        <v>18938</v>
      </c>
      <c r="C4691" s="31" t="s">
        <v>18939</v>
      </c>
      <c r="D4691" s="31" t="s">
        <v>18940</v>
      </c>
      <c r="E4691" s="31" t="s">
        <v>42</v>
      </c>
      <c r="F4691" s="30">
        <v>89701.0</v>
      </c>
      <c r="G4691" s="30">
        <v>7.758823301E9</v>
      </c>
      <c r="H4691" s="24" t="s">
        <v>18941</v>
      </c>
      <c r="I4691" s="25" t="s">
        <v>101</v>
      </c>
      <c r="J4691" s="26">
        <v>44560.0</v>
      </c>
      <c r="K4691" s="57">
        <v>44603.0</v>
      </c>
      <c r="L4691" s="27">
        <v>2.0</v>
      </c>
      <c r="M4691" s="27" t="s">
        <v>7</v>
      </c>
      <c r="N4691" s="27" t="s">
        <v>7</v>
      </c>
      <c r="O4691" s="28">
        <v>9630.0</v>
      </c>
      <c r="P4691" s="28">
        <v>9000.0</v>
      </c>
      <c r="Q4691" s="28" t="s">
        <v>6</v>
      </c>
      <c r="R4691" s="28" t="s">
        <v>6</v>
      </c>
      <c r="S4691" s="28" t="s">
        <v>6</v>
      </c>
      <c r="T4691" s="25" t="s">
        <v>1613</v>
      </c>
      <c r="U4691" s="25" t="s">
        <v>87</v>
      </c>
      <c r="V4691" s="29"/>
      <c r="W4691" s="20"/>
      <c r="X4691" s="20"/>
      <c r="Y4691" s="20"/>
      <c r="Z4691" s="20"/>
      <c r="AA4691" s="20"/>
      <c r="AB4691" s="20"/>
      <c r="AC4691" s="20"/>
      <c r="AD4691" s="20"/>
      <c r="AE4691" s="20"/>
      <c r="AF4691" s="20"/>
      <c r="AG4691" s="20"/>
      <c r="AH4691" s="20"/>
    </row>
    <row r="4692">
      <c r="A4692" s="34">
        <v>295024.0</v>
      </c>
      <c r="B4692" s="35" t="s">
        <v>18942</v>
      </c>
      <c r="C4692" s="35" t="s">
        <v>18943</v>
      </c>
      <c r="D4692" s="35" t="s">
        <v>18944</v>
      </c>
      <c r="E4692" s="35" t="s">
        <v>42</v>
      </c>
      <c r="F4692" s="34">
        <v>89445.0</v>
      </c>
      <c r="G4692" s="34">
        <v>7.756235222E9</v>
      </c>
      <c r="H4692" s="13" t="s">
        <v>18945</v>
      </c>
      <c r="I4692" s="14" t="s">
        <v>101</v>
      </c>
      <c r="J4692" s="15">
        <v>44560.0</v>
      </c>
      <c r="K4692" s="48"/>
      <c r="L4692" s="16">
        <v>2.0</v>
      </c>
      <c r="M4692" s="16" t="s">
        <v>7</v>
      </c>
      <c r="N4692" s="48"/>
      <c r="O4692" s="49"/>
      <c r="P4692" s="49"/>
      <c r="Q4692" s="49"/>
      <c r="R4692" s="49"/>
      <c r="S4692" s="49"/>
      <c r="T4692" s="14" t="s">
        <v>18946</v>
      </c>
      <c r="U4692" s="14" t="s">
        <v>92</v>
      </c>
      <c r="V4692" s="18"/>
      <c r="W4692" s="20"/>
      <c r="X4692" s="20"/>
      <c r="Y4692" s="20"/>
      <c r="Z4692" s="20"/>
      <c r="AA4692" s="20"/>
      <c r="AB4692" s="20"/>
      <c r="AC4692" s="20"/>
      <c r="AD4692" s="20"/>
      <c r="AE4692" s="20"/>
      <c r="AF4692" s="20"/>
      <c r="AG4692" s="20"/>
      <c r="AH4692" s="20"/>
    </row>
    <row r="4693">
      <c r="A4693" s="30">
        <v>295026.0</v>
      </c>
      <c r="B4693" s="31" t="s">
        <v>18947</v>
      </c>
      <c r="C4693" s="31" t="s">
        <v>18948</v>
      </c>
      <c r="D4693" s="31" t="s">
        <v>18949</v>
      </c>
      <c r="E4693" s="31" t="s">
        <v>42</v>
      </c>
      <c r="F4693" s="30">
        <v>89008.0</v>
      </c>
      <c r="G4693" s="30">
        <v>7.757263171E9</v>
      </c>
      <c r="H4693" s="42" t="s">
        <v>18950</v>
      </c>
      <c r="I4693" s="25" t="s">
        <v>101</v>
      </c>
      <c r="J4693" s="26">
        <v>44560.0</v>
      </c>
      <c r="K4693" s="57">
        <v>44603.0</v>
      </c>
      <c r="L4693" s="27">
        <v>2.0</v>
      </c>
      <c r="M4693" s="27" t="s">
        <v>7</v>
      </c>
      <c r="N4693" s="27" t="s">
        <v>7</v>
      </c>
      <c r="O4693" s="28" t="s">
        <v>6</v>
      </c>
      <c r="P4693" s="28">
        <v>7500.0</v>
      </c>
      <c r="Q4693" s="28" t="s">
        <v>6</v>
      </c>
      <c r="R4693" s="28" t="s">
        <v>6</v>
      </c>
      <c r="S4693" s="28" t="s">
        <v>6</v>
      </c>
      <c r="T4693" s="25" t="s">
        <v>18951</v>
      </c>
      <c r="U4693" s="25" t="s">
        <v>87</v>
      </c>
      <c r="V4693" s="29"/>
      <c r="W4693" s="20"/>
      <c r="X4693" s="20"/>
      <c r="Y4693" s="20"/>
      <c r="Z4693" s="20"/>
      <c r="AA4693" s="20"/>
      <c r="AB4693" s="20"/>
      <c r="AC4693" s="20"/>
      <c r="AD4693" s="20"/>
      <c r="AE4693" s="20"/>
      <c r="AF4693" s="20"/>
      <c r="AG4693" s="20"/>
      <c r="AH4693" s="20"/>
    </row>
    <row r="4694">
      <c r="A4694" s="34">
        <v>295029.0</v>
      </c>
      <c r="B4694" s="35" t="s">
        <v>18952</v>
      </c>
      <c r="C4694" s="35" t="s">
        <v>18953</v>
      </c>
      <c r="D4694" s="35" t="s">
        <v>13743</v>
      </c>
      <c r="E4694" s="35" t="s">
        <v>42</v>
      </c>
      <c r="F4694" s="34">
        <v>89301.0</v>
      </c>
      <c r="G4694" s="34">
        <v>7.752898801E9</v>
      </c>
      <c r="H4694" s="14" t="s">
        <v>2633</v>
      </c>
      <c r="I4694" s="14" t="s">
        <v>101</v>
      </c>
      <c r="J4694" s="15">
        <v>44560.0</v>
      </c>
      <c r="K4694" s="48"/>
      <c r="L4694" s="16">
        <v>2.0</v>
      </c>
      <c r="M4694" s="16" t="s">
        <v>7</v>
      </c>
      <c r="N4694" s="48"/>
      <c r="O4694" s="49"/>
      <c r="P4694" s="49"/>
      <c r="Q4694" s="49"/>
      <c r="R4694" s="49"/>
      <c r="S4694" s="49"/>
      <c r="T4694" s="153" t="s">
        <v>18954</v>
      </c>
      <c r="U4694" s="14" t="s">
        <v>92</v>
      </c>
      <c r="V4694" s="18"/>
      <c r="W4694" s="20"/>
      <c r="X4694" s="20"/>
      <c r="Y4694" s="20"/>
      <c r="Z4694" s="20"/>
      <c r="AA4694" s="20"/>
      <c r="AB4694" s="20"/>
      <c r="AC4694" s="20"/>
      <c r="AD4694" s="20"/>
      <c r="AE4694" s="20"/>
      <c r="AF4694" s="20"/>
      <c r="AG4694" s="20"/>
      <c r="AH4694" s="20"/>
    </row>
    <row r="4695">
      <c r="A4695" s="30">
        <v>295036.0</v>
      </c>
      <c r="B4695" s="31" t="s">
        <v>18955</v>
      </c>
      <c r="C4695" s="31" t="s">
        <v>18956</v>
      </c>
      <c r="D4695" s="31" t="s">
        <v>18957</v>
      </c>
      <c r="E4695" s="31" t="s">
        <v>42</v>
      </c>
      <c r="F4695" s="30">
        <v>89030.0</v>
      </c>
      <c r="G4695" s="30">
        <v>7.0264978E9</v>
      </c>
      <c r="H4695" s="42" t="s">
        <v>18958</v>
      </c>
      <c r="I4695" s="25" t="s">
        <v>101</v>
      </c>
      <c r="J4695" s="26">
        <v>44560.0</v>
      </c>
      <c r="K4695" s="43"/>
      <c r="L4695" s="27">
        <v>2.0</v>
      </c>
      <c r="M4695" s="27" t="s">
        <v>4</v>
      </c>
      <c r="N4695" s="43"/>
      <c r="O4695" s="44"/>
      <c r="P4695" s="44"/>
      <c r="Q4695" s="44"/>
      <c r="R4695" s="44"/>
      <c r="S4695" s="44"/>
      <c r="T4695" s="95" t="s">
        <v>18959</v>
      </c>
      <c r="U4695" s="25" t="s">
        <v>92</v>
      </c>
      <c r="V4695" s="29"/>
      <c r="W4695" s="20"/>
      <c r="X4695" s="20"/>
      <c r="Y4695" s="20"/>
      <c r="Z4695" s="20"/>
      <c r="AA4695" s="20"/>
      <c r="AB4695" s="20"/>
      <c r="AC4695" s="20"/>
      <c r="AD4695" s="20"/>
      <c r="AE4695" s="20"/>
      <c r="AF4695" s="20"/>
      <c r="AG4695" s="20"/>
      <c r="AH4695" s="20"/>
    </row>
    <row r="4696">
      <c r="A4696" s="34">
        <v>295040.0</v>
      </c>
      <c r="B4696" s="35" t="s">
        <v>18960</v>
      </c>
      <c r="C4696" s="35" t="s">
        <v>18961</v>
      </c>
      <c r="D4696" s="35" t="s">
        <v>18782</v>
      </c>
      <c r="E4696" s="35" t="s">
        <v>42</v>
      </c>
      <c r="F4696" s="34">
        <v>89102.0</v>
      </c>
      <c r="G4696" s="34">
        <v>7.02386798E9</v>
      </c>
      <c r="H4696" s="51" t="s">
        <v>18962</v>
      </c>
      <c r="I4696" s="14" t="s">
        <v>101</v>
      </c>
      <c r="J4696" s="15">
        <v>44560.0</v>
      </c>
      <c r="K4696" s="48"/>
      <c r="L4696" s="16">
        <v>2.0</v>
      </c>
      <c r="M4696" s="16" t="s">
        <v>7</v>
      </c>
      <c r="N4696" s="48"/>
      <c r="O4696" s="49"/>
      <c r="P4696" s="49"/>
      <c r="Q4696" s="49"/>
      <c r="R4696" s="49"/>
      <c r="S4696" s="49"/>
      <c r="T4696" s="14" t="s">
        <v>18946</v>
      </c>
      <c r="U4696" s="14" t="s">
        <v>92</v>
      </c>
      <c r="V4696" s="18"/>
      <c r="W4696" s="20"/>
      <c r="X4696" s="20"/>
      <c r="Y4696" s="20"/>
      <c r="Z4696" s="20"/>
      <c r="AA4696" s="20"/>
      <c r="AB4696" s="20"/>
      <c r="AC4696" s="20"/>
      <c r="AD4696" s="20"/>
      <c r="AE4696" s="20"/>
      <c r="AF4696" s="20"/>
      <c r="AG4696" s="20"/>
      <c r="AH4696" s="20"/>
    </row>
    <row r="4697">
      <c r="A4697" s="30">
        <v>295043.0</v>
      </c>
      <c r="B4697" s="31" t="s">
        <v>18963</v>
      </c>
      <c r="C4697" s="31" t="s">
        <v>18964</v>
      </c>
      <c r="D4697" s="31" t="s">
        <v>18933</v>
      </c>
      <c r="E4697" s="31" t="s">
        <v>42</v>
      </c>
      <c r="F4697" s="30">
        <v>89509.0</v>
      </c>
      <c r="G4697" s="30">
        <v>7.75829722E9</v>
      </c>
      <c r="H4697" s="24" t="s">
        <v>18965</v>
      </c>
      <c r="I4697" s="25" t="s">
        <v>101</v>
      </c>
      <c r="J4697" s="26">
        <v>44560.0</v>
      </c>
      <c r="K4697" s="43"/>
      <c r="L4697" s="27">
        <v>2.0</v>
      </c>
      <c r="M4697" s="27" t="s">
        <v>4</v>
      </c>
      <c r="N4697" s="43"/>
      <c r="O4697" s="44"/>
      <c r="P4697" s="44"/>
      <c r="Q4697" s="44"/>
      <c r="R4697" s="44"/>
      <c r="S4697" s="44"/>
      <c r="T4697" s="95" t="s">
        <v>18959</v>
      </c>
      <c r="U4697" s="25" t="s">
        <v>92</v>
      </c>
      <c r="V4697" s="29"/>
      <c r="W4697" s="20"/>
      <c r="X4697" s="20"/>
      <c r="Y4697" s="20"/>
      <c r="Z4697" s="20"/>
      <c r="AA4697" s="20"/>
      <c r="AB4697" s="20"/>
      <c r="AC4697" s="20"/>
      <c r="AD4697" s="20"/>
      <c r="AE4697" s="20"/>
      <c r="AF4697" s="20"/>
      <c r="AG4697" s="20"/>
      <c r="AH4697" s="20"/>
    </row>
    <row r="4698">
      <c r="A4698" s="34">
        <v>295044.0</v>
      </c>
      <c r="B4698" s="35" t="s">
        <v>18966</v>
      </c>
      <c r="C4698" s="35" t="s">
        <v>18967</v>
      </c>
      <c r="D4698" s="35" t="s">
        <v>18968</v>
      </c>
      <c r="E4698" s="35" t="s">
        <v>42</v>
      </c>
      <c r="F4698" s="34">
        <v>89434.0</v>
      </c>
      <c r="G4698" s="34">
        <v>7.756262224E9</v>
      </c>
      <c r="H4698" s="51" t="s">
        <v>18969</v>
      </c>
      <c r="I4698" s="14" t="s">
        <v>101</v>
      </c>
      <c r="J4698" s="15">
        <v>44560.0</v>
      </c>
      <c r="K4698" s="52">
        <v>44603.0</v>
      </c>
      <c r="L4698" s="16">
        <v>2.0</v>
      </c>
      <c r="M4698" s="16" t="s">
        <v>7</v>
      </c>
      <c r="N4698" s="16" t="s">
        <v>7</v>
      </c>
      <c r="O4698" s="17">
        <v>8700.0</v>
      </c>
      <c r="P4698" s="17">
        <v>7800.0</v>
      </c>
      <c r="Q4698" s="17" t="s">
        <v>6</v>
      </c>
      <c r="R4698" s="17" t="s">
        <v>6</v>
      </c>
      <c r="S4698" s="17" t="s">
        <v>6</v>
      </c>
      <c r="T4698" s="14" t="s">
        <v>1613</v>
      </c>
      <c r="U4698" s="14" t="s">
        <v>87</v>
      </c>
      <c r="V4698" s="18"/>
      <c r="W4698" s="20"/>
      <c r="X4698" s="20"/>
      <c r="Y4698" s="20"/>
      <c r="Z4698" s="20"/>
      <c r="AA4698" s="20"/>
      <c r="AB4698" s="20"/>
      <c r="AC4698" s="20"/>
      <c r="AD4698" s="20"/>
      <c r="AE4698" s="20"/>
      <c r="AF4698" s="20"/>
      <c r="AG4698" s="20"/>
      <c r="AH4698" s="20"/>
    </row>
    <row r="4699">
      <c r="A4699" s="30">
        <v>295045.0</v>
      </c>
      <c r="B4699" s="31" t="s">
        <v>18970</v>
      </c>
      <c r="C4699" s="31" t="s">
        <v>18971</v>
      </c>
      <c r="D4699" s="31" t="s">
        <v>18782</v>
      </c>
      <c r="E4699" s="31" t="s">
        <v>42</v>
      </c>
      <c r="F4699" s="30">
        <v>89146.0</v>
      </c>
      <c r="G4699" s="30">
        <v>7.028710005E9</v>
      </c>
      <c r="H4699" s="42" t="s">
        <v>18972</v>
      </c>
      <c r="I4699" s="25" t="s">
        <v>101</v>
      </c>
      <c r="J4699" s="26">
        <v>44560.0</v>
      </c>
      <c r="K4699" s="43"/>
      <c r="L4699" s="27">
        <v>2.0</v>
      </c>
      <c r="M4699" s="27" t="s">
        <v>4</v>
      </c>
      <c r="N4699" s="43"/>
      <c r="O4699" s="44"/>
      <c r="P4699" s="44"/>
      <c r="Q4699" s="44"/>
      <c r="R4699" s="44"/>
      <c r="S4699" s="44"/>
      <c r="T4699" s="95" t="s">
        <v>18959</v>
      </c>
      <c r="U4699" s="25" t="s">
        <v>92</v>
      </c>
      <c r="V4699" s="29"/>
      <c r="W4699" s="20"/>
      <c r="X4699" s="20"/>
      <c r="Y4699" s="20"/>
      <c r="Z4699" s="20"/>
      <c r="AA4699" s="20"/>
      <c r="AB4699" s="20"/>
      <c r="AC4699" s="20"/>
      <c r="AD4699" s="20"/>
      <c r="AE4699" s="20"/>
      <c r="AF4699" s="20"/>
      <c r="AG4699" s="20"/>
      <c r="AH4699" s="20"/>
    </row>
    <row r="4700">
      <c r="A4700" s="34">
        <v>295046.0</v>
      </c>
      <c r="B4700" s="35" t="s">
        <v>18973</v>
      </c>
      <c r="C4700" s="35" t="s">
        <v>18974</v>
      </c>
      <c r="D4700" s="35" t="s">
        <v>18975</v>
      </c>
      <c r="E4700" s="35" t="s">
        <v>42</v>
      </c>
      <c r="F4700" s="34">
        <v>89005.0</v>
      </c>
      <c r="G4700" s="34">
        <v>7.022934111E9</v>
      </c>
      <c r="H4700" s="51" t="s">
        <v>18976</v>
      </c>
      <c r="I4700" s="14" t="s">
        <v>101</v>
      </c>
      <c r="J4700" s="15">
        <v>44586.0</v>
      </c>
      <c r="K4700" s="48"/>
      <c r="L4700" s="16">
        <v>2.0</v>
      </c>
      <c r="M4700" s="16" t="s">
        <v>7</v>
      </c>
      <c r="N4700" s="48"/>
      <c r="O4700" s="49"/>
      <c r="P4700" s="49"/>
      <c r="Q4700" s="17" t="s">
        <v>6</v>
      </c>
      <c r="R4700" s="17" t="s">
        <v>6</v>
      </c>
      <c r="S4700" s="17" t="s">
        <v>6</v>
      </c>
      <c r="T4700" s="14" t="s">
        <v>18977</v>
      </c>
      <c r="U4700" s="14" t="s">
        <v>92</v>
      </c>
      <c r="V4700" s="64"/>
      <c r="W4700" s="20"/>
      <c r="X4700" s="20"/>
      <c r="Y4700" s="20"/>
      <c r="Z4700" s="20"/>
      <c r="AA4700" s="20"/>
      <c r="AB4700" s="20"/>
      <c r="AC4700" s="20"/>
      <c r="AD4700" s="20"/>
      <c r="AE4700" s="20"/>
      <c r="AF4700" s="20"/>
      <c r="AG4700" s="20"/>
      <c r="AH4700" s="20"/>
    </row>
    <row r="4701">
      <c r="A4701" s="30">
        <v>295048.0</v>
      </c>
      <c r="B4701" s="31" t="s">
        <v>18978</v>
      </c>
      <c r="C4701" s="31" t="s">
        <v>18979</v>
      </c>
      <c r="D4701" s="31" t="s">
        <v>18782</v>
      </c>
      <c r="E4701" s="31" t="s">
        <v>42</v>
      </c>
      <c r="F4701" s="30">
        <v>89119.0</v>
      </c>
      <c r="G4701" s="30">
        <v>7.0279401E9</v>
      </c>
      <c r="H4701" s="25" t="s">
        <v>2633</v>
      </c>
      <c r="I4701" s="25" t="s">
        <v>101</v>
      </c>
      <c r="J4701" s="26">
        <v>44586.0</v>
      </c>
      <c r="K4701" s="57">
        <v>44603.0</v>
      </c>
      <c r="L4701" s="27">
        <v>2.0</v>
      </c>
      <c r="M4701" s="27" t="s">
        <v>7</v>
      </c>
      <c r="N4701" s="27" t="s">
        <v>7</v>
      </c>
      <c r="O4701" s="28" t="s">
        <v>6</v>
      </c>
      <c r="P4701" s="28">
        <v>12000.0</v>
      </c>
      <c r="Q4701" s="28" t="s">
        <v>6</v>
      </c>
      <c r="R4701" s="28" t="s">
        <v>6</v>
      </c>
      <c r="S4701" s="28" t="s">
        <v>6</v>
      </c>
      <c r="T4701" s="32" t="s">
        <v>18980</v>
      </c>
      <c r="U4701" s="25" t="s">
        <v>87</v>
      </c>
      <c r="V4701" s="58"/>
      <c r="W4701" s="20"/>
      <c r="X4701" s="20"/>
      <c r="Y4701" s="20"/>
      <c r="Z4701" s="20"/>
      <c r="AA4701" s="20"/>
      <c r="AB4701" s="20"/>
      <c r="AC4701" s="20"/>
      <c r="AD4701" s="20"/>
      <c r="AE4701" s="20"/>
      <c r="AF4701" s="20"/>
      <c r="AG4701" s="20"/>
      <c r="AH4701" s="20"/>
    </row>
    <row r="4702">
      <c r="A4702" s="34">
        <v>295050.0</v>
      </c>
      <c r="B4702" s="35" t="s">
        <v>18981</v>
      </c>
      <c r="C4702" s="35" t="s">
        <v>18982</v>
      </c>
      <c r="D4702" s="35" t="s">
        <v>18933</v>
      </c>
      <c r="E4702" s="35" t="s">
        <v>42</v>
      </c>
      <c r="F4702" s="34">
        <v>89511.0</v>
      </c>
      <c r="G4702" s="34">
        <v>7.758510123E9</v>
      </c>
      <c r="H4702" s="13" t="s">
        <v>18983</v>
      </c>
      <c r="I4702" s="14" t="s">
        <v>101</v>
      </c>
      <c r="J4702" s="15">
        <v>44586.0</v>
      </c>
      <c r="K4702" s="48"/>
      <c r="L4702" s="16">
        <v>3.0</v>
      </c>
      <c r="M4702" s="16" t="s">
        <v>7</v>
      </c>
      <c r="N4702" s="48"/>
      <c r="O4702" s="49"/>
      <c r="P4702" s="49"/>
      <c r="Q4702" s="49"/>
      <c r="R4702" s="49"/>
      <c r="S4702" s="49"/>
      <c r="T4702" s="153" t="s">
        <v>18984</v>
      </c>
      <c r="U4702" s="14" t="s">
        <v>92</v>
      </c>
      <c r="V4702" s="64"/>
      <c r="W4702" s="20"/>
      <c r="X4702" s="20"/>
      <c r="Y4702" s="20"/>
      <c r="Z4702" s="20"/>
      <c r="AA4702" s="20"/>
      <c r="AB4702" s="20"/>
      <c r="AC4702" s="20"/>
      <c r="AD4702" s="20"/>
      <c r="AE4702" s="20"/>
      <c r="AF4702" s="20"/>
      <c r="AG4702" s="20"/>
      <c r="AH4702" s="20"/>
    </row>
    <row r="4703">
      <c r="A4703" s="30">
        <v>295052.0</v>
      </c>
      <c r="B4703" s="31" t="s">
        <v>18985</v>
      </c>
      <c r="C4703" s="31" t="s">
        <v>18986</v>
      </c>
      <c r="D4703" s="31" t="s">
        <v>18782</v>
      </c>
      <c r="E4703" s="31" t="s">
        <v>42</v>
      </c>
      <c r="F4703" s="30">
        <v>89108.0</v>
      </c>
      <c r="G4703" s="30">
        <v>7.0264849E9</v>
      </c>
      <c r="H4703" s="24" t="s">
        <v>18987</v>
      </c>
      <c r="I4703" s="25" t="s">
        <v>101</v>
      </c>
      <c r="J4703" s="26">
        <v>44586.0</v>
      </c>
      <c r="K4703" s="57">
        <v>44616.0</v>
      </c>
      <c r="L4703" s="27">
        <v>3.0</v>
      </c>
      <c r="M4703" s="27" t="s">
        <v>7</v>
      </c>
      <c r="N4703" s="27" t="s">
        <v>7</v>
      </c>
      <c r="O4703" s="28">
        <v>10890.0</v>
      </c>
      <c r="P4703" s="28">
        <v>9930.0</v>
      </c>
      <c r="Q4703" s="28" t="s">
        <v>6</v>
      </c>
      <c r="R4703" s="28" t="s">
        <v>6</v>
      </c>
      <c r="S4703" s="28">
        <v>10410.0</v>
      </c>
      <c r="T4703" s="25" t="s">
        <v>2913</v>
      </c>
      <c r="U4703" s="25" t="s">
        <v>87</v>
      </c>
      <c r="V4703" s="58"/>
      <c r="W4703" s="20"/>
      <c r="X4703" s="20"/>
      <c r="Y4703" s="20"/>
      <c r="Z4703" s="20"/>
      <c r="AA4703" s="20"/>
      <c r="AB4703" s="20"/>
      <c r="AC4703" s="20"/>
      <c r="AD4703" s="20"/>
      <c r="AE4703" s="20"/>
      <c r="AF4703" s="20"/>
      <c r="AG4703" s="20"/>
      <c r="AH4703" s="20"/>
    </row>
    <row r="4704">
      <c r="A4704" s="34">
        <v>295055.0</v>
      </c>
      <c r="B4704" s="35" t="s">
        <v>18988</v>
      </c>
      <c r="C4704" s="35" t="s">
        <v>18989</v>
      </c>
      <c r="D4704" s="35" t="s">
        <v>5809</v>
      </c>
      <c r="E4704" s="35" t="s">
        <v>42</v>
      </c>
      <c r="F4704" s="34">
        <v>89030.0</v>
      </c>
      <c r="G4704" s="34">
        <v>7.026441888E9</v>
      </c>
      <c r="H4704" s="13" t="s">
        <v>18990</v>
      </c>
      <c r="I4704" s="14" t="s">
        <v>101</v>
      </c>
      <c r="J4704" s="15">
        <v>44586.0</v>
      </c>
      <c r="K4704" s="52">
        <v>44603.0</v>
      </c>
      <c r="L4704" s="16">
        <v>4.0</v>
      </c>
      <c r="M4704" s="16" t="s">
        <v>7</v>
      </c>
      <c r="N4704" s="16" t="s">
        <v>7</v>
      </c>
      <c r="O4704" s="17" t="s">
        <v>6</v>
      </c>
      <c r="P4704" s="17">
        <v>7350.0</v>
      </c>
      <c r="Q4704" s="17" t="s">
        <v>6</v>
      </c>
      <c r="R4704" s="17" t="s">
        <v>6</v>
      </c>
      <c r="S4704" s="17" t="s">
        <v>6</v>
      </c>
      <c r="T4704" s="14" t="s">
        <v>1617</v>
      </c>
      <c r="U4704" s="14" t="s">
        <v>87</v>
      </c>
      <c r="V4704" s="64"/>
      <c r="W4704" s="20"/>
      <c r="X4704" s="20"/>
      <c r="Y4704" s="20"/>
      <c r="Z4704" s="20"/>
      <c r="AA4704" s="20"/>
      <c r="AB4704" s="20"/>
      <c r="AC4704" s="20"/>
      <c r="AD4704" s="20"/>
      <c r="AE4704" s="20"/>
      <c r="AF4704" s="20"/>
      <c r="AG4704" s="20"/>
      <c r="AH4704" s="20"/>
    </row>
    <row r="4705">
      <c r="A4705" s="30">
        <v>295063.0</v>
      </c>
      <c r="B4705" s="31" t="s">
        <v>18991</v>
      </c>
      <c r="C4705" s="31" t="s">
        <v>18992</v>
      </c>
      <c r="D4705" s="31" t="s">
        <v>18993</v>
      </c>
      <c r="E4705" s="31" t="s">
        <v>42</v>
      </c>
      <c r="F4705" s="30">
        <v>89820.0</v>
      </c>
      <c r="G4705" s="30">
        <v>7.75635255E9</v>
      </c>
      <c r="H4705" s="24" t="s">
        <v>18994</v>
      </c>
      <c r="I4705" s="25" t="s">
        <v>101</v>
      </c>
      <c r="J4705" s="26">
        <v>44586.0</v>
      </c>
      <c r="K4705" s="43"/>
      <c r="L4705" s="27">
        <v>2.0</v>
      </c>
      <c r="M4705" s="27" t="s">
        <v>7</v>
      </c>
      <c r="N4705" s="43"/>
      <c r="O4705" s="44"/>
      <c r="P4705" s="44"/>
      <c r="Q4705" s="44"/>
      <c r="R4705" s="44"/>
      <c r="S4705" s="44"/>
      <c r="T4705" s="32" t="s">
        <v>18995</v>
      </c>
      <c r="U4705" s="25" t="s">
        <v>92</v>
      </c>
      <c r="V4705" s="58"/>
      <c r="W4705" s="20"/>
      <c r="X4705" s="20"/>
      <c r="Y4705" s="20"/>
      <c r="Z4705" s="20"/>
      <c r="AA4705" s="20"/>
      <c r="AB4705" s="20"/>
      <c r="AC4705" s="20"/>
      <c r="AD4705" s="20"/>
      <c r="AE4705" s="20"/>
      <c r="AF4705" s="20"/>
      <c r="AG4705" s="20"/>
      <c r="AH4705" s="20"/>
    </row>
    <row r="4706">
      <c r="A4706" s="34">
        <v>295066.0</v>
      </c>
      <c r="B4706" s="35" t="s">
        <v>18996</v>
      </c>
      <c r="C4706" s="35" t="s">
        <v>18997</v>
      </c>
      <c r="D4706" s="35" t="s">
        <v>18782</v>
      </c>
      <c r="E4706" s="35" t="s">
        <v>42</v>
      </c>
      <c r="F4706" s="34">
        <v>89129.0</v>
      </c>
      <c r="G4706" s="34">
        <v>7.029522273E9</v>
      </c>
      <c r="H4706" s="13" t="s">
        <v>18998</v>
      </c>
      <c r="I4706" s="14" t="s">
        <v>101</v>
      </c>
      <c r="J4706" s="15">
        <v>44586.0</v>
      </c>
      <c r="K4706" s="52">
        <v>44603.0</v>
      </c>
      <c r="L4706" s="16">
        <v>2.0</v>
      </c>
      <c r="M4706" s="16" t="s">
        <v>7</v>
      </c>
      <c r="N4706" s="16" t="s">
        <v>4</v>
      </c>
      <c r="O4706" s="17">
        <v>10500.0</v>
      </c>
      <c r="P4706" s="17">
        <v>9570.0</v>
      </c>
      <c r="Q4706" s="17" t="s">
        <v>6</v>
      </c>
      <c r="R4706" s="17" t="s">
        <v>6</v>
      </c>
      <c r="S4706" s="17" t="s">
        <v>6</v>
      </c>
      <c r="T4706" s="37" t="s">
        <v>18999</v>
      </c>
      <c r="U4706" s="14" t="s">
        <v>87</v>
      </c>
      <c r="V4706" s="64"/>
      <c r="W4706" s="20"/>
      <c r="X4706" s="20"/>
      <c r="Y4706" s="20"/>
      <c r="Z4706" s="20"/>
      <c r="AA4706" s="20"/>
      <c r="AB4706" s="20"/>
      <c r="AC4706" s="20"/>
      <c r="AD4706" s="20"/>
      <c r="AE4706" s="20"/>
      <c r="AF4706" s="20"/>
      <c r="AG4706" s="20"/>
      <c r="AH4706" s="20"/>
    </row>
    <row r="4707">
      <c r="A4707" s="30">
        <v>295067.0</v>
      </c>
      <c r="B4707" s="31" t="s">
        <v>19000</v>
      </c>
      <c r="C4707" s="31" t="s">
        <v>19001</v>
      </c>
      <c r="D4707" s="31" t="s">
        <v>18940</v>
      </c>
      <c r="E4707" s="31" t="s">
        <v>42</v>
      </c>
      <c r="F4707" s="30">
        <v>89703.0</v>
      </c>
      <c r="G4707" s="30">
        <v>7.758414646E9</v>
      </c>
      <c r="H4707" s="42" t="s">
        <v>19002</v>
      </c>
      <c r="I4707" s="25" t="s">
        <v>101</v>
      </c>
      <c r="J4707" s="26">
        <v>44586.0</v>
      </c>
      <c r="K4707" s="43"/>
      <c r="L4707" s="27">
        <v>2.0</v>
      </c>
      <c r="M4707" s="27" t="s">
        <v>7</v>
      </c>
      <c r="N4707" s="43"/>
      <c r="O4707" s="44"/>
      <c r="P4707" s="44"/>
      <c r="Q4707" s="44"/>
      <c r="R4707" s="44"/>
      <c r="S4707" s="44"/>
      <c r="T4707" s="32" t="s">
        <v>18995</v>
      </c>
      <c r="U4707" s="25" t="s">
        <v>92</v>
      </c>
      <c r="V4707" s="58"/>
      <c r="W4707" s="20"/>
      <c r="X4707" s="20"/>
      <c r="Y4707" s="20"/>
      <c r="Z4707" s="20"/>
      <c r="AA4707" s="20"/>
      <c r="AB4707" s="20"/>
      <c r="AC4707" s="20"/>
      <c r="AD4707" s="20"/>
      <c r="AE4707" s="20"/>
      <c r="AF4707" s="20"/>
      <c r="AG4707" s="20"/>
      <c r="AH4707" s="20"/>
    </row>
    <row r="4708">
      <c r="A4708" s="34">
        <v>295070.0</v>
      </c>
      <c r="B4708" s="35" t="s">
        <v>19003</v>
      </c>
      <c r="C4708" s="35" t="s">
        <v>19004</v>
      </c>
      <c r="D4708" s="35" t="s">
        <v>18782</v>
      </c>
      <c r="E4708" s="35" t="s">
        <v>42</v>
      </c>
      <c r="F4708" s="34">
        <v>89108.0</v>
      </c>
      <c r="G4708" s="34">
        <v>7.026589494E9</v>
      </c>
      <c r="H4708" s="51" t="s">
        <v>19005</v>
      </c>
      <c r="I4708" s="14" t="s">
        <v>101</v>
      </c>
      <c r="J4708" s="15">
        <v>44586.0</v>
      </c>
      <c r="K4708" s="52">
        <v>44603.0</v>
      </c>
      <c r="L4708" s="16">
        <v>2.0</v>
      </c>
      <c r="M4708" s="16" t="s">
        <v>7</v>
      </c>
      <c r="N4708" s="16" t="s">
        <v>7</v>
      </c>
      <c r="O4708" s="17" t="s">
        <v>6</v>
      </c>
      <c r="P4708" s="17">
        <v>9900.0</v>
      </c>
      <c r="Q4708" s="17" t="s">
        <v>6</v>
      </c>
      <c r="R4708" s="17" t="s">
        <v>6</v>
      </c>
      <c r="S4708" s="17" t="s">
        <v>6</v>
      </c>
      <c r="T4708" s="14" t="s">
        <v>1613</v>
      </c>
      <c r="U4708" s="14" t="s">
        <v>87</v>
      </c>
      <c r="V4708" s="64"/>
      <c r="W4708" s="20"/>
      <c r="X4708" s="20"/>
      <c r="Y4708" s="20"/>
      <c r="Z4708" s="20"/>
      <c r="AA4708" s="20"/>
      <c r="AB4708" s="20"/>
      <c r="AC4708" s="20"/>
      <c r="AD4708" s="20"/>
      <c r="AE4708" s="20"/>
      <c r="AF4708" s="20"/>
      <c r="AG4708" s="20"/>
      <c r="AH4708" s="20"/>
    </row>
    <row r="4709">
      <c r="A4709" s="30">
        <v>295071.0</v>
      </c>
      <c r="B4709" s="31" t="s">
        <v>19006</v>
      </c>
      <c r="C4709" s="31" t="s">
        <v>19007</v>
      </c>
      <c r="D4709" s="31" t="s">
        <v>10227</v>
      </c>
      <c r="E4709" s="31" t="s">
        <v>42</v>
      </c>
      <c r="F4709" s="30">
        <v>89014.0</v>
      </c>
      <c r="G4709" s="30">
        <v>7.0254767E9</v>
      </c>
      <c r="H4709" s="24" t="s">
        <v>19008</v>
      </c>
      <c r="I4709" s="25" t="s">
        <v>101</v>
      </c>
      <c r="J4709" s="26">
        <v>44586.0</v>
      </c>
      <c r="L4709" s="27">
        <v>2.0</v>
      </c>
      <c r="M4709" s="27" t="s">
        <v>7</v>
      </c>
      <c r="N4709" s="27" t="s">
        <v>7</v>
      </c>
      <c r="O4709" s="28">
        <v>8250.0</v>
      </c>
      <c r="P4709" s="28">
        <v>8250.0</v>
      </c>
      <c r="Q4709" s="28" t="s">
        <v>6</v>
      </c>
      <c r="R4709" s="28" t="s">
        <v>6</v>
      </c>
      <c r="S4709" s="28">
        <v>8250.0</v>
      </c>
      <c r="T4709" s="25" t="s">
        <v>19009</v>
      </c>
      <c r="U4709" s="25" t="s">
        <v>87</v>
      </c>
      <c r="V4709" s="58"/>
      <c r="W4709" s="20"/>
      <c r="X4709" s="20"/>
      <c r="Y4709" s="20"/>
      <c r="Z4709" s="20"/>
      <c r="AA4709" s="20"/>
      <c r="AB4709" s="20"/>
      <c r="AC4709" s="20"/>
      <c r="AD4709" s="20"/>
      <c r="AE4709" s="20"/>
      <c r="AF4709" s="20"/>
      <c r="AG4709" s="20"/>
      <c r="AH4709" s="20"/>
    </row>
    <row r="4710">
      <c r="A4710" s="34">
        <v>295072.0</v>
      </c>
      <c r="B4710" s="35" t="s">
        <v>19010</v>
      </c>
      <c r="C4710" s="35" t="s">
        <v>19011</v>
      </c>
      <c r="D4710" s="35" t="s">
        <v>18782</v>
      </c>
      <c r="E4710" s="35" t="s">
        <v>42</v>
      </c>
      <c r="F4710" s="34">
        <v>89146.0</v>
      </c>
      <c r="G4710" s="34">
        <v>7.029388333E9</v>
      </c>
      <c r="H4710" s="51" t="s">
        <v>19012</v>
      </c>
      <c r="I4710" s="14" t="s">
        <v>101</v>
      </c>
      <c r="J4710" s="15">
        <v>44586.0</v>
      </c>
      <c r="K4710" s="52">
        <v>44616.0</v>
      </c>
      <c r="L4710" s="16">
        <v>3.0</v>
      </c>
      <c r="M4710" s="16" t="s">
        <v>7</v>
      </c>
      <c r="N4710" s="16" t="s">
        <v>7</v>
      </c>
      <c r="O4710" s="17" t="s">
        <v>6</v>
      </c>
      <c r="P4710" s="17">
        <v>9270.0</v>
      </c>
      <c r="Q4710" s="17" t="s">
        <v>6</v>
      </c>
      <c r="R4710" s="17" t="s">
        <v>6</v>
      </c>
      <c r="S4710" s="17" t="s">
        <v>6</v>
      </c>
      <c r="T4710" s="14" t="s">
        <v>1617</v>
      </c>
      <c r="U4710" s="14" t="s">
        <v>87</v>
      </c>
      <c r="V4710" s="64"/>
      <c r="W4710" s="20"/>
      <c r="X4710" s="20"/>
      <c r="Y4710" s="20"/>
      <c r="Z4710" s="20"/>
      <c r="AA4710" s="20"/>
      <c r="AB4710" s="20"/>
      <c r="AC4710" s="20"/>
      <c r="AD4710" s="20"/>
      <c r="AE4710" s="20"/>
      <c r="AF4710" s="20"/>
      <c r="AG4710" s="20"/>
      <c r="AH4710" s="20"/>
    </row>
    <row r="4711">
      <c r="A4711" s="30">
        <v>295073.0</v>
      </c>
      <c r="B4711" s="31" t="s">
        <v>19013</v>
      </c>
      <c r="C4711" s="31" t="s">
        <v>19014</v>
      </c>
      <c r="D4711" s="31" t="s">
        <v>18782</v>
      </c>
      <c r="E4711" s="31" t="s">
        <v>42</v>
      </c>
      <c r="F4711" s="30">
        <v>89134.0</v>
      </c>
      <c r="G4711" s="30">
        <v>7.028043E9</v>
      </c>
      <c r="H4711" s="42" t="s">
        <v>19015</v>
      </c>
      <c r="I4711" s="25" t="s">
        <v>101</v>
      </c>
      <c r="J4711" s="26">
        <v>44586.0</v>
      </c>
      <c r="K4711" s="57">
        <v>44603.0</v>
      </c>
      <c r="L4711" s="27">
        <v>2.0</v>
      </c>
      <c r="M4711" s="27" t="s">
        <v>7</v>
      </c>
      <c r="N4711" s="27" t="s">
        <v>7</v>
      </c>
      <c r="O4711" s="28" t="s">
        <v>6</v>
      </c>
      <c r="P4711" s="28">
        <v>9750.0</v>
      </c>
      <c r="Q4711" s="28" t="s">
        <v>6</v>
      </c>
      <c r="R4711" s="28" t="s">
        <v>6</v>
      </c>
      <c r="S4711" s="28" t="s">
        <v>6</v>
      </c>
      <c r="T4711" s="25" t="s">
        <v>1617</v>
      </c>
      <c r="U4711" s="25" t="s">
        <v>87</v>
      </c>
      <c r="V4711" s="58"/>
      <c r="W4711" s="20"/>
      <c r="X4711" s="20"/>
      <c r="Y4711" s="20"/>
      <c r="Z4711" s="20"/>
      <c r="AA4711" s="20"/>
      <c r="AB4711" s="20"/>
      <c r="AC4711" s="20"/>
      <c r="AD4711" s="20"/>
      <c r="AE4711" s="20"/>
      <c r="AF4711" s="20"/>
      <c r="AG4711" s="20"/>
      <c r="AH4711" s="20"/>
    </row>
    <row r="4712">
      <c r="A4712" s="34">
        <v>295075.0</v>
      </c>
      <c r="B4712" s="35" t="s">
        <v>19016</v>
      </c>
      <c r="C4712" s="35" t="s">
        <v>19017</v>
      </c>
      <c r="D4712" s="35" t="s">
        <v>19018</v>
      </c>
      <c r="E4712" s="35" t="s">
        <v>42</v>
      </c>
      <c r="F4712" s="34">
        <v>89060.0</v>
      </c>
      <c r="G4712" s="34">
        <v>7.7575166E9</v>
      </c>
      <c r="H4712" s="51" t="s">
        <v>19019</v>
      </c>
      <c r="I4712" s="14" t="s">
        <v>101</v>
      </c>
      <c r="J4712" s="15">
        <v>44587.0</v>
      </c>
      <c r="K4712" s="15">
        <v>44587.0</v>
      </c>
      <c r="L4712" s="16">
        <v>1.0</v>
      </c>
      <c r="M4712" s="16" t="s">
        <v>7</v>
      </c>
      <c r="N4712" s="16" t="s">
        <v>7</v>
      </c>
      <c r="O4712" s="17">
        <v>9540.0</v>
      </c>
      <c r="P4712" s="17">
        <v>9360.0</v>
      </c>
      <c r="Q4712" s="17" t="s">
        <v>6</v>
      </c>
      <c r="R4712" s="17" t="s">
        <v>6</v>
      </c>
      <c r="S4712" s="17" t="s">
        <v>6</v>
      </c>
      <c r="T4712" s="14" t="s">
        <v>1613</v>
      </c>
      <c r="U4712" s="14" t="s">
        <v>87</v>
      </c>
      <c r="V4712" s="64"/>
      <c r="W4712" s="20"/>
      <c r="X4712" s="20"/>
      <c r="Y4712" s="20"/>
      <c r="Z4712" s="20"/>
      <c r="AA4712" s="20"/>
      <c r="AB4712" s="20"/>
      <c r="AC4712" s="20"/>
      <c r="AD4712" s="20"/>
      <c r="AE4712" s="20"/>
      <c r="AF4712" s="20"/>
      <c r="AG4712" s="20"/>
      <c r="AH4712" s="20"/>
    </row>
    <row r="4713">
      <c r="A4713" s="30">
        <v>295076.0</v>
      </c>
      <c r="B4713" s="31" t="s">
        <v>19020</v>
      </c>
      <c r="C4713" s="31" t="s">
        <v>19021</v>
      </c>
      <c r="D4713" s="31" t="s">
        <v>18782</v>
      </c>
      <c r="E4713" s="31" t="s">
        <v>42</v>
      </c>
      <c r="F4713" s="30">
        <v>89119.0</v>
      </c>
      <c r="G4713" s="30">
        <v>7.02798799E9</v>
      </c>
      <c r="H4713" s="42" t="s">
        <v>19022</v>
      </c>
      <c r="I4713" s="25" t="s">
        <v>101</v>
      </c>
      <c r="J4713" s="26">
        <v>44587.0</v>
      </c>
      <c r="K4713" s="26">
        <v>44587.0</v>
      </c>
      <c r="L4713" s="27">
        <v>1.0</v>
      </c>
      <c r="M4713" s="27" t="s">
        <v>7</v>
      </c>
      <c r="N4713" s="27" t="s">
        <v>7</v>
      </c>
      <c r="O4713" s="28">
        <v>10740.0</v>
      </c>
      <c r="P4713" s="28">
        <v>9060.0</v>
      </c>
      <c r="Q4713" s="28" t="s">
        <v>6</v>
      </c>
      <c r="R4713" s="28" t="s">
        <v>6</v>
      </c>
      <c r="S4713" s="28" t="s">
        <v>6</v>
      </c>
      <c r="T4713" s="25" t="s">
        <v>1613</v>
      </c>
      <c r="U4713" s="25" t="s">
        <v>87</v>
      </c>
      <c r="V4713" s="58"/>
      <c r="W4713" s="20"/>
      <c r="X4713" s="20"/>
      <c r="Y4713" s="20"/>
      <c r="Z4713" s="20"/>
      <c r="AA4713" s="20"/>
      <c r="AB4713" s="20"/>
      <c r="AC4713" s="20"/>
      <c r="AD4713" s="20"/>
      <c r="AE4713" s="20"/>
      <c r="AF4713" s="20"/>
      <c r="AG4713" s="20"/>
      <c r="AH4713" s="20"/>
    </row>
    <row r="4714">
      <c r="A4714" s="34">
        <v>295077.0</v>
      </c>
      <c r="B4714" s="35" t="s">
        <v>19023</v>
      </c>
      <c r="C4714" s="35" t="s">
        <v>19024</v>
      </c>
      <c r="D4714" s="35" t="s">
        <v>18933</v>
      </c>
      <c r="E4714" s="35" t="s">
        <v>42</v>
      </c>
      <c r="F4714" s="34">
        <v>89511.0</v>
      </c>
      <c r="G4714" s="34">
        <v>7.7582856E9</v>
      </c>
      <c r="H4714" s="51" t="s">
        <v>19025</v>
      </c>
      <c r="I4714" s="14" t="s">
        <v>101</v>
      </c>
      <c r="J4714" s="15">
        <v>44587.0</v>
      </c>
      <c r="K4714" s="52">
        <v>44616.0</v>
      </c>
      <c r="L4714" s="16">
        <v>3.0</v>
      </c>
      <c r="M4714" s="16" t="s">
        <v>7</v>
      </c>
      <c r="N4714" s="16" t="s">
        <v>7</v>
      </c>
      <c r="O4714" s="17">
        <v>12600.0</v>
      </c>
      <c r="P4714" s="17">
        <v>11400.0</v>
      </c>
      <c r="Q4714" s="17" t="s">
        <v>6</v>
      </c>
      <c r="R4714" s="17" t="s">
        <v>6</v>
      </c>
      <c r="S4714" s="17" t="s">
        <v>6</v>
      </c>
      <c r="T4714" s="14" t="s">
        <v>1814</v>
      </c>
      <c r="U4714" s="14" t="s">
        <v>87</v>
      </c>
      <c r="V4714" s="64"/>
      <c r="W4714" s="20"/>
      <c r="X4714" s="20"/>
      <c r="Y4714" s="20"/>
      <c r="Z4714" s="20"/>
      <c r="AA4714" s="20"/>
      <c r="AB4714" s="20"/>
      <c r="AC4714" s="20"/>
      <c r="AD4714" s="20"/>
      <c r="AE4714" s="20"/>
      <c r="AF4714" s="20"/>
      <c r="AG4714" s="20"/>
      <c r="AH4714" s="20"/>
    </row>
    <row r="4715">
      <c r="A4715" s="30">
        <v>295078.0</v>
      </c>
      <c r="B4715" s="31" t="s">
        <v>19026</v>
      </c>
      <c r="C4715" s="31" t="s">
        <v>19027</v>
      </c>
      <c r="D4715" s="31" t="s">
        <v>19028</v>
      </c>
      <c r="E4715" s="31" t="s">
        <v>42</v>
      </c>
      <c r="F4715" s="30">
        <v>89801.0</v>
      </c>
      <c r="G4715" s="30">
        <v>7.7575355E9</v>
      </c>
      <c r="H4715" s="42" t="s">
        <v>19029</v>
      </c>
      <c r="I4715" s="25" t="s">
        <v>101</v>
      </c>
      <c r="J4715" s="26">
        <v>44587.0</v>
      </c>
      <c r="K4715" s="57">
        <v>44616.0</v>
      </c>
      <c r="L4715" s="27">
        <v>3.0</v>
      </c>
      <c r="M4715" s="27" t="s">
        <v>7</v>
      </c>
      <c r="N4715" s="27" t="s">
        <v>7</v>
      </c>
      <c r="O4715" s="28" t="s">
        <v>6</v>
      </c>
      <c r="P4715" s="28">
        <v>8100.0</v>
      </c>
      <c r="Q4715" s="28">
        <v>3210.0</v>
      </c>
      <c r="R4715" s="28" t="s">
        <v>153</v>
      </c>
      <c r="S4715" s="28">
        <v>8700.0</v>
      </c>
      <c r="T4715" s="32" t="s">
        <v>19030</v>
      </c>
      <c r="U4715" s="25" t="s">
        <v>87</v>
      </c>
      <c r="V4715" s="58"/>
      <c r="W4715" s="20"/>
      <c r="X4715" s="20"/>
      <c r="Y4715" s="20"/>
      <c r="Z4715" s="20"/>
      <c r="AA4715" s="20"/>
      <c r="AB4715" s="20"/>
      <c r="AC4715" s="20"/>
      <c r="AD4715" s="20"/>
      <c r="AE4715" s="20"/>
      <c r="AF4715" s="20"/>
      <c r="AG4715" s="20"/>
      <c r="AH4715" s="20"/>
    </row>
    <row r="4716">
      <c r="A4716" s="34">
        <v>295079.0</v>
      </c>
      <c r="B4716" s="35" t="s">
        <v>19031</v>
      </c>
      <c r="C4716" s="35" t="s">
        <v>19032</v>
      </c>
      <c r="D4716" s="35" t="s">
        <v>18940</v>
      </c>
      <c r="E4716" s="35" t="s">
        <v>42</v>
      </c>
      <c r="F4716" s="34">
        <v>89701.0</v>
      </c>
      <c r="G4716" s="34">
        <v>7.758833622E9</v>
      </c>
      <c r="H4716" s="13" t="s">
        <v>19033</v>
      </c>
      <c r="I4716" s="14" t="s">
        <v>101</v>
      </c>
      <c r="J4716" s="15">
        <v>44587.0</v>
      </c>
      <c r="K4716" s="48"/>
      <c r="L4716" s="16">
        <v>3.0</v>
      </c>
      <c r="M4716" s="16" t="s">
        <v>7</v>
      </c>
      <c r="N4716" s="48"/>
      <c r="O4716" s="49"/>
      <c r="P4716" s="49"/>
      <c r="Q4716" s="49"/>
      <c r="R4716" s="49"/>
      <c r="S4716" s="49"/>
      <c r="T4716" s="37" t="s">
        <v>19034</v>
      </c>
      <c r="U4716" s="14" t="s">
        <v>92</v>
      </c>
      <c r="V4716" s="64"/>
      <c r="W4716" s="20"/>
      <c r="X4716" s="20"/>
      <c r="Y4716" s="20"/>
      <c r="Z4716" s="20"/>
      <c r="AA4716" s="20"/>
      <c r="AB4716" s="20"/>
      <c r="AC4716" s="20"/>
      <c r="AD4716" s="20"/>
      <c r="AE4716" s="20"/>
      <c r="AF4716" s="20"/>
      <c r="AG4716" s="20"/>
      <c r="AH4716" s="20"/>
    </row>
    <row r="4717">
      <c r="A4717" s="30">
        <v>295080.0</v>
      </c>
      <c r="B4717" s="31" t="s">
        <v>16004</v>
      </c>
      <c r="C4717" s="31" t="s">
        <v>19035</v>
      </c>
      <c r="D4717" s="31" t="s">
        <v>18975</v>
      </c>
      <c r="E4717" s="31" t="s">
        <v>42</v>
      </c>
      <c r="F4717" s="30">
        <v>89005.0</v>
      </c>
      <c r="G4717" s="30">
        <v>7.022935151E9</v>
      </c>
      <c r="H4717" s="24" t="s">
        <v>19036</v>
      </c>
      <c r="I4717" s="25" t="s">
        <v>101</v>
      </c>
      <c r="J4717" s="26">
        <v>44587.0</v>
      </c>
      <c r="K4717" s="26">
        <v>44587.0</v>
      </c>
      <c r="L4717" s="27">
        <v>1.0</v>
      </c>
      <c r="M4717" s="27" t="s">
        <v>7</v>
      </c>
      <c r="N4717" s="27" t="s">
        <v>7</v>
      </c>
      <c r="O4717" s="28" t="s">
        <v>6</v>
      </c>
      <c r="P4717" s="28">
        <v>8250.0</v>
      </c>
      <c r="Q4717" s="28" t="s">
        <v>6</v>
      </c>
      <c r="R4717" s="28" t="s">
        <v>6</v>
      </c>
      <c r="S4717" s="28" t="s">
        <v>6</v>
      </c>
      <c r="T4717" s="25" t="s">
        <v>1617</v>
      </c>
      <c r="U4717" s="25" t="s">
        <v>87</v>
      </c>
      <c r="V4717" s="58"/>
      <c r="W4717" s="20"/>
      <c r="X4717" s="20"/>
      <c r="Y4717" s="20"/>
      <c r="Z4717" s="20"/>
      <c r="AA4717" s="20"/>
      <c r="AB4717" s="20"/>
      <c r="AC4717" s="20"/>
      <c r="AD4717" s="20"/>
      <c r="AE4717" s="20"/>
      <c r="AF4717" s="20"/>
      <c r="AG4717" s="20"/>
      <c r="AH4717" s="20"/>
    </row>
    <row r="4718">
      <c r="A4718" s="34">
        <v>295081.0</v>
      </c>
      <c r="B4718" s="35" t="s">
        <v>19037</v>
      </c>
      <c r="C4718" s="35" t="s">
        <v>19038</v>
      </c>
      <c r="D4718" s="35" t="s">
        <v>18975</v>
      </c>
      <c r="E4718" s="35" t="s">
        <v>42</v>
      </c>
      <c r="F4718" s="34">
        <v>89005.0</v>
      </c>
      <c r="G4718" s="34">
        <v>7.023326711E9</v>
      </c>
      <c r="H4718" s="51" t="s">
        <v>19039</v>
      </c>
      <c r="I4718" s="14" t="s">
        <v>101</v>
      </c>
      <c r="J4718" s="15">
        <v>44587.0</v>
      </c>
      <c r="K4718" s="48"/>
      <c r="L4718" s="16">
        <v>3.0</v>
      </c>
      <c r="M4718" s="16" t="s">
        <v>7</v>
      </c>
      <c r="N4718" s="48"/>
      <c r="O4718" s="49"/>
      <c r="P4718" s="49"/>
      <c r="Q4718" s="49"/>
      <c r="R4718" s="49"/>
      <c r="S4718" s="49"/>
      <c r="T4718" s="14" t="s">
        <v>19040</v>
      </c>
      <c r="U4718" s="14" t="s">
        <v>92</v>
      </c>
      <c r="V4718" s="64"/>
      <c r="W4718" s="20"/>
      <c r="X4718" s="20"/>
      <c r="Y4718" s="20"/>
      <c r="Z4718" s="20"/>
      <c r="AA4718" s="20"/>
      <c r="AB4718" s="20"/>
      <c r="AC4718" s="20"/>
      <c r="AD4718" s="20"/>
      <c r="AE4718" s="20"/>
      <c r="AF4718" s="20"/>
      <c r="AG4718" s="20"/>
      <c r="AH4718" s="20"/>
    </row>
    <row r="4719">
      <c r="A4719" s="30">
        <v>295082.0</v>
      </c>
      <c r="B4719" s="31" t="s">
        <v>19041</v>
      </c>
      <c r="C4719" s="31" t="s">
        <v>19042</v>
      </c>
      <c r="D4719" s="31" t="s">
        <v>19043</v>
      </c>
      <c r="E4719" s="31" t="s">
        <v>42</v>
      </c>
      <c r="F4719" s="30">
        <v>89410.0</v>
      </c>
      <c r="G4719" s="30">
        <v>7.75782662E9</v>
      </c>
      <c r="H4719" s="42" t="s">
        <v>19044</v>
      </c>
      <c r="I4719" s="25" t="s">
        <v>101</v>
      </c>
      <c r="J4719" s="26">
        <v>44587.0</v>
      </c>
      <c r="K4719" s="26">
        <v>44587.0</v>
      </c>
      <c r="L4719" s="27">
        <v>1.0</v>
      </c>
      <c r="M4719" s="27" t="s">
        <v>7</v>
      </c>
      <c r="N4719" s="27" t="s">
        <v>7</v>
      </c>
      <c r="O4719" s="28">
        <v>11700.0</v>
      </c>
      <c r="P4719" s="28">
        <v>9870.0</v>
      </c>
      <c r="Q4719" s="28" t="s">
        <v>6</v>
      </c>
      <c r="R4719" s="28" t="s">
        <v>6</v>
      </c>
      <c r="S4719" s="28" t="s">
        <v>6</v>
      </c>
      <c r="T4719" s="25" t="s">
        <v>1613</v>
      </c>
      <c r="U4719" s="25" t="s">
        <v>87</v>
      </c>
      <c r="V4719" s="58"/>
      <c r="W4719" s="20"/>
      <c r="X4719" s="20"/>
      <c r="Y4719" s="20"/>
      <c r="Z4719" s="20"/>
      <c r="AA4719" s="20"/>
      <c r="AB4719" s="20"/>
      <c r="AC4719" s="20"/>
      <c r="AD4719" s="20"/>
      <c r="AE4719" s="20"/>
      <c r="AF4719" s="20"/>
      <c r="AG4719" s="20"/>
      <c r="AH4719" s="20"/>
    </row>
    <row r="4720">
      <c r="A4720" s="34">
        <v>295083.0</v>
      </c>
      <c r="B4720" s="35" t="s">
        <v>19045</v>
      </c>
      <c r="C4720" s="35" t="s">
        <v>19046</v>
      </c>
      <c r="D4720" s="35" t="s">
        <v>18782</v>
      </c>
      <c r="E4720" s="35" t="s">
        <v>42</v>
      </c>
      <c r="F4720" s="34">
        <v>89144.0</v>
      </c>
      <c r="G4720" s="34">
        <v>7.0251562E9</v>
      </c>
      <c r="H4720" s="14" t="s">
        <v>2633</v>
      </c>
      <c r="I4720" s="14" t="s">
        <v>101</v>
      </c>
      <c r="J4720" s="15">
        <v>44587.0</v>
      </c>
      <c r="K4720" s="48"/>
      <c r="L4720" s="16">
        <v>2.0</v>
      </c>
      <c r="M4720" s="16" t="s">
        <v>4</v>
      </c>
      <c r="N4720" s="48"/>
      <c r="O4720" s="49"/>
      <c r="P4720" s="49"/>
      <c r="Q4720" s="49"/>
      <c r="R4720" s="49"/>
      <c r="S4720" s="49"/>
      <c r="T4720" s="14" t="s">
        <v>19047</v>
      </c>
      <c r="U4720" s="14" t="s">
        <v>92</v>
      </c>
      <c r="V4720" s="64"/>
      <c r="W4720" s="20"/>
      <c r="X4720" s="20"/>
      <c r="Y4720" s="20"/>
      <c r="Z4720" s="20"/>
      <c r="AA4720" s="20"/>
      <c r="AB4720" s="20"/>
      <c r="AC4720" s="20"/>
      <c r="AD4720" s="20"/>
      <c r="AE4720" s="20"/>
      <c r="AF4720" s="20"/>
      <c r="AG4720" s="20"/>
      <c r="AH4720" s="20"/>
    </row>
    <row r="4721">
      <c r="A4721" s="30">
        <v>295084.0</v>
      </c>
      <c r="B4721" s="31" t="s">
        <v>19048</v>
      </c>
      <c r="C4721" s="31" t="s">
        <v>19049</v>
      </c>
      <c r="D4721" s="31" t="s">
        <v>18782</v>
      </c>
      <c r="E4721" s="31" t="s">
        <v>42</v>
      </c>
      <c r="F4721" s="30">
        <v>89128.0</v>
      </c>
      <c r="G4721" s="30">
        <v>7.022557399E9</v>
      </c>
      <c r="H4721" s="25" t="s">
        <v>2633</v>
      </c>
      <c r="I4721" s="25" t="s">
        <v>101</v>
      </c>
      <c r="J4721" s="26">
        <v>44587.0</v>
      </c>
      <c r="K4721" s="26">
        <v>44587.0</v>
      </c>
      <c r="L4721" s="27">
        <v>1.0</v>
      </c>
      <c r="M4721" s="27" t="s">
        <v>7</v>
      </c>
      <c r="N4721" s="27" t="s">
        <v>6</v>
      </c>
      <c r="O4721" s="27" t="s">
        <v>6</v>
      </c>
      <c r="P4721" s="27" t="s">
        <v>6</v>
      </c>
      <c r="Q4721" s="27" t="s">
        <v>6</v>
      </c>
      <c r="R4721" s="27" t="s">
        <v>6</v>
      </c>
      <c r="S4721" s="27" t="s">
        <v>6</v>
      </c>
      <c r="T4721" s="25" t="s">
        <v>19050</v>
      </c>
      <c r="U4721" s="25" t="s">
        <v>87</v>
      </c>
      <c r="V4721" s="58"/>
      <c r="W4721" s="20"/>
      <c r="X4721" s="20"/>
      <c r="Y4721" s="20"/>
      <c r="Z4721" s="20"/>
      <c r="AA4721" s="20"/>
      <c r="AB4721" s="20"/>
      <c r="AC4721" s="20"/>
      <c r="AD4721" s="20"/>
      <c r="AE4721" s="20"/>
      <c r="AF4721" s="20"/>
      <c r="AG4721" s="20"/>
      <c r="AH4721" s="20"/>
    </row>
    <row r="4722">
      <c r="A4722" s="34">
        <v>295085.0</v>
      </c>
      <c r="B4722" s="35" t="s">
        <v>19051</v>
      </c>
      <c r="C4722" s="35" t="s">
        <v>19052</v>
      </c>
      <c r="D4722" s="35" t="s">
        <v>19053</v>
      </c>
      <c r="E4722" s="35" t="s">
        <v>42</v>
      </c>
      <c r="F4722" s="34">
        <v>89406.0</v>
      </c>
      <c r="G4722" s="34">
        <v>7.7542378E9</v>
      </c>
      <c r="H4722" s="13" t="s">
        <v>19054</v>
      </c>
      <c r="I4722" s="14" t="s">
        <v>101</v>
      </c>
      <c r="J4722" s="15">
        <v>44587.0</v>
      </c>
      <c r="K4722" s="48"/>
      <c r="L4722" s="16">
        <v>3.0</v>
      </c>
      <c r="M4722" s="16" t="s">
        <v>4</v>
      </c>
      <c r="N4722" s="48"/>
      <c r="O4722" s="49"/>
      <c r="P4722" s="49"/>
      <c r="Q4722" s="49"/>
      <c r="R4722" s="49"/>
      <c r="S4722" s="49"/>
      <c r="T4722" s="14" t="s">
        <v>19055</v>
      </c>
      <c r="U4722" s="14" t="s">
        <v>92</v>
      </c>
      <c r="V4722" s="64"/>
      <c r="W4722" s="20"/>
      <c r="X4722" s="20"/>
      <c r="Y4722" s="20"/>
      <c r="Z4722" s="20"/>
      <c r="AA4722" s="20"/>
      <c r="AB4722" s="20"/>
      <c r="AC4722" s="20"/>
      <c r="AD4722" s="20"/>
      <c r="AE4722" s="20"/>
      <c r="AF4722" s="20"/>
      <c r="AG4722" s="20"/>
      <c r="AH4722" s="20"/>
    </row>
    <row r="4723">
      <c r="A4723" s="30">
        <v>295086.0</v>
      </c>
      <c r="B4723" s="31" t="s">
        <v>19056</v>
      </c>
      <c r="C4723" s="31" t="s">
        <v>19057</v>
      </c>
      <c r="D4723" s="31" t="s">
        <v>18782</v>
      </c>
      <c r="E4723" s="31" t="s">
        <v>42</v>
      </c>
      <c r="F4723" s="30">
        <v>89135.0</v>
      </c>
      <c r="G4723" s="30">
        <v>7.023602662E9</v>
      </c>
      <c r="H4723" s="24" t="s">
        <v>19058</v>
      </c>
      <c r="I4723" s="25" t="s">
        <v>101</v>
      </c>
      <c r="J4723" s="26">
        <v>44587.0</v>
      </c>
      <c r="K4723" s="26">
        <v>44587.0</v>
      </c>
      <c r="L4723" s="27">
        <v>1.0</v>
      </c>
      <c r="M4723" s="27" t="s">
        <v>7</v>
      </c>
      <c r="N4723" s="27" t="s">
        <v>7</v>
      </c>
      <c r="O4723" s="28">
        <v>11610.0</v>
      </c>
      <c r="P4723" s="28" t="s">
        <v>6</v>
      </c>
      <c r="Q4723" s="28" t="s">
        <v>19059</v>
      </c>
      <c r="R4723" s="28" t="s">
        <v>6</v>
      </c>
      <c r="S4723" s="28">
        <v>7300.0</v>
      </c>
      <c r="T4723" s="25" t="s">
        <v>19060</v>
      </c>
      <c r="U4723" s="25" t="s">
        <v>87</v>
      </c>
      <c r="V4723" s="58"/>
      <c r="W4723" s="20"/>
      <c r="X4723" s="20"/>
      <c r="Y4723" s="20"/>
      <c r="Z4723" s="20"/>
      <c r="AA4723" s="20"/>
      <c r="AB4723" s="20"/>
      <c r="AC4723" s="20"/>
      <c r="AD4723" s="20"/>
      <c r="AE4723" s="20"/>
      <c r="AF4723" s="20"/>
      <c r="AG4723" s="20"/>
      <c r="AH4723" s="20"/>
    </row>
    <row r="4724">
      <c r="A4724" s="34">
        <v>295087.0</v>
      </c>
      <c r="B4724" s="35" t="s">
        <v>19061</v>
      </c>
      <c r="C4724" s="35" t="s">
        <v>19062</v>
      </c>
      <c r="D4724" s="35" t="s">
        <v>18782</v>
      </c>
      <c r="E4724" s="35" t="s">
        <v>42</v>
      </c>
      <c r="F4724" s="34">
        <v>89119.0</v>
      </c>
      <c r="G4724" s="34">
        <v>7.0278443E9</v>
      </c>
      <c r="H4724" s="13" t="s">
        <v>19063</v>
      </c>
      <c r="I4724" s="14" t="s">
        <v>101</v>
      </c>
      <c r="J4724" s="15">
        <v>44587.0</v>
      </c>
      <c r="K4724" s="48"/>
      <c r="L4724" s="16">
        <v>2.0</v>
      </c>
      <c r="M4724" s="16" t="s">
        <v>7</v>
      </c>
      <c r="N4724" s="48"/>
      <c r="O4724" s="49"/>
      <c r="P4724" s="49"/>
      <c r="Q4724" s="49"/>
      <c r="R4724" s="49"/>
      <c r="S4724" s="49"/>
      <c r="T4724" s="14" t="s">
        <v>19040</v>
      </c>
      <c r="U4724" s="14" t="s">
        <v>92</v>
      </c>
      <c r="V4724" s="64"/>
      <c r="W4724" s="20"/>
      <c r="X4724" s="20"/>
      <c r="Y4724" s="20"/>
      <c r="Z4724" s="20"/>
      <c r="AA4724" s="20"/>
      <c r="AB4724" s="20"/>
      <c r="AC4724" s="20"/>
      <c r="AD4724" s="20"/>
      <c r="AE4724" s="20"/>
      <c r="AF4724" s="20"/>
      <c r="AG4724" s="20"/>
      <c r="AH4724" s="20"/>
    </row>
    <row r="4725">
      <c r="A4725" s="30">
        <v>295088.0</v>
      </c>
      <c r="B4725" s="31" t="s">
        <v>19064</v>
      </c>
      <c r="C4725" s="31" t="s">
        <v>19065</v>
      </c>
      <c r="D4725" s="31" t="s">
        <v>18968</v>
      </c>
      <c r="E4725" s="31" t="s">
        <v>42</v>
      </c>
      <c r="F4725" s="30">
        <v>89436.0</v>
      </c>
      <c r="G4725" s="30">
        <v>7.753358275E9</v>
      </c>
      <c r="H4725" s="24" t="s">
        <v>19066</v>
      </c>
      <c r="I4725" s="25" t="s">
        <v>101</v>
      </c>
      <c r="J4725" s="26">
        <v>44587.0</v>
      </c>
      <c r="K4725" s="57">
        <v>44603.0</v>
      </c>
      <c r="L4725" s="27">
        <v>3.0</v>
      </c>
      <c r="M4725" s="27" t="s">
        <v>7</v>
      </c>
      <c r="N4725" s="27" t="s">
        <v>7</v>
      </c>
      <c r="O4725" s="28">
        <v>10440.0</v>
      </c>
      <c r="P4725" s="28">
        <v>9240.0</v>
      </c>
      <c r="Q4725" s="28" t="s">
        <v>6</v>
      </c>
      <c r="R4725" s="28" t="s">
        <v>6</v>
      </c>
      <c r="S4725" s="28" t="s">
        <v>6</v>
      </c>
      <c r="T4725" s="25" t="s">
        <v>1613</v>
      </c>
      <c r="U4725" s="25" t="s">
        <v>87</v>
      </c>
      <c r="V4725" s="58"/>
      <c r="W4725" s="20"/>
      <c r="X4725" s="20"/>
      <c r="Y4725" s="20"/>
      <c r="Z4725" s="20"/>
      <c r="AA4725" s="20"/>
      <c r="AB4725" s="20"/>
      <c r="AC4725" s="20"/>
      <c r="AD4725" s="20"/>
      <c r="AE4725" s="20"/>
      <c r="AF4725" s="20"/>
      <c r="AG4725" s="20"/>
      <c r="AH4725" s="20"/>
    </row>
    <row r="4726">
      <c r="A4726" s="34">
        <v>295089.0</v>
      </c>
      <c r="B4726" s="35" t="s">
        <v>19067</v>
      </c>
      <c r="C4726" s="35" t="s">
        <v>19068</v>
      </c>
      <c r="D4726" s="35" t="s">
        <v>18782</v>
      </c>
      <c r="E4726" s="35" t="s">
        <v>42</v>
      </c>
      <c r="F4726" s="34">
        <v>89149.0</v>
      </c>
      <c r="G4726" s="34">
        <v>7.025153E9</v>
      </c>
      <c r="H4726" s="51" t="s">
        <v>19069</v>
      </c>
      <c r="I4726" s="14" t="s">
        <v>101</v>
      </c>
      <c r="J4726" s="15">
        <v>44587.0</v>
      </c>
      <c r="K4726" s="48"/>
      <c r="L4726" s="16">
        <v>2.0</v>
      </c>
      <c r="M4726" s="16" t="s">
        <v>7</v>
      </c>
      <c r="N4726" s="48"/>
      <c r="O4726" s="49"/>
      <c r="P4726" s="49"/>
      <c r="Q4726" s="49"/>
      <c r="R4726" s="49"/>
      <c r="S4726" s="49"/>
      <c r="T4726" s="14" t="s">
        <v>19040</v>
      </c>
      <c r="U4726" s="14" t="s">
        <v>92</v>
      </c>
      <c r="V4726" s="64"/>
      <c r="W4726" s="20"/>
      <c r="X4726" s="20"/>
      <c r="Y4726" s="20"/>
      <c r="Z4726" s="20"/>
      <c r="AA4726" s="20"/>
      <c r="AB4726" s="20"/>
      <c r="AC4726" s="20"/>
      <c r="AD4726" s="20"/>
      <c r="AE4726" s="20"/>
      <c r="AF4726" s="20"/>
      <c r="AG4726" s="20"/>
      <c r="AH4726" s="20"/>
    </row>
    <row r="4727">
      <c r="A4727" s="30">
        <v>295090.0</v>
      </c>
      <c r="B4727" s="31" t="s">
        <v>19070</v>
      </c>
      <c r="C4727" s="31" t="s">
        <v>19071</v>
      </c>
      <c r="D4727" s="31" t="s">
        <v>18782</v>
      </c>
      <c r="E4727" s="31" t="s">
        <v>42</v>
      </c>
      <c r="F4727" s="30">
        <v>89118.0</v>
      </c>
      <c r="G4727" s="30">
        <v>7.0296761E9</v>
      </c>
      <c r="H4727" s="42" t="s">
        <v>19072</v>
      </c>
      <c r="I4727" s="25" t="s">
        <v>101</v>
      </c>
      <c r="J4727" s="26">
        <v>44587.0</v>
      </c>
      <c r="K4727" s="43"/>
      <c r="L4727" s="27">
        <v>2.0</v>
      </c>
      <c r="M4727" s="27" t="s">
        <v>7</v>
      </c>
      <c r="N4727" s="43"/>
      <c r="O4727" s="44"/>
      <c r="P4727" s="44"/>
      <c r="Q4727" s="44"/>
      <c r="R4727" s="44"/>
      <c r="S4727" s="44"/>
      <c r="T4727" s="25" t="s">
        <v>19073</v>
      </c>
      <c r="U4727" s="25" t="s">
        <v>92</v>
      </c>
      <c r="V4727" s="58"/>
      <c r="W4727" s="20"/>
      <c r="X4727" s="20"/>
      <c r="Y4727" s="20"/>
      <c r="Z4727" s="20"/>
      <c r="AA4727" s="20"/>
      <c r="AB4727" s="20"/>
      <c r="AC4727" s="20"/>
      <c r="AD4727" s="20"/>
      <c r="AE4727" s="20"/>
      <c r="AF4727" s="20"/>
      <c r="AG4727" s="20"/>
      <c r="AH4727" s="20"/>
    </row>
    <row r="4728">
      <c r="A4728" s="34">
        <v>295091.0</v>
      </c>
      <c r="B4728" s="35" t="s">
        <v>19074</v>
      </c>
      <c r="C4728" s="35" t="s">
        <v>19075</v>
      </c>
      <c r="D4728" s="35" t="s">
        <v>18782</v>
      </c>
      <c r="E4728" s="35" t="s">
        <v>42</v>
      </c>
      <c r="F4728" s="34">
        <v>89129.0</v>
      </c>
      <c r="G4728" s="34">
        <v>7.02800886E9</v>
      </c>
      <c r="H4728" s="51" t="s">
        <v>19076</v>
      </c>
      <c r="I4728" s="14" t="s">
        <v>101</v>
      </c>
      <c r="J4728" s="15">
        <v>44587.0</v>
      </c>
      <c r="K4728" s="15">
        <v>44587.0</v>
      </c>
      <c r="L4728" s="16">
        <v>1.0</v>
      </c>
      <c r="M4728" s="16" t="s">
        <v>7</v>
      </c>
      <c r="N4728" s="16" t="s">
        <v>6</v>
      </c>
      <c r="O4728" s="16" t="s">
        <v>6</v>
      </c>
      <c r="P4728" s="16" t="s">
        <v>6</v>
      </c>
      <c r="Q4728" s="16" t="s">
        <v>6</v>
      </c>
      <c r="R4728" s="16" t="s">
        <v>6</v>
      </c>
      <c r="S4728" s="16" t="s">
        <v>6</v>
      </c>
      <c r="T4728" s="14" t="s">
        <v>19050</v>
      </c>
      <c r="U4728" s="14" t="s">
        <v>87</v>
      </c>
      <c r="V4728" s="64"/>
      <c r="W4728" s="20"/>
      <c r="X4728" s="20"/>
      <c r="Y4728" s="20"/>
      <c r="Z4728" s="20"/>
      <c r="AA4728" s="20"/>
      <c r="AB4728" s="20"/>
      <c r="AC4728" s="20"/>
      <c r="AD4728" s="20"/>
      <c r="AE4728" s="20"/>
      <c r="AF4728" s="20"/>
      <c r="AG4728" s="20"/>
      <c r="AH4728" s="20"/>
    </row>
    <row r="4729">
      <c r="A4729" s="30">
        <v>295093.0</v>
      </c>
      <c r="B4729" s="31" t="s">
        <v>19077</v>
      </c>
      <c r="C4729" s="31" t="s">
        <v>19078</v>
      </c>
      <c r="D4729" s="31" t="s">
        <v>18782</v>
      </c>
      <c r="E4729" s="31" t="s">
        <v>42</v>
      </c>
      <c r="F4729" s="30">
        <v>89148.0</v>
      </c>
      <c r="G4729" s="30">
        <v>7.0254162E9</v>
      </c>
      <c r="H4729" s="42" t="s">
        <v>19079</v>
      </c>
      <c r="I4729" s="25" t="s">
        <v>101</v>
      </c>
      <c r="J4729" s="26">
        <v>44587.0</v>
      </c>
      <c r="K4729" s="26">
        <v>44587.0</v>
      </c>
      <c r="L4729" s="27">
        <v>1.0</v>
      </c>
      <c r="M4729" s="27" t="s">
        <v>7</v>
      </c>
      <c r="N4729" s="27" t="s">
        <v>7</v>
      </c>
      <c r="O4729" s="28" t="s">
        <v>153</v>
      </c>
      <c r="P4729" s="28" t="s">
        <v>153</v>
      </c>
      <c r="Q4729" s="27" t="s">
        <v>6</v>
      </c>
      <c r="R4729" s="27" t="s">
        <v>6</v>
      </c>
      <c r="S4729" s="27" t="s">
        <v>6</v>
      </c>
      <c r="T4729" s="32" t="s">
        <v>19080</v>
      </c>
      <c r="U4729" s="25" t="s">
        <v>87</v>
      </c>
      <c r="V4729" s="58"/>
      <c r="W4729" s="20"/>
      <c r="X4729" s="20"/>
      <c r="Y4729" s="20"/>
      <c r="Z4729" s="20"/>
      <c r="AA4729" s="20"/>
      <c r="AB4729" s="20"/>
      <c r="AC4729" s="20"/>
      <c r="AD4729" s="20"/>
      <c r="AE4729" s="20"/>
      <c r="AF4729" s="20"/>
      <c r="AG4729" s="20"/>
      <c r="AH4729" s="20"/>
    </row>
    <row r="4730">
      <c r="A4730" s="34">
        <v>295094.0</v>
      </c>
      <c r="B4730" s="35" t="s">
        <v>19081</v>
      </c>
      <c r="C4730" s="35" t="s">
        <v>19082</v>
      </c>
      <c r="D4730" s="35" t="s">
        <v>18782</v>
      </c>
      <c r="E4730" s="35" t="s">
        <v>42</v>
      </c>
      <c r="F4730" s="34">
        <v>89113.0</v>
      </c>
      <c r="G4730" s="34">
        <v>7.0225122E9</v>
      </c>
      <c r="H4730" s="51" t="s">
        <v>19083</v>
      </c>
      <c r="I4730" s="14" t="s">
        <v>101</v>
      </c>
      <c r="J4730" s="15">
        <v>44587.0</v>
      </c>
      <c r="K4730" s="48"/>
      <c r="L4730" s="16">
        <v>3.0</v>
      </c>
      <c r="M4730" s="16" t="s">
        <v>7</v>
      </c>
      <c r="N4730" s="48"/>
      <c r="O4730" s="49"/>
      <c r="P4730" s="49"/>
      <c r="Q4730" s="49"/>
      <c r="R4730" s="49"/>
      <c r="S4730" s="49"/>
      <c r="T4730" s="37" t="s">
        <v>19084</v>
      </c>
      <c r="U4730" s="14" t="s">
        <v>92</v>
      </c>
      <c r="V4730" s="64"/>
      <c r="W4730" s="20"/>
      <c r="X4730" s="20"/>
      <c r="Y4730" s="20"/>
      <c r="Z4730" s="20"/>
      <c r="AA4730" s="20"/>
      <c r="AB4730" s="20"/>
      <c r="AC4730" s="20"/>
      <c r="AD4730" s="20"/>
      <c r="AE4730" s="20"/>
      <c r="AF4730" s="20"/>
      <c r="AG4730" s="20"/>
      <c r="AH4730" s="20"/>
    </row>
    <row r="4731">
      <c r="A4731" s="30">
        <v>295096.0</v>
      </c>
      <c r="B4731" s="31" t="s">
        <v>19085</v>
      </c>
      <c r="C4731" s="31" t="s">
        <v>19086</v>
      </c>
      <c r="D4731" s="31" t="s">
        <v>18933</v>
      </c>
      <c r="E4731" s="31" t="s">
        <v>42</v>
      </c>
      <c r="F4731" s="30">
        <v>89502.0</v>
      </c>
      <c r="G4731" s="30">
        <v>7.7547072E9</v>
      </c>
      <c r="H4731" s="42" t="s">
        <v>19087</v>
      </c>
      <c r="I4731" s="25" t="s">
        <v>101</v>
      </c>
      <c r="J4731" s="26">
        <v>44587.0</v>
      </c>
      <c r="K4731" s="57">
        <v>44603.0</v>
      </c>
      <c r="L4731" s="27">
        <v>2.0</v>
      </c>
      <c r="M4731" s="27" t="s">
        <v>7</v>
      </c>
      <c r="N4731" s="27" t="s">
        <v>4</v>
      </c>
      <c r="O4731" s="28" t="s">
        <v>153</v>
      </c>
      <c r="P4731" s="28" t="s">
        <v>153</v>
      </c>
      <c r="Q4731" s="28" t="s">
        <v>6</v>
      </c>
      <c r="R4731" s="28" t="s">
        <v>6</v>
      </c>
      <c r="S4731" s="28" t="s">
        <v>6</v>
      </c>
      <c r="T4731" s="25" t="s">
        <v>19088</v>
      </c>
      <c r="U4731" s="25" t="s">
        <v>87</v>
      </c>
      <c r="V4731" s="58"/>
      <c r="W4731" s="20"/>
      <c r="X4731" s="20"/>
      <c r="Y4731" s="20"/>
      <c r="Z4731" s="20"/>
      <c r="AA4731" s="20"/>
      <c r="AB4731" s="20"/>
      <c r="AC4731" s="20"/>
      <c r="AD4731" s="20"/>
      <c r="AE4731" s="20"/>
      <c r="AF4731" s="20"/>
      <c r="AG4731" s="20"/>
      <c r="AH4731" s="20"/>
    </row>
    <row r="4732">
      <c r="A4732" s="34">
        <v>295097.0</v>
      </c>
      <c r="B4732" s="35" t="s">
        <v>19089</v>
      </c>
      <c r="C4732" s="35" t="s">
        <v>19090</v>
      </c>
      <c r="D4732" s="35" t="s">
        <v>18782</v>
      </c>
      <c r="E4732" s="35" t="s">
        <v>42</v>
      </c>
      <c r="F4732" s="34">
        <v>89149.0</v>
      </c>
      <c r="G4732" s="34">
        <v>7.02333129E9</v>
      </c>
      <c r="H4732" s="13" t="s">
        <v>19091</v>
      </c>
      <c r="I4732" s="14" t="s">
        <v>101</v>
      </c>
      <c r="J4732" s="15">
        <v>44587.0</v>
      </c>
      <c r="K4732" s="15">
        <v>44587.0</v>
      </c>
      <c r="L4732" s="16">
        <v>1.0</v>
      </c>
      <c r="M4732" s="16" t="s">
        <v>7</v>
      </c>
      <c r="N4732" s="16" t="s">
        <v>7</v>
      </c>
      <c r="O4732" s="17" t="s">
        <v>153</v>
      </c>
      <c r="P4732" s="17" t="s">
        <v>153</v>
      </c>
      <c r="Q4732" s="16" t="s">
        <v>6</v>
      </c>
      <c r="R4732" s="16" t="s">
        <v>6</v>
      </c>
      <c r="S4732" s="16" t="s">
        <v>6</v>
      </c>
      <c r="T4732" s="37" t="s">
        <v>19092</v>
      </c>
      <c r="U4732" s="14" t="s">
        <v>87</v>
      </c>
      <c r="V4732" s="64"/>
      <c r="W4732" s="20"/>
      <c r="X4732" s="20"/>
      <c r="Y4732" s="20"/>
      <c r="Z4732" s="20"/>
      <c r="AA4732" s="20"/>
      <c r="AB4732" s="20"/>
      <c r="AC4732" s="20"/>
      <c r="AD4732" s="20"/>
      <c r="AE4732" s="20"/>
      <c r="AF4732" s="20"/>
      <c r="AG4732" s="20"/>
      <c r="AH4732" s="20"/>
    </row>
    <row r="4733">
      <c r="A4733" s="30">
        <v>295098.0</v>
      </c>
      <c r="B4733" s="31" t="s">
        <v>19093</v>
      </c>
      <c r="C4733" s="31" t="s">
        <v>19094</v>
      </c>
      <c r="D4733" s="31" t="s">
        <v>18782</v>
      </c>
      <c r="E4733" s="31" t="s">
        <v>42</v>
      </c>
      <c r="F4733" s="30">
        <v>89123.0</v>
      </c>
      <c r="G4733" s="30">
        <v>7.027903E9</v>
      </c>
      <c r="H4733" s="25" t="s">
        <v>2633</v>
      </c>
      <c r="I4733" s="25" t="s">
        <v>101</v>
      </c>
      <c r="J4733" s="26">
        <v>44589.0</v>
      </c>
      <c r="K4733" s="57">
        <v>44603.0</v>
      </c>
      <c r="L4733" s="27">
        <v>2.0</v>
      </c>
      <c r="M4733" s="27" t="s">
        <v>7</v>
      </c>
      <c r="N4733" s="27" t="s">
        <v>7</v>
      </c>
      <c r="O4733" s="28">
        <v>18750.0</v>
      </c>
      <c r="P4733" s="28" t="s">
        <v>6</v>
      </c>
      <c r="Q4733" s="28" t="s">
        <v>6</v>
      </c>
      <c r="R4733" s="28" t="s">
        <v>6</v>
      </c>
      <c r="S4733" s="28" t="s">
        <v>6</v>
      </c>
      <c r="T4733" s="25" t="s">
        <v>19095</v>
      </c>
      <c r="U4733" s="25" t="s">
        <v>87</v>
      </c>
      <c r="V4733" s="58"/>
      <c r="W4733" s="20"/>
      <c r="X4733" s="20"/>
      <c r="Y4733" s="20"/>
      <c r="Z4733" s="20"/>
      <c r="AA4733" s="20"/>
      <c r="AB4733" s="20"/>
      <c r="AC4733" s="20"/>
      <c r="AD4733" s="20"/>
      <c r="AE4733" s="20"/>
      <c r="AF4733" s="20"/>
      <c r="AG4733" s="20"/>
      <c r="AH4733" s="20"/>
    </row>
    <row r="4734">
      <c r="A4734" s="34">
        <v>295100.0</v>
      </c>
      <c r="B4734" s="35" t="s">
        <v>19096</v>
      </c>
      <c r="C4734" s="35" t="s">
        <v>19097</v>
      </c>
      <c r="D4734" s="35" t="s">
        <v>18933</v>
      </c>
      <c r="E4734" s="35" t="s">
        <v>42</v>
      </c>
      <c r="F4734" s="34">
        <v>89523.0</v>
      </c>
      <c r="G4734" s="34">
        <v>7.7568342E9</v>
      </c>
      <c r="H4734" s="51" t="s">
        <v>19098</v>
      </c>
      <c r="I4734" s="14" t="s">
        <v>101</v>
      </c>
      <c r="J4734" s="15">
        <v>44589.0</v>
      </c>
      <c r="K4734" s="48"/>
      <c r="L4734" s="16">
        <v>3.0</v>
      </c>
      <c r="M4734" s="16" t="s">
        <v>7</v>
      </c>
      <c r="N4734" s="48"/>
      <c r="O4734" s="49"/>
      <c r="P4734" s="49"/>
      <c r="Q4734" s="49"/>
      <c r="R4734" s="49"/>
      <c r="S4734" s="49"/>
      <c r="T4734" s="14" t="s">
        <v>19099</v>
      </c>
      <c r="U4734" s="14" t="s">
        <v>92</v>
      </c>
      <c r="V4734" s="64"/>
      <c r="W4734" s="20"/>
      <c r="X4734" s="20"/>
      <c r="Y4734" s="20"/>
      <c r="Z4734" s="20"/>
      <c r="AA4734" s="20"/>
      <c r="AB4734" s="20"/>
      <c r="AC4734" s="20"/>
      <c r="AD4734" s="20"/>
      <c r="AE4734" s="20"/>
      <c r="AF4734" s="20"/>
      <c r="AG4734" s="20"/>
      <c r="AH4734" s="20"/>
    </row>
    <row r="4735">
      <c r="A4735" s="30">
        <v>295103.0</v>
      </c>
      <c r="B4735" s="31" t="s">
        <v>19100</v>
      </c>
      <c r="C4735" s="31" t="s">
        <v>19101</v>
      </c>
      <c r="D4735" s="31" t="s">
        <v>18933</v>
      </c>
      <c r="E4735" s="31" t="s">
        <v>42</v>
      </c>
      <c r="F4735" s="30">
        <v>89511.0</v>
      </c>
      <c r="G4735" s="30">
        <v>7.75470826E9</v>
      </c>
      <c r="H4735" s="42" t="s">
        <v>19076</v>
      </c>
      <c r="I4735" s="25" t="s">
        <v>101</v>
      </c>
      <c r="J4735" s="26">
        <v>44589.0</v>
      </c>
      <c r="K4735" s="43"/>
      <c r="L4735" s="27">
        <v>2.0</v>
      </c>
      <c r="M4735" s="27" t="s">
        <v>4</v>
      </c>
      <c r="N4735" s="43"/>
      <c r="O4735" s="44"/>
      <c r="P4735" s="44"/>
      <c r="Q4735" s="44"/>
      <c r="R4735" s="44"/>
      <c r="S4735" s="44"/>
      <c r="T4735" s="25" t="s">
        <v>473</v>
      </c>
      <c r="U4735" s="25" t="s">
        <v>92</v>
      </c>
      <c r="V4735" s="58"/>
      <c r="W4735" s="20"/>
      <c r="X4735" s="20"/>
      <c r="Y4735" s="20"/>
      <c r="Z4735" s="20"/>
      <c r="AA4735" s="20"/>
      <c r="AB4735" s="20"/>
      <c r="AC4735" s="20"/>
      <c r="AD4735" s="20"/>
      <c r="AE4735" s="20"/>
      <c r="AF4735" s="20"/>
      <c r="AG4735" s="20"/>
      <c r="AH4735" s="20"/>
    </row>
    <row r="4736">
      <c r="A4736" s="34">
        <v>295104.0</v>
      </c>
      <c r="B4736" s="35" t="s">
        <v>19102</v>
      </c>
      <c r="C4736" s="35" t="s">
        <v>19103</v>
      </c>
      <c r="D4736" s="35" t="s">
        <v>18940</v>
      </c>
      <c r="E4736" s="35" t="s">
        <v>42</v>
      </c>
      <c r="F4736" s="34">
        <v>89703.0</v>
      </c>
      <c r="G4736" s="34">
        <v>3.607357155E9</v>
      </c>
      <c r="H4736" s="51" t="s">
        <v>19104</v>
      </c>
      <c r="I4736" s="14" t="s">
        <v>101</v>
      </c>
      <c r="J4736" s="15">
        <v>44589.0</v>
      </c>
      <c r="K4736" s="48"/>
      <c r="L4736" s="16">
        <v>2.0</v>
      </c>
      <c r="M4736" s="16" t="s">
        <v>4</v>
      </c>
      <c r="N4736" s="48"/>
      <c r="O4736" s="49"/>
      <c r="P4736" s="49"/>
      <c r="Q4736" s="49"/>
      <c r="R4736" s="49"/>
      <c r="S4736" s="49"/>
      <c r="T4736" s="14" t="s">
        <v>19105</v>
      </c>
      <c r="U4736" s="14" t="s">
        <v>92</v>
      </c>
      <c r="V4736" s="64"/>
      <c r="W4736" s="20"/>
      <c r="X4736" s="20"/>
      <c r="Y4736" s="20"/>
      <c r="Z4736" s="20"/>
      <c r="AA4736" s="20"/>
      <c r="AB4736" s="20"/>
      <c r="AC4736" s="20"/>
      <c r="AD4736" s="20"/>
      <c r="AE4736" s="20"/>
      <c r="AF4736" s="20"/>
      <c r="AG4736" s="20"/>
      <c r="AH4736" s="20"/>
    </row>
    <row r="4737">
      <c r="A4737" s="30">
        <v>295105.0</v>
      </c>
      <c r="B4737" s="31" t="s">
        <v>19106</v>
      </c>
      <c r="C4737" s="31" t="s">
        <v>19107</v>
      </c>
      <c r="D4737" s="31" t="s">
        <v>18968</v>
      </c>
      <c r="E4737" s="31" t="s">
        <v>42</v>
      </c>
      <c r="F4737" s="30">
        <v>89431.0</v>
      </c>
      <c r="G4737" s="30">
        <v>7.758272955E9</v>
      </c>
      <c r="H4737" s="42" t="s">
        <v>19108</v>
      </c>
      <c r="I4737" s="25" t="s">
        <v>101</v>
      </c>
      <c r="J4737" s="26">
        <v>44589.0</v>
      </c>
      <c r="K4737" s="43"/>
      <c r="L4737" s="27">
        <v>3.0</v>
      </c>
      <c r="M4737" s="27" t="s">
        <v>7</v>
      </c>
      <c r="N4737" s="43"/>
      <c r="O4737" s="44"/>
      <c r="P4737" s="44"/>
      <c r="Q4737" s="44"/>
      <c r="R4737" s="44"/>
      <c r="S4737" s="44"/>
      <c r="T4737" s="32" t="s">
        <v>19109</v>
      </c>
      <c r="U4737" s="25" t="s">
        <v>92</v>
      </c>
      <c r="V4737" s="58"/>
      <c r="W4737" s="20"/>
      <c r="X4737" s="20"/>
      <c r="Y4737" s="20"/>
      <c r="Z4737" s="20"/>
      <c r="AA4737" s="20"/>
      <c r="AB4737" s="20"/>
      <c r="AC4737" s="20"/>
      <c r="AD4737" s="20"/>
      <c r="AE4737" s="20"/>
      <c r="AF4737" s="20"/>
      <c r="AG4737" s="20"/>
      <c r="AH4737" s="20"/>
    </row>
    <row r="4738">
      <c r="A4738" s="34">
        <v>295107.0</v>
      </c>
      <c r="B4738" s="35" t="s">
        <v>19110</v>
      </c>
      <c r="C4738" s="35" t="s">
        <v>19111</v>
      </c>
      <c r="D4738" s="35" t="s">
        <v>18782</v>
      </c>
      <c r="E4738" s="35" t="s">
        <v>42</v>
      </c>
      <c r="F4738" s="34">
        <v>89121.0</v>
      </c>
      <c r="G4738" s="34">
        <v>7.0296761E9</v>
      </c>
      <c r="H4738" s="13" t="s">
        <v>19112</v>
      </c>
      <c r="I4738" s="14" t="s">
        <v>101</v>
      </c>
      <c r="J4738" s="15">
        <v>44589.0</v>
      </c>
      <c r="K4738" s="15">
        <v>44589.0</v>
      </c>
      <c r="L4738" s="16">
        <v>1.0</v>
      </c>
      <c r="M4738" s="16" t="s">
        <v>7</v>
      </c>
      <c r="N4738" s="16" t="s">
        <v>7</v>
      </c>
      <c r="O4738" s="17">
        <v>22500.0</v>
      </c>
      <c r="P4738" s="17" t="s">
        <v>6</v>
      </c>
      <c r="Q4738" s="17" t="s">
        <v>6</v>
      </c>
      <c r="R4738" s="17" t="s">
        <v>6</v>
      </c>
      <c r="S4738" s="17" t="s">
        <v>6</v>
      </c>
      <c r="T4738" s="14" t="s">
        <v>19113</v>
      </c>
      <c r="U4738" s="14" t="s">
        <v>87</v>
      </c>
      <c r="V4738" s="64"/>
      <c r="W4738" s="20"/>
      <c r="X4738" s="20"/>
      <c r="Y4738" s="20"/>
      <c r="Z4738" s="20"/>
      <c r="AA4738" s="20"/>
      <c r="AB4738" s="20"/>
      <c r="AC4738" s="20"/>
      <c r="AD4738" s="20"/>
      <c r="AE4738" s="20"/>
      <c r="AF4738" s="20"/>
      <c r="AG4738" s="20"/>
      <c r="AH4738" s="20"/>
    </row>
    <row r="4739">
      <c r="A4739" s="65">
        <v>2.9E22</v>
      </c>
      <c r="B4739" s="31" t="s">
        <v>19114</v>
      </c>
      <c r="C4739" s="31" t="s">
        <v>19115</v>
      </c>
      <c r="D4739" s="31" t="s">
        <v>18782</v>
      </c>
      <c r="E4739" s="31" t="s">
        <v>42</v>
      </c>
      <c r="F4739" s="30">
        <v>89156.0</v>
      </c>
      <c r="G4739" s="30">
        <v>7.024528399E9</v>
      </c>
      <c r="H4739" s="42" t="s">
        <v>19116</v>
      </c>
      <c r="I4739" s="25" t="s">
        <v>101</v>
      </c>
      <c r="J4739" s="26">
        <v>44589.0</v>
      </c>
      <c r="K4739" s="57">
        <v>44600.0</v>
      </c>
      <c r="L4739" s="27">
        <v>2.0</v>
      </c>
      <c r="M4739" s="27" t="s">
        <v>4</v>
      </c>
      <c r="N4739" s="27" t="s">
        <v>4</v>
      </c>
      <c r="O4739" s="28" t="s">
        <v>6</v>
      </c>
      <c r="P4739" s="28" t="s">
        <v>6</v>
      </c>
      <c r="Q4739" s="28" t="s">
        <v>6</v>
      </c>
      <c r="R4739" s="28" t="s">
        <v>6</v>
      </c>
      <c r="S4739" s="28" t="s">
        <v>6</v>
      </c>
      <c r="T4739" s="32" t="s">
        <v>19117</v>
      </c>
      <c r="U4739" s="25" t="s">
        <v>87</v>
      </c>
      <c r="V4739" s="58"/>
      <c r="W4739" s="20"/>
      <c r="X4739" s="20"/>
      <c r="Y4739" s="20"/>
      <c r="Z4739" s="20"/>
      <c r="AA4739" s="20"/>
      <c r="AB4739" s="20"/>
      <c r="AC4739" s="20"/>
      <c r="AD4739" s="20"/>
      <c r="AE4739" s="20"/>
      <c r="AF4739" s="20"/>
      <c r="AG4739" s="20"/>
      <c r="AH4739" s="20"/>
    </row>
    <row r="4740">
      <c r="A4740" s="69">
        <v>2.9E38</v>
      </c>
      <c r="B4740" s="35" t="s">
        <v>19118</v>
      </c>
      <c r="C4740" s="35" t="s">
        <v>19119</v>
      </c>
      <c r="D4740" s="35" t="s">
        <v>18957</v>
      </c>
      <c r="E4740" s="35" t="s">
        <v>42</v>
      </c>
      <c r="F4740" s="34">
        <v>89030.0</v>
      </c>
      <c r="G4740" s="34">
        <v>7.026447777E9</v>
      </c>
      <c r="H4740" s="51" t="s">
        <v>19120</v>
      </c>
      <c r="I4740" s="14" t="s">
        <v>101</v>
      </c>
      <c r="J4740" s="15">
        <v>44589.0</v>
      </c>
      <c r="L4740" s="16">
        <v>2.0</v>
      </c>
      <c r="M4740" s="16" t="s">
        <v>7</v>
      </c>
      <c r="N4740" s="16" t="s">
        <v>4</v>
      </c>
      <c r="O4740" s="17" t="s">
        <v>6</v>
      </c>
      <c r="P4740" s="17" t="s">
        <v>6</v>
      </c>
      <c r="Q4740" s="17" t="s">
        <v>6</v>
      </c>
      <c r="R4740" s="17" t="s">
        <v>6</v>
      </c>
      <c r="S4740" s="17" t="s">
        <v>6</v>
      </c>
      <c r="T4740" s="37" t="s">
        <v>19121</v>
      </c>
      <c r="U4740" s="14" t="s">
        <v>87</v>
      </c>
      <c r="V4740" s="64"/>
      <c r="W4740" s="20"/>
      <c r="X4740" s="20"/>
      <c r="Y4740" s="20"/>
      <c r="Z4740" s="20"/>
      <c r="AA4740" s="20"/>
      <c r="AB4740" s="20"/>
      <c r="AC4740" s="20"/>
      <c r="AD4740" s="20"/>
      <c r="AE4740" s="20"/>
      <c r="AF4740" s="20"/>
      <c r="AG4740" s="20"/>
      <c r="AH4740" s="20"/>
    </row>
    <row r="4741">
      <c r="A4741" s="30">
        <v>335005.0</v>
      </c>
      <c r="B4741" s="31" t="s">
        <v>19122</v>
      </c>
      <c r="C4741" s="31" t="s">
        <v>19123</v>
      </c>
      <c r="D4741" s="31" t="s">
        <v>19124</v>
      </c>
      <c r="E4741" s="31" t="s">
        <v>43</v>
      </c>
      <c r="F4741" s="30">
        <v>10510.0</v>
      </c>
      <c r="G4741" s="30">
        <v>9.1494151E9</v>
      </c>
      <c r="H4741" s="42" t="s">
        <v>19125</v>
      </c>
      <c r="I4741" s="25" t="s">
        <v>754</v>
      </c>
      <c r="J4741" s="26">
        <v>44543.0</v>
      </c>
      <c r="K4741" s="43"/>
      <c r="L4741" s="27">
        <v>2.0</v>
      </c>
      <c r="M4741" s="27" t="s">
        <v>7</v>
      </c>
      <c r="N4741" s="43"/>
      <c r="O4741" s="44"/>
      <c r="P4741" s="44"/>
      <c r="Q4741" s="28" t="s">
        <v>6</v>
      </c>
      <c r="R4741" s="28" t="s">
        <v>6</v>
      </c>
      <c r="S4741" s="44"/>
      <c r="T4741" s="25" t="s">
        <v>19126</v>
      </c>
      <c r="U4741" s="25" t="s">
        <v>92</v>
      </c>
      <c r="V4741" s="29"/>
      <c r="W4741" s="20"/>
      <c r="X4741" s="20"/>
      <c r="Y4741" s="20"/>
      <c r="Z4741" s="20"/>
      <c r="AA4741" s="20"/>
      <c r="AB4741" s="20"/>
      <c r="AC4741" s="20"/>
      <c r="AD4741" s="20"/>
      <c r="AE4741" s="20"/>
      <c r="AF4741" s="20"/>
      <c r="AG4741" s="20"/>
      <c r="AH4741" s="20"/>
    </row>
    <row r="4742">
      <c r="A4742" s="34">
        <v>335014.0</v>
      </c>
      <c r="B4742" s="35" t="s">
        <v>19127</v>
      </c>
      <c r="C4742" s="35" t="s">
        <v>19128</v>
      </c>
      <c r="D4742" s="35" t="s">
        <v>19129</v>
      </c>
      <c r="E4742" s="35" t="s">
        <v>43</v>
      </c>
      <c r="F4742" s="34">
        <v>12303.0</v>
      </c>
      <c r="G4742" s="34">
        <v>5.183466121E9</v>
      </c>
      <c r="H4742" s="51" t="s">
        <v>19130</v>
      </c>
      <c r="I4742" s="14" t="s">
        <v>754</v>
      </c>
      <c r="J4742" s="15">
        <v>44543.0</v>
      </c>
      <c r="K4742" s="48"/>
      <c r="L4742" s="16">
        <v>5.0</v>
      </c>
      <c r="M4742" s="16" t="s">
        <v>7</v>
      </c>
      <c r="N4742" s="48"/>
      <c r="O4742" s="49"/>
      <c r="P4742" s="49"/>
      <c r="Q4742" s="17" t="s">
        <v>6</v>
      </c>
      <c r="R4742" s="17" t="s">
        <v>6</v>
      </c>
      <c r="S4742" s="49"/>
      <c r="T4742" s="14" t="s">
        <v>19131</v>
      </c>
      <c r="U4742" s="14" t="s">
        <v>92</v>
      </c>
      <c r="V4742" s="18"/>
      <c r="W4742" s="20"/>
      <c r="X4742" s="20"/>
      <c r="Y4742" s="20"/>
      <c r="Z4742" s="20"/>
      <c r="AA4742" s="20"/>
      <c r="AB4742" s="20"/>
      <c r="AC4742" s="20"/>
      <c r="AD4742" s="20"/>
      <c r="AE4742" s="20"/>
      <c r="AF4742" s="20"/>
      <c r="AG4742" s="20"/>
      <c r="AH4742" s="20"/>
    </row>
    <row r="4743">
      <c r="A4743" s="30">
        <v>335015.0</v>
      </c>
      <c r="B4743" s="31" t="s">
        <v>19132</v>
      </c>
      <c r="C4743" s="31" t="s">
        <v>19133</v>
      </c>
      <c r="D4743" s="31" t="s">
        <v>19134</v>
      </c>
      <c r="E4743" s="31" t="s">
        <v>43</v>
      </c>
      <c r="F4743" s="30">
        <v>10463.0</v>
      </c>
      <c r="G4743" s="30">
        <v>7.1854817E9</v>
      </c>
      <c r="H4743" s="42" t="s">
        <v>19135</v>
      </c>
      <c r="I4743" s="25" t="s">
        <v>754</v>
      </c>
      <c r="J4743" s="26">
        <v>44543.0</v>
      </c>
      <c r="K4743" s="26">
        <v>44543.0</v>
      </c>
      <c r="L4743" s="27">
        <v>1.0</v>
      </c>
      <c r="M4743" s="27" t="s">
        <v>7</v>
      </c>
      <c r="N4743" s="27" t="s">
        <v>7</v>
      </c>
      <c r="O4743" s="44">
        <f>568*30</f>
        <v>17040</v>
      </c>
      <c r="P4743" s="28">
        <v>17040.0</v>
      </c>
      <c r="Q4743" s="28" t="s">
        <v>6</v>
      </c>
      <c r="R4743" s="28" t="s">
        <v>6</v>
      </c>
      <c r="S4743" s="28">
        <v>17040.0</v>
      </c>
      <c r="T4743" s="25" t="s">
        <v>19136</v>
      </c>
      <c r="U4743" s="25" t="s">
        <v>87</v>
      </c>
      <c r="V4743" s="29"/>
      <c r="W4743" s="20"/>
      <c r="X4743" s="20"/>
      <c r="Y4743" s="20"/>
      <c r="Z4743" s="20"/>
      <c r="AA4743" s="20"/>
      <c r="AB4743" s="20"/>
      <c r="AC4743" s="20"/>
      <c r="AD4743" s="20"/>
      <c r="AE4743" s="20"/>
      <c r="AF4743" s="20"/>
      <c r="AG4743" s="20"/>
      <c r="AH4743" s="20"/>
    </row>
    <row r="4744">
      <c r="A4744" s="34">
        <v>335017.0</v>
      </c>
      <c r="B4744" s="35" t="s">
        <v>19137</v>
      </c>
      <c r="C4744" s="35" t="s">
        <v>19138</v>
      </c>
      <c r="D4744" s="35" t="s">
        <v>19139</v>
      </c>
      <c r="E4744" s="35" t="s">
        <v>43</v>
      </c>
      <c r="F4744" s="34">
        <v>14850.0</v>
      </c>
      <c r="G4744" s="34">
        <v>6.072734166E9</v>
      </c>
      <c r="H4744" s="51" t="s">
        <v>19140</v>
      </c>
      <c r="I4744" s="14" t="s">
        <v>754</v>
      </c>
      <c r="J4744" s="15">
        <v>44543.0</v>
      </c>
      <c r="K4744" s="48"/>
      <c r="L4744" s="16">
        <v>2.0</v>
      </c>
      <c r="M4744" s="16" t="s">
        <v>7</v>
      </c>
      <c r="N4744" s="48"/>
      <c r="O4744" s="49"/>
      <c r="P4744" s="49"/>
      <c r="Q4744" s="17" t="s">
        <v>6</v>
      </c>
      <c r="R4744" s="17" t="s">
        <v>6</v>
      </c>
      <c r="S4744" s="49"/>
      <c r="T4744" s="14" t="s">
        <v>19141</v>
      </c>
      <c r="U4744" s="14" t="s">
        <v>92</v>
      </c>
      <c r="V4744" s="18"/>
      <c r="W4744" s="20"/>
      <c r="X4744" s="20"/>
      <c r="Y4744" s="20"/>
      <c r="Z4744" s="20"/>
      <c r="AA4744" s="20"/>
      <c r="AB4744" s="20"/>
      <c r="AC4744" s="20"/>
      <c r="AD4744" s="20"/>
      <c r="AE4744" s="20"/>
      <c r="AF4744" s="20"/>
      <c r="AG4744" s="20"/>
      <c r="AH4744" s="20"/>
    </row>
    <row r="4745">
      <c r="A4745" s="30">
        <v>335020.0</v>
      </c>
      <c r="B4745" s="31" t="s">
        <v>19142</v>
      </c>
      <c r="C4745" s="31" t="s">
        <v>19143</v>
      </c>
      <c r="D4745" s="31" t="s">
        <v>5349</v>
      </c>
      <c r="E4745" s="31" t="s">
        <v>43</v>
      </c>
      <c r="F4745" s="30">
        <v>10471.0</v>
      </c>
      <c r="G4745" s="30">
        <v>7.185811E9</v>
      </c>
      <c r="H4745" s="42" t="s">
        <v>19144</v>
      </c>
      <c r="I4745" s="25" t="s">
        <v>754</v>
      </c>
      <c r="J4745" s="26">
        <v>44543.0</v>
      </c>
      <c r="K4745" s="89">
        <v>44617.0</v>
      </c>
      <c r="L4745" s="27">
        <v>2.0</v>
      </c>
      <c r="M4745" s="27" t="s">
        <v>7</v>
      </c>
      <c r="N4745" s="27" t="s">
        <v>7</v>
      </c>
      <c r="O4745" s="28">
        <v>2700.0</v>
      </c>
      <c r="P4745" s="28">
        <v>1500.0</v>
      </c>
      <c r="Q4745" s="28" t="s">
        <v>6</v>
      </c>
      <c r="R4745" s="28" t="s">
        <v>19145</v>
      </c>
      <c r="S4745" s="28" t="s">
        <v>17922</v>
      </c>
      <c r="T4745" s="25" t="s">
        <v>19146</v>
      </c>
      <c r="U4745" s="25" t="s">
        <v>87</v>
      </c>
      <c r="V4745" s="29"/>
      <c r="W4745" s="20"/>
      <c r="X4745" s="20"/>
      <c r="Y4745" s="20"/>
      <c r="Z4745" s="20"/>
      <c r="AA4745" s="20"/>
      <c r="AB4745" s="20"/>
      <c r="AC4745" s="20"/>
      <c r="AD4745" s="20"/>
      <c r="AE4745" s="20"/>
      <c r="AF4745" s="20"/>
      <c r="AG4745" s="20"/>
      <c r="AH4745" s="20"/>
    </row>
    <row r="4746">
      <c r="A4746" s="34">
        <v>335023.0</v>
      </c>
      <c r="B4746" s="35" t="s">
        <v>19147</v>
      </c>
      <c r="C4746" s="35" t="s">
        <v>19148</v>
      </c>
      <c r="D4746" s="35" t="s">
        <v>19149</v>
      </c>
      <c r="E4746" s="35" t="s">
        <v>43</v>
      </c>
      <c r="F4746" s="34">
        <v>11553.0</v>
      </c>
      <c r="G4746" s="34">
        <v>5.1657214E9</v>
      </c>
      <c r="H4746" s="51" t="s">
        <v>19150</v>
      </c>
      <c r="I4746" s="14" t="s">
        <v>754</v>
      </c>
      <c r="J4746" s="15">
        <v>44543.0</v>
      </c>
      <c r="K4746" s="15">
        <v>44543.0</v>
      </c>
      <c r="L4746" s="16">
        <v>1.0</v>
      </c>
      <c r="M4746" s="16" t="s">
        <v>7</v>
      </c>
      <c r="N4746" s="16" t="s">
        <v>7</v>
      </c>
      <c r="O4746" s="49">
        <f>375*30</f>
        <v>11250</v>
      </c>
      <c r="P4746" s="49">
        <f>350*30</f>
        <v>10500</v>
      </c>
      <c r="Q4746" s="17" t="s">
        <v>6</v>
      </c>
      <c r="R4746" s="17" t="s">
        <v>6</v>
      </c>
      <c r="S4746" s="17" t="s">
        <v>17922</v>
      </c>
      <c r="T4746" s="14" t="s">
        <v>19151</v>
      </c>
      <c r="U4746" s="14" t="s">
        <v>87</v>
      </c>
      <c r="V4746" s="18"/>
      <c r="W4746" s="20"/>
      <c r="X4746" s="20"/>
      <c r="Y4746" s="20"/>
      <c r="Z4746" s="20"/>
      <c r="AA4746" s="20"/>
      <c r="AB4746" s="20"/>
      <c r="AC4746" s="20"/>
      <c r="AD4746" s="20"/>
      <c r="AE4746" s="20"/>
      <c r="AF4746" s="20"/>
      <c r="AG4746" s="20"/>
      <c r="AH4746" s="20"/>
    </row>
    <row r="4747">
      <c r="A4747" s="30">
        <v>335030.0</v>
      </c>
      <c r="B4747" s="31" t="s">
        <v>19152</v>
      </c>
      <c r="C4747" s="31" t="s">
        <v>19153</v>
      </c>
      <c r="D4747" s="31" t="s">
        <v>19134</v>
      </c>
      <c r="E4747" s="31" t="s">
        <v>43</v>
      </c>
      <c r="F4747" s="30">
        <v>10467.0</v>
      </c>
      <c r="G4747" s="30">
        <v>7.186553568E9</v>
      </c>
      <c r="H4747" s="42" t="s">
        <v>19154</v>
      </c>
      <c r="I4747" s="25" t="s">
        <v>754</v>
      </c>
      <c r="J4747" s="26">
        <v>44543.0</v>
      </c>
      <c r="K4747" s="89">
        <v>44617.0</v>
      </c>
      <c r="L4747" s="27">
        <v>3.0</v>
      </c>
      <c r="M4747" s="27" t="s">
        <v>4</v>
      </c>
      <c r="N4747" s="28" t="s">
        <v>6</v>
      </c>
      <c r="O4747" s="28" t="s">
        <v>6</v>
      </c>
      <c r="P4747" s="28" t="s">
        <v>6</v>
      </c>
      <c r="Q4747" s="28" t="s">
        <v>6</v>
      </c>
      <c r="R4747" s="28" t="s">
        <v>6</v>
      </c>
      <c r="S4747" s="28" t="s">
        <v>6</v>
      </c>
      <c r="T4747" s="25" t="s">
        <v>19155</v>
      </c>
      <c r="U4747" s="25" t="s">
        <v>87</v>
      </c>
      <c r="V4747" s="29"/>
      <c r="W4747" s="20"/>
      <c r="X4747" s="20"/>
      <c r="Y4747" s="20"/>
      <c r="Z4747" s="20"/>
      <c r="AA4747" s="20"/>
      <c r="AB4747" s="20"/>
      <c r="AC4747" s="20"/>
      <c r="AD4747" s="20"/>
      <c r="AE4747" s="20"/>
      <c r="AF4747" s="20"/>
      <c r="AG4747" s="20"/>
      <c r="AH4747" s="20"/>
    </row>
    <row r="4748">
      <c r="A4748" s="34">
        <v>335034.0</v>
      </c>
      <c r="B4748" s="35" t="s">
        <v>19156</v>
      </c>
      <c r="C4748" s="35" t="s">
        <v>19157</v>
      </c>
      <c r="D4748" s="35" t="s">
        <v>8388</v>
      </c>
      <c r="E4748" s="35" t="s">
        <v>43</v>
      </c>
      <c r="F4748" s="34">
        <v>14569.0</v>
      </c>
      <c r="G4748" s="34">
        <v>5.857862233E9</v>
      </c>
      <c r="H4748" s="51" t="s">
        <v>19158</v>
      </c>
      <c r="I4748" s="14" t="s">
        <v>754</v>
      </c>
      <c r="J4748" s="15">
        <v>44543.0</v>
      </c>
      <c r="K4748" s="105">
        <v>44617.0</v>
      </c>
      <c r="L4748" s="16">
        <v>2.0</v>
      </c>
      <c r="M4748" s="16" t="s">
        <v>7</v>
      </c>
      <c r="N4748" s="16" t="s">
        <v>7</v>
      </c>
      <c r="O4748" s="49">
        <f>373.8*30</f>
        <v>11214</v>
      </c>
      <c r="P4748" s="49">
        <f>363*30</f>
        <v>10890</v>
      </c>
      <c r="Q4748" s="17" t="s">
        <v>6</v>
      </c>
      <c r="R4748" s="17" t="s">
        <v>6</v>
      </c>
      <c r="S4748" s="17" t="s">
        <v>17922</v>
      </c>
      <c r="T4748" s="14" t="s">
        <v>19159</v>
      </c>
      <c r="U4748" s="14" t="s">
        <v>87</v>
      </c>
      <c r="V4748" s="18"/>
      <c r="W4748" s="20"/>
      <c r="X4748" s="20"/>
      <c r="Y4748" s="20"/>
      <c r="Z4748" s="20"/>
      <c r="AA4748" s="20"/>
      <c r="AB4748" s="20"/>
      <c r="AC4748" s="20"/>
      <c r="AD4748" s="20"/>
      <c r="AE4748" s="20"/>
      <c r="AF4748" s="20"/>
      <c r="AG4748" s="20"/>
      <c r="AH4748" s="20"/>
    </row>
    <row r="4749">
      <c r="A4749" s="30">
        <v>335044.0</v>
      </c>
      <c r="B4749" s="31" t="s">
        <v>19160</v>
      </c>
      <c r="C4749" s="31" t="s">
        <v>19161</v>
      </c>
      <c r="D4749" s="31" t="s">
        <v>19162</v>
      </c>
      <c r="E4749" s="31" t="s">
        <v>43</v>
      </c>
      <c r="F4749" s="30">
        <v>11691.0</v>
      </c>
      <c r="G4749" s="30">
        <v>7.183272909E9</v>
      </c>
      <c r="H4749" s="42" t="s">
        <v>19163</v>
      </c>
      <c r="I4749" s="25" t="s">
        <v>754</v>
      </c>
      <c r="J4749" s="26">
        <v>44543.0</v>
      </c>
      <c r="K4749" s="26">
        <v>44543.0</v>
      </c>
      <c r="L4749" s="27">
        <v>1.0</v>
      </c>
      <c r="M4749" s="27" t="s">
        <v>7</v>
      </c>
      <c r="N4749" s="27" t="s">
        <v>7</v>
      </c>
      <c r="O4749" s="44">
        <f>675*30</f>
        <v>20250</v>
      </c>
      <c r="P4749" s="28" t="s">
        <v>6</v>
      </c>
      <c r="Q4749" s="28" t="s">
        <v>6</v>
      </c>
      <c r="R4749" s="28" t="s">
        <v>6</v>
      </c>
      <c r="S4749" s="28" t="s">
        <v>6</v>
      </c>
      <c r="T4749" s="136" t="s">
        <v>244</v>
      </c>
      <c r="U4749" s="25" t="s">
        <v>87</v>
      </c>
      <c r="V4749" s="29"/>
      <c r="W4749" s="20"/>
      <c r="X4749" s="20"/>
      <c r="Y4749" s="20"/>
      <c r="Z4749" s="20"/>
      <c r="AA4749" s="20"/>
      <c r="AB4749" s="20"/>
      <c r="AC4749" s="20"/>
      <c r="AD4749" s="20"/>
      <c r="AE4749" s="20"/>
      <c r="AF4749" s="20"/>
      <c r="AG4749" s="20"/>
      <c r="AH4749" s="20"/>
    </row>
    <row r="4750">
      <c r="A4750" s="34">
        <v>335048.0</v>
      </c>
      <c r="B4750" s="35" t="s">
        <v>19164</v>
      </c>
      <c r="C4750" s="35" t="s">
        <v>19165</v>
      </c>
      <c r="D4750" s="35" t="s">
        <v>19134</v>
      </c>
      <c r="E4750" s="35" t="s">
        <v>43</v>
      </c>
      <c r="F4750" s="34">
        <v>10461.0</v>
      </c>
      <c r="G4750" s="34">
        <v>7.1889266E9</v>
      </c>
      <c r="H4750" s="51" t="s">
        <v>19166</v>
      </c>
      <c r="I4750" s="14" t="s">
        <v>754</v>
      </c>
      <c r="J4750" s="15">
        <v>44543.0</v>
      </c>
      <c r="K4750" s="48"/>
      <c r="L4750" s="16">
        <v>3.0</v>
      </c>
      <c r="M4750" s="16" t="s">
        <v>7</v>
      </c>
      <c r="N4750" s="48"/>
      <c r="O4750" s="49"/>
      <c r="P4750" s="49"/>
      <c r="Q4750" s="17" t="s">
        <v>6</v>
      </c>
      <c r="R4750" s="17" t="s">
        <v>6</v>
      </c>
      <c r="S4750" s="49"/>
      <c r="T4750" s="14" t="s">
        <v>19167</v>
      </c>
      <c r="U4750" s="14" t="s">
        <v>92</v>
      </c>
      <c r="V4750" s="18"/>
      <c r="W4750" s="20"/>
      <c r="X4750" s="20"/>
      <c r="Y4750" s="20"/>
      <c r="Z4750" s="20"/>
      <c r="AA4750" s="20"/>
      <c r="AB4750" s="20"/>
      <c r="AC4750" s="20"/>
      <c r="AD4750" s="20"/>
      <c r="AE4750" s="20"/>
      <c r="AF4750" s="20"/>
      <c r="AG4750" s="20"/>
      <c r="AH4750" s="20"/>
    </row>
    <row r="4751">
      <c r="A4751" s="30">
        <v>335050.0</v>
      </c>
      <c r="B4751" s="31" t="s">
        <v>19168</v>
      </c>
      <c r="C4751" s="31" t="s">
        <v>19169</v>
      </c>
      <c r="D4751" s="31" t="s">
        <v>19170</v>
      </c>
      <c r="E4751" s="31" t="s">
        <v>43</v>
      </c>
      <c r="F4751" s="30">
        <v>10021.0</v>
      </c>
      <c r="G4751" s="30">
        <v>6.4647548E9</v>
      </c>
      <c r="H4751" s="42" t="s">
        <v>19171</v>
      </c>
      <c r="I4751" s="25" t="s">
        <v>754</v>
      </c>
      <c r="J4751" s="26">
        <v>44543.0</v>
      </c>
      <c r="K4751" s="26">
        <v>44543.0</v>
      </c>
      <c r="L4751" s="27">
        <v>1.0</v>
      </c>
      <c r="M4751" s="27" t="s">
        <v>7</v>
      </c>
      <c r="N4751" s="28" t="s">
        <v>6</v>
      </c>
      <c r="O4751" s="28" t="s">
        <v>6</v>
      </c>
      <c r="P4751" s="28" t="s">
        <v>6</v>
      </c>
      <c r="Q4751" s="28" t="s">
        <v>6</v>
      </c>
      <c r="R4751" s="28" t="s">
        <v>6</v>
      </c>
      <c r="S4751" s="28" t="s">
        <v>6</v>
      </c>
      <c r="T4751" s="25" t="s">
        <v>19172</v>
      </c>
      <c r="U4751" s="25" t="s">
        <v>87</v>
      </c>
      <c r="V4751" s="29"/>
      <c r="W4751" s="20"/>
      <c r="X4751" s="20"/>
      <c r="Y4751" s="20"/>
      <c r="Z4751" s="20"/>
      <c r="AA4751" s="20"/>
      <c r="AB4751" s="20"/>
      <c r="AC4751" s="20"/>
      <c r="AD4751" s="20"/>
      <c r="AE4751" s="20"/>
      <c r="AF4751" s="20"/>
      <c r="AG4751" s="20"/>
      <c r="AH4751" s="20"/>
    </row>
    <row r="4752">
      <c r="A4752" s="34">
        <v>335061.0</v>
      </c>
      <c r="B4752" s="35" t="s">
        <v>19173</v>
      </c>
      <c r="C4752" s="35" t="s">
        <v>19174</v>
      </c>
      <c r="D4752" s="35" t="s">
        <v>19134</v>
      </c>
      <c r="E4752" s="35" t="s">
        <v>43</v>
      </c>
      <c r="F4752" s="34">
        <v>10468.0</v>
      </c>
      <c r="G4752" s="34">
        <v>7.1829514E9</v>
      </c>
      <c r="H4752" s="51" t="s">
        <v>19175</v>
      </c>
      <c r="I4752" s="14" t="s">
        <v>754</v>
      </c>
      <c r="J4752" s="15">
        <v>44543.0</v>
      </c>
      <c r="K4752" s="48"/>
      <c r="L4752" s="16">
        <v>3.0</v>
      </c>
      <c r="M4752" s="16" t="s">
        <v>7</v>
      </c>
      <c r="N4752" s="48"/>
      <c r="O4752" s="49"/>
      <c r="P4752" s="49"/>
      <c r="Q4752" s="17" t="s">
        <v>6</v>
      </c>
      <c r="R4752" s="17" t="s">
        <v>6</v>
      </c>
      <c r="S4752" s="49"/>
      <c r="T4752" s="14" t="s">
        <v>19176</v>
      </c>
      <c r="U4752" s="14" t="s">
        <v>92</v>
      </c>
      <c r="V4752" s="18"/>
      <c r="W4752" s="20"/>
      <c r="X4752" s="20"/>
      <c r="Y4752" s="20"/>
      <c r="Z4752" s="20"/>
      <c r="AA4752" s="20"/>
      <c r="AB4752" s="20"/>
      <c r="AC4752" s="20"/>
      <c r="AD4752" s="20"/>
      <c r="AE4752" s="20"/>
      <c r="AF4752" s="20"/>
      <c r="AG4752" s="20"/>
      <c r="AH4752" s="20"/>
    </row>
    <row r="4753">
      <c r="A4753" s="30">
        <v>335069.0</v>
      </c>
      <c r="B4753" s="31" t="s">
        <v>19177</v>
      </c>
      <c r="C4753" s="31" t="s">
        <v>19178</v>
      </c>
      <c r="D4753" s="31" t="s">
        <v>12971</v>
      </c>
      <c r="E4753" s="31" t="s">
        <v>43</v>
      </c>
      <c r="F4753" s="30">
        <v>14487.0</v>
      </c>
      <c r="G4753" s="30">
        <v>5.853463001E9</v>
      </c>
      <c r="H4753" s="42" t="s">
        <v>19179</v>
      </c>
      <c r="I4753" s="25" t="s">
        <v>754</v>
      </c>
      <c r="J4753" s="26">
        <v>44543.0</v>
      </c>
      <c r="K4753" s="26">
        <v>44543.0</v>
      </c>
      <c r="L4753" s="27">
        <v>1.0</v>
      </c>
      <c r="M4753" s="27" t="s">
        <v>7</v>
      </c>
      <c r="N4753" s="28" t="s">
        <v>7</v>
      </c>
      <c r="O4753" s="28">
        <v>15154.8</v>
      </c>
      <c r="P4753" s="28">
        <v>12559.8</v>
      </c>
      <c r="Q4753" s="28" t="s">
        <v>6</v>
      </c>
      <c r="R4753" s="28" t="s">
        <v>6</v>
      </c>
      <c r="S4753" s="28" t="s">
        <v>17922</v>
      </c>
      <c r="T4753" s="25" t="s">
        <v>19180</v>
      </c>
      <c r="U4753" s="25" t="s">
        <v>87</v>
      </c>
      <c r="V4753" s="29"/>
      <c r="W4753" s="20"/>
      <c r="X4753" s="20"/>
      <c r="Y4753" s="20"/>
      <c r="Z4753" s="20"/>
      <c r="AA4753" s="20"/>
      <c r="AB4753" s="20"/>
      <c r="AC4753" s="20"/>
      <c r="AD4753" s="20"/>
      <c r="AE4753" s="20"/>
      <c r="AF4753" s="20"/>
      <c r="AG4753" s="20"/>
      <c r="AH4753" s="20"/>
    </row>
    <row r="4754">
      <c r="A4754" s="34">
        <v>335077.0</v>
      </c>
      <c r="B4754" s="35" t="s">
        <v>19181</v>
      </c>
      <c r="C4754" s="35" t="s">
        <v>19182</v>
      </c>
      <c r="D4754" s="35" t="s">
        <v>19183</v>
      </c>
      <c r="E4754" s="35" t="s">
        <v>43</v>
      </c>
      <c r="F4754" s="34">
        <v>13118.0</v>
      </c>
      <c r="G4754" s="34">
        <v>3.15497044E9</v>
      </c>
      <c r="H4754" s="51" t="s">
        <v>19184</v>
      </c>
      <c r="I4754" s="14" t="s">
        <v>754</v>
      </c>
      <c r="J4754" s="15">
        <v>44543.0</v>
      </c>
      <c r="K4754" s="15">
        <v>44543.0</v>
      </c>
      <c r="L4754" s="16">
        <v>1.0</v>
      </c>
      <c r="M4754" s="16" t="s">
        <v>7</v>
      </c>
      <c r="N4754" s="16" t="s">
        <v>4</v>
      </c>
      <c r="O4754" s="49">
        <f>360*30</f>
        <v>10800</v>
      </c>
      <c r="P4754" s="17">
        <v>10800.0</v>
      </c>
      <c r="Q4754" s="17" t="s">
        <v>6</v>
      </c>
      <c r="R4754" s="17" t="s">
        <v>6</v>
      </c>
      <c r="S4754" s="17" t="s">
        <v>6</v>
      </c>
      <c r="T4754" s="14" t="s">
        <v>19185</v>
      </c>
      <c r="U4754" s="14" t="s">
        <v>87</v>
      </c>
      <c r="V4754" s="18"/>
      <c r="W4754" s="20"/>
      <c r="X4754" s="20"/>
      <c r="Y4754" s="20"/>
      <c r="Z4754" s="20"/>
      <c r="AA4754" s="20"/>
      <c r="AB4754" s="20"/>
      <c r="AC4754" s="20"/>
      <c r="AD4754" s="20"/>
      <c r="AE4754" s="20"/>
      <c r="AF4754" s="20"/>
      <c r="AG4754" s="20"/>
      <c r="AH4754" s="20"/>
    </row>
    <row r="4755">
      <c r="A4755" s="30">
        <v>335079.0</v>
      </c>
      <c r="B4755" s="31" t="s">
        <v>19186</v>
      </c>
      <c r="C4755" s="31" t="s">
        <v>19187</v>
      </c>
      <c r="D4755" s="31" t="s">
        <v>19134</v>
      </c>
      <c r="E4755" s="31" t="s">
        <v>43</v>
      </c>
      <c r="F4755" s="30">
        <v>10469.0</v>
      </c>
      <c r="G4755" s="30">
        <v>7.1888264E9</v>
      </c>
      <c r="H4755" s="42" t="s">
        <v>19188</v>
      </c>
      <c r="I4755" s="25" t="s">
        <v>754</v>
      </c>
      <c r="J4755" s="26">
        <v>44543.0</v>
      </c>
      <c r="K4755" s="43"/>
      <c r="L4755" s="27">
        <v>2.0</v>
      </c>
      <c r="M4755" s="27" t="s">
        <v>7</v>
      </c>
      <c r="N4755" s="43"/>
      <c r="O4755" s="44"/>
      <c r="P4755" s="44"/>
      <c r="Q4755" s="28" t="s">
        <v>6</v>
      </c>
      <c r="R4755" s="28" t="s">
        <v>6</v>
      </c>
      <c r="S4755" s="44"/>
      <c r="T4755" s="25" t="s">
        <v>19189</v>
      </c>
      <c r="U4755" s="25" t="s">
        <v>92</v>
      </c>
      <c r="V4755" s="29"/>
      <c r="W4755" s="20"/>
      <c r="X4755" s="20"/>
      <c r="Y4755" s="20"/>
      <c r="Z4755" s="20"/>
      <c r="AA4755" s="20"/>
      <c r="AB4755" s="20"/>
      <c r="AC4755" s="20"/>
      <c r="AD4755" s="20"/>
      <c r="AE4755" s="20"/>
      <c r="AF4755" s="20"/>
      <c r="AG4755" s="20"/>
      <c r="AH4755" s="20"/>
    </row>
    <row r="4756">
      <c r="A4756" s="34">
        <v>335080.0</v>
      </c>
      <c r="B4756" s="35" t="s">
        <v>19190</v>
      </c>
      <c r="C4756" s="35" t="s">
        <v>19191</v>
      </c>
      <c r="D4756" s="35" t="s">
        <v>19192</v>
      </c>
      <c r="E4756" s="35" t="s">
        <v>43</v>
      </c>
      <c r="F4756" s="34">
        <v>10701.0</v>
      </c>
      <c r="G4756" s="34">
        <v>9.149634E9</v>
      </c>
      <c r="H4756" s="51" t="s">
        <v>19193</v>
      </c>
      <c r="I4756" s="14" t="s">
        <v>754</v>
      </c>
      <c r="J4756" s="15">
        <v>44543.0</v>
      </c>
      <c r="K4756" s="15">
        <v>44543.0</v>
      </c>
      <c r="L4756" s="16">
        <v>1.0</v>
      </c>
      <c r="M4756" s="16" t="s">
        <v>7</v>
      </c>
      <c r="N4756" s="16" t="s">
        <v>7</v>
      </c>
      <c r="O4756" s="49">
        <f>400*30</f>
        <v>12000</v>
      </c>
      <c r="P4756" s="49">
        <f>375*30</f>
        <v>11250</v>
      </c>
      <c r="Q4756" s="17" t="s">
        <v>6</v>
      </c>
      <c r="R4756" s="17" t="s">
        <v>6</v>
      </c>
      <c r="S4756" s="17" t="s">
        <v>17922</v>
      </c>
      <c r="T4756" s="14" t="s">
        <v>19194</v>
      </c>
      <c r="U4756" s="14" t="s">
        <v>87</v>
      </c>
      <c r="V4756" s="18"/>
      <c r="W4756" s="20"/>
      <c r="X4756" s="20"/>
      <c r="Y4756" s="20"/>
      <c r="Z4756" s="20"/>
      <c r="AA4756" s="20"/>
      <c r="AB4756" s="20"/>
      <c r="AC4756" s="20"/>
      <c r="AD4756" s="20"/>
      <c r="AE4756" s="20"/>
      <c r="AF4756" s="20"/>
      <c r="AG4756" s="20"/>
      <c r="AH4756" s="20"/>
    </row>
    <row r="4757">
      <c r="A4757" s="30">
        <v>335082.0</v>
      </c>
      <c r="B4757" s="31" t="s">
        <v>19195</v>
      </c>
      <c r="C4757" s="31" t="s">
        <v>19196</v>
      </c>
      <c r="D4757" s="31" t="s">
        <v>8814</v>
      </c>
      <c r="E4757" s="31" t="s">
        <v>43</v>
      </c>
      <c r="F4757" s="30">
        <v>14612.0</v>
      </c>
      <c r="G4757" s="30">
        <v>5.85663093E9</v>
      </c>
      <c r="H4757" s="42" t="s">
        <v>19197</v>
      </c>
      <c r="I4757" s="25" t="s">
        <v>754</v>
      </c>
      <c r="J4757" s="26">
        <v>44543.0</v>
      </c>
      <c r="K4757" s="26">
        <v>44543.0</v>
      </c>
      <c r="L4757" s="27">
        <v>1.0</v>
      </c>
      <c r="M4757" s="27" t="s">
        <v>7</v>
      </c>
      <c r="N4757" s="27" t="s">
        <v>4</v>
      </c>
      <c r="O4757" s="44">
        <f>421*30</f>
        <v>12630</v>
      </c>
      <c r="P4757" s="44">
        <f>345*30</f>
        <v>10350</v>
      </c>
      <c r="Q4757" s="28" t="s">
        <v>6</v>
      </c>
      <c r="R4757" s="28" t="s">
        <v>6</v>
      </c>
      <c r="S4757" s="28" t="s">
        <v>6</v>
      </c>
      <c r="T4757" s="25" t="s">
        <v>19198</v>
      </c>
      <c r="U4757" s="25" t="s">
        <v>87</v>
      </c>
      <c r="V4757" s="29"/>
      <c r="W4757" s="20"/>
      <c r="X4757" s="20"/>
      <c r="Y4757" s="20"/>
      <c r="Z4757" s="20"/>
      <c r="AA4757" s="20"/>
      <c r="AB4757" s="20"/>
      <c r="AC4757" s="20"/>
      <c r="AD4757" s="20"/>
      <c r="AE4757" s="20"/>
      <c r="AF4757" s="20"/>
      <c r="AG4757" s="20"/>
      <c r="AH4757" s="20"/>
    </row>
    <row r="4758">
      <c r="A4758" s="34">
        <v>335083.0</v>
      </c>
      <c r="B4758" s="35" t="s">
        <v>19199</v>
      </c>
      <c r="C4758" s="35" t="s">
        <v>19200</v>
      </c>
      <c r="D4758" s="35" t="s">
        <v>19201</v>
      </c>
      <c r="E4758" s="35" t="s">
        <v>43</v>
      </c>
      <c r="F4758" s="34">
        <v>11704.0</v>
      </c>
      <c r="G4758" s="34">
        <v>6.3158706E9</v>
      </c>
      <c r="H4758" s="51" t="s">
        <v>19202</v>
      </c>
      <c r="I4758" s="14" t="s">
        <v>754</v>
      </c>
      <c r="J4758" s="15">
        <v>44543.0</v>
      </c>
      <c r="K4758" s="48"/>
      <c r="L4758" s="16">
        <v>1.0</v>
      </c>
      <c r="M4758" s="16" t="s">
        <v>7</v>
      </c>
      <c r="N4758" s="48"/>
      <c r="O4758" s="49"/>
      <c r="P4758" s="49"/>
      <c r="Q4758" s="17" t="s">
        <v>6</v>
      </c>
      <c r="R4758" s="17" t="s">
        <v>6</v>
      </c>
      <c r="S4758" s="49"/>
      <c r="T4758" s="14" t="s">
        <v>19203</v>
      </c>
      <c r="U4758" s="14" t="s">
        <v>92</v>
      </c>
      <c r="V4758" s="18"/>
      <c r="W4758" s="20"/>
      <c r="X4758" s="20"/>
      <c r="Y4758" s="20"/>
      <c r="Z4758" s="20"/>
      <c r="AA4758" s="20"/>
      <c r="AB4758" s="20"/>
      <c r="AC4758" s="20"/>
      <c r="AD4758" s="20"/>
      <c r="AE4758" s="20"/>
      <c r="AF4758" s="20"/>
      <c r="AG4758" s="20"/>
      <c r="AH4758" s="20"/>
    </row>
    <row r="4759">
      <c r="A4759" s="30">
        <v>335090.0</v>
      </c>
      <c r="B4759" s="31" t="s">
        <v>19204</v>
      </c>
      <c r="C4759" s="31" t="s">
        <v>19205</v>
      </c>
      <c r="D4759" s="31" t="s">
        <v>19206</v>
      </c>
      <c r="E4759" s="31" t="s">
        <v>43</v>
      </c>
      <c r="F4759" s="30">
        <v>13905.0</v>
      </c>
      <c r="G4759" s="30">
        <v>6.077223463E9</v>
      </c>
      <c r="H4759" s="42" t="s">
        <v>19207</v>
      </c>
      <c r="I4759" s="25" t="s">
        <v>754</v>
      </c>
      <c r="J4759" s="26">
        <v>44543.0</v>
      </c>
      <c r="K4759" s="26">
        <v>44543.0</v>
      </c>
      <c r="L4759" s="27">
        <v>1.0</v>
      </c>
      <c r="M4759" s="27" t="s">
        <v>7</v>
      </c>
      <c r="N4759" s="27" t="s">
        <v>7</v>
      </c>
      <c r="O4759" s="44">
        <f>410*30</f>
        <v>12300</v>
      </c>
      <c r="P4759" s="44">
        <f>400*30</f>
        <v>12000</v>
      </c>
      <c r="Q4759" s="44">
        <f>240*30</f>
        <v>7200</v>
      </c>
      <c r="R4759" s="28">
        <v>2000.0</v>
      </c>
      <c r="S4759" s="28" t="s">
        <v>17922</v>
      </c>
      <c r="T4759" s="25" t="s">
        <v>19208</v>
      </c>
      <c r="U4759" s="25" t="s">
        <v>87</v>
      </c>
      <c r="V4759" s="29"/>
      <c r="W4759" s="20"/>
      <c r="X4759" s="20"/>
      <c r="Y4759" s="20"/>
      <c r="Z4759" s="20"/>
      <c r="AA4759" s="20"/>
      <c r="AB4759" s="20"/>
      <c r="AC4759" s="20"/>
      <c r="AD4759" s="20"/>
      <c r="AE4759" s="20"/>
      <c r="AF4759" s="20"/>
      <c r="AG4759" s="20"/>
      <c r="AH4759" s="20"/>
    </row>
    <row r="4760">
      <c r="A4760" s="34">
        <v>335092.0</v>
      </c>
      <c r="B4760" s="35" t="s">
        <v>19209</v>
      </c>
      <c r="C4760" s="35" t="s">
        <v>19210</v>
      </c>
      <c r="D4760" s="35" t="s">
        <v>9448</v>
      </c>
      <c r="E4760" s="35" t="s">
        <v>43</v>
      </c>
      <c r="F4760" s="34">
        <v>10035.0</v>
      </c>
      <c r="G4760" s="34">
        <v>6.46686E9</v>
      </c>
      <c r="H4760" s="51" t="s">
        <v>19211</v>
      </c>
      <c r="I4760" s="14" t="s">
        <v>754</v>
      </c>
      <c r="J4760" s="15">
        <v>44543.0</v>
      </c>
      <c r="K4760" s="48"/>
      <c r="L4760" s="16">
        <v>3.0</v>
      </c>
      <c r="M4760" s="16" t="s">
        <v>7</v>
      </c>
      <c r="N4760" s="48"/>
      <c r="O4760" s="49"/>
      <c r="P4760" s="49"/>
      <c r="Q4760" s="17" t="s">
        <v>6</v>
      </c>
      <c r="R4760" s="17" t="s">
        <v>6</v>
      </c>
      <c r="S4760" s="49"/>
      <c r="T4760" s="14" t="s">
        <v>19212</v>
      </c>
      <c r="U4760" s="14" t="s">
        <v>92</v>
      </c>
      <c r="V4760" s="18"/>
      <c r="W4760" s="20"/>
      <c r="X4760" s="20"/>
      <c r="Y4760" s="20"/>
      <c r="Z4760" s="20"/>
      <c r="AA4760" s="20"/>
      <c r="AB4760" s="20"/>
      <c r="AC4760" s="20"/>
      <c r="AD4760" s="20"/>
      <c r="AE4760" s="20"/>
      <c r="AF4760" s="20"/>
      <c r="AG4760" s="20"/>
      <c r="AH4760" s="20"/>
    </row>
    <row r="4761">
      <c r="A4761" s="30">
        <v>335103.0</v>
      </c>
      <c r="B4761" s="31" t="s">
        <v>19213</v>
      </c>
      <c r="C4761" s="31" t="s">
        <v>19214</v>
      </c>
      <c r="D4761" s="31" t="s">
        <v>19215</v>
      </c>
      <c r="E4761" s="31" t="s">
        <v>43</v>
      </c>
      <c r="F4761" s="30">
        <v>13827.0</v>
      </c>
      <c r="G4761" s="30">
        <v>6.076872594E9</v>
      </c>
      <c r="H4761" s="42" t="s">
        <v>19216</v>
      </c>
      <c r="I4761" s="25" t="s">
        <v>754</v>
      </c>
      <c r="J4761" s="26">
        <v>44543.0</v>
      </c>
      <c r="K4761" s="43"/>
      <c r="L4761" s="27">
        <v>2.0</v>
      </c>
      <c r="M4761" s="27" t="s">
        <v>7</v>
      </c>
      <c r="N4761" s="43"/>
      <c r="O4761" s="44"/>
      <c r="P4761" s="44"/>
      <c r="Q4761" s="28" t="s">
        <v>6</v>
      </c>
      <c r="R4761" s="28" t="s">
        <v>6</v>
      </c>
      <c r="S4761" s="44"/>
      <c r="T4761" s="25" t="s">
        <v>19217</v>
      </c>
      <c r="U4761" s="25" t="s">
        <v>92</v>
      </c>
      <c r="V4761" s="29"/>
      <c r="W4761" s="20"/>
      <c r="X4761" s="20"/>
      <c r="Y4761" s="20"/>
      <c r="Z4761" s="20"/>
      <c r="AA4761" s="20"/>
      <c r="AB4761" s="20"/>
      <c r="AC4761" s="20"/>
      <c r="AD4761" s="20"/>
      <c r="AE4761" s="20"/>
      <c r="AF4761" s="20"/>
      <c r="AG4761" s="20"/>
      <c r="AH4761" s="20"/>
    </row>
    <row r="4762">
      <c r="A4762" s="34">
        <v>335112.0</v>
      </c>
      <c r="B4762" s="35" t="s">
        <v>19218</v>
      </c>
      <c r="C4762" s="35" t="s">
        <v>19219</v>
      </c>
      <c r="D4762" s="35" t="s">
        <v>6968</v>
      </c>
      <c r="E4762" s="35" t="s">
        <v>43</v>
      </c>
      <c r="F4762" s="34">
        <v>14031.0</v>
      </c>
      <c r="G4762" s="34">
        <v>7.167596985E9</v>
      </c>
      <c r="H4762" s="51" t="s">
        <v>19220</v>
      </c>
      <c r="I4762" s="14" t="s">
        <v>754</v>
      </c>
      <c r="J4762" s="15">
        <v>44543.0</v>
      </c>
      <c r="K4762" s="15">
        <v>44543.0</v>
      </c>
      <c r="L4762" s="16">
        <v>1.0</v>
      </c>
      <c r="M4762" s="16" t="s">
        <v>7</v>
      </c>
      <c r="N4762" s="16" t="s">
        <v>153</v>
      </c>
      <c r="O4762" s="49">
        <f>468.95*30</f>
        <v>14068.5</v>
      </c>
      <c r="P4762" s="49">
        <f>437.75*30</f>
        <v>13132.5</v>
      </c>
      <c r="Q4762" s="17" t="s">
        <v>19221</v>
      </c>
      <c r="R4762" s="17" t="s">
        <v>19222</v>
      </c>
      <c r="S4762" s="17">
        <v>6275.0</v>
      </c>
      <c r="T4762" s="14" t="s">
        <v>19223</v>
      </c>
      <c r="U4762" s="14" t="s">
        <v>87</v>
      </c>
      <c r="V4762" s="18"/>
      <c r="W4762" s="20"/>
      <c r="X4762" s="20"/>
      <c r="Y4762" s="20"/>
      <c r="Z4762" s="20"/>
      <c r="AA4762" s="20"/>
      <c r="AB4762" s="20"/>
      <c r="AC4762" s="20"/>
      <c r="AD4762" s="20"/>
      <c r="AE4762" s="20"/>
      <c r="AF4762" s="20"/>
      <c r="AG4762" s="20"/>
      <c r="AH4762" s="20"/>
    </row>
    <row r="4763">
      <c r="A4763" s="30">
        <v>335128.0</v>
      </c>
      <c r="B4763" s="31" t="s">
        <v>19224</v>
      </c>
      <c r="C4763" s="31" t="s">
        <v>19225</v>
      </c>
      <c r="D4763" s="31" t="s">
        <v>10533</v>
      </c>
      <c r="E4763" s="31" t="s">
        <v>43</v>
      </c>
      <c r="F4763" s="30">
        <v>12208.0</v>
      </c>
      <c r="G4763" s="30">
        <v>5.1852576E9</v>
      </c>
      <c r="H4763" s="42" t="s">
        <v>19226</v>
      </c>
      <c r="I4763" s="25" t="s">
        <v>754</v>
      </c>
      <c r="J4763" s="26">
        <v>44543.0</v>
      </c>
      <c r="K4763" s="43"/>
      <c r="L4763" s="27">
        <v>2.0</v>
      </c>
      <c r="M4763" s="27" t="s">
        <v>7</v>
      </c>
      <c r="N4763" s="43"/>
      <c r="O4763" s="44"/>
      <c r="P4763" s="44"/>
      <c r="Q4763" s="28" t="s">
        <v>6</v>
      </c>
      <c r="R4763" s="28" t="s">
        <v>6</v>
      </c>
      <c r="S4763" s="44"/>
      <c r="T4763" s="25" t="s">
        <v>19217</v>
      </c>
      <c r="U4763" s="25" t="s">
        <v>92</v>
      </c>
      <c r="V4763" s="29"/>
      <c r="W4763" s="20"/>
      <c r="X4763" s="20"/>
      <c r="Y4763" s="20"/>
      <c r="Z4763" s="20"/>
      <c r="AA4763" s="20"/>
      <c r="AB4763" s="20"/>
      <c r="AC4763" s="20"/>
      <c r="AD4763" s="20"/>
      <c r="AE4763" s="20"/>
      <c r="AF4763" s="20"/>
      <c r="AG4763" s="20"/>
      <c r="AH4763" s="20"/>
    </row>
    <row r="4764">
      <c r="A4764" s="34">
        <v>335132.0</v>
      </c>
      <c r="B4764" s="35" t="s">
        <v>19227</v>
      </c>
      <c r="C4764" s="35" t="s">
        <v>19228</v>
      </c>
      <c r="D4764" s="35" t="s">
        <v>19229</v>
      </c>
      <c r="E4764" s="35" t="s">
        <v>43</v>
      </c>
      <c r="F4764" s="34">
        <v>11040.0</v>
      </c>
      <c r="G4764" s="34">
        <v>7.1828921E9</v>
      </c>
      <c r="H4764" s="51" t="s">
        <v>19230</v>
      </c>
      <c r="I4764" s="14" t="s">
        <v>754</v>
      </c>
      <c r="J4764" s="15">
        <v>44543.0</v>
      </c>
      <c r="K4764" s="48"/>
      <c r="L4764" s="16">
        <v>1.0</v>
      </c>
      <c r="M4764" s="16" t="s">
        <v>7</v>
      </c>
      <c r="N4764" s="48"/>
      <c r="O4764" s="49"/>
      <c r="P4764" s="49"/>
      <c r="Q4764" s="17" t="s">
        <v>6</v>
      </c>
      <c r="R4764" s="17" t="s">
        <v>6</v>
      </c>
      <c r="S4764" s="49"/>
      <c r="T4764" s="14" t="s">
        <v>19231</v>
      </c>
      <c r="U4764" s="14" t="s">
        <v>92</v>
      </c>
      <c r="V4764" s="18"/>
      <c r="W4764" s="20"/>
      <c r="X4764" s="20"/>
      <c r="Y4764" s="20"/>
      <c r="Z4764" s="20"/>
      <c r="AA4764" s="20"/>
      <c r="AB4764" s="20"/>
      <c r="AC4764" s="20"/>
      <c r="AD4764" s="20"/>
      <c r="AE4764" s="20"/>
      <c r="AF4764" s="20"/>
      <c r="AG4764" s="20"/>
      <c r="AH4764" s="20"/>
    </row>
    <row r="4765">
      <c r="A4765" s="30">
        <v>335133.0</v>
      </c>
      <c r="B4765" s="31" t="s">
        <v>19232</v>
      </c>
      <c r="C4765" s="31" t="s">
        <v>19233</v>
      </c>
      <c r="D4765" s="31" t="s">
        <v>19234</v>
      </c>
      <c r="E4765" s="31" t="s">
        <v>43</v>
      </c>
      <c r="F4765" s="30">
        <v>11354.0</v>
      </c>
      <c r="G4765" s="30">
        <v>7.1896135E9</v>
      </c>
      <c r="H4765" s="42" t="s">
        <v>19235</v>
      </c>
      <c r="I4765" s="25" t="s">
        <v>754</v>
      </c>
      <c r="J4765" s="26">
        <v>44543.0</v>
      </c>
      <c r="K4765" s="26">
        <v>44543.0</v>
      </c>
      <c r="L4765" s="27">
        <v>1.0</v>
      </c>
      <c r="M4765" s="27" t="s">
        <v>7</v>
      </c>
      <c r="N4765" s="27" t="s">
        <v>7</v>
      </c>
      <c r="O4765" s="44">
        <f>385*30</f>
        <v>11550</v>
      </c>
      <c r="P4765" s="44">
        <f>350*30</f>
        <v>10500</v>
      </c>
      <c r="Q4765" s="28" t="s">
        <v>6</v>
      </c>
      <c r="R4765" s="28" t="s">
        <v>6</v>
      </c>
      <c r="S4765" s="28" t="s">
        <v>17922</v>
      </c>
      <c r="T4765" s="25" t="s">
        <v>19236</v>
      </c>
      <c r="U4765" s="25" t="s">
        <v>87</v>
      </c>
      <c r="V4765" s="29"/>
      <c r="W4765" s="20"/>
      <c r="X4765" s="20"/>
      <c r="Y4765" s="20"/>
      <c r="Z4765" s="20"/>
      <c r="AA4765" s="20"/>
      <c r="AB4765" s="20"/>
      <c r="AC4765" s="20"/>
      <c r="AD4765" s="20"/>
      <c r="AE4765" s="20"/>
      <c r="AF4765" s="20"/>
      <c r="AG4765" s="20"/>
      <c r="AH4765" s="20"/>
    </row>
    <row r="4766">
      <c r="A4766" s="34">
        <v>335140.0</v>
      </c>
      <c r="B4766" s="35" t="s">
        <v>19237</v>
      </c>
      <c r="C4766" s="35" t="s">
        <v>19238</v>
      </c>
      <c r="D4766" s="35" t="s">
        <v>19239</v>
      </c>
      <c r="E4766" s="35" t="s">
        <v>43</v>
      </c>
      <c r="F4766" s="34">
        <v>11710.0</v>
      </c>
      <c r="G4766" s="34">
        <v>5.16826116E9</v>
      </c>
      <c r="H4766" s="51" t="s">
        <v>19240</v>
      </c>
      <c r="I4766" s="14" t="s">
        <v>754</v>
      </c>
      <c r="J4766" s="15">
        <v>44543.0</v>
      </c>
      <c r="K4766" s="15">
        <v>44543.0</v>
      </c>
      <c r="L4766" s="16">
        <v>1.0</v>
      </c>
      <c r="M4766" s="16" t="s">
        <v>7</v>
      </c>
      <c r="N4766" s="16" t="s">
        <v>153</v>
      </c>
      <c r="O4766" s="17" t="s">
        <v>153</v>
      </c>
      <c r="P4766" s="17" t="s">
        <v>153</v>
      </c>
      <c r="Q4766" s="17" t="s">
        <v>6</v>
      </c>
      <c r="R4766" s="17" t="s">
        <v>6</v>
      </c>
      <c r="S4766" s="17" t="s">
        <v>6</v>
      </c>
      <c r="T4766" s="14" t="s">
        <v>19241</v>
      </c>
      <c r="U4766" s="14" t="s">
        <v>87</v>
      </c>
      <c r="V4766" s="18"/>
      <c r="W4766" s="20"/>
      <c r="X4766" s="20"/>
      <c r="Y4766" s="20"/>
      <c r="Z4766" s="20"/>
      <c r="AA4766" s="20"/>
      <c r="AB4766" s="20"/>
      <c r="AC4766" s="20"/>
      <c r="AD4766" s="20"/>
      <c r="AE4766" s="20"/>
      <c r="AF4766" s="20"/>
      <c r="AG4766" s="20"/>
      <c r="AH4766" s="20"/>
    </row>
    <row r="4767">
      <c r="A4767" s="30">
        <v>335141.0</v>
      </c>
      <c r="B4767" s="31" t="s">
        <v>19242</v>
      </c>
      <c r="C4767" s="31" t="s">
        <v>19243</v>
      </c>
      <c r="D4767" s="31" t="s">
        <v>19244</v>
      </c>
      <c r="E4767" s="31" t="s">
        <v>43</v>
      </c>
      <c r="F4767" s="30">
        <v>11542.0</v>
      </c>
      <c r="G4767" s="30">
        <v>5.166710858E9</v>
      </c>
      <c r="H4767" s="42" t="s">
        <v>19245</v>
      </c>
      <c r="I4767" s="25" t="s">
        <v>754</v>
      </c>
      <c r="J4767" s="26">
        <v>44543.0</v>
      </c>
      <c r="K4767" s="26">
        <v>44543.0</v>
      </c>
      <c r="L4767" s="27">
        <v>1.0</v>
      </c>
      <c r="M4767" s="27" t="s">
        <v>7</v>
      </c>
      <c r="N4767" s="27" t="s">
        <v>7</v>
      </c>
      <c r="O4767" s="44">
        <f>450*30</f>
        <v>13500</v>
      </c>
      <c r="P4767" s="44">
        <f>430*30</f>
        <v>12900</v>
      </c>
      <c r="Q4767" s="28" t="s">
        <v>6</v>
      </c>
      <c r="R4767" s="28" t="s">
        <v>6</v>
      </c>
      <c r="S4767" s="28" t="s">
        <v>17922</v>
      </c>
      <c r="T4767" s="25" t="s">
        <v>19246</v>
      </c>
      <c r="U4767" s="25" t="s">
        <v>87</v>
      </c>
      <c r="V4767" s="29"/>
      <c r="W4767" s="20"/>
      <c r="X4767" s="20"/>
      <c r="Y4767" s="20"/>
      <c r="Z4767" s="20"/>
      <c r="AA4767" s="20"/>
      <c r="AB4767" s="20"/>
      <c r="AC4767" s="20"/>
      <c r="AD4767" s="20"/>
      <c r="AE4767" s="20"/>
      <c r="AF4767" s="20"/>
      <c r="AG4767" s="20"/>
      <c r="AH4767" s="20"/>
    </row>
    <row r="4768">
      <c r="A4768" s="34">
        <v>335148.0</v>
      </c>
      <c r="B4768" s="35" t="s">
        <v>19247</v>
      </c>
      <c r="C4768" s="35" t="s">
        <v>19248</v>
      </c>
      <c r="D4768" s="35" t="s">
        <v>19249</v>
      </c>
      <c r="E4768" s="35" t="s">
        <v>43</v>
      </c>
      <c r="F4768" s="34">
        <v>10901.0</v>
      </c>
      <c r="G4768" s="34">
        <v>8.45357123E9</v>
      </c>
      <c r="H4768" s="51" t="s">
        <v>19250</v>
      </c>
      <c r="I4768" s="14" t="s">
        <v>754</v>
      </c>
      <c r="J4768" s="15">
        <v>44543.0</v>
      </c>
      <c r="K4768" s="15">
        <v>44543.0</v>
      </c>
      <c r="L4768" s="16">
        <v>1.0</v>
      </c>
      <c r="M4768" s="16" t="s">
        <v>7</v>
      </c>
      <c r="N4768" s="16" t="s">
        <v>7</v>
      </c>
      <c r="O4768" s="49">
        <f>495*30</f>
        <v>14850</v>
      </c>
      <c r="P4768" s="49">
        <f>460*30</f>
        <v>13800</v>
      </c>
      <c r="Q4768" s="17" t="s">
        <v>6</v>
      </c>
      <c r="R4768" s="17" t="s">
        <v>6</v>
      </c>
      <c r="S4768" s="17" t="s">
        <v>17922</v>
      </c>
      <c r="T4768" s="14" t="s">
        <v>19251</v>
      </c>
      <c r="U4768" s="14" t="s">
        <v>87</v>
      </c>
      <c r="V4768" s="18"/>
      <c r="W4768" s="20"/>
      <c r="X4768" s="20"/>
      <c r="Y4768" s="20"/>
      <c r="Z4768" s="20"/>
      <c r="AA4768" s="20"/>
      <c r="AB4768" s="20"/>
      <c r="AC4768" s="20"/>
      <c r="AD4768" s="20"/>
      <c r="AE4768" s="20"/>
      <c r="AF4768" s="20"/>
      <c r="AG4768" s="20"/>
      <c r="AH4768" s="20"/>
    </row>
    <row r="4769">
      <c r="A4769" s="30">
        <v>335154.0</v>
      </c>
      <c r="B4769" s="31" t="s">
        <v>19252</v>
      </c>
      <c r="C4769" s="31" t="s">
        <v>19253</v>
      </c>
      <c r="D4769" s="31" t="s">
        <v>19234</v>
      </c>
      <c r="E4769" s="31" t="s">
        <v>43</v>
      </c>
      <c r="F4769" s="30">
        <v>11354.0</v>
      </c>
      <c r="G4769" s="30">
        <v>7.184615E9</v>
      </c>
      <c r="H4769" s="42" t="s">
        <v>19254</v>
      </c>
      <c r="I4769" s="25" t="s">
        <v>754</v>
      </c>
      <c r="J4769" s="26">
        <v>44543.0</v>
      </c>
      <c r="K4769" s="26">
        <v>44543.0</v>
      </c>
      <c r="L4769" s="27">
        <v>1.0</v>
      </c>
      <c r="M4769" s="27" t="s">
        <v>7</v>
      </c>
      <c r="N4769" s="27" t="s">
        <v>7</v>
      </c>
      <c r="O4769" s="44">
        <f>500*30</f>
        <v>15000</v>
      </c>
      <c r="P4769" s="44">
        <f>450*30</f>
        <v>13500</v>
      </c>
      <c r="Q4769" s="28" t="s">
        <v>6</v>
      </c>
      <c r="R4769" s="28" t="s">
        <v>6</v>
      </c>
      <c r="S4769" s="28" t="s">
        <v>17922</v>
      </c>
      <c r="T4769" s="25" t="s">
        <v>19255</v>
      </c>
      <c r="U4769" s="25" t="s">
        <v>87</v>
      </c>
      <c r="V4769" s="29"/>
      <c r="W4769" s="20"/>
      <c r="X4769" s="20"/>
      <c r="Y4769" s="20"/>
      <c r="Z4769" s="20"/>
      <c r="AA4769" s="20"/>
      <c r="AB4769" s="20"/>
      <c r="AC4769" s="20"/>
      <c r="AD4769" s="20"/>
      <c r="AE4769" s="20"/>
      <c r="AF4769" s="20"/>
      <c r="AG4769" s="20"/>
      <c r="AH4769" s="20"/>
    </row>
    <row r="4770">
      <c r="A4770" s="34">
        <v>335155.0</v>
      </c>
      <c r="B4770" s="35" t="s">
        <v>19256</v>
      </c>
      <c r="C4770" s="35" t="s">
        <v>19257</v>
      </c>
      <c r="D4770" s="35" t="s">
        <v>19258</v>
      </c>
      <c r="E4770" s="35" t="s">
        <v>43</v>
      </c>
      <c r="F4770" s="34">
        <v>11427.0</v>
      </c>
      <c r="G4770" s="34">
        <v>7.1846808E9</v>
      </c>
      <c r="H4770" s="51" t="s">
        <v>19259</v>
      </c>
      <c r="I4770" s="14" t="s">
        <v>754</v>
      </c>
      <c r="J4770" s="15">
        <v>44543.0</v>
      </c>
      <c r="K4770" s="15">
        <v>44543.0</v>
      </c>
      <c r="L4770" s="16">
        <v>1.0</v>
      </c>
      <c r="M4770" s="16" t="s">
        <v>7</v>
      </c>
      <c r="N4770" s="16" t="s">
        <v>7</v>
      </c>
      <c r="O4770" s="49">
        <f t="shared" ref="O4770:P4770" si="41">400*30</f>
        <v>12000</v>
      </c>
      <c r="P4770" s="49">
        <f t="shared" si="41"/>
        <v>12000</v>
      </c>
      <c r="Q4770" s="17" t="s">
        <v>6</v>
      </c>
      <c r="R4770" s="17" t="s">
        <v>6</v>
      </c>
      <c r="S4770" s="49">
        <f>400*30</f>
        <v>12000</v>
      </c>
      <c r="T4770" s="14" t="s">
        <v>19260</v>
      </c>
      <c r="U4770" s="14" t="s">
        <v>87</v>
      </c>
      <c r="V4770" s="18"/>
      <c r="W4770" s="20"/>
      <c r="X4770" s="20"/>
      <c r="Y4770" s="20"/>
      <c r="Z4770" s="20"/>
      <c r="AA4770" s="20"/>
      <c r="AB4770" s="20"/>
      <c r="AC4770" s="20"/>
      <c r="AD4770" s="20"/>
      <c r="AE4770" s="20"/>
      <c r="AF4770" s="20"/>
      <c r="AG4770" s="20"/>
      <c r="AH4770" s="20"/>
    </row>
    <row r="4771">
      <c r="A4771" s="30">
        <v>335160.0</v>
      </c>
      <c r="B4771" s="31" t="s">
        <v>19261</v>
      </c>
      <c r="C4771" s="31" t="s">
        <v>19262</v>
      </c>
      <c r="D4771" s="31" t="s">
        <v>19263</v>
      </c>
      <c r="E4771" s="31" t="s">
        <v>43</v>
      </c>
      <c r="F4771" s="30">
        <v>11563.0</v>
      </c>
      <c r="G4771" s="30">
        <v>5.165992744E9</v>
      </c>
      <c r="H4771" s="42" t="s">
        <v>19264</v>
      </c>
      <c r="I4771" s="25" t="s">
        <v>754</v>
      </c>
      <c r="J4771" s="26">
        <v>44543.0</v>
      </c>
      <c r="K4771" s="26">
        <v>44543.0</v>
      </c>
      <c r="L4771" s="27">
        <v>1.0</v>
      </c>
      <c r="M4771" s="27" t="s">
        <v>7</v>
      </c>
      <c r="N4771" s="27" t="s">
        <v>153</v>
      </c>
      <c r="O4771" s="44">
        <f>530*30</f>
        <v>15900</v>
      </c>
      <c r="P4771" s="44">
        <f>495*30</f>
        <v>14850</v>
      </c>
      <c r="Q4771" s="28" t="s">
        <v>6</v>
      </c>
      <c r="R4771" s="28" t="s">
        <v>6</v>
      </c>
      <c r="S4771" s="28" t="s">
        <v>6</v>
      </c>
      <c r="T4771" s="25" t="s">
        <v>19265</v>
      </c>
      <c r="U4771" s="25" t="s">
        <v>87</v>
      </c>
      <c r="V4771" s="29"/>
      <c r="W4771" s="20"/>
      <c r="X4771" s="20"/>
      <c r="Y4771" s="20"/>
      <c r="Z4771" s="20"/>
      <c r="AA4771" s="20"/>
      <c r="AB4771" s="20"/>
      <c r="AC4771" s="20"/>
      <c r="AD4771" s="20"/>
      <c r="AE4771" s="20"/>
      <c r="AF4771" s="20"/>
      <c r="AG4771" s="20"/>
      <c r="AH4771" s="20"/>
    </row>
    <row r="4772">
      <c r="A4772" s="34">
        <v>335163.0</v>
      </c>
      <c r="B4772" s="35" t="s">
        <v>19266</v>
      </c>
      <c r="C4772" s="35" t="s">
        <v>19267</v>
      </c>
      <c r="D4772" s="35" t="s">
        <v>19268</v>
      </c>
      <c r="E4772" s="35" t="s">
        <v>43</v>
      </c>
      <c r="F4772" s="34">
        <v>11217.0</v>
      </c>
      <c r="G4772" s="34">
        <v>7.18638036E9</v>
      </c>
      <c r="H4772" s="51" t="s">
        <v>19269</v>
      </c>
      <c r="I4772" s="14" t="s">
        <v>754</v>
      </c>
      <c r="J4772" s="15">
        <v>44543.0</v>
      </c>
      <c r="K4772" s="15">
        <v>44543.0</v>
      </c>
      <c r="L4772" s="16">
        <v>3.0</v>
      </c>
      <c r="M4772" s="16" t="s">
        <v>4</v>
      </c>
      <c r="N4772" s="17" t="s">
        <v>6</v>
      </c>
      <c r="O4772" s="17" t="s">
        <v>6</v>
      </c>
      <c r="P4772" s="17" t="s">
        <v>6</v>
      </c>
      <c r="Q4772" s="17" t="s">
        <v>6</v>
      </c>
      <c r="R4772" s="17" t="s">
        <v>6</v>
      </c>
      <c r="S4772" s="17" t="s">
        <v>6</v>
      </c>
      <c r="T4772" s="14" t="s">
        <v>19270</v>
      </c>
      <c r="U4772" s="14" t="s">
        <v>87</v>
      </c>
      <c r="V4772" s="18"/>
      <c r="W4772" s="20"/>
      <c r="X4772" s="20"/>
      <c r="Y4772" s="20"/>
      <c r="Z4772" s="20"/>
      <c r="AA4772" s="20"/>
      <c r="AB4772" s="20"/>
      <c r="AC4772" s="20"/>
      <c r="AD4772" s="20"/>
      <c r="AE4772" s="20"/>
      <c r="AF4772" s="20"/>
      <c r="AG4772" s="20"/>
      <c r="AH4772" s="20"/>
    </row>
    <row r="4773">
      <c r="A4773" s="30">
        <v>335176.0</v>
      </c>
      <c r="B4773" s="31" t="s">
        <v>19271</v>
      </c>
      <c r="C4773" s="31" t="s">
        <v>19272</v>
      </c>
      <c r="D4773" s="31" t="s">
        <v>19273</v>
      </c>
      <c r="E4773" s="31" t="s">
        <v>43</v>
      </c>
      <c r="F4773" s="30">
        <v>14068.0</v>
      </c>
      <c r="G4773" s="30">
        <v>7.16639333E9</v>
      </c>
      <c r="H4773" s="42" t="s">
        <v>19274</v>
      </c>
      <c r="I4773" s="25" t="s">
        <v>754</v>
      </c>
      <c r="J4773" s="26">
        <v>44543.0</v>
      </c>
      <c r="K4773" s="43"/>
      <c r="L4773" s="27">
        <v>2.0</v>
      </c>
      <c r="M4773" s="27" t="s">
        <v>7</v>
      </c>
      <c r="N4773" s="43"/>
      <c r="O4773" s="44"/>
      <c r="P4773" s="44"/>
      <c r="Q4773" s="28" t="s">
        <v>153</v>
      </c>
      <c r="R4773" s="28" t="s">
        <v>6</v>
      </c>
      <c r="S4773" s="44"/>
      <c r="T4773" s="25" t="s">
        <v>19275</v>
      </c>
      <c r="U4773" s="25" t="s">
        <v>92</v>
      </c>
      <c r="V4773" s="29"/>
      <c r="W4773" s="20"/>
      <c r="X4773" s="20"/>
      <c r="Y4773" s="20"/>
      <c r="Z4773" s="20"/>
      <c r="AA4773" s="20"/>
      <c r="AB4773" s="20"/>
      <c r="AC4773" s="20"/>
      <c r="AD4773" s="20"/>
      <c r="AE4773" s="20"/>
      <c r="AF4773" s="20"/>
      <c r="AG4773" s="20"/>
      <c r="AH4773" s="20"/>
    </row>
    <row r="4774">
      <c r="A4774" s="34">
        <v>335178.0</v>
      </c>
      <c r="B4774" s="35" t="s">
        <v>19276</v>
      </c>
      <c r="C4774" s="35" t="s">
        <v>19277</v>
      </c>
      <c r="D4774" s="35" t="s">
        <v>19268</v>
      </c>
      <c r="E4774" s="35" t="s">
        <v>43</v>
      </c>
      <c r="F4774" s="34">
        <v>11213.0</v>
      </c>
      <c r="G4774" s="34">
        <v>7.1825298E9</v>
      </c>
      <c r="H4774" s="51" t="s">
        <v>19278</v>
      </c>
      <c r="I4774" s="14" t="s">
        <v>754</v>
      </c>
      <c r="J4774" s="15">
        <v>44543.0</v>
      </c>
      <c r="K4774" s="48"/>
      <c r="L4774" s="16">
        <v>2.0</v>
      </c>
      <c r="M4774" s="16" t="s">
        <v>7</v>
      </c>
      <c r="N4774" s="48"/>
      <c r="O4774" s="49"/>
      <c r="P4774" s="49"/>
      <c r="Q4774" s="17" t="s">
        <v>6</v>
      </c>
      <c r="R4774" s="17" t="s">
        <v>6</v>
      </c>
      <c r="S4774" s="49"/>
      <c r="T4774" s="14" t="s">
        <v>19279</v>
      </c>
      <c r="U4774" s="14" t="s">
        <v>92</v>
      </c>
      <c r="V4774" s="18"/>
      <c r="W4774" s="20"/>
      <c r="X4774" s="20"/>
      <c r="Y4774" s="20"/>
      <c r="Z4774" s="20"/>
      <c r="AA4774" s="20"/>
      <c r="AB4774" s="20"/>
      <c r="AC4774" s="20"/>
      <c r="AD4774" s="20"/>
      <c r="AE4774" s="20"/>
      <c r="AF4774" s="20"/>
      <c r="AG4774" s="20"/>
      <c r="AH4774" s="20"/>
    </row>
    <row r="4775">
      <c r="A4775" s="30">
        <v>335187.0</v>
      </c>
      <c r="B4775" s="31" t="s">
        <v>19280</v>
      </c>
      <c r="C4775" s="31" t="s">
        <v>19281</v>
      </c>
      <c r="D4775" s="31" t="s">
        <v>19134</v>
      </c>
      <c r="E4775" s="31" t="s">
        <v>43</v>
      </c>
      <c r="F4775" s="30">
        <v>10463.0</v>
      </c>
      <c r="G4775" s="30">
        <v>7.1854994E9</v>
      </c>
      <c r="H4775" s="42" t="s">
        <v>19282</v>
      </c>
      <c r="I4775" s="25" t="s">
        <v>754</v>
      </c>
      <c r="J4775" s="26">
        <v>44543.0</v>
      </c>
      <c r="K4775" s="89">
        <v>44620.0</v>
      </c>
      <c r="L4775" s="27">
        <v>2.0</v>
      </c>
      <c r="M4775" s="27" t="s">
        <v>7</v>
      </c>
      <c r="N4775" s="27" t="s">
        <v>7</v>
      </c>
      <c r="O4775" s="44">
        <f t="shared" ref="O4775:P4775" si="42">415*30</f>
        <v>12450</v>
      </c>
      <c r="P4775" s="44">
        <f t="shared" si="42"/>
        <v>12450</v>
      </c>
      <c r="Q4775" s="28" t="s">
        <v>6</v>
      </c>
      <c r="R4775" s="28" t="s">
        <v>6</v>
      </c>
      <c r="S4775" s="44">
        <f>415*30</f>
        <v>12450</v>
      </c>
      <c r="T4775" s="25" t="s">
        <v>19283</v>
      </c>
      <c r="U4775" s="25" t="s">
        <v>87</v>
      </c>
      <c r="V4775" s="29"/>
      <c r="W4775" s="20"/>
      <c r="X4775" s="20"/>
      <c r="Y4775" s="20"/>
      <c r="Z4775" s="20"/>
      <c r="AA4775" s="20"/>
      <c r="AB4775" s="20"/>
      <c r="AC4775" s="20"/>
      <c r="AD4775" s="20"/>
      <c r="AE4775" s="20"/>
      <c r="AF4775" s="20"/>
      <c r="AG4775" s="20"/>
      <c r="AH4775" s="20"/>
    </row>
    <row r="4776">
      <c r="A4776" s="34">
        <v>335196.0</v>
      </c>
      <c r="B4776" s="35" t="s">
        <v>19284</v>
      </c>
      <c r="C4776" s="35" t="s">
        <v>19285</v>
      </c>
      <c r="D4776" s="35" t="s">
        <v>19286</v>
      </c>
      <c r="E4776" s="35" t="s">
        <v>43</v>
      </c>
      <c r="F4776" s="34">
        <v>10301.0</v>
      </c>
      <c r="G4776" s="34">
        <v>7.1844778E9</v>
      </c>
      <c r="H4776" s="51" t="s">
        <v>19287</v>
      </c>
      <c r="I4776" s="14" t="s">
        <v>754</v>
      </c>
      <c r="J4776" s="15">
        <v>44543.0</v>
      </c>
      <c r="K4776" s="15">
        <v>44543.0</v>
      </c>
      <c r="L4776" s="16">
        <v>1.0</v>
      </c>
      <c r="M4776" s="16" t="s">
        <v>7</v>
      </c>
      <c r="N4776" s="16" t="s">
        <v>7</v>
      </c>
      <c r="O4776" s="17" t="s">
        <v>6</v>
      </c>
      <c r="P4776" s="17" t="s">
        <v>6</v>
      </c>
      <c r="Q4776" s="17" t="s">
        <v>6</v>
      </c>
      <c r="R4776" s="17" t="s">
        <v>6</v>
      </c>
      <c r="S4776" s="17" t="s">
        <v>6</v>
      </c>
      <c r="T4776" s="14" t="s">
        <v>19288</v>
      </c>
      <c r="U4776" s="14" t="s">
        <v>87</v>
      </c>
      <c r="V4776" s="18"/>
      <c r="W4776" s="20"/>
      <c r="X4776" s="20"/>
      <c r="Y4776" s="20"/>
      <c r="Z4776" s="20"/>
      <c r="AA4776" s="20"/>
      <c r="AB4776" s="20"/>
      <c r="AC4776" s="20"/>
      <c r="AD4776" s="20"/>
      <c r="AE4776" s="20"/>
      <c r="AF4776" s="20"/>
      <c r="AG4776" s="20"/>
      <c r="AH4776" s="20"/>
    </row>
    <row r="4777">
      <c r="A4777" s="30">
        <v>335210.0</v>
      </c>
      <c r="B4777" s="31" t="s">
        <v>19289</v>
      </c>
      <c r="C4777" s="31" t="s">
        <v>19290</v>
      </c>
      <c r="D4777" s="31" t="s">
        <v>19291</v>
      </c>
      <c r="E4777" s="31" t="s">
        <v>43</v>
      </c>
      <c r="F4777" s="30">
        <v>14895.0</v>
      </c>
      <c r="G4777" s="30">
        <v>5.85593375E9</v>
      </c>
      <c r="H4777" s="42" t="s">
        <v>19292</v>
      </c>
      <c r="I4777" s="25" t="s">
        <v>754</v>
      </c>
      <c r="J4777" s="26">
        <v>44543.0</v>
      </c>
      <c r="K4777" s="26">
        <v>44543.0</v>
      </c>
      <c r="L4777" s="27">
        <v>1.0</v>
      </c>
      <c r="M4777" s="27" t="s">
        <v>7</v>
      </c>
      <c r="N4777" s="27" t="s">
        <v>7</v>
      </c>
      <c r="O4777" s="44">
        <f>300*30</f>
        <v>9000</v>
      </c>
      <c r="P4777" s="44">
        <f>295*30</f>
        <v>8850</v>
      </c>
      <c r="Q4777" s="28" t="s">
        <v>6</v>
      </c>
      <c r="R4777" s="28" t="s">
        <v>6</v>
      </c>
      <c r="S4777" s="28" t="s">
        <v>6</v>
      </c>
      <c r="T4777" s="25" t="s">
        <v>244</v>
      </c>
      <c r="U4777" s="25" t="s">
        <v>87</v>
      </c>
      <c r="V4777" s="29"/>
      <c r="W4777" s="20"/>
      <c r="X4777" s="20"/>
      <c r="Y4777" s="20"/>
      <c r="Z4777" s="20"/>
      <c r="AA4777" s="20"/>
      <c r="AB4777" s="20"/>
      <c r="AC4777" s="20"/>
      <c r="AD4777" s="20"/>
      <c r="AE4777" s="20"/>
      <c r="AF4777" s="20"/>
      <c r="AG4777" s="20"/>
      <c r="AH4777" s="20"/>
    </row>
    <row r="4778">
      <c r="A4778" s="34">
        <v>335216.0</v>
      </c>
      <c r="B4778" s="35" t="s">
        <v>19293</v>
      </c>
      <c r="C4778" s="35" t="s">
        <v>19294</v>
      </c>
      <c r="D4778" s="35" t="s">
        <v>8751</v>
      </c>
      <c r="E4778" s="35" t="s">
        <v>43</v>
      </c>
      <c r="F4778" s="34">
        <v>14414.0</v>
      </c>
      <c r="G4778" s="34">
        <v>5.852262225E9</v>
      </c>
      <c r="H4778" s="51" t="s">
        <v>19295</v>
      </c>
      <c r="I4778" s="14" t="s">
        <v>754</v>
      </c>
      <c r="J4778" s="15">
        <v>44543.0</v>
      </c>
      <c r="K4778" s="15">
        <v>44543.0</v>
      </c>
      <c r="L4778" s="16">
        <v>1.0</v>
      </c>
      <c r="M4778" s="16" t="s">
        <v>7</v>
      </c>
      <c r="N4778" s="16" t="s">
        <v>7</v>
      </c>
      <c r="O4778" s="49">
        <f>473*30</f>
        <v>14190</v>
      </c>
      <c r="P4778" s="17">
        <f>392*30</f>
        <v>11760</v>
      </c>
      <c r="Q4778" s="17" t="s">
        <v>6</v>
      </c>
      <c r="R4778" s="17" t="s">
        <v>6</v>
      </c>
      <c r="S4778" s="17" t="s">
        <v>17922</v>
      </c>
      <c r="T4778" s="14" t="s">
        <v>19296</v>
      </c>
      <c r="U4778" s="14" t="s">
        <v>87</v>
      </c>
      <c r="V4778" s="18"/>
      <c r="W4778" s="20"/>
      <c r="X4778" s="20"/>
      <c r="Y4778" s="20"/>
      <c r="Z4778" s="20"/>
      <c r="AA4778" s="20"/>
      <c r="AB4778" s="20"/>
      <c r="AC4778" s="20"/>
      <c r="AD4778" s="20"/>
      <c r="AE4778" s="20"/>
      <c r="AF4778" s="20"/>
      <c r="AG4778" s="20"/>
      <c r="AH4778" s="20"/>
    </row>
    <row r="4779">
      <c r="A4779" s="30">
        <v>335219.0</v>
      </c>
      <c r="B4779" s="31" t="s">
        <v>19297</v>
      </c>
      <c r="C4779" s="31" t="s">
        <v>19298</v>
      </c>
      <c r="D4779" s="31" t="s">
        <v>4254</v>
      </c>
      <c r="E4779" s="31" t="s">
        <v>43</v>
      </c>
      <c r="F4779" s="30">
        <v>14513.0</v>
      </c>
      <c r="G4779" s="30">
        <v>3.15331469E9</v>
      </c>
      <c r="H4779" s="42" t="s">
        <v>19299</v>
      </c>
      <c r="I4779" s="25" t="s">
        <v>754</v>
      </c>
      <c r="J4779" s="26">
        <v>44543.0</v>
      </c>
      <c r="K4779" s="26">
        <v>44543.0</v>
      </c>
      <c r="L4779" s="27">
        <v>1.0</v>
      </c>
      <c r="M4779" s="27" t="s">
        <v>7</v>
      </c>
      <c r="N4779" s="27" t="s">
        <v>7</v>
      </c>
      <c r="O4779" s="44">
        <f>510.5*30</f>
        <v>15315</v>
      </c>
      <c r="P4779" s="44">
        <f>416.52*30</f>
        <v>12495.6</v>
      </c>
      <c r="Q4779" s="28" t="s">
        <v>6</v>
      </c>
      <c r="R4779" s="28" t="s">
        <v>6</v>
      </c>
      <c r="S4779" s="28" t="s">
        <v>17922</v>
      </c>
      <c r="T4779" s="25" t="s">
        <v>19300</v>
      </c>
      <c r="U4779" s="25" t="s">
        <v>87</v>
      </c>
      <c r="V4779" s="29"/>
      <c r="W4779" s="20"/>
      <c r="X4779" s="20"/>
      <c r="Y4779" s="20"/>
      <c r="Z4779" s="20"/>
      <c r="AA4779" s="20"/>
      <c r="AB4779" s="20"/>
      <c r="AC4779" s="20"/>
      <c r="AD4779" s="20"/>
      <c r="AE4779" s="20"/>
      <c r="AF4779" s="20"/>
      <c r="AG4779" s="20"/>
      <c r="AH4779" s="20"/>
    </row>
    <row r="4780">
      <c r="A4780" s="34">
        <v>335220.0</v>
      </c>
      <c r="B4780" s="35" t="s">
        <v>19301</v>
      </c>
      <c r="C4780" s="35" t="s">
        <v>19302</v>
      </c>
      <c r="D4780" s="35" t="s">
        <v>19303</v>
      </c>
      <c r="E4780" s="35" t="s">
        <v>43</v>
      </c>
      <c r="F4780" s="34">
        <v>12986.0</v>
      </c>
      <c r="G4780" s="34">
        <v>5.183593355E9</v>
      </c>
      <c r="H4780" s="51" t="s">
        <v>19304</v>
      </c>
      <c r="I4780" s="14" t="s">
        <v>754</v>
      </c>
      <c r="J4780" s="15">
        <v>44543.0</v>
      </c>
      <c r="K4780" s="48"/>
      <c r="L4780" s="16">
        <v>2.0</v>
      </c>
      <c r="M4780" s="16" t="s">
        <v>7</v>
      </c>
      <c r="N4780" s="48"/>
      <c r="O4780" s="49"/>
      <c r="P4780" s="49"/>
      <c r="Q4780" s="17" t="s">
        <v>6</v>
      </c>
      <c r="R4780" s="17" t="s">
        <v>6</v>
      </c>
      <c r="S4780" s="49"/>
      <c r="T4780" s="14" t="s">
        <v>19279</v>
      </c>
      <c r="U4780" s="14" t="s">
        <v>92</v>
      </c>
      <c r="V4780" s="18"/>
      <c r="W4780" s="20"/>
      <c r="X4780" s="20"/>
      <c r="Y4780" s="20"/>
      <c r="Z4780" s="20"/>
      <c r="AA4780" s="20"/>
      <c r="AB4780" s="20"/>
      <c r="AC4780" s="20"/>
      <c r="AD4780" s="20"/>
      <c r="AE4780" s="20"/>
      <c r="AF4780" s="20"/>
      <c r="AG4780" s="20"/>
      <c r="AH4780" s="20"/>
    </row>
    <row r="4781">
      <c r="A4781" s="30">
        <v>335225.0</v>
      </c>
      <c r="B4781" s="31" t="s">
        <v>19305</v>
      </c>
      <c r="C4781" s="31" t="s">
        <v>19306</v>
      </c>
      <c r="D4781" s="31" t="s">
        <v>19139</v>
      </c>
      <c r="E4781" s="31" t="s">
        <v>43</v>
      </c>
      <c r="F4781" s="30">
        <v>14850.0</v>
      </c>
      <c r="G4781" s="30">
        <v>6.072728282E9</v>
      </c>
      <c r="H4781" s="42" t="s">
        <v>19307</v>
      </c>
      <c r="I4781" s="25" t="s">
        <v>754</v>
      </c>
      <c r="J4781" s="26">
        <v>44543.0</v>
      </c>
      <c r="K4781" s="89">
        <v>44620.0</v>
      </c>
      <c r="L4781" s="27">
        <v>2.0</v>
      </c>
      <c r="M4781" s="27" t="s">
        <v>7</v>
      </c>
      <c r="N4781" s="27" t="s">
        <v>7</v>
      </c>
      <c r="O4781" s="44">
        <f>355*30</f>
        <v>10650</v>
      </c>
      <c r="P4781" s="44">
        <f>344.5*30</f>
        <v>10335</v>
      </c>
      <c r="Q4781" s="28" t="s">
        <v>6</v>
      </c>
      <c r="R4781" s="28" t="s">
        <v>6</v>
      </c>
      <c r="S4781" s="28" t="s">
        <v>6</v>
      </c>
      <c r="T4781" s="25" t="s">
        <v>19308</v>
      </c>
      <c r="U4781" s="25" t="s">
        <v>87</v>
      </c>
      <c r="V4781" s="29"/>
      <c r="W4781" s="20"/>
      <c r="X4781" s="20"/>
      <c r="Y4781" s="20"/>
      <c r="Z4781" s="20"/>
      <c r="AA4781" s="20"/>
      <c r="AB4781" s="20"/>
      <c r="AC4781" s="20"/>
      <c r="AD4781" s="20"/>
      <c r="AE4781" s="20"/>
      <c r="AF4781" s="20"/>
      <c r="AG4781" s="20"/>
      <c r="AH4781" s="20"/>
    </row>
    <row r="4782">
      <c r="A4782" s="34">
        <v>335226.0</v>
      </c>
      <c r="B4782" s="35" t="s">
        <v>19309</v>
      </c>
      <c r="C4782" s="35" t="s">
        <v>19310</v>
      </c>
      <c r="D4782" s="35" t="s">
        <v>19311</v>
      </c>
      <c r="E4782" s="35" t="s">
        <v>43</v>
      </c>
      <c r="F4782" s="34">
        <v>13850.0</v>
      </c>
      <c r="G4782" s="34">
        <v>6.077544105E9</v>
      </c>
      <c r="H4782" s="51" t="s">
        <v>19312</v>
      </c>
      <c r="I4782" s="14" t="s">
        <v>754</v>
      </c>
      <c r="J4782" s="15">
        <v>44543.0</v>
      </c>
      <c r="K4782" s="48"/>
      <c r="L4782" s="16">
        <v>1.0</v>
      </c>
      <c r="M4782" s="16" t="s">
        <v>7</v>
      </c>
      <c r="N4782" s="48"/>
      <c r="O4782" s="49"/>
      <c r="P4782" s="49"/>
      <c r="Q4782" s="17" t="s">
        <v>6</v>
      </c>
      <c r="R4782" s="17" t="s">
        <v>6</v>
      </c>
      <c r="S4782" s="49"/>
      <c r="T4782" s="14" t="s">
        <v>19217</v>
      </c>
      <c r="U4782" s="14" t="s">
        <v>92</v>
      </c>
      <c r="V4782" s="18"/>
      <c r="W4782" s="20"/>
      <c r="X4782" s="20"/>
      <c r="Y4782" s="20"/>
      <c r="Z4782" s="20"/>
      <c r="AA4782" s="20"/>
      <c r="AB4782" s="20"/>
      <c r="AC4782" s="20"/>
      <c r="AD4782" s="20"/>
      <c r="AE4782" s="20"/>
      <c r="AF4782" s="20"/>
      <c r="AG4782" s="20"/>
      <c r="AH4782" s="20"/>
    </row>
    <row r="4783">
      <c r="A4783" s="30">
        <v>335227.0</v>
      </c>
      <c r="B4783" s="31" t="s">
        <v>19313</v>
      </c>
      <c r="C4783" s="31" t="s">
        <v>19314</v>
      </c>
      <c r="D4783" s="31" t="s">
        <v>19134</v>
      </c>
      <c r="E4783" s="31" t="s">
        <v>43</v>
      </c>
      <c r="F4783" s="30">
        <v>10469.0</v>
      </c>
      <c r="G4783" s="30">
        <v>7.1837981E9</v>
      </c>
      <c r="H4783" s="42" t="s">
        <v>19315</v>
      </c>
      <c r="I4783" s="25" t="s">
        <v>754</v>
      </c>
      <c r="J4783" s="26">
        <v>44543.0</v>
      </c>
      <c r="K4783" s="26">
        <v>44543.0</v>
      </c>
      <c r="L4783" s="27">
        <v>1.0</v>
      </c>
      <c r="M4783" s="27" t="s">
        <v>7</v>
      </c>
      <c r="N4783" s="27" t="s">
        <v>7</v>
      </c>
      <c r="O4783" s="28" t="s">
        <v>6</v>
      </c>
      <c r="P4783" s="28" t="s">
        <v>6</v>
      </c>
      <c r="Q4783" s="28" t="s">
        <v>6</v>
      </c>
      <c r="R4783" s="28" t="s">
        <v>6</v>
      </c>
      <c r="S4783" s="28" t="s">
        <v>6</v>
      </c>
      <c r="T4783" s="25" t="s">
        <v>19316</v>
      </c>
      <c r="U4783" s="25" t="s">
        <v>87</v>
      </c>
      <c r="V4783" s="29"/>
      <c r="W4783" s="20"/>
      <c r="X4783" s="20"/>
      <c r="Y4783" s="20"/>
      <c r="Z4783" s="20"/>
      <c r="AA4783" s="20"/>
      <c r="AB4783" s="20"/>
      <c r="AC4783" s="20"/>
      <c r="AD4783" s="20"/>
      <c r="AE4783" s="20"/>
      <c r="AF4783" s="20"/>
      <c r="AG4783" s="20"/>
      <c r="AH4783" s="20"/>
    </row>
    <row r="4784">
      <c r="A4784" s="34">
        <v>335229.0</v>
      </c>
      <c r="B4784" s="35" t="s">
        <v>19317</v>
      </c>
      <c r="C4784" s="35" t="s">
        <v>19318</v>
      </c>
      <c r="D4784" s="35" t="s">
        <v>19319</v>
      </c>
      <c r="E4784" s="35" t="s">
        <v>43</v>
      </c>
      <c r="F4784" s="34">
        <v>12531.0</v>
      </c>
      <c r="G4784" s="34">
        <v>8.458783241E9</v>
      </c>
      <c r="H4784" s="51" t="s">
        <v>19320</v>
      </c>
      <c r="I4784" s="14" t="s">
        <v>754</v>
      </c>
      <c r="J4784" s="15">
        <v>44543.0</v>
      </c>
      <c r="K4784" s="48"/>
      <c r="L4784" s="16">
        <v>2.0</v>
      </c>
      <c r="M4784" s="16" t="s">
        <v>7</v>
      </c>
      <c r="N4784" s="48"/>
      <c r="O4784" s="49"/>
      <c r="P4784" s="49"/>
      <c r="Q4784" s="17" t="s">
        <v>6</v>
      </c>
      <c r="R4784" s="17" t="s">
        <v>6</v>
      </c>
      <c r="S4784" s="49"/>
      <c r="T4784" s="14" t="s">
        <v>19279</v>
      </c>
      <c r="U4784" s="14" t="s">
        <v>92</v>
      </c>
      <c r="V4784" s="18"/>
      <c r="W4784" s="20"/>
      <c r="X4784" s="20"/>
      <c r="Y4784" s="20"/>
      <c r="Z4784" s="20"/>
      <c r="AA4784" s="20"/>
      <c r="AB4784" s="20"/>
      <c r="AC4784" s="20"/>
      <c r="AD4784" s="20"/>
      <c r="AE4784" s="20"/>
      <c r="AF4784" s="20"/>
      <c r="AG4784" s="20"/>
      <c r="AH4784" s="20"/>
    </row>
    <row r="4785">
      <c r="A4785" s="30">
        <v>335231.0</v>
      </c>
      <c r="B4785" s="31" t="s">
        <v>19321</v>
      </c>
      <c r="C4785" s="31" t="s">
        <v>19322</v>
      </c>
      <c r="D4785" s="31" t="s">
        <v>18684</v>
      </c>
      <c r="E4785" s="31" t="s">
        <v>43</v>
      </c>
      <c r="F4785" s="30">
        <v>11797.0</v>
      </c>
      <c r="G4785" s="30">
        <v>5.1669241E9</v>
      </c>
      <c r="H4785" s="42" t="s">
        <v>19323</v>
      </c>
      <c r="I4785" s="25" t="s">
        <v>754</v>
      </c>
      <c r="J4785" s="26">
        <v>44543.0</v>
      </c>
      <c r="K4785" s="26">
        <v>44543.0</v>
      </c>
      <c r="L4785" s="27">
        <v>1.0</v>
      </c>
      <c r="M4785" s="27" t="s">
        <v>7</v>
      </c>
      <c r="N4785" s="27" t="s">
        <v>4</v>
      </c>
      <c r="O4785" s="44">
        <f>550*30</f>
        <v>16500</v>
      </c>
      <c r="P4785" s="44">
        <f>515*30</f>
        <v>15450</v>
      </c>
      <c r="Q4785" s="28" t="s">
        <v>6</v>
      </c>
      <c r="R4785" s="28" t="s">
        <v>6</v>
      </c>
      <c r="S4785" s="28" t="s">
        <v>6</v>
      </c>
      <c r="T4785" s="25" t="s">
        <v>19324</v>
      </c>
      <c r="U4785" s="25" t="s">
        <v>87</v>
      </c>
      <c r="V4785" s="29"/>
      <c r="W4785" s="20"/>
      <c r="X4785" s="20"/>
      <c r="Y4785" s="20"/>
      <c r="Z4785" s="20"/>
      <c r="AA4785" s="20"/>
      <c r="AB4785" s="20"/>
      <c r="AC4785" s="20"/>
      <c r="AD4785" s="20"/>
      <c r="AE4785" s="20"/>
      <c r="AF4785" s="20"/>
      <c r="AG4785" s="20"/>
      <c r="AH4785" s="20"/>
    </row>
    <row r="4786">
      <c r="A4786" s="34">
        <v>335233.0</v>
      </c>
      <c r="B4786" s="35" t="s">
        <v>19325</v>
      </c>
      <c r="C4786" s="35" t="s">
        <v>19326</v>
      </c>
      <c r="D4786" s="35" t="s">
        <v>5404</v>
      </c>
      <c r="E4786" s="35" t="s">
        <v>43</v>
      </c>
      <c r="F4786" s="34">
        <v>13440.0</v>
      </c>
      <c r="G4786" s="34">
        <v>3.1533654E9</v>
      </c>
      <c r="H4786" s="51" t="s">
        <v>19327</v>
      </c>
      <c r="I4786" s="14" t="s">
        <v>754</v>
      </c>
      <c r="J4786" s="15">
        <v>44543.0</v>
      </c>
      <c r="K4786" s="15">
        <v>44543.0</v>
      </c>
      <c r="L4786" s="16">
        <v>1.0</v>
      </c>
      <c r="M4786" s="16" t="s">
        <v>7</v>
      </c>
      <c r="N4786" s="16" t="s">
        <v>4</v>
      </c>
      <c r="O4786" s="49">
        <f>335*30</f>
        <v>10050</v>
      </c>
      <c r="P4786" s="49">
        <f>320*30</f>
        <v>9600</v>
      </c>
      <c r="Q4786" s="17" t="s">
        <v>6</v>
      </c>
      <c r="R4786" s="17" t="s">
        <v>6</v>
      </c>
      <c r="S4786" s="17" t="s">
        <v>6</v>
      </c>
      <c r="T4786" s="14" t="s">
        <v>19328</v>
      </c>
      <c r="U4786" s="14" t="s">
        <v>87</v>
      </c>
      <c r="V4786" s="18"/>
      <c r="W4786" s="20"/>
      <c r="X4786" s="20"/>
      <c r="Y4786" s="20"/>
      <c r="Z4786" s="20"/>
      <c r="AA4786" s="20"/>
      <c r="AB4786" s="20"/>
      <c r="AC4786" s="20"/>
      <c r="AD4786" s="20"/>
      <c r="AE4786" s="20"/>
      <c r="AF4786" s="20"/>
      <c r="AG4786" s="20"/>
      <c r="AH4786" s="20"/>
    </row>
    <row r="4787">
      <c r="A4787" s="30">
        <v>335236.0</v>
      </c>
      <c r="B4787" s="31" t="s">
        <v>19329</v>
      </c>
      <c r="C4787" s="31" t="s">
        <v>19330</v>
      </c>
      <c r="D4787" s="31" t="s">
        <v>3640</v>
      </c>
      <c r="E4787" s="31" t="s">
        <v>43</v>
      </c>
      <c r="F4787" s="30">
        <v>12167.0</v>
      </c>
      <c r="G4787" s="30">
        <v>6.076527521E9</v>
      </c>
      <c r="H4787" s="42" t="s">
        <v>19331</v>
      </c>
      <c r="I4787" s="25" t="s">
        <v>754</v>
      </c>
      <c r="J4787" s="26">
        <v>44543.0</v>
      </c>
      <c r="K4787" s="26">
        <v>44543.0</v>
      </c>
      <c r="L4787" s="27">
        <v>1.0</v>
      </c>
      <c r="M4787" s="27" t="s">
        <v>7</v>
      </c>
      <c r="N4787" s="27" t="s">
        <v>7</v>
      </c>
      <c r="O4787" s="44">
        <f>350*30</f>
        <v>10500</v>
      </c>
      <c r="P4787" s="28">
        <v>10000.0</v>
      </c>
      <c r="Q4787" s="28" t="s">
        <v>6</v>
      </c>
      <c r="R4787" s="28" t="s">
        <v>6</v>
      </c>
      <c r="S4787" s="28" t="s">
        <v>17922</v>
      </c>
      <c r="T4787" s="25" t="s">
        <v>19332</v>
      </c>
      <c r="U4787" s="25" t="s">
        <v>87</v>
      </c>
      <c r="V4787" s="29"/>
      <c r="W4787" s="20"/>
      <c r="X4787" s="20"/>
      <c r="Y4787" s="20"/>
      <c r="Z4787" s="20"/>
      <c r="AA4787" s="20"/>
      <c r="AB4787" s="20"/>
      <c r="AC4787" s="20"/>
      <c r="AD4787" s="20"/>
      <c r="AE4787" s="20"/>
      <c r="AF4787" s="20"/>
      <c r="AG4787" s="20"/>
      <c r="AH4787" s="20"/>
    </row>
    <row r="4788">
      <c r="A4788" s="34">
        <v>335239.0</v>
      </c>
      <c r="B4788" s="35" t="s">
        <v>19333</v>
      </c>
      <c r="C4788" s="35" t="s">
        <v>19334</v>
      </c>
      <c r="D4788" s="35" t="s">
        <v>19286</v>
      </c>
      <c r="E4788" s="35" t="s">
        <v>43</v>
      </c>
      <c r="F4788" s="34">
        <v>10314.0</v>
      </c>
      <c r="G4788" s="34">
        <v>7.1828979E9</v>
      </c>
      <c r="H4788" s="51" t="s">
        <v>19335</v>
      </c>
      <c r="I4788" s="14" t="s">
        <v>754</v>
      </c>
      <c r="J4788" s="15">
        <v>44543.0</v>
      </c>
      <c r="K4788" s="15">
        <v>44543.0</v>
      </c>
      <c r="L4788" s="16">
        <v>1.0</v>
      </c>
      <c r="M4788" s="16" t="s">
        <v>7</v>
      </c>
      <c r="N4788" s="16" t="s">
        <v>153</v>
      </c>
      <c r="O4788" s="49">
        <f t="shared" ref="O4788:P4788" si="43">467*30</f>
        <v>14010</v>
      </c>
      <c r="P4788" s="49">
        <f t="shared" si="43"/>
        <v>14010</v>
      </c>
      <c r="Q4788" s="17" t="s">
        <v>6</v>
      </c>
      <c r="R4788" s="17" t="s">
        <v>6</v>
      </c>
      <c r="S4788" s="17" t="s">
        <v>17922</v>
      </c>
      <c r="T4788" s="14" t="s">
        <v>19336</v>
      </c>
      <c r="U4788" s="14" t="s">
        <v>87</v>
      </c>
      <c r="V4788" s="18"/>
      <c r="W4788" s="20"/>
      <c r="X4788" s="20"/>
      <c r="Y4788" s="20"/>
      <c r="Z4788" s="20"/>
      <c r="AA4788" s="20"/>
      <c r="AB4788" s="20"/>
      <c r="AC4788" s="20"/>
      <c r="AD4788" s="20"/>
      <c r="AE4788" s="20"/>
      <c r="AF4788" s="20"/>
      <c r="AG4788" s="20"/>
      <c r="AH4788" s="20"/>
    </row>
    <row r="4789">
      <c r="A4789" s="30">
        <v>335250.0</v>
      </c>
      <c r="B4789" s="31" t="s">
        <v>19337</v>
      </c>
      <c r="C4789" s="31" t="s">
        <v>19338</v>
      </c>
      <c r="D4789" s="31" t="s">
        <v>19339</v>
      </c>
      <c r="E4789" s="31" t="s">
        <v>43</v>
      </c>
      <c r="F4789" s="30">
        <v>11021.0</v>
      </c>
      <c r="G4789" s="30">
        <v>5.163659229E9</v>
      </c>
      <c r="H4789" s="42" t="s">
        <v>19340</v>
      </c>
      <c r="I4789" s="25" t="s">
        <v>754</v>
      </c>
      <c r="J4789" s="26">
        <v>44543.0</v>
      </c>
      <c r="K4789" s="26">
        <v>44543.0</v>
      </c>
      <c r="L4789" s="27">
        <v>1.0</v>
      </c>
      <c r="M4789" s="27" t="s">
        <v>7</v>
      </c>
      <c r="N4789" s="27" t="s">
        <v>7</v>
      </c>
      <c r="O4789" s="28" t="s">
        <v>6</v>
      </c>
      <c r="P4789" s="28" t="s">
        <v>6</v>
      </c>
      <c r="Q4789" s="28" t="s">
        <v>6</v>
      </c>
      <c r="R4789" s="28" t="s">
        <v>6</v>
      </c>
      <c r="S4789" s="28" t="s">
        <v>6</v>
      </c>
      <c r="T4789" s="25" t="s">
        <v>19341</v>
      </c>
      <c r="U4789" s="25" t="s">
        <v>87</v>
      </c>
      <c r="V4789" s="29"/>
      <c r="W4789" s="20"/>
      <c r="X4789" s="20"/>
      <c r="Y4789" s="20"/>
      <c r="Z4789" s="20"/>
      <c r="AA4789" s="20"/>
      <c r="AB4789" s="20"/>
      <c r="AC4789" s="20"/>
      <c r="AD4789" s="20"/>
      <c r="AE4789" s="20"/>
      <c r="AF4789" s="20"/>
      <c r="AG4789" s="20"/>
      <c r="AH4789" s="20"/>
    </row>
    <row r="4790">
      <c r="A4790" s="34">
        <v>335253.0</v>
      </c>
      <c r="B4790" s="35" t="s">
        <v>19342</v>
      </c>
      <c r="C4790" s="35" t="s">
        <v>19343</v>
      </c>
      <c r="D4790" s="35" t="s">
        <v>17226</v>
      </c>
      <c r="E4790" s="35" t="s">
        <v>43</v>
      </c>
      <c r="F4790" s="34">
        <v>13205.0</v>
      </c>
      <c r="G4790" s="34">
        <v>3.154751641E9</v>
      </c>
      <c r="H4790" s="51" t="s">
        <v>19344</v>
      </c>
      <c r="I4790" s="14" t="s">
        <v>754</v>
      </c>
      <c r="J4790" s="15">
        <v>44543.0</v>
      </c>
      <c r="K4790" s="15">
        <v>44543.0</v>
      </c>
      <c r="L4790" s="16">
        <v>3.0</v>
      </c>
      <c r="M4790" s="16" t="s">
        <v>4</v>
      </c>
      <c r="N4790" s="17" t="s">
        <v>6</v>
      </c>
      <c r="O4790" s="17" t="s">
        <v>6</v>
      </c>
      <c r="P4790" s="17" t="s">
        <v>6</v>
      </c>
      <c r="Q4790" s="17" t="s">
        <v>6</v>
      </c>
      <c r="R4790" s="17" t="s">
        <v>6</v>
      </c>
      <c r="S4790" s="17" t="s">
        <v>6</v>
      </c>
      <c r="T4790" s="14" t="s">
        <v>19345</v>
      </c>
      <c r="U4790" s="14" t="s">
        <v>87</v>
      </c>
      <c r="V4790" s="18"/>
      <c r="W4790" s="20"/>
      <c r="X4790" s="20"/>
      <c r="Y4790" s="20"/>
      <c r="Z4790" s="20"/>
      <c r="AA4790" s="20"/>
      <c r="AB4790" s="20"/>
      <c r="AC4790" s="20"/>
      <c r="AD4790" s="20"/>
      <c r="AE4790" s="20"/>
      <c r="AF4790" s="20"/>
      <c r="AG4790" s="20"/>
      <c r="AH4790" s="20"/>
    </row>
    <row r="4791">
      <c r="A4791" s="30">
        <v>335254.0</v>
      </c>
      <c r="B4791" s="31" t="s">
        <v>19346</v>
      </c>
      <c r="C4791" s="31" t="s">
        <v>19347</v>
      </c>
      <c r="D4791" s="31" t="s">
        <v>19348</v>
      </c>
      <c r="E4791" s="31" t="s">
        <v>43</v>
      </c>
      <c r="F4791" s="30">
        <v>11901.0</v>
      </c>
      <c r="G4791" s="30">
        <v>6.317277744E9</v>
      </c>
      <c r="H4791" s="42" t="s">
        <v>19349</v>
      </c>
      <c r="I4791" s="25" t="s">
        <v>754</v>
      </c>
      <c r="J4791" s="26">
        <v>44543.0</v>
      </c>
      <c r="K4791" s="26">
        <v>44543.0</v>
      </c>
      <c r="L4791" s="27">
        <v>1.0</v>
      </c>
      <c r="M4791" s="27" t="s">
        <v>7</v>
      </c>
      <c r="N4791" s="28" t="s">
        <v>6</v>
      </c>
      <c r="O4791" s="28" t="s">
        <v>6</v>
      </c>
      <c r="P4791" s="28" t="s">
        <v>6</v>
      </c>
      <c r="Q4791" s="28" t="s">
        <v>6</v>
      </c>
      <c r="R4791" s="28" t="s">
        <v>6</v>
      </c>
      <c r="S4791" s="28" t="s">
        <v>6</v>
      </c>
      <c r="T4791" s="25" t="s">
        <v>19350</v>
      </c>
      <c r="U4791" s="25" t="s">
        <v>87</v>
      </c>
      <c r="V4791" s="29"/>
      <c r="W4791" s="20"/>
      <c r="X4791" s="20"/>
      <c r="Y4791" s="20"/>
      <c r="Z4791" s="20"/>
      <c r="AA4791" s="20"/>
      <c r="AB4791" s="20"/>
      <c r="AC4791" s="20"/>
      <c r="AD4791" s="20"/>
      <c r="AE4791" s="20"/>
      <c r="AF4791" s="20"/>
      <c r="AG4791" s="20"/>
      <c r="AH4791" s="20"/>
    </row>
    <row r="4792">
      <c r="A4792" s="34">
        <v>335255.0</v>
      </c>
      <c r="B4792" s="35" t="s">
        <v>19351</v>
      </c>
      <c r="C4792" s="35" t="s">
        <v>19352</v>
      </c>
      <c r="D4792" s="35" t="s">
        <v>19353</v>
      </c>
      <c r="E4792" s="35" t="s">
        <v>43</v>
      </c>
      <c r="F4792" s="34">
        <v>14424.0</v>
      </c>
      <c r="G4792" s="34">
        <v>5.853943883E9</v>
      </c>
      <c r="H4792" s="51" t="s">
        <v>19354</v>
      </c>
      <c r="I4792" s="14" t="s">
        <v>754</v>
      </c>
      <c r="J4792" s="15">
        <v>44543.0</v>
      </c>
      <c r="K4792" s="15">
        <v>44543.0</v>
      </c>
      <c r="L4792" s="16">
        <v>1.0</v>
      </c>
      <c r="M4792" s="16" t="s">
        <v>7</v>
      </c>
      <c r="N4792" s="16" t="s">
        <v>7</v>
      </c>
      <c r="O4792" s="49">
        <f>440*30</f>
        <v>13200</v>
      </c>
      <c r="P4792" s="49">
        <f>415*30</f>
        <v>12450</v>
      </c>
      <c r="Q4792" s="17" t="s">
        <v>6</v>
      </c>
      <c r="R4792" s="17" t="s">
        <v>6</v>
      </c>
      <c r="S4792" s="17" t="s">
        <v>6</v>
      </c>
      <c r="T4792" s="14" t="s">
        <v>19355</v>
      </c>
      <c r="U4792" s="14" t="s">
        <v>87</v>
      </c>
      <c r="V4792" s="18"/>
      <c r="W4792" s="20"/>
      <c r="X4792" s="20"/>
      <c r="Y4792" s="20"/>
      <c r="Z4792" s="20"/>
      <c r="AA4792" s="20"/>
      <c r="AB4792" s="20"/>
      <c r="AC4792" s="20"/>
      <c r="AD4792" s="20"/>
      <c r="AE4792" s="20"/>
      <c r="AF4792" s="20"/>
      <c r="AG4792" s="20"/>
      <c r="AH4792" s="20"/>
    </row>
    <row r="4793">
      <c r="A4793" s="30">
        <v>335259.0</v>
      </c>
      <c r="B4793" s="31" t="s">
        <v>19356</v>
      </c>
      <c r="C4793" s="31" t="s">
        <v>19357</v>
      </c>
      <c r="D4793" s="31" t="s">
        <v>19358</v>
      </c>
      <c r="E4793" s="31" t="s">
        <v>43</v>
      </c>
      <c r="F4793" s="30">
        <v>10578.0</v>
      </c>
      <c r="G4793" s="30">
        <v>9.142773691E9</v>
      </c>
      <c r="H4793" s="42" t="s">
        <v>19359</v>
      </c>
      <c r="I4793" s="25" t="s">
        <v>754</v>
      </c>
      <c r="J4793" s="26">
        <v>44543.0</v>
      </c>
      <c r="K4793" s="89">
        <v>44623.0</v>
      </c>
      <c r="L4793" s="27">
        <v>2.0</v>
      </c>
      <c r="M4793" s="27" t="s">
        <v>7</v>
      </c>
      <c r="N4793" s="27" t="s">
        <v>7</v>
      </c>
      <c r="O4793" s="44">
        <f>460*30</f>
        <v>13800</v>
      </c>
      <c r="P4793" s="44">
        <f>445*30</f>
        <v>13350</v>
      </c>
      <c r="Q4793" s="28" t="s">
        <v>6</v>
      </c>
      <c r="R4793" s="28" t="s">
        <v>6</v>
      </c>
      <c r="S4793" s="28" t="s">
        <v>17922</v>
      </c>
      <c r="T4793" s="25" t="s">
        <v>19360</v>
      </c>
      <c r="U4793" s="25" t="s">
        <v>87</v>
      </c>
      <c r="V4793" s="29"/>
      <c r="W4793" s="20"/>
      <c r="X4793" s="20"/>
      <c r="Y4793" s="20"/>
      <c r="Z4793" s="20"/>
      <c r="AA4793" s="20"/>
      <c r="AB4793" s="20"/>
      <c r="AC4793" s="20"/>
      <c r="AD4793" s="20"/>
      <c r="AE4793" s="20"/>
      <c r="AF4793" s="20"/>
      <c r="AG4793" s="20"/>
      <c r="AH4793" s="20"/>
    </row>
    <row r="4794">
      <c r="A4794" s="34">
        <v>335263.0</v>
      </c>
      <c r="B4794" s="35" t="s">
        <v>19361</v>
      </c>
      <c r="C4794" s="35" t="s">
        <v>19362</v>
      </c>
      <c r="D4794" s="35" t="s">
        <v>8814</v>
      </c>
      <c r="E4794" s="35" t="s">
        <v>43</v>
      </c>
      <c r="F4794" s="34">
        <v>14620.0</v>
      </c>
      <c r="G4794" s="34">
        <v>5.8554684E9</v>
      </c>
      <c r="H4794" s="51" t="s">
        <v>19363</v>
      </c>
      <c r="I4794" s="14" t="s">
        <v>754</v>
      </c>
      <c r="J4794" s="15">
        <v>44543.0</v>
      </c>
      <c r="K4794" s="105">
        <v>44613.0</v>
      </c>
      <c r="L4794" s="16">
        <v>2.0</v>
      </c>
      <c r="M4794" s="16" t="s">
        <v>7</v>
      </c>
      <c r="N4794" s="48"/>
      <c r="O4794" s="17" t="s">
        <v>153</v>
      </c>
      <c r="P4794" s="17" t="s">
        <v>153</v>
      </c>
      <c r="Q4794" s="17" t="s">
        <v>19364</v>
      </c>
      <c r="R4794" s="17" t="s">
        <v>19365</v>
      </c>
      <c r="S4794" s="17" t="s">
        <v>19366</v>
      </c>
      <c r="T4794" s="139" t="s">
        <v>19367</v>
      </c>
      <c r="U4794" s="14" t="s">
        <v>92</v>
      </c>
      <c r="V4794" s="18"/>
      <c r="W4794" s="20"/>
      <c r="X4794" s="20"/>
      <c r="Y4794" s="20"/>
      <c r="Z4794" s="20"/>
      <c r="AA4794" s="20"/>
      <c r="AB4794" s="20"/>
      <c r="AC4794" s="20"/>
      <c r="AD4794" s="20"/>
      <c r="AE4794" s="20"/>
      <c r="AF4794" s="20"/>
      <c r="AG4794" s="20"/>
      <c r="AH4794" s="20"/>
    </row>
    <row r="4795">
      <c r="A4795" s="30">
        <v>335273.0</v>
      </c>
      <c r="B4795" s="31" t="s">
        <v>19368</v>
      </c>
      <c r="C4795" s="31" t="s">
        <v>19369</v>
      </c>
      <c r="D4795" s="31" t="s">
        <v>19286</v>
      </c>
      <c r="E4795" s="31" t="s">
        <v>43</v>
      </c>
      <c r="F4795" s="30">
        <v>10301.0</v>
      </c>
      <c r="G4795" s="30">
        <v>7.1827313E9</v>
      </c>
      <c r="H4795" s="42" t="s">
        <v>19370</v>
      </c>
      <c r="I4795" s="25" t="s">
        <v>754</v>
      </c>
      <c r="J4795" s="26">
        <v>44544.0</v>
      </c>
      <c r="K4795" s="26">
        <v>44544.0</v>
      </c>
      <c r="L4795" s="27">
        <v>1.0</v>
      </c>
      <c r="M4795" s="27" t="s">
        <v>7</v>
      </c>
      <c r="N4795" s="27" t="s">
        <v>7</v>
      </c>
      <c r="O4795" s="44">
        <f t="shared" ref="O4795:P4795" si="44">378*30</f>
        <v>11340</v>
      </c>
      <c r="P4795" s="44">
        <f t="shared" si="44"/>
        <v>11340</v>
      </c>
      <c r="Q4795" s="28" t="s">
        <v>6</v>
      </c>
      <c r="R4795" s="28" t="s">
        <v>6</v>
      </c>
      <c r="S4795" s="44">
        <f>378*30</f>
        <v>11340</v>
      </c>
      <c r="T4795" s="25" t="s">
        <v>19371</v>
      </c>
      <c r="U4795" s="25" t="s">
        <v>87</v>
      </c>
      <c r="V4795" s="29"/>
      <c r="W4795" s="20"/>
      <c r="X4795" s="20"/>
      <c r="Y4795" s="20"/>
      <c r="Z4795" s="20"/>
      <c r="AA4795" s="20"/>
      <c r="AB4795" s="20"/>
      <c r="AC4795" s="20"/>
      <c r="AD4795" s="20"/>
      <c r="AE4795" s="20"/>
      <c r="AF4795" s="20"/>
      <c r="AG4795" s="20"/>
      <c r="AH4795" s="20"/>
    </row>
    <row r="4796">
      <c r="A4796" s="34">
        <v>335274.0</v>
      </c>
      <c r="B4796" s="35" t="s">
        <v>19372</v>
      </c>
      <c r="C4796" s="35" t="s">
        <v>19373</v>
      </c>
      <c r="D4796" s="35" t="s">
        <v>19374</v>
      </c>
      <c r="E4796" s="35" t="s">
        <v>43</v>
      </c>
      <c r="F4796" s="34">
        <v>11944.0</v>
      </c>
      <c r="G4796" s="34">
        <v>6.31477211E9</v>
      </c>
      <c r="H4796" s="51" t="s">
        <v>19375</v>
      </c>
      <c r="I4796" s="14" t="s">
        <v>754</v>
      </c>
      <c r="J4796" s="15">
        <v>44544.0</v>
      </c>
      <c r="K4796" s="105">
        <v>44620.0</v>
      </c>
      <c r="L4796" s="16">
        <v>1.0</v>
      </c>
      <c r="M4796" s="16" t="s">
        <v>7</v>
      </c>
      <c r="N4796" s="16" t="s">
        <v>7</v>
      </c>
      <c r="O4796" s="49">
        <f>560.7*30</f>
        <v>16821</v>
      </c>
      <c r="P4796" s="49">
        <f>539.34*30</f>
        <v>16180.2</v>
      </c>
      <c r="Q4796" s="17" t="s">
        <v>6</v>
      </c>
      <c r="R4796" s="17" t="s">
        <v>6</v>
      </c>
      <c r="S4796" s="17" t="s">
        <v>8433</v>
      </c>
      <c r="T4796" s="14" t="s">
        <v>19376</v>
      </c>
      <c r="U4796" s="14" t="s">
        <v>87</v>
      </c>
      <c r="V4796" s="18"/>
      <c r="W4796" s="20"/>
      <c r="X4796" s="20"/>
      <c r="Y4796" s="20"/>
      <c r="Z4796" s="20"/>
      <c r="AA4796" s="20"/>
      <c r="AB4796" s="20"/>
      <c r="AC4796" s="20"/>
      <c r="AD4796" s="20"/>
      <c r="AE4796" s="20"/>
      <c r="AF4796" s="20"/>
      <c r="AG4796" s="20"/>
      <c r="AH4796" s="20"/>
    </row>
    <row r="4797">
      <c r="A4797" s="30">
        <v>335284.0</v>
      </c>
      <c r="B4797" s="31" t="s">
        <v>19377</v>
      </c>
      <c r="C4797" s="31" t="s">
        <v>19378</v>
      </c>
      <c r="D4797" s="31" t="s">
        <v>13974</v>
      </c>
      <c r="E4797" s="31" t="s">
        <v>43</v>
      </c>
      <c r="F4797" s="30">
        <v>11803.0</v>
      </c>
      <c r="G4797" s="30">
        <v>5.1643306E9</v>
      </c>
      <c r="H4797" s="42" t="s">
        <v>19379</v>
      </c>
      <c r="I4797" s="25" t="s">
        <v>754</v>
      </c>
      <c r="J4797" s="26">
        <v>44544.0</v>
      </c>
      <c r="K4797" s="43"/>
      <c r="L4797" s="27">
        <v>2.0</v>
      </c>
      <c r="M4797" s="27" t="s">
        <v>7</v>
      </c>
      <c r="N4797" s="43"/>
      <c r="O4797" s="44"/>
      <c r="P4797" s="44"/>
      <c r="Q4797" s="28" t="s">
        <v>6</v>
      </c>
      <c r="R4797" s="28" t="s">
        <v>6</v>
      </c>
      <c r="S4797" s="44"/>
      <c r="T4797" s="25" t="s">
        <v>19380</v>
      </c>
      <c r="U4797" s="25" t="s">
        <v>92</v>
      </c>
      <c r="V4797" s="29"/>
      <c r="W4797" s="20"/>
      <c r="X4797" s="20"/>
      <c r="Y4797" s="20"/>
      <c r="Z4797" s="20"/>
      <c r="AA4797" s="20"/>
      <c r="AB4797" s="20"/>
      <c r="AC4797" s="20"/>
      <c r="AD4797" s="20"/>
      <c r="AE4797" s="20"/>
      <c r="AF4797" s="20"/>
      <c r="AG4797" s="20"/>
      <c r="AH4797" s="20"/>
    </row>
    <row r="4798">
      <c r="A4798" s="34">
        <v>335286.0</v>
      </c>
      <c r="B4798" s="35" t="s">
        <v>19381</v>
      </c>
      <c r="C4798" s="35" t="s">
        <v>19382</v>
      </c>
      <c r="D4798" s="35" t="s">
        <v>8423</v>
      </c>
      <c r="E4798" s="35" t="s">
        <v>43</v>
      </c>
      <c r="F4798" s="34">
        <v>11743.0</v>
      </c>
      <c r="G4798" s="34">
        <v>6.3127158E9</v>
      </c>
      <c r="H4798" s="51" t="s">
        <v>19383</v>
      </c>
      <c r="I4798" s="14" t="s">
        <v>754</v>
      </c>
      <c r="J4798" s="15">
        <v>44544.0</v>
      </c>
      <c r="K4798" s="105">
        <v>44621.0</v>
      </c>
      <c r="L4798" s="16">
        <v>2.0</v>
      </c>
      <c r="M4798" s="16" t="s">
        <v>7</v>
      </c>
      <c r="N4798" s="16" t="s">
        <v>7</v>
      </c>
      <c r="O4798" s="49">
        <f>670*30</f>
        <v>20100</v>
      </c>
      <c r="P4798" s="49">
        <f>660*30</f>
        <v>19800</v>
      </c>
      <c r="Q4798" s="17" t="s">
        <v>6</v>
      </c>
      <c r="R4798" s="17" t="s">
        <v>6</v>
      </c>
      <c r="S4798" s="17" t="s">
        <v>8433</v>
      </c>
      <c r="T4798" s="14" t="s">
        <v>19384</v>
      </c>
      <c r="U4798" s="14" t="s">
        <v>87</v>
      </c>
      <c r="V4798" s="18"/>
      <c r="W4798" s="20"/>
      <c r="X4798" s="20"/>
      <c r="Y4798" s="20"/>
      <c r="Z4798" s="20"/>
      <c r="AA4798" s="20"/>
      <c r="AB4798" s="20"/>
      <c r="AC4798" s="20"/>
      <c r="AD4798" s="20"/>
      <c r="AE4798" s="20"/>
      <c r="AF4798" s="20"/>
      <c r="AG4798" s="20"/>
      <c r="AH4798" s="20"/>
    </row>
    <row r="4799">
      <c r="A4799" s="30">
        <v>335287.0</v>
      </c>
      <c r="B4799" s="31" t="s">
        <v>19385</v>
      </c>
      <c r="C4799" s="31" t="s">
        <v>19386</v>
      </c>
      <c r="D4799" s="31" t="s">
        <v>5349</v>
      </c>
      <c r="E4799" s="31" t="s">
        <v>43</v>
      </c>
      <c r="F4799" s="30">
        <v>10471.0</v>
      </c>
      <c r="G4799" s="30">
        <v>7.1854922E9</v>
      </c>
      <c r="H4799" s="42" t="s">
        <v>19387</v>
      </c>
      <c r="I4799" s="25" t="s">
        <v>754</v>
      </c>
      <c r="J4799" s="26">
        <v>44544.0</v>
      </c>
      <c r="K4799" s="26">
        <v>44544.0</v>
      </c>
      <c r="L4799" s="27">
        <v>1.0</v>
      </c>
      <c r="M4799" s="27" t="s">
        <v>7</v>
      </c>
      <c r="N4799" s="27" t="s">
        <v>7</v>
      </c>
      <c r="O4799" s="44">
        <f>390*30</f>
        <v>11700</v>
      </c>
      <c r="P4799" s="44">
        <f>365*30</f>
        <v>10950</v>
      </c>
      <c r="Q4799" s="28" t="s">
        <v>6</v>
      </c>
      <c r="R4799" s="28" t="s">
        <v>6</v>
      </c>
      <c r="S4799" s="28" t="s">
        <v>17922</v>
      </c>
      <c r="T4799" s="25" t="s">
        <v>19388</v>
      </c>
      <c r="U4799" s="25" t="s">
        <v>87</v>
      </c>
      <c r="V4799" s="29"/>
      <c r="W4799" s="20"/>
      <c r="X4799" s="20"/>
      <c r="Y4799" s="20"/>
      <c r="Z4799" s="20"/>
      <c r="AA4799" s="20"/>
      <c r="AB4799" s="20"/>
      <c r="AC4799" s="20"/>
      <c r="AD4799" s="20"/>
      <c r="AE4799" s="20"/>
      <c r="AF4799" s="20"/>
      <c r="AG4799" s="20"/>
      <c r="AH4799" s="20"/>
    </row>
    <row r="4800">
      <c r="A4800" s="34">
        <v>335289.0</v>
      </c>
      <c r="B4800" s="35" t="s">
        <v>19389</v>
      </c>
      <c r="C4800" s="35" t="s">
        <v>19390</v>
      </c>
      <c r="D4800" s="35" t="s">
        <v>19391</v>
      </c>
      <c r="E4800" s="35" t="s">
        <v>43</v>
      </c>
      <c r="F4800" s="34">
        <v>14527.0</v>
      </c>
      <c r="G4800" s="34">
        <v>3.155312731E9</v>
      </c>
      <c r="H4800" s="51" t="s">
        <v>19392</v>
      </c>
      <c r="I4800" s="14" t="s">
        <v>754</v>
      </c>
      <c r="J4800" s="15">
        <v>44544.0</v>
      </c>
      <c r="K4800" s="15">
        <v>44544.0</v>
      </c>
      <c r="L4800" s="16">
        <v>1.0</v>
      </c>
      <c r="M4800" s="16" t="s">
        <v>7</v>
      </c>
      <c r="N4800" s="16" t="s">
        <v>7</v>
      </c>
      <c r="O4800" s="17" t="s">
        <v>6</v>
      </c>
      <c r="P4800" s="17" t="s">
        <v>6</v>
      </c>
      <c r="Q4800" s="17" t="s">
        <v>6</v>
      </c>
      <c r="R4800" s="17" t="s">
        <v>6</v>
      </c>
      <c r="S4800" s="17" t="s">
        <v>6</v>
      </c>
      <c r="T4800" s="14" t="s">
        <v>19393</v>
      </c>
      <c r="U4800" s="14" t="s">
        <v>87</v>
      </c>
      <c r="V4800" s="18"/>
      <c r="W4800" s="20"/>
      <c r="X4800" s="20"/>
      <c r="Y4800" s="20"/>
      <c r="Z4800" s="20"/>
      <c r="AA4800" s="20"/>
      <c r="AB4800" s="20"/>
      <c r="AC4800" s="20"/>
      <c r="AD4800" s="20"/>
      <c r="AE4800" s="20"/>
      <c r="AF4800" s="20"/>
      <c r="AG4800" s="20"/>
      <c r="AH4800" s="20"/>
    </row>
    <row r="4801">
      <c r="A4801" s="30">
        <v>335294.0</v>
      </c>
      <c r="B4801" s="31" t="s">
        <v>19394</v>
      </c>
      <c r="C4801" s="31" t="s">
        <v>19395</v>
      </c>
      <c r="D4801" s="31" t="s">
        <v>19234</v>
      </c>
      <c r="E4801" s="31" t="s">
        <v>43</v>
      </c>
      <c r="F4801" s="30">
        <v>11354.0</v>
      </c>
      <c r="G4801" s="30">
        <v>7.1893975E9</v>
      </c>
      <c r="H4801" s="42" t="s">
        <v>19396</v>
      </c>
      <c r="I4801" s="25" t="s">
        <v>754</v>
      </c>
      <c r="J4801" s="26">
        <v>44544.0</v>
      </c>
      <c r="K4801" s="26">
        <v>44544.0</v>
      </c>
      <c r="L4801" s="27">
        <v>1.0</v>
      </c>
      <c r="M4801" s="27" t="s">
        <v>7</v>
      </c>
      <c r="N4801" s="27" t="s">
        <v>7</v>
      </c>
      <c r="O4801" s="44">
        <f>500*30</f>
        <v>15000</v>
      </c>
      <c r="P4801" s="44">
        <f>470*30</f>
        <v>14100</v>
      </c>
      <c r="Q4801" s="28" t="s">
        <v>6</v>
      </c>
      <c r="R4801" s="28" t="s">
        <v>6</v>
      </c>
      <c r="S4801" s="28" t="s">
        <v>17922</v>
      </c>
      <c r="T4801" s="25" t="s">
        <v>19397</v>
      </c>
      <c r="U4801" s="25" t="s">
        <v>87</v>
      </c>
      <c r="V4801" s="29"/>
      <c r="W4801" s="20"/>
      <c r="X4801" s="20"/>
      <c r="Y4801" s="20"/>
      <c r="Z4801" s="20"/>
      <c r="AA4801" s="20"/>
      <c r="AB4801" s="20"/>
      <c r="AC4801" s="20"/>
      <c r="AD4801" s="20"/>
      <c r="AE4801" s="20"/>
      <c r="AF4801" s="20"/>
      <c r="AG4801" s="20"/>
      <c r="AH4801" s="20"/>
    </row>
    <row r="4802">
      <c r="A4802" s="34">
        <v>335297.0</v>
      </c>
      <c r="B4802" s="35" t="s">
        <v>19398</v>
      </c>
      <c r="C4802" s="35" t="s">
        <v>19399</v>
      </c>
      <c r="D4802" s="35" t="s">
        <v>19400</v>
      </c>
      <c r="E4802" s="35" t="s">
        <v>43</v>
      </c>
      <c r="F4802" s="34">
        <v>11570.0</v>
      </c>
      <c r="G4802" s="34">
        <v>5.16536773E9</v>
      </c>
      <c r="H4802" s="51" t="s">
        <v>19401</v>
      </c>
      <c r="I4802" s="14" t="s">
        <v>754</v>
      </c>
      <c r="J4802" s="15">
        <v>44544.0</v>
      </c>
      <c r="K4802" s="48"/>
      <c r="L4802" s="16">
        <v>2.0</v>
      </c>
      <c r="M4802" s="16" t="s">
        <v>7</v>
      </c>
      <c r="N4802" s="48"/>
      <c r="O4802" s="49"/>
      <c r="P4802" s="49"/>
      <c r="Q4802" s="17" t="s">
        <v>6</v>
      </c>
      <c r="R4802" s="17" t="s">
        <v>6</v>
      </c>
      <c r="S4802" s="49"/>
      <c r="T4802" s="14" t="s">
        <v>19402</v>
      </c>
      <c r="U4802" s="14" t="s">
        <v>92</v>
      </c>
      <c r="V4802" s="18"/>
      <c r="W4802" s="20"/>
      <c r="X4802" s="20"/>
      <c r="Y4802" s="20"/>
      <c r="Z4802" s="20"/>
      <c r="AA4802" s="20"/>
      <c r="AB4802" s="20"/>
      <c r="AC4802" s="20"/>
      <c r="AD4802" s="20"/>
      <c r="AE4802" s="20"/>
      <c r="AF4802" s="20"/>
      <c r="AG4802" s="20"/>
      <c r="AH4802" s="20"/>
    </row>
    <row r="4803">
      <c r="A4803" s="30">
        <v>335310.0</v>
      </c>
      <c r="B4803" s="31" t="s">
        <v>19403</v>
      </c>
      <c r="C4803" s="31" t="s">
        <v>19404</v>
      </c>
      <c r="D4803" s="31" t="s">
        <v>19405</v>
      </c>
      <c r="E4803" s="31" t="s">
        <v>43</v>
      </c>
      <c r="F4803" s="30">
        <v>11375.0</v>
      </c>
      <c r="G4803" s="30">
        <v>7.1879332E9</v>
      </c>
      <c r="H4803" s="42" t="s">
        <v>19406</v>
      </c>
      <c r="I4803" s="25" t="s">
        <v>754</v>
      </c>
      <c r="J4803" s="26">
        <v>44544.0</v>
      </c>
      <c r="K4803" s="43"/>
      <c r="L4803" s="27">
        <v>2.0</v>
      </c>
      <c r="M4803" s="27" t="s">
        <v>7</v>
      </c>
      <c r="N4803" s="43"/>
      <c r="O4803" s="44"/>
      <c r="P4803" s="44"/>
      <c r="Q4803" s="28" t="s">
        <v>6</v>
      </c>
      <c r="R4803" s="28" t="s">
        <v>6</v>
      </c>
      <c r="S4803" s="44"/>
      <c r="T4803" s="25" t="s">
        <v>19402</v>
      </c>
      <c r="U4803" s="25" t="s">
        <v>92</v>
      </c>
      <c r="V4803" s="29"/>
      <c r="W4803" s="20"/>
      <c r="X4803" s="20"/>
      <c r="Y4803" s="20"/>
      <c r="Z4803" s="20"/>
      <c r="AA4803" s="20"/>
      <c r="AB4803" s="20"/>
      <c r="AC4803" s="20"/>
      <c r="AD4803" s="20"/>
      <c r="AE4803" s="20"/>
      <c r="AF4803" s="20"/>
      <c r="AG4803" s="20"/>
      <c r="AH4803" s="20"/>
    </row>
    <row r="4804">
      <c r="A4804" s="34">
        <v>335311.0</v>
      </c>
      <c r="B4804" s="35" t="s">
        <v>19407</v>
      </c>
      <c r="C4804" s="35" t="s">
        <v>19408</v>
      </c>
      <c r="D4804" s="35" t="s">
        <v>19409</v>
      </c>
      <c r="E4804" s="35" t="s">
        <v>43</v>
      </c>
      <c r="F4804" s="34">
        <v>10989.0</v>
      </c>
      <c r="G4804" s="34">
        <v>8.452686813E9</v>
      </c>
      <c r="H4804" s="51" t="s">
        <v>19410</v>
      </c>
      <c r="I4804" s="14" t="s">
        <v>754</v>
      </c>
      <c r="J4804" s="15">
        <v>44544.0</v>
      </c>
      <c r="K4804" s="15">
        <v>44544.0</v>
      </c>
      <c r="L4804" s="16">
        <v>1.0</v>
      </c>
      <c r="M4804" s="16" t="s">
        <v>7</v>
      </c>
      <c r="N4804" s="16" t="s">
        <v>7</v>
      </c>
      <c r="O4804" s="49">
        <f t="shared" ref="O4804:P4804" si="45">425*30</f>
        <v>12750</v>
      </c>
      <c r="P4804" s="49">
        <f t="shared" si="45"/>
        <v>12750</v>
      </c>
      <c r="Q4804" s="17" t="s">
        <v>6</v>
      </c>
      <c r="R4804" s="17" t="s">
        <v>6</v>
      </c>
      <c r="S4804" s="49">
        <f>425*30</f>
        <v>12750</v>
      </c>
      <c r="T4804" s="14" t="s">
        <v>19411</v>
      </c>
      <c r="U4804" s="14" t="s">
        <v>87</v>
      </c>
      <c r="V4804" s="18"/>
      <c r="W4804" s="20"/>
      <c r="X4804" s="20"/>
      <c r="Y4804" s="20"/>
      <c r="Z4804" s="20"/>
      <c r="AA4804" s="20"/>
      <c r="AB4804" s="20"/>
      <c r="AC4804" s="20"/>
      <c r="AD4804" s="20"/>
      <c r="AE4804" s="20"/>
      <c r="AF4804" s="20"/>
      <c r="AG4804" s="20"/>
      <c r="AH4804" s="20"/>
    </row>
    <row r="4805">
      <c r="A4805" s="30">
        <v>335312.0</v>
      </c>
      <c r="B4805" s="31" t="s">
        <v>19412</v>
      </c>
      <c r="C4805" s="31" t="s">
        <v>19413</v>
      </c>
      <c r="D4805" s="31" t="s">
        <v>19414</v>
      </c>
      <c r="E4805" s="31" t="s">
        <v>43</v>
      </c>
      <c r="F4805" s="30">
        <v>10573.0</v>
      </c>
      <c r="G4805" s="30">
        <v>9.1493712E9</v>
      </c>
      <c r="H4805" s="42" t="s">
        <v>19415</v>
      </c>
      <c r="I4805" s="25" t="s">
        <v>754</v>
      </c>
      <c r="J4805" s="26">
        <v>44544.0</v>
      </c>
      <c r="K4805" s="26">
        <v>44544.0</v>
      </c>
      <c r="L4805" s="27">
        <v>1.0</v>
      </c>
      <c r="M4805" s="27" t="s">
        <v>7</v>
      </c>
      <c r="N4805" s="27" t="s">
        <v>7</v>
      </c>
      <c r="O4805" s="44">
        <f>479*30</f>
        <v>14370</v>
      </c>
      <c r="P4805" s="44">
        <f>458*30</f>
        <v>13740</v>
      </c>
      <c r="Q4805" s="28" t="s">
        <v>6</v>
      </c>
      <c r="R4805" s="28" t="s">
        <v>6</v>
      </c>
      <c r="S4805" s="28" t="s">
        <v>17922</v>
      </c>
      <c r="T4805" s="25" t="s">
        <v>19416</v>
      </c>
      <c r="U4805" s="25" t="s">
        <v>87</v>
      </c>
      <c r="V4805" s="29"/>
      <c r="W4805" s="20"/>
      <c r="X4805" s="20"/>
      <c r="Y4805" s="20"/>
      <c r="Z4805" s="20"/>
      <c r="AA4805" s="20"/>
      <c r="AB4805" s="20"/>
      <c r="AC4805" s="20"/>
      <c r="AD4805" s="20"/>
      <c r="AE4805" s="20"/>
      <c r="AF4805" s="20"/>
      <c r="AG4805" s="20"/>
      <c r="AH4805" s="20"/>
    </row>
    <row r="4806">
      <c r="A4806" s="34">
        <v>335320.0</v>
      </c>
      <c r="B4806" s="35" t="s">
        <v>19417</v>
      </c>
      <c r="C4806" s="35" t="s">
        <v>19418</v>
      </c>
      <c r="D4806" s="35" t="s">
        <v>19419</v>
      </c>
      <c r="E4806" s="35" t="s">
        <v>43</v>
      </c>
      <c r="F4806" s="34">
        <v>10583.0</v>
      </c>
      <c r="G4806" s="34">
        <v>9.1447232E9</v>
      </c>
      <c r="H4806" s="51" t="s">
        <v>19420</v>
      </c>
      <c r="I4806" s="14" t="s">
        <v>754</v>
      </c>
      <c r="J4806" s="15">
        <v>44544.0</v>
      </c>
      <c r="K4806" s="15">
        <v>44544.0</v>
      </c>
      <c r="L4806" s="16">
        <v>1.0</v>
      </c>
      <c r="M4806" s="16" t="s">
        <v>7</v>
      </c>
      <c r="N4806" s="16" t="s">
        <v>7</v>
      </c>
      <c r="O4806" s="49">
        <f>595*30</f>
        <v>17850</v>
      </c>
      <c r="P4806" s="49">
        <f>495*30</f>
        <v>14850</v>
      </c>
      <c r="Q4806" s="17" t="s">
        <v>6</v>
      </c>
      <c r="R4806" s="17" t="s">
        <v>6</v>
      </c>
      <c r="S4806" s="17" t="s">
        <v>17922</v>
      </c>
      <c r="T4806" s="14" t="s">
        <v>19421</v>
      </c>
      <c r="U4806" s="14" t="s">
        <v>87</v>
      </c>
      <c r="V4806" s="18"/>
      <c r="W4806" s="20"/>
      <c r="X4806" s="20"/>
      <c r="Y4806" s="20"/>
      <c r="Z4806" s="20"/>
      <c r="AA4806" s="20"/>
      <c r="AB4806" s="20"/>
      <c r="AC4806" s="20"/>
      <c r="AD4806" s="20"/>
      <c r="AE4806" s="20"/>
      <c r="AF4806" s="20"/>
      <c r="AG4806" s="20"/>
      <c r="AH4806" s="20"/>
    </row>
    <row r="4807">
      <c r="A4807" s="30">
        <v>335325.0</v>
      </c>
      <c r="B4807" s="31" t="s">
        <v>19422</v>
      </c>
      <c r="C4807" s="31" t="s">
        <v>19423</v>
      </c>
      <c r="D4807" s="31" t="s">
        <v>19424</v>
      </c>
      <c r="E4807" s="31" t="s">
        <v>43</v>
      </c>
      <c r="F4807" s="30">
        <v>12801.0</v>
      </c>
      <c r="G4807" s="30">
        <v>5.187935163E9</v>
      </c>
      <c r="H4807" s="42" t="s">
        <v>19425</v>
      </c>
      <c r="I4807" s="25" t="s">
        <v>754</v>
      </c>
      <c r="J4807" s="26">
        <v>44544.0</v>
      </c>
      <c r="K4807" s="26">
        <v>44544.0</v>
      </c>
      <c r="L4807" s="27">
        <v>1.0</v>
      </c>
      <c r="M4807" s="27" t="s">
        <v>7</v>
      </c>
      <c r="N4807" s="27" t="s">
        <v>4</v>
      </c>
      <c r="O4807" s="44">
        <f>370*30</f>
        <v>11100</v>
      </c>
      <c r="P4807" s="28">
        <f>345*30</f>
        <v>10350</v>
      </c>
      <c r="Q4807" s="28" t="s">
        <v>6</v>
      </c>
      <c r="R4807" s="28" t="s">
        <v>6</v>
      </c>
      <c r="S4807" s="28" t="s">
        <v>17922</v>
      </c>
      <c r="T4807" s="25" t="s">
        <v>19426</v>
      </c>
      <c r="U4807" s="25" t="s">
        <v>87</v>
      </c>
      <c r="V4807" s="29"/>
      <c r="W4807" s="20"/>
      <c r="X4807" s="20"/>
      <c r="Y4807" s="20"/>
      <c r="Z4807" s="20"/>
      <c r="AA4807" s="20"/>
      <c r="AB4807" s="20"/>
      <c r="AC4807" s="20"/>
      <c r="AD4807" s="20"/>
      <c r="AE4807" s="20"/>
      <c r="AF4807" s="20"/>
      <c r="AG4807" s="20"/>
      <c r="AH4807" s="20"/>
    </row>
    <row r="4808">
      <c r="A4808" s="34">
        <v>335328.0</v>
      </c>
      <c r="B4808" s="35" t="s">
        <v>19427</v>
      </c>
      <c r="C4808" s="35" t="s">
        <v>19428</v>
      </c>
      <c r="D4808" s="35" t="s">
        <v>19268</v>
      </c>
      <c r="E4808" s="35" t="s">
        <v>43</v>
      </c>
      <c r="F4808" s="34">
        <v>11218.0</v>
      </c>
      <c r="G4808" s="34">
        <v>7.1863333E9</v>
      </c>
      <c r="H4808" s="51" t="s">
        <v>19429</v>
      </c>
      <c r="I4808" s="14" t="s">
        <v>754</v>
      </c>
      <c r="J4808" s="15">
        <v>44544.0</v>
      </c>
      <c r="K4808" s="48"/>
      <c r="L4808" s="16">
        <v>2.0</v>
      </c>
      <c r="M4808" s="16" t="s">
        <v>7</v>
      </c>
      <c r="N4808" s="48"/>
      <c r="O4808" s="49"/>
      <c r="P4808" s="49"/>
      <c r="Q4808" s="17" t="s">
        <v>6</v>
      </c>
      <c r="R4808" s="17" t="s">
        <v>6</v>
      </c>
      <c r="S4808" s="49"/>
      <c r="T4808" s="14" t="s">
        <v>19430</v>
      </c>
      <c r="U4808" s="14" t="s">
        <v>92</v>
      </c>
      <c r="V4808" s="18"/>
      <c r="W4808" s="20"/>
      <c r="X4808" s="20"/>
      <c r="Y4808" s="20"/>
      <c r="Z4808" s="20"/>
      <c r="AA4808" s="20"/>
      <c r="AB4808" s="20"/>
      <c r="AC4808" s="20"/>
      <c r="AD4808" s="20"/>
      <c r="AE4808" s="20"/>
      <c r="AF4808" s="20"/>
      <c r="AG4808" s="20"/>
      <c r="AH4808" s="20"/>
    </row>
    <row r="4809">
      <c r="A4809" s="30">
        <v>335332.0</v>
      </c>
      <c r="B4809" s="31" t="s">
        <v>19431</v>
      </c>
      <c r="C4809" s="31" t="s">
        <v>19432</v>
      </c>
      <c r="D4809" s="31" t="s">
        <v>19286</v>
      </c>
      <c r="E4809" s="31" t="s">
        <v>43</v>
      </c>
      <c r="F4809" s="30">
        <v>10306.0</v>
      </c>
      <c r="G4809" s="30">
        <v>7.1897918E9</v>
      </c>
      <c r="H4809" s="42" t="s">
        <v>19433</v>
      </c>
      <c r="I4809" s="25" t="s">
        <v>754</v>
      </c>
      <c r="J4809" s="26">
        <v>44544.0</v>
      </c>
      <c r="K4809" s="89">
        <v>44620.0</v>
      </c>
      <c r="L4809" s="27">
        <v>2.0</v>
      </c>
      <c r="M4809" s="27" t="s">
        <v>7</v>
      </c>
      <c r="N4809" s="27" t="s">
        <v>7</v>
      </c>
      <c r="O4809" s="44">
        <f t="shared" ref="O4809:P4809" si="46">532.4*30</f>
        <v>15972</v>
      </c>
      <c r="P4809" s="44">
        <f t="shared" si="46"/>
        <v>15972</v>
      </c>
      <c r="Q4809" s="28" t="s">
        <v>153</v>
      </c>
      <c r="R4809" s="28" t="s">
        <v>6</v>
      </c>
      <c r="S4809" s="44">
        <f>532.4*30</f>
        <v>15972</v>
      </c>
      <c r="T4809" s="200" t="s">
        <v>19434</v>
      </c>
      <c r="U4809" s="25" t="s">
        <v>87</v>
      </c>
      <c r="V4809" s="29"/>
      <c r="W4809" s="20"/>
      <c r="X4809" s="20"/>
      <c r="Y4809" s="20"/>
      <c r="Z4809" s="20"/>
      <c r="AA4809" s="20"/>
      <c r="AB4809" s="20"/>
      <c r="AC4809" s="20"/>
      <c r="AD4809" s="20"/>
      <c r="AE4809" s="20"/>
      <c r="AF4809" s="20"/>
      <c r="AG4809" s="20"/>
      <c r="AH4809" s="20"/>
    </row>
    <row r="4810">
      <c r="A4810" s="34">
        <v>335338.0</v>
      </c>
      <c r="B4810" s="35" t="s">
        <v>19435</v>
      </c>
      <c r="C4810" s="35" t="s">
        <v>19436</v>
      </c>
      <c r="D4810" s="35" t="s">
        <v>17226</v>
      </c>
      <c r="E4810" s="35" t="s">
        <v>43</v>
      </c>
      <c r="F4810" s="34">
        <v>13203.0</v>
      </c>
      <c r="G4810" s="34">
        <v>3.154741561E9</v>
      </c>
      <c r="H4810" s="51" t="s">
        <v>19437</v>
      </c>
      <c r="I4810" s="14" t="s">
        <v>754</v>
      </c>
      <c r="J4810" s="15">
        <v>44544.0</v>
      </c>
      <c r="K4810" s="15">
        <v>44544.0</v>
      </c>
      <c r="L4810" s="16">
        <v>1.0</v>
      </c>
      <c r="M4810" s="16" t="s">
        <v>7</v>
      </c>
      <c r="N4810" s="16" t="s">
        <v>7</v>
      </c>
      <c r="O4810" s="17">
        <f>500*30</f>
        <v>15000</v>
      </c>
      <c r="P4810" s="49">
        <f>460*30</f>
        <v>13800</v>
      </c>
      <c r="Q4810" s="17" t="s">
        <v>6</v>
      </c>
      <c r="R4810" s="17" t="s">
        <v>6</v>
      </c>
      <c r="S4810" s="17" t="s">
        <v>17922</v>
      </c>
      <c r="T4810" s="14" t="s">
        <v>19438</v>
      </c>
      <c r="U4810" s="14" t="s">
        <v>87</v>
      </c>
      <c r="V4810" s="18"/>
      <c r="W4810" s="20"/>
      <c r="X4810" s="20"/>
      <c r="Y4810" s="20"/>
      <c r="Z4810" s="20"/>
      <c r="AA4810" s="20"/>
      <c r="AB4810" s="20"/>
      <c r="AC4810" s="20"/>
      <c r="AD4810" s="20"/>
      <c r="AE4810" s="20"/>
      <c r="AF4810" s="20"/>
      <c r="AG4810" s="20"/>
      <c r="AH4810" s="20"/>
    </row>
    <row r="4811">
      <c r="A4811" s="30">
        <v>335340.0</v>
      </c>
      <c r="B4811" s="31" t="s">
        <v>19439</v>
      </c>
      <c r="C4811" s="31" t="s">
        <v>19440</v>
      </c>
      <c r="D4811" s="31" t="s">
        <v>19441</v>
      </c>
      <c r="E4811" s="31" t="s">
        <v>43</v>
      </c>
      <c r="F4811" s="30">
        <v>13039.0</v>
      </c>
      <c r="G4811" s="30">
        <v>3.156991619E9</v>
      </c>
      <c r="H4811" s="42" t="s">
        <v>19442</v>
      </c>
      <c r="I4811" s="25" t="s">
        <v>754</v>
      </c>
      <c r="J4811" s="26">
        <v>44544.0</v>
      </c>
      <c r="K4811" s="26">
        <v>44544.0</v>
      </c>
      <c r="L4811" s="27">
        <v>1.0</v>
      </c>
      <c r="M4811" s="27" t="s">
        <v>7</v>
      </c>
      <c r="N4811" s="27" t="s">
        <v>4</v>
      </c>
      <c r="O4811" s="44">
        <f>475*30</f>
        <v>14250</v>
      </c>
      <c r="P4811" s="28" t="s">
        <v>6</v>
      </c>
      <c r="Q4811" s="28" t="s">
        <v>6</v>
      </c>
      <c r="R4811" s="28" t="s">
        <v>6</v>
      </c>
      <c r="S4811" s="28">
        <v>14250.0</v>
      </c>
      <c r="T4811" s="25" t="s">
        <v>19443</v>
      </c>
      <c r="U4811" s="25" t="s">
        <v>87</v>
      </c>
      <c r="V4811" s="29"/>
      <c r="W4811" s="20"/>
      <c r="X4811" s="20"/>
      <c r="Y4811" s="20"/>
      <c r="Z4811" s="20"/>
      <c r="AA4811" s="20"/>
      <c r="AB4811" s="20"/>
      <c r="AC4811" s="20"/>
      <c r="AD4811" s="20"/>
      <c r="AE4811" s="20"/>
      <c r="AF4811" s="20"/>
      <c r="AG4811" s="20"/>
      <c r="AH4811" s="20"/>
    </row>
    <row r="4812">
      <c r="A4812" s="34">
        <v>335348.0</v>
      </c>
      <c r="B4812" s="35" t="s">
        <v>19444</v>
      </c>
      <c r="C4812" s="35" t="s">
        <v>19445</v>
      </c>
      <c r="D4812" s="35" t="s">
        <v>19446</v>
      </c>
      <c r="E4812" s="35" t="s">
        <v>43</v>
      </c>
      <c r="F4812" s="34">
        <v>12572.0</v>
      </c>
      <c r="G4812" s="34">
        <v>8.45871376E9</v>
      </c>
      <c r="H4812" s="51" t="s">
        <v>19447</v>
      </c>
      <c r="I4812" s="14" t="s">
        <v>754</v>
      </c>
      <c r="J4812" s="15">
        <v>44544.0</v>
      </c>
      <c r="K4812" s="48"/>
      <c r="L4812" s="16">
        <v>2.0</v>
      </c>
      <c r="M4812" s="16" t="s">
        <v>7</v>
      </c>
      <c r="N4812" s="48"/>
      <c r="O4812" s="49"/>
      <c r="P4812" s="49"/>
      <c r="Q4812" s="17" t="s">
        <v>6</v>
      </c>
      <c r="R4812" s="17" t="s">
        <v>6</v>
      </c>
      <c r="S4812" s="49"/>
      <c r="T4812" s="14" t="s">
        <v>19402</v>
      </c>
      <c r="U4812" s="14" t="s">
        <v>92</v>
      </c>
      <c r="V4812" s="18"/>
      <c r="W4812" s="20"/>
      <c r="X4812" s="20"/>
      <c r="Y4812" s="20"/>
      <c r="Z4812" s="20"/>
      <c r="AA4812" s="20"/>
      <c r="AB4812" s="20"/>
      <c r="AC4812" s="20"/>
      <c r="AD4812" s="20"/>
      <c r="AE4812" s="20"/>
      <c r="AF4812" s="20"/>
      <c r="AG4812" s="20"/>
      <c r="AH4812" s="20"/>
    </row>
    <row r="4813">
      <c r="A4813" s="30">
        <v>335349.0</v>
      </c>
      <c r="B4813" s="31" t="s">
        <v>19448</v>
      </c>
      <c r="C4813" s="31" t="s">
        <v>19449</v>
      </c>
      <c r="D4813" s="31" t="s">
        <v>19234</v>
      </c>
      <c r="E4813" s="31" t="s">
        <v>43</v>
      </c>
      <c r="F4813" s="30">
        <v>11354.0</v>
      </c>
      <c r="G4813" s="30">
        <v>7.1888607E9</v>
      </c>
      <c r="H4813" s="42" t="s">
        <v>19450</v>
      </c>
      <c r="I4813" s="25" t="s">
        <v>754</v>
      </c>
      <c r="J4813" s="26">
        <v>44544.0</v>
      </c>
      <c r="K4813" s="26">
        <v>44544.0</v>
      </c>
      <c r="L4813" s="27">
        <v>1.0</v>
      </c>
      <c r="M4813" s="27" t="s">
        <v>7</v>
      </c>
      <c r="N4813" s="27" t="s">
        <v>4</v>
      </c>
      <c r="O4813" s="44">
        <f>450*30</f>
        <v>13500</v>
      </c>
      <c r="P4813" s="44">
        <f>425*30</f>
        <v>12750</v>
      </c>
      <c r="Q4813" s="28" t="s">
        <v>6</v>
      </c>
      <c r="R4813" s="28" t="s">
        <v>6</v>
      </c>
      <c r="S4813" s="28" t="s">
        <v>153</v>
      </c>
      <c r="T4813" s="25" t="s">
        <v>19451</v>
      </c>
      <c r="U4813" s="25" t="s">
        <v>87</v>
      </c>
      <c r="V4813" s="29"/>
      <c r="W4813" s="20"/>
      <c r="X4813" s="20"/>
      <c r="Y4813" s="20"/>
      <c r="Z4813" s="20"/>
      <c r="AA4813" s="20"/>
      <c r="AB4813" s="20"/>
      <c r="AC4813" s="20"/>
      <c r="AD4813" s="20"/>
      <c r="AE4813" s="20"/>
      <c r="AF4813" s="20"/>
      <c r="AG4813" s="20"/>
      <c r="AH4813" s="20"/>
    </row>
    <row r="4814">
      <c r="A4814" s="34">
        <v>335353.0</v>
      </c>
      <c r="B4814" s="35" t="s">
        <v>19452</v>
      </c>
      <c r="C4814" s="35" t="s">
        <v>19453</v>
      </c>
      <c r="D4814" s="35" t="s">
        <v>19454</v>
      </c>
      <c r="E4814" s="35" t="s">
        <v>43</v>
      </c>
      <c r="F4814" s="34">
        <v>14740.0</v>
      </c>
      <c r="G4814" s="34">
        <v>7.169854612E9</v>
      </c>
      <c r="H4814" s="51" t="s">
        <v>19455</v>
      </c>
      <c r="I4814" s="14" t="s">
        <v>754</v>
      </c>
      <c r="J4814" s="15">
        <v>44544.0</v>
      </c>
      <c r="K4814" s="15">
        <v>44544.0</v>
      </c>
      <c r="L4814" s="16">
        <v>3.0</v>
      </c>
      <c r="M4814" s="16" t="s">
        <v>7</v>
      </c>
      <c r="N4814" s="16" t="s">
        <v>7</v>
      </c>
      <c r="O4814" s="49">
        <f>402*30</f>
        <v>12060</v>
      </c>
      <c r="P4814" s="49">
        <f>397*30</f>
        <v>11910</v>
      </c>
      <c r="Q4814" s="17" t="s">
        <v>153</v>
      </c>
      <c r="R4814" s="17" t="s">
        <v>153</v>
      </c>
      <c r="S4814" s="17" t="s">
        <v>17922</v>
      </c>
      <c r="T4814" s="14" t="s">
        <v>19456</v>
      </c>
      <c r="U4814" s="14" t="s">
        <v>87</v>
      </c>
      <c r="V4814" s="18"/>
      <c r="W4814" s="20"/>
      <c r="X4814" s="20"/>
      <c r="Y4814" s="20"/>
      <c r="Z4814" s="20"/>
      <c r="AA4814" s="20"/>
      <c r="AB4814" s="20"/>
      <c r="AC4814" s="20"/>
      <c r="AD4814" s="20"/>
      <c r="AE4814" s="20"/>
      <c r="AF4814" s="20"/>
      <c r="AG4814" s="20"/>
      <c r="AH4814" s="20"/>
    </row>
    <row r="4815">
      <c r="A4815" s="30">
        <v>335357.0</v>
      </c>
      <c r="B4815" s="31" t="s">
        <v>19457</v>
      </c>
      <c r="C4815" s="31" t="s">
        <v>19458</v>
      </c>
      <c r="D4815" s="31" t="s">
        <v>19459</v>
      </c>
      <c r="E4815" s="31" t="s">
        <v>43</v>
      </c>
      <c r="F4815" s="30">
        <v>14760.0</v>
      </c>
      <c r="G4815" s="30">
        <v>7.16373191E9</v>
      </c>
      <c r="H4815" s="42" t="s">
        <v>19460</v>
      </c>
      <c r="I4815" s="25" t="s">
        <v>754</v>
      </c>
      <c r="J4815" s="26">
        <v>44544.0</v>
      </c>
      <c r="K4815" s="26">
        <v>44544.0</v>
      </c>
      <c r="L4815" s="27">
        <v>1.0</v>
      </c>
      <c r="M4815" s="27" t="s">
        <v>7</v>
      </c>
      <c r="N4815" s="27" t="s">
        <v>6</v>
      </c>
      <c r="O4815" s="27" t="s">
        <v>6</v>
      </c>
      <c r="P4815" s="27" t="s">
        <v>6</v>
      </c>
      <c r="Q4815" s="27" t="s">
        <v>6</v>
      </c>
      <c r="R4815" s="27" t="s">
        <v>6</v>
      </c>
      <c r="S4815" s="27" t="s">
        <v>6</v>
      </c>
      <c r="T4815" s="25" t="s">
        <v>19350</v>
      </c>
      <c r="U4815" s="25" t="s">
        <v>87</v>
      </c>
      <c r="V4815" s="29"/>
      <c r="W4815" s="20"/>
      <c r="X4815" s="20"/>
      <c r="Y4815" s="20"/>
      <c r="Z4815" s="20"/>
      <c r="AA4815" s="20"/>
      <c r="AB4815" s="20"/>
      <c r="AC4815" s="20"/>
      <c r="AD4815" s="20"/>
      <c r="AE4815" s="20"/>
      <c r="AF4815" s="20"/>
      <c r="AG4815" s="20"/>
      <c r="AH4815" s="20"/>
    </row>
    <row r="4816">
      <c r="A4816" s="34">
        <v>335358.0</v>
      </c>
      <c r="B4816" s="35" t="s">
        <v>19461</v>
      </c>
      <c r="C4816" s="35" t="s">
        <v>19462</v>
      </c>
      <c r="D4816" s="35" t="s">
        <v>19134</v>
      </c>
      <c r="E4816" s="35" t="s">
        <v>43</v>
      </c>
      <c r="F4816" s="34">
        <v>10467.0</v>
      </c>
      <c r="G4816" s="34">
        <v>7.1879811E9</v>
      </c>
      <c r="H4816" s="51" t="s">
        <v>19463</v>
      </c>
      <c r="I4816" s="14" t="s">
        <v>754</v>
      </c>
      <c r="J4816" s="15">
        <v>44544.0</v>
      </c>
      <c r="K4816" s="48"/>
      <c r="L4816" s="16">
        <v>2.0</v>
      </c>
      <c r="M4816" s="16" t="s">
        <v>7</v>
      </c>
      <c r="N4816" s="48"/>
      <c r="O4816" s="49"/>
      <c r="P4816" s="49"/>
      <c r="Q4816" s="17" t="s">
        <v>6</v>
      </c>
      <c r="R4816" s="17" t="s">
        <v>6</v>
      </c>
      <c r="S4816" s="49"/>
      <c r="T4816" s="14" t="s">
        <v>19464</v>
      </c>
      <c r="U4816" s="14" t="s">
        <v>92</v>
      </c>
      <c r="V4816" s="18"/>
      <c r="W4816" s="20"/>
      <c r="X4816" s="20"/>
      <c r="Y4816" s="20"/>
      <c r="Z4816" s="20"/>
      <c r="AA4816" s="20"/>
      <c r="AB4816" s="20"/>
      <c r="AC4816" s="20"/>
      <c r="AD4816" s="20"/>
      <c r="AE4816" s="20"/>
      <c r="AF4816" s="20"/>
      <c r="AG4816" s="20"/>
      <c r="AH4816" s="20"/>
    </row>
    <row r="4817">
      <c r="A4817" s="30">
        <v>335364.0</v>
      </c>
      <c r="B4817" s="31" t="s">
        <v>19465</v>
      </c>
      <c r="C4817" s="31" t="s">
        <v>19466</v>
      </c>
      <c r="D4817" s="31" t="s">
        <v>19467</v>
      </c>
      <c r="E4817" s="31" t="s">
        <v>43</v>
      </c>
      <c r="F4817" s="30">
        <v>14727.0</v>
      </c>
      <c r="G4817" s="30">
        <v>5.859682E9</v>
      </c>
      <c r="H4817" s="42" t="s">
        <v>19468</v>
      </c>
      <c r="I4817" s="25" t="s">
        <v>754</v>
      </c>
      <c r="J4817" s="26">
        <v>44544.0</v>
      </c>
      <c r="K4817" s="26">
        <v>44544.0</v>
      </c>
      <c r="L4817" s="27">
        <v>1.0</v>
      </c>
      <c r="M4817" s="27" t="s">
        <v>7</v>
      </c>
      <c r="N4817" s="27" t="s">
        <v>7</v>
      </c>
      <c r="O4817" s="27" t="s">
        <v>6</v>
      </c>
      <c r="P4817" s="27" t="s">
        <v>6</v>
      </c>
      <c r="Q4817" s="27" t="s">
        <v>6</v>
      </c>
      <c r="R4817" s="27" t="s">
        <v>6</v>
      </c>
      <c r="S4817" s="27" t="s">
        <v>6</v>
      </c>
      <c r="T4817" s="25" t="s">
        <v>19469</v>
      </c>
      <c r="U4817" s="25" t="s">
        <v>87</v>
      </c>
      <c r="V4817" s="29"/>
      <c r="W4817" s="20"/>
      <c r="X4817" s="20"/>
      <c r="Y4817" s="20"/>
      <c r="Z4817" s="20"/>
      <c r="AA4817" s="20"/>
      <c r="AB4817" s="20"/>
      <c r="AC4817" s="20"/>
      <c r="AD4817" s="20"/>
      <c r="AE4817" s="20"/>
      <c r="AF4817" s="20"/>
      <c r="AG4817" s="20"/>
      <c r="AH4817" s="20"/>
    </row>
    <row r="4818">
      <c r="A4818" s="34">
        <v>335366.0</v>
      </c>
      <c r="B4818" s="35" t="s">
        <v>19470</v>
      </c>
      <c r="C4818" s="35" t="s">
        <v>19471</v>
      </c>
      <c r="D4818" s="35" t="s">
        <v>8814</v>
      </c>
      <c r="E4818" s="35" t="s">
        <v>43</v>
      </c>
      <c r="F4818" s="34">
        <v>14618.0</v>
      </c>
      <c r="G4818" s="34">
        <v>5.85461037E9</v>
      </c>
      <c r="H4818" s="51" t="s">
        <v>19472</v>
      </c>
      <c r="I4818" s="14" t="s">
        <v>754</v>
      </c>
      <c r="J4818" s="15">
        <v>44544.0</v>
      </c>
      <c r="K4818" s="15">
        <v>44544.0</v>
      </c>
      <c r="L4818" s="16">
        <v>1.0</v>
      </c>
      <c r="M4818" s="16" t="s">
        <v>4</v>
      </c>
      <c r="N4818" s="16" t="s">
        <v>6</v>
      </c>
      <c r="O4818" s="16" t="s">
        <v>6</v>
      </c>
      <c r="P4818" s="16" t="s">
        <v>6</v>
      </c>
      <c r="Q4818" s="16" t="s">
        <v>6</v>
      </c>
      <c r="R4818" s="16" t="s">
        <v>6</v>
      </c>
      <c r="S4818" s="16" t="s">
        <v>6</v>
      </c>
      <c r="T4818" s="14" t="s">
        <v>19270</v>
      </c>
      <c r="U4818" s="14" t="s">
        <v>87</v>
      </c>
      <c r="V4818" s="18"/>
      <c r="W4818" s="20"/>
      <c r="X4818" s="20"/>
      <c r="Y4818" s="20"/>
      <c r="Z4818" s="20"/>
      <c r="AA4818" s="20"/>
      <c r="AB4818" s="20"/>
      <c r="AC4818" s="20"/>
      <c r="AD4818" s="20"/>
      <c r="AE4818" s="20"/>
      <c r="AF4818" s="20"/>
      <c r="AG4818" s="20"/>
      <c r="AH4818" s="20"/>
    </row>
    <row r="4819">
      <c r="A4819" s="30">
        <v>335378.0</v>
      </c>
      <c r="B4819" s="31" t="s">
        <v>19473</v>
      </c>
      <c r="C4819" s="31" t="s">
        <v>19474</v>
      </c>
      <c r="D4819" s="31" t="s">
        <v>19475</v>
      </c>
      <c r="E4819" s="31" t="s">
        <v>43</v>
      </c>
      <c r="F4819" s="30">
        <v>14551.0</v>
      </c>
      <c r="G4819" s="30">
        <v>3.154839118E9</v>
      </c>
      <c r="H4819" s="42" t="s">
        <v>19476</v>
      </c>
      <c r="I4819" s="25" t="s">
        <v>754</v>
      </c>
      <c r="J4819" s="26">
        <v>44544.0</v>
      </c>
      <c r="K4819" s="26">
        <v>44544.0</v>
      </c>
      <c r="L4819" s="27">
        <v>1.0</v>
      </c>
      <c r="M4819" s="27" t="s">
        <v>7</v>
      </c>
      <c r="N4819" s="27" t="s">
        <v>7</v>
      </c>
      <c r="O4819" s="44">
        <f>499*30</f>
        <v>14970</v>
      </c>
      <c r="P4819" s="44">
        <f>475*30</f>
        <v>14250</v>
      </c>
      <c r="Q4819" s="27" t="s">
        <v>6</v>
      </c>
      <c r="R4819" s="27" t="s">
        <v>6</v>
      </c>
      <c r="S4819" s="28" t="s">
        <v>17922</v>
      </c>
      <c r="T4819" s="25" t="s">
        <v>19477</v>
      </c>
      <c r="U4819" s="25" t="s">
        <v>87</v>
      </c>
      <c r="V4819" s="29"/>
      <c r="W4819" s="20"/>
      <c r="X4819" s="20"/>
      <c r="Y4819" s="20"/>
      <c r="Z4819" s="20"/>
      <c r="AA4819" s="20"/>
      <c r="AB4819" s="20"/>
      <c r="AC4819" s="20"/>
      <c r="AD4819" s="20"/>
      <c r="AE4819" s="20"/>
      <c r="AF4819" s="20"/>
      <c r="AG4819" s="20"/>
      <c r="AH4819" s="20"/>
    </row>
    <row r="4820">
      <c r="A4820" s="34">
        <v>335380.0</v>
      </c>
      <c r="B4820" s="35" t="s">
        <v>19478</v>
      </c>
      <c r="C4820" s="35" t="s">
        <v>19479</v>
      </c>
      <c r="D4820" s="35" t="s">
        <v>19480</v>
      </c>
      <c r="E4820" s="35" t="s">
        <v>43</v>
      </c>
      <c r="F4820" s="34">
        <v>10952.0</v>
      </c>
      <c r="G4820" s="34">
        <v>8.453529E9</v>
      </c>
      <c r="H4820" s="51" t="s">
        <v>19481</v>
      </c>
      <c r="I4820" s="14" t="s">
        <v>754</v>
      </c>
      <c r="J4820" s="15">
        <v>44544.0</v>
      </c>
      <c r="K4820" s="48"/>
      <c r="L4820" s="16">
        <v>1.0</v>
      </c>
      <c r="M4820" s="16" t="s">
        <v>7</v>
      </c>
      <c r="N4820" s="48"/>
      <c r="O4820" s="49"/>
      <c r="P4820" s="49"/>
      <c r="Q4820" s="17" t="s">
        <v>6</v>
      </c>
      <c r="R4820" s="17" t="s">
        <v>6</v>
      </c>
      <c r="S4820" s="49"/>
      <c r="T4820" s="14" t="s">
        <v>19482</v>
      </c>
      <c r="U4820" s="14" t="s">
        <v>92</v>
      </c>
      <c r="V4820" s="18"/>
      <c r="W4820" s="20"/>
      <c r="X4820" s="20"/>
      <c r="Y4820" s="20"/>
      <c r="Z4820" s="20"/>
      <c r="AA4820" s="20"/>
      <c r="AB4820" s="20"/>
      <c r="AC4820" s="20"/>
      <c r="AD4820" s="20"/>
      <c r="AE4820" s="20"/>
      <c r="AF4820" s="20"/>
      <c r="AG4820" s="20"/>
      <c r="AH4820" s="20"/>
    </row>
    <row r="4821">
      <c r="A4821" s="30">
        <v>335382.0</v>
      </c>
      <c r="B4821" s="31" t="s">
        <v>19483</v>
      </c>
      <c r="C4821" s="31" t="s">
        <v>19484</v>
      </c>
      <c r="D4821" s="31" t="s">
        <v>734</v>
      </c>
      <c r="E4821" s="31" t="s">
        <v>43</v>
      </c>
      <c r="F4821" s="30">
        <v>13021.0</v>
      </c>
      <c r="G4821" s="30">
        <v>3.152530351E9</v>
      </c>
      <c r="H4821" s="42" t="s">
        <v>19485</v>
      </c>
      <c r="I4821" s="25" t="s">
        <v>754</v>
      </c>
      <c r="J4821" s="26">
        <v>44544.0</v>
      </c>
      <c r="K4821" s="26">
        <v>44544.0</v>
      </c>
      <c r="L4821" s="27">
        <v>2.0</v>
      </c>
      <c r="M4821" s="27" t="s">
        <v>7</v>
      </c>
      <c r="N4821" s="27" t="s">
        <v>6</v>
      </c>
      <c r="O4821" s="27" t="s">
        <v>6</v>
      </c>
      <c r="P4821" s="27" t="s">
        <v>6</v>
      </c>
      <c r="Q4821" s="27" t="s">
        <v>6</v>
      </c>
      <c r="R4821" s="27" t="s">
        <v>6</v>
      </c>
      <c r="S4821" s="27" t="s">
        <v>6</v>
      </c>
      <c r="T4821" s="25" t="s">
        <v>19350</v>
      </c>
      <c r="U4821" s="25" t="s">
        <v>87</v>
      </c>
      <c r="V4821" s="29"/>
      <c r="W4821" s="20"/>
      <c r="X4821" s="20"/>
      <c r="Y4821" s="20"/>
      <c r="Z4821" s="20"/>
      <c r="AA4821" s="20"/>
      <c r="AB4821" s="20"/>
      <c r="AC4821" s="20"/>
      <c r="AD4821" s="20"/>
      <c r="AE4821" s="20"/>
      <c r="AF4821" s="20"/>
      <c r="AG4821" s="20"/>
      <c r="AH4821" s="20"/>
    </row>
    <row r="4822">
      <c r="A4822" s="34">
        <v>335383.0</v>
      </c>
      <c r="B4822" s="35" t="s">
        <v>19486</v>
      </c>
      <c r="C4822" s="35" t="s">
        <v>19487</v>
      </c>
      <c r="D4822" s="35" t="s">
        <v>19488</v>
      </c>
      <c r="E4822" s="35" t="s">
        <v>43</v>
      </c>
      <c r="F4822" s="34">
        <v>10522.0</v>
      </c>
      <c r="G4822" s="34">
        <v>9.1469368E9</v>
      </c>
      <c r="H4822" s="51" t="s">
        <v>19489</v>
      </c>
      <c r="I4822" s="14" t="s">
        <v>754</v>
      </c>
      <c r="J4822" s="15">
        <v>44544.0</v>
      </c>
      <c r="K4822" s="15">
        <v>44544.0</v>
      </c>
      <c r="L4822" s="16">
        <v>1.0</v>
      </c>
      <c r="M4822" s="16" t="s">
        <v>7</v>
      </c>
      <c r="N4822" s="16" t="s">
        <v>7</v>
      </c>
      <c r="O4822" s="49">
        <f>510*30</f>
        <v>15300</v>
      </c>
      <c r="P4822" s="49">
        <f>480*30</f>
        <v>14400</v>
      </c>
      <c r="Q4822" s="16" t="s">
        <v>6</v>
      </c>
      <c r="R4822" s="16" t="s">
        <v>6</v>
      </c>
      <c r="S4822" s="17" t="s">
        <v>17922</v>
      </c>
      <c r="T4822" s="14" t="s">
        <v>19490</v>
      </c>
      <c r="U4822" s="14" t="s">
        <v>87</v>
      </c>
      <c r="V4822" s="18"/>
      <c r="W4822" s="20"/>
      <c r="X4822" s="20"/>
      <c r="Y4822" s="20"/>
      <c r="Z4822" s="20"/>
      <c r="AA4822" s="20"/>
      <c r="AB4822" s="20"/>
      <c r="AC4822" s="20"/>
      <c r="AD4822" s="20"/>
      <c r="AE4822" s="20"/>
      <c r="AF4822" s="20"/>
      <c r="AG4822" s="20"/>
      <c r="AH4822" s="20"/>
    </row>
    <row r="4823">
      <c r="A4823" s="30">
        <v>335386.0</v>
      </c>
      <c r="B4823" s="31" t="s">
        <v>19491</v>
      </c>
      <c r="C4823" s="31" t="s">
        <v>19492</v>
      </c>
      <c r="D4823" s="31" t="s">
        <v>19493</v>
      </c>
      <c r="E4823" s="31" t="s">
        <v>43</v>
      </c>
      <c r="F4823" s="30">
        <v>13357.0</v>
      </c>
      <c r="G4823" s="30">
        <v>3.15895405E9</v>
      </c>
      <c r="H4823" s="42" t="s">
        <v>19494</v>
      </c>
      <c r="I4823" s="25" t="s">
        <v>754</v>
      </c>
      <c r="J4823" s="26">
        <v>44544.0</v>
      </c>
      <c r="K4823" s="26">
        <v>44544.0</v>
      </c>
      <c r="L4823" s="27">
        <v>1.0</v>
      </c>
      <c r="M4823" s="27" t="s">
        <v>7</v>
      </c>
      <c r="N4823" s="27" t="s">
        <v>7</v>
      </c>
      <c r="O4823" s="44">
        <f>480*30</f>
        <v>14400</v>
      </c>
      <c r="P4823" s="44">
        <f>336*30</f>
        <v>10080</v>
      </c>
      <c r="Q4823" s="27" t="s">
        <v>6</v>
      </c>
      <c r="R4823" s="27" t="s">
        <v>6</v>
      </c>
      <c r="S4823" s="28" t="s">
        <v>17922</v>
      </c>
      <c r="T4823" s="25" t="s">
        <v>19495</v>
      </c>
      <c r="U4823" s="25" t="s">
        <v>87</v>
      </c>
      <c r="V4823" s="29"/>
      <c r="W4823" s="20"/>
      <c r="X4823" s="20"/>
      <c r="Y4823" s="20"/>
      <c r="Z4823" s="20"/>
      <c r="AA4823" s="20"/>
      <c r="AB4823" s="20"/>
      <c r="AC4823" s="20"/>
      <c r="AD4823" s="20"/>
      <c r="AE4823" s="20"/>
      <c r="AF4823" s="20"/>
      <c r="AG4823" s="20"/>
      <c r="AH4823" s="20"/>
    </row>
    <row r="4824">
      <c r="A4824" s="34">
        <v>335389.0</v>
      </c>
      <c r="B4824" s="35" t="s">
        <v>19496</v>
      </c>
      <c r="C4824" s="35" t="s">
        <v>19497</v>
      </c>
      <c r="D4824" s="35" t="s">
        <v>15837</v>
      </c>
      <c r="E4824" s="35" t="s">
        <v>43</v>
      </c>
      <c r="F4824" s="34">
        <v>12541.0</v>
      </c>
      <c r="G4824" s="34">
        <v>5.188513041E9</v>
      </c>
      <c r="H4824" s="51" t="s">
        <v>19498</v>
      </c>
      <c r="I4824" s="14" t="s">
        <v>754</v>
      </c>
      <c r="J4824" s="15">
        <v>44544.0</v>
      </c>
      <c r="K4824" s="105">
        <v>44621.0</v>
      </c>
      <c r="L4824" s="16">
        <v>2.0</v>
      </c>
      <c r="M4824" s="16" t="s">
        <v>7</v>
      </c>
      <c r="N4824" s="16" t="s">
        <v>7</v>
      </c>
      <c r="O4824" s="49">
        <f>422.86*30</f>
        <v>12685.8</v>
      </c>
      <c r="P4824" s="49">
        <f>405.82*30</f>
        <v>12174.6</v>
      </c>
      <c r="Q4824" s="17" t="s">
        <v>6</v>
      </c>
      <c r="R4824" s="17" t="s">
        <v>6</v>
      </c>
      <c r="S4824" s="17" t="s">
        <v>17922</v>
      </c>
      <c r="T4824" s="14" t="s">
        <v>19499</v>
      </c>
      <c r="U4824" s="14" t="s">
        <v>87</v>
      </c>
      <c r="V4824" s="18"/>
      <c r="W4824" s="20"/>
      <c r="X4824" s="20"/>
      <c r="Y4824" s="20"/>
      <c r="Z4824" s="20"/>
      <c r="AA4824" s="20"/>
      <c r="AB4824" s="20"/>
      <c r="AC4824" s="20"/>
      <c r="AD4824" s="20"/>
      <c r="AE4824" s="20"/>
      <c r="AF4824" s="20"/>
      <c r="AG4824" s="20"/>
      <c r="AH4824" s="20"/>
    </row>
    <row r="4825">
      <c r="A4825" s="30">
        <v>335398.0</v>
      </c>
      <c r="B4825" s="31" t="s">
        <v>19500</v>
      </c>
      <c r="C4825" s="31" t="s">
        <v>19501</v>
      </c>
      <c r="D4825" s="31" t="s">
        <v>19192</v>
      </c>
      <c r="E4825" s="31" t="s">
        <v>43</v>
      </c>
      <c r="F4825" s="30">
        <v>10703.0</v>
      </c>
      <c r="G4825" s="30">
        <v>9.1442398E9</v>
      </c>
      <c r="H4825" s="42" t="s">
        <v>19502</v>
      </c>
      <c r="I4825" s="25" t="s">
        <v>754</v>
      </c>
      <c r="J4825" s="26">
        <v>44544.0</v>
      </c>
      <c r="K4825" s="89">
        <v>44621.0</v>
      </c>
      <c r="L4825" s="27">
        <v>2.0</v>
      </c>
      <c r="M4825" s="27" t="s">
        <v>7</v>
      </c>
      <c r="N4825" s="27" t="s">
        <v>7</v>
      </c>
      <c r="O4825" s="44">
        <f>475*30</f>
        <v>14250</v>
      </c>
      <c r="P4825" s="44">
        <f>425*30</f>
        <v>12750</v>
      </c>
      <c r="Q4825" s="28" t="s">
        <v>6</v>
      </c>
      <c r="R4825" s="28" t="s">
        <v>6</v>
      </c>
      <c r="S4825" s="28" t="s">
        <v>17922</v>
      </c>
      <c r="T4825" s="25" t="s">
        <v>19503</v>
      </c>
      <c r="U4825" s="25" t="s">
        <v>87</v>
      </c>
      <c r="V4825" s="29"/>
      <c r="W4825" s="20"/>
      <c r="X4825" s="20"/>
      <c r="Y4825" s="20"/>
      <c r="Z4825" s="20"/>
      <c r="AA4825" s="20"/>
      <c r="AB4825" s="20"/>
      <c r="AC4825" s="20"/>
      <c r="AD4825" s="20"/>
      <c r="AE4825" s="20"/>
      <c r="AF4825" s="20"/>
      <c r="AG4825" s="20"/>
      <c r="AH4825" s="20"/>
    </row>
    <row r="4826">
      <c r="A4826" s="34">
        <v>335402.0</v>
      </c>
      <c r="B4826" s="35" t="s">
        <v>19504</v>
      </c>
      <c r="C4826" s="35" t="s">
        <v>19505</v>
      </c>
      <c r="D4826" s="35" t="s">
        <v>19506</v>
      </c>
      <c r="E4826" s="35" t="s">
        <v>43</v>
      </c>
      <c r="F4826" s="34">
        <v>11934.0</v>
      </c>
      <c r="G4826" s="34">
        <v>6.3187844E9</v>
      </c>
      <c r="H4826" s="51" t="s">
        <v>19507</v>
      </c>
      <c r="I4826" s="14" t="s">
        <v>754</v>
      </c>
      <c r="J4826" s="15">
        <v>44544.0</v>
      </c>
      <c r="K4826" s="15">
        <v>44544.0</v>
      </c>
      <c r="L4826" s="16">
        <v>1.0</v>
      </c>
      <c r="M4826" s="16" t="s">
        <v>7</v>
      </c>
      <c r="N4826" s="16" t="s">
        <v>4</v>
      </c>
      <c r="O4826" s="49">
        <f>480*30</f>
        <v>14400</v>
      </c>
      <c r="P4826" s="49">
        <f>460*30</f>
        <v>13800</v>
      </c>
      <c r="Q4826" s="16" t="s">
        <v>6</v>
      </c>
      <c r="R4826" s="16" t="s">
        <v>6</v>
      </c>
      <c r="S4826" s="17" t="s">
        <v>17922</v>
      </c>
      <c r="T4826" s="14" t="s">
        <v>19508</v>
      </c>
      <c r="U4826" s="14" t="s">
        <v>87</v>
      </c>
      <c r="V4826" s="18"/>
      <c r="W4826" s="20"/>
      <c r="X4826" s="20"/>
      <c r="Y4826" s="20"/>
      <c r="Z4826" s="20"/>
      <c r="AA4826" s="20"/>
      <c r="AB4826" s="20"/>
      <c r="AC4826" s="20"/>
      <c r="AD4826" s="20"/>
      <c r="AE4826" s="20"/>
      <c r="AF4826" s="20"/>
      <c r="AG4826" s="20"/>
      <c r="AH4826" s="20"/>
    </row>
    <row r="4827">
      <c r="A4827" s="30">
        <v>335404.0</v>
      </c>
      <c r="B4827" s="31" t="s">
        <v>19509</v>
      </c>
      <c r="C4827" s="31" t="s">
        <v>19510</v>
      </c>
      <c r="D4827" s="31" t="s">
        <v>19511</v>
      </c>
      <c r="E4827" s="31" t="s">
        <v>43</v>
      </c>
      <c r="F4827" s="30">
        <v>12580.0</v>
      </c>
      <c r="G4827" s="30">
        <v>8.4588945E9</v>
      </c>
      <c r="H4827" s="42" t="s">
        <v>19512</v>
      </c>
      <c r="I4827" s="25" t="s">
        <v>754</v>
      </c>
      <c r="J4827" s="26">
        <v>44544.0</v>
      </c>
      <c r="K4827" s="26">
        <v>44544.0</v>
      </c>
      <c r="L4827" s="27">
        <v>2.0</v>
      </c>
      <c r="M4827" s="27" t="s">
        <v>7</v>
      </c>
      <c r="N4827" s="27" t="s">
        <v>4</v>
      </c>
      <c r="O4827" s="28" t="s">
        <v>153</v>
      </c>
      <c r="P4827" s="28" t="s">
        <v>153</v>
      </c>
      <c r="Q4827" s="27" t="s">
        <v>6</v>
      </c>
      <c r="R4827" s="27" t="s">
        <v>6</v>
      </c>
      <c r="S4827" s="28" t="s">
        <v>153</v>
      </c>
      <c r="T4827" s="25" t="s">
        <v>19513</v>
      </c>
      <c r="U4827" s="25" t="s">
        <v>87</v>
      </c>
      <c r="V4827" s="29"/>
      <c r="W4827" s="20"/>
      <c r="X4827" s="20"/>
      <c r="Y4827" s="20"/>
      <c r="Z4827" s="20"/>
      <c r="AA4827" s="20"/>
      <c r="AB4827" s="20"/>
      <c r="AC4827" s="20"/>
      <c r="AD4827" s="20"/>
      <c r="AE4827" s="20"/>
      <c r="AF4827" s="20"/>
      <c r="AG4827" s="20"/>
      <c r="AH4827" s="20"/>
    </row>
    <row r="4828">
      <c r="A4828" s="34">
        <v>335405.0</v>
      </c>
      <c r="B4828" s="35" t="s">
        <v>19514</v>
      </c>
      <c r="C4828" s="35" t="s">
        <v>19515</v>
      </c>
      <c r="D4828" s="35" t="s">
        <v>19446</v>
      </c>
      <c r="E4828" s="35" t="s">
        <v>43</v>
      </c>
      <c r="F4828" s="34">
        <v>12572.0</v>
      </c>
      <c r="G4828" s="34">
        <v>8.458762011E9</v>
      </c>
      <c r="H4828" s="51" t="s">
        <v>19516</v>
      </c>
      <c r="I4828" s="14" t="s">
        <v>754</v>
      </c>
      <c r="J4828" s="15">
        <v>44544.0</v>
      </c>
      <c r="K4828" s="105">
        <v>44621.0</v>
      </c>
      <c r="L4828" s="16">
        <v>2.0</v>
      </c>
      <c r="M4828" s="16" t="s">
        <v>7</v>
      </c>
      <c r="N4828" s="16" t="s">
        <v>7</v>
      </c>
      <c r="O4828" s="49">
        <f t="shared" ref="O4828:P4828" si="47">500.89*30</f>
        <v>15026.7</v>
      </c>
      <c r="P4828" s="49">
        <f t="shared" si="47"/>
        <v>15026.7</v>
      </c>
      <c r="Q4828" s="17" t="s">
        <v>6</v>
      </c>
      <c r="R4828" s="17" t="s">
        <v>6</v>
      </c>
      <c r="S4828" s="17" t="s">
        <v>17922</v>
      </c>
      <c r="T4828" s="14" t="s">
        <v>19517</v>
      </c>
      <c r="U4828" s="14" t="s">
        <v>87</v>
      </c>
      <c r="V4828" s="18"/>
      <c r="W4828" s="20"/>
      <c r="X4828" s="20"/>
      <c r="Y4828" s="20"/>
      <c r="Z4828" s="20"/>
      <c r="AA4828" s="20"/>
      <c r="AB4828" s="20"/>
      <c r="AC4828" s="20"/>
      <c r="AD4828" s="20"/>
      <c r="AE4828" s="20"/>
      <c r="AF4828" s="20"/>
      <c r="AG4828" s="20"/>
      <c r="AH4828" s="20"/>
    </row>
    <row r="4829">
      <c r="A4829" s="30">
        <v>335407.0</v>
      </c>
      <c r="B4829" s="31" t="s">
        <v>19518</v>
      </c>
      <c r="C4829" s="31" t="s">
        <v>19519</v>
      </c>
      <c r="D4829" s="31" t="s">
        <v>19520</v>
      </c>
      <c r="E4829" s="31" t="s">
        <v>43</v>
      </c>
      <c r="F4829" s="30">
        <v>14526.0</v>
      </c>
      <c r="G4829" s="30">
        <v>5.855867433E9</v>
      </c>
      <c r="H4829" s="42" t="s">
        <v>19521</v>
      </c>
      <c r="I4829" s="25" t="s">
        <v>754</v>
      </c>
      <c r="J4829" s="26">
        <v>44544.0</v>
      </c>
      <c r="K4829" s="26">
        <v>44544.0</v>
      </c>
      <c r="L4829" s="27">
        <v>1.0</v>
      </c>
      <c r="M4829" s="27" t="s">
        <v>7</v>
      </c>
      <c r="N4829" s="27" t="s">
        <v>7</v>
      </c>
      <c r="O4829" s="28" t="s">
        <v>19522</v>
      </c>
      <c r="P4829" s="27" t="s">
        <v>6</v>
      </c>
      <c r="Q4829" s="27" t="s">
        <v>6</v>
      </c>
      <c r="R4829" s="27" t="s">
        <v>6</v>
      </c>
      <c r="S4829" s="28" t="s">
        <v>17922</v>
      </c>
      <c r="T4829" s="25" t="s">
        <v>19523</v>
      </c>
      <c r="U4829" s="25" t="s">
        <v>87</v>
      </c>
      <c r="V4829" s="29"/>
      <c r="W4829" s="20"/>
      <c r="X4829" s="20"/>
      <c r="Y4829" s="20"/>
      <c r="Z4829" s="20"/>
      <c r="AA4829" s="20"/>
      <c r="AB4829" s="20"/>
      <c r="AC4829" s="20"/>
      <c r="AD4829" s="20"/>
      <c r="AE4829" s="20"/>
      <c r="AF4829" s="20"/>
      <c r="AG4829" s="20"/>
      <c r="AH4829" s="20"/>
    </row>
    <row r="4830">
      <c r="A4830" s="34">
        <v>335408.0</v>
      </c>
      <c r="B4830" s="35" t="s">
        <v>19524</v>
      </c>
      <c r="C4830" s="35" t="s">
        <v>19525</v>
      </c>
      <c r="D4830" s="35" t="s">
        <v>19526</v>
      </c>
      <c r="E4830" s="35" t="s">
        <v>43</v>
      </c>
      <c r="F4830" s="34">
        <v>14559.0</v>
      </c>
      <c r="G4830" s="34">
        <v>5.85352481E9</v>
      </c>
      <c r="H4830" s="51" t="s">
        <v>19527</v>
      </c>
      <c r="I4830" s="14" t="s">
        <v>754</v>
      </c>
      <c r="J4830" s="15">
        <v>44544.0</v>
      </c>
      <c r="K4830" s="48"/>
      <c r="L4830" s="16">
        <v>3.0</v>
      </c>
      <c r="M4830" s="16" t="s">
        <v>7</v>
      </c>
      <c r="N4830" s="48"/>
      <c r="O4830" s="49"/>
      <c r="P4830" s="49"/>
      <c r="Q4830" s="17" t="s">
        <v>6</v>
      </c>
      <c r="R4830" s="17" t="s">
        <v>6</v>
      </c>
      <c r="S4830" s="49"/>
      <c r="T4830" s="14" t="s">
        <v>19528</v>
      </c>
      <c r="U4830" s="14" t="s">
        <v>92</v>
      </c>
      <c r="V4830" s="18"/>
      <c r="W4830" s="20"/>
      <c r="X4830" s="20"/>
      <c r="Y4830" s="20"/>
      <c r="Z4830" s="20"/>
      <c r="AA4830" s="20"/>
      <c r="AB4830" s="20"/>
      <c r="AC4830" s="20"/>
      <c r="AD4830" s="20"/>
      <c r="AE4830" s="20"/>
      <c r="AF4830" s="20"/>
      <c r="AG4830" s="20"/>
      <c r="AH4830" s="20"/>
    </row>
    <row r="4831">
      <c r="A4831" s="30">
        <v>335410.0</v>
      </c>
      <c r="B4831" s="31" t="s">
        <v>19529</v>
      </c>
      <c r="C4831" s="31" t="s">
        <v>19530</v>
      </c>
      <c r="D4831" s="31" t="s">
        <v>19531</v>
      </c>
      <c r="E4831" s="31" t="s">
        <v>43</v>
      </c>
      <c r="F4831" s="30">
        <v>11777.0</v>
      </c>
      <c r="G4831" s="30">
        <v>6.3147354E9</v>
      </c>
      <c r="H4831" s="42" t="s">
        <v>19532</v>
      </c>
      <c r="I4831" s="25" t="s">
        <v>754</v>
      </c>
      <c r="J4831" s="26">
        <v>44544.0</v>
      </c>
      <c r="K4831" s="89">
        <v>44610.0</v>
      </c>
      <c r="L4831" s="27">
        <v>1.0</v>
      </c>
      <c r="M4831" s="27" t="s">
        <v>7</v>
      </c>
      <c r="N4831" s="27" t="s">
        <v>7</v>
      </c>
      <c r="O4831" s="28">
        <v>12288.0</v>
      </c>
      <c r="P4831" s="28">
        <v>11771.0</v>
      </c>
      <c r="Q4831" s="28" t="s">
        <v>6</v>
      </c>
      <c r="R4831" s="28" t="s">
        <v>6</v>
      </c>
      <c r="S4831" s="28" t="s">
        <v>6</v>
      </c>
      <c r="T4831" s="25" t="s">
        <v>19533</v>
      </c>
      <c r="U4831" s="25" t="s">
        <v>87</v>
      </c>
      <c r="V4831" s="29"/>
      <c r="W4831" s="20"/>
      <c r="X4831" s="20"/>
      <c r="Y4831" s="20"/>
      <c r="Z4831" s="20"/>
      <c r="AA4831" s="20"/>
      <c r="AB4831" s="20"/>
      <c r="AC4831" s="20"/>
      <c r="AD4831" s="20"/>
      <c r="AE4831" s="20"/>
      <c r="AF4831" s="20"/>
      <c r="AG4831" s="20"/>
      <c r="AH4831" s="20"/>
    </row>
    <row r="4832">
      <c r="A4832" s="34">
        <v>335412.0</v>
      </c>
      <c r="B4832" s="35" t="s">
        <v>19534</v>
      </c>
      <c r="C4832" s="35" t="s">
        <v>19535</v>
      </c>
      <c r="D4832" s="35" t="s">
        <v>16812</v>
      </c>
      <c r="E4832" s="35" t="s">
        <v>43</v>
      </c>
      <c r="F4832" s="34">
        <v>13326.0</v>
      </c>
      <c r="G4832" s="34">
        <v>6.0754426E9</v>
      </c>
      <c r="H4832" s="51" t="s">
        <v>19536</v>
      </c>
      <c r="I4832" s="14" t="s">
        <v>754</v>
      </c>
      <c r="J4832" s="15">
        <v>44544.0</v>
      </c>
      <c r="K4832" s="48"/>
      <c r="L4832" s="16">
        <v>2.0</v>
      </c>
      <c r="M4832" s="16" t="s">
        <v>7</v>
      </c>
      <c r="N4832" s="48"/>
      <c r="O4832" s="49"/>
      <c r="P4832" s="49"/>
      <c r="Q4832" s="17" t="s">
        <v>6</v>
      </c>
      <c r="R4832" s="17" t="s">
        <v>6</v>
      </c>
      <c r="S4832" s="49"/>
      <c r="T4832" s="14" t="s">
        <v>19537</v>
      </c>
      <c r="U4832" s="14" t="s">
        <v>92</v>
      </c>
      <c r="V4832" s="18"/>
      <c r="W4832" s="20"/>
      <c r="X4832" s="20"/>
      <c r="Y4832" s="20"/>
      <c r="Z4832" s="20"/>
      <c r="AA4832" s="20"/>
      <c r="AB4832" s="20"/>
      <c r="AC4832" s="20"/>
      <c r="AD4832" s="20"/>
      <c r="AE4832" s="20"/>
      <c r="AF4832" s="20"/>
      <c r="AG4832" s="20"/>
      <c r="AH4832" s="20"/>
    </row>
    <row r="4833">
      <c r="A4833" s="30">
        <v>335418.0</v>
      </c>
      <c r="B4833" s="31" t="s">
        <v>19538</v>
      </c>
      <c r="C4833" s="31" t="s">
        <v>19539</v>
      </c>
      <c r="D4833" s="31" t="s">
        <v>19540</v>
      </c>
      <c r="E4833" s="31" t="s">
        <v>43</v>
      </c>
      <c r="F4833" s="30">
        <v>10927.0</v>
      </c>
      <c r="G4833" s="30">
        <v>8.454295381E9</v>
      </c>
      <c r="H4833" s="42" t="s">
        <v>19541</v>
      </c>
      <c r="I4833" s="25" t="s">
        <v>754</v>
      </c>
      <c r="J4833" s="26">
        <v>44544.0</v>
      </c>
      <c r="K4833" s="26">
        <v>44544.0</v>
      </c>
      <c r="L4833" s="27">
        <v>1.0</v>
      </c>
      <c r="M4833" s="27" t="s">
        <v>7</v>
      </c>
      <c r="N4833" s="27" t="s">
        <v>7</v>
      </c>
      <c r="O4833" s="28" t="s">
        <v>6</v>
      </c>
      <c r="P4833" s="28" t="s">
        <v>6</v>
      </c>
      <c r="Q4833" s="28" t="s">
        <v>6</v>
      </c>
      <c r="R4833" s="28" t="s">
        <v>6</v>
      </c>
      <c r="S4833" s="28" t="s">
        <v>6</v>
      </c>
      <c r="T4833" s="25" t="s">
        <v>19542</v>
      </c>
      <c r="U4833" s="25" t="s">
        <v>87</v>
      </c>
      <c r="V4833" s="29"/>
      <c r="W4833" s="20"/>
      <c r="X4833" s="20"/>
      <c r="Y4833" s="20"/>
      <c r="Z4833" s="20"/>
      <c r="AA4833" s="20"/>
      <c r="AB4833" s="20"/>
      <c r="AC4833" s="20"/>
      <c r="AD4833" s="20"/>
      <c r="AE4833" s="20"/>
      <c r="AF4833" s="20"/>
      <c r="AG4833" s="20"/>
      <c r="AH4833" s="20"/>
    </row>
    <row r="4834">
      <c r="A4834" s="34">
        <v>335419.0</v>
      </c>
      <c r="B4834" s="35" t="s">
        <v>19543</v>
      </c>
      <c r="C4834" s="35" t="s">
        <v>19544</v>
      </c>
      <c r="D4834" s="35" t="s">
        <v>19545</v>
      </c>
      <c r="E4834" s="35" t="s">
        <v>43</v>
      </c>
      <c r="F4834" s="34">
        <v>14214.0</v>
      </c>
      <c r="G4834" s="34">
        <v>7.168622E9</v>
      </c>
      <c r="H4834" s="51" t="s">
        <v>19546</v>
      </c>
      <c r="I4834" s="14" t="s">
        <v>754</v>
      </c>
      <c r="J4834" s="15">
        <v>44544.0</v>
      </c>
      <c r="K4834" s="105">
        <v>44621.0</v>
      </c>
      <c r="L4834" s="16">
        <v>2.0</v>
      </c>
      <c r="M4834" s="16" t="s">
        <v>7</v>
      </c>
      <c r="N4834" s="16" t="s">
        <v>7</v>
      </c>
      <c r="O4834" s="49">
        <f>321.98*30</f>
        <v>9659.4</v>
      </c>
      <c r="P4834" s="49">
        <f>308.26*30</f>
        <v>9247.8</v>
      </c>
      <c r="Q4834" s="17" t="s">
        <v>6</v>
      </c>
      <c r="R4834" s="17" t="s">
        <v>6</v>
      </c>
      <c r="S4834" s="17" t="s">
        <v>17922</v>
      </c>
      <c r="T4834" s="14" t="s">
        <v>19547</v>
      </c>
      <c r="U4834" s="14" t="s">
        <v>87</v>
      </c>
      <c r="V4834" s="18"/>
      <c r="W4834" s="20"/>
      <c r="X4834" s="20"/>
      <c r="Y4834" s="20"/>
      <c r="Z4834" s="20"/>
      <c r="AA4834" s="20"/>
      <c r="AB4834" s="20"/>
      <c r="AC4834" s="20"/>
      <c r="AD4834" s="20"/>
      <c r="AE4834" s="20"/>
      <c r="AF4834" s="20"/>
      <c r="AG4834" s="20"/>
      <c r="AH4834" s="20"/>
    </row>
    <row r="4835">
      <c r="A4835" s="30">
        <v>335424.0</v>
      </c>
      <c r="B4835" s="31" t="s">
        <v>19548</v>
      </c>
      <c r="C4835" s="31" t="s">
        <v>19549</v>
      </c>
      <c r="D4835" s="31" t="s">
        <v>19550</v>
      </c>
      <c r="E4835" s="31" t="s">
        <v>43</v>
      </c>
      <c r="F4835" s="30">
        <v>10606.0</v>
      </c>
      <c r="G4835" s="30">
        <v>9.1428772E9</v>
      </c>
      <c r="H4835" s="42" t="s">
        <v>19551</v>
      </c>
      <c r="I4835" s="25" t="s">
        <v>754</v>
      </c>
      <c r="J4835" s="26">
        <v>44544.0</v>
      </c>
      <c r="K4835" s="89">
        <v>44628.0</v>
      </c>
      <c r="L4835" s="27">
        <v>2.0</v>
      </c>
      <c r="M4835" s="27" t="s">
        <v>7</v>
      </c>
      <c r="N4835" s="27" t="s">
        <v>7</v>
      </c>
      <c r="O4835" s="44">
        <f t="shared" ref="O4835:P4835" si="48">600*30</f>
        <v>18000</v>
      </c>
      <c r="P4835" s="44">
        <f t="shared" si="48"/>
        <v>18000</v>
      </c>
      <c r="Q4835" s="28" t="s">
        <v>6</v>
      </c>
      <c r="R4835" s="28" t="s">
        <v>6</v>
      </c>
      <c r="S4835" s="28" t="s">
        <v>17922</v>
      </c>
      <c r="T4835" s="25" t="s">
        <v>19552</v>
      </c>
      <c r="U4835" s="25" t="s">
        <v>87</v>
      </c>
      <c r="V4835" s="29"/>
      <c r="W4835" s="20"/>
      <c r="X4835" s="20"/>
      <c r="Y4835" s="20"/>
      <c r="Z4835" s="20"/>
      <c r="AA4835" s="20"/>
      <c r="AB4835" s="20"/>
      <c r="AC4835" s="20"/>
      <c r="AD4835" s="20"/>
      <c r="AE4835" s="20"/>
      <c r="AF4835" s="20"/>
      <c r="AG4835" s="20"/>
      <c r="AH4835" s="20"/>
    </row>
    <row r="4836">
      <c r="A4836" s="34">
        <v>335429.0</v>
      </c>
      <c r="B4836" s="35" t="s">
        <v>19553</v>
      </c>
      <c r="C4836" s="35" t="s">
        <v>19554</v>
      </c>
      <c r="D4836" s="35" t="s">
        <v>19555</v>
      </c>
      <c r="E4836" s="35" t="s">
        <v>43</v>
      </c>
      <c r="F4836" s="34">
        <v>12853.0</v>
      </c>
      <c r="G4836" s="34">
        <v>5.182512447E9</v>
      </c>
      <c r="H4836" s="51" t="s">
        <v>19556</v>
      </c>
      <c r="I4836" s="14" t="s">
        <v>754</v>
      </c>
      <c r="J4836" s="15">
        <v>44544.0</v>
      </c>
      <c r="K4836" s="105">
        <v>44621.0</v>
      </c>
      <c r="L4836" s="16">
        <v>2.0</v>
      </c>
      <c r="M4836" s="16" t="s">
        <v>7</v>
      </c>
      <c r="N4836" s="16" t="s">
        <v>7</v>
      </c>
      <c r="O4836" s="49">
        <f>350*30</f>
        <v>10500</v>
      </c>
      <c r="P4836" s="49">
        <f>340*30</f>
        <v>10200</v>
      </c>
      <c r="Q4836" s="17" t="s">
        <v>6</v>
      </c>
      <c r="R4836" s="17" t="s">
        <v>6</v>
      </c>
      <c r="S4836" s="17" t="s">
        <v>17922</v>
      </c>
      <c r="T4836" s="14" t="s">
        <v>19557</v>
      </c>
      <c r="U4836" s="14" t="s">
        <v>87</v>
      </c>
      <c r="V4836" s="18"/>
      <c r="W4836" s="20"/>
      <c r="X4836" s="20"/>
      <c r="Y4836" s="20"/>
      <c r="Z4836" s="20"/>
      <c r="AA4836" s="20"/>
      <c r="AB4836" s="20"/>
      <c r="AC4836" s="20"/>
      <c r="AD4836" s="20"/>
      <c r="AE4836" s="20"/>
      <c r="AF4836" s="20"/>
      <c r="AG4836" s="20"/>
      <c r="AH4836" s="20"/>
    </row>
    <row r="4837">
      <c r="A4837" s="30">
        <v>335434.0</v>
      </c>
      <c r="B4837" s="31" t="s">
        <v>19558</v>
      </c>
      <c r="C4837" s="31" t="s">
        <v>19559</v>
      </c>
      <c r="D4837" s="31" t="s">
        <v>19560</v>
      </c>
      <c r="E4837" s="31" t="s">
        <v>43</v>
      </c>
      <c r="F4837" s="30">
        <v>11362.0</v>
      </c>
      <c r="G4837" s="30">
        <v>7.1842364E9</v>
      </c>
      <c r="H4837" s="42" t="s">
        <v>19561</v>
      </c>
      <c r="I4837" s="25" t="s">
        <v>754</v>
      </c>
      <c r="J4837" s="26">
        <v>44544.0</v>
      </c>
      <c r="K4837" s="43"/>
      <c r="L4837" s="27">
        <v>2.0</v>
      </c>
      <c r="M4837" s="27" t="s">
        <v>7</v>
      </c>
      <c r="N4837" s="43"/>
      <c r="O4837" s="44"/>
      <c r="P4837" s="44"/>
      <c r="Q4837" s="28" t="s">
        <v>6</v>
      </c>
      <c r="R4837" s="28" t="s">
        <v>6</v>
      </c>
      <c r="S4837" s="44"/>
      <c r="T4837" s="25" t="s">
        <v>19562</v>
      </c>
      <c r="U4837" s="25" t="s">
        <v>92</v>
      </c>
      <c r="V4837" s="29"/>
      <c r="W4837" s="20"/>
      <c r="X4837" s="20"/>
      <c r="Y4837" s="20"/>
      <c r="Z4837" s="20"/>
      <c r="AA4837" s="20"/>
      <c r="AB4837" s="20"/>
      <c r="AC4837" s="20"/>
      <c r="AD4837" s="20"/>
      <c r="AE4837" s="20"/>
      <c r="AF4837" s="20"/>
      <c r="AG4837" s="20"/>
      <c r="AH4837" s="20"/>
    </row>
    <row r="4838">
      <c r="A4838" s="34">
        <v>335435.0</v>
      </c>
      <c r="B4838" s="35" t="s">
        <v>19563</v>
      </c>
      <c r="C4838" s="35" t="s">
        <v>19564</v>
      </c>
      <c r="D4838" s="35" t="s">
        <v>19565</v>
      </c>
      <c r="E4838" s="35" t="s">
        <v>43</v>
      </c>
      <c r="F4838" s="34">
        <v>14141.0</v>
      </c>
      <c r="G4838" s="34">
        <v>7.165922871E9</v>
      </c>
      <c r="H4838" s="51" t="s">
        <v>19566</v>
      </c>
      <c r="I4838" s="14" t="s">
        <v>754</v>
      </c>
      <c r="J4838" s="15">
        <v>44544.0</v>
      </c>
      <c r="K4838" s="48"/>
      <c r="L4838" s="16">
        <v>2.0</v>
      </c>
      <c r="M4838" s="16" t="s">
        <v>7</v>
      </c>
      <c r="N4838" s="48"/>
      <c r="O4838" s="49"/>
      <c r="P4838" s="49"/>
      <c r="Q4838" s="17" t="s">
        <v>6</v>
      </c>
      <c r="R4838" s="17" t="s">
        <v>6</v>
      </c>
      <c r="S4838" s="49"/>
      <c r="T4838" s="14" t="s">
        <v>19567</v>
      </c>
      <c r="U4838" s="14" t="s">
        <v>92</v>
      </c>
      <c r="V4838" s="18"/>
      <c r="W4838" s="20"/>
      <c r="X4838" s="20"/>
      <c r="Y4838" s="20"/>
      <c r="Z4838" s="20"/>
      <c r="AA4838" s="20"/>
      <c r="AB4838" s="20"/>
      <c r="AC4838" s="20"/>
      <c r="AD4838" s="20"/>
      <c r="AE4838" s="20"/>
      <c r="AF4838" s="20"/>
      <c r="AG4838" s="20"/>
      <c r="AH4838" s="20"/>
    </row>
    <row r="4839">
      <c r="A4839" s="30">
        <v>335436.0</v>
      </c>
      <c r="B4839" s="31" t="s">
        <v>19568</v>
      </c>
      <c r="C4839" s="31" t="s">
        <v>19569</v>
      </c>
      <c r="D4839" s="31" t="s">
        <v>19570</v>
      </c>
      <c r="E4839" s="31" t="s">
        <v>43</v>
      </c>
      <c r="F4839" s="30">
        <v>11418.0</v>
      </c>
      <c r="G4839" s="30">
        <v>7.182065E9</v>
      </c>
      <c r="H4839" s="42" t="s">
        <v>19571</v>
      </c>
      <c r="I4839" s="25" t="s">
        <v>754</v>
      </c>
      <c r="J4839" s="26">
        <v>44544.0</v>
      </c>
      <c r="K4839" s="26">
        <v>44544.0</v>
      </c>
      <c r="L4839" s="27">
        <v>1.0</v>
      </c>
      <c r="M4839" s="27" t="s">
        <v>7</v>
      </c>
      <c r="N4839" s="27" t="s">
        <v>4</v>
      </c>
      <c r="O4839" s="59">
        <f t="shared" ref="O4839:P4839" si="49">450*30</f>
        <v>13500</v>
      </c>
      <c r="P4839" s="59">
        <f t="shared" si="49"/>
        <v>13500</v>
      </c>
      <c r="Q4839" s="28" t="s">
        <v>6</v>
      </c>
      <c r="R4839" s="28" t="s">
        <v>6</v>
      </c>
      <c r="S4839" s="28" t="s">
        <v>6</v>
      </c>
      <c r="T4839" s="25" t="s">
        <v>19572</v>
      </c>
      <c r="U4839" s="25" t="s">
        <v>87</v>
      </c>
      <c r="V4839" s="29"/>
      <c r="W4839" s="20"/>
      <c r="X4839" s="20"/>
      <c r="Y4839" s="20"/>
      <c r="Z4839" s="20"/>
      <c r="AA4839" s="20"/>
      <c r="AB4839" s="20"/>
      <c r="AC4839" s="20"/>
      <c r="AD4839" s="20"/>
      <c r="AE4839" s="20"/>
      <c r="AF4839" s="20"/>
      <c r="AG4839" s="20"/>
      <c r="AH4839" s="20"/>
    </row>
    <row r="4840">
      <c r="A4840" s="34">
        <v>335442.0</v>
      </c>
      <c r="B4840" s="35" t="s">
        <v>19573</v>
      </c>
      <c r="C4840" s="35" t="s">
        <v>19574</v>
      </c>
      <c r="D4840" s="35" t="s">
        <v>19575</v>
      </c>
      <c r="E4840" s="35" t="s">
        <v>43</v>
      </c>
      <c r="F4840" s="34">
        <v>12901.0</v>
      </c>
      <c r="G4840" s="34">
        <v>5.18562776E9</v>
      </c>
      <c r="H4840" s="51" t="s">
        <v>19576</v>
      </c>
      <c r="I4840" s="14" t="s">
        <v>754</v>
      </c>
      <c r="J4840" s="15">
        <v>44544.0</v>
      </c>
      <c r="K4840" s="105">
        <v>44622.0</v>
      </c>
      <c r="L4840" s="16">
        <v>2.0</v>
      </c>
      <c r="M4840" s="16" t="s">
        <v>7</v>
      </c>
      <c r="N4840" s="16" t="s">
        <v>7</v>
      </c>
      <c r="O4840" s="49">
        <f t="shared" ref="O4840:P4840" si="50">371*30</f>
        <v>11130</v>
      </c>
      <c r="P4840" s="49">
        <f t="shared" si="50"/>
        <v>11130</v>
      </c>
      <c r="Q4840" s="17" t="s">
        <v>6</v>
      </c>
      <c r="R4840" s="17" t="s">
        <v>6</v>
      </c>
      <c r="S4840" s="49">
        <f>371*30</f>
        <v>11130</v>
      </c>
      <c r="T4840" s="14" t="s">
        <v>19577</v>
      </c>
      <c r="U4840" s="14" t="s">
        <v>87</v>
      </c>
      <c r="V4840" s="18"/>
      <c r="W4840" s="20"/>
      <c r="X4840" s="20"/>
      <c r="Y4840" s="20"/>
      <c r="Z4840" s="20"/>
      <c r="AA4840" s="20"/>
      <c r="AB4840" s="20"/>
      <c r="AC4840" s="20"/>
      <c r="AD4840" s="20"/>
      <c r="AE4840" s="20"/>
      <c r="AF4840" s="20"/>
      <c r="AG4840" s="20"/>
      <c r="AH4840" s="20"/>
    </row>
    <row r="4841">
      <c r="A4841" s="30">
        <v>335445.0</v>
      </c>
      <c r="B4841" s="31" t="s">
        <v>19578</v>
      </c>
      <c r="C4841" s="31" t="s">
        <v>19579</v>
      </c>
      <c r="D4841" s="31" t="s">
        <v>19134</v>
      </c>
      <c r="E4841" s="31" t="s">
        <v>43</v>
      </c>
      <c r="F4841" s="30">
        <v>10456.0</v>
      </c>
      <c r="G4841" s="30">
        <v>7.1829315E9</v>
      </c>
      <c r="H4841" s="42" t="s">
        <v>19580</v>
      </c>
      <c r="I4841" s="25" t="s">
        <v>754</v>
      </c>
      <c r="J4841" s="26">
        <v>44544.0</v>
      </c>
      <c r="K4841" s="26">
        <v>44544.0</v>
      </c>
      <c r="L4841" s="27">
        <v>2.0</v>
      </c>
      <c r="M4841" s="27" t="s">
        <v>7</v>
      </c>
      <c r="N4841" s="27" t="s">
        <v>7</v>
      </c>
      <c r="O4841" s="59">
        <f t="shared" ref="O4841:P4841" si="51">675*30</f>
        <v>20250</v>
      </c>
      <c r="P4841" s="59">
        <f t="shared" si="51"/>
        <v>20250</v>
      </c>
      <c r="Q4841" s="47" t="s">
        <v>153</v>
      </c>
      <c r="R4841" s="47" t="s">
        <v>153</v>
      </c>
      <c r="S4841" s="28" t="s">
        <v>17922</v>
      </c>
      <c r="T4841" s="25" t="s">
        <v>19581</v>
      </c>
      <c r="U4841" s="25" t="s">
        <v>87</v>
      </c>
      <c r="V4841" s="29"/>
      <c r="W4841" s="20"/>
      <c r="X4841" s="20"/>
      <c r="Y4841" s="20"/>
      <c r="Z4841" s="20"/>
      <c r="AA4841" s="20"/>
      <c r="AB4841" s="20"/>
      <c r="AC4841" s="20"/>
      <c r="AD4841" s="20"/>
      <c r="AE4841" s="20"/>
      <c r="AF4841" s="20"/>
      <c r="AG4841" s="20"/>
      <c r="AH4841" s="20"/>
    </row>
    <row r="4842">
      <c r="A4842" s="34">
        <v>335446.0</v>
      </c>
      <c r="B4842" s="35" t="s">
        <v>19582</v>
      </c>
      <c r="C4842" s="35" t="s">
        <v>19583</v>
      </c>
      <c r="D4842" s="35" t="s">
        <v>19234</v>
      </c>
      <c r="E4842" s="35" t="s">
        <v>43</v>
      </c>
      <c r="F4842" s="34">
        <v>11354.0</v>
      </c>
      <c r="G4842" s="34">
        <v>7.1896153E9</v>
      </c>
      <c r="H4842" s="51" t="s">
        <v>19584</v>
      </c>
      <c r="I4842" s="14" t="s">
        <v>754</v>
      </c>
      <c r="J4842" s="15">
        <v>44544.0</v>
      </c>
      <c r="K4842" s="105">
        <v>44621.0</v>
      </c>
      <c r="L4842" s="16">
        <v>2.0</v>
      </c>
      <c r="M4842" s="16" t="s">
        <v>7</v>
      </c>
      <c r="N4842" s="16" t="s">
        <v>7</v>
      </c>
      <c r="O4842" s="49">
        <f>400*30</f>
        <v>12000</v>
      </c>
      <c r="P4842" s="49">
        <f>385*30</f>
        <v>11550</v>
      </c>
      <c r="Q4842" s="17" t="s">
        <v>6</v>
      </c>
      <c r="R4842" s="17" t="s">
        <v>6</v>
      </c>
      <c r="S4842" s="17" t="s">
        <v>17922</v>
      </c>
      <c r="T4842" s="14" t="s">
        <v>19585</v>
      </c>
      <c r="U4842" s="14" t="s">
        <v>87</v>
      </c>
      <c r="V4842" s="18"/>
      <c r="W4842" s="20"/>
      <c r="X4842" s="20"/>
      <c r="Y4842" s="20"/>
      <c r="Z4842" s="20"/>
      <c r="AA4842" s="20"/>
      <c r="AB4842" s="20"/>
      <c r="AC4842" s="20"/>
      <c r="AD4842" s="20"/>
      <c r="AE4842" s="20"/>
      <c r="AF4842" s="20"/>
      <c r="AG4842" s="20"/>
      <c r="AH4842" s="20"/>
    </row>
    <row r="4843">
      <c r="A4843" s="30">
        <v>335451.0</v>
      </c>
      <c r="B4843" s="31" t="s">
        <v>19586</v>
      </c>
      <c r="C4843" s="31" t="s">
        <v>19587</v>
      </c>
      <c r="D4843" s="31" t="s">
        <v>11847</v>
      </c>
      <c r="E4843" s="31" t="s">
        <v>43</v>
      </c>
      <c r="F4843" s="30">
        <v>12401.0</v>
      </c>
      <c r="G4843" s="30">
        <v>8.45340339E9</v>
      </c>
      <c r="H4843" s="42" t="s">
        <v>19588</v>
      </c>
      <c r="I4843" s="25" t="s">
        <v>754</v>
      </c>
      <c r="J4843" s="26">
        <v>44544.0</v>
      </c>
      <c r="K4843" s="26">
        <v>44544.0</v>
      </c>
      <c r="L4843" s="27">
        <v>1.0</v>
      </c>
      <c r="M4843" s="27" t="s">
        <v>7</v>
      </c>
      <c r="N4843" s="27" t="s">
        <v>7</v>
      </c>
      <c r="O4843" s="59">
        <f>480.81*30</f>
        <v>14424.3</v>
      </c>
      <c r="P4843" s="59">
        <f>469.92*30</f>
        <v>14097.6</v>
      </c>
      <c r="Q4843" s="47" t="s">
        <v>6</v>
      </c>
      <c r="R4843" s="47" t="s">
        <v>6</v>
      </c>
      <c r="S4843" s="28" t="s">
        <v>17922</v>
      </c>
      <c r="T4843" s="25" t="s">
        <v>19589</v>
      </c>
      <c r="U4843" s="25" t="s">
        <v>87</v>
      </c>
      <c r="V4843" s="29"/>
      <c r="W4843" s="20"/>
      <c r="X4843" s="20"/>
      <c r="Y4843" s="20"/>
      <c r="Z4843" s="20"/>
      <c r="AA4843" s="20"/>
      <c r="AB4843" s="20"/>
      <c r="AC4843" s="20"/>
      <c r="AD4843" s="20"/>
      <c r="AE4843" s="20"/>
      <c r="AF4843" s="20"/>
      <c r="AG4843" s="20"/>
      <c r="AH4843" s="20"/>
    </row>
    <row r="4844">
      <c r="A4844" s="34">
        <v>335454.0</v>
      </c>
      <c r="B4844" s="35" t="s">
        <v>19590</v>
      </c>
      <c r="C4844" s="35" t="s">
        <v>19591</v>
      </c>
      <c r="D4844" s="35" t="s">
        <v>19592</v>
      </c>
      <c r="E4844" s="35" t="s">
        <v>43</v>
      </c>
      <c r="F4844" s="34">
        <v>13669.0</v>
      </c>
      <c r="G4844" s="34">
        <v>3.15393073E9</v>
      </c>
      <c r="H4844" s="51" t="s">
        <v>19593</v>
      </c>
      <c r="I4844" s="14" t="s">
        <v>754</v>
      </c>
      <c r="J4844" s="15">
        <v>44544.0</v>
      </c>
      <c r="K4844" s="105">
        <v>44610.0</v>
      </c>
      <c r="L4844" s="16">
        <v>2.0</v>
      </c>
      <c r="M4844" s="16" t="s">
        <v>7</v>
      </c>
      <c r="N4844" s="48"/>
      <c r="O4844" s="49"/>
      <c r="P4844" s="49"/>
      <c r="Q4844" s="17" t="s">
        <v>19594</v>
      </c>
      <c r="R4844" s="17" t="s">
        <v>19595</v>
      </c>
      <c r="S4844" s="49"/>
      <c r="T4844" s="14" t="s">
        <v>19596</v>
      </c>
      <c r="U4844" s="14" t="s">
        <v>92</v>
      </c>
      <c r="V4844" s="18"/>
      <c r="W4844" s="20"/>
      <c r="X4844" s="20"/>
      <c r="Y4844" s="20"/>
      <c r="Z4844" s="20"/>
      <c r="AA4844" s="20"/>
      <c r="AB4844" s="20"/>
      <c r="AC4844" s="20"/>
      <c r="AD4844" s="20"/>
      <c r="AE4844" s="20"/>
      <c r="AF4844" s="20"/>
      <c r="AG4844" s="20"/>
      <c r="AH4844" s="20"/>
    </row>
    <row r="4845">
      <c r="A4845" s="30">
        <v>335455.0</v>
      </c>
      <c r="B4845" s="31" t="s">
        <v>19597</v>
      </c>
      <c r="C4845" s="31" t="s">
        <v>19598</v>
      </c>
      <c r="D4845" s="31" t="s">
        <v>19286</v>
      </c>
      <c r="E4845" s="31" t="s">
        <v>43</v>
      </c>
      <c r="F4845" s="30">
        <v>10304.0</v>
      </c>
      <c r="G4845" s="30">
        <v>7.189795E9</v>
      </c>
      <c r="H4845" s="42" t="s">
        <v>19599</v>
      </c>
      <c r="I4845" s="25" t="s">
        <v>754</v>
      </c>
      <c r="J4845" s="26">
        <v>44544.0</v>
      </c>
      <c r="K4845" s="26">
        <v>44544.0</v>
      </c>
      <c r="L4845" s="27">
        <v>1.0</v>
      </c>
      <c r="M4845" s="27" t="s">
        <v>7</v>
      </c>
      <c r="N4845" s="27" t="s">
        <v>7</v>
      </c>
      <c r="O4845" s="59">
        <f t="shared" ref="O4845:P4845" si="52">600.69*30</f>
        <v>18020.7</v>
      </c>
      <c r="P4845" s="59">
        <f t="shared" si="52"/>
        <v>18020.7</v>
      </c>
      <c r="Q4845" s="47" t="s">
        <v>6</v>
      </c>
      <c r="R4845" s="47" t="s">
        <v>6</v>
      </c>
      <c r="S4845" s="28" t="s">
        <v>17922</v>
      </c>
      <c r="T4845" s="32" t="s">
        <v>19600</v>
      </c>
      <c r="U4845" s="25" t="s">
        <v>87</v>
      </c>
      <c r="V4845" s="29"/>
      <c r="W4845" s="20"/>
      <c r="X4845" s="20"/>
      <c r="Y4845" s="20"/>
      <c r="Z4845" s="20"/>
      <c r="AA4845" s="20"/>
      <c r="AB4845" s="20"/>
      <c r="AC4845" s="20"/>
      <c r="AD4845" s="20"/>
      <c r="AE4845" s="20"/>
      <c r="AF4845" s="20"/>
      <c r="AG4845" s="20"/>
      <c r="AH4845" s="20"/>
    </row>
    <row r="4846">
      <c r="A4846" s="34">
        <v>335461.0</v>
      </c>
      <c r="B4846" s="35" t="s">
        <v>19601</v>
      </c>
      <c r="C4846" s="35" t="s">
        <v>19602</v>
      </c>
      <c r="D4846" s="35" t="s">
        <v>19170</v>
      </c>
      <c r="E4846" s="35" t="s">
        <v>43</v>
      </c>
      <c r="F4846" s="34">
        <v>10002.0</v>
      </c>
      <c r="G4846" s="34">
        <v>2.124415023E9</v>
      </c>
      <c r="H4846" s="51" t="s">
        <v>19603</v>
      </c>
      <c r="I4846" s="14" t="s">
        <v>754</v>
      </c>
      <c r="J4846" s="15">
        <v>44544.0</v>
      </c>
      <c r="K4846" s="48"/>
      <c r="L4846" s="16">
        <v>3.0</v>
      </c>
      <c r="M4846" s="16" t="s">
        <v>7</v>
      </c>
      <c r="N4846" s="48"/>
      <c r="O4846" s="49"/>
      <c r="P4846" s="49"/>
      <c r="Q4846" s="17" t="s">
        <v>6</v>
      </c>
      <c r="R4846" s="17" t="s">
        <v>6</v>
      </c>
      <c r="S4846" s="49"/>
      <c r="T4846" s="14" t="s">
        <v>19604</v>
      </c>
      <c r="U4846" s="14" t="s">
        <v>92</v>
      </c>
      <c r="V4846" s="18"/>
      <c r="W4846" s="20"/>
      <c r="X4846" s="20"/>
      <c r="Y4846" s="20"/>
      <c r="Z4846" s="20"/>
      <c r="AA4846" s="20"/>
      <c r="AB4846" s="20"/>
      <c r="AC4846" s="20"/>
      <c r="AD4846" s="20"/>
      <c r="AE4846" s="20"/>
      <c r="AF4846" s="20"/>
      <c r="AG4846" s="20"/>
      <c r="AH4846" s="20"/>
    </row>
    <row r="4847">
      <c r="A4847" s="30">
        <v>335464.0</v>
      </c>
      <c r="B4847" s="31" t="s">
        <v>19605</v>
      </c>
      <c r="C4847" s="31" t="s">
        <v>19606</v>
      </c>
      <c r="D4847" s="31" t="s">
        <v>8670</v>
      </c>
      <c r="E4847" s="31" t="s">
        <v>43</v>
      </c>
      <c r="F4847" s="30">
        <v>12550.0</v>
      </c>
      <c r="G4847" s="30">
        <v>8.4556417E9</v>
      </c>
      <c r="H4847" s="42" t="s">
        <v>19607</v>
      </c>
      <c r="I4847" s="25" t="s">
        <v>754</v>
      </c>
      <c r="J4847" s="26">
        <v>44544.0</v>
      </c>
      <c r="K4847" s="43"/>
      <c r="L4847" s="27">
        <v>2.0</v>
      </c>
      <c r="M4847" s="27" t="s">
        <v>7</v>
      </c>
      <c r="N4847" s="43"/>
      <c r="O4847" s="44"/>
      <c r="P4847" s="44"/>
      <c r="Q4847" s="28" t="s">
        <v>6</v>
      </c>
      <c r="R4847" s="28" t="s">
        <v>6</v>
      </c>
      <c r="S4847" s="44"/>
      <c r="T4847" s="25" t="s">
        <v>19608</v>
      </c>
      <c r="U4847" s="25" t="s">
        <v>92</v>
      </c>
      <c r="V4847" s="29"/>
      <c r="W4847" s="20"/>
      <c r="X4847" s="20"/>
      <c r="Y4847" s="20"/>
      <c r="Z4847" s="20"/>
      <c r="AA4847" s="20"/>
      <c r="AB4847" s="20"/>
      <c r="AC4847" s="20"/>
      <c r="AD4847" s="20"/>
      <c r="AE4847" s="20"/>
      <c r="AF4847" s="20"/>
      <c r="AG4847" s="20"/>
      <c r="AH4847" s="20"/>
    </row>
    <row r="4848">
      <c r="A4848" s="34">
        <v>335466.0</v>
      </c>
      <c r="B4848" s="35" t="s">
        <v>19609</v>
      </c>
      <c r="C4848" s="35" t="s">
        <v>19610</v>
      </c>
      <c r="D4848" s="35" t="s">
        <v>19129</v>
      </c>
      <c r="E4848" s="35" t="s">
        <v>43</v>
      </c>
      <c r="F4848" s="34">
        <v>12304.0</v>
      </c>
      <c r="G4848" s="34">
        <v>5.183934117E9</v>
      </c>
      <c r="H4848" s="51" t="s">
        <v>19611</v>
      </c>
      <c r="I4848" s="14" t="s">
        <v>754</v>
      </c>
      <c r="J4848" s="15">
        <v>44544.0</v>
      </c>
      <c r="K4848" s="48"/>
      <c r="L4848" s="16">
        <v>2.0</v>
      </c>
      <c r="M4848" s="16" t="s">
        <v>7</v>
      </c>
      <c r="N4848" s="48"/>
      <c r="O4848" s="49"/>
      <c r="P4848" s="49"/>
      <c r="Q4848" s="17" t="s">
        <v>153</v>
      </c>
      <c r="R4848" s="17" t="s">
        <v>153</v>
      </c>
      <c r="S4848" s="49"/>
      <c r="T4848" s="14" t="s">
        <v>19612</v>
      </c>
      <c r="U4848" s="14" t="s">
        <v>92</v>
      </c>
      <c r="V4848" s="18"/>
      <c r="W4848" s="20"/>
      <c r="X4848" s="20"/>
      <c r="Y4848" s="20"/>
      <c r="Z4848" s="20"/>
      <c r="AA4848" s="20"/>
      <c r="AB4848" s="20"/>
      <c r="AC4848" s="20"/>
      <c r="AD4848" s="20"/>
      <c r="AE4848" s="20"/>
      <c r="AF4848" s="20"/>
      <c r="AG4848" s="20"/>
      <c r="AH4848" s="20"/>
    </row>
    <row r="4849">
      <c r="A4849" s="30">
        <v>335472.0</v>
      </c>
      <c r="B4849" s="31" t="s">
        <v>19613</v>
      </c>
      <c r="C4849" s="31" t="s">
        <v>19614</v>
      </c>
      <c r="D4849" s="31" t="s">
        <v>19615</v>
      </c>
      <c r="E4849" s="31" t="s">
        <v>43</v>
      </c>
      <c r="F4849" s="30">
        <v>11378.0</v>
      </c>
      <c r="G4849" s="30">
        <v>7.1842922E9</v>
      </c>
      <c r="H4849" s="42" t="s">
        <v>19616</v>
      </c>
      <c r="I4849" s="25" t="s">
        <v>754</v>
      </c>
      <c r="J4849" s="26">
        <v>44545.0</v>
      </c>
      <c r="K4849" s="89">
        <v>44621.0</v>
      </c>
      <c r="L4849" s="27">
        <v>2.0</v>
      </c>
      <c r="M4849" s="27" t="s">
        <v>7</v>
      </c>
      <c r="N4849" s="27" t="s">
        <v>7</v>
      </c>
      <c r="O4849" s="44">
        <f t="shared" ref="O4849:P4849" si="53">441.36*30</f>
        <v>13240.8</v>
      </c>
      <c r="P4849" s="44">
        <f t="shared" si="53"/>
        <v>13240.8</v>
      </c>
      <c r="Q4849" s="28" t="s">
        <v>6</v>
      </c>
      <c r="R4849" s="28" t="s">
        <v>6</v>
      </c>
      <c r="S4849" s="44">
        <f>441.36*30</f>
        <v>13240.8</v>
      </c>
      <c r="T4849" s="25" t="s">
        <v>19617</v>
      </c>
      <c r="U4849" s="25" t="s">
        <v>87</v>
      </c>
      <c r="V4849" s="29"/>
      <c r="W4849" s="20"/>
      <c r="X4849" s="20"/>
      <c r="Y4849" s="20"/>
      <c r="Z4849" s="20"/>
      <c r="AA4849" s="20"/>
      <c r="AB4849" s="20"/>
      <c r="AC4849" s="20"/>
      <c r="AD4849" s="20"/>
      <c r="AE4849" s="20"/>
      <c r="AF4849" s="20"/>
      <c r="AG4849" s="20"/>
      <c r="AH4849" s="20"/>
    </row>
    <row r="4850">
      <c r="A4850" s="34">
        <v>335473.0</v>
      </c>
      <c r="B4850" s="35" t="s">
        <v>19618</v>
      </c>
      <c r="C4850" s="35" t="s">
        <v>19619</v>
      </c>
      <c r="D4850" s="35" t="s">
        <v>8814</v>
      </c>
      <c r="E4850" s="35" t="s">
        <v>43</v>
      </c>
      <c r="F4850" s="34">
        <v>14610.0</v>
      </c>
      <c r="G4850" s="34">
        <v>5.8548235E9</v>
      </c>
      <c r="H4850" s="51" t="s">
        <v>19620</v>
      </c>
      <c r="I4850" s="14" t="s">
        <v>754</v>
      </c>
      <c r="J4850" s="15">
        <v>44545.0</v>
      </c>
      <c r="K4850" s="105">
        <v>44622.0</v>
      </c>
      <c r="L4850" s="16">
        <v>2.0</v>
      </c>
      <c r="M4850" s="16" t="s">
        <v>7</v>
      </c>
      <c r="N4850" s="16" t="s">
        <v>7</v>
      </c>
      <c r="O4850" s="17" t="s">
        <v>6</v>
      </c>
      <c r="P4850" s="49">
        <f>385*30</f>
        <v>11550</v>
      </c>
      <c r="Q4850" s="17" t="s">
        <v>6</v>
      </c>
      <c r="R4850" s="17" t="s">
        <v>6</v>
      </c>
      <c r="S4850" s="49">
        <f>385*30</f>
        <v>11550</v>
      </c>
      <c r="T4850" s="14" t="s">
        <v>19621</v>
      </c>
      <c r="U4850" s="14" t="s">
        <v>87</v>
      </c>
      <c r="V4850" s="18"/>
      <c r="W4850" s="20"/>
      <c r="X4850" s="20"/>
      <c r="Y4850" s="20"/>
      <c r="Z4850" s="20"/>
      <c r="AA4850" s="20"/>
      <c r="AB4850" s="20"/>
      <c r="AC4850" s="20"/>
      <c r="AD4850" s="20"/>
      <c r="AE4850" s="20"/>
      <c r="AF4850" s="20"/>
      <c r="AG4850" s="20"/>
      <c r="AH4850" s="20"/>
    </row>
    <row r="4851">
      <c r="A4851" s="30">
        <v>335475.0</v>
      </c>
      <c r="B4851" s="31" t="s">
        <v>19622</v>
      </c>
      <c r="C4851" s="31" t="s">
        <v>19623</v>
      </c>
      <c r="D4851" s="31" t="s">
        <v>19624</v>
      </c>
      <c r="E4851" s="31" t="s">
        <v>43</v>
      </c>
      <c r="F4851" s="30">
        <v>13413.0</v>
      </c>
      <c r="G4851" s="30">
        <v>3.157973114E9</v>
      </c>
      <c r="H4851" s="42" t="s">
        <v>19625</v>
      </c>
      <c r="I4851" s="25" t="s">
        <v>754</v>
      </c>
      <c r="J4851" s="26">
        <v>44545.0</v>
      </c>
      <c r="K4851" s="89">
        <v>44610.0</v>
      </c>
      <c r="L4851" s="27">
        <v>1.0</v>
      </c>
      <c r="M4851" s="27" t="s">
        <v>7</v>
      </c>
      <c r="N4851" s="27" t="s">
        <v>7</v>
      </c>
      <c r="O4851" s="44">
        <f>381.28*30</f>
        <v>11438.4</v>
      </c>
      <c r="P4851" s="28" t="s">
        <v>6</v>
      </c>
      <c r="Q4851" s="28" t="s">
        <v>19626</v>
      </c>
      <c r="R4851" s="28" t="s">
        <v>6</v>
      </c>
      <c r="S4851" s="28" t="s">
        <v>6</v>
      </c>
      <c r="T4851" s="201" t="s">
        <v>19627</v>
      </c>
      <c r="U4851" s="25" t="s">
        <v>87</v>
      </c>
      <c r="V4851" s="29"/>
      <c r="W4851" s="20"/>
      <c r="X4851" s="20"/>
      <c r="Y4851" s="20"/>
      <c r="Z4851" s="20"/>
      <c r="AA4851" s="20"/>
      <c r="AB4851" s="20"/>
      <c r="AC4851" s="20"/>
      <c r="AD4851" s="20"/>
      <c r="AE4851" s="20"/>
      <c r="AF4851" s="20"/>
      <c r="AG4851" s="20"/>
      <c r="AH4851" s="20"/>
    </row>
    <row r="4852">
      <c r="A4852" s="34">
        <v>335481.0</v>
      </c>
      <c r="B4852" s="35" t="s">
        <v>19628</v>
      </c>
      <c r="C4852" s="35" t="s">
        <v>19629</v>
      </c>
      <c r="D4852" s="35" t="s">
        <v>19630</v>
      </c>
      <c r="E4852" s="35" t="s">
        <v>43</v>
      </c>
      <c r="F4852" s="34">
        <v>14108.0</v>
      </c>
      <c r="G4852" s="34">
        <v>7.167787111E9</v>
      </c>
      <c r="H4852" s="51" t="s">
        <v>19631</v>
      </c>
      <c r="I4852" s="14" t="s">
        <v>754</v>
      </c>
      <c r="J4852" s="15">
        <v>44545.0</v>
      </c>
      <c r="K4852" s="15">
        <v>44545.0</v>
      </c>
      <c r="L4852" s="16">
        <v>2.0</v>
      </c>
      <c r="M4852" s="16" t="s">
        <v>7</v>
      </c>
      <c r="N4852" s="16" t="s">
        <v>4</v>
      </c>
      <c r="O4852" s="54" t="s">
        <v>6</v>
      </c>
      <c r="P4852" s="60">
        <f>240*30</f>
        <v>7200</v>
      </c>
      <c r="Q4852" s="54" t="s">
        <v>6</v>
      </c>
      <c r="R4852" s="54" t="s">
        <v>6</v>
      </c>
      <c r="S4852" s="54">
        <v>7200.0</v>
      </c>
      <c r="T4852" s="14" t="s">
        <v>19632</v>
      </c>
      <c r="U4852" s="14" t="s">
        <v>87</v>
      </c>
      <c r="V4852" s="18"/>
      <c r="W4852" s="20"/>
      <c r="X4852" s="20"/>
      <c r="Y4852" s="20"/>
      <c r="Z4852" s="20"/>
      <c r="AA4852" s="20"/>
      <c r="AB4852" s="20"/>
      <c r="AC4852" s="20"/>
      <c r="AD4852" s="20"/>
      <c r="AE4852" s="20"/>
      <c r="AF4852" s="20"/>
      <c r="AG4852" s="20"/>
      <c r="AH4852" s="20"/>
    </row>
    <row r="4853">
      <c r="A4853" s="30">
        <v>335483.0</v>
      </c>
      <c r="B4853" s="31" t="s">
        <v>19633</v>
      </c>
      <c r="C4853" s="31" t="s">
        <v>19634</v>
      </c>
      <c r="D4853" s="31" t="s">
        <v>19339</v>
      </c>
      <c r="E4853" s="31" t="s">
        <v>43</v>
      </c>
      <c r="F4853" s="30">
        <v>11021.0</v>
      </c>
      <c r="G4853" s="30">
        <v>5.164663001E9</v>
      </c>
      <c r="H4853" s="42" t="s">
        <v>19635</v>
      </c>
      <c r="I4853" s="25" t="s">
        <v>754</v>
      </c>
      <c r="J4853" s="26">
        <v>44545.0</v>
      </c>
      <c r="K4853" s="26">
        <v>44545.0</v>
      </c>
      <c r="L4853" s="27">
        <v>1.0</v>
      </c>
      <c r="M4853" s="27" t="s">
        <v>7</v>
      </c>
      <c r="N4853" s="27" t="s">
        <v>7</v>
      </c>
      <c r="O4853" s="59">
        <f>470*30</f>
        <v>14100</v>
      </c>
      <c r="P4853" s="59">
        <f>435*30</f>
        <v>13050</v>
      </c>
      <c r="Q4853" s="47" t="s">
        <v>6</v>
      </c>
      <c r="R4853" s="47" t="s">
        <v>6</v>
      </c>
      <c r="S4853" s="28" t="s">
        <v>17922</v>
      </c>
      <c r="T4853" s="25" t="s">
        <v>19636</v>
      </c>
      <c r="U4853" s="25" t="s">
        <v>87</v>
      </c>
      <c r="V4853" s="29"/>
      <c r="W4853" s="20"/>
      <c r="X4853" s="20"/>
      <c r="Y4853" s="20"/>
      <c r="Z4853" s="20"/>
      <c r="AA4853" s="20"/>
      <c r="AB4853" s="20"/>
      <c r="AC4853" s="20"/>
      <c r="AD4853" s="20"/>
      <c r="AE4853" s="20"/>
      <c r="AF4853" s="20"/>
      <c r="AG4853" s="20"/>
      <c r="AH4853" s="20"/>
    </row>
    <row r="4854">
      <c r="A4854" s="34">
        <v>335486.0</v>
      </c>
      <c r="B4854" s="35" t="s">
        <v>19637</v>
      </c>
      <c r="C4854" s="35" t="s">
        <v>19638</v>
      </c>
      <c r="D4854" s="35" t="s">
        <v>19134</v>
      </c>
      <c r="E4854" s="35" t="s">
        <v>43</v>
      </c>
      <c r="F4854" s="34">
        <v>10469.0</v>
      </c>
      <c r="G4854" s="34">
        <v>7.1879886E9</v>
      </c>
      <c r="H4854" s="51" t="s">
        <v>19639</v>
      </c>
      <c r="I4854" s="14" t="s">
        <v>754</v>
      </c>
      <c r="J4854" s="15">
        <v>44545.0</v>
      </c>
      <c r="K4854" s="48"/>
      <c r="L4854" s="16">
        <v>2.0</v>
      </c>
      <c r="M4854" s="16" t="s">
        <v>7</v>
      </c>
      <c r="N4854" s="48"/>
      <c r="O4854" s="49"/>
      <c r="P4854" s="49"/>
      <c r="Q4854" s="17" t="s">
        <v>6</v>
      </c>
      <c r="R4854" s="17" t="s">
        <v>6</v>
      </c>
      <c r="S4854" s="49"/>
      <c r="T4854" s="14" t="s">
        <v>19640</v>
      </c>
      <c r="U4854" s="14" t="s">
        <v>92</v>
      </c>
      <c r="V4854" s="18"/>
      <c r="W4854" s="20"/>
      <c r="X4854" s="20"/>
      <c r="Y4854" s="20"/>
      <c r="Z4854" s="20"/>
      <c r="AA4854" s="20"/>
      <c r="AB4854" s="20"/>
      <c r="AC4854" s="20"/>
      <c r="AD4854" s="20"/>
      <c r="AE4854" s="20"/>
      <c r="AF4854" s="20"/>
      <c r="AG4854" s="20"/>
      <c r="AH4854" s="20"/>
    </row>
    <row r="4855">
      <c r="A4855" s="30">
        <v>335487.0</v>
      </c>
      <c r="B4855" s="31" t="s">
        <v>19641</v>
      </c>
      <c r="C4855" s="31" t="s">
        <v>19642</v>
      </c>
      <c r="D4855" s="31" t="s">
        <v>19643</v>
      </c>
      <c r="E4855" s="31" t="s">
        <v>43</v>
      </c>
      <c r="F4855" s="30">
        <v>11754.0</v>
      </c>
      <c r="G4855" s="30">
        <v>6.3126958E9</v>
      </c>
      <c r="H4855" s="42" t="s">
        <v>19644</v>
      </c>
      <c r="I4855" s="25" t="s">
        <v>754</v>
      </c>
      <c r="J4855" s="26">
        <v>44545.0</v>
      </c>
      <c r="K4855" s="89">
        <v>44621.0</v>
      </c>
      <c r="L4855" s="27">
        <v>2.0</v>
      </c>
      <c r="M4855" s="27" t="s">
        <v>7</v>
      </c>
      <c r="N4855" s="27" t="s">
        <v>7</v>
      </c>
      <c r="O4855" s="44">
        <f>683.72*30</f>
        <v>20511.6</v>
      </c>
      <c r="P4855" s="44">
        <f>630.12*30</f>
        <v>18903.6</v>
      </c>
      <c r="Q4855" s="28" t="s">
        <v>6</v>
      </c>
      <c r="R4855" s="28" t="s">
        <v>6</v>
      </c>
      <c r="S4855" s="44">
        <f>683.72*30</f>
        <v>20511.6</v>
      </c>
      <c r="T4855" s="25" t="s">
        <v>19645</v>
      </c>
      <c r="U4855" s="25" t="s">
        <v>87</v>
      </c>
      <c r="V4855" s="29"/>
      <c r="W4855" s="20"/>
      <c r="X4855" s="20"/>
      <c r="Y4855" s="20"/>
      <c r="Z4855" s="20"/>
      <c r="AA4855" s="20"/>
      <c r="AB4855" s="20"/>
      <c r="AC4855" s="20"/>
      <c r="AD4855" s="20"/>
      <c r="AE4855" s="20"/>
      <c r="AF4855" s="20"/>
      <c r="AG4855" s="20"/>
      <c r="AH4855" s="20"/>
    </row>
    <row r="4856">
      <c r="A4856" s="34">
        <v>335488.0</v>
      </c>
      <c r="B4856" s="35" t="s">
        <v>19646</v>
      </c>
      <c r="C4856" s="35" t="s">
        <v>19647</v>
      </c>
      <c r="D4856" s="35" t="s">
        <v>8814</v>
      </c>
      <c r="E4856" s="35" t="s">
        <v>43</v>
      </c>
      <c r="F4856" s="34">
        <v>14607.0</v>
      </c>
      <c r="G4856" s="34">
        <v>5.856852525E9</v>
      </c>
      <c r="H4856" s="51" t="s">
        <v>19648</v>
      </c>
      <c r="I4856" s="14" t="s">
        <v>754</v>
      </c>
      <c r="J4856" s="15">
        <v>44545.0</v>
      </c>
      <c r="K4856" s="48"/>
      <c r="L4856" s="16">
        <v>2.0</v>
      </c>
      <c r="M4856" s="16" t="s">
        <v>7</v>
      </c>
      <c r="N4856" s="48"/>
      <c r="O4856" s="49"/>
      <c r="P4856" s="49"/>
      <c r="Q4856" s="17" t="s">
        <v>6</v>
      </c>
      <c r="R4856" s="17" t="s">
        <v>6</v>
      </c>
      <c r="S4856" s="49"/>
      <c r="T4856" s="14" t="s">
        <v>19649</v>
      </c>
      <c r="U4856" s="14" t="s">
        <v>92</v>
      </c>
      <c r="V4856" s="18"/>
      <c r="W4856" s="20"/>
      <c r="X4856" s="20"/>
      <c r="Y4856" s="20"/>
      <c r="Z4856" s="20"/>
      <c r="AA4856" s="20"/>
      <c r="AB4856" s="20"/>
      <c r="AC4856" s="20"/>
      <c r="AD4856" s="20"/>
      <c r="AE4856" s="20"/>
      <c r="AF4856" s="20"/>
      <c r="AG4856" s="20"/>
      <c r="AH4856" s="20"/>
    </row>
    <row r="4857">
      <c r="A4857" s="30">
        <v>335490.0</v>
      </c>
      <c r="B4857" s="31" t="s">
        <v>19650</v>
      </c>
      <c r="C4857" s="31" t="s">
        <v>19651</v>
      </c>
      <c r="D4857" s="31" t="s">
        <v>19652</v>
      </c>
      <c r="E4857" s="31" t="s">
        <v>43</v>
      </c>
      <c r="F4857" s="30">
        <v>10562.0</v>
      </c>
      <c r="G4857" s="30">
        <v>9.1494173E9</v>
      </c>
      <c r="H4857" s="42" t="s">
        <v>19653</v>
      </c>
      <c r="I4857" s="25" t="s">
        <v>754</v>
      </c>
      <c r="J4857" s="26">
        <v>44545.0</v>
      </c>
      <c r="K4857" s="89">
        <v>44621.0</v>
      </c>
      <c r="L4857" s="27">
        <v>2.0</v>
      </c>
      <c r="M4857" s="27" t="s">
        <v>7</v>
      </c>
      <c r="N4857" s="27" t="s">
        <v>7</v>
      </c>
      <c r="O4857" s="44">
        <f>443*30</f>
        <v>13290</v>
      </c>
      <c r="P4857" s="44">
        <f>400*30</f>
        <v>12000</v>
      </c>
      <c r="Q4857" s="28" t="s">
        <v>19654</v>
      </c>
      <c r="R4857" s="28" t="s">
        <v>19655</v>
      </c>
      <c r="S4857" s="28" t="s">
        <v>17922</v>
      </c>
      <c r="T4857" s="25" t="s">
        <v>19656</v>
      </c>
      <c r="U4857" s="25" t="s">
        <v>87</v>
      </c>
      <c r="V4857" s="29"/>
      <c r="W4857" s="20"/>
      <c r="X4857" s="20"/>
      <c r="Y4857" s="20"/>
      <c r="Z4857" s="20"/>
      <c r="AA4857" s="20"/>
      <c r="AB4857" s="20"/>
      <c r="AC4857" s="20"/>
      <c r="AD4857" s="20"/>
      <c r="AE4857" s="20"/>
      <c r="AF4857" s="20"/>
      <c r="AG4857" s="20"/>
      <c r="AH4857" s="20"/>
    </row>
    <row r="4858">
      <c r="A4858" s="34">
        <v>335495.0</v>
      </c>
      <c r="B4858" s="35" t="s">
        <v>19657</v>
      </c>
      <c r="C4858" s="35" t="s">
        <v>19658</v>
      </c>
      <c r="D4858" s="35" t="s">
        <v>19134</v>
      </c>
      <c r="E4858" s="35" t="s">
        <v>43</v>
      </c>
      <c r="F4858" s="34">
        <v>10467.0</v>
      </c>
      <c r="G4858" s="34">
        <v>7.1865517E9</v>
      </c>
      <c r="H4858" s="51" t="s">
        <v>19659</v>
      </c>
      <c r="I4858" s="14" t="s">
        <v>754</v>
      </c>
      <c r="J4858" s="15">
        <v>44545.0</v>
      </c>
      <c r="K4858" s="105">
        <v>44622.0</v>
      </c>
      <c r="L4858" s="16">
        <v>2.0</v>
      </c>
      <c r="M4858" s="16" t="s">
        <v>7</v>
      </c>
      <c r="N4858" s="16" t="s">
        <v>7</v>
      </c>
      <c r="O4858" s="49">
        <f>350*30</f>
        <v>10500</v>
      </c>
      <c r="P4858" s="49">
        <f>325*30</f>
        <v>9750</v>
      </c>
      <c r="Q4858" s="17" t="s">
        <v>6</v>
      </c>
      <c r="R4858" s="17" t="s">
        <v>6</v>
      </c>
      <c r="S4858" s="17" t="s">
        <v>6</v>
      </c>
      <c r="T4858" s="14" t="s">
        <v>19660</v>
      </c>
      <c r="U4858" s="14" t="s">
        <v>87</v>
      </c>
      <c r="V4858" s="18"/>
      <c r="W4858" s="20"/>
      <c r="X4858" s="20"/>
      <c r="Y4858" s="20"/>
      <c r="Z4858" s="20"/>
      <c r="AA4858" s="20"/>
      <c r="AB4858" s="20"/>
      <c r="AC4858" s="20"/>
      <c r="AD4858" s="20"/>
      <c r="AE4858" s="20"/>
      <c r="AF4858" s="20"/>
      <c r="AG4858" s="20"/>
      <c r="AH4858" s="20"/>
    </row>
    <row r="4859">
      <c r="A4859" s="30">
        <v>335497.0</v>
      </c>
      <c r="B4859" s="31" t="s">
        <v>19661</v>
      </c>
      <c r="C4859" s="31" t="s">
        <v>19662</v>
      </c>
      <c r="D4859" s="31" t="s">
        <v>19663</v>
      </c>
      <c r="E4859" s="31" t="s">
        <v>43</v>
      </c>
      <c r="F4859" s="30">
        <v>13424.0</v>
      </c>
      <c r="G4859" s="30">
        <v>3.157369311E9</v>
      </c>
      <c r="H4859" s="42" t="s">
        <v>19664</v>
      </c>
      <c r="I4859" s="25" t="s">
        <v>754</v>
      </c>
      <c r="J4859" s="26">
        <v>44545.0</v>
      </c>
      <c r="K4859" s="43"/>
      <c r="L4859" s="27">
        <v>3.0</v>
      </c>
      <c r="M4859" s="27" t="s">
        <v>7</v>
      </c>
      <c r="N4859" s="43"/>
      <c r="O4859" s="44"/>
      <c r="P4859" s="44"/>
      <c r="Q4859" s="28" t="s">
        <v>6</v>
      </c>
      <c r="R4859" s="28" t="s">
        <v>6</v>
      </c>
      <c r="S4859" s="44"/>
      <c r="T4859" s="25" t="s">
        <v>19665</v>
      </c>
      <c r="U4859" s="25" t="s">
        <v>92</v>
      </c>
      <c r="V4859" s="29"/>
      <c r="W4859" s="20"/>
      <c r="X4859" s="20"/>
      <c r="Y4859" s="20"/>
      <c r="Z4859" s="20"/>
      <c r="AA4859" s="20"/>
      <c r="AB4859" s="20"/>
      <c r="AC4859" s="20"/>
      <c r="AD4859" s="20"/>
      <c r="AE4859" s="20"/>
      <c r="AF4859" s="20"/>
      <c r="AG4859" s="20"/>
      <c r="AH4859" s="20"/>
    </row>
    <row r="4860">
      <c r="A4860" s="34">
        <v>335500.0</v>
      </c>
      <c r="B4860" s="35" t="s">
        <v>19666</v>
      </c>
      <c r="C4860" s="35" t="s">
        <v>19667</v>
      </c>
      <c r="D4860" s="35" t="s">
        <v>19668</v>
      </c>
      <c r="E4860" s="35" t="s">
        <v>43</v>
      </c>
      <c r="F4860" s="34">
        <v>14094.0</v>
      </c>
      <c r="G4860" s="34">
        <v>7.164346324E9</v>
      </c>
      <c r="H4860" s="51" t="s">
        <v>19669</v>
      </c>
      <c r="I4860" s="14" t="s">
        <v>754</v>
      </c>
      <c r="J4860" s="15">
        <v>44545.0</v>
      </c>
      <c r="K4860" s="15">
        <v>44545.0</v>
      </c>
      <c r="L4860" s="16">
        <v>1.0</v>
      </c>
      <c r="M4860" s="16" t="s">
        <v>7</v>
      </c>
      <c r="N4860" s="16" t="s">
        <v>4</v>
      </c>
      <c r="O4860" s="60">
        <f>400*30</f>
        <v>12000</v>
      </c>
      <c r="P4860" s="60">
        <f>388*30</f>
        <v>11640</v>
      </c>
      <c r="Q4860" s="54" t="s">
        <v>6</v>
      </c>
      <c r="R4860" s="54" t="s">
        <v>6</v>
      </c>
      <c r="S4860" s="17" t="s">
        <v>17922</v>
      </c>
      <c r="T4860" s="14" t="s">
        <v>19670</v>
      </c>
      <c r="U4860" s="14" t="s">
        <v>87</v>
      </c>
      <c r="V4860" s="18"/>
      <c r="W4860" s="20"/>
      <c r="X4860" s="20"/>
      <c r="Y4860" s="20"/>
      <c r="Z4860" s="20"/>
      <c r="AA4860" s="20"/>
      <c r="AB4860" s="20"/>
      <c r="AC4860" s="20"/>
      <c r="AD4860" s="20"/>
      <c r="AE4860" s="20"/>
      <c r="AF4860" s="20"/>
      <c r="AG4860" s="20"/>
      <c r="AH4860" s="20"/>
    </row>
    <row r="4861">
      <c r="A4861" s="30">
        <v>335502.0</v>
      </c>
      <c r="B4861" s="31" t="s">
        <v>19671</v>
      </c>
      <c r="C4861" s="31" t="s">
        <v>19672</v>
      </c>
      <c r="D4861" s="31" t="s">
        <v>19286</v>
      </c>
      <c r="E4861" s="31" t="s">
        <v>43</v>
      </c>
      <c r="F4861" s="30">
        <v>10314.0</v>
      </c>
      <c r="G4861" s="30">
        <v>7.1869888E9</v>
      </c>
      <c r="H4861" s="42" t="s">
        <v>19673</v>
      </c>
      <c r="I4861" s="25" t="s">
        <v>754</v>
      </c>
      <c r="J4861" s="26">
        <v>44545.0</v>
      </c>
      <c r="K4861" s="43"/>
      <c r="L4861" s="27">
        <v>2.0</v>
      </c>
      <c r="M4861" s="27" t="s">
        <v>7</v>
      </c>
      <c r="N4861" s="43"/>
      <c r="O4861" s="44"/>
      <c r="P4861" s="44"/>
      <c r="Q4861" s="28" t="s">
        <v>6</v>
      </c>
      <c r="R4861" s="28" t="s">
        <v>6</v>
      </c>
      <c r="S4861" s="44"/>
      <c r="T4861" s="25" t="s">
        <v>19674</v>
      </c>
      <c r="U4861" s="25" t="s">
        <v>92</v>
      </c>
      <c r="V4861" s="29"/>
      <c r="W4861" s="20"/>
      <c r="X4861" s="20"/>
      <c r="Y4861" s="20"/>
      <c r="Z4861" s="20"/>
      <c r="AA4861" s="20"/>
      <c r="AB4861" s="20"/>
      <c r="AC4861" s="20"/>
      <c r="AD4861" s="20"/>
      <c r="AE4861" s="20"/>
      <c r="AF4861" s="20"/>
      <c r="AG4861" s="20"/>
      <c r="AH4861" s="20"/>
    </row>
    <row r="4862">
      <c r="A4862" s="34">
        <v>335503.0</v>
      </c>
      <c r="B4862" s="35" t="s">
        <v>19675</v>
      </c>
      <c r="C4862" s="35" t="s">
        <v>19676</v>
      </c>
      <c r="D4862" s="35" t="s">
        <v>19677</v>
      </c>
      <c r="E4862" s="35" t="s">
        <v>43</v>
      </c>
      <c r="F4862" s="34">
        <v>11423.0</v>
      </c>
      <c r="G4862" s="34">
        <v>7.1874035E9</v>
      </c>
      <c r="H4862" s="51" t="s">
        <v>19678</v>
      </c>
      <c r="I4862" s="14" t="s">
        <v>754</v>
      </c>
      <c r="J4862" s="15">
        <v>44545.0</v>
      </c>
      <c r="K4862" s="48"/>
      <c r="L4862" s="16">
        <v>2.0</v>
      </c>
      <c r="M4862" s="16" t="s">
        <v>7</v>
      </c>
      <c r="N4862" s="48"/>
      <c r="O4862" s="49"/>
      <c r="P4862" s="49"/>
      <c r="Q4862" s="17" t="s">
        <v>6</v>
      </c>
      <c r="R4862" s="17" t="s">
        <v>6</v>
      </c>
      <c r="S4862" s="49"/>
      <c r="T4862" s="14" t="s">
        <v>19674</v>
      </c>
      <c r="U4862" s="14" t="s">
        <v>92</v>
      </c>
      <c r="V4862" s="18"/>
      <c r="W4862" s="20"/>
      <c r="X4862" s="20"/>
      <c r="Y4862" s="20"/>
      <c r="Z4862" s="20"/>
      <c r="AA4862" s="20"/>
      <c r="AB4862" s="20"/>
      <c r="AC4862" s="20"/>
      <c r="AD4862" s="20"/>
      <c r="AE4862" s="20"/>
      <c r="AF4862" s="20"/>
      <c r="AG4862" s="20"/>
      <c r="AH4862" s="20"/>
    </row>
    <row r="4863">
      <c r="A4863" s="30">
        <v>335506.0</v>
      </c>
      <c r="B4863" s="31" t="s">
        <v>19679</v>
      </c>
      <c r="C4863" s="31" t="s">
        <v>19680</v>
      </c>
      <c r="D4863" s="31" t="s">
        <v>19134</v>
      </c>
      <c r="E4863" s="31" t="s">
        <v>43</v>
      </c>
      <c r="F4863" s="30">
        <v>10472.0</v>
      </c>
      <c r="G4863" s="30">
        <v>7.1886367E9</v>
      </c>
      <c r="H4863" s="42" t="s">
        <v>19681</v>
      </c>
      <c r="I4863" s="25" t="s">
        <v>754</v>
      </c>
      <c r="J4863" s="26">
        <v>44545.0</v>
      </c>
      <c r="K4863" s="43"/>
      <c r="L4863" s="27">
        <v>2.0</v>
      </c>
      <c r="M4863" s="27" t="s">
        <v>7</v>
      </c>
      <c r="N4863" s="43"/>
      <c r="O4863" s="44"/>
      <c r="P4863" s="44"/>
      <c r="Q4863" s="28" t="s">
        <v>6</v>
      </c>
      <c r="R4863" s="28" t="s">
        <v>6</v>
      </c>
      <c r="S4863" s="44"/>
      <c r="T4863" s="25" t="s">
        <v>19682</v>
      </c>
      <c r="U4863" s="25" t="s">
        <v>92</v>
      </c>
      <c r="V4863" s="29"/>
      <c r="W4863" s="20"/>
      <c r="X4863" s="20"/>
      <c r="Y4863" s="20"/>
      <c r="Z4863" s="20"/>
      <c r="AA4863" s="20"/>
      <c r="AB4863" s="20"/>
      <c r="AC4863" s="20"/>
      <c r="AD4863" s="20"/>
      <c r="AE4863" s="20"/>
      <c r="AF4863" s="20"/>
      <c r="AG4863" s="20"/>
      <c r="AH4863" s="20"/>
    </row>
    <row r="4864">
      <c r="A4864" s="34">
        <v>335508.0</v>
      </c>
      <c r="B4864" s="35" t="s">
        <v>19683</v>
      </c>
      <c r="C4864" s="35" t="s">
        <v>19684</v>
      </c>
      <c r="D4864" s="35" t="s">
        <v>19685</v>
      </c>
      <c r="E4864" s="35" t="s">
        <v>43</v>
      </c>
      <c r="F4864" s="34">
        <v>10520.0</v>
      </c>
      <c r="G4864" s="34">
        <v>9.142715151E9</v>
      </c>
      <c r="H4864" s="51" t="s">
        <v>19686</v>
      </c>
      <c r="I4864" s="14" t="s">
        <v>754</v>
      </c>
      <c r="J4864" s="15">
        <v>44545.0</v>
      </c>
      <c r="K4864" s="15">
        <v>44545.0</v>
      </c>
      <c r="L4864" s="16">
        <v>1.0</v>
      </c>
      <c r="M4864" s="16" t="s">
        <v>7</v>
      </c>
      <c r="N4864" s="16" t="s">
        <v>7</v>
      </c>
      <c r="O4864" s="54" t="s">
        <v>153</v>
      </c>
      <c r="P4864" s="54" t="s">
        <v>153</v>
      </c>
      <c r="Q4864" s="54" t="s">
        <v>153</v>
      </c>
      <c r="R4864" s="54" t="s">
        <v>153</v>
      </c>
      <c r="S4864" s="54" t="s">
        <v>153</v>
      </c>
      <c r="T4864" s="14" t="s">
        <v>19687</v>
      </c>
      <c r="U4864" s="14" t="s">
        <v>87</v>
      </c>
      <c r="V4864" s="18"/>
      <c r="W4864" s="20"/>
      <c r="X4864" s="20"/>
      <c r="Y4864" s="20"/>
      <c r="Z4864" s="20"/>
      <c r="AA4864" s="20"/>
      <c r="AB4864" s="20"/>
      <c r="AC4864" s="20"/>
      <c r="AD4864" s="20"/>
      <c r="AE4864" s="20"/>
      <c r="AF4864" s="20"/>
      <c r="AG4864" s="20"/>
      <c r="AH4864" s="20"/>
    </row>
    <row r="4865">
      <c r="A4865" s="30">
        <v>335510.0</v>
      </c>
      <c r="B4865" s="31" t="s">
        <v>19688</v>
      </c>
      <c r="C4865" s="31" t="s">
        <v>19689</v>
      </c>
      <c r="D4865" s="31" t="s">
        <v>19690</v>
      </c>
      <c r="E4865" s="31" t="s">
        <v>43</v>
      </c>
      <c r="F4865" s="30">
        <v>13350.0</v>
      </c>
      <c r="G4865" s="30">
        <v>3.158666964E9</v>
      </c>
      <c r="H4865" s="42" t="s">
        <v>19691</v>
      </c>
      <c r="I4865" s="25" t="s">
        <v>754</v>
      </c>
      <c r="J4865" s="26">
        <v>44545.0</v>
      </c>
      <c r="K4865" s="26">
        <v>44545.0</v>
      </c>
      <c r="L4865" s="27">
        <v>1.0</v>
      </c>
      <c r="M4865" s="27" t="s">
        <v>7</v>
      </c>
      <c r="N4865" s="27" t="s">
        <v>7</v>
      </c>
      <c r="O4865" s="44">
        <f>385*30</f>
        <v>11550</v>
      </c>
      <c r="P4865" s="44">
        <f>365*30</f>
        <v>10950</v>
      </c>
      <c r="Q4865" s="28">
        <v>2500.0</v>
      </c>
      <c r="R4865" s="28" t="s">
        <v>6</v>
      </c>
      <c r="S4865" s="28" t="s">
        <v>17922</v>
      </c>
      <c r="T4865" s="25" t="s">
        <v>19692</v>
      </c>
      <c r="U4865" s="25" t="s">
        <v>87</v>
      </c>
      <c r="V4865" s="29"/>
      <c r="W4865" s="20"/>
      <c r="X4865" s="20"/>
      <c r="Y4865" s="20"/>
      <c r="Z4865" s="20"/>
      <c r="AA4865" s="20"/>
      <c r="AB4865" s="20"/>
      <c r="AC4865" s="20"/>
      <c r="AD4865" s="20"/>
      <c r="AE4865" s="20"/>
      <c r="AF4865" s="20"/>
      <c r="AG4865" s="20"/>
      <c r="AH4865" s="20"/>
    </row>
    <row r="4866">
      <c r="A4866" s="34">
        <v>335515.0</v>
      </c>
      <c r="B4866" s="35" t="s">
        <v>19693</v>
      </c>
      <c r="C4866" s="35" t="s">
        <v>19694</v>
      </c>
      <c r="D4866" s="35" t="s">
        <v>19192</v>
      </c>
      <c r="E4866" s="35" t="s">
        <v>43</v>
      </c>
      <c r="F4866" s="34">
        <v>10701.0</v>
      </c>
      <c r="G4866" s="34">
        <v>9.143787358E9</v>
      </c>
      <c r="H4866" s="51" t="s">
        <v>19695</v>
      </c>
      <c r="I4866" s="14" t="s">
        <v>754</v>
      </c>
      <c r="J4866" s="15">
        <v>44545.0</v>
      </c>
      <c r="K4866" s="48"/>
      <c r="L4866" s="16">
        <v>2.0</v>
      </c>
      <c r="M4866" s="16" t="s">
        <v>7</v>
      </c>
      <c r="N4866" s="48"/>
      <c r="O4866" s="49"/>
      <c r="P4866" s="49"/>
      <c r="Q4866" s="17" t="s">
        <v>6</v>
      </c>
      <c r="R4866" s="17" t="s">
        <v>6</v>
      </c>
      <c r="S4866" s="49"/>
      <c r="T4866" s="14" t="s">
        <v>19674</v>
      </c>
      <c r="U4866" s="14" t="s">
        <v>92</v>
      </c>
      <c r="V4866" s="18"/>
      <c r="W4866" s="20"/>
      <c r="X4866" s="20"/>
      <c r="Y4866" s="20"/>
      <c r="Z4866" s="20"/>
      <c r="AA4866" s="20"/>
      <c r="AB4866" s="20"/>
      <c r="AC4866" s="20"/>
      <c r="AD4866" s="20"/>
      <c r="AE4866" s="20"/>
      <c r="AF4866" s="20"/>
      <c r="AG4866" s="20"/>
      <c r="AH4866" s="20"/>
    </row>
    <row r="4867">
      <c r="A4867" s="30">
        <v>335522.0</v>
      </c>
      <c r="B4867" s="31" t="s">
        <v>19696</v>
      </c>
      <c r="C4867" s="31" t="s">
        <v>19697</v>
      </c>
      <c r="D4867" s="31" t="s">
        <v>19170</v>
      </c>
      <c r="E4867" s="31" t="s">
        <v>43</v>
      </c>
      <c r="F4867" s="30">
        <v>10037.0</v>
      </c>
      <c r="G4867" s="30">
        <v>2.1269074E9</v>
      </c>
      <c r="H4867" s="42" t="s">
        <v>19698</v>
      </c>
      <c r="I4867" s="25" t="s">
        <v>754</v>
      </c>
      <c r="J4867" s="26">
        <v>44545.0</v>
      </c>
      <c r="K4867" s="43"/>
      <c r="L4867" s="27">
        <v>1.0</v>
      </c>
      <c r="M4867" s="27" t="s">
        <v>7</v>
      </c>
      <c r="N4867" s="43"/>
      <c r="O4867" s="44"/>
      <c r="P4867" s="44"/>
      <c r="Q4867" s="28" t="s">
        <v>6</v>
      </c>
      <c r="R4867" s="28" t="s">
        <v>6</v>
      </c>
      <c r="S4867" s="44"/>
      <c r="T4867" s="25" t="s">
        <v>19699</v>
      </c>
      <c r="U4867" s="25" t="s">
        <v>92</v>
      </c>
      <c r="V4867" s="29"/>
      <c r="W4867" s="20"/>
      <c r="X4867" s="20"/>
      <c r="Y4867" s="20"/>
      <c r="Z4867" s="20"/>
      <c r="AA4867" s="20"/>
      <c r="AB4867" s="20"/>
      <c r="AC4867" s="20"/>
      <c r="AD4867" s="20"/>
      <c r="AE4867" s="20"/>
      <c r="AF4867" s="20"/>
      <c r="AG4867" s="20"/>
      <c r="AH4867" s="20"/>
    </row>
    <row r="4868">
      <c r="A4868" s="34">
        <v>335527.0</v>
      </c>
      <c r="B4868" s="35" t="s">
        <v>19700</v>
      </c>
      <c r="C4868" s="35" t="s">
        <v>19701</v>
      </c>
      <c r="D4868" s="35" t="s">
        <v>19206</v>
      </c>
      <c r="E4868" s="35" t="s">
        <v>43</v>
      </c>
      <c r="F4868" s="34">
        <v>13904.0</v>
      </c>
      <c r="G4868" s="34">
        <v>6.077242477E9</v>
      </c>
      <c r="H4868" s="51" t="s">
        <v>19702</v>
      </c>
      <c r="I4868" s="14" t="s">
        <v>754</v>
      </c>
      <c r="J4868" s="15">
        <v>44545.0</v>
      </c>
      <c r="K4868" s="105">
        <v>44622.0</v>
      </c>
      <c r="L4868" s="16">
        <v>2.0</v>
      </c>
      <c r="M4868" s="16" t="s">
        <v>7</v>
      </c>
      <c r="N4868" s="16" t="s">
        <v>7</v>
      </c>
      <c r="O4868" s="49">
        <f>494*30</f>
        <v>14820</v>
      </c>
      <c r="P4868" s="49">
        <f>474*30</f>
        <v>14220</v>
      </c>
      <c r="Q4868" s="17" t="s">
        <v>19703</v>
      </c>
      <c r="R4868" s="17" t="s">
        <v>19704</v>
      </c>
      <c r="S4868" s="49">
        <f>288*30</f>
        <v>8640</v>
      </c>
      <c r="T4868" s="14" t="s">
        <v>19705</v>
      </c>
      <c r="U4868" s="14" t="s">
        <v>87</v>
      </c>
      <c r="V4868" s="18"/>
      <c r="W4868" s="20"/>
      <c r="X4868" s="20"/>
      <c r="Y4868" s="20"/>
      <c r="Z4868" s="20"/>
      <c r="AA4868" s="20"/>
      <c r="AB4868" s="20"/>
      <c r="AC4868" s="20"/>
      <c r="AD4868" s="20"/>
      <c r="AE4868" s="20"/>
      <c r="AF4868" s="20"/>
      <c r="AG4868" s="20"/>
      <c r="AH4868" s="20"/>
    </row>
    <row r="4869">
      <c r="A4869" s="30">
        <v>335528.0</v>
      </c>
      <c r="B4869" s="31" t="s">
        <v>19706</v>
      </c>
      <c r="C4869" s="31" t="s">
        <v>19707</v>
      </c>
      <c r="D4869" s="31" t="s">
        <v>19575</v>
      </c>
      <c r="E4869" s="31" t="s">
        <v>43</v>
      </c>
      <c r="F4869" s="30">
        <v>12901.0</v>
      </c>
      <c r="G4869" s="30">
        <v>5.185633261E9</v>
      </c>
      <c r="H4869" s="42" t="s">
        <v>19708</v>
      </c>
      <c r="I4869" s="25" t="s">
        <v>754</v>
      </c>
      <c r="J4869" s="26">
        <v>44545.0</v>
      </c>
      <c r="K4869" s="89">
        <v>44622.0</v>
      </c>
      <c r="L4869" s="27">
        <v>2.0</v>
      </c>
      <c r="M4869" s="27" t="s">
        <v>7</v>
      </c>
      <c r="N4869" s="27" t="s">
        <v>7</v>
      </c>
      <c r="O4869" s="44">
        <f>456.5*30</f>
        <v>13695</v>
      </c>
      <c r="P4869" s="44">
        <f>440*30</f>
        <v>13200</v>
      </c>
      <c r="Q4869" s="28" t="s">
        <v>6</v>
      </c>
      <c r="R4869" s="28" t="s">
        <v>6</v>
      </c>
      <c r="S4869" s="28" t="s">
        <v>17922</v>
      </c>
      <c r="T4869" s="25" t="s">
        <v>19709</v>
      </c>
      <c r="U4869" s="25" t="s">
        <v>87</v>
      </c>
      <c r="V4869" s="29"/>
      <c r="W4869" s="20"/>
      <c r="X4869" s="20"/>
      <c r="Y4869" s="20"/>
      <c r="Z4869" s="20"/>
      <c r="AA4869" s="20"/>
      <c r="AB4869" s="20"/>
      <c r="AC4869" s="20"/>
      <c r="AD4869" s="20"/>
      <c r="AE4869" s="20"/>
      <c r="AF4869" s="20"/>
      <c r="AG4869" s="20"/>
      <c r="AH4869" s="20"/>
    </row>
    <row r="4870">
      <c r="A4870" s="34">
        <v>335531.0</v>
      </c>
      <c r="B4870" s="35" t="s">
        <v>19710</v>
      </c>
      <c r="C4870" s="35" t="s">
        <v>19711</v>
      </c>
      <c r="D4870" s="35" t="s">
        <v>19712</v>
      </c>
      <c r="E4870" s="35" t="s">
        <v>43</v>
      </c>
      <c r="F4870" s="34">
        <v>11432.0</v>
      </c>
      <c r="G4870" s="34">
        <v>7.1829182E9</v>
      </c>
      <c r="H4870" s="51" t="s">
        <v>19713</v>
      </c>
      <c r="I4870" s="14" t="s">
        <v>754</v>
      </c>
      <c r="J4870" s="15">
        <v>44545.0</v>
      </c>
      <c r="K4870" s="15">
        <v>44545.0</v>
      </c>
      <c r="L4870" s="16">
        <v>1.0</v>
      </c>
      <c r="M4870" s="16" t="s">
        <v>7</v>
      </c>
      <c r="N4870" s="16" t="s">
        <v>7</v>
      </c>
      <c r="O4870" s="17" t="s">
        <v>153</v>
      </c>
      <c r="P4870" s="17" t="s">
        <v>153</v>
      </c>
      <c r="Q4870" s="17" t="s">
        <v>153</v>
      </c>
      <c r="R4870" s="17" t="s">
        <v>153</v>
      </c>
      <c r="S4870" s="17" t="s">
        <v>153</v>
      </c>
      <c r="T4870" s="14" t="s">
        <v>19714</v>
      </c>
      <c r="U4870" s="14" t="s">
        <v>87</v>
      </c>
      <c r="V4870" s="18"/>
      <c r="W4870" s="20"/>
      <c r="X4870" s="20"/>
      <c r="Y4870" s="20"/>
      <c r="Z4870" s="20"/>
      <c r="AA4870" s="20"/>
      <c r="AB4870" s="20"/>
      <c r="AC4870" s="20"/>
      <c r="AD4870" s="20"/>
      <c r="AE4870" s="20"/>
      <c r="AF4870" s="20"/>
      <c r="AG4870" s="20"/>
      <c r="AH4870" s="20"/>
    </row>
    <row r="4871">
      <c r="A4871" s="30">
        <v>335532.0</v>
      </c>
      <c r="B4871" s="31" t="s">
        <v>19715</v>
      </c>
      <c r="C4871" s="31" t="s">
        <v>19716</v>
      </c>
      <c r="D4871" s="31" t="s">
        <v>19717</v>
      </c>
      <c r="E4871" s="31" t="s">
        <v>43</v>
      </c>
      <c r="F4871" s="30">
        <v>14450.0</v>
      </c>
      <c r="G4871" s="30">
        <v>5.853774E9</v>
      </c>
      <c r="H4871" s="42" t="s">
        <v>19718</v>
      </c>
      <c r="I4871" s="25" t="s">
        <v>754</v>
      </c>
      <c r="J4871" s="26">
        <v>44545.0</v>
      </c>
      <c r="K4871" s="89">
        <v>44623.0</v>
      </c>
      <c r="L4871" s="27">
        <v>2.0</v>
      </c>
      <c r="M4871" s="27" t="s">
        <v>7</v>
      </c>
      <c r="N4871" s="27" t="s">
        <v>7</v>
      </c>
      <c r="O4871" s="28" t="s">
        <v>19719</v>
      </c>
      <c r="P4871" s="28">
        <f>475.31*30</f>
        <v>14259.3</v>
      </c>
      <c r="Q4871" s="28" t="s">
        <v>6</v>
      </c>
      <c r="R4871" s="28" t="s">
        <v>6</v>
      </c>
      <c r="S4871" s="28" t="s">
        <v>17922</v>
      </c>
      <c r="T4871" s="25" t="s">
        <v>19720</v>
      </c>
      <c r="U4871" s="25" t="s">
        <v>87</v>
      </c>
      <c r="V4871" s="29"/>
      <c r="W4871" s="20"/>
      <c r="X4871" s="20"/>
      <c r="Y4871" s="20"/>
      <c r="Z4871" s="20"/>
      <c r="AA4871" s="20"/>
      <c r="AB4871" s="20"/>
      <c r="AC4871" s="20"/>
      <c r="AD4871" s="20"/>
      <c r="AE4871" s="20"/>
      <c r="AF4871" s="20"/>
      <c r="AG4871" s="20"/>
      <c r="AH4871" s="20"/>
    </row>
    <row r="4872">
      <c r="A4872" s="34">
        <v>335534.0</v>
      </c>
      <c r="B4872" s="35" t="s">
        <v>19721</v>
      </c>
      <c r="C4872" s="35" t="s">
        <v>19722</v>
      </c>
      <c r="D4872" s="35" t="s">
        <v>19723</v>
      </c>
      <c r="E4872" s="35" t="s">
        <v>43</v>
      </c>
      <c r="F4872" s="34">
        <v>14779.0</v>
      </c>
      <c r="G4872" s="34">
        <v>7.1694518E9</v>
      </c>
      <c r="H4872" s="51" t="s">
        <v>19724</v>
      </c>
      <c r="I4872" s="14" t="s">
        <v>754</v>
      </c>
      <c r="J4872" s="15">
        <v>44545.0</v>
      </c>
      <c r="K4872" s="105">
        <v>44622.0</v>
      </c>
      <c r="L4872" s="16">
        <v>2.0</v>
      </c>
      <c r="M4872" s="16" t="s">
        <v>7</v>
      </c>
      <c r="N4872" s="16" t="s">
        <v>7</v>
      </c>
      <c r="O4872" s="49">
        <f>365.27*30</f>
        <v>10958.1</v>
      </c>
      <c r="P4872" s="49">
        <f>358.63*30</f>
        <v>10758.9</v>
      </c>
      <c r="Q4872" s="17" t="s">
        <v>6</v>
      </c>
      <c r="R4872" s="17" t="s">
        <v>6</v>
      </c>
      <c r="S4872" s="17" t="s">
        <v>17922</v>
      </c>
      <c r="T4872" s="14" t="s">
        <v>19725</v>
      </c>
      <c r="U4872" s="14" t="s">
        <v>87</v>
      </c>
      <c r="V4872" s="18"/>
      <c r="W4872" s="20"/>
      <c r="X4872" s="20"/>
      <c r="Y4872" s="20"/>
      <c r="Z4872" s="20"/>
      <c r="AA4872" s="20"/>
      <c r="AB4872" s="20"/>
      <c r="AC4872" s="20"/>
      <c r="AD4872" s="20"/>
      <c r="AE4872" s="20"/>
      <c r="AF4872" s="20"/>
      <c r="AG4872" s="20"/>
      <c r="AH4872" s="20"/>
    </row>
    <row r="4873">
      <c r="A4873" s="30">
        <v>335540.0</v>
      </c>
      <c r="B4873" s="31" t="s">
        <v>19726</v>
      </c>
      <c r="C4873" s="31" t="s">
        <v>19727</v>
      </c>
      <c r="D4873" s="31" t="s">
        <v>19728</v>
      </c>
      <c r="E4873" s="31" t="s">
        <v>43</v>
      </c>
      <c r="F4873" s="30">
        <v>12009.0</v>
      </c>
      <c r="G4873" s="30">
        <v>5.188615141E9</v>
      </c>
      <c r="H4873" s="42" t="s">
        <v>19729</v>
      </c>
      <c r="I4873" s="25" t="s">
        <v>754</v>
      </c>
      <c r="J4873" s="26">
        <v>44545.0</v>
      </c>
      <c r="K4873" s="26">
        <v>44545.0</v>
      </c>
      <c r="L4873" s="27">
        <v>1.0</v>
      </c>
      <c r="M4873" s="27" t="s">
        <v>7</v>
      </c>
      <c r="N4873" s="27" t="s">
        <v>4</v>
      </c>
      <c r="O4873" s="44">
        <f>425*30</f>
        <v>12750</v>
      </c>
      <c r="P4873" s="44">
        <f>405*30</f>
        <v>12150</v>
      </c>
      <c r="Q4873" s="28" t="s">
        <v>6</v>
      </c>
      <c r="R4873" s="28" t="s">
        <v>6</v>
      </c>
      <c r="S4873" s="28" t="s">
        <v>17922</v>
      </c>
      <c r="T4873" s="25" t="s">
        <v>19730</v>
      </c>
      <c r="U4873" s="25" t="s">
        <v>87</v>
      </c>
      <c r="V4873" s="29"/>
      <c r="W4873" s="20"/>
      <c r="X4873" s="20"/>
      <c r="Y4873" s="20"/>
      <c r="Z4873" s="20"/>
      <c r="AA4873" s="20"/>
      <c r="AB4873" s="20"/>
      <c r="AC4873" s="20"/>
      <c r="AD4873" s="20"/>
      <c r="AE4873" s="20"/>
      <c r="AF4873" s="20"/>
      <c r="AG4873" s="20"/>
      <c r="AH4873" s="20"/>
    </row>
    <row r="4874">
      <c r="A4874" s="34">
        <v>335546.0</v>
      </c>
      <c r="B4874" s="35" t="s">
        <v>19731</v>
      </c>
      <c r="C4874" s="35" t="s">
        <v>19732</v>
      </c>
      <c r="D4874" s="35" t="s">
        <v>19624</v>
      </c>
      <c r="E4874" s="35" t="s">
        <v>43</v>
      </c>
      <c r="F4874" s="34">
        <v>13413.0</v>
      </c>
      <c r="G4874" s="34">
        <v>3.1579775E9</v>
      </c>
      <c r="H4874" s="51" t="s">
        <v>19733</v>
      </c>
      <c r="I4874" s="14" t="s">
        <v>754</v>
      </c>
      <c r="J4874" s="15">
        <v>44545.0</v>
      </c>
      <c r="K4874" s="15">
        <v>44545.0</v>
      </c>
      <c r="L4874" s="16">
        <v>2.0</v>
      </c>
      <c r="M4874" s="16" t="s">
        <v>7</v>
      </c>
      <c r="N4874" s="16" t="s">
        <v>7</v>
      </c>
      <c r="O4874" s="49">
        <f>340*30</f>
        <v>10200</v>
      </c>
      <c r="P4874" s="49">
        <f>320*30</f>
        <v>9600</v>
      </c>
      <c r="Q4874" s="17" t="s">
        <v>19734</v>
      </c>
      <c r="R4874" s="17" t="s">
        <v>19735</v>
      </c>
      <c r="S4874" s="17" t="s">
        <v>17922</v>
      </c>
      <c r="T4874" s="14" t="s">
        <v>19736</v>
      </c>
      <c r="U4874" s="14" t="s">
        <v>87</v>
      </c>
      <c r="V4874" s="18"/>
      <c r="W4874" s="20"/>
      <c r="X4874" s="20"/>
      <c r="Y4874" s="20"/>
      <c r="Z4874" s="20"/>
      <c r="AA4874" s="20"/>
      <c r="AB4874" s="20"/>
      <c r="AC4874" s="20"/>
      <c r="AD4874" s="20"/>
      <c r="AE4874" s="20"/>
      <c r="AF4874" s="20"/>
      <c r="AG4874" s="20"/>
      <c r="AH4874" s="20"/>
    </row>
    <row r="4875">
      <c r="A4875" s="30">
        <v>335548.0</v>
      </c>
      <c r="B4875" s="31" t="s">
        <v>19737</v>
      </c>
      <c r="C4875" s="31" t="s">
        <v>19738</v>
      </c>
      <c r="D4875" s="31" t="s">
        <v>19739</v>
      </c>
      <c r="E4875" s="31" t="s">
        <v>43</v>
      </c>
      <c r="F4875" s="30">
        <v>13116.0</v>
      </c>
      <c r="G4875" s="30">
        <v>3.156567277E9</v>
      </c>
      <c r="H4875" s="42" t="s">
        <v>19740</v>
      </c>
      <c r="I4875" s="25" t="s">
        <v>754</v>
      </c>
      <c r="J4875" s="26">
        <v>44545.0</v>
      </c>
      <c r="K4875" s="89">
        <v>44622.0</v>
      </c>
      <c r="L4875" s="27">
        <v>2.0</v>
      </c>
      <c r="M4875" s="27" t="s">
        <v>7</v>
      </c>
      <c r="N4875" s="27" t="s">
        <v>7</v>
      </c>
      <c r="O4875" s="28" t="s">
        <v>6</v>
      </c>
      <c r="P4875" s="28" t="s">
        <v>6</v>
      </c>
      <c r="Q4875" s="28" t="s">
        <v>6</v>
      </c>
      <c r="R4875" s="28" t="s">
        <v>6</v>
      </c>
      <c r="S4875" s="28" t="s">
        <v>6</v>
      </c>
      <c r="T4875" s="25" t="s">
        <v>19741</v>
      </c>
      <c r="U4875" s="25" t="s">
        <v>87</v>
      </c>
      <c r="V4875" s="29"/>
      <c r="W4875" s="20"/>
      <c r="X4875" s="20"/>
      <c r="Y4875" s="20"/>
      <c r="Z4875" s="20"/>
      <c r="AA4875" s="20"/>
      <c r="AB4875" s="20"/>
      <c r="AC4875" s="20"/>
      <c r="AD4875" s="20"/>
      <c r="AE4875" s="20"/>
      <c r="AF4875" s="20"/>
      <c r="AG4875" s="20"/>
      <c r="AH4875" s="20"/>
    </row>
    <row r="4876">
      <c r="A4876" s="34">
        <v>335555.0</v>
      </c>
      <c r="B4876" s="35" t="s">
        <v>19742</v>
      </c>
      <c r="C4876" s="35" t="s">
        <v>19743</v>
      </c>
      <c r="D4876" s="35" t="s">
        <v>18684</v>
      </c>
      <c r="E4876" s="35" t="s">
        <v>43</v>
      </c>
      <c r="F4876" s="34">
        <v>11797.0</v>
      </c>
      <c r="G4876" s="34">
        <v>5.1692139E9</v>
      </c>
      <c r="H4876" s="51" t="s">
        <v>19744</v>
      </c>
      <c r="I4876" s="14" t="s">
        <v>754</v>
      </c>
      <c r="J4876" s="15">
        <v>44545.0</v>
      </c>
      <c r="K4876" s="15">
        <v>44545.0</v>
      </c>
      <c r="L4876" s="16">
        <v>1.0</v>
      </c>
      <c r="M4876" s="16" t="s">
        <v>7</v>
      </c>
      <c r="N4876" s="16" t="s">
        <v>7</v>
      </c>
      <c r="O4876" s="49">
        <f>575*30</f>
        <v>17250</v>
      </c>
      <c r="P4876" s="49">
        <f>500*30</f>
        <v>15000</v>
      </c>
      <c r="Q4876" s="17" t="s">
        <v>6</v>
      </c>
      <c r="R4876" s="17" t="s">
        <v>6</v>
      </c>
      <c r="S4876" s="17" t="s">
        <v>17922</v>
      </c>
      <c r="T4876" s="14" t="s">
        <v>19745</v>
      </c>
      <c r="U4876" s="14" t="s">
        <v>87</v>
      </c>
      <c r="V4876" s="18"/>
      <c r="W4876" s="20"/>
      <c r="X4876" s="20"/>
      <c r="Y4876" s="20"/>
      <c r="Z4876" s="20"/>
      <c r="AA4876" s="20"/>
      <c r="AB4876" s="20"/>
      <c r="AC4876" s="20"/>
      <c r="AD4876" s="20"/>
      <c r="AE4876" s="20"/>
      <c r="AF4876" s="20"/>
      <c r="AG4876" s="20"/>
      <c r="AH4876" s="20"/>
    </row>
    <row r="4877">
      <c r="A4877" s="30">
        <v>335557.0</v>
      </c>
      <c r="B4877" s="31" t="s">
        <v>19746</v>
      </c>
      <c r="C4877" s="31" t="s">
        <v>19747</v>
      </c>
      <c r="D4877" s="31" t="s">
        <v>19134</v>
      </c>
      <c r="E4877" s="31" t="s">
        <v>43</v>
      </c>
      <c r="F4877" s="30">
        <v>10462.0</v>
      </c>
      <c r="G4877" s="30">
        <v>7.1886362E9</v>
      </c>
      <c r="H4877" s="42" t="s">
        <v>19748</v>
      </c>
      <c r="I4877" s="25" t="s">
        <v>754</v>
      </c>
      <c r="J4877" s="26">
        <v>44545.0</v>
      </c>
      <c r="K4877" s="26">
        <v>44545.0</v>
      </c>
      <c r="L4877" s="27">
        <v>1.0</v>
      </c>
      <c r="M4877" s="27" t="s">
        <v>7</v>
      </c>
      <c r="N4877" s="27" t="s">
        <v>7</v>
      </c>
      <c r="O4877" s="44">
        <f>400*30</f>
        <v>12000</v>
      </c>
      <c r="P4877" s="28">
        <v>12000.0</v>
      </c>
      <c r="Q4877" s="28" t="s">
        <v>6</v>
      </c>
      <c r="R4877" s="28" t="s">
        <v>6</v>
      </c>
      <c r="S4877" s="28" t="s">
        <v>17922</v>
      </c>
      <c r="T4877" s="32" t="s">
        <v>19749</v>
      </c>
      <c r="U4877" s="25" t="s">
        <v>87</v>
      </c>
      <c r="V4877" s="29"/>
      <c r="W4877" s="20"/>
      <c r="X4877" s="20"/>
      <c r="Y4877" s="20"/>
      <c r="Z4877" s="20"/>
      <c r="AA4877" s="20"/>
      <c r="AB4877" s="20"/>
      <c r="AC4877" s="20"/>
      <c r="AD4877" s="20"/>
      <c r="AE4877" s="20"/>
      <c r="AF4877" s="20"/>
      <c r="AG4877" s="20"/>
      <c r="AH4877" s="20"/>
    </row>
    <row r="4878">
      <c r="A4878" s="34">
        <v>335558.0</v>
      </c>
      <c r="B4878" s="35" t="s">
        <v>19750</v>
      </c>
      <c r="C4878" s="35" t="s">
        <v>19751</v>
      </c>
      <c r="D4878" s="35" t="s">
        <v>19268</v>
      </c>
      <c r="E4878" s="35" t="s">
        <v>43</v>
      </c>
      <c r="F4878" s="34">
        <v>11214.0</v>
      </c>
      <c r="G4878" s="34">
        <v>7.182323666E9</v>
      </c>
      <c r="H4878" s="51" t="s">
        <v>19752</v>
      </c>
      <c r="I4878" s="14" t="s">
        <v>754</v>
      </c>
      <c r="J4878" s="15">
        <v>44545.0</v>
      </c>
      <c r="K4878" s="15">
        <v>44545.0</v>
      </c>
      <c r="L4878" s="16">
        <v>1.0</v>
      </c>
      <c r="M4878" s="16" t="s">
        <v>7</v>
      </c>
      <c r="N4878" s="16" t="s">
        <v>4</v>
      </c>
      <c r="O4878" s="49">
        <f t="shared" ref="O4878:P4878" si="54">670*30</f>
        <v>20100</v>
      </c>
      <c r="P4878" s="49">
        <f t="shared" si="54"/>
        <v>20100</v>
      </c>
      <c r="Q4878" s="17" t="s">
        <v>6</v>
      </c>
      <c r="R4878" s="17" t="s">
        <v>6</v>
      </c>
      <c r="S4878" s="17" t="s">
        <v>17922</v>
      </c>
      <c r="T4878" s="14" t="s">
        <v>19753</v>
      </c>
      <c r="U4878" s="14" t="s">
        <v>87</v>
      </c>
      <c r="V4878" s="18"/>
      <c r="W4878" s="20"/>
      <c r="X4878" s="20"/>
      <c r="Y4878" s="20"/>
      <c r="Z4878" s="20"/>
      <c r="AA4878" s="20"/>
      <c r="AB4878" s="20"/>
      <c r="AC4878" s="20"/>
      <c r="AD4878" s="20"/>
      <c r="AE4878" s="20"/>
      <c r="AF4878" s="20"/>
      <c r="AG4878" s="20"/>
      <c r="AH4878" s="20"/>
    </row>
    <row r="4879">
      <c r="A4879" s="30">
        <v>335561.0</v>
      </c>
      <c r="B4879" s="31" t="s">
        <v>19754</v>
      </c>
      <c r="C4879" s="31" t="s">
        <v>19755</v>
      </c>
      <c r="D4879" s="31" t="s">
        <v>19286</v>
      </c>
      <c r="E4879" s="31" t="s">
        <v>43</v>
      </c>
      <c r="F4879" s="30">
        <v>10301.0</v>
      </c>
      <c r="G4879" s="30">
        <v>7.184489E9</v>
      </c>
      <c r="H4879" s="42" t="s">
        <v>19756</v>
      </c>
      <c r="I4879" s="25" t="s">
        <v>754</v>
      </c>
      <c r="J4879" s="26">
        <v>44545.0</v>
      </c>
      <c r="K4879" s="26">
        <v>44545.0</v>
      </c>
      <c r="L4879" s="27">
        <v>1.0</v>
      </c>
      <c r="M4879" s="27" t="s">
        <v>7</v>
      </c>
      <c r="N4879" s="27" t="s">
        <v>4</v>
      </c>
      <c r="O4879" s="44">
        <f>375*30</f>
        <v>11250</v>
      </c>
      <c r="P4879" s="44">
        <f>350*30</f>
        <v>10500</v>
      </c>
      <c r="Q4879" s="28" t="s">
        <v>6</v>
      </c>
      <c r="R4879" s="28" t="s">
        <v>6</v>
      </c>
      <c r="S4879" s="28" t="s">
        <v>17922</v>
      </c>
      <c r="T4879" s="25" t="s">
        <v>19757</v>
      </c>
      <c r="U4879" s="25" t="s">
        <v>87</v>
      </c>
      <c r="V4879" s="29"/>
      <c r="W4879" s="20"/>
      <c r="X4879" s="20"/>
      <c r="Y4879" s="20"/>
      <c r="Z4879" s="20"/>
      <c r="AA4879" s="20"/>
      <c r="AB4879" s="20"/>
      <c r="AC4879" s="20"/>
      <c r="AD4879" s="20"/>
      <c r="AE4879" s="20"/>
      <c r="AF4879" s="20"/>
      <c r="AG4879" s="20"/>
      <c r="AH4879" s="20"/>
    </row>
    <row r="4880">
      <c r="A4880" s="34">
        <v>335563.0</v>
      </c>
      <c r="B4880" s="35" t="s">
        <v>19758</v>
      </c>
      <c r="C4880" s="35" t="s">
        <v>19759</v>
      </c>
      <c r="D4880" s="35" t="s">
        <v>5404</v>
      </c>
      <c r="E4880" s="35" t="s">
        <v>43</v>
      </c>
      <c r="F4880" s="34">
        <v>13440.0</v>
      </c>
      <c r="G4880" s="34">
        <v>3.153387318E9</v>
      </c>
      <c r="H4880" s="51" t="s">
        <v>19760</v>
      </c>
      <c r="I4880" s="14" t="s">
        <v>754</v>
      </c>
      <c r="J4880" s="15">
        <v>44545.0</v>
      </c>
      <c r="K4880" s="105">
        <v>44623.0</v>
      </c>
      <c r="L4880" s="16">
        <v>2.0</v>
      </c>
      <c r="M4880" s="16" t="s">
        <v>7</v>
      </c>
      <c r="N4880" s="16" t="s">
        <v>7</v>
      </c>
      <c r="O4880" s="49">
        <f>393*30</f>
        <v>11790</v>
      </c>
      <c r="P4880" s="49">
        <f>362*30</f>
        <v>10860</v>
      </c>
      <c r="Q4880" s="17" t="s">
        <v>6</v>
      </c>
      <c r="R4880" s="17" t="s">
        <v>6</v>
      </c>
      <c r="S4880" s="17" t="s">
        <v>6</v>
      </c>
      <c r="T4880" s="14" t="s">
        <v>19761</v>
      </c>
      <c r="U4880" s="14" t="s">
        <v>87</v>
      </c>
      <c r="V4880" s="18"/>
      <c r="W4880" s="20"/>
      <c r="X4880" s="20"/>
      <c r="Y4880" s="20"/>
      <c r="Z4880" s="20"/>
      <c r="AA4880" s="20"/>
      <c r="AB4880" s="20"/>
      <c r="AC4880" s="20"/>
      <c r="AD4880" s="20"/>
      <c r="AE4880" s="20"/>
      <c r="AF4880" s="20"/>
      <c r="AG4880" s="20"/>
      <c r="AH4880" s="20"/>
    </row>
    <row r="4881">
      <c r="A4881" s="30">
        <v>335568.0</v>
      </c>
      <c r="B4881" s="31" t="s">
        <v>19762</v>
      </c>
      <c r="C4881" s="31" t="s">
        <v>19763</v>
      </c>
      <c r="D4881" s="31" t="s">
        <v>19764</v>
      </c>
      <c r="E4881" s="31" t="s">
        <v>43</v>
      </c>
      <c r="F4881" s="30">
        <v>11706.0</v>
      </c>
      <c r="G4881" s="30">
        <v>6.31665496E9</v>
      </c>
      <c r="H4881" s="42" t="s">
        <v>19765</v>
      </c>
      <c r="I4881" s="25" t="s">
        <v>754</v>
      </c>
      <c r="J4881" s="26">
        <v>44545.0</v>
      </c>
      <c r="K4881" s="26">
        <v>44545.0</v>
      </c>
      <c r="L4881" s="27">
        <v>1.0</v>
      </c>
      <c r="M4881" s="27" t="s">
        <v>7</v>
      </c>
      <c r="N4881" s="27" t="s">
        <v>7</v>
      </c>
      <c r="O4881" s="28">
        <f>525*30</f>
        <v>15750</v>
      </c>
      <c r="P4881" s="44">
        <f>490*30</f>
        <v>14700</v>
      </c>
      <c r="Q4881" s="28" t="s">
        <v>6</v>
      </c>
      <c r="R4881" s="28" t="s">
        <v>6</v>
      </c>
      <c r="S4881" s="28" t="s">
        <v>17922</v>
      </c>
      <c r="T4881" s="25" t="s">
        <v>19766</v>
      </c>
      <c r="U4881" s="25" t="s">
        <v>87</v>
      </c>
      <c r="V4881" s="29"/>
      <c r="W4881" s="20"/>
      <c r="X4881" s="20"/>
      <c r="Y4881" s="20"/>
      <c r="Z4881" s="20"/>
      <c r="AA4881" s="20"/>
      <c r="AB4881" s="20"/>
      <c r="AC4881" s="20"/>
      <c r="AD4881" s="20"/>
      <c r="AE4881" s="20"/>
      <c r="AF4881" s="20"/>
      <c r="AG4881" s="20"/>
      <c r="AH4881" s="20"/>
    </row>
    <row r="4882">
      <c r="A4882" s="34">
        <v>335569.0</v>
      </c>
      <c r="B4882" s="35" t="s">
        <v>19767</v>
      </c>
      <c r="C4882" s="35" t="s">
        <v>19768</v>
      </c>
      <c r="D4882" s="35" t="s">
        <v>19769</v>
      </c>
      <c r="E4882" s="35" t="s">
        <v>43</v>
      </c>
      <c r="F4882" s="34">
        <v>14420.0</v>
      </c>
      <c r="G4882" s="34">
        <v>5.853956052E9</v>
      </c>
      <c r="H4882" s="51" t="s">
        <v>19770</v>
      </c>
      <c r="I4882" s="14" t="s">
        <v>754</v>
      </c>
      <c r="J4882" s="15">
        <v>44545.0</v>
      </c>
      <c r="K4882" s="105">
        <v>44622.0</v>
      </c>
      <c r="L4882" s="16">
        <v>2.0</v>
      </c>
      <c r="M4882" s="16" t="s">
        <v>7</v>
      </c>
      <c r="N4882" s="16" t="s">
        <v>7</v>
      </c>
      <c r="O4882" s="49">
        <f>476*30</f>
        <v>14280</v>
      </c>
      <c r="P4882" s="49">
        <f>454*30</f>
        <v>13620</v>
      </c>
      <c r="Q4882" s="17" t="s">
        <v>6</v>
      </c>
      <c r="R4882" s="17" t="s">
        <v>6</v>
      </c>
      <c r="S4882" s="17" t="s">
        <v>6</v>
      </c>
      <c r="T4882" s="14" t="s">
        <v>19771</v>
      </c>
      <c r="U4882" s="14" t="s">
        <v>87</v>
      </c>
      <c r="V4882" s="18"/>
      <c r="W4882" s="20"/>
      <c r="X4882" s="20"/>
      <c r="Y4882" s="20"/>
      <c r="Z4882" s="20"/>
      <c r="AA4882" s="20"/>
      <c r="AB4882" s="20"/>
      <c r="AC4882" s="20"/>
      <c r="AD4882" s="20"/>
      <c r="AE4882" s="20"/>
      <c r="AF4882" s="20"/>
      <c r="AG4882" s="20"/>
      <c r="AH4882" s="20"/>
    </row>
    <row r="4883">
      <c r="A4883" s="30">
        <v>335570.0</v>
      </c>
      <c r="B4883" s="31" t="s">
        <v>19772</v>
      </c>
      <c r="C4883" s="31" t="s">
        <v>19773</v>
      </c>
      <c r="D4883" s="31" t="s">
        <v>19170</v>
      </c>
      <c r="E4883" s="31" t="s">
        <v>43</v>
      </c>
      <c r="F4883" s="30">
        <v>10025.0</v>
      </c>
      <c r="G4883" s="30">
        <v>2.1231677E9</v>
      </c>
      <c r="H4883" s="42" t="s">
        <v>19774</v>
      </c>
      <c r="I4883" s="25" t="s">
        <v>754</v>
      </c>
      <c r="J4883" s="26">
        <v>44545.0</v>
      </c>
      <c r="K4883" s="26">
        <v>44545.0</v>
      </c>
      <c r="L4883" s="27">
        <v>1.0</v>
      </c>
      <c r="M4883" s="27" t="s">
        <v>7</v>
      </c>
      <c r="N4883" s="27" t="s">
        <v>4</v>
      </c>
      <c r="O4883" s="28" t="s">
        <v>153</v>
      </c>
      <c r="P4883" s="28" t="s">
        <v>153</v>
      </c>
      <c r="Q4883" s="28" t="s">
        <v>153</v>
      </c>
      <c r="R4883" s="28" t="s">
        <v>153</v>
      </c>
      <c r="S4883" s="28" t="s">
        <v>153</v>
      </c>
      <c r="T4883" s="25" t="s">
        <v>19687</v>
      </c>
      <c r="U4883" s="25" t="s">
        <v>87</v>
      </c>
      <c r="V4883" s="29"/>
      <c r="W4883" s="20"/>
      <c r="X4883" s="20"/>
      <c r="Y4883" s="20"/>
      <c r="Z4883" s="20"/>
      <c r="AA4883" s="20"/>
      <c r="AB4883" s="20"/>
      <c r="AC4883" s="20"/>
      <c r="AD4883" s="20"/>
      <c r="AE4883" s="20"/>
      <c r="AF4883" s="20"/>
      <c r="AG4883" s="20"/>
      <c r="AH4883" s="20"/>
    </row>
    <row r="4884">
      <c r="A4884" s="34">
        <v>335571.0</v>
      </c>
      <c r="B4884" s="35" t="s">
        <v>19775</v>
      </c>
      <c r="C4884" s="35" t="s">
        <v>19776</v>
      </c>
      <c r="D4884" s="35" t="s">
        <v>19162</v>
      </c>
      <c r="E4884" s="35" t="s">
        <v>43</v>
      </c>
      <c r="F4884" s="34">
        <v>11691.0</v>
      </c>
      <c r="G4884" s="34">
        <v>7.184715E9</v>
      </c>
      <c r="H4884" s="51" t="s">
        <v>19777</v>
      </c>
      <c r="I4884" s="14" t="s">
        <v>754</v>
      </c>
      <c r="J4884" s="15">
        <v>44545.0</v>
      </c>
      <c r="K4884" s="15">
        <v>44545.0</v>
      </c>
      <c r="L4884" s="16">
        <v>1.0</v>
      </c>
      <c r="M4884" s="16" t="s">
        <v>7</v>
      </c>
      <c r="N4884" s="17" t="s">
        <v>153</v>
      </c>
      <c r="O4884" s="17" t="s">
        <v>153</v>
      </c>
      <c r="P4884" s="17" t="s">
        <v>153</v>
      </c>
      <c r="Q4884" s="17" t="s">
        <v>153</v>
      </c>
      <c r="R4884" s="17" t="s">
        <v>153</v>
      </c>
      <c r="S4884" s="17" t="s">
        <v>153</v>
      </c>
      <c r="T4884" s="14" t="s">
        <v>19341</v>
      </c>
      <c r="U4884" s="14" t="s">
        <v>87</v>
      </c>
      <c r="V4884" s="18"/>
      <c r="W4884" s="20"/>
      <c r="X4884" s="20"/>
      <c r="Y4884" s="20"/>
      <c r="Z4884" s="20"/>
      <c r="AA4884" s="20"/>
      <c r="AB4884" s="20"/>
      <c r="AC4884" s="20"/>
      <c r="AD4884" s="20"/>
      <c r="AE4884" s="20"/>
      <c r="AF4884" s="20"/>
      <c r="AG4884" s="20"/>
      <c r="AH4884" s="20"/>
    </row>
    <row r="4885">
      <c r="A4885" s="30">
        <v>335572.0</v>
      </c>
      <c r="B4885" s="31" t="s">
        <v>19778</v>
      </c>
      <c r="C4885" s="31" t="s">
        <v>19779</v>
      </c>
      <c r="D4885" s="31" t="s">
        <v>11468</v>
      </c>
      <c r="E4885" s="31" t="s">
        <v>43</v>
      </c>
      <c r="F4885" s="30">
        <v>14580.0</v>
      </c>
      <c r="G4885" s="30">
        <v>5.8587218E9</v>
      </c>
      <c r="H4885" s="42" t="s">
        <v>19780</v>
      </c>
      <c r="I4885" s="25" t="s">
        <v>754</v>
      </c>
      <c r="J4885" s="26">
        <v>44545.0</v>
      </c>
      <c r="K4885" s="26">
        <v>44545.0</v>
      </c>
      <c r="L4885" s="27">
        <v>1.0</v>
      </c>
      <c r="M4885" s="27" t="s">
        <v>7</v>
      </c>
      <c r="N4885" s="27" t="s">
        <v>7</v>
      </c>
      <c r="O4885" s="28" t="s">
        <v>19781</v>
      </c>
      <c r="P4885" s="28" t="s">
        <v>6</v>
      </c>
      <c r="Q4885" s="28" t="s">
        <v>6</v>
      </c>
      <c r="R4885" s="28" t="s">
        <v>6</v>
      </c>
      <c r="S4885" s="28" t="s">
        <v>17922</v>
      </c>
      <c r="T4885" s="25" t="s">
        <v>19782</v>
      </c>
      <c r="U4885" s="25" t="s">
        <v>87</v>
      </c>
      <c r="V4885" s="29"/>
      <c r="W4885" s="20"/>
      <c r="X4885" s="20"/>
      <c r="Y4885" s="20"/>
      <c r="Z4885" s="20"/>
      <c r="AA4885" s="20"/>
      <c r="AB4885" s="20"/>
      <c r="AC4885" s="20"/>
      <c r="AD4885" s="20"/>
      <c r="AE4885" s="20"/>
      <c r="AF4885" s="20"/>
      <c r="AG4885" s="20"/>
      <c r="AH4885" s="20"/>
    </row>
    <row r="4886">
      <c r="A4886" s="34">
        <v>335574.0</v>
      </c>
      <c r="B4886" s="35" t="s">
        <v>19783</v>
      </c>
      <c r="C4886" s="35" t="s">
        <v>19784</v>
      </c>
      <c r="D4886" s="35" t="s">
        <v>19785</v>
      </c>
      <c r="E4886" s="35" t="s">
        <v>43</v>
      </c>
      <c r="F4886" s="34">
        <v>12414.0</v>
      </c>
      <c r="G4886" s="34">
        <v>5.18943938E9</v>
      </c>
      <c r="H4886" s="51" t="s">
        <v>19786</v>
      </c>
      <c r="I4886" s="14" t="s">
        <v>754</v>
      </c>
      <c r="J4886" s="15">
        <v>44545.0</v>
      </c>
      <c r="K4886" s="48"/>
      <c r="L4886" s="16">
        <v>2.0</v>
      </c>
      <c r="M4886" s="16" t="s">
        <v>7</v>
      </c>
      <c r="N4886" s="48"/>
      <c r="O4886" s="49"/>
      <c r="P4886" s="49"/>
      <c r="Q4886" s="17" t="s">
        <v>6</v>
      </c>
      <c r="R4886" s="17" t="s">
        <v>6</v>
      </c>
      <c r="S4886" s="49"/>
      <c r="T4886" s="14" t="s">
        <v>19787</v>
      </c>
      <c r="U4886" s="14" t="s">
        <v>92</v>
      </c>
      <c r="V4886" s="18"/>
      <c r="W4886" s="20"/>
      <c r="X4886" s="20"/>
      <c r="Y4886" s="20"/>
      <c r="Z4886" s="20"/>
      <c r="AA4886" s="20"/>
      <c r="AB4886" s="20"/>
      <c r="AC4886" s="20"/>
      <c r="AD4886" s="20"/>
      <c r="AE4886" s="20"/>
      <c r="AF4886" s="20"/>
      <c r="AG4886" s="20"/>
      <c r="AH4886" s="20"/>
    </row>
    <row r="4887">
      <c r="A4887" s="30">
        <v>335578.0</v>
      </c>
      <c r="B4887" s="31" t="s">
        <v>19788</v>
      </c>
      <c r="C4887" s="31" t="s">
        <v>19789</v>
      </c>
      <c r="D4887" s="31" t="s">
        <v>12768</v>
      </c>
      <c r="E4887" s="31" t="s">
        <v>43</v>
      </c>
      <c r="F4887" s="30">
        <v>14101.0</v>
      </c>
      <c r="G4887" s="30">
        <v>7.163538516E9</v>
      </c>
      <c r="H4887" s="42" t="s">
        <v>19790</v>
      </c>
      <c r="I4887" s="25" t="s">
        <v>754</v>
      </c>
      <c r="J4887" s="26">
        <v>44545.0</v>
      </c>
      <c r="K4887" s="43"/>
      <c r="L4887" s="27">
        <v>1.0</v>
      </c>
      <c r="M4887" s="27" t="s">
        <v>7</v>
      </c>
      <c r="N4887" s="43"/>
      <c r="O4887" s="44"/>
      <c r="P4887" s="44"/>
      <c r="Q4887" s="28" t="s">
        <v>6</v>
      </c>
      <c r="R4887" s="28" t="s">
        <v>6</v>
      </c>
      <c r="S4887" s="44"/>
      <c r="T4887" s="25" t="s">
        <v>19791</v>
      </c>
      <c r="U4887" s="25" t="s">
        <v>92</v>
      </c>
      <c r="V4887" s="29"/>
      <c r="W4887" s="20"/>
      <c r="X4887" s="20"/>
      <c r="Y4887" s="20"/>
      <c r="Z4887" s="20"/>
      <c r="AA4887" s="20"/>
      <c r="AB4887" s="20"/>
      <c r="AC4887" s="20"/>
      <c r="AD4887" s="20"/>
      <c r="AE4887" s="20"/>
      <c r="AF4887" s="20"/>
      <c r="AG4887" s="20"/>
      <c r="AH4887" s="20"/>
    </row>
    <row r="4888">
      <c r="A4888" s="34">
        <v>335579.0</v>
      </c>
      <c r="B4888" s="35" t="s">
        <v>19792</v>
      </c>
      <c r="C4888" s="35" t="s">
        <v>19793</v>
      </c>
      <c r="D4888" s="35" t="s">
        <v>14933</v>
      </c>
      <c r="E4888" s="35" t="s">
        <v>43</v>
      </c>
      <c r="F4888" s="34">
        <v>13619.0</v>
      </c>
      <c r="G4888" s="34">
        <v>3.15493322E9</v>
      </c>
      <c r="H4888" s="51" t="s">
        <v>19794</v>
      </c>
      <c r="I4888" s="14" t="s">
        <v>754</v>
      </c>
      <c r="J4888" s="15">
        <v>44545.0</v>
      </c>
      <c r="K4888" s="48"/>
      <c r="L4888" s="16">
        <v>2.0</v>
      </c>
      <c r="M4888" s="16" t="s">
        <v>7</v>
      </c>
      <c r="N4888" s="48"/>
      <c r="O4888" s="49"/>
      <c r="P4888" s="49"/>
      <c r="Q4888" s="17" t="s">
        <v>6</v>
      </c>
      <c r="R4888" s="17" t="s">
        <v>6</v>
      </c>
      <c r="S4888" s="49"/>
      <c r="T4888" s="14" t="s">
        <v>19795</v>
      </c>
      <c r="U4888" s="14" t="s">
        <v>92</v>
      </c>
      <c r="V4888" s="18"/>
      <c r="W4888" s="20"/>
      <c r="X4888" s="20"/>
      <c r="Y4888" s="20"/>
      <c r="Z4888" s="20"/>
      <c r="AA4888" s="20"/>
      <c r="AB4888" s="20"/>
      <c r="AC4888" s="20"/>
      <c r="AD4888" s="20"/>
      <c r="AE4888" s="20"/>
      <c r="AF4888" s="20"/>
      <c r="AG4888" s="20"/>
      <c r="AH4888" s="20"/>
    </row>
    <row r="4889">
      <c r="A4889" s="30">
        <v>335583.0</v>
      </c>
      <c r="B4889" s="31" t="s">
        <v>19796</v>
      </c>
      <c r="C4889" s="31" t="s">
        <v>19797</v>
      </c>
      <c r="D4889" s="31" t="s">
        <v>19134</v>
      </c>
      <c r="E4889" s="31" t="s">
        <v>43</v>
      </c>
      <c r="F4889" s="30">
        <v>10465.0</v>
      </c>
      <c r="G4889" s="30">
        <v>7.189313E9</v>
      </c>
      <c r="H4889" s="42" t="s">
        <v>19798</v>
      </c>
      <c r="I4889" s="25" t="s">
        <v>754</v>
      </c>
      <c r="J4889" s="26">
        <v>44545.0</v>
      </c>
      <c r="K4889" s="43"/>
      <c r="L4889" s="27">
        <v>2.0</v>
      </c>
      <c r="M4889" s="27" t="s">
        <v>7</v>
      </c>
      <c r="N4889" s="43"/>
      <c r="O4889" s="44"/>
      <c r="P4889" s="44"/>
      <c r="Q4889" s="28" t="s">
        <v>6</v>
      </c>
      <c r="R4889" s="28" t="s">
        <v>6</v>
      </c>
      <c r="S4889" s="44"/>
      <c r="T4889" s="25" t="s">
        <v>19791</v>
      </c>
      <c r="U4889" s="25" t="s">
        <v>92</v>
      </c>
      <c r="V4889" s="29"/>
      <c r="W4889" s="20"/>
      <c r="X4889" s="20"/>
      <c r="Y4889" s="20"/>
      <c r="Z4889" s="20"/>
      <c r="AA4889" s="20"/>
      <c r="AB4889" s="20"/>
      <c r="AC4889" s="20"/>
      <c r="AD4889" s="20"/>
      <c r="AE4889" s="20"/>
      <c r="AF4889" s="20"/>
      <c r="AG4889" s="20"/>
      <c r="AH4889" s="20"/>
    </row>
    <row r="4890">
      <c r="A4890" s="34">
        <v>335586.0</v>
      </c>
      <c r="B4890" s="35" t="s">
        <v>19799</v>
      </c>
      <c r="C4890" s="35" t="s">
        <v>19800</v>
      </c>
      <c r="D4890" s="35" t="s">
        <v>13848</v>
      </c>
      <c r="E4890" s="35" t="s">
        <v>43</v>
      </c>
      <c r="F4890" s="34">
        <v>13365.0</v>
      </c>
      <c r="G4890" s="34">
        <v>3.158230973E9</v>
      </c>
      <c r="H4890" s="51" t="s">
        <v>19801</v>
      </c>
      <c r="I4890" s="14" t="s">
        <v>754</v>
      </c>
      <c r="J4890" s="15">
        <v>44545.0</v>
      </c>
      <c r="K4890" s="105">
        <v>44623.0</v>
      </c>
      <c r="L4890" s="16">
        <v>2.0</v>
      </c>
      <c r="M4890" s="16" t="s">
        <v>7</v>
      </c>
      <c r="N4890" s="16" t="s">
        <v>7</v>
      </c>
      <c r="O4890" s="49">
        <f>453.59*30</f>
        <v>13607.7</v>
      </c>
      <c r="P4890" s="49">
        <f>439.63*30</f>
        <v>13188.9</v>
      </c>
      <c r="Q4890" s="17" t="s">
        <v>6</v>
      </c>
      <c r="R4890" s="17" t="s">
        <v>6</v>
      </c>
      <c r="S4890" s="17" t="s">
        <v>6</v>
      </c>
      <c r="T4890" s="14" t="s">
        <v>19802</v>
      </c>
      <c r="U4890" s="14" t="s">
        <v>87</v>
      </c>
      <c r="V4890" s="18"/>
      <c r="W4890" s="20"/>
      <c r="X4890" s="20"/>
      <c r="Y4890" s="20"/>
      <c r="Z4890" s="20"/>
      <c r="AA4890" s="20"/>
      <c r="AB4890" s="20"/>
      <c r="AC4890" s="20"/>
      <c r="AD4890" s="20"/>
      <c r="AE4890" s="20"/>
      <c r="AF4890" s="20"/>
      <c r="AG4890" s="20"/>
      <c r="AH4890" s="20"/>
    </row>
    <row r="4891">
      <c r="A4891" s="30">
        <v>335587.0</v>
      </c>
      <c r="B4891" s="31" t="s">
        <v>19803</v>
      </c>
      <c r="C4891" s="31" t="s">
        <v>19804</v>
      </c>
      <c r="D4891" s="31" t="s">
        <v>15053</v>
      </c>
      <c r="E4891" s="31" t="s">
        <v>43</v>
      </c>
      <c r="F4891" s="30">
        <v>13309.0</v>
      </c>
      <c r="G4891" s="30">
        <v>3.159424301E9</v>
      </c>
      <c r="H4891" s="42" t="s">
        <v>19805</v>
      </c>
      <c r="I4891" s="25" t="s">
        <v>754</v>
      </c>
      <c r="J4891" s="26">
        <v>44545.0</v>
      </c>
      <c r="K4891" s="26">
        <v>44545.0</v>
      </c>
      <c r="L4891" s="27">
        <v>2.0</v>
      </c>
      <c r="M4891" s="27" t="s">
        <v>7</v>
      </c>
      <c r="N4891" s="27" t="s">
        <v>7</v>
      </c>
      <c r="O4891" s="44">
        <f>639.73*30</f>
        <v>19191.9</v>
      </c>
      <c r="P4891" s="28">
        <f>369.53*30</f>
        <v>11085.9</v>
      </c>
      <c r="Q4891" s="28" t="s">
        <v>6</v>
      </c>
      <c r="R4891" s="28" t="s">
        <v>6</v>
      </c>
      <c r="S4891" s="28" t="s">
        <v>17922</v>
      </c>
      <c r="T4891" s="25" t="s">
        <v>19806</v>
      </c>
      <c r="U4891" s="25" t="s">
        <v>87</v>
      </c>
      <c r="V4891" s="29"/>
      <c r="W4891" s="20"/>
      <c r="X4891" s="20"/>
      <c r="Y4891" s="20"/>
      <c r="Z4891" s="20"/>
      <c r="AA4891" s="20"/>
      <c r="AB4891" s="20"/>
      <c r="AC4891" s="20"/>
      <c r="AD4891" s="20"/>
      <c r="AE4891" s="20"/>
      <c r="AF4891" s="20"/>
      <c r="AG4891" s="20"/>
      <c r="AH4891" s="20"/>
    </row>
    <row r="4892">
      <c r="A4892" s="34">
        <v>335595.0</v>
      </c>
      <c r="B4892" s="35" t="s">
        <v>19807</v>
      </c>
      <c r="C4892" s="35" t="s">
        <v>19808</v>
      </c>
      <c r="D4892" s="35" t="s">
        <v>19809</v>
      </c>
      <c r="E4892" s="35" t="s">
        <v>43</v>
      </c>
      <c r="F4892" s="34">
        <v>14048.0</v>
      </c>
      <c r="G4892" s="34">
        <v>7.16366671E9</v>
      </c>
      <c r="H4892" s="51" t="s">
        <v>19810</v>
      </c>
      <c r="I4892" s="14" t="s">
        <v>754</v>
      </c>
      <c r="J4892" s="15">
        <v>44545.0</v>
      </c>
      <c r="K4892" s="105">
        <v>44623.0</v>
      </c>
      <c r="L4892" s="16">
        <v>2.0</v>
      </c>
      <c r="M4892" s="16" t="s">
        <v>7</v>
      </c>
      <c r="N4892" s="16" t="s">
        <v>7</v>
      </c>
      <c r="O4892" s="49">
        <f>364.58*30</f>
        <v>10937.4</v>
      </c>
      <c r="P4892" s="49">
        <f>358.4*30</f>
        <v>10752</v>
      </c>
      <c r="Q4892" s="17" t="s">
        <v>6</v>
      </c>
      <c r="R4892" s="17" t="s">
        <v>6</v>
      </c>
      <c r="S4892" s="17" t="s">
        <v>6</v>
      </c>
      <c r="T4892" s="14" t="s">
        <v>19811</v>
      </c>
      <c r="U4892" s="14" t="s">
        <v>87</v>
      </c>
      <c r="V4892" s="18"/>
      <c r="W4892" s="20"/>
      <c r="X4892" s="20"/>
      <c r="Y4892" s="20"/>
      <c r="Z4892" s="20"/>
      <c r="AA4892" s="20"/>
      <c r="AB4892" s="20"/>
      <c r="AC4892" s="20"/>
      <c r="AD4892" s="20"/>
      <c r="AE4892" s="20"/>
      <c r="AF4892" s="20"/>
      <c r="AG4892" s="20"/>
      <c r="AH4892" s="20"/>
    </row>
    <row r="4893">
      <c r="A4893" s="30">
        <v>335598.0</v>
      </c>
      <c r="B4893" s="31" t="s">
        <v>19812</v>
      </c>
      <c r="C4893" s="31" t="s">
        <v>19813</v>
      </c>
      <c r="D4893" s="31" t="s">
        <v>19575</v>
      </c>
      <c r="E4893" s="31" t="s">
        <v>43</v>
      </c>
      <c r="F4893" s="30">
        <v>12901.0</v>
      </c>
      <c r="G4893" s="30">
        <v>5.18563095E9</v>
      </c>
      <c r="H4893" s="42" t="s">
        <v>19814</v>
      </c>
      <c r="I4893" s="25" t="s">
        <v>754</v>
      </c>
      <c r="J4893" s="26">
        <v>44545.0</v>
      </c>
      <c r="K4893" s="89">
        <v>44623.0</v>
      </c>
      <c r="L4893" s="27">
        <v>2.0</v>
      </c>
      <c r="M4893" s="27" t="s">
        <v>7</v>
      </c>
      <c r="N4893" s="27" t="s">
        <v>7</v>
      </c>
      <c r="O4893" s="44">
        <f>375*30</f>
        <v>11250</v>
      </c>
      <c r="P4893" s="44">
        <f>370*30</f>
        <v>11100</v>
      </c>
      <c r="Q4893" s="28" t="s">
        <v>6</v>
      </c>
      <c r="R4893" s="28" t="s">
        <v>6</v>
      </c>
      <c r="S4893" s="28" t="s">
        <v>17922</v>
      </c>
      <c r="T4893" s="25" t="s">
        <v>19815</v>
      </c>
      <c r="U4893" s="25" t="s">
        <v>87</v>
      </c>
      <c r="V4893" s="29"/>
      <c r="W4893" s="20"/>
      <c r="X4893" s="20"/>
      <c r="Y4893" s="20"/>
      <c r="Z4893" s="20"/>
      <c r="AA4893" s="20"/>
      <c r="AB4893" s="20"/>
      <c r="AC4893" s="20"/>
      <c r="AD4893" s="20"/>
      <c r="AE4893" s="20"/>
      <c r="AF4893" s="20"/>
      <c r="AG4893" s="20"/>
      <c r="AH4893" s="20"/>
    </row>
    <row r="4894">
      <c r="A4894" s="34">
        <v>335601.0</v>
      </c>
      <c r="B4894" s="35" t="s">
        <v>19816</v>
      </c>
      <c r="C4894" s="35" t="s">
        <v>19817</v>
      </c>
      <c r="D4894" s="35" t="s">
        <v>19818</v>
      </c>
      <c r="E4894" s="35" t="s">
        <v>43</v>
      </c>
      <c r="F4894" s="34">
        <v>12090.0</v>
      </c>
      <c r="G4894" s="34">
        <v>5.186864371E9</v>
      </c>
      <c r="H4894" s="51" t="s">
        <v>19819</v>
      </c>
      <c r="I4894" s="14" t="s">
        <v>754</v>
      </c>
      <c r="J4894" s="15">
        <v>44545.0</v>
      </c>
      <c r="K4894" s="105">
        <v>44623.0</v>
      </c>
      <c r="L4894" s="16">
        <v>2.0</v>
      </c>
      <c r="M4894" s="16" t="s">
        <v>7</v>
      </c>
      <c r="N4894" s="16" t="s">
        <v>7</v>
      </c>
      <c r="O4894" s="49">
        <f>373*30</f>
        <v>11190</v>
      </c>
      <c r="P4894" s="49">
        <f>371*30</f>
        <v>11130</v>
      </c>
      <c r="Q4894" s="17" t="s">
        <v>6</v>
      </c>
      <c r="R4894" s="17" t="s">
        <v>6</v>
      </c>
      <c r="S4894" s="17" t="s">
        <v>6</v>
      </c>
      <c r="T4894" s="14" t="s">
        <v>19802</v>
      </c>
      <c r="U4894" s="14" t="s">
        <v>87</v>
      </c>
      <c r="V4894" s="18"/>
      <c r="W4894" s="20"/>
      <c r="X4894" s="20"/>
      <c r="Y4894" s="20"/>
      <c r="Z4894" s="20"/>
      <c r="AA4894" s="20"/>
      <c r="AB4894" s="20"/>
      <c r="AC4894" s="20"/>
      <c r="AD4894" s="20"/>
      <c r="AE4894" s="20"/>
      <c r="AF4894" s="20"/>
      <c r="AG4894" s="20"/>
      <c r="AH4894" s="20"/>
    </row>
    <row r="4895">
      <c r="A4895" s="30">
        <v>335604.0</v>
      </c>
      <c r="B4895" s="31" t="s">
        <v>19820</v>
      </c>
      <c r="C4895" s="31" t="s">
        <v>19821</v>
      </c>
      <c r="D4895" s="31" t="s">
        <v>19268</v>
      </c>
      <c r="E4895" s="31" t="s">
        <v>43</v>
      </c>
      <c r="F4895" s="30">
        <v>11208.0</v>
      </c>
      <c r="G4895" s="30">
        <v>7.1882745E9</v>
      </c>
      <c r="H4895" s="42" t="s">
        <v>19822</v>
      </c>
      <c r="I4895" s="25" t="s">
        <v>754</v>
      </c>
      <c r="J4895" s="26">
        <v>44545.0</v>
      </c>
      <c r="K4895" s="43"/>
      <c r="L4895" s="27">
        <v>2.0</v>
      </c>
      <c r="M4895" s="27" t="s">
        <v>7</v>
      </c>
      <c r="N4895" s="43"/>
      <c r="O4895" s="44"/>
      <c r="P4895" s="44"/>
      <c r="Q4895" s="28" t="s">
        <v>6</v>
      </c>
      <c r="R4895" s="28" t="s">
        <v>6</v>
      </c>
      <c r="S4895" s="44"/>
      <c r="T4895" s="25" t="s">
        <v>19823</v>
      </c>
      <c r="U4895" s="25" t="s">
        <v>92</v>
      </c>
      <c r="V4895" s="29"/>
      <c r="W4895" s="20"/>
      <c r="X4895" s="20"/>
      <c r="Y4895" s="20"/>
      <c r="Z4895" s="20"/>
      <c r="AA4895" s="20"/>
      <c r="AB4895" s="20"/>
      <c r="AC4895" s="20"/>
      <c r="AD4895" s="20"/>
      <c r="AE4895" s="20"/>
      <c r="AF4895" s="20"/>
      <c r="AG4895" s="20"/>
      <c r="AH4895" s="20"/>
    </row>
    <row r="4896">
      <c r="A4896" s="34">
        <v>335607.0</v>
      </c>
      <c r="B4896" s="35" t="s">
        <v>19824</v>
      </c>
      <c r="C4896" s="35" t="s">
        <v>19825</v>
      </c>
      <c r="D4896" s="35" t="s">
        <v>16326</v>
      </c>
      <c r="E4896" s="35" t="s">
        <v>43</v>
      </c>
      <c r="F4896" s="34">
        <v>14057.0</v>
      </c>
      <c r="G4896" s="34">
        <v>7.169923987E9</v>
      </c>
      <c r="H4896" s="51" t="s">
        <v>19826</v>
      </c>
      <c r="I4896" s="14" t="s">
        <v>754</v>
      </c>
      <c r="J4896" s="15">
        <v>44545.0</v>
      </c>
      <c r="K4896" s="105">
        <v>44623.0</v>
      </c>
      <c r="L4896" s="16">
        <v>2.0</v>
      </c>
      <c r="M4896" s="16" t="s">
        <v>7</v>
      </c>
      <c r="N4896" s="16" t="s">
        <v>7</v>
      </c>
      <c r="O4896" s="49">
        <f>411.64*30</f>
        <v>12349.2</v>
      </c>
      <c r="P4896" s="49">
        <f>392.93*30</f>
        <v>11787.9</v>
      </c>
      <c r="Q4896" s="17" t="s">
        <v>6</v>
      </c>
      <c r="R4896" s="17" t="s">
        <v>6</v>
      </c>
      <c r="S4896" s="17" t="s">
        <v>6</v>
      </c>
      <c r="T4896" s="14" t="s">
        <v>19827</v>
      </c>
      <c r="U4896" s="14" t="s">
        <v>87</v>
      </c>
      <c r="V4896" s="18"/>
      <c r="W4896" s="20"/>
      <c r="X4896" s="20"/>
      <c r="Y4896" s="20"/>
      <c r="Z4896" s="20"/>
      <c r="AA4896" s="20"/>
      <c r="AB4896" s="20"/>
      <c r="AC4896" s="20"/>
      <c r="AD4896" s="20"/>
      <c r="AE4896" s="20"/>
      <c r="AF4896" s="20"/>
      <c r="AG4896" s="20"/>
      <c r="AH4896" s="20"/>
    </row>
    <row r="4897">
      <c r="A4897" s="30">
        <v>335609.0</v>
      </c>
      <c r="B4897" s="31" t="s">
        <v>19828</v>
      </c>
      <c r="C4897" s="31" t="s">
        <v>19829</v>
      </c>
      <c r="D4897" s="31" t="s">
        <v>19268</v>
      </c>
      <c r="E4897" s="31" t="s">
        <v>43</v>
      </c>
      <c r="F4897" s="30">
        <v>11213.0</v>
      </c>
      <c r="G4897" s="30">
        <v>7.1846773E9</v>
      </c>
      <c r="H4897" s="42" t="s">
        <v>19830</v>
      </c>
      <c r="I4897" s="25" t="s">
        <v>754</v>
      </c>
      <c r="J4897" s="26">
        <v>44545.0</v>
      </c>
      <c r="K4897" s="26">
        <v>44545.0</v>
      </c>
      <c r="L4897" s="27">
        <v>1.0</v>
      </c>
      <c r="M4897" s="27" t="s">
        <v>7</v>
      </c>
      <c r="N4897" s="27" t="s">
        <v>7</v>
      </c>
      <c r="O4897" s="44">
        <f t="shared" ref="O4897:P4897" si="55">425*30</f>
        <v>12750</v>
      </c>
      <c r="P4897" s="44">
        <f t="shared" si="55"/>
        <v>12750</v>
      </c>
      <c r="Q4897" s="28" t="s">
        <v>6</v>
      </c>
      <c r="R4897" s="28" t="s">
        <v>6</v>
      </c>
      <c r="S4897" s="44">
        <f>425*30</f>
        <v>12750</v>
      </c>
      <c r="T4897" s="25" t="s">
        <v>19831</v>
      </c>
      <c r="U4897" s="25" t="s">
        <v>87</v>
      </c>
      <c r="V4897" s="29"/>
      <c r="W4897" s="20"/>
      <c r="X4897" s="20"/>
      <c r="Y4897" s="20"/>
      <c r="Z4897" s="20"/>
      <c r="AA4897" s="20"/>
      <c r="AB4897" s="20"/>
      <c r="AC4897" s="20"/>
      <c r="AD4897" s="20"/>
      <c r="AE4897" s="20"/>
      <c r="AF4897" s="20"/>
      <c r="AG4897" s="20"/>
      <c r="AH4897" s="20"/>
    </row>
    <row r="4898">
      <c r="A4898" s="34">
        <v>335611.0</v>
      </c>
      <c r="B4898" s="35" t="s">
        <v>19832</v>
      </c>
      <c r="C4898" s="35" t="s">
        <v>19833</v>
      </c>
      <c r="D4898" s="35" t="s">
        <v>19834</v>
      </c>
      <c r="E4898" s="35" t="s">
        <v>43</v>
      </c>
      <c r="F4898" s="34">
        <v>10805.0</v>
      </c>
      <c r="G4898" s="34">
        <v>9.1463628E9</v>
      </c>
      <c r="H4898" s="51" t="s">
        <v>19835</v>
      </c>
      <c r="I4898" s="14" t="s">
        <v>754</v>
      </c>
      <c r="J4898" s="15">
        <v>44545.0</v>
      </c>
      <c r="K4898" s="48"/>
      <c r="L4898" s="16">
        <v>1.0</v>
      </c>
      <c r="M4898" s="16" t="s">
        <v>7</v>
      </c>
      <c r="N4898" s="48"/>
      <c r="O4898" s="49"/>
      <c r="P4898" s="49"/>
      <c r="Q4898" s="17" t="s">
        <v>6</v>
      </c>
      <c r="R4898" s="17" t="s">
        <v>6</v>
      </c>
      <c r="S4898" s="49"/>
      <c r="T4898" s="14" t="s">
        <v>19836</v>
      </c>
      <c r="U4898" s="14" t="s">
        <v>92</v>
      </c>
      <c r="V4898" s="18"/>
      <c r="W4898" s="20"/>
      <c r="X4898" s="20"/>
      <c r="Y4898" s="20"/>
      <c r="Z4898" s="20"/>
      <c r="AA4898" s="20"/>
      <c r="AB4898" s="20"/>
      <c r="AC4898" s="20"/>
      <c r="AD4898" s="20"/>
      <c r="AE4898" s="20"/>
      <c r="AF4898" s="20"/>
      <c r="AG4898" s="20"/>
      <c r="AH4898" s="20"/>
    </row>
    <row r="4899">
      <c r="A4899" s="30">
        <v>335612.0</v>
      </c>
      <c r="B4899" s="31" t="s">
        <v>19837</v>
      </c>
      <c r="C4899" s="31" t="s">
        <v>19838</v>
      </c>
      <c r="D4899" s="31" t="s">
        <v>19839</v>
      </c>
      <c r="E4899" s="31" t="s">
        <v>43</v>
      </c>
      <c r="F4899" s="30">
        <v>12302.0</v>
      </c>
      <c r="G4899" s="30">
        <v>5.1837047E9</v>
      </c>
      <c r="H4899" s="42" t="s">
        <v>19840</v>
      </c>
      <c r="I4899" s="25" t="s">
        <v>754</v>
      </c>
      <c r="J4899" s="26">
        <v>44545.0</v>
      </c>
      <c r="K4899" s="26">
        <v>44545.0</v>
      </c>
      <c r="L4899" s="27">
        <v>1.0</v>
      </c>
      <c r="M4899" s="27" t="s">
        <v>7</v>
      </c>
      <c r="N4899" s="27" t="s">
        <v>4</v>
      </c>
      <c r="O4899" s="28" t="s">
        <v>6</v>
      </c>
      <c r="P4899" s="44">
        <f>400*30</f>
        <v>12000</v>
      </c>
      <c r="Q4899" s="28" t="s">
        <v>6</v>
      </c>
      <c r="R4899" s="28" t="s">
        <v>6</v>
      </c>
      <c r="S4899" s="28">
        <v>12000.0</v>
      </c>
      <c r="T4899" s="25" t="s">
        <v>19831</v>
      </c>
      <c r="U4899" s="25" t="s">
        <v>87</v>
      </c>
      <c r="V4899" s="29"/>
      <c r="W4899" s="20"/>
      <c r="X4899" s="20"/>
      <c r="Y4899" s="20"/>
      <c r="Z4899" s="20"/>
      <c r="AA4899" s="20"/>
      <c r="AB4899" s="20"/>
      <c r="AC4899" s="20"/>
      <c r="AD4899" s="20"/>
      <c r="AE4899" s="20"/>
      <c r="AF4899" s="20"/>
      <c r="AG4899" s="20"/>
      <c r="AH4899" s="20"/>
    </row>
    <row r="4900">
      <c r="A4900" s="34">
        <v>335613.0</v>
      </c>
      <c r="B4900" s="35" t="s">
        <v>19841</v>
      </c>
      <c r="C4900" s="35" t="s">
        <v>19842</v>
      </c>
      <c r="D4900" s="35" t="s">
        <v>19446</v>
      </c>
      <c r="E4900" s="35" t="s">
        <v>43</v>
      </c>
      <c r="F4900" s="34">
        <v>12572.0</v>
      </c>
      <c r="G4900" s="34">
        <v>8.458762071E9</v>
      </c>
      <c r="H4900" s="51" t="s">
        <v>19843</v>
      </c>
      <c r="I4900" s="14" t="s">
        <v>754</v>
      </c>
      <c r="J4900" s="15">
        <v>44545.0</v>
      </c>
      <c r="K4900" s="105">
        <v>44614.0</v>
      </c>
      <c r="L4900" s="16">
        <v>1.0</v>
      </c>
      <c r="M4900" s="16" t="s">
        <v>7</v>
      </c>
      <c r="N4900" s="48"/>
      <c r="O4900" s="49"/>
      <c r="P4900" s="49"/>
      <c r="Q4900" s="17" t="s">
        <v>19844</v>
      </c>
      <c r="R4900" s="17" t="s">
        <v>153</v>
      </c>
      <c r="S4900" s="49"/>
      <c r="T4900" s="14" t="s">
        <v>19845</v>
      </c>
      <c r="U4900" s="14" t="s">
        <v>92</v>
      </c>
      <c r="V4900" s="18"/>
      <c r="W4900" s="20"/>
      <c r="X4900" s="20"/>
      <c r="Y4900" s="20"/>
      <c r="Z4900" s="20"/>
      <c r="AA4900" s="20"/>
      <c r="AB4900" s="20"/>
      <c r="AC4900" s="20"/>
      <c r="AD4900" s="20"/>
      <c r="AE4900" s="20"/>
      <c r="AF4900" s="20"/>
      <c r="AG4900" s="20"/>
      <c r="AH4900" s="20"/>
    </row>
    <row r="4901">
      <c r="A4901" s="30">
        <v>335614.0</v>
      </c>
      <c r="B4901" s="31" t="s">
        <v>19846</v>
      </c>
      <c r="C4901" s="31" t="s">
        <v>19847</v>
      </c>
      <c r="D4901" s="31" t="s">
        <v>19834</v>
      </c>
      <c r="E4901" s="31" t="s">
        <v>43</v>
      </c>
      <c r="F4901" s="30">
        <v>10805.0</v>
      </c>
      <c r="G4901" s="30">
        <v>9.146363947E9</v>
      </c>
      <c r="H4901" s="42" t="s">
        <v>19848</v>
      </c>
      <c r="I4901" s="25" t="s">
        <v>754</v>
      </c>
      <c r="J4901" s="26">
        <v>44546.0</v>
      </c>
      <c r="K4901" s="89">
        <v>44623.0</v>
      </c>
      <c r="L4901" s="27">
        <v>4.0</v>
      </c>
      <c r="M4901" s="27" t="s">
        <v>7</v>
      </c>
      <c r="N4901" s="27" t="s">
        <v>7</v>
      </c>
      <c r="O4901" s="44">
        <f>510*30</f>
        <v>15300</v>
      </c>
      <c r="P4901" s="44">
        <f>480*30</f>
        <v>14400</v>
      </c>
      <c r="Q4901" s="28" t="s">
        <v>6</v>
      </c>
      <c r="R4901" s="28" t="s">
        <v>6</v>
      </c>
      <c r="S4901" s="28" t="s">
        <v>8433</v>
      </c>
      <c r="T4901" s="25" t="s">
        <v>19849</v>
      </c>
      <c r="U4901" s="25" t="s">
        <v>87</v>
      </c>
      <c r="V4901" s="29"/>
      <c r="W4901" s="20"/>
      <c r="X4901" s="20"/>
      <c r="Y4901" s="20"/>
      <c r="Z4901" s="20"/>
      <c r="AA4901" s="20"/>
      <c r="AB4901" s="20"/>
      <c r="AC4901" s="20"/>
      <c r="AD4901" s="20"/>
      <c r="AE4901" s="20"/>
      <c r="AF4901" s="20"/>
      <c r="AG4901" s="20"/>
      <c r="AH4901" s="20"/>
    </row>
    <row r="4902">
      <c r="A4902" s="34">
        <v>335618.0</v>
      </c>
      <c r="B4902" s="35" t="s">
        <v>19850</v>
      </c>
      <c r="C4902" s="35" t="s">
        <v>19851</v>
      </c>
      <c r="D4902" s="35" t="s">
        <v>8814</v>
      </c>
      <c r="E4902" s="35" t="s">
        <v>43</v>
      </c>
      <c r="F4902" s="34">
        <v>14612.0</v>
      </c>
      <c r="G4902" s="34">
        <v>5.85225092E9</v>
      </c>
      <c r="H4902" s="51" t="s">
        <v>19852</v>
      </c>
      <c r="I4902" s="14" t="s">
        <v>754</v>
      </c>
      <c r="J4902" s="15">
        <v>44546.0</v>
      </c>
      <c r="K4902" s="105">
        <v>44623.0</v>
      </c>
      <c r="L4902" s="16">
        <v>4.0</v>
      </c>
      <c r="M4902" s="16" t="s">
        <v>4</v>
      </c>
      <c r="N4902" s="16" t="s">
        <v>7</v>
      </c>
      <c r="O4902" s="49">
        <f>528.66*30</f>
        <v>15859.8</v>
      </c>
      <c r="P4902" s="49">
        <f>464.58*30</f>
        <v>13937.4</v>
      </c>
      <c r="Q4902" s="17" t="s">
        <v>6</v>
      </c>
      <c r="R4902" s="17" t="s">
        <v>6</v>
      </c>
      <c r="S4902" s="17" t="s">
        <v>8433</v>
      </c>
      <c r="T4902" s="14" t="s">
        <v>19853</v>
      </c>
      <c r="U4902" s="14" t="s">
        <v>87</v>
      </c>
      <c r="V4902" s="18"/>
      <c r="W4902" s="20"/>
      <c r="X4902" s="20"/>
      <c r="Y4902" s="20"/>
      <c r="Z4902" s="20"/>
      <c r="AA4902" s="20"/>
      <c r="AB4902" s="20"/>
      <c r="AC4902" s="20"/>
      <c r="AD4902" s="20"/>
      <c r="AE4902" s="20"/>
      <c r="AF4902" s="20"/>
      <c r="AG4902" s="20"/>
      <c r="AH4902" s="20"/>
    </row>
    <row r="4903">
      <c r="A4903" s="30">
        <v>335626.0</v>
      </c>
      <c r="B4903" s="31" t="s">
        <v>19854</v>
      </c>
      <c r="C4903" s="31" t="s">
        <v>19855</v>
      </c>
      <c r="D4903" s="31" t="s">
        <v>19268</v>
      </c>
      <c r="E4903" s="31" t="s">
        <v>43</v>
      </c>
      <c r="F4903" s="30">
        <v>11249.0</v>
      </c>
      <c r="G4903" s="30">
        <v>7.1885862E9</v>
      </c>
      <c r="H4903" s="42" t="s">
        <v>19856</v>
      </c>
      <c r="I4903" s="25" t="s">
        <v>754</v>
      </c>
      <c r="J4903" s="26">
        <v>44546.0</v>
      </c>
      <c r="K4903" s="89">
        <v>44623.0</v>
      </c>
      <c r="L4903" s="27">
        <v>2.0</v>
      </c>
      <c r="M4903" s="27" t="s">
        <v>7</v>
      </c>
      <c r="N4903" s="27" t="s">
        <v>7</v>
      </c>
      <c r="O4903" s="44">
        <f>525*30</f>
        <v>15750</v>
      </c>
      <c r="P4903" s="28" t="s">
        <v>6</v>
      </c>
      <c r="Q4903" s="28" t="s">
        <v>6</v>
      </c>
      <c r="R4903" s="28" t="s">
        <v>6</v>
      </c>
      <c r="S4903" s="44">
        <f>525*30</f>
        <v>15750</v>
      </c>
      <c r="T4903" s="25" t="s">
        <v>19857</v>
      </c>
      <c r="U4903" s="25" t="s">
        <v>87</v>
      </c>
      <c r="V4903" s="29"/>
      <c r="W4903" s="20"/>
      <c r="X4903" s="20"/>
      <c r="Y4903" s="20"/>
      <c r="Z4903" s="20"/>
      <c r="AA4903" s="20"/>
      <c r="AB4903" s="20"/>
      <c r="AC4903" s="20"/>
      <c r="AD4903" s="20"/>
      <c r="AE4903" s="20"/>
      <c r="AF4903" s="20"/>
      <c r="AG4903" s="20"/>
      <c r="AH4903" s="20"/>
    </row>
    <row r="4904">
      <c r="A4904" s="34">
        <v>335627.0</v>
      </c>
      <c r="B4904" s="35" t="s">
        <v>19858</v>
      </c>
      <c r="C4904" s="35" t="s">
        <v>19859</v>
      </c>
      <c r="D4904" s="35" t="s">
        <v>10533</v>
      </c>
      <c r="E4904" s="35" t="s">
        <v>43</v>
      </c>
      <c r="F4904" s="34">
        <v>12203.0</v>
      </c>
      <c r="G4904" s="34">
        <v>5.184562E9</v>
      </c>
      <c r="H4904" s="51" t="s">
        <v>19860</v>
      </c>
      <c r="I4904" s="14" t="s">
        <v>754</v>
      </c>
      <c r="J4904" s="15">
        <v>44546.0</v>
      </c>
      <c r="K4904" s="105">
        <v>44623.0</v>
      </c>
      <c r="L4904" s="16">
        <v>2.0</v>
      </c>
      <c r="M4904" s="16" t="s">
        <v>7</v>
      </c>
      <c r="N4904" s="16" t="s">
        <v>7</v>
      </c>
      <c r="O4904" s="17" t="s">
        <v>19861</v>
      </c>
      <c r="P4904" s="17" t="s">
        <v>6</v>
      </c>
      <c r="Q4904" s="17" t="s">
        <v>6</v>
      </c>
      <c r="R4904" s="17" t="s">
        <v>6</v>
      </c>
      <c r="S4904" s="17" t="s">
        <v>19862</v>
      </c>
      <c r="T4904" s="14" t="s">
        <v>19863</v>
      </c>
      <c r="U4904" s="14" t="s">
        <v>87</v>
      </c>
      <c r="V4904" s="18"/>
      <c r="W4904" s="20"/>
      <c r="X4904" s="20"/>
      <c r="Y4904" s="20"/>
      <c r="Z4904" s="20"/>
      <c r="AA4904" s="20"/>
      <c r="AB4904" s="20"/>
      <c r="AC4904" s="20"/>
      <c r="AD4904" s="20"/>
      <c r="AE4904" s="20"/>
      <c r="AF4904" s="20"/>
      <c r="AG4904" s="20"/>
      <c r="AH4904" s="20"/>
    </row>
    <row r="4905">
      <c r="A4905" s="30">
        <v>335628.0</v>
      </c>
      <c r="B4905" s="31" t="s">
        <v>19864</v>
      </c>
      <c r="C4905" s="31" t="s">
        <v>19865</v>
      </c>
      <c r="D4905" s="31" t="s">
        <v>15219</v>
      </c>
      <c r="E4905" s="31" t="s">
        <v>43</v>
      </c>
      <c r="F4905" s="30">
        <v>12754.0</v>
      </c>
      <c r="G4905" s="30">
        <v>8.45292864E9</v>
      </c>
      <c r="H4905" s="42" t="s">
        <v>19866</v>
      </c>
      <c r="I4905" s="25" t="s">
        <v>754</v>
      </c>
      <c r="J4905" s="26">
        <v>44546.0</v>
      </c>
      <c r="K4905" s="89">
        <v>44623.0</v>
      </c>
      <c r="L4905" s="27">
        <v>2.0</v>
      </c>
      <c r="M4905" s="27" t="s">
        <v>7</v>
      </c>
      <c r="N4905" s="27" t="s">
        <v>7</v>
      </c>
      <c r="O4905" s="44">
        <f>280*30</f>
        <v>8400</v>
      </c>
      <c r="P4905" s="44">
        <f>270*30</f>
        <v>8100</v>
      </c>
      <c r="Q4905" s="28" t="s">
        <v>6</v>
      </c>
      <c r="R4905" s="28" t="s">
        <v>6</v>
      </c>
      <c r="S4905" s="28" t="s">
        <v>6</v>
      </c>
      <c r="T4905" s="25" t="s">
        <v>19867</v>
      </c>
      <c r="U4905" s="25" t="s">
        <v>87</v>
      </c>
      <c r="V4905" s="29"/>
      <c r="W4905" s="20"/>
      <c r="X4905" s="20"/>
      <c r="Y4905" s="20"/>
      <c r="Z4905" s="20"/>
      <c r="AA4905" s="20"/>
      <c r="AB4905" s="20"/>
      <c r="AC4905" s="20"/>
      <c r="AD4905" s="20"/>
      <c r="AE4905" s="20"/>
      <c r="AF4905" s="20"/>
      <c r="AG4905" s="20"/>
      <c r="AH4905" s="20"/>
    </row>
    <row r="4906">
      <c r="A4906" s="34">
        <v>335634.0</v>
      </c>
      <c r="B4906" s="35" t="s">
        <v>19868</v>
      </c>
      <c r="C4906" s="35" t="s">
        <v>19869</v>
      </c>
      <c r="D4906" s="35" t="s">
        <v>19870</v>
      </c>
      <c r="E4906" s="35" t="s">
        <v>43</v>
      </c>
      <c r="F4906" s="34">
        <v>14227.0</v>
      </c>
      <c r="G4906" s="34">
        <v>7.1666881E9</v>
      </c>
      <c r="H4906" s="51" t="s">
        <v>19871</v>
      </c>
      <c r="I4906" s="14" t="s">
        <v>754</v>
      </c>
      <c r="J4906" s="15">
        <v>44546.0</v>
      </c>
      <c r="K4906" s="48"/>
      <c r="L4906" s="16">
        <v>2.0</v>
      </c>
      <c r="M4906" s="16" t="s">
        <v>7</v>
      </c>
      <c r="N4906" s="48"/>
      <c r="O4906" s="49"/>
      <c r="P4906" s="49"/>
      <c r="Q4906" s="17" t="s">
        <v>6</v>
      </c>
      <c r="R4906" s="17" t="s">
        <v>6</v>
      </c>
      <c r="S4906" s="17"/>
      <c r="T4906" s="14" t="s">
        <v>19872</v>
      </c>
      <c r="U4906" s="14" t="s">
        <v>92</v>
      </c>
      <c r="V4906" s="18"/>
      <c r="W4906" s="20"/>
      <c r="X4906" s="20"/>
      <c r="Y4906" s="20"/>
      <c r="Z4906" s="20"/>
      <c r="AA4906" s="20"/>
      <c r="AB4906" s="20"/>
      <c r="AC4906" s="20"/>
      <c r="AD4906" s="20"/>
      <c r="AE4906" s="20"/>
      <c r="AF4906" s="20"/>
      <c r="AG4906" s="20"/>
      <c r="AH4906" s="20"/>
    </row>
    <row r="4907">
      <c r="A4907" s="30">
        <v>335640.0</v>
      </c>
      <c r="B4907" s="31" t="s">
        <v>19873</v>
      </c>
      <c r="C4907" s="31" t="s">
        <v>19874</v>
      </c>
      <c r="D4907" s="31" t="s">
        <v>19545</v>
      </c>
      <c r="E4907" s="31" t="s">
        <v>43</v>
      </c>
      <c r="F4907" s="30">
        <v>14209.0</v>
      </c>
      <c r="G4907" s="30">
        <v>7.168853838E9</v>
      </c>
      <c r="H4907" s="42" t="s">
        <v>19875</v>
      </c>
      <c r="I4907" s="25" t="s">
        <v>754</v>
      </c>
      <c r="J4907" s="26">
        <v>44546.0</v>
      </c>
      <c r="K4907" s="43"/>
      <c r="L4907" s="27">
        <v>2.0</v>
      </c>
      <c r="M4907" s="27" t="s">
        <v>7</v>
      </c>
      <c r="N4907" s="43"/>
      <c r="O4907" s="44"/>
      <c r="P4907" s="44"/>
      <c r="Q4907" s="28" t="s">
        <v>6</v>
      </c>
      <c r="R4907" s="28" t="s">
        <v>6</v>
      </c>
      <c r="S4907" s="44"/>
      <c r="T4907" s="25" t="s">
        <v>19872</v>
      </c>
      <c r="U4907" s="25" t="s">
        <v>92</v>
      </c>
      <c r="V4907" s="29"/>
      <c r="W4907" s="20"/>
      <c r="X4907" s="20"/>
      <c r="Y4907" s="20"/>
      <c r="Z4907" s="20"/>
      <c r="AA4907" s="20"/>
      <c r="AB4907" s="20"/>
      <c r="AC4907" s="20"/>
      <c r="AD4907" s="20"/>
      <c r="AE4907" s="20"/>
      <c r="AF4907" s="20"/>
      <c r="AG4907" s="20"/>
      <c r="AH4907" s="20"/>
    </row>
    <row r="4908">
      <c r="A4908" s="34">
        <v>335641.0</v>
      </c>
      <c r="B4908" s="35" t="s">
        <v>19876</v>
      </c>
      <c r="C4908" s="35" t="s">
        <v>19877</v>
      </c>
      <c r="D4908" s="35" t="s">
        <v>19878</v>
      </c>
      <c r="E4908" s="35" t="s">
        <v>43</v>
      </c>
      <c r="F4908" s="34">
        <v>14744.0</v>
      </c>
      <c r="G4908" s="34">
        <v>5.855672207E9</v>
      </c>
      <c r="H4908" s="51" t="s">
        <v>19879</v>
      </c>
      <c r="I4908" s="14" t="s">
        <v>754</v>
      </c>
      <c r="J4908" s="15">
        <v>44546.0</v>
      </c>
      <c r="K4908" s="15">
        <v>44546.0</v>
      </c>
      <c r="L4908" s="16">
        <v>2.0</v>
      </c>
      <c r="M4908" s="16" t="s">
        <v>7</v>
      </c>
      <c r="N4908" s="16" t="s">
        <v>153</v>
      </c>
      <c r="O4908" s="49">
        <f>371.95*30</f>
        <v>11158.5</v>
      </c>
      <c r="P4908" s="49">
        <f>365.54*30</f>
        <v>10966.2</v>
      </c>
      <c r="Q4908" s="17" t="s">
        <v>6</v>
      </c>
      <c r="R4908" s="17" t="s">
        <v>6</v>
      </c>
      <c r="S4908" s="17" t="s">
        <v>17922</v>
      </c>
      <c r="T4908" s="14" t="s">
        <v>19880</v>
      </c>
      <c r="U4908" s="14" t="s">
        <v>87</v>
      </c>
      <c r="V4908" s="18"/>
      <c r="W4908" s="20"/>
      <c r="X4908" s="20"/>
      <c r="Y4908" s="20"/>
      <c r="Z4908" s="20"/>
      <c r="AA4908" s="20"/>
      <c r="AB4908" s="20"/>
      <c r="AC4908" s="20"/>
      <c r="AD4908" s="20"/>
      <c r="AE4908" s="20"/>
      <c r="AF4908" s="20"/>
      <c r="AG4908" s="20"/>
      <c r="AH4908" s="20"/>
    </row>
    <row r="4909">
      <c r="A4909" s="30">
        <v>335647.0</v>
      </c>
      <c r="B4909" s="31" t="s">
        <v>19881</v>
      </c>
      <c r="C4909" s="31" t="s">
        <v>19882</v>
      </c>
      <c r="D4909" s="31" t="s">
        <v>19883</v>
      </c>
      <c r="E4909" s="31" t="s">
        <v>43</v>
      </c>
      <c r="F4909" s="30">
        <v>14221.0</v>
      </c>
      <c r="G4909" s="30">
        <v>7.1627619E9</v>
      </c>
      <c r="H4909" s="42" t="s">
        <v>19884</v>
      </c>
      <c r="I4909" s="25" t="s">
        <v>754</v>
      </c>
      <c r="J4909" s="26">
        <v>44546.0</v>
      </c>
      <c r="K4909" s="43"/>
      <c r="L4909" s="27">
        <v>2.0</v>
      </c>
      <c r="M4909" s="27" t="s">
        <v>7</v>
      </c>
      <c r="N4909" s="43"/>
      <c r="O4909" s="44"/>
      <c r="P4909" s="44"/>
      <c r="Q4909" s="28" t="s">
        <v>6</v>
      </c>
      <c r="R4909" s="28" t="s">
        <v>6</v>
      </c>
      <c r="S4909" s="44"/>
      <c r="T4909" s="25" t="s">
        <v>19885</v>
      </c>
      <c r="U4909" s="25" t="s">
        <v>92</v>
      </c>
      <c r="V4909" s="29"/>
      <c r="W4909" s="20"/>
      <c r="X4909" s="20"/>
      <c r="Y4909" s="20"/>
      <c r="Z4909" s="20"/>
      <c r="AA4909" s="20"/>
      <c r="AB4909" s="20"/>
      <c r="AC4909" s="20"/>
      <c r="AD4909" s="20"/>
      <c r="AE4909" s="20"/>
      <c r="AF4909" s="20"/>
      <c r="AG4909" s="20"/>
      <c r="AH4909" s="20"/>
    </row>
    <row r="4910">
      <c r="A4910" s="34">
        <v>335649.0</v>
      </c>
      <c r="B4910" s="35" t="s">
        <v>19886</v>
      </c>
      <c r="C4910" s="35" t="s">
        <v>19887</v>
      </c>
      <c r="D4910" s="35" t="s">
        <v>19888</v>
      </c>
      <c r="E4910" s="35" t="s">
        <v>43</v>
      </c>
      <c r="F4910" s="34">
        <v>14120.0</v>
      </c>
      <c r="G4910" s="34">
        <v>7.1669477E9</v>
      </c>
      <c r="H4910" s="51" t="s">
        <v>19889</v>
      </c>
      <c r="I4910" s="14" t="s">
        <v>754</v>
      </c>
      <c r="J4910" s="15">
        <v>44546.0</v>
      </c>
      <c r="K4910" s="48"/>
      <c r="L4910" s="16">
        <v>2.0</v>
      </c>
      <c r="M4910" s="16" t="s">
        <v>7</v>
      </c>
      <c r="N4910" s="48"/>
      <c r="O4910" s="49"/>
      <c r="P4910" s="49"/>
      <c r="Q4910" s="17" t="s">
        <v>6</v>
      </c>
      <c r="R4910" s="17" t="s">
        <v>6</v>
      </c>
      <c r="S4910" s="49"/>
      <c r="T4910" s="14" t="s">
        <v>19872</v>
      </c>
      <c r="U4910" s="14" t="s">
        <v>92</v>
      </c>
      <c r="V4910" s="18"/>
      <c r="W4910" s="20"/>
      <c r="X4910" s="20"/>
      <c r="Y4910" s="20"/>
      <c r="Z4910" s="20"/>
      <c r="AA4910" s="20"/>
      <c r="AB4910" s="20"/>
      <c r="AC4910" s="20"/>
      <c r="AD4910" s="20"/>
      <c r="AE4910" s="20"/>
      <c r="AF4910" s="20"/>
      <c r="AG4910" s="20"/>
      <c r="AH4910" s="20"/>
    </row>
    <row r="4911">
      <c r="A4911" s="30">
        <v>335650.0</v>
      </c>
      <c r="B4911" s="31" t="s">
        <v>19890</v>
      </c>
      <c r="C4911" s="31" t="s">
        <v>19891</v>
      </c>
      <c r="D4911" s="31" t="s">
        <v>19545</v>
      </c>
      <c r="E4911" s="31" t="s">
        <v>43</v>
      </c>
      <c r="F4911" s="30">
        <v>14215.0</v>
      </c>
      <c r="G4911" s="30">
        <v>7.1655171E9</v>
      </c>
      <c r="H4911" s="42" t="s">
        <v>19892</v>
      </c>
      <c r="I4911" s="25" t="s">
        <v>754</v>
      </c>
      <c r="J4911" s="26">
        <v>44546.0</v>
      </c>
      <c r="K4911" s="26">
        <v>44546.0</v>
      </c>
      <c r="L4911" s="27">
        <v>1.0</v>
      </c>
      <c r="M4911" s="27" t="s">
        <v>7</v>
      </c>
      <c r="N4911" s="27" t="s">
        <v>4</v>
      </c>
      <c r="O4911" s="44">
        <f>510.96*30</f>
        <v>15328.8</v>
      </c>
      <c r="P4911" s="44">
        <f>444.36*30</f>
        <v>13330.8</v>
      </c>
      <c r="Q4911" s="28" t="s">
        <v>6</v>
      </c>
      <c r="R4911" s="28" t="s">
        <v>6</v>
      </c>
      <c r="S4911" s="28" t="s">
        <v>17922</v>
      </c>
      <c r="T4911" s="25" t="s">
        <v>19893</v>
      </c>
      <c r="U4911" s="25" t="s">
        <v>87</v>
      </c>
      <c r="V4911" s="29"/>
      <c r="W4911" s="20"/>
      <c r="X4911" s="20"/>
      <c r="Y4911" s="20"/>
      <c r="Z4911" s="20"/>
      <c r="AA4911" s="20"/>
      <c r="AB4911" s="20"/>
      <c r="AC4911" s="20"/>
      <c r="AD4911" s="20"/>
      <c r="AE4911" s="20"/>
      <c r="AF4911" s="20"/>
      <c r="AG4911" s="20"/>
      <c r="AH4911" s="20"/>
    </row>
    <row r="4912">
      <c r="A4912" s="34">
        <v>335652.0</v>
      </c>
      <c r="B4912" s="35" t="s">
        <v>19894</v>
      </c>
      <c r="C4912" s="35" t="s">
        <v>19895</v>
      </c>
      <c r="D4912" s="35" t="s">
        <v>19896</v>
      </c>
      <c r="E4912" s="35" t="s">
        <v>43</v>
      </c>
      <c r="F4912" s="34">
        <v>14870.0</v>
      </c>
      <c r="G4912" s="34">
        <v>6.079364108E9</v>
      </c>
      <c r="H4912" s="51" t="s">
        <v>19897</v>
      </c>
      <c r="I4912" s="14" t="s">
        <v>754</v>
      </c>
      <c r="J4912" s="15">
        <v>44546.0</v>
      </c>
      <c r="K4912" s="15">
        <v>44546.0</v>
      </c>
      <c r="L4912" s="16">
        <v>1.0</v>
      </c>
      <c r="M4912" s="16" t="s">
        <v>7</v>
      </c>
      <c r="N4912" s="16" t="s">
        <v>4</v>
      </c>
      <c r="O4912" s="17" t="s">
        <v>153</v>
      </c>
      <c r="P4912" s="17" t="s">
        <v>153</v>
      </c>
      <c r="Q4912" s="17" t="s">
        <v>6</v>
      </c>
      <c r="R4912" s="17" t="s">
        <v>6</v>
      </c>
      <c r="S4912" s="17" t="s">
        <v>153</v>
      </c>
      <c r="T4912" s="14" t="s">
        <v>19898</v>
      </c>
      <c r="U4912" s="14" t="s">
        <v>87</v>
      </c>
      <c r="V4912" s="18"/>
      <c r="W4912" s="20"/>
      <c r="X4912" s="20"/>
      <c r="Y4912" s="20"/>
      <c r="Z4912" s="20"/>
      <c r="AA4912" s="20"/>
      <c r="AB4912" s="20"/>
      <c r="AC4912" s="20"/>
      <c r="AD4912" s="20"/>
      <c r="AE4912" s="20"/>
      <c r="AF4912" s="20"/>
      <c r="AG4912" s="20"/>
      <c r="AH4912" s="20"/>
    </row>
    <row r="4913">
      <c r="A4913" s="30">
        <v>335656.0</v>
      </c>
      <c r="B4913" s="31" t="s">
        <v>19899</v>
      </c>
      <c r="C4913" s="31" t="s">
        <v>19900</v>
      </c>
      <c r="D4913" s="31" t="s">
        <v>19268</v>
      </c>
      <c r="E4913" s="31" t="s">
        <v>43</v>
      </c>
      <c r="F4913" s="30">
        <v>11214.0</v>
      </c>
      <c r="G4913" s="30">
        <v>7.1837317E9</v>
      </c>
      <c r="H4913" s="42" t="s">
        <v>19901</v>
      </c>
      <c r="I4913" s="25" t="s">
        <v>754</v>
      </c>
      <c r="J4913" s="26">
        <v>44546.0</v>
      </c>
      <c r="K4913" s="26">
        <v>44546.0</v>
      </c>
      <c r="L4913" s="27">
        <v>1.0</v>
      </c>
      <c r="M4913" s="27" t="s">
        <v>7</v>
      </c>
      <c r="N4913" s="27" t="s">
        <v>7</v>
      </c>
      <c r="O4913" s="44">
        <f t="shared" ref="O4913:P4913" si="56">550*30</f>
        <v>16500</v>
      </c>
      <c r="P4913" s="44">
        <f t="shared" si="56"/>
        <v>16500</v>
      </c>
      <c r="Q4913" s="28" t="s">
        <v>6</v>
      </c>
      <c r="R4913" s="28" t="s">
        <v>6</v>
      </c>
      <c r="S4913" s="28" t="s">
        <v>6</v>
      </c>
      <c r="T4913" s="25" t="s">
        <v>19902</v>
      </c>
      <c r="U4913" s="25" t="s">
        <v>87</v>
      </c>
      <c r="V4913" s="29"/>
      <c r="W4913" s="20"/>
      <c r="X4913" s="20"/>
      <c r="Y4913" s="20"/>
      <c r="Z4913" s="20"/>
      <c r="AA4913" s="20"/>
      <c r="AB4913" s="20"/>
      <c r="AC4913" s="20"/>
      <c r="AD4913" s="20"/>
      <c r="AE4913" s="20"/>
      <c r="AF4913" s="20"/>
      <c r="AG4913" s="20"/>
      <c r="AH4913" s="20"/>
    </row>
    <row r="4914">
      <c r="A4914" s="34">
        <v>335657.0</v>
      </c>
      <c r="B4914" s="35" t="s">
        <v>19903</v>
      </c>
      <c r="C4914" s="35" t="s">
        <v>19904</v>
      </c>
      <c r="D4914" s="35" t="s">
        <v>19905</v>
      </c>
      <c r="E4914" s="35" t="s">
        <v>43</v>
      </c>
      <c r="F4914" s="34">
        <v>10916.0</v>
      </c>
      <c r="G4914" s="34">
        <v>8.452948154E9</v>
      </c>
      <c r="H4914" s="51" t="s">
        <v>19906</v>
      </c>
      <c r="I4914" s="14" t="s">
        <v>754</v>
      </c>
      <c r="J4914" s="15">
        <v>44546.0</v>
      </c>
      <c r="K4914" s="15">
        <v>44546.0</v>
      </c>
      <c r="L4914" s="16">
        <v>1.0</v>
      </c>
      <c r="M4914" s="16" t="s">
        <v>7</v>
      </c>
      <c r="N4914" s="16" t="s">
        <v>7</v>
      </c>
      <c r="O4914" s="49">
        <f>416.52*30</f>
        <v>12495.6</v>
      </c>
      <c r="P4914" s="17">
        <f>400.5*30</f>
        <v>12015</v>
      </c>
      <c r="Q4914" s="17" t="s">
        <v>6</v>
      </c>
      <c r="R4914" s="17" t="s">
        <v>6</v>
      </c>
      <c r="S4914" s="17" t="s">
        <v>17922</v>
      </c>
      <c r="T4914" s="14" t="s">
        <v>19907</v>
      </c>
      <c r="U4914" s="14" t="s">
        <v>87</v>
      </c>
      <c r="V4914" s="18"/>
      <c r="W4914" s="20"/>
      <c r="X4914" s="20"/>
      <c r="Y4914" s="20"/>
      <c r="Z4914" s="20"/>
      <c r="AA4914" s="20"/>
      <c r="AB4914" s="20"/>
      <c r="AC4914" s="20"/>
      <c r="AD4914" s="20"/>
      <c r="AE4914" s="20"/>
      <c r="AF4914" s="20"/>
      <c r="AG4914" s="20"/>
      <c r="AH4914" s="20"/>
    </row>
    <row r="4915">
      <c r="A4915" s="30">
        <v>335662.0</v>
      </c>
      <c r="B4915" s="31" t="s">
        <v>19908</v>
      </c>
      <c r="C4915" s="31" t="s">
        <v>19909</v>
      </c>
      <c r="D4915" s="31" t="s">
        <v>19910</v>
      </c>
      <c r="E4915" s="31" t="s">
        <v>43</v>
      </c>
      <c r="F4915" s="30">
        <v>14075.0</v>
      </c>
      <c r="G4915" s="30">
        <v>7.16648245E9</v>
      </c>
      <c r="H4915" s="42" t="s">
        <v>19911</v>
      </c>
      <c r="I4915" s="25" t="s">
        <v>754</v>
      </c>
      <c r="J4915" s="26">
        <v>44546.0</v>
      </c>
      <c r="K4915" s="43"/>
      <c r="L4915" s="27">
        <v>2.0</v>
      </c>
      <c r="M4915" s="27" t="s">
        <v>7</v>
      </c>
      <c r="N4915" s="43"/>
      <c r="O4915" s="44"/>
      <c r="P4915" s="44"/>
      <c r="Q4915" s="28" t="s">
        <v>6</v>
      </c>
      <c r="R4915" s="28" t="s">
        <v>6</v>
      </c>
      <c r="S4915" s="44"/>
      <c r="T4915" s="25" t="s">
        <v>19872</v>
      </c>
      <c r="U4915" s="25" t="s">
        <v>92</v>
      </c>
      <c r="V4915" s="29"/>
      <c r="W4915" s="20"/>
      <c r="X4915" s="20"/>
      <c r="Y4915" s="20"/>
      <c r="Z4915" s="20"/>
      <c r="AA4915" s="20"/>
      <c r="AB4915" s="20"/>
      <c r="AC4915" s="20"/>
      <c r="AD4915" s="20"/>
      <c r="AE4915" s="20"/>
      <c r="AF4915" s="20"/>
      <c r="AG4915" s="20"/>
      <c r="AH4915" s="20"/>
    </row>
    <row r="4916">
      <c r="A4916" s="34">
        <v>335665.0</v>
      </c>
      <c r="B4916" s="35" t="s">
        <v>19912</v>
      </c>
      <c r="C4916" s="35" t="s">
        <v>19913</v>
      </c>
      <c r="D4916" s="35" t="s">
        <v>19170</v>
      </c>
      <c r="E4916" s="35" t="s">
        <v>43</v>
      </c>
      <c r="F4916" s="34">
        <v>10029.0</v>
      </c>
      <c r="G4916" s="34">
        <v>2.123601E9</v>
      </c>
      <c r="H4916" s="51" t="s">
        <v>19914</v>
      </c>
      <c r="I4916" s="14" t="s">
        <v>754</v>
      </c>
      <c r="J4916" s="15">
        <v>44546.0</v>
      </c>
      <c r="K4916" s="15">
        <v>44546.0</v>
      </c>
      <c r="L4916" s="16">
        <v>1.0</v>
      </c>
      <c r="M4916" s="16" t="s">
        <v>7</v>
      </c>
      <c r="N4916" s="16" t="s">
        <v>4</v>
      </c>
      <c r="O4916" s="49">
        <f>617.3*30</f>
        <v>18519</v>
      </c>
      <c r="P4916" s="49">
        <f>576.72*30</f>
        <v>17301.6</v>
      </c>
      <c r="Q4916" s="17" t="s">
        <v>6</v>
      </c>
      <c r="R4916" s="17" t="s">
        <v>6</v>
      </c>
      <c r="S4916" s="17" t="s">
        <v>6</v>
      </c>
      <c r="T4916" s="14" t="s">
        <v>19915</v>
      </c>
      <c r="U4916" s="14" t="s">
        <v>87</v>
      </c>
      <c r="V4916" s="18"/>
      <c r="W4916" s="20"/>
      <c r="X4916" s="20"/>
      <c r="Y4916" s="20"/>
      <c r="Z4916" s="20"/>
      <c r="AA4916" s="20"/>
      <c r="AB4916" s="20"/>
      <c r="AC4916" s="20"/>
      <c r="AD4916" s="20"/>
      <c r="AE4916" s="20"/>
      <c r="AF4916" s="20"/>
      <c r="AG4916" s="20"/>
      <c r="AH4916" s="20"/>
    </row>
    <row r="4917">
      <c r="A4917" s="30">
        <v>335672.0</v>
      </c>
      <c r="B4917" s="31" t="s">
        <v>19916</v>
      </c>
      <c r="C4917" s="31" t="s">
        <v>19917</v>
      </c>
      <c r="D4917" s="31" t="s">
        <v>19690</v>
      </c>
      <c r="E4917" s="31" t="s">
        <v>43</v>
      </c>
      <c r="F4917" s="30">
        <v>13350.0</v>
      </c>
      <c r="G4917" s="30">
        <v>3.15866333E9</v>
      </c>
      <c r="H4917" s="42" t="s">
        <v>19918</v>
      </c>
      <c r="I4917" s="25" t="s">
        <v>754</v>
      </c>
      <c r="J4917" s="26">
        <v>44546.0</v>
      </c>
      <c r="K4917" s="26">
        <v>44613.0</v>
      </c>
      <c r="L4917" s="27">
        <v>1.0</v>
      </c>
      <c r="M4917" s="27" t="s">
        <v>7</v>
      </c>
      <c r="N4917" s="27" t="s">
        <v>7</v>
      </c>
      <c r="O4917" s="28">
        <v>11374.2</v>
      </c>
      <c r="P4917" s="28">
        <v>10893.6</v>
      </c>
      <c r="Q4917" s="28" t="s">
        <v>6</v>
      </c>
      <c r="R4917" s="28" t="s">
        <v>6</v>
      </c>
      <c r="S4917" s="28" t="s">
        <v>17922</v>
      </c>
      <c r="T4917" s="25" t="s">
        <v>19919</v>
      </c>
      <c r="U4917" s="25" t="s">
        <v>87</v>
      </c>
      <c r="V4917" s="29"/>
      <c r="W4917" s="20"/>
      <c r="X4917" s="20"/>
      <c r="Y4917" s="20"/>
      <c r="Z4917" s="20"/>
      <c r="AA4917" s="20"/>
      <c r="AB4917" s="20"/>
      <c r="AC4917" s="20"/>
      <c r="AD4917" s="20"/>
      <c r="AE4917" s="20"/>
      <c r="AF4917" s="20"/>
      <c r="AG4917" s="20"/>
      <c r="AH4917" s="20"/>
    </row>
    <row r="4918">
      <c r="A4918" s="34">
        <v>335673.0</v>
      </c>
      <c r="B4918" s="35" t="s">
        <v>19920</v>
      </c>
      <c r="C4918" s="35" t="s">
        <v>19921</v>
      </c>
      <c r="D4918" s="35" t="s">
        <v>19268</v>
      </c>
      <c r="E4918" s="35" t="s">
        <v>43</v>
      </c>
      <c r="F4918" s="34">
        <v>11236.0</v>
      </c>
      <c r="G4918" s="34">
        <v>7.1892763E9</v>
      </c>
      <c r="H4918" s="51" t="s">
        <v>19922</v>
      </c>
      <c r="I4918" s="14" t="s">
        <v>754</v>
      </c>
      <c r="J4918" s="15">
        <v>44546.0</v>
      </c>
      <c r="K4918" s="15">
        <v>44546.0</v>
      </c>
      <c r="L4918" s="16">
        <v>1.0</v>
      </c>
      <c r="M4918" s="16" t="s">
        <v>7</v>
      </c>
      <c r="N4918" s="16" t="s">
        <v>7</v>
      </c>
      <c r="O4918" s="17" t="s">
        <v>153</v>
      </c>
      <c r="P4918" s="49">
        <f>400*30</f>
        <v>12000</v>
      </c>
      <c r="Q4918" s="17" t="s">
        <v>6</v>
      </c>
      <c r="R4918" s="17" t="s">
        <v>6</v>
      </c>
      <c r="S4918" s="17" t="s">
        <v>6</v>
      </c>
      <c r="T4918" s="14" t="s">
        <v>19923</v>
      </c>
      <c r="U4918" s="14" t="s">
        <v>87</v>
      </c>
      <c r="V4918" s="18"/>
      <c r="W4918" s="20"/>
      <c r="X4918" s="20"/>
      <c r="Y4918" s="20"/>
      <c r="Z4918" s="20"/>
      <c r="AA4918" s="20"/>
      <c r="AB4918" s="20"/>
      <c r="AC4918" s="20"/>
      <c r="AD4918" s="20"/>
      <c r="AE4918" s="20"/>
      <c r="AF4918" s="20"/>
      <c r="AG4918" s="20"/>
      <c r="AH4918" s="20"/>
    </row>
    <row r="4919">
      <c r="A4919" s="30">
        <v>335675.0</v>
      </c>
      <c r="B4919" s="31" t="s">
        <v>19924</v>
      </c>
      <c r="C4919" s="31" t="s">
        <v>19925</v>
      </c>
      <c r="D4919" s="31" t="s">
        <v>19926</v>
      </c>
      <c r="E4919" s="31" t="s">
        <v>43</v>
      </c>
      <c r="F4919" s="30">
        <v>13790.0</v>
      </c>
      <c r="G4919" s="30">
        <v>6.077987818E9</v>
      </c>
      <c r="H4919" s="42" t="s">
        <v>19927</v>
      </c>
      <c r="I4919" s="25" t="s">
        <v>754</v>
      </c>
      <c r="J4919" s="26">
        <v>44546.0</v>
      </c>
      <c r="K4919" s="26">
        <v>44546.0</v>
      </c>
      <c r="L4919" s="27">
        <v>1.0</v>
      </c>
      <c r="M4919" s="27" t="s">
        <v>7</v>
      </c>
      <c r="N4919" s="27" t="s">
        <v>4</v>
      </c>
      <c r="O4919" s="44">
        <f>464.58*30</f>
        <v>13937.4</v>
      </c>
      <c r="P4919" s="44">
        <f>450.7*30</f>
        <v>13521</v>
      </c>
      <c r="Q4919" s="28" t="s">
        <v>19928</v>
      </c>
      <c r="R4919" s="28">
        <v>1700.0</v>
      </c>
      <c r="S4919" s="28" t="s">
        <v>17922</v>
      </c>
      <c r="T4919" s="25" t="s">
        <v>19929</v>
      </c>
      <c r="U4919" s="25" t="s">
        <v>87</v>
      </c>
      <c r="V4919" s="29"/>
      <c r="W4919" s="20"/>
      <c r="X4919" s="20"/>
      <c r="Y4919" s="20"/>
      <c r="Z4919" s="20"/>
      <c r="AA4919" s="20"/>
      <c r="AB4919" s="20"/>
      <c r="AC4919" s="20"/>
      <c r="AD4919" s="20"/>
      <c r="AE4919" s="20"/>
      <c r="AF4919" s="20"/>
      <c r="AG4919" s="20"/>
      <c r="AH4919" s="20"/>
    </row>
    <row r="4920">
      <c r="A4920" s="34">
        <v>335681.0</v>
      </c>
      <c r="B4920" s="35" t="s">
        <v>19930</v>
      </c>
      <c r="C4920" s="35" t="s">
        <v>19931</v>
      </c>
      <c r="D4920" s="35" t="s">
        <v>19201</v>
      </c>
      <c r="E4920" s="35" t="s">
        <v>43</v>
      </c>
      <c r="F4920" s="34">
        <v>11704.0</v>
      </c>
      <c r="G4920" s="34">
        <v>6.3142248E9</v>
      </c>
      <c r="H4920" s="51" t="s">
        <v>19932</v>
      </c>
      <c r="I4920" s="14" t="s">
        <v>754</v>
      </c>
      <c r="J4920" s="15">
        <v>44546.0</v>
      </c>
      <c r="K4920" s="15">
        <v>44546.0</v>
      </c>
      <c r="L4920" s="16">
        <v>1.0</v>
      </c>
      <c r="M4920" s="16" t="s">
        <v>7</v>
      </c>
      <c r="N4920" s="16" t="s">
        <v>7</v>
      </c>
      <c r="O4920" s="17" t="s">
        <v>153</v>
      </c>
      <c r="P4920" s="17" t="s">
        <v>153</v>
      </c>
      <c r="Q4920" s="17" t="s">
        <v>153</v>
      </c>
      <c r="R4920" s="17" t="s">
        <v>153</v>
      </c>
      <c r="S4920" s="17" t="s">
        <v>153</v>
      </c>
      <c r="T4920" s="14" t="s">
        <v>19933</v>
      </c>
      <c r="U4920" s="14" t="s">
        <v>87</v>
      </c>
      <c r="V4920" s="18"/>
      <c r="W4920" s="20"/>
      <c r="X4920" s="20"/>
      <c r="Y4920" s="20"/>
      <c r="Z4920" s="20"/>
      <c r="AA4920" s="20"/>
      <c r="AB4920" s="20"/>
      <c r="AC4920" s="20"/>
      <c r="AD4920" s="20"/>
      <c r="AE4920" s="20"/>
      <c r="AF4920" s="20"/>
      <c r="AG4920" s="20"/>
      <c r="AH4920" s="20"/>
    </row>
    <row r="4921">
      <c r="A4921" s="30">
        <v>335683.0</v>
      </c>
      <c r="B4921" s="31" t="s">
        <v>19934</v>
      </c>
      <c r="C4921" s="31" t="s">
        <v>19935</v>
      </c>
      <c r="D4921" s="31" t="s">
        <v>9328</v>
      </c>
      <c r="E4921" s="31" t="s">
        <v>43</v>
      </c>
      <c r="F4921" s="30">
        <v>14787.0</v>
      </c>
      <c r="G4921" s="30">
        <v>7.163264646E9</v>
      </c>
      <c r="H4921" s="42" t="s">
        <v>19936</v>
      </c>
      <c r="I4921" s="25" t="s">
        <v>754</v>
      </c>
      <c r="J4921" s="26">
        <v>44546.0</v>
      </c>
      <c r="K4921" s="89">
        <v>44623.0</v>
      </c>
      <c r="L4921" s="27">
        <v>2.0</v>
      </c>
      <c r="M4921" s="27" t="s">
        <v>7</v>
      </c>
      <c r="N4921" s="27" t="s">
        <v>7</v>
      </c>
      <c r="O4921" s="44">
        <f>650*30</f>
        <v>19500</v>
      </c>
      <c r="P4921" s="44">
        <f>450*30</f>
        <v>13500</v>
      </c>
      <c r="Q4921" s="28" t="s">
        <v>6</v>
      </c>
      <c r="R4921" s="28" t="s">
        <v>6</v>
      </c>
      <c r="S4921" s="28" t="s">
        <v>6</v>
      </c>
      <c r="T4921" s="25" t="s">
        <v>19937</v>
      </c>
      <c r="U4921" s="25" t="s">
        <v>87</v>
      </c>
      <c r="V4921" s="29"/>
      <c r="W4921" s="20"/>
      <c r="X4921" s="20"/>
      <c r="Y4921" s="20"/>
      <c r="Z4921" s="20"/>
      <c r="AA4921" s="20"/>
      <c r="AB4921" s="20"/>
      <c r="AC4921" s="20"/>
      <c r="AD4921" s="20"/>
      <c r="AE4921" s="20"/>
      <c r="AF4921" s="20"/>
      <c r="AG4921" s="20"/>
      <c r="AH4921" s="20"/>
    </row>
    <row r="4922">
      <c r="A4922" s="34">
        <v>335684.0</v>
      </c>
      <c r="B4922" s="35" t="s">
        <v>19938</v>
      </c>
      <c r="C4922" s="35" t="s">
        <v>19939</v>
      </c>
      <c r="D4922" s="35" t="s">
        <v>8572</v>
      </c>
      <c r="E4922" s="35" t="s">
        <v>43</v>
      </c>
      <c r="F4922" s="34">
        <v>10924.0</v>
      </c>
      <c r="G4922" s="34">
        <v>8.4536012E9</v>
      </c>
      <c r="H4922" s="51" t="s">
        <v>19940</v>
      </c>
      <c r="I4922" s="14" t="s">
        <v>754</v>
      </c>
      <c r="J4922" s="15">
        <v>44546.0</v>
      </c>
      <c r="K4922" s="15">
        <v>44546.0</v>
      </c>
      <c r="L4922" s="16">
        <v>1.0</v>
      </c>
      <c r="M4922" s="16" t="s">
        <v>7</v>
      </c>
      <c r="N4922" s="16" t="s">
        <v>4</v>
      </c>
      <c r="O4922" s="49">
        <f>525*30</f>
        <v>15750</v>
      </c>
      <c r="P4922" s="49">
        <f>485*30</f>
        <v>14550</v>
      </c>
      <c r="Q4922" s="17" t="s">
        <v>6</v>
      </c>
      <c r="R4922" s="17" t="s">
        <v>6</v>
      </c>
      <c r="S4922" s="17" t="s">
        <v>6</v>
      </c>
      <c r="T4922" s="14" t="s">
        <v>19941</v>
      </c>
      <c r="U4922" s="14" t="s">
        <v>87</v>
      </c>
      <c r="V4922" s="18"/>
      <c r="W4922" s="20"/>
      <c r="X4922" s="20"/>
      <c r="Y4922" s="20"/>
      <c r="Z4922" s="20"/>
      <c r="AA4922" s="20"/>
      <c r="AB4922" s="20"/>
      <c r="AC4922" s="20"/>
      <c r="AD4922" s="20"/>
      <c r="AE4922" s="20"/>
      <c r="AF4922" s="20"/>
      <c r="AG4922" s="20"/>
      <c r="AH4922" s="20"/>
    </row>
    <row r="4923">
      <c r="A4923" s="30">
        <v>335687.0</v>
      </c>
      <c r="B4923" s="31" t="s">
        <v>19942</v>
      </c>
      <c r="C4923" s="31" t="s">
        <v>19943</v>
      </c>
      <c r="D4923" s="31" t="s">
        <v>19944</v>
      </c>
      <c r="E4923" s="31" t="s">
        <v>43</v>
      </c>
      <c r="F4923" s="30">
        <v>10578.0</v>
      </c>
      <c r="G4923" s="30">
        <v>9.142773629E9</v>
      </c>
      <c r="H4923" s="42" t="s">
        <v>19945</v>
      </c>
      <c r="I4923" s="25" t="s">
        <v>754</v>
      </c>
      <c r="J4923" s="26">
        <v>44550.0</v>
      </c>
      <c r="K4923" s="89">
        <v>44623.0</v>
      </c>
      <c r="L4923" s="27">
        <v>3.0</v>
      </c>
      <c r="M4923" s="27" t="s">
        <v>7</v>
      </c>
      <c r="N4923" s="27" t="s">
        <v>7</v>
      </c>
      <c r="O4923" s="44">
        <f>460*30</f>
        <v>13800</v>
      </c>
      <c r="P4923" s="44">
        <f>445*30</f>
        <v>13350</v>
      </c>
      <c r="Q4923" s="28" t="s">
        <v>6</v>
      </c>
      <c r="R4923" s="28" t="s">
        <v>6</v>
      </c>
      <c r="S4923" s="28" t="s">
        <v>17922</v>
      </c>
      <c r="T4923" s="25" t="s">
        <v>19946</v>
      </c>
      <c r="U4923" s="25" t="s">
        <v>87</v>
      </c>
      <c r="V4923" s="29"/>
      <c r="W4923" s="20"/>
      <c r="X4923" s="20"/>
      <c r="Y4923" s="20"/>
      <c r="Z4923" s="20"/>
      <c r="AA4923" s="20"/>
      <c r="AB4923" s="20"/>
      <c r="AC4923" s="20"/>
      <c r="AD4923" s="20"/>
      <c r="AE4923" s="20"/>
      <c r="AF4923" s="20"/>
      <c r="AG4923" s="20"/>
      <c r="AH4923" s="20"/>
    </row>
    <row r="4924">
      <c r="A4924" s="34">
        <v>335688.0</v>
      </c>
      <c r="B4924" s="35" t="s">
        <v>19947</v>
      </c>
      <c r="C4924" s="35" t="s">
        <v>19948</v>
      </c>
      <c r="D4924" s="35" t="s">
        <v>19348</v>
      </c>
      <c r="E4924" s="35" t="s">
        <v>43</v>
      </c>
      <c r="F4924" s="34">
        <v>11901.0</v>
      </c>
      <c r="G4924" s="34">
        <v>6.315486261E9</v>
      </c>
      <c r="H4924" s="51" t="s">
        <v>19949</v>
      </c>
      <c r="I4924" s="14" t="s">
        <v>754</v>
      </c>
      <c r="J4924" s="15">
        <v>44550.0</v>
      </c>
      <c r="K4924" s="105">
        <v>44624.0</v>
      </c>
      <c r="L4924" s="16">
        <v>2.0</v>
      </c>
      <c r="M4924" s="16" t="s">
        <v>7</v>
      </c>
      <c r="N4924" s="16" t="s">
        <v>7</v>
      </c>
      <c r="O4924" s="49">
        <f>1000*30</f>
        <v>30000</v>
      </c>
      <c r="P4924" s="17" t="s">
        <v>6</v>
      </c>
      <c r="Q4924" s="17" t="s">
        <v>6</v>
      </c>
      <c r="R4924" s="17" t="s">
        <v>6</v>
      </c>
      <c r="S4924" s="17" t="s">
        <v>6</v>
      </c>
      <c r="T4924" s="14" t="s">
        <v>19950</v>
      </c>
      <c r="U4924" s="14" t="s">
        <v>87</v>
      </c>
      <c r="V4924" s="18"/>
      <c r="W4924" s="20"/>
      <c r="X4924" s="20"/>
      <c r="Y4924" s="20"/>
      <c r="Z4924" s="20"/>
      <c r="AA4924" s="20"/>
      <c r="AB4924" s="20"/>
      <c r="AC4924" s="20"/>
      <c r="AD4924" s="20"/>
      <c r="AE4924" s="20"/>
      <c r="AF4924" s="20"/>
      <c r="AG4924" s="20"/>
      <c r="AH4924" s="20"/>
    </row>
    <row r="4925">
      <c r="A4925" s="30">
        <v>335690.0</v>
      </c>
      <c r="B4925" s="31" t="s">
        <v>19951</v>
      </c>
      <c r="C4925" s="31" t="s">
        <v>19952</v>
      </c>
      <c r="D4925" s="31" t="s">
        <v>18684</v>
      </c>
      <c r="E4925" s="31" t="s">
        <v>43</v>
      </c>
      <c r="F4925" s="30">
        <v>11797.0</v>
      </c>
      <c r="G4925" s="30">
        <v>5.1636734E9</v>
      </c>
      <c r="H4925" s="42" t="s">
        <v>19953</v>
      </c>
      <c r="I4925" s="25" t="s">
        <v>754</v>
      </c>
      <c r="J4925" s="26">
        <v>44550.0</v>
      </c>
      <c r="K4925" s="43"/>
      <c r="L4925" s="27">
        <v>2.0</v>
      </c>
      <c r="M4925" s="27" t="s">
        <v>7</v>
      </c>
      <c r="N4925" s="43"/>
      <c r="O4925" s="44"/>
      <c r="P4925" s="44"/>
      <c r="Q4925" s="28" t="s">
        <v>6</v>
      </c>
      <c r="R4925" s="28" t="s">
        <v>6</v>
      </c>
      <c r="S4925" s="44"/>
      <c r="T4925" s="25" t="s">
        <v>19954</v>
      </c>
      <c r="U4925" s="25" t="s">
        <v>92</v>
      </c>
      <c r="V4925" s="29"/>
      <c r="W4925" s="20"/>
      <c r="X4925" s="20"/>
      <c r="Y4925" s="20"/>
      <c r="Z4925" s="20"/>
      <c r="AA4925" s="20"/>
      <c r="AB4925" s="20"/>
      <c r="AC4925" s="20"/>
      <c r="AD4925" s="20"/>
      <c r="AE4925" s="20"/>
      <c r="AF4925" s="20"/>
      <c r="AG4925" s="20"/>
      <c r="AH4925" s="20"/>
    </row>
    <row r="4926">
      <c r="A4926" s="34">
        <v>335692.0</v>
      </c>
      <c r="B4926" s="35" t="s">
        <v>19955</v>
      </c>
      <c r="C4926" s="35" t="s">
        <v>19956</v>
      </c>
      <c r="D4926" s="35" t="s">
        <v>19957</v>
      </c>
      <c r="E4926" s="35" t="s">
        <v>43</v>
      </c>
      <c r="F4926" s="34">
        <v>12771.0</v>
      </c>
      <c r="G4926" s="34">
        <v>8.458565351E9</v>
      </c>
      <c r="H4926" s="51" t="s">
        <v>19958</v>
      </c>
      <c r="I4926" s="14" t="s">
        <v>754</v>
      </c>
      <c r="J4926" s="15">
        <v>44550.0</v>
      </c>
      <c r="K4926" s="15">
        <v>44550.0</v>
      </c>
      <c r="L4926" s="16">
        <v>1.0</v>
      </c>
      <c r="M4926" s="16" t="s">
        <v>4</v>
      </c>
      <c r="N4926" s="16" t="s">
        <v>6</v>
      </c>
      <c r="O4926" s="16" t="s">
        <v>6</v>
      </c>
      <c r="P4926" s="16" t="s">
        <v>6</v>
      </c>
      <c r="Q4926" s="16" t="s">
        <v>6</v>
      </c>
      <c r="R4926" s="16" t="s">
        <v>6</v>
      </c>
      <c r="S4926" s="16" t="s">
        <v>6</v>
      </c>
      <c r="T4926" s="14" t="s">
        <v>892</v>
      </c>
      <c r="U4926" s="14" t="s">
        <v>87</v>
      </c>
      <c r="V4926" s="18"/>
      <c r="W4926" s="20"/>
      <c r="X4926" s="20"/>
      <c r="Y4926" s="20"/>
      <c r="Z4926" s="20"/>
      <c r="AA4926" s="20"/>
      <c r="AB4926" s="20"/>
      <c r="AC4926" s="20"/>
      <c r="AD4926" s="20"/>
      <c r="AE4926" s="20"/>
      <c r="AF4926" s="20"/>
      <c r="AG4926" s="20"/>
      <c r="AH4926" s="20"/>
    </row>
    <row r="4927">
      <c r="A4927" s="30">
        <v>335696.0</v>
      </c>
      <c r="B4927" s="31" t="s">
        <v>19959</v>
      </c>
      <c r="C4927" s="31" t="s">
        <v>19960</v>
      </c>
      <c r="D4927" s="31" t="s">
        <v>19961</v>
      </c>
      <c r="E4927" s="31" t="s">
        <v>43</v>
      </c>
      <c r="F4927" s="30">
        <v>11725.0</v>
      </c>
      <c r="G4927" s="30">
        <v>6.317152E9</v>
      </c>
      <c r="H4927" s="42" t="s">
        <v>19962</v>
      </c>
      <c r="I4927" s="25" t="s">
        <v>754</v>
      </c>
      <c r="J4927" s="26">
        <v>44550.0</v>
      </c>
      <c r="K4927" s="89">
        <v>44624.0</v>
      </c>
      <c r="L4927" s="27">
        <v>2.0</v>
      </c>
      <c r="M4927" s="27" t="s">
        <v>7</v>
      </c>
      <c r="N4927" s="27" t="s">
        <v>7</v>
      </c>
      <c r="O4927" s="44">
        <f>630*30</f>
        <v>18900</v>
      </c>
      <c r="P4927" s="44">
        <f>620*30</f>
        <v>18600</v>
      </c>
      <c r="Q4927" s="28" t="s">
        <v>153</v>
      </c>
      <c r="R4927" s="28" t="s">
        <v>153</v>
      </c>
      <c r="S4927" s="28" t="s">
        <v>17922</v>
      </c>
      <c r="T4927" s="25" t="s">
        <v>19963</v>
      </c>
      <c r="U4927" s="25" t="s">
        <v>92</v>
      </c>
      <c r="V4927" s="29"/>
      <c r="W4927" s="20"/>
      <c r="X4927" s="20"/>
      <c r="Y4927" s="20"/>
      <c r="Z4927" s="20"/>
      <c r="AA4927" s="20"/>
      <c r="AB4927" s="20"/>
      <c r="AC4927" s="20"/>
      <c r="AD4927" s="20"/>
      <c r="AE4927" s="20"/>
      <c r="AF4927" s="20"/>
      <c r="AG4927" s="20"/>
      <c r="AH4927" s="20"/>
    </row>
    <row r="4928">
      <c r="A4928" s="34">
        <v>335702.0</v>
      </c>
      <c r="B4928" s="35" t="s">
        <v>19964</v>
      </c>
      <c r="C4928" s="35" t="s">
        <v>19965</v>
      </c>
      <c r="D4928" s="35" t="s">
        <v>19966</v>
      </c>
      <c r="E4928" s="35" t="s">
        <v>43</v>
      </c>
      <c r="F4928" s="34">
        <v>11030.0</v>
      </c>
      <c r="G4928" s="34">
        <v>5.165628008E9</v>
      </c>
      <c r="H4928" s="51" t="s">
        <v>19967</v>
      </c>
      <c r="I4928" s="14" t="s">
        <v>754</v>
      </c>
      <c r="J4928" s="15">
        <v>44550.0</v>
      </c>
      <c r="K4928" s="15">
        <v>44624.0</v>
      </c>
      <c r="L4928" s="16">
        <v>6.0</v>
      </c>
      <c r="M4928" s="16" t="s">
        <v>7</v>
      </c>
      <c r="N4928" s="16" t="s">
        <v>7</v>
      </c>
      <c r="O4928" s="36" t="s">
        <v>19968</v>
      </c>
      <c r="P4928" s="17" t="s">
        <v>6</v>
      </c>
      <c r="Q4928" s="17" t="s">
        <v>6</v>
      </c>
      <c r="R4928" s="17" t="s">
        <v>6</v>
      </c>
      <c r="S4928" s="17" t="s">
        <v>6</v>
      </c>
      <c r="T4928" s="14" t="s">
        <v>19969</v>
      </c>
      <c r="U4928" s="14" t="s">
        <v>87</v>
      </c>
      <c r="V4928" s="18"/>
      <c r="W4928" s="20"/>
      <c r="X4928" s="20"/>
      <c r="Y4928" s="20"/>
      <c r="Z4928" s="20"/>
      <c r="AA4928" s="20"/>
      <c r="AB4928" s="20"/>
      <c r="AC4928" s="20"/>
      <c r="AD4928" s="20"/>
      <c r="AE4928" s="20"/>
      <c r="AF4928" s="20"/>
      <c r="AG4928" s="20"/>
      <c r="AH4928" s="20"/>
    </row>
    <row r="4929">
      <c r="A4929" s="30">
        <v>335710.0</v>
      </c>
      <c r="B4929" s="31" t="s">
        <v>19970</v>
      </c>
      <c r="C4929" s="31" t="s">
        <v>19971</v>
      </c>
      <c r="D4929" s="31" t="s">
        <v>19268</v>
      </c>
      <c r="E4929" s="31" t="s">
        <v>43</v>
      </c>
      <c r="F4929" s="30">
        <v>11228.0</v>
      </c>
      <c r="G4929" s="30">
        <v>7.18567182E9</v>
      </c>
      <c r="H4929" s="42" t="s">
        <v>19972</v>
      </c>
      <c r="I4929" s="25" t="s">
        <v>754</v>
      </c>
      <c r="J4929" s="26">
        <v>44550.0</v>
      </c>
      <c r="K4929" s="26"/>
      <c r="L4929" s="27">
        <v>5.0</v>
      </c>
      <c r="M4929" s="27" t="s">
        <v>7</v>
      </c>
      <c r="N4929" s="27"/>
      <c r="O4929" s="39"/>
      <c r="P4929" s="39"/>
      <c r="Q4929" s="28" t="s">
        <v>6</v>
      </c>
      <c r="R4929" s="28" t="s">
        <v>6</v>
      </c>
      <c r="S4929" s="39"/>
      <c r="T4929" s="25" t="s">
        <v>19973</v>
      </c>
      <c r="U4929" s="25" t="s">
        <v>92</v>
      </c>
      <c r="V4929" s="29"/>
      <c r="W4929" s="20"/>
      <c r="X4929" s="20"/>
      <c r="Y4929" s="20"/>
      <c r="Z4929" s="20"/>
      <c r="AA4929" s="20"/>
      <c r="AB4929" s="20"/>
      <c r="AC4929" s="20"/>
      <c r="AD4929" s="20"/>
      <c r="AE4929" s="20"/>
      <c r="AF4929" s="20"/>
      <c r="AG4929" s="20"/>
      <c r="AH4929" s="20"/>
    </row>
    <row r="4930">
      <c r="A4930" s="34">
        <v>335713.0</v>
      </c>
      <c r="B4930" s="35" t="s">
        <v>19974</v>
      </c>
      <c r="C4930" s="35" t="s">
        <v>19975</v>
      </c>
      <c r="D4930" s="35" t="s">
        <v>19976</v>
      </c>
      <c r="E4930" s="35" t="s">
        <v>43</v>
      </c>
      <c r="F4930" s="34">
        <v>13027.0</v>
      </c>
      <c r="G4930" s="34">
        <v>3.156382521E9</v>
      </c>
      <c r="H4930" s="51" t="s">
        <v>19977</v>
      </c>
      <c r="I4930" s="14" t="s">
        <v>754</v>
      </c>
      <c r="J4930" s="15">
        <v>44550.0</v>
      </c>
      <c r="K4930" s="15">
        <v>44550.0</v>
      </c>
      <c r="L4930" s="16">
        <v>4.0</v>
      </c>
      <c r="M4930" s="16" t="s">
        <v>7</v>
      </c>
      <c r="N4930" s="16" t="s">
        <v>4</v>
      </c>
      <c r="O4930" s="17" t="s">
        <v>6</v>
      </c>
      <c r="P4930" s="49">
        <f>459*30</f>
        <v>13770</v>
      </c>
      <c r="Q4930" s="17" t="s">
        <v>6</v>
      </c>
      <c r="R4930" s="17" t="s">
        <v>6</v>
      </c>
      <c r="S4930" s="17" t="s">
        <v>6</v>
      </c>
      <c r="T4930" s="14" t="s">
        <v>19978</v>
      </c>
      <c r="U4930" s="14" t="s">
        <v>87</v>
      </c>
      <c r="V4930" s="18"/>
      <c r="W4930" s="20"/>
      <c r="X4930" s="20"/>
      <c r="Y4930" s="20"/>
      <c r="Z4930" s="20"/>
      <c r="AA4930" s="20"/>
      <c r="AB4930" s="20"/>
      <c r="AC4930" s="20"/>
      <c r="AD4930" s="20"/>
      <c r="AE4930" s="20"/>
      <c r="AF4930" s="20"/>
      <c r="AG4930" s="20"/>
      <c r="AH4930" s="20"/>
    </row>
    <row r="4931">
      <c r="A4931" s="30">
        <v>335720.0</v>
      </c>
      <c r="B4931" s="31" t="s">
        <v>19979</v>
      </c>
      <c r="C4931" s="31" t="s">
        <v>19980</v>
      </c>
      <c r="D4931" s="31" t="s">
        <v>19268</v>
      </c>
      <c r="E4931" s="31" t="s">
        <v>43</v>
      </c>
      <c r="F4931" s="30">
        <v>11236.0</v>
      </c>
      <c r="G4931" s="30">
        <v>7.1824031E9</v>
      </c>
      <c r="H4931" s="42" t="s">
        <v>19981</v>
      </c>
      <c r="I4931" s="25" t="s">
        <v>754</v>
      </c>
      <c r="J4931" s="26">
        <v>44550.0</v>
      </c>
      <c r="K4931" s="26">
        <v>44550.0</v>
      </c>
      <c r="L4931" s="27">
        <v>3.0</v>
      </c>
      <c r="M4931" s="27" t="s">
        <v>7</v>
      </c>
      <c r="N4931" s="27" t="s">
        <v>7</v>
      </c>
      <c r="O4931" s="28">
        <f>450*30</f>
        <v>13500</v>
      </c>
      <c r="P4931" s="44">
        <f>400*30</f>
        <v>12000</v>
      </c>
      <c r="Q4931" s="28" t="s">
        <v>6</v>
      </c>
      <c r="R4931" s="28" t="s">
        <v>6</v>
      </c>
      <c r="S4931" s="28" t="s">
        <v>17922</v>
      </c>
      <c r="T4931" s="25" t="s">
        <v>19982</v>
      </c>
      <c r="U4931" s="25" t="s">
        <v>87</v>
      </c>
      <c r="V4931" s="29"/>
      <c r="W4931" s="20"/>
      <c r="X4931" s="20"/>
      <c r="Y4931" s="20"/>
      <c r="Z4931" s="20"/>
      <c r="AA4931" s="20"/>
      <c r="AB4931" s="20"/>
      <c r="AC4931" s="20"/>
      <c r="AD4931" s="20"/>
      <c r="AE4931" s="20"/>
      <c r="AF4931" s="20"/>
      <c r="AG4931" s="20"/>
      <c r="AH4931" s="20"/>
    </row>
    <row r="4932">
      <c r="A4932" s="34">
        <v>335723.0</v>
      </c>
      <c r="B4932" s="35" t="s">
        <v>19983</v>
      </c>
      <c r="C4932" s="35" t="s">
        <v>19984</v>
      </c>
      <c r="D4932" s="35" t="s">
        <v>19134</v>
      </c>
      <c r="E4932" s="35" t="s">
        <v>43</v>
      </c>
      <c r="F4932" s="34">
        <v>10469.0</v>
      </c>
      <c r="G4932" s="34">
        <v>7.186552848E9</v>
      </c>
      <c r="H4932" s="51" t="s">
        <v>19985</v>
      </c>
      <c r="I4932" s="14" t="s">
        <v>754</v>
      </c>
      <c r="J4932" s="15">
        <v>44550.0</v>
      </c>
      <c r="K4932" s="15">
        <v>44624.0</v>
      </c>
      <c r="L4932" s="16">
        <v>2.0</v>
      </c>
      <c r="M4932" s="16" t="s">
        <v>7</v>
      </c>
      <c r="N4932" s="16" t="s">
        <v>7</v>
      </c>
      <c r="O4932" s="49">
        <f>320*30</f>
        <v>9600</v>
      </c>
      <c r="P4932" s="49">
        <f>300*30</f>
        <v>9000</v>
      </c>
      <c r="Q4932" s="17" t="s">
        <v>6</v>
      </c>
      <c r="R4932" s="17" t="s">
        <v>6</v>
      </c>
      <c r="S4932" s="17" t="s">
        <v>17922</v>
      </c>
      <c r="T4932" s="14" t="s">
        <v>19986</v>
      </c>
      <c r="U4932" s="14" t="s">
        <v>87</v>
      </c>
      <c r="V4932" s="18"/>
      <c r="W4932" s="20"/>
      <c r="X4932" s="20"/>
      <c r="Y4932" s="20"/>
      <c r="Z4932" s="20"/>
      <c r="AA4932" s="20"/>
      <c r="AB4932" s="20"/>
      <c r="AC4932" s="20"/>
      <c r="AD4932" s="20"/>
      <c r="AE4932" s="20"/>
      <c r="AF4932" s="20"/>
      <c r="AG4932" s="20"/>
      <c r="AH4932" s="20"/>
    </row>
    <row r="4933">
      <c r="A4933" s="30">
        <v>335726.0</v>
      </c>
      <c r="B4933" s="31" t="s">
        <v>19987</v>
      </c>
      <c r="C4933" s="31" t="s">
        <v>19988</v>
      </c>
      <c r="D4933" s="31" t="s">
        <v>19989</v>
      </c>
      <c r="E4933" s="31" t="s">
        <v>43</v>
      </c>
      <c r="F4933" s="30">
        <v>11694.0</v>
      </c>
      <c r="G4933" s="30">
        <v>7.18945635E9</v>
      </c>
      <c r="H4933" s="42" t="s">
        <v>19990</v>
      </c>
      <c r="I4933" s="25" t="s">
        <v>754</v>
      </c>
      <c r="J4933" s="26">
        <v>44550.0</v>
      </c>
      <c r="K4933" s="26">
        <v>44550.0</v>
      </c>
      <c r="L4933" s="27">
        <v>1.0</v>
      </c>
      <c r="M4933" s="27" t="s">
        <v>7</v>
      </c>
      <c r="N4933" s="27" t="s">
        <v>7</v>
      </c>
      <c r="O4933" s="44">
        <f>500*30</f>
        <v>15000</v>
      </c>
      <c r="P4933" s="44">
        <f>480*30</f>
        <v>14400</v>
      </c>
      <c r="Q4933" s="28" t="s">
        <v>6</v>
      </c>
      <c r="R4933" s="28" t="s">
        <v>6</v>
      </c>
      <c r="S4933" s="28" t="s">
        <v>6</v>
      </c>
      <c r="T4933" s="25" t="s">
        <v>19991</v>
      </c>
      <c r="U4933" s="25" t="s">
        <v>87</v>
      </c>
      <c r="V4933" s="29"/>
      <c r="W4933" s="20"/>
      <c r="X4933" s="20"/>
      <c r="Y4933" s="20"/>
      <c r="Z4933" s="20"/>
      <c r="AA4933" s="20"/>
      <c r="AB4933" s="20"/>
      <c r="AC4933" s="20"/>
      <c r="AD4933" s="20"/>
      <c r="AE4933" s="20"/>
      <c r="AF4933" s="20"/>
      <c r="AG4933" s="20"/>
      <c r="AH4933" s="20"/>
    </row>
    <row r="4934">
      <c r="A4934" s="34">
        <v>335727.0</v>
      </c>
      <c r="B4934" s="35" t="s">
        <v>19992</v>
      </c>
      <c r="C4934" s="35" t="s">
        <v>19993</v>
      </c>
      <c r="D4934" s="35" t="s">
        <v>5404</v>
      </c>
      <c r="E4934" s="35" t="s">
        <v>43</v>
      </c>
      <c r="F4934" s="34">
        <v>13440.0</v>
      </c>
      <c r="G4934" s="34">
        <v>3.15339222E9</v>
      </c>
      <c r="H4934" s="51" t="s">
        <v>19994</v>
      </c>
      <c r="I4934" s="14" t="s">
        <v>754</v>
      </c>
      <c r="J4934" s="15">
        <v>44550.0</v>
      </c>
      <c r="K4934" s="15">
        <v>44624.0</v>
      </c>
      <c r="L4934" s="16">
        <v>2.0</v>
      </c>
      <c r="M4934" s="16" t="s">
        <v>7</v>
      </c>
      <c r="N4934" s="16" t="s">
        <v>7</v>
      </c>
      <c r="O4934" s="49">
        <f>305*30</f>
        <v>9150</v>
      </c>
      <c r="P4934" s="17" t="s">
        <v>19995</v>
      </c>
      <c r="Q4934" s="17" t="s">
        <v>6</v>
      </c>
      <c r="R4934" s="17" t="s">
        <v>6</v>
      </c>
      <c r="S4934" s="17" t="s">
        <v>17922</v>
      </c>
      <c r="T4934" s="14" t="s">
        <v>19996</v>
      </c>
      <c r="U4934" s="14" t="s">
        <v>87</v>
      </c>
      <c r="V4934" s="18"/>
      <c r="W4934" s="20"/>
      <c r="X4934" s="20"/>
      <c r="Y4934" s="20"/>
      <c r="Z4934" s="20"/>
      <c r="AA4934" s="20"/>
      <c r="AB4934" s="20"/>
      <c r="AC4934" s="20"/>
      <c r="AD4934" s="20"/>
      <c r="AE4934" s="20"/>
      <c r="AF4934" s="20"/>
      <c r="AG4934" s="20"/>
      <c r="AH4934" s="20"/>
    </row>
    <row r="4935">
      <c r="A4935" s="30">
        <v>335734.0</v>
      </c>
      <c r="B4935" s="31" t="s">
        <v>19997</v>
      </c>
      <c r="C4935" s="31" t="s">
        <v>19998</v>
      </c>
      <c r="D4935" s="31" t="s">
        <v>19999</v>
      </c>
      <c r="E4935" s="31" t="s">
        <v>43</v>
      </c>
      <c r="F4935" s="30">
        <v>10956.0</v>
      </c>
      <c r="G4935" s="30">
        <v>8.456782E9</v>
      </c>
      <c r="H4935" s="42" t="s">
        <v>20000</v>
      </c>
      <c r="I4935" s="25" t="s">
        <v>754</v>
      </c>
      <c r="J4935" s="26">
        <v>44550.0</v>
      </c>
      <c r="K4935" s="43"/>
      <c r="L4935" s="27">
        <v>2.0</v>
      </c>
      <c r="M4935" s="27" t="s">
        <v>7</v>
      </c>
      <c r="N4935" s="43"/>
      <c r="O4935" s="44"/>
      <c r="P4935" s="44"/>
      <c r="Q4935" s="28" t="s">
        <v>6</v>
      </c>
      <c r="R4935" s="28" t="s">
        <v>6</v>
      </c>
      <c r="S4935" s="44"/>
      <c r="T4935" s="25" t="s">
        <v>20001</v>
      </c>
      <c r="U4935" s="25" t="s">
        <v>92</v>
      </c>
      <c r="V4935" s="29"/>
      <c r="W4935" s="20"/>
      <c r="X4935" s="20"/>
      <c r="Y4935" s="20"/>
      <c r="Z4935" s="20"/>
      <c r="AA4935" s="20"/>
      <c r="AB4935" s="20"/>
      <c r="AC4935" s="20"/>
      <c r="AD4935" s="20"/>
      <c r="AE4935" s="20"/>
      <c r="AF4935" s="20"/>
      <c r="AG4935" s="20"/>
      <c r="AH4935" s="20"/>
    </row>
    <row r="4936">
      <c r="A4936" s="34">
        <v>335739.0</v>
      </c>
      <c r="B4936" s="35" t="s">
        <v>20002</v>
      </c>
      <c r="C4936" s="35" t="s">
        <v>20003</v>
      </c>
      <c r="D4936" s="35" t="s">
        <v>20004</v>
      </c>
      <c r="E4936" s="35" t="s">
        <v>43</v>
      </c>
      <c r="F4936" s="34">
        <v>11780.0</v>
      </c>
      <c r="G4936" s="34">
        <v>6.31862899E9</v>
      </c>
      <c r="H4936" s="51" t="s">
        <v>20005</v>
      </c>
      <c r="I4936" s="14" t="s">
        <v>754</v>
      </c>
      <c r="J4936" s="15">
        <v>44550.0</v>
      </c>
      <c r="K4936" s="48"/>
      <c r="L4936" s="16">
        <v>2.0</v>
      </c>
      <c r="M4936" s="16" t="s">
        <v>7</v>
      </c>
      <c r="N4936" s="48"/>
      <c r="O4936" s="49"/>
      <c r="P4936" s="49"/>
      <c r="Q4936" s="17" t="s">
        <v>6</v>
      </c>
      <c r="R4936" s="17" t="s">
        <v>6</v>
      </c>
      <c r="S4936" s="49"/>
      <c r="T4936" s="14" t="s">
        <v>20006</v>
      </c>
      <c r="U4936" s="14" t="s">
        <v>92</v>
      </c>
      <c r="V4936" s="18"/>
      <c r="W4936" s="20"/>
      <c r="X4936" s="20"/>
      <c r="Y4936" s="20"/>
      <c r="Z4936" s="20"/>
      <c r="AA4936" s="20"/>
      <c r="AB4936" s="20"/>
      <c r="AC4936" s="20"/>
      <c r="AD4936" s="20"/>
      <c r="AE4936" s="20"/>
      <c r="AF4936" s="20"/>
      <c r="AG4936" s="20"/>
      <c r="AH4936" s="20"/>
    </row>
    <row r="4937">
      <c r="A4937" s="30">
        <v>335742.0</v>
      </c>
      <c r="B4937" s="31" t="s">
        <v>20007</v>
      </c>
      <c r="C4937" s="31" t="s">
        <v>20008</v>
      </c>
      <c r="D4937" s="31" t="s">
        <v>20009</v>
      </c>
      <c r="E4937" s="31" t="s">
        <v>43</v>
      </c>
      <c r="F4937" s="30">
        <v>14301.0</v>
      </c>
      <c r="G4937" s="30">
        <v>7.162821207E9</v>
      </c>
      <c r="H4937" s="42" t="s">
        <v>20010</v>
      </c>
      <c r="I4937" s="25" t="s">
        <v>754</v>
      </c>
      <c r="J4937" s="26">
        <v>44550.0</v>
      </c>
      <c r="K4937" s="89">
        <v>44624.0</v>
      </c>
      <c r="L4937" s="27">
        <v>2.0</v>
      </c>
      <c r="M4937" s="27" t="s">
        <v>7</v>
      </c>
      <c r="N4937" s="27" t="s">
        <v>7</v>
      </c>
      <c r="O4937" s="44">
        <f>290*30</f>
        <v>8700</v>
      </c>
      <c r="P4937" s="44">
        <f>270*30</f>
        <v>8100</v>
      </c>
      <c r="Q4937" s="28" t="s">
        <v>6</v>
      </c>
      <c r="R4937" s="28" t="s">
        <v>6</v>
      </c>
      <c r="S4937" s="28" t="s">
        <v>17922</v>
      </c>
      <c r="T4937" s="25" t="s">
        <v>20011</v>
      </c>
      <c r="U4937" s="25" t="s">
        <v>87</v>
      </c>
      <c r="V4937" s="29"/>
      <c r="W4937" s="20"/>
      <c r="X4937" s="20"/>
      <c r="Y4937" s="20"/>
      <c r="Z4937" s="20"/>
      <c r="AA4937" s="20"/>
      <c r="AB4937" s="20"/>
      <c r="AC4937" s="20"/>
      <c r="AD4937" s="20"/>
      <c r="AE4937" s="20"/>
      <c r="AF4937" s="20"/>
      <c r="AG4937" s="20"/>
      <c r="AH4937" s="20"/>
    </row>
    <row r="4938">
      <c r="A4938" s="34">
        <v>335744.0</v>
      </c>
      <c r="B4938" s="35" t="s">
        <v>15019</v>
      </c>
      <c r="C4938" s="35" t="s">
        <v>20012</v>
      </c>
      <c r="D4938" s="35" t="s">
        <v>19134</v>
      </c>
      <c r="E4938" s="35" t="s">
        <v>43</v>
      </c>
      <c r="F4938" s="34">
        <v>10473.0</v>
      </c>
      <c r="G4938" s="34">
        <v>7.185188892E9</v>
      </c>
      <c r="H4938" s="51" t="s">
        <v>20013</v>
      </c>
      <c r="I4938" s="14" t="s">
        <v>754</v>
      </c>
      <c r="J4938" s="15">
        <v>44550.0</v>
      </c>
      <c r="K4938" s="105">
        <v>44624.0</v>
      </c>
      <c r="L4938" s="16">
        <v>2.0</v>
      </c>
      <c r="M4938" s="16" t="s">
        <v>7</v>
      </c>
      <c r="N4938" s="16" t="s">
        <v>7</v>
      </c>
      <c r="O4938" s="17" t="s">
        <v>6</v>
      </c>
      <c r="P4938" s="17" t="s">
        <v>6</v>
      </c>
      <c r="Q4938" s="17" t="s">
        <v>6</v>
      </c>
      <c r="R4938" s="17" t="s">
        <v>6</v>
      </c>
      <c r="S4938" s="17" t="s">
        <v>6</v>
      </c>
      <c r="T4938" s="14" t="s">
        <v>20014</v>
      </c>
      <c r="U4938" s="14" t="s">
        <v>87</v>
      </c>
      <c r="V4938" s="18"/>
      <c r="W4938" s="20"/>
      <c r="X4938" s="20"/>
      <c r="Y4938" s="20"/>
      <c r="Z4938" s="20"/>
      <c r="AA4938" s="20"/>
      <c r="AB4938" s="20"/>
      <c r="AC4938" s="20"/>
      <c r="AD4938" s="20"/>
      <c r="AE4938" s="20"/>
      <c r="AF4938" s="20"/>
      <c r="AG4938" s="20"/>
      <c r="AH4938" s="20"/>
    </row>
    <row r="4939">
      <c r="A4939" s="30">
        <v>335746.0</v>
      </c>
      <c r="B4939" s="31" t="s">
        <v>20015</v>
      </c>
      <c r="C4939" s="31" t="s">
        <v>20016</v>
      </c>
      <c r="D4939" s="31" t="s">
        <v>9841</v>
      </c>
      <c r="E4939" s="31" t="s">
        <v>43</v>
      </c>
      <c r="F4939" s="30">
        <v>13126.0</v>
      </c>
      <c r="G4939" s="30">
        <v>3.153423166E9</v>
      </c>
      <c r="H4939" s="42" t="s">
        <v>20017</v>
      </c>
      <c r="I4939" s="25" t="s">
        <v>754</v>
      </c>
      <c r="J4939" s="26">
        <v>44550.0</v>
      </c>
      <c r="K4939" s="43"/>
      <c r="L4939" s="27">
        <v>2.0</v>
      </c>
      <c r="M4939" s="27" t="s">
        <v>7</v>
      </c>
      <c r="N4939" s="43"/>
      <c r="O4939" s="44"/>
      <c r="P4939" s="44"/>
      <c r="Q4939" s="28" t="s">
        <v>6</v>
      </c>
      <c r="R4939" s="28" t="s">
        <v>6</v>
      </c>
      <c r="S4939" s="44"/>
      <c r="T4939" s="25" t="s">
        <v>20018</v>
      </c>
      <c r="U4939" s="25" t="s">
        <v>92</v>
      </c>
      <c r="V4939" s="29"/>
      <c r="W4939" s="20"/>
      <c r="X4939" s="20"/>
      <c r="Y4939" s="20"/>
      <c r="Z4939" s="20"/>
      <c r="AA4939" s="20"/>
      <c r="AB4939" s="20"/>
      <c r="AC4939" s="20"/>
      <c r="AD4939" s="20"/>
      <c r="AE4939" s="20"/>
      <c r="AF4939" s="20"/>
      <c r="AG4939" s="20"/>
      <c r="AH4939" s="20"/>
    </row>
    <row r="4940">
      <c r="A4940" s="34">
        <v>335747.0</v>
      </c>
      <c r="B4940" s="35" t="s">
        <v>20019</v>
      </c>
      <c r="C4940" s="35" t="s">
        <v>20020</v>
      </c>
      <c r="D4940" s="35" t="s">
        <v>19400</v>
      </c>
      <c r="E4940" s="35" t="s">
        <v>43</v>
      </c>
      <c r="F4940" s="34">
        <v>11570.0</v>
      </c>
      <c r="G4940" s="34">
        <v>5.165368E9</v>
      </c>
      <c r="H4940" s="51" t="s">
        <v>20021</v>
      </c>
      <c r="I4940" s="14" t="s">
        <v>754</v>
      </c>
      <c r="J4940" s="15">
        <v>44550.0</v>
      </c>
      <c r="K4940" s="105">
        <v>44624.0</v>
      </c>
      <c r="L4940" s="16">
        <v>2.0</v>
      </c>
      <c r="M4940" s="16" t="s">
        <v>7</v>
      </c>
      <c r="N4940" s="16" t="s">
        <v>7</v>
      </c>
      <c r="O4940" s="49">
        <f>425*30</f>
        <v>12750</v>
      </c>
      <c r="P4940" s="49">
        <f>390*30</f>
        <v>11700</v>
      </c>
      <c r="Q4940" s="17" t="s">
        <v>6</v>
      </c>
      <c r="R4940" s="17" t="s">
        <v>6</v>
      </c>
      <c r="S4940" s="17" t="s">
        <v>6</v>
      </c>
      <c r="T4940" s="14" t="s">
        <v>20022</v>
      </c>
      <c r="U4940" s="14" t="s">
        <v>87</v>
      </c>
      <c r="V4940" s="18"/>
      <c r="W4940" s="20"/>
      <c r="X4940" s="20"/>
      <c r="Y4940" s="20"/>
      <c r="Z4940" s="20"/>
      <c r="AA4940" s="20"/>
      <c r="AB4940" s="20"/>
      <c r="AC4940" s="20"/>
      <c r="AD4940" s="20"/>
      <c r="AE4940" s="20"/>
      <c r="AF4940" s="20"/>
      <c r="AG4940" s="20"/>
      <c r="AH4940" s="20"/>
    </row>
    <row r="4941">
      <c r="A4941" s="30">
        <v>335750.0</v>
      </c>
      <c r="B4941" s="31" t="s">
        <v>20023</v>
      </c>
      <c r="C4941" s="31" t="s">
        <v>20024</v>
      </c>
      <c r="D4941" s="31" t="s">
        <v>20025</v>
      </c>
      <c r="E4941" s="31" t="s">
        <v>43</v>
      </c>
      <c r="F4941" s="30">
        <v>12508.0</v>
      </c>
      <c r="G4941" s="30">
        <v>8.458318704E9</v>
      </c>
      <c r="H4941" s="42" t="s">
        <v>20026</v>
      </c>
      <c r="I4941" s="25" t="s">
        <v>754</v>
      </c>
      <c r="J4941" s="26">
        <v>44550.0</v>
      </c>
      <c r="K4941" s="26"/>
      <c r="L4941" s="27">
        <v>2.0</v>
      </c>
      <c r="M4941" s="27" t="s">
        <v>7</v>
      </c>
      <c r="N4941" s="27"/>
      <c r="O4941" s="44"/>
      <c r="P4941" s="44"/>
      <c r="Q4941" s="28" t="s">
        <v>6</v>
      </c>
      <c r="R4941" s="28" t="s">
        <v>6</v>
      </c>
      <c r="S4941" s="28"/>
      <c r="T4941" s="25" t="s">
        <v>19954</v>
      </c>
      <c r="U4941" s="25" t="s">
        <v>92</v>
      </c>
      <c r="V4941" s="29"/>
      <c r="W4941" s="20"/>
      <c r="X4941" s="20"/>
      <c r="Y4941" s="20"/>
      <c r="Z4941" s="20"/>
      <c r="AA4941" s="20"/>
      <c r="AB4941" s="20"/>
      <c r="AC4941" s="20"/>
      <c r="AD4941" s="20"/>
      <c r="AE4941" s="20"/>
      <c r="AF4941" s="20"/>
      <c r="AG4941" s="20"/>
      <c r="AH4941" s="20"/>
    </row>
    <row r="4942">
      <c r="A4942" s="34">
        <v>335756.0</v>
      </c>
      <c r="B4942" s="35" t="s">
        <v>20027</v>
      </c>
      <c r="C4942" s="35" t="s">
        <v>20028</v>
      </c>
      <c r="D4942" s="35" t="s">
        <v>20029</v>
      </c>
      <c r="E4942" s="35" t="s">
        <v>43</v>
      </c>
      <c r="F4942" s="34">
        <v>11787.0</v>
      </c>
      <c r="G4942" s="34">
        <v>6.31361202E9</v>
      </c>
      <c r="H4942" s="51" t="s">
        <v>20030</v>
      </c>
      <c r="I4942" s="14" t="s">
        <v>754</v>
      </c>
      <c r="J4942" s="15">
        <v>44550.0</v>
      </c>
      <c r="K4942" s="15">
        <v>44550.0</v>
      </c>
      <c r="L4942" s="16">
        <v>1.0</v>
      </c>
      <c r="M4942" s="16" t="s">
        <v>7</v>
      </c>
      <c r="N4942" s="16" t="s">
        <v>153</v>
      </c>
      <c r="O4942" s="49">
        <f>515*30</f>
        <v>15450</v>
      </c>
      <c r="P4942" s="49">
        <f>490*30</f>
        <v>14700</v>
      </c>
      <c r="Q4942" s="17" t="s">
        <v>6</v>
      </c>
      <c r="R4942" s="17" t="s">
        <v>6</v>
      </c>
      <c r="S4942" s="17" t="s">
        <v>6</v>
      </c>
      <c r="T4942" s="14" t="s">
        <v>20031</v>
      </c>
      <c r="U4942" s="14" t="s">
        <v>87</v>
      </c>
      <c r="V4942" s="18"/>
      <c r="W4942" s="20"/>
      <c r="X4942" s="20"/>
      <c r="Y4942" s="20"/>
      <c r="Z4942" s="20"/>
      <c r="AA4942" s="20"/>
      <c r="AB4942" s="20"/>
      <c r="AC4942" s="20"/>
      <c r="AD4942" s="20"/>
      <c r="AE4942" s="20"/>
      <c r="AF4942" s="20"/>
      <c r="AG4942" s="20"/>
      <c r="AH4942" s="20"/>
    </row>
    <row r="4943">
      <c r="A4943" s="30">
        <v>335758.0</v>
      </c>
      <c r="B4943" s="31" t="s">
        <v>20032</v>
      </c>
      <c r="C4943" s="31" t="s">
        <v>20033</v>
      </c>
      <c r="D4943" s="31" t="s">
        <v>20034</v>
      </c>
      <c r="E4943" s="31" t="s">
        <v>43</v>
      </c>
      <c r="F4943" s="30">
        <v>11790.0</v>
      </c>
      <c r="G4943" s="30">
        <v>6.3144485E9</v>
      </c>
      <c r="H4943" s="42" t="s">
        <v>20035</v>
      </c>
      <c r="I4943" s="25" t="s">
        <v>754</v>
      </c>
      <c r="J4943" s="26">
        <v>44550.0</v>
      </c>
      <c r="K4943" s="26">
        <v>44550.0</v>
      </c>
      <c r="L4943" s="27">
        <v>1.0</v>
      </c>
      <c r="M4943" s="27" t="s">
        <v>7</v>
      </c>
      <c r="N4943" s="27" t="s">
        <v>4</v>
      </c>
      <c r="O4943" s="27" t="s">
        <v>153</v>
      </c>
      <c r="P4943" s="27" t="s">
        <v>153</v>
      </c>
      <c r="Q4943" s="27" t="s">
        <v>153</v>
      </c>
      <c r="R4943" s="27" t="s">
        <v>153</v>
      </c>
      <c r="S4943" s="27" t="s">
        <v>153</v>
      </c>
      <c r="T4943" s="25" t="s">
        <v>20036</v>
      </c>
      <c r="U4943" s="25" t="s">
        <v>87</v>
      </c>
      <c r="V4943" s="29"/>
      <c r="W4943" s="20"/>
      <c r="X4943" s="20"/>
      <c r="Y4943" s="20"/>
      <c r="Z4943" s="20"/>
      <c r="AA4943" s="20"/>
      <c r="AB4943" s="20"/>
      <c r="AC4943" s="20"/>
      <c r="AD4943" s="20"/>
      <c r="AE4943" s="20"/>
      <c r="AF4943" s="20"/>
      <c r="AG4943" s="20"/>
      <c r="AH4943" s="20"/>
    </row>
    <row r="4944">
      <c r="A4944" s="34">
        <v>335759.0</v>
      </c>
      <c r="B4944" s="35" t="s">
        <v>20037</v>
      </c>
      <c r="C4944" s="35" t="s">
        <v>20038</v>
      </c>
      <c r="D4944" s="35" t="s">
        <v>3608</v>
      </c>
      <c r="E4944" s="35" t="s">
        <v>43</v>
      </c>
      <c r="F4944" s="34">
        <v>13815.0</v>
      </c>
      <c r="G4944" s="34">
        <v>6.073363915E9</v>
      </c>
      <c r="H4944" s="51" t="s">
        <v>20039</v>
      </c>
      <c r="I4944" s="14" t="s">
        <v>754</v>
      </c>
      <c r="J4944" s="15">
        <v>44550.0</v>
      </c>
      <c r="K4944" s="48"/>
      <c r="L4944" s="16">
        <v>2.0</v>
      </c>
      <c r="M4944" s="16" t="s">
        <v>7</v>
      </c>
      <c r="N4944" s="48"/>
      <c r="O4944" s="49"/>
      <c r="P4944" s="49"/>
      <c r="Q4944" s="17" t="s">
        <v>6</v>
      </c>
      <c r="R4944" s="17" t="s">
        <v>6</v>
      </c>
      <c r="S4944" s="49"/>
      <c r="T4944" s="14" t="s">
        <v>20040</v>
      </c>
      <c r="U4944" s="14" t="s">
        <v>92</v>
      </c>
      <c r="V4944" s="18"/>
      <c r="W4944" s="20"/>
      <c r="X4944" s="20"/>
      <c r="Y4944" s="20"/>
      <c r="Z4944" s="20"/>
      <c r="AA4944" s="20"/>
      <c r="AB4944" s="20"/>
      <c r="AC4944" s="20"/>
      <c r="AD4944" s="20"/>
      <c r="AE4944" s="20"/>
      <c r="AF4944" s="20"/>
      <c r="AG4944" s="20"/>
      <c r="AH4944" s="20"/>
    </row>
    <row r="4945">
      <c r="A4945" s="30">
        <v>335764.0</v>
      </c>
      <c r="B4945" s="31" t="s">
        <v>20041</v>
      </c>
      <c r="C4945" s="31" t="s">
        <v>20042</v>
      </c>
      <c r="D4945" s="31" t="s">
        <v>20043</v>
      </c>
      <c r="E4945" s="31" t="s">
        <v>43</v>
      </c>
      <c r="F4945" s="30">
        <v>13078.0</v>
      </c>
      <c r="G4945" s="30">
        <v>3.1546913E9</v>
      </c>
      <c r="H4945" s="42" t="s">
        <v>20044</v>
      </c>
      <c r="I4945" s="25" t="s">
        <v>754</v>
      </c>
      <c r="J4945" s="26">
        <v>44550.0</v>
      </c>
      <c r="K4945" s="26">
        <v>44550.0</v>
      </c>
      <c r="L4945" s="27">
        <v>1.0</v>
      </c>
      <c r="M4945" s="27" t="s">
        <v>7</v>
      </c>
      <c r="N4945" s="27" t="s">
        <v>4</v>
      </c>
      <c r="O4945" s="44">
        <f t="shared" ref="O4945:P4945" si="57">409*30</f>
        <v>12270</v>
      </c>
      <c r="P4945" s="44">
        <f t="shared" si="57"/>
        <v>12270</v>
      </c>
      <c r="Q4945" s="28" t="s">
        <v>6</v>
      </c>
      <c r="R4945" s="28" t="s">
        <v>6</v>
      </c>
      <c r="S4945" s="28" t="s">
        <v>17922</v>
      </c>
      <c r="T4945" s="25" t="s">
        <v>20045</v>
      </c>
      <c r="U4945" s="25" t="s">
        <v>87</v>
      </c>
      <c r="V4945" s="29"/>
      <c r="W4945" s="20"/>
      <c r="X4945" s="20"/>
      <c r="Y4945" s="20"/>
      <c r="Z4945" s="20"/>
      <c r="AA4945" s="20"/>
      <c r="AB4945" s="20"/>
      <c r="AC4945" s="20"/>
      <c r="AD4945" s="20"/>
      <c r="AE4945" s="20"/>
      <c r="AF4945" s="20"/>
      <c r="AG4945" s="20"/>
      <c r="AH4945" s="20"/>
    </row>
    <row r="4946">
      <c r="A4946" s="34">
        <v>335767.0</v>
      </c>
      <c r="B4946" s="35" t="s">
        <v>20046</v>
      </c>
      <c r="C4946" s="35" t="s">
        <v>20047</v>
      </c>
      <c r="D4946" s="35" t="s">
        <v>20048</v>
      </c>
      <c r="E4946" s="35" t="s">
        <v>43</v>
      </c>
      <c r="F4946" s="34">
        <v>12084.0</v>
      </c>
      <c r="G4946" s="34">
        <v>5.1846481E9</v>
      </c>
      <c r="H4946" s="51" t="s">
        <v>19226</v>
      </c>
      <c r="I4946" s="14" t="s">
        <v>754</v>
      </c>
      <c r="J4946" s="15">
        <v>44550.0</v>
      </c>
      <c r="K4946" s="15">
        <v>44550.0</v>
      </c>
      <c r="L4946" s="16">
        <v>1.0</v>
      </c>
      <c r="M4946" s="16" t="s">
        <v>7</v>
      </c>
      <c r="N4946" s="16" t="s">
        <v>7</v>
      </c>
      <c r="O4946" s="49">
        <f>405*30</f>
        <v>12150</v>
      </c>
      <c r="P4946" s="49">
        <f>394*30</f>
        <v>11820</v>
      </c>
      <c r="Q4946" s="17" t="s">
        <v>6</v>
      </c>
      <c r="R4946" s="17" t="s">
        <v>6</v>
      </c>
      <c r="S4946" s="17" t="s">
        <v>17922</v>
      </c>
      <c r="T4946" s="14" t="s">
        <v>20049</v>
      </c>
      <c r="U4946" s="14" t="s">
        <v>87</v>
      </c>
      <c r="V4946" s="18"/>
      <c r="W4946" s="20"/>
      <c r="X4946" s="20"/>
      <c r="Y4946" s="20"/>
      <c r="Z4946" s="20"/>
      <c r="AA4946" s="20"/>
      <c r="AB4946" s="20"/>
      <c r="AC4946" s="20"/>
      <c r="AD4946" s="20"/>
      <c r="AE4946" s="20"/>
      <c r="AF4946" s="20"/>
      <c r="AG4946" s="20"/>
      <c r="AH4946" s="20"/>
    </row>
    <row r="4947">
      <c r="A4947" s="30">
        <v>335769.0</v>
      </c>
      <c r="B4947" s="31" t="s">
        <v>20050</v>
      </c>
      <c r="C4947" s="31" t="s">
        <v>20051</v>
      </c>
      <c r="D4947" s="31" t="s">
        <v>8814</v>
      </c>
      <c r="E4947" s="31" t="s">
        <v>43</v>
      </c>
      <c r="F4947" s="30">
        <v>14612.0</v>
      </c>
      <c r="G4947" s="30">
        <v>5.8536861E9</v>
      </c>
      <c r="H4947" s="42" t="s">
        <v>20052</v>
      </c>
      <c r="I4947" s="25" t="s">
        <v>754</v>
      </c>
      <c r="J4947" s="26">
        <v>44551.0</v>
      </c>
      <c r="K4947" s="89">
        <v>44624.0</v>
      </c>
      <c r="L4947" s="27">
        <v>3.0</v>
      </c>
      <c r="M4947" s="27" t="s">
        <v>7</v>
      </c>
      <c r="N4947" s="27" t="s">
        <v>7</v>
      </c>
      <c r="O4947" s="44">
        <f>479*30</f>
        <v>14370</v>
      </c>
      <c r="P4947" s="44">
        <f>447*30</f>
        <v>13410</v>
      </c>
      <c r="Q4947" s="28" t="s">
        <v>6</v>
      </c>
      <c r="R4947" s="28" t="s">
        <v>6</v>
      </c>
      <c r="S4947" s="28" t="s">
        <v>6</v>
      </c>
      <c r="T4947" s="25" t="s">
        <v>20053</v>
      </c>
      <c r="U4947" s="25" t="s">
        <v>87</v>
      </c>
      <c r="V4947" s="29"/>
      <c r="W4947" s="20"/>
      <c r="X4947" s="20"/>
      <c r="Y4947" s="20"/>
      <c r="Z4947" s="20"/>
      <c r="AA4947" s="20"/>
      <c r="AB4947" s="20"/>
      <c r="AC4947" s="20"/>
      <c r="AD4947" s="20"/>
      <c r="AE4947" s="20"/>
      <c r="AF4947" s="20"/>
      <c r="AG4947" s="20"/>
      <c r="AH4947" s="20"/>
    </row>
    <row r="4948">
      <c r="A4948" s="34">
        <v>335770.0</v>
      </c>
      <c r="B4948" s="35" t="s">
        <v>20054</v>
      </c>
      <c r="C4948" s="35" t="s">
        <v>20055</v>
      </c>
      <c r="D4948" s="35" t="s">
        <v>19570</v>
      </c>
      <c r="E4948" s="35" t="s">
        <v>43</v>
      </c>
      <c r="F4948" s="34">
        <v>11434.0</v>
      </c>
      <c r="G4948" s="34">
        <v>7.189900329E9</v>
      </c>
      <c r="H4948" s="51" t="s">
        <v>20056</v>
      </c>
      <c r="I4948" s="14" t="s">
        <v>754</v>
      </c>
      <c r="J4948" s="15">
        <v>44551.0</v>
      </c>
      <c r="K4948" s="15">
        <v>44551.0</v>
      </c>
      <c r="L4948" s="16">
        <v>1.0</v>
      </c>
      <c r="M4948" s="16" t="s">
        <v>7</v>
      </c>
      <c r="N4948" s="16" t="s">
        <v>153</v>
      </c>
      <c r="O4948" s="16" t="s">
        <v>153</v>
      </c>
      <c r="P4948" s="16" t="s">
        <v>153</v>
      </c>
      <c r="Q4948" s="16" t="s">
        <v>153</v>
      </c>
      <c r="R4948" s="16" t="s">
        <v>153</v>
      </c>
      <c r="S4948" s="16" t="s">
        <v>153</v>
      </c>
      <c r="T4948" s="14" t="s">
        <v>20057</v>
      </c>
      <c r="U4948" s="14" t="s">
        <v>87</v>
      </c>
      <c r="V4948" s="18"/>
      <c r="W4948" s="20"/>
      <c r="X4948" s="20"/>
      <c r="Y4948" s="20"/>
      <c r="Z4948" s="20"/>
      <c r="AA4948" s="20"/>
      <c r="AB4948" s="20"/>
      <c r="AC4948" s="20"/>
      <c r="AD4948" s="20"/>
      <c r="AE4948" s="20"/>
      <c r="AF4948" s="20"/>
      <c r="AG4948" s="20"/>
      <c r="AH4948" s="20"/>
    </row>
    <row r="4949">
      <c r="A4949" s="30">
        <v>335780.0</v>
      </c>
      <c r="B4949" s="31" t="s">
        <v>20058</v>
      </c>
      <c r="C4949" s="31" t="s">
        <v>20059</v>
      </c>
      <c r="D4949" s="31" t="s">
        <v>19134</v>
      </c>
      <c r="E4949" s="31" t="s">
        <v>43</v>
      </c>
      <c r="F4949" s="30">
        <v>10457.0</v>
      </c>
      <c r="G4949" s="30">
        <v>7.189607603E9</v>
      </c>
      <c r="H4949" s="42" t="s">
        <v>20060</v>
      </c>
      <c r="I4949" s="25" t="s">
        <v>754</v>
      </c>
      <c r="J4949" s="26">
        <v>44551.0</v>
      </c>
      <c r="K4949" s="89">
        <v>44624.0</v>
      </c>
      <c r="L4949" s="27">
        <v>2.0</v>
      </c>
      <c r="M4949" s="27" t="s">
        <v>7</v>
      </c>
      <c r="N4949" s="27" t="s">
        <v>7</v>
      </c>
      <c r="O4949" s="44">
        <f>435*30</f>
        <v>13050</v>
      </c>
      <c r="P4949" s="28" t="s">
        <v>6</v>
      </c>
      <c r="Q4949" s="28" t="s">
        <v>6</v>
      </c>
      <c r="R4949" s="28" t="s">
        <v>6</v>
      </c>
      <c r="S4949" s="28" t="s">
        <v>6</v>
      </c>
      <c r="T4949" s="25" t="s">
        <v>20061</v>
      </c>
      <c r="U4949" s="25" t="s">
        <v>87</v>
      </c>
      <c r="V4949" s="29"/>
      <c r="W4949" s="20"/>
      <c r="X4949" s="20"/>
      <c r="Y4949" s="20"/>
      <c r="Z4949" s="20"/>
      <c r="AA4949" s="20"/>
      <c r="AB4949" s="20"/>
      <c r="AC4949" s="20"/>
      <c r="AD4949" s="20"/>
      <c r="AE4949" s="20"/>
      <c r="AF4949" s="20"/>
      <c r="AG4949" s="20"/>
      <c r="AH4949" s="20"/>
    </row>
    <row r="4950">
      <c r="A4950" s="34">
        <v>335784.0</v>
      </c>
      <c r="B4950" s="35" t="s">
        <v>20062</v>
      </c>
      <c r="C4950" s="35" t="s">
        <v>20063</v>
      </c>
      <c r="D4950" s="35" t="s">
        <v>20064</v>
      </c>
      <c r="E4950" s="35" t="s">
        <v>43</v>
      </c>
      <c r="F4950" s="34">
        <v>10990.0</v>
      </c>
      <c r="G4950" s="34">
        <v>8.459875717E9</v>
      </c>
      <c r="H4950" s="51" t="s">
        <v>20065</v>
      </c>
      <c r="I4950" s="14" t="s">
        <v>754</v>
      </c>
      <c r="J4950" s="15">
        <v>44551.0</v>
      </c>
      <c r="K4950" s="48"/>
      <c r="L4950" s="16">
        <v>2.0</v>
      </c>
      <c r="M4950" s="16" t="s">
        <v>7</v>
      </c>
      <c r="N4950" s="48"/>
      <c r="O4950" s="49"/>
      <c r="P4950" s="49"/>
      <c r="Q4950" s="17" t="s">
        <v>6</v>
      </c>
      <c r="R4950" s="17" t="s">
        <v>6</v>
      </c>
      <c r="S4950" s="49"/>
      <c r="T4950" s="14" t="s">
        <v>20066</v>
      </c>
      <c r="U4950" s="14" t="s">
        <v>92</v>
      </c>
      <c r="V4950" s="18"/>
      <c r="W4950" s="20"/>
      <c r="X4950" s="20"/>
      <c r="Y4950" s="20"/>
      <c r="Z4950" s="20"/>
      <c r="AA4950" s="20"/>
      <c r="AB4950" s="20"/>
      <c r="AC4950" s="20"/>
      <c r="AD4950" s="20"/>
      <c r="AE4950" s="20"/>
      <c r="AF4950" s="20"/>
      <c r="AG4950" s="20"/>
      <c r="AH4950" s="20"/>
    </row>
    <row r="4951">
      <c r="A4951" s="30">
        <v>335786.0</v>
      </c>
      <c r="B4951" s="31" t="s">
        <v>20067</v>
      </c>
      <c r="C4951" s="31" t="s">
        <v>20068</v>
      </c>
      <c r="D4951" s="31" t="s">
        <v>20069</v>
      </c>
      <c r="E4951" s="31" t="s">
        <v>43</v>
      </c>
      <c r="F4951" s="30">
        <v>14534.0</v>
      </c>
      <c r="G4951" s="30">
        <v>5.8538317E9</v>
      </c>
      <c r="H4951" s="42" t="s">
        <v>20070</v>
      </c>
      <c r="I4951" s="25" t="s">
        <v>754</v>
      </c>
      <c r="J4951" s="26">
        <v>44551.0</v>
      </c>
      <c r="K4951" s="89">
        <v>44614.0</v>
      </c>
      <c r="L4951" s="27">
        <v>2.0</v>
      </c>
      <c r="M4951" s="27" t="s">
        <v>7</v>
      </c>
      <c r="N4951" s="43"/>
      <c r="O4951" s="44"/>
      <c r="P4951" s="44"/>
      <c r="Q4951" s="28" t="s">
        <v>20071</v>
      </c>
      <c r="R4951" s="28" t="s">
        <v>20072</v>
      </c>
      <c r="S4951" s="28" t="s">
        <v>20073</v>
      </c>
      <c r="T4951" s="202" t="s">
        <v>20074</v>
      </c>
      <c r="U4951" s="25" t="s">
        <v>92</v>
      </c>
      <c r="V4951" s="29"/>
      <c r="W4951" s="20"/>
      <c r="X4951" s="20"/>
      <c r="Y4951" s="20"/>
      <c r="Z4951" s="20"/>
      <c r="AA4951" s="20"/>
      <c r="AB4951" s="20"/>
      <c r="AC4951" s="20"/>
      <c r="AD4951" s="20"/>
      <c r="AE4951" s="20"/>
      <c r="AF4951" s="20"/>
      <c r="AG4951" s="20"/>
      <c r="AH4951" s="20"/>
    </row>
    <row r="4952">
      <c r="A4952" s="34">
        <v>335789.0</v>
      </c>
      <c r="B4952" s="35" t="s">
        <v>20075</v>
      </c>
      <c r="C4952" s="35" t="s">
        <v>20076</v>
      </c>
      <c r="D4952" s="35" t="s">
        <v>20077</v>
      </c>
      <c r="E4952" s="35" t="s">
        <v>43</v>
      </c>
      <c r="F4952" s="34">
        <v>12524.0</v>
      </c>
      <c r="G4952" s="34">
        <v>8.4589615E9</v>
      </c>
      <c r="H4952" s="51" t="s">
        <v>20078</v>
      </c>
      <c r="I4952" s="14" t="s">
        <v>754</v>
      </c>
      <c r="J4952" s="15">
        <v>44551.0</v>
      </c>
      <c r="K4952" s="15">
        <v>44551.0</v>
      </c>
      <c r="L4952" s="16">
        <v>1.0</v>
      </c>
      <c r="M4952" s="16" t="s">
        <v>7</v>
      </c>
      <c r="N4952" s="16" t="s">
        <v>4</v>
      </c>
      <c r="O4952" s="49">
        <f>547*30</f>
        <v>16410</v>
      </c>
      <c r="P4952" s="49">
        <f>480*30</f>
        <v>14400</v>
      </c>
      <c r="Q4952" s="17" t="s">
        <v>6</v>
      </c>
      <c r="R4952" s="17" t="s">
        <v>6</v>
      </c>
      <c r="S4952" s="17" t="s">
        <v>17922</v>
      </c>
      <c r="T4952" s="14" t="s">
        <v>20079</v>
      </c>
      <c r="U4952" s="14" t="s">
        <v>87</v>
      </c>
      <c r="V4952" s="18"/>
      <c r="W4952" s="20"/>
      <c r="X4952" s="20"/>
      <c r="Y4952" s="20"/>
      <c r="Z4952" s="20"/>
      <c r="AA4952" s="20"/>
      <c r="AB4952" s="20"/>
      <c r="AC4952" s="20"/>
      <c r="AD4952" s="20"/>
      <c r="AE4952" s="20"/>
      <c r="AF4952" s="20"/>
      <c r="AG4952" s="20"/>
      <c r="AH4952" s="20"/>
    </row>
    <row r="4953">
      <c r="A4953" s="30">
        <v>335791.0</v>
      </c>
      <c r="B4953" s="31" t="s">
        <v>20080</v>
      </c>
      <c r="C4953" s="31" t="s">
        <v>20081</v>
      </c>
      <c r="D4953" s="31" t="s">
        <v>20082</v>
      </c>
      <c r="E4953" s="31" t="s">
        <v>43</v>
      </c>
      <c r="F4953" s="30">
        <v>11377.0</v>
      </c>
      <c r="G4953" s="30">
        <v>7.182050288E9</v>
      </c>
      <c r="H4953" s="42" t="s">
        <v>20083</v>
      </c>
      <c r="I4953" s="25" t="s">
        <v>754</v>
      </c>
      <c r="J4953" s="26">
        <v>44551.0</v>
      </c>
      <c r="K4953" s="26">
        <v>44551.0</v>
      </c>
      <c r="L4953" s="27">
        <v>1.0</v>
      </c>
      <c r="M4953" s="27" t="s">
        <v>7</v>
      </c>
      <c r="N4953" s="27" t="s">
        <v>7</v>
      </c>
      <c r="O4953" s="28">
        <f>550*30</f>
        <v>16500</v>
      </c>
      <c r="P4953" s="44">
        <f>500*30</f>
        <v>15000</v>
      </c>
      <c r="Q4953" s="28" t="s">
        <v>6</v>
      </c>
      <c r="R4953" s="28" t="s">
        <v>6</v>
      </c>
      <c r="S4953" s="28" t="s">
        <v>17922</v>
      </c>
      <c r="T4953" s="25" t="s">
        <v>17996</v>
      </c>
      <c r="U4953" s="25" t="s">
        <v>87</v>
      </c>
      <c r="V4953" s="29"/>
      <c r="W4953" s="20"/>
      <c r="X4953" s="20"/>
      <c r="Y4953" s="20"/>
      <c r="Z4953" s="20"/>
      <c r="AA4953" s="20"/>
      <c r="AB4953" s="20"/>
      <c r="AC4953" s="20"/>
      <c r="AD4953" s="20"/>
      <c r="AE4953" s="20"/>
      <c r="AF4953" s="20"/>
      <c r="AG4953" s="20"/>
      <c r="AH4953" s="20"/>
    </row>
    <row r="4954">
      <c r="A4954" s="34">
        <v>335797.0</v>
      </c>
      <c r="B4954" s="35" t="s">
        <v>20084</v>
      </c>
      <c r="C4954" s="35" t="s">
        <v>20085</v>
      </c>
      <c r="D4954" s="35" t="s">
        <v>20086</v>
      </c>
      <c r="E4954" s="35" t="s">
        <v>43</v>
      </c>
      <c r="F4954" s="34">
        <v>10580.0</v>
      </c>
      <c r="G4954" s="34">
        <v>9.1496741E9</v>
      </c>
      <c r="H4954" s="51" t="s">
        <v>20087</v>
      </c>
      <c r="I4954" s="14" t="s">
        <v>754</v>
      </c>
      <c r="J4954" s="15">
        <v>44551.0</v>
      </c>
      <c r="K4954" s="48"/>
      <c r="L4954" s="16">
        <v>2.0</v>
      </c>
      <c r="M4954" s="16" t="s">
        <v>7</v>
      </c>
      <c r="N4954" s="48"/>
      <c r="O4954" s="49"/>
      <c r="P4954" s="49"/>
      <c r="Q4954" s="17" t="s">
        <v>20088</v>
      </c>
      <c r="R4954" s="17" t="s">
        <v>20089</v>
      </c>
      <c r="S4954" s="17">
        <v>14070.0</v>
      </c>
      <c r="T4954" s="14" t="s">
        <v>20090</v>
      </c>
      <c r="U4954" s="14" t="s">
        <v>92</v>
      </c>
      <c r="V4954" s="18"/>
      <c r="W4954" s="20"/>
      <c r="X4954" s="20"/>
      <c r="Y4954" s="20"/>
      <c r="Z4954" s="20"/>
      <c r="AA4954" s="20"/>
      <c r="AB4954" s="20"/>
      <c r="AC4954" s="20"/>
      <c r="AD4954" s="20"/>
      <c r="AE4954" s="20"/>
      <c r="AF4954" s="20"/>
      <c r="AG4954" s="20"/>
      <c r="AH4954" s="20"/>
    </row>
    <row r="4955">
      <c r="A4955" s="30">
        <v>335798.0</v>
      </c>
      <c r="B4955" s="31" t="s">
        <v>20091</v>
      </c>
      <c r="C4955" s="31" t="s">
        <v>20092</v>
      </c>
      <c r="D4955" s="31" t="s">
        <v>19149</v>
      </c>
      <c r="E4955" s="31" t="s">
        <v>43</v>
      </c>
      <c r="F4955" s="30">
        <v>11553.0</v>
      </c>
      <c r="G4955" s="30">
        <v>5.1656519E9</v>
      </c>
      <c r="H4955" s="42" t="s">
        <v>20093</v>
      </c>
      <c r="I4955" s="25" t="s">
        <v>754</v>
      </c>
      <c r="J4955" s="26">
        <v>44551.0</v>
      </c>
      <c r="K4955" s="26">
        <v>44551.0</v>
      </c>
      <c r="L4955" s="27">
        <v>1.0</v>
      </c>
      <c r="M4955" s="27" t="s">
        <v>7</v>
      </c>
      <c r="N4955" s="27" t="s">
        <v>7</v>
      </c>
      <c r="O4955" s="44">
        <f>470*30</f>
        <v>14100</v>
      </c>
      <c r="P4955" s="44">
        <f>430*30</f>
        <v>12900</v>
      </c>
      <c r="Q4955" s="28" t="s">
        <v>6</v>
      </c>
      <c r="R4955" s="28" t="s">
        <v>6</v>
      </c>
      <c r="S4955" s="28" t="s">
        <v>17922</v>
      </c>
      <c r="T4955" s="25" t="s">
        <v>17996</v>
      </c>
      <c r="U4955" s="25" t="s">
        <v>87</v>
      </c>
      <c r="V4955" s="29"/>
      <c r="W4955" s="20"/>
      <c r="X4955" s="20"/>
      <c r="Y4955" s="20"/>
      <c r="Z4955" s="20"/>
      <c r="AA4955" s="20"/>
      <c r="AB4955" s="20"/>
      <c r="AC4955" s="20"/>
      <c r="AD4955" s="20"/>
      <c r="AE4955" s="20"/>
      <c r="AF4955" s="20"/>
      <c r="AG4955" s="20"/>
      <c r="AH4955" s="20"/>
    </row>
    <row r="4956">
      <c r="A4956" s="34">
        <v>335800.0</v>
      </c>
      <c r="B4956" s="35" t="s">
        <v>20094</v>
      </c>
      <c r="C4956" s="35" t="s">
        <v>20095</v>
      </c>
      <c r="D4956" s="35" t="s">
        <v>20043</v>
      </c>
      <c r="E4956" s="35" t="s">
        <v>43</v>
      </c>
      <c r="F4956" s="34">
        <v>13078.0</v>
      </c>
      <c r="G4956" s="34">
        <v>3.154450123E9</v>
      </c>
      <c r="H4956" s="51" t="s">
        <v>20096</v>
      </c>
      <c r="I4956" s="14" t="s">
        <v>754</v>
      </c>
      <c r="J4956" s="15">
        <v>44551.0</v>
      </c>
      <c r="K4956" s="15">
        <v>44614.0</v>
      </c>
      <c r="L4956" s="16">
        <v>3.0</v>
      </c>
      <c r="M4956" s="16" t="s">
        <v>7</v>
      </c>
      <c r="N4956" s="48"/>
      <c r="O4956" s="17" t="s">
        <v>153</v>
      </c>
      <c r="P4956" s="17" t="s">
        <v>153</v>
      </c>
      <c r="Q4956" s="17" t="s">
        <v>20097</v>
      </c>
      <c r="R4956" s="17" t="s">
        <v>20098</v>
      </c>
      <c r="S4956" s="17" t="s">
        <v>20099</v>
      </c>
      <c r="T4956" s="203" t="s">
        <v>20100</v>
      </c>
      <c r="U4956" s="14" t="s">
        <v>92</v>
      </c>
      <c r="V4956" s="18"/>
      <c r="W4956" s="20"/>
      <c r="X4956" s="20"/>
      <c r="Y4956" s="20"/>
      <c r="Z4956" s="20"/>
      <c r="AA4956" s="20"/>
      <c r="AB4956" s="20"/>
      <c r="AC4956" s="20"/>
      <c r="AD4956" s="20"/>
      <c r="AE4956" s="20"/>
      <c r="AF4956" s="20"/>
      <c r="AG4956" s="20"/>
      <c r="AH4956" s="20"/>
    </row>
    <row r="4957">
      <c r="A4957" s="30">
        <v>335803.0</v>
      </c>
      <c r="B4957" s="31" t="s">
        <v>20101</v>
      </c>
      <c r="C4957" s="31" t="s">
        <v>20102</v>
      </c>
      <c r="D4957" s="31" t="s">
        <v>2404</v>
      </c>
      <c r="E4957" s="31" t="s">
        <v>43</v>
      </c>
      <c r="F4957" s="30">
        <v>12528.0</v>
      </c>
      <c r="G4957" s="30">
        <v>8.4569168E9</v>
      </c>
      <c r="H4957" s="42" t="s">
        <v>20103</v>
      </c>
      <c r="I4957" s="25" t="s">
        <v>754</v>
      </c>
      <c r="J4957" s="26">
        <v>44551.0</v>
      </c>
      <c r="K4957" s="26">
        <v>44551.0</v>
      </c>
      <c r="L4957" s="27">
        <v>1.0</v>
      </c>
      <c r="M4957" s="27" t="s">
        <v>7</v>
      </c>
      <c r="N4957" s="27" t="s">
        <v>4</v>
      </c>
      <c r="O4957" s="44">
        <f>547*30</f>
        <v>16410</v>
      </c>
      <c r="P4957" s="44">
        <f>480*30</f>
        <v>14400</v>
      </c>
      <c r="Q4957" s="28" t="s">
        <v>6</v>
      </c>
      <c r="R4957" s="28" t="s">
        <v>6</v>
      </c>
      <c r="S4957" s="28" t="s">
        <v>17922</v>
      </c>
      <c r="T4957" s="25" t="s">
        <v>20104</v>
      </c>
      <c r="U4957" s="25" t="s">
        <v>87</v>
      </c>
      <c r="V4957" s="29"/>
      <c r="W4957" s="20"/>
      <c r="X4957" s="20"/>
      <c r="Y4957" s="20"/>
      <c r="Z4957" s="20"/>
      <c r="AA4957" s="20"/>
      <c r="AB4957" s="20"/>
      <c r="AC4957" s="20"/>
      <c r="AD4957" s="20"/>
      <c r="AE4957" s="20"/>
      <c r="AF4957" s="20"/>
      <c r="AG4957" s="20"/>
      <c r="AH4957" s="20"/>
    </row>
    <row r="4958">
      <c r="A4958" s="34">
        <v>335808.0</v>
      </c>
      <c r="B4958" s="35" t="s">
        <v>20105</v>
      </c>
      <c r="C4958" s="35" t="s">
        <v>20106</v>
      </c>
      <c r="D4958" s="35" t="s">
        <v>20107</v>
      </c>
      <c r="E4958" s="35" t="s">
        <v>43</v>
      </c>
      <c r="F4958" s="34">
        <v>11550.0</v>
      </c>
      <c r="G4958" s="34">
        <v>5.1670597E9</v>
      </c>
      <c r="H4958" s="51" t="s">
        <v>20108</v>
      </c>
      <c r="I4958" s="14" t="s">
        <v>754</v>
      </c>
      <c r="J4958" s="15">
        <v>44551.0</v>
      </c>
      <c r="K4958" s="105">
        <v>44627.0</v>
      </c>
      <c r="L4958" s="16">
        <v>2.0</v>
      </c>
      <c r="M4958" s="16" t="s">
        <v>7</v>
      </c>
      <c r="N4958" s="16" t="s">
        <v>7</v>
      </c>
      <c r="O4958" s="49">
        <f>400*30</f>
        <v>12000</v>
      </c>
      <c r="P4958" s="49">
        <f>350*30</f>
        <v>10500</v>
      </c>
      <c r="Q4958" s="17" t="s">
        <v>6</v>
      </c>
      <c r="R4958" s="17" t="s">
        <v>6</v>
      </c>
      <c r="S4958" s="17" t="s">
        <v>6</v>
      </c>
      <c r="T4958" s="14" t="s">
        <v>20109</v>
      </c>
      <c r="U4958" s="14" t="s">
        <v>87</v>
      </c>
      <c r="V4958" s="18"/>
      <c r="W4958" s="20"/>
      <c r="X4958" s="20"/>
      <c r="Y4958" s="20"/>
      <c r="Z4958" s="20"/>
      <c r="AA4958" s="20"/>
      <c r="AB4958" s="20"/>
      <c r="AC4958" s="20"/>
      <c r="AD4958" s="20"/>
      <c r="AE4958" s="20"/>
      <c r="AF4958" s="20"/>
      <c r="AG4958" s="20"/>
      <c r="AH4958" s="20"/>
    </row>
    <row r="4959">
      <c r="A4959" s="30">
        <v>335809.0</v>
      </c>
      <c r="B4959" s="31" t="s">
        <v>20110</v>
      </c>
      <c r="C4959" s="31" t="s">
        <v>20111</v>
      </c>
      <c r="D4959" s="31" t="s">
        <v>20112</v>
      </c>
      <c r="E4959" s="31" t="s">
        <v>43</v>
      </c>
      <c r="F4959" s="30">
        <v>10595.0</v>
      </c>
      <c r="G4959" s="30">
        <v>9.1468184E9</v>
      </c>
      <c r="H4959" s="42" t="s">
        <v>20113</v>
      </c>
      <c r="I4959" s="25" t="s">
        <v>754</v>
      </c>
      <c r="J4959" s="26">
        <v>44551.0</v>
      </c>
      <c r="K4959" s="26">
        <v>44551.0</v>
      </c>
      <c r="L4959" s="27">
        <v>1.0</v>
      </c>
      <c r="M4959" s="27" t="s">
        <v>7</v>
      </c>
      <c r="N4959" s="27" t="s">
        <v>4</v>
      </c>
      <c r="O4959" s="44">
        <f>550*30</f>
        <v>16500</v>
      </c>
      <c r="P4959" s="44">
        <f>500*30</f>
        <v>15000</v>
      </c>
      <c r="Q4959" s="28" t="s">
        <v>6</v>
      </c>
      <c r="R4959" s="28" t="s">
        <v>6</v>
      </c>
      <c r="S4959" s="28" t="s">
        <v>17922</v>
      </c>
      <c r="T4959" s="25" t="s">
        <v>20114</v>
      </c>
      <c r="U4959" s="25" t="s">
        <v>87</v>
      </c>
      <c r="V4959" s="29"/>
      <c r="W4959" s="20"/>
      <c r="X4959" s="20"/>
      <c r="Y4959" s="20"/>
      <c r="Z4959" s="20"/>
      <c r="AA4959" s="20"/>
      <c r="AB4959" s="20"/>
      <c r="AC4959" s="20"/>
      <c r="AD4959" s="20"/>
      <c r="AE4959" s="20"/>
      <c r="AF4959" s="20"/>
      <c r="AG4959" s="20"/>
      <c r="AH4959" s="20"/>
    </row>
    <row r="4960">
      <c r="A4960" s="34">
        <v>335810.0</v>
      </c>
      <c r="B4960" s="35" t="s">
        <v>20115</v>
      </c>
      <c r="C4960" s="35" t="s">
        <v>20116</v>
      </c>
      <c r="D4960" s="35" t="s">
        <v>20117</v>
      </c>
      <c r="E4960" s="35" t="s">
        <v>43</v>
      </c>
      <c r="F4960" s="34">
        <v>12603.0</v>
      </c>
      <c r="G4960" s="34">
        <v>8.454869494E9</v>
      </c>
      <c r="H4960" s="51" t="s">
        <v>20118</v>
      </c>
      <c r="I4960" s="14" t="s">
        <v>754</v>
      </c>
      <c r="J4960" s="15">
        <v>44551.0</v>
      </c>
      <c r="K4960" s="15">
        <v>44551.0</v>
      </c>
      <c r="L4960" s="16">
        <v>1.0</v>
      </c>
      <c r="M4960" s="16" t="s">
        <v>7</v>
      </c>
      <c r="N4960" s="16" t="s">
        <v>7</v>
      </c>
      <c r="O4960" s="49">
        <f>502*30</f>
        <v>15060</v>
      </c>
      <c r="P4960" s="49">
        <f>478*30</f>
        <v>14340</v>
      </c>
      <c r="Q4960" s="17" t="s">
        <v>6</v>
      </c>
      <c r="R4960" s="17" t="s">
        <v>6</v>
      </c>
      <c r="S4960" s="17" t="s">
        <v>17922</v>
      </c>
      <c r="T4960" s="14" t="s">
        <v>20119</v>
      </c>
      <c r="U4960" s="14" t="s">
        <v>87</v>
      </c>
      <c r="V4960" s="18"/>
      <c r="W4960" s="20"/>
      <c r="X4960" s="20"/>
      <c r="Y4960" s="20"/>
      <c r="Z4960" s="20"/>
      <c r="AA4960" s="20"/>
      <c r="AB4960" s="20"/>
      <c r="AC4960" s="20"/>
      <c r="AD4960" s="20"/>
      <c r="AE4960" s="20"/>
      <c r="AF4960" s="20"/>
      <c r="AG4960" s="20"/>
      <c r="AH4960" s="20"/>
    </row>
    <row r="4961">
      <c r="A4961" s="30">
        <v>335812.0</v>
      </c>
      <c r="B4961" s="31" t="s">
        <v>20120</v>
      </c>
      <c r="C4961" s="31" t="s">
        <v>20121</v>
      </c>
      <c r="D4961" s="31" t="s">
        <v>10533</v>
      </c>
      <c r="E4961" s="31" t="s">
        <v>43</v>
      </c>
      <c r="F4961" s="30">
        <v>12204.0</v>
      </c>
      <c r="G4961" s="30">
        <v>5.1844911E9</v>
      </c>
      <c r="H4961" s="42" t="s">
        <v>20122</v>
      </c>
      <c r="I4961" s="25" t="s">
        <v>754</v>
      </c>
      <c r="J4961" s="26">
        <v>44551.0</v>
      </c>
      <c r="K4961" s="43"/>
      <c r="L4961" s="27">
        <v>3.0</v>
      </c>
      <c r="M4961" s="27" t="s">
        <v>7</v>
      </c>
      <c r="N4961" s="43"/>
      <c r="O4961" s="44"/>
      <c r="P4961" s="44"/>
      <c r="Q4961" s="28" t="s">
        <v>6</v>
      </c>
      <c r="R4961" s="28" t="s">
        <v>6</v>
      </c>
      <c r="S4961" s="44"/>
      <c r="T4961" s="32" t="s">
        <v>20123</v>
      </c>
      <c r="U4961" s="25" t="s">
        <v>92</v>
      </c>
      <c r="V4961" s="29"/>
      <c r="W4961" s="20"/>
      <c r="X4961" s="20"/>
      <c r="Y4961" s="20"/>
      <c r="Z4961" s="20"/>
      <c r="AA4961" s="20"/>
      <c r="AB4961" s="20"/>
      <c r="AC4961" s="20"/>
      <c r="AD4961" s="20"/>
      <c r="AE4961" s="20"/>
      <c r="AF4961" s="20"/>
      <c r="AG4961" s="20"/>
      <c r="AH4961" s="20"/>
    </row>
    <row r="4962">
      <c r="A4962" s="34">
        <v>335814.0</v>
      </c>
      <c r="B4962" s="35" t="s">
        <v>20124</v>
      </c>
      <c r="C4962" s="35" t="s">
        <v>20125</v>
      </c>
      <c r="D4962" s="35" t="s">
        <v>20126</v>
      </c>
      <c r="E4962" s="35" t="s">
        <v>43</v>
      </c>
      <c r="F4962" s="34">
        <v>11369.0</v>
      </c>
      <c r="G4962" s="34">
        <v>7.1820581E9</v>
      </c>
      <c r="H4962" s="51" t="s">
        <v>20127</v>
      </c>
      <c r="I4962" s="14" t="s">
        <v>754</v>
      </c>
      <c r="J4962" s="15">
        <v>44551.0</v>
      </c>
      <c r="K4962" s="105">
        <v>44627.0</v>
      </c>
      <c r="L4962" s="16">
        <v>2.0</v>
      </c>
      <c r="M4962" s="16" t="s">
        <v>7</v>
      </c>
      <c r="N4962" s="16" t="s">
        <v>7</v>
      </c>
      <c r="O4962" s="49">
        <f>450*30</f>
        <v>13500</v>
      </c>
      <c r="P4962" s="49">
        <f>400*30</f>
        <v>12000</v>
      </c>
      <c r="Q4962" s="17" t="s">
        <v>6</v>
      </c>
      <c r="R4962" s="17" t="s">
        <v>6</v>
      </c>
      <c r="S4962" s="17" t="s">
        <v>6</v>
      </c>
      <c r="T4962" s="14" t="s">
        <v>20109</v>
      </c>
      <c r="U4962" s="14" t="s">
        <v>87</v>
      </c>
      <c r="V4962" s="18"/>
      <c r="W4962" s="20"/>
      <c r="X4962" s="20"/>
      <c r="Y4962" s="20"/>
      <c r="Z4962" s="20"/>
      <c r="AA4962" s="20"/>
      <c r="AB4962" s="20"/>
      <c r="AC4962" s="20"/>
      <c r="AD4962" s="20"/>
      <c r="AE4962" s="20"/>
      <c r="AF4962" s="20"/>
      <c r="AG4962" s="20"/>
      <c r="AH4962" s="20"/>
    </row>
    <row r="4963">
      <c r="A4963" s="30">
        <v>335815.0</v>
      </c>
      <c r="B4963" s="31" t="s">
        <v>20128</v>
      </c>
      <c r="C4963" s="31" t="s">
        <v>20129</v>
      </c>
      <c r="D4963" s="31" t="s">
        <v>9841</v>
      </c>
      <c r="E4963" s="31" t="s">
        <v>43</v>
      </c>
      <c r="F4963" s="30">
        <v>13126.0</v>
      </c>
      <c r="G4963" s="30">
        <v>3.1534953E9</v>
      </c>
      <c r="H4963" s="42" t="s">
        <v>20130</v>
      </c>
      <c r="I4963" s="25" t="s">
        <v>754</v>
      </c>
      <c r="J4963" s="26">
        <v>44551.0</v>
      </c>
      <c r="K4963" s="26">
        <v>44551.0</v>
      </c>
      <c r="L4963" s="27">
        <v>1.0</v>
      </c>
      <c r="M4963" s="27" t="s">
        <v>7</v>
      </c>
      <c r="N4963" s="27" t="s">
        <v>4</v>
      </c>
      <c r="O4963" s="44">
        <f t="shared" ref="O4963:P4963" si="58">432.54*30</f>
        <v>12976.2</v>
      </c>
      <c r="P4963" s="44">
        <f t="shared" si="58"/>
        <v>12976.2</v>
      </c>
      <c r="Q4963" s="28" t="s">
        <v>6</v>
      </c>
      <c r="R4963" s="28" t="s">
        <v>6</v>
      </c>
      <c r="S4963" s="28" t="s">
        <v>17922</v>
      </c>
      <c r="T4963" s="25" t="s">
        <v>20131</v>
      </c>
      <c r="U4963" s="25" t="s">
        <v>87</v>
      </c>
      <c r="V4963" s="29"/>
      <c r="W4963" s="20"/>
      <c r="X4963" s="20"/>
      <c r="Y4963" s="20"/>
      <c r="Z4963" s="20"/>
      <c r="AA4963" s="20"/>
      <c r="AB4963" s="20"/>
      <c r="AC4963" s="20"/>
      <c r="AD4963" s="20"/>
      <c r="AE4963" s="20"/>
      <c r="AF4963" s="20"/>
      <c r="AG4963" s="20"/>
      <c r="AH4963" s="20"/>
    </row>
    <row r="4964">
      <c r="A4964" s="34">
        <v>335818.0</v>
      </c>
      <c r="B4964" s="35" t="s">
        <v>20132</v>
      </c>
      <c r="C4964" s="35" t="s">
        <v>20133</v>
      </c>
      <c r="D4964" s="35" t="s">
        <v>20134</v>
      </c>
      <c r="E4964" s="35" t="s">
        <v>43</v>
      </c>
      <c r="F4964" s="34">
        <v>11747.0</v>
      </c>
      <c r="G4964" s="34">
        <v>6.314393E9</v>
      </c>
      <c r="H4964" s="51" t="s">
        <v>20135</v>
      </c>
      <c r="I4964" s="14" t="s">
        <v>754</v>
      </c>
      <c r="J4964" s="15">
        <v>44551.0</v>
      </c>
      <c r="K4964" s="15">
        <v>44551.0</v>
      </c>
      <c r="L4964" s="16">
        <v>1.0</v>
      </c>
      <c r="M4964" s="16" t="s">
        <v>7</v>
      </c>
      <c r="N4964" s="16" t="s">
        <v>153</v>
      </c>
      <c r="O4964" s="49">
        <f>585*30</f>
        <v>17550</v>
      </c>
      <c r="P4964" s="49">
        <f>535*30</f>
        <v>16050</v>
      </c>
      <c r="Q4964" s="17" t="s">
        <v>6</v>
      </c>
      <c r="R4964" s="17" t="s">
        <v>6</v>
      </c>
      <c r="S4964" s="17" t="s">
        <v>17922</v>
      </c>
      <c r="T4964" s="37" t="s">
        <v>20136</v>
      </c>
      <c r="U4964" s="14" t="s">
        <v>87</v>
      </c>
      <c r="V4964" s="18"/>
      <c r="W4964" s="20"/>
      <c r="X4964" s="20"/>
      <c r="Y4964" s="20"/>
      <c r="Z4964" s="20"/>
      <c r="AA4964" s="20"/>
      <c r="AB4964" s="20"/>
      <c r="AC4964" s="20"/>
      <c r="AD4964" s="20"/>
      <c r="AE4964" s="20"/>
      <c r="AF4964" s="20"/>
      <c r="AG4964" s="20"/>
      <c r="AH4964" s="20"/>
    </row>
    <row r="4965">
      <c r="A4965" s="30">
        <v>335821.0</v>
      </c>
      <c r="B4965" s="31" t="s">
        <v>20137</v>
      </c>
      <c r="C4965" s="31" t="s">
        <v>20138</v>
      </c>
      <c r="D4965" s="31" t="s">
        <v>20029</v>
      </c>
      <c r="E4965" s="31" t="s">
        <v>43</v>
      </c>
      <c r="F4965" s="30">
        <v>11787.0</v>
      </c>
      <c r="G4965" s="30">
        <v>6.3186239E9</v>
      </c>
      <c r="H4965" s="42" t="s">
        <v>20139</v>
      </c>
      <c r="I4965" s="25" t="s">
        <v>754</v>
      </c>
      <c r="J4965" s="26">
        <v>44551.0</v>
      </c>
      <c r="K4965" s="43"/>
      <c r="L4965" s="27">
        <v>2.0</v>
      </c>
      <c r="M4965" s="27" t="s">
        <v>7</v>
      </c>
      <c r="N4965" s="43"/>
      <c r="O4965" s="44"/>
      <c r="P4965" s="44"/>
      <c r="Q4965" s="28" t="s">
        <v>6</v>
      </c>
      <c r="R4965" s="28" t="s">
        <v>6</v>
      </c>
      <c r="S4965" s="44"/>
      <c r="T4965" s="25" t="s">
        <v>20140</v>
      </c>
      <c r="U4965" s="25" t="s">
        <v>92</v>
      </c>
      <c r="V4965" s="29"/>
      <c r="W4965" s="20"/>
      <c r="X4965" s="20"/>
      <c r="Y4965" s="20"/>
      <c r="Z4965" s="20"/>
      <c r="AA4965" s="20"/>
      <c r="AB4965" s="20"/>
      <c r="AC4965" s="20"/>
      <c r="AD4965" s="20"/>
      <c r="AE4965" s="20"/>
      <c r="AF4965" s="20"/>
      <c r="AG4965" s="20"/>
      <c r="AH4965" s="20"/>
    </row>
    <row r="4966">
      <c r="A4966" s="34">
        <v>335826.0</v>
      </c>
      <c r="B4966" s="35" t="s">
        <v>20141</v>
      </c>
      <c r="C4966" s="35" t="s">
        <v>20142</v>
      </c>
      <c r="D4966" s="35" t="s">
        <v>19268</v>
      </c>
      <c r="E4966" s="35" t="s">
        <v>43</v>
      </c>
      <c r="F4966" s="34">
        <v>11221.0</v>
      </c>
      <c r="G4966" s="34">
        <v>7.1845562E9</v>
      </c>
      <c r="H4966" s="51" t="s">
        <v>20143</v>
      </c>
      <c r="I4966" s="14" t="s">
        <v>754</v>
      </c>
      <c r="J4966" s="15">
        <v>44551.0</v>
      </c>
      <c r="K4966" s="48"/>
      <c r="L4966" s="16">
        <v>2.0</v>
      </c>
      <c r="M4966" s="16" t="s">
        <v>7</v>
      </c>
      <c r="N4966" s="48"/>
      <c r="O4966" s="49"/>
      <c r="P4966" s="49"/>
      <c r="Q4966" s="17" t="s">
        <v>6</v>
      </c>
      <c r="R4966" s="17" t="s">
        <v>6</v>
      </c>
      <c r="S4966" s="49"/>
      <c r="T4966" s="14" t="s">
        <v>20144</v>
      </c>
      <c r="U4966" s="14" t="s">
        <v>92</v>
      </c>
      <c r="V4966" s="18"/>
      <c r="W4966" s="20"/>
      <c r="X4966" s="20"/>
      <c r="Y4966" s="20"/>
      <c r="Z4966" s="20"/>
      <c r="AA4966" s="20"/>
      <c r="AB4966" s="20"/>
      <c r="AC4966" s="20"/>
      <c r="AD4966" s="20"/>
      <c r="AE4966" s="20"/>
      <c r="AF4966" s="20"/>
      <c r="AG4966" s="20"/>
      <c r="AH4966" s="20"/>
    </row>
    <row r="4967">
      <c r="A4967" s="30">
        <v>335830.0</v>
      </c>
      <c r="B4967" s="31" t="s">
        <v>20145</v>
      </c>
      <c r="C4967" s="31" t="s">
        <v>20146</v>
      </c>
      <c r="D4967" s="31" t="s">
        <v>10533</v>
      </c>
      <c r="E4967" s="31" t="s">
        <v>43</v>
      </c>
      <c r="F4967" s="30">
        <v>12208.0</v>
      </c>
      <c r="G4967" s="30">
        <v>5.1859133E9</v>
      </c>
      <c r="H4967" s="42" t="s">
        <v>20147</v>
      </c>
      <c r="I4967" s="25" t="s">
        <v>754</v>
      </c>
      <c r="J4967" s="26">
        <v>44551.0</v>
      </c>
      <c r="K4967" s="89">
        <v>44627.0</v>
      </c>
      <c r="L4967" s="27">
        <v>2.0</v>
      </c>
      <c r="M4967" s="27" t="s">
        <v>7</v>
      </c>
      <c r="N4967" s="28" t="s">
        <v>6</v>
      </c>
      <c r="O4967" s="28" t="s">
        <v>6</v>
      </c>
      <c r="P4967" s="28" t="s">
        <v>6</v>
      </c>
      <c r="Q4967" s="28" t="s">
        <v>6</v>
      </c>
      <c r="R4967" s="28" t="s">
        <v>6</v>
      </c>
      <c r="S4967" s="28" t="s">
        <v>6</v>
      </c>
      <c r="T4967" s="25" t="s">
        <v>20148</v>
      </c>
      <c r="U4967" s="25" t="s">
        <v>87</v>
      </c>
      <c r="V4967" s="29"/>
      <c r="W4967" s="20"/>
      <c r="X4967" s="20"/>
      <c r="Y4967" s="20"/>
      <c r="Z4967" s="20"/>
      <c r="AA4967" s="20"/>
      <c r="AB4967" s="20"/>
      <c r="AC4967" s="20"/>
      <c r="AD4967" s="20"/>
      <c r="AE4967" s="20"/>
      <c r="AF4967" s="20"/>
      <c r="AG4967" s="20"/>
      <c r="AH4967" s="20"/>
    </row>
    <row r="4968">
      <c r="A4968" s="34">
        <v>335832.0</v>
      </c>
      <c r="B4968" s="35" t="s">
        <v>20149</v>
      </c>
      <c r="C4968" s="35" t="s">
        <v>20150</v>
      </c>
      <c r="D4968" s="35" t="s">
        <v>1817</v>
      </c>
      <c r="E4968" s="35" t="s">
        <v>43</v>
      </c>
      <c r="F4968" s="34">
        <v>10548.0</v>
      </c>
      <c r="G4968" s="34">
        <v>9.147886E9</v>
      </c>
      <c r="H4968" s="51" t="s">
        <v>20151</v>
      </c>
      <c r="I4968" s="14" t="s">
        <v>754</v>
      </c>
      <c r="J4968" s="15">
        <v>44551.0</v>
      </c>
      <c r="K4968" s="15">
        <v>44551.0</v>
      </c>
      <c r="L4968" s="16">
        <v>1.0</v>
      </c>
      <c r="M4968" s="16" t="s">
        <v>7</v>
      </c>
      <c r="N4968" s="16" t="s">
        <v>153</v>
      </c>
      <c r="O4968" s="16" t="s">
        <v>153</v>
      </c>
      <c r="P4968" s="16" t="s">
        <v>153</v>
      </c>
      <c r="Q4968" s="16" t="s">
        <v>153</v>
      </c>
      <c r="R4968" s="16" t="s">
        <v>153</v>
      </c>
      <c r="S4968" s="16" t="s">
        <v>153</v>
      </c>
      <c r="T4968" s="14" t="s">
        <v>20057</v>
      </c>
      <c r="U4968" s="14" t="s">
        <v>87</v>
      </c>
      <c r="V4968" s="18"/>
      <c r="W4968" s="20"/>
      <c r="X4968" s="20"/>
      <c r="Y4968" s="20"/>
      <c r="Z4968" s="20"/>
      <c r="AA4968" s="20"/>
      <c r="AB4968" s="20"/>
      <c r="AC4968" s="20"/>
      <c r="AD4968" s="20"/>
      <c r="AE4968" s="20"/>
      <c r="AF4968" s="20"/>
      <c r="AG4968" s="20"/>
      <c r="AH4968" s="20"/>
    </row>
    <row r="4969">
      <c r="A4969" s="30">
        <v>335839.0</v>
      </c>
      <c r="B4969" s="31" t="s">
        <v>20152</v>
      </c>
      <c r="C4969" s="31" t="s">
        <v>20153</v>
      </c>
      <c r="D4969" s="31" t="s">
        <v>20154</v>
      </c>
      <c r="E4969" s="31" t="s">
        <v>43</v>
      </c>
      <c r="F4969" s="30">
        <v>11769.0</v>
      </c>
      <c r="G4969" s="30">
        <v>6.3121859E9</v>
      </c>
      <c r="H4969" s="42" t="s">
        <v>20155</v>
      </c>
      <c r="I4969" s="25" t="s">
        <v>754</v>
      </c>
      <c r="J4969" s="26">
        <v>44551.0</v>
      </c>
      <c r="K4969" s="26">
        <v>44551.0</v>
      </c>
      <c r="L4969" s="27">
        <v>1.0</v>
      </c>
      <c r="M4969" s="27" t="s">
        <v>7</v>
      </c>
      <c r="N4969" s="27" t="s">
        <v>7</v>
      </c>
      <c r="O4969" s="47">
        <f>560*30</f>
        <v>16800</v>
      </c>
      <c r="P4969" s="44">
        <f>534*30</f>
        <v>16020</v>
      </c>
      <c r="Q4969" s="28" t="s">
        <v>6</v>
      </c>
      <c r="R4969" s="28" t="s">
        <v>6</v>
      </c>
      <c r="S4969" s="28" t="s">
        <v>17922</v>
      </c>
      <c r="T4969" s="25" t="s">
        <v>20156</v>
      </c>
      <c r="U4969" s="25" t="s">
        <v>87</v>
      </c>
      <c r="V4969" s="29"/>
      <c r="W4969" s="20"/>
      <c r="X4969" s="20"/>
      <c r="Y4969" s="20"/>
      <c r="Z4969" s="20"/>
      <c r="AA4969" s="20"/>
      <c r="AB4969" s="20"/>
      <c r="AC4969" s="20"/>
      <c r="AD4969" s="20"/>
      <c r="AE4969" s="20"/>
      <c r="AF4969" s="20"/>
      <c r="AG4969" s="20"/>
      <c r="AH4969" s="20"/>
    </row>
    <row r="4970">
      <c r="A4970" s="34">
        <v>335843.0</v>
      </c>
      <c r="B4970" s="35" t="s">
        <v>20157</v>
      </c>
      <c r="C4970" s="35" t="s">
        <v>20158</v>
      </c>
      <c r="D4970" s="35" t="s">
        <v>7152</v>
      </c>
      <c r="E4970" s="35" t="s">
        <v>43</v>
      </c>
      <c r="F4970" s="34">
        <v>14092.0</v>
      </c>
      <c r="G4970" s="34">
        <v>7.1629829E9</v>
      </c>
      <c r="H4970" s="51" t="s">
        <v>20159</v>
      </c>
      <c r="I4970" s="14" t="s">
        <v>754</v>
      </c>
      <c r="J4970" s="15">
        <v>44551.0</v>
      </c>
      <c r="K4970" s="48"/>
      <c r="L4970" s="16">
        <v>1.0</v>
      </c>
      <c r="M4970" s="16" t="s">
        <v>7</v>
      </c>
      <c r="N4970" s="48"/>
      <c r="O4970" s="49"/>
      <c r="P4970" s="49"/>
      <c r="Q4970" s="17" t="s">
        <v>6</v>
      </c>
      <c r="R4970" s="17" t="s">
        <v>6</v>
      </c>
      <c r="S4970" s="49"/>
      <c r="T4970" s="14" t="s">
        <v>20140</v>
      </c>
      <c r="U4970" s="14" t="s">
        <v>92</v>
      </c>
      <c r="V4970" s="18"/>
      <c r="W4970" s="20"/>
      <c r="X4970" s="20"/>
      <c r="Y4970" s="20"/>
      <c r="Z4970" s="20"/>
      <c r="AA4970" s="20"/>
      <c r="AB4970" s="20"/>
      <c r="AC4970" s="20"/>
      <c r="AD4970" s="20"/>
      <c r="AE4970" s="20"/>
      <c r="AF4970" s="20"/>
      <c r="AG4970" s="20"/>
      <c r="AH4970" s="20"/>
    </row>
    <row r="4971">
      <c r="A4971" s="30">
        <v>335849.0</v>
      </c>
      <c r="B4971" s="31" t="s">
        <v>4197</v>
      </c>
      <c r="C4971" s="31" t="s">
        <v>20160</v>
      </c>
      <c r="D4971" s="31" t="s">
        <v>19134</v>
      </c>
      <c r="E4971" s="31" t="s">
        <v>43</v>
      </c>
      <c r="F4971" s="30">
        <v>10465.0</v>
      </c>
      <c r="G4971" s="30">
        <v>3.4732918E9</v>
      </c>
      <c r="H4971" s="42" t="s">
        <v>20161</v>
      </c>
      <c r="I4971" s="25" t="s">
        <v>754</v>
      </c>
      <c r="J4971" s="26">
        <v>44551.0</v>
      </c>
      <c r="K4971" s="89">
        <v>44627.0</v>
      </c>
      <c r="L4971" s="27">
        <v>2.0</v>
      </c>
      <c r="M4971" s="27" t="s">
        <v>7</v>
      </c>
      <c r="N4971" s="27" t="s">
        <v>7</v>
      </c>
      <c r="O4971" s="44">
        <f>450*30</f>
        <v>13500</v>
      </c>
      <c r="P4971" s="28" t="s">
        <v>6</v>
      </c>
      <c r="Q4971" s="28" t="s">
        <v>6</v>
      </c>
      <c r="R4971" s="28" t="s">
        <v>6</v>
      </c>
      <c r="S4971" s="28" t="s">
        <v>6</v>
      </c>
      <c r="T4971" s="25" t="s">
        <v>20162</v>
      </c>
      <c r="U4971" s="25" t="s">
        <v>87</v>
      </c>
      <c r="V4971" s="29"/>
      <c r="W4971" s="20"/>
      <c r="X4971" s="20"/>
      <c r="Y4971" s="20"/>
      <c r="Z4971" s="20"/>
      <c r="AA4971" s="20"/>
      <c r="AB4971" s="20"/>
      <c r="AC4971" s="20"/>
      <c r="AD4971" s="20"/>
      <c r="AE4971" s="20"/>
      <c r="AF4971" s="20"/>
      <c r="AG4971" s="20"/>
      <c r="AH4971" s="20"/>
    </row>
    <row r="4972">
      <c r="A4972" s="34">
        <v>335853.0</v>
      </c>
      <c r="B4972" s="35" t="s">
        <v>20163</v>
      </c>
      <c r="C4972" s="35" t="s">
        <v>20164</v>
      </c>
      <c r="D4972" s="35" t="s">
        <v>19531</v>
      </c>
      <c r="E4972" s="35" t="s">
        <v>43</v>
      </c>
      <c r="F4972" s="34">
        <v>11777.0</v>
      </c>
      <c r="G4972" s="34">
        <v>6.31473132E9</v>
      </c>
      <c r="H4972" s="51" t="s">
        <v>20165</v>
      </c>
      <c r="I4972" s="14" t="s">
        <v>754</v>
      </c>
      <c r="J4972" s="15">
        <v>44551.0</v>
      </c>
      <c r="K4972" s="15">
        <v>44551.0</v>
      </c>
      <c r="L4972" s="16">
        <v>1.0</v>
      </c>
      <c r="M4972" s="16" t="s">
        <v>7</v>
      </c>
      <c r="N4972" s="16" t="s">
        <v>6</v>
      </c>
      <c r="O4972" s="16" t="s">
        <v>6</v>
      </c>
      <c r="P4972" s="16" t="s">
        <v>6</v>
      </c>
      <c r="Q4972" s="16" t="s">
        <v>6</v>
      </c>
      <c r="R4972" s="16" t="s">
        <v>6</v>
      </c>
      <c r="S4972" s="16" t="s">
        <v>6</v>
      </c>
      <c r="T4972" s="14" t="s">
        <v>20166</v>
      </c>
      <c r="U4972" s="14" t="s">
        <v>87</v>
      </c>
      <c r="V4972" s="18"/>
      <c r="W4972" s="20"/>
      <c r="X4972" s="20"/>
      <c r="Y4972" s="20"/>
      <c r="Z4972" s="20"/>
      <c r="AA4972" s="20"/>
      <c r="AB4972" s="20"/>
      <c r="AC4972" s="20"/>
      <c r="AD4972" s="20"/>
      <c r="AE4972" s="20"/>
      <c r="AF4972" s="20"/>
      <c r="AG4972" s="20"/>
      <c r="AH4972" s="20"/>
    </row>
    <row r="4973">
      <c r="A4973" s="30">
        <v>335854.0</v>
      </c>
      <c r="B4973" s="31" t="s">
        <v>20167</v>
      </c>
      <c r="C4973" s="31" t="s">
        <v>20168</v>
      </c>
      <c r="D4973" s="31" t="s">
        <v>20169</v>
      </c>
      <c r="E4973" s="31" t="s">
        <v>43</v>
      </c>
      <c r="F4973" s="30">
        <v>14127.0</v>
      </c>
      <c r="G4973" s="30">
        <v>7.166625001E9</v>
      </c>
      <c r="H4973" s="42" t="s">
        <v>20170</v>
      </c>
      <c r="I4973" s="25" t="s">
        <v>754</v>
      </c>
      <c r="J4973" s="26">
        <v>44551.0</v>
      </c>
      <c r="K4973" s="89">
        <v>44617.0</v>
      </c>
      <c r="L4973" s="27">
        <v>1.0</v>
      </c>
      <c r="M4973" s="27" t="s">
        <v>7</v>
      </c>
      <c r="N4973" s="27" t="s">
        <v>7</v>
      </c>
      <c r="O4973" s="44">
        <f>419*30</f>
        <v>12570</v>
      </c>
      <c r="P4973" s="44">
        <f>401*30</f>
        <v>12030</v>
      </c>
      <c r="Q4973" s="28">
        <f>165*30</f>
        <v>4950</v>
      </c>
      <c r="R4973" s="28" t="s">
        <v>20171</v>
      </c>
      <c r="S4973" s="28" t="s">
        <v>20172</v>
      </c>
      <c r="T4973" s="202" t="s">
        <v>20173</v>
      </c>
      <c r="U4973" s="25" t="s">
        <v>87</v>
      </c>
      <c r="V4973" s="29"/>
      <c r="W4973" s="20"/>
      <c r="X4973" s="20"/>
      <c r="Y4973" s="20"/>
      <c r="Z4973" s="20"/>
      <c r="AA4973" s="20"/>
      <c r="AB4973" s="20"/>
      <c r="AC4973" s="20"/>
      <c r="AD4973" s="20"/>
      <c r="AE4973" s="20"/>
      <c r="AF4973" s="20"/>
      <c r="AG4973" s="20"/>
      <c r="AH4973" s="20"/>
    </row>
    <row r="4974">
      <c r="A4974" s="34">
        <v>335858.0</v>
      </c>
      <c r="B4974" s="35" t="s">
        <v>20174</v>
      </c>
      <c r="C4974" s="35" t="s">
        <v>20175</v>
      </c>
      <c r="D4974" s="35" t="s">
        <v>20176</v>
      </c>
      <c r="E4974" s="35" t="s">
        <v>43</v>
      </c>
      <c r="F4974" s="34">
        <v>12561.0</v>
      </c>
      <c r="G4974" s="34">
        <v>8.45256591E9</v>
      </c>
      <c r="H4974" s="51" t="s">
        <v>20177</v>
      </c>
      <c r="I4974" s="14" t="s">
        <v>754</v>
      </c>
      <c r="J4974" s="15">
        <v>44551.0</v>
      </c>
      <c r="K4974" s="105">
        <v>44616.0</v>
      </c>
      <c r="L4974" s="16">
        <v>2.0</v>
      </c>
      <c r="M4974" s="16" t="s">
        <v>7</v>
      </c>
      <c r="N4974" s="16" t="s">
        <v>7</v>
      </c>
      <c r="O4974" s="49">
        <f>503*30</f>
        <v>15090</v>
      </c>
      <c r="P4974" s="17" t="s">
        <v>6</v>
      </c>
      <c r="Q4974" s="17" t="s">
        <v>20178</v>
      </c>
      <c r="R4974" s="17" t="s">
        <v>20179</v>
      </c>
      <c r="S4974" s="17" t="s">
        <v>20180</v>
      </c>
      <c r="T4974" s="139" t="s">
        <v>20181</v>
      </c>
      <c r="U4974" s="14" t="s">
        <v>87</v>
      </c>
      <c r="V4974" s="18"/>
      <c r="W4974" s="20"/>
      <c r="X4974" s="20"/>
      <c r="Y4974" s="20"/>
      <c r="Z4974" s="20"/>
      <c r="AA4974" s="20"/>
      <c r="AB4974" s="20"/>
      <c r="AC4974" s="20"/>
      <c r="AD4974" s="20"/>
      <c r="AE4974" s="20"/>
      <c r="AF4974" s="20"/>
      <c r="AG4974" s="20"/>
      <c r="AH4974" s="20"/>
    </row>
    <row r="4975">
      <c r="A4975" s="30">
        <v>335859.0</v>
      </c>
      <c r="B4975" s="31" t="s">
        <v>20182</v>
      </c>
      <c r="C4975" s="31" t="s">
        <v>20183</v>
      </c>
      <c r="D4975" s="31" t="s">
        <v>20184</v>
      </c>
      <c r="E4975" s="31" t="s">
        <v>43</v>
      </c>
      <c r="F4975" s="30">
        <v>13760.0</v>
      </c>
      <c r="G4975" s="30">
        <v>6.077573102E9</v>
      </c>
      <c r="H4975" s="42" t="s">
        <v>20185</v>
      </c>
      <c r="I4975" s="25" t="s">
        <v>754</v>
      </c>
      <c r="J4975" s="26">
        <v>44551.0</v>
      </c>
      <c r="K4975" s="89">
        <v>44627.0</v>
      </c>
      <c r="L4975" s="27">
        <v>1.0</v>
      </c>
      <c r="M4975" s="27" t="s">
        <v>7</v>
      </c>
      <c r="N4975" s="27" t="s">
        <v>7</v>
      </c>
      <c r="O4975" s="44">
        <f>494*30</f>
        <v>14820</v>
      </c>
      <c r="P4975" s="44">
        <f>474*30</f>
        <v>14220</v>
      </c>
      <c r="Q4975" s="28" t="s">
        <v>19703</v>
      </c>
      <c r="R4975" s="28" t="s">
        <v>19704</v>
      </c>
      <c r="S4975" s="28" t="s">
        <v>20172</v>
      </c>
      <c r="T4975" s="25" t="s">
        <v>20186</v>
      </c>
      <c r="U4975" s="25" t="s">
        <v>87</v>
      </c>
      <c r="V4975" s="29"/>
      <c r="W4975" s="20"/>
      <c r="X4975" s="20"/>
      <c r="Y4975" s="20"/>
      <c r="Z4975" s="20"/>
      <c r="AA4975" s="20"/>
      <c r="AB4975" s="20"/>
      <c r="AC4975" s="20"/>
      <c r="AD4975" s="20"/>
      <c r="AE4975" s="20"/>
      <c r="AF4975" s="20"/>
      <c r="AG4975" s="20"/>
      <c r="AH4975" s="20"/>
    </row>
    <row r="4976">
      <c r="A4976" s="34">
        <v>335876.0</v>
      </c>
      <c r="B4976" s="35" t="s">
        <v>20187</v>
      </c>
      <c r="C4976" s="35" t="s">
        <v>20188</v>
      </c>
      <c r="D4976" s="35" t="s">
        <v>20189</v>
      </c>
      <c r="E4976" s="35" t="s">
        <v>43</v>
      </c>
      <c r="F4976" s="34">
        <v>13753.0</v>
      </c>
      <c r="G4976" s="34">
        <v>6.074644444E9</v>
      </c>
      <c r="H4976" s="51" t="s">
        <v>20190</v>
      </c>
      <c r="I4976" s="14" t="s">
        <v>754</v>
      </c>
      <c r="J4976" s="15">
        <v>44551.0</v>
      </c>
      <c r="K4976" s="105">
        <v>44627.0</v>
      </c>
      <c r="L4976" s="16">
        <v>2.0</v>
      </c>
      <c r="M4976" s="16" t="s">
        <v>7</v>
      </c>
      <c r="N4976" s="16" t="s">
        <v>7</v>
      </c>
      <c r="O4976" s="49">
        <f>474.91*30</f>
        <v>14247.3</v>
      </c>
      <c r="P4976" s="17" t="s">
        <v>20191</v>
      </c>
      <c r="Q4976" s="17" t="s">
        <v>6</v>
      </c>
      <c r="R4976" s="17" t="s">
        <v>6</v>
      </c>
      <c r="S4976" s="17" t="s">
        <v>20172</v>
      </c>
      <c r="T4976" s="14" t="s">
        <v>20192</v>
      </c>
      <c r="U4976" s="14" t="s">
        <v>87</v>
      </c>
      <c r="V4976" s="18"/>
      <c r="W4976" s="20"/>
      <c r="X4976" s="20"/>
      <c r="Y4976" s="20"/>
      <c r="Z4976" s="20"/>
      <c r="AA4976" s="20"/>
      <c r="AB4976" s="20"/>
      <c r="AC4976" s="20"/>
      <c r="AD4976" s="20"/>
      <c r="AE4976" s="20"/>
      <c r="AF4976" s="20"/>
      <c r="AG4976" s="20"/>
      <c r="AH4976" s="20"/>
    </row>
    <row r="4977">
      <c r="A4977" s="31" t="s">
        <v>20193</v>
      </c>
      <c r="B4977" s="31" t="s">
        <v>20194</v>
      </c>
      <c r="C4977" s="31" t="s">
        <v>20195</v>
      </c>
      <c r="D4977" s="31" t="s">
        <v>19192</v>
      </c>
      <c r="E4977" s="31" t="s">
        <v>43</v>
      </c>
      <c r="F4977" s="30">
        <v>10701.0</v>
      </c>
      <c r="G4977" s="30">
        <v>9.1429463E9</v>
      </c>
      <c r="H4977" s="42" t="s">
        <v>20196</v>
      </c>
      <c r="I4977" s="25" t="s">
        <v>754</v>
      </c>
      <c r="J4977" s="26">
        <v>44551.0</v>
      </c>
      <c r="K4977" s="89">
        <v>44627.0</v>
      </c>
      <c r="L4977" s="27">
        <v>3.0</v>
      </c>
      <c r="M4977" s="27" t="s">
        <v>7</v>
      </c>
      <c r="N4977" s="28" t="s">
        <v>6</v>
      </c>
      <c r="O4977" s="28" t="s">
        <v>6</v>
      </c>
      <c r="P4977" s="28" t="s">
        <v>6</v>
      </c>
      <c r="Q4977" s="28" t="s">
        <v>6</v>
      </c>
      <c r="R4977" s="28" t="s">
        <v>6</v>
      </c>
      <c r="S4977" s="28" t="s">
        <v>6</v>
      </c>
      <c r="T4977" s="25" t="s">
        <v>20197</v>
      </c>
      <c r="U4977" s="25" t="s">
        <v>87</v>
      </c>
      <c r="V4977" s="29"/>
      <c r="W4977" s="20"/>
      <c r="X4977" s="20"/>
      <c r="Y4977" s="20"/>
      <c r="Z4977" s="20"/>
      <c r="AA4977" s="20"/>
      <c r="AB4977" s="20"/>
      <c r="AC4977" s="20"/>
      <c r="AD4977" s="20"/>
      <c r="AE4977" s="20"/>
      <c r="AF4977" s="20"/>
      <c r="AG4977" s="20"/>
      <c r="AH4977" s="20"/>
    </row>
    <row r="4978">
      <c r="A4978" s="34">
        <v>365045.0</v>
      </c>
      <c r="B4978" s="35" t="s">
        <v>20198</v>
      </c>
      <c r="C4978" s="35" t="s">
        <v>20199</v>
      </c>
      <c r="D4978" s="35" t="s">
        <v>20200</v>
      </c>
      <c r="E4978" s="35" t="s">
        <v>44</v>
      </c>
      <c r="F4978" s="34">
        <v>45211.0</v>
      </c>
      <c r="G4978" s="34">
        <v>5.13574455E9</v>
      </c>
      <c r="H4978" s="51" t="s">
        <v>20201</v>
      </c>
      <c r="I4978" s="14" t="s">
        <v>754</v>
      </c>
      <c r="J4978" s="15">
        <v>44524.0</v>
      </c>
      <c r="K4978" s="15">
        <v>44524.0</v>
      </c>
      <c r="L4978" s="16">
        <v>2.0</v>
      </c>
      <c r="M4978" s="16" t="s">
        <v>7</v>
      </c>
      <c r="N4978" s="16" t="s">
        <v>7</v>
      </c>
      <c r="O4978" s="54">
        <v>12270.0</v>
      </c>
      <c r="P4978" s="54">
        <v>11550.0</v>
      </c>
      <c r="Q4978" s="54" t="s">
        <v>6</v>
      </c>
      <c r="R4978" s="54" t="s">
        <v>6</v>
      </c>
      <c r="S4978" s="17" t="s">
        <v>20202</v>
      </c>
      <c r="T4978" s="37" t="s">
        <v>20203</v>
      </c>
      <c r="U4978" s="14" t="s">
        <v>87</v>
      </c>
      <c r="V4978" s="18"/>
      <c r="W4978" s="20"/>
      <c r="X4978" s="20"/>
      <c r="Y4978" s="20"/>
      <c r="Z4978" s="20"/>
      <c r="AA4978" s="20"/>
      <c r="AB4978" s="20"/>
      <c r="AC4978" s="20"/>
      <c r="AD4978" s="20"/>
      <c r="AE4978" s="20"/>
      <c r="AF4978" s="20"/>
      <c r="AG4978" s="20"/>
      <c r="AH4978" s="20"/>
    </row>
    <row r="4979">
      <c r="A4979" s="30">
        <v>365047.0</v>
      </c>
      <c r="B4979" s="31" t="s">
        <v>20204</v>
      </c>
      <c r="C4979" s="31" t="s">
        <v>20205</v>
      </c>
      <c r="D4979" s="31" t="s">
        <v>5474</v>
      </c>
      <c r="E4979" s="31" t="s">
        <v>44</v>
      </c>
      <c r="F4979" s="30">
        <v>43212.0</v>
      </c>
      <c r="G4979" s="30">
        <v>6.144869511E9</v>
      </c>
      <c r="H4979" s="42" t="s">
        <v>20206</v>
      </c>
      <c r="I4979" s="25" t="s">
        <v>754</v>
      </c>
      <c r="J4979" s="26">
        <v>44524.0</v>
      </c>
      <c r="K4979" s="26">
        <v>44600.0</v>
      </c>
      <c r="L4979" s="27">
        <v>3.0</v>
      </c>
      <c r="M4979" s="27" t="s">
        <v>7</v>
      </c>
      <c r="N4979" s="27" t="s">
        <v>7</v>
      </c>
      <c r="O4979" s="28" t="s">
        <v>6</v>
      </c>
      <c r="P4979" s="28" t="s">
        <v>6</v>
      </c>
      <c r="Q4979" s="28" t="s">
        <v>6</v>
      </c>
      <c r="R4979" s="28" t="s">
        <v>6</v>
      </c>
      <c r="S4979" s="28" t="s">
        <v>6</v>
      </c>
      <c r="T4979" s="32" t="s">
        <v>20207</v>
      </c>
      <c r="U4979" s="25" t="s">
        <v>87</v>
      </c>
      <c r="V4979" s="29"/>
      <c r="W4979" s="20"/>
      <c r="X4979" s="20"/>
      <c r="Y4979" s="20"/>
      <c r="Z4979" s="20"/>
      <c r="AA4979" s="20"/>
      <c r="AB4979" s="20"/>
      <c r="AC4979" s="20"/>
      <c r="AD4979" s="20"/>
      <c r="AE4979" s="20"/>
      <c r="AF4979" s="20"/>
      <c r="AG4979" s="20"/>
      <c r="AH4979" s="20"/>
    </row>
    <row r="4980">
      <c r="A4980" s="34">
        <v>365051.0</v>
      </c>
      <c r="B4980" s="35" t="s">
        <v>20208</v>
      </c>
      <c r="C4980" s="35" t="s">
        <v>20209</v>
      </c>
      <c r="D4980" s="35" t="s">
        <v>3319</v>
      </c>
      <c r="E4980" s="35" t="s">
        <v>44</v>
      </c>
      <c r="F4980" s="34">
        <v>44313.0</v>
      </c>
      <c r="G4980" s="34">
        <v>3.30867215E9</v>
      </c>
      <c r="H4980" s="51" t="s">
        <v>20210</v>
      </c>
      <c r="I4980" s="14" t="s">
        <v>754</v>
      </c>
      <c r="J4980" s="15">
        <v>44524.0</v>
      </c>
      <c r="K4980" s="15">
        <v>44524.0</v>
      </c>
      <c r="L4980" s="16">
        <v>2.0</v>
      </c>
      <c r="M4980" s="16" t="s">
        <v>7</v>
      </c>
      <c r="N4980" s="16" t="s">
        <v>7</v>
      </c>
      <c r="O4980" s="17">
        <v>10590.0</v>
      </c>
      <c r="P4980" s="17">
        <v>8970.0</v>
      </c>
      <c r="Q4980" s="17" t="s">
        <v>153</v>
      </c>
      <c r="R4980" s="17" t="s">
        <v>153</v>
      </c>
      <c r="S4980" s="17" t="s">
        <v>20202</v>
      </c>
      <c r="T4980" s="37" t="s">
        <v>20211</v>
      </c>
      <c r="U4980" s="14" t="s">
        <v>87</v>
      </c>
      <c r="V4980" s="18"/>
      <c r="W4980" s="20"/>
      <c r="X4980" s="20"/>
      <c r="Y4980" s="20"/>
      <c r="Z4980" s="20"/>
      <c r="AA4980" s="20"/>
      <c r="AB4980" s="20"/>
      <c r="AC4980" s="20"/>
      <c r="AD4980" s="20"/>
      <c r="AE4980" s="20"/>
      <c r="AF4980" s="20"/>
      <c r="AG4980" s="20"/>
      <c r="AH4980" s="20"/>
    </row>
    <row r="4981">
      <c r="A4981" s="30">
        <v>365065.0</v>
      </c>
      <c r="B4981" s="31" t="s">
        <v>20212</v>
      </c>
      <c r="C4981" s="31" t="s">
        <v>20213</v>
      </c>
      <c r="D4981" s="31" t="s">
        <v>20200</v>
      </c>
      <c r="E4981" s="31" t="s">
        <v>44</v>
      </c>
      <c r="F4981" s="30">
        <v>45211.0</v>
      </c>
      <c r="G4981" s="30">
        <v>5.1366258E9</v>
      </c>
      <c r="H4981" s="42" t="s">
        <v>20214</v>
      </c>
      <c r="I4981" s="25" t="s">
        <v>754</v>
      </c>
      <c r="J4981" s="26">
        <v>44524.0</v>
      </c>
      <c r="K4981" s="89">
        <v>44628.0</v>
      </c>
      <c r="L4981" s="27">
        <v>2.0</v>
      </c>
      <c r="M4981" s="27" t="s">
        <v>7</v>
      </c>
      <c r="N4981" s="27" t="s">
        <v>7</v>
      </c>
      <c r="O4981" s="44">
        <f>300*30</f>
        <v>9000</v>
      </c>
      <c r="P4981" s="44">
        <f>265*30</f>
        <v>7950</v>
      </c>
      <c r="Q4981" s="28" t="s">
        <v>6</v>
      </c>
      <c r="R4981" s="28" t="s">
        <v>6</v>
      </c>
      <c r="S4981" s="28" t="s">
        <v>20172</v>
      </c>
      <c r="T4981" s="204" t="s">
        <v>20215</v>
      </c>
      <c r="U4981" s="25" t="s">
        <v>87</v>
      </c>
      <c r="V4981" s="29"/>
      <c r="W4981" s="20"/>
      <c r="X4981" s="20"/>
      <c r="Y4981" s="20"/>
      <c r="Z4981" s="20"/>
      <c r="AA4981" s="20"/>
      <c r="AB4981" s="20"/>
      <c r="AC4981" s="20"/>
      <c r="AD4981" s="20"/>
      <c r="AE4981" s="20"/>
      <c r="AF4981" s="20"/>
      <c r="AG4981" s="20"/>
      <c r="AH4981" s="20"/>
    </row>
    <row r="4982">
      <c r="A4982" s="34">
        <v>365072.0</v>
      </c>
      <c r="B4982" s="35" t="s">
        <v>20216</v>
      </c>
      <c r="C4982" s="35" t="s">
        <v>20217</v>
      </c>
      <c r="D4982" s="35" t="s">
        <v>2981</v>
      </c>
      <c r="E4982" s="35" t="s">
        <v>44</v>
      </c>
      <c r="F4982" s="34">
        <v>44202.0</v>
      </c>
      <c r="G4982" s="34">
        <v>3.305626171E9</v>
      </c>
      <c r="H4982" s="51" t="s">
        <v>20218</v>
      </c>
      <c r="I4982" s="14" t="s">
        <v>754</v>
      </c>
      <c r="J4982" s="15">
        <v>44524.0</v>
      </c>
      <c r="K4982" s="105">
        <v>44623.0</v>
      </c>
      <c r="L4982" s="16">
        <v>3.0</v>
      </c>
      <c r="M4982" s="16" t="s">
        <v>7</v>
      </c>
      <c r="N4982" s="48"/>
      <c r="O4982" s="49"/>
      <c r="P4982" s="49"/>
      <c r="Q4982" s="17" t="s">
        <v>20219</v>
      </c>
      <c r="R4982" s="17" t="s">
        <v>20220</v>
      </c>
      <c r="S4982" s="49"/>
      <c r="T4982" s="205" t="s">
        <v>20221</v>
      </c>
      <c r="U4982" s="14" t="s">
        <v>92</v>
      </c>
      <c r="V4982" s="18"/>
      <c r="W4982" s="20"/>
      <c r="X4982" s="20"/>
      <c r="Y4982" s="20"/>
      <c r="Z4982" s="20"/>
      <c r="AA4982" s="20"/>
      <c r="AB4982" s="20"/>
      <c r="AC4982" s="20"/>
      <c r="AD4982" s="20"/>
      <c r="AE4982" s="20"/>
      <c r="AF4982" s="20"/>
      <c r="AG4982" s="20"/>
      <c r="AH4982" s="20"/>
    </row>
    <row r="4983">
      <c r="A4983" s="30">
        <v>365155.0</v>
      </c>
      <c r="B4983" s="31" t="s">
        <v>20222</v>
      </c>
      <c r="C4983" s="31" t="s">
        <v>20223</v>
      </c>
      <c r="D4983" s="31" t="s">
        <v>8751</v>
      </c>
      <c r="E4983" s="31" t="s">
        <v>44</v>
      </c>
      <c r="F4983" s="30">
        <v>44011.0</v>
      </c>
      <c r="G4983" s="30">
        <v>4.409376201E9</v>
      </c>
      <c r="H4983" s="42" t="s">
        <v>20224</v>
      </c>
      <c r="I4983" s="25" t="s">
        <v>754</v>
      </c>
      <c r="J4983" s="26">
        <v>44524.0</v>
      </c>
      <c r="K4983" s="26">
        <v>44526.0</v>
      </c>
      <c r="L4983" s="27">
        <v>2.0</v>
      </c>
      <c r="M4983" s="27" t="s">
        <v>4</v>
      </c>
      <c r="N4983" s="27" t="s">
        <v>6</v>
      </c>
      <c r="O4983" s="27" t="s">
        <v>6</v>
      </c>
      <c r="P4983" s="27" t="s">
        <v>6</v>
      </c>
      <c r="Q4983" s="27" t="s">
        <v>6</v>
      </c>
      <c r="R4983" s="27" t="s">
        <v>6</v>
      </c>
      <c r="S4983" s="27" t="s">
        <v>6</v>
      </c>
      <c r="T4983" s="32" t="s">
        <v>1754</v>
      </c>
      <c r="U4983" s="25" t="s">
        <v>87</v>
      </c>
      <c r="V4983" s="29"/>
      <c r="W4983" s="20"/>
      <c r="X4983" s="20"/>
      <c r="Y4983" s="20"/>
      <c r="Z4983" s="20"/>
      <c r="AA4983" s="20"/>
      <c r="AB4983" s="20"/>
      <c r="AC4983" s="20"/>
      <c r="AD4983" s="20"/>
      <c r="AE4983" s="20"/>
      <c r="AF4983" s="20"/>
      <c r="AG4983" s="20"/>
      <c r="AH4983" s="20"/>
    </row>
    <row r="4984">
      <c r="A4984" s="34">
        <v>365162.0</v>
      </c>
      <c r="B4984" s="35" t="s">
        <v>20225</v>
      </c>
      <c r="C4984" s="35" t="s">
        <v>20226</v>
      </c>
      <c r="D4984" s="35" t="s">
        <v>20227</v>
      </c>
      <c r="E4984" s="35" t="s">
        <v>44</v>
      </c>
      <c r="F4984" s="34">
        <v>44035.0</v>
      </c>
      <c r="G4984" s="34">
        <v>4.402849E9</v>
      </c>
      <c r="H4984" s="51" t="s">
        <v>20228</v>
      </c>
      <c r="I4984" s="14" t="s">
        <v>754</v>
      </c>
      <c r="J4984" s="15">
        <v>44524.0</v>
      </c>
      <c r="K4984" s="15">
        <v>44600.0</v>
      </c>
      <c r="L4984" s="16">
        <v>4.0</v>
      </c>
      <c r="M4984" s="16" t="s">
        <v>7</v>
      </c>
      <c r="N4984" s="16" t="s">
        <v>7</v>
      </c>
      <c r="O4984" s="49">
        <f>335*30</f>
        <v>10050</v>
      </c>
      <c r="P4984" s="49">
        <f>315*30</f>
        <v>9450</v>
      </c>
      <c r="Q4984" s="17" t="s">
        <v>153</v>
      </c>
      <c r="R4984" s="17" t="s">
        <v>153</v>
      </c>
      <c r="S4984" s="17" t="s">
        <v>8433</v>
      </c>
      <c r="T4984" s="185" t="s">
        <v>20229</v>
      </c>
      <c r="U4984" s="14" t="s">
        <v>87</v>
      </c>
      <c r="V4984" s="18"/>
      <c r="W4984" s="20"/>
      <c r="X4984" s="20"/>
      <c r="Y4984" s="20"/>
      <c r="Z4984" s="20"/>
      <c r="AA4984" s="20"/>
      <c r="AB4984" s="20"/>
      <c r="AC4984" s="20"/>
      <c r="AD4984" s="20"/>
      <c r="AE4984" s="20"/>
      <c r="AF4984" s="20"/>
      <c r="AG4984" s="20"/>
      <c r="AH4984" s="20"/>
    </row>
    <row r="4985">
      <c r="A4985" s="30">
        <v>365181.0</v>
      </c>
      <c r="B4985" s="31" t="s">
        <v>20230</v>
      </c>
      <c r="C4985" s="31" t="s">
        <v>20231</v>
      </c>
      <c r="D4985" s="31" t="s">
        <v>318</v>
      </c>
      <c r="E4985" s="31" t="s">
        <v>44</v>
      </c>
      <c r="F4985" s="30">
        <v>43302.0</v>
      </c>
      <c r="G4985" s="30">
        <v>7.403879545E9</v>
      </c>
      <c r="H4985" s="206" t="s">
        <v>20232</v>
      </c>
      <c r="I4985" s="25" t="s">
        <v>754</v>
      </c>
      <c r="J4985" s="26">
        <v>44524.0</v>
      </c>
      <c r="K4985" s="26">
        <v>44600.0</v>
      </c>
      <c r="L4985" s="27">
        <v>2.0</v>
      </c>
      <c r="M4985" s="27" t="s">
        <v>7</v>
      </c>
      <c r="N4985" s="27" t="s">
        <v>7</v>
      </c>
      <c r="O4985" s="44">
        <f>355*30</f>
        <v>10650</v>
      </c>
      <c r="P4985" s="44">
        <f>255*30</f>
        <v>7650</v>
      </c>
      <c r="Q4985" s="39" t="s">
        <v>6</v>
      </c>
      <c r="R4985" s="39" t="s">
        <v>6</v>
      </c>
      <c r="S4985" s="28" t="s">
        <v>8433</v>
      </c>
      <c r="T4985" s="32" t="s">
        <v>20233</v>
      </c>
      <c r="U4985" s="25" t="s">
        <v>87</v>
      </c>
      <c r="V4985" s="29"/>
      <c r="W4985" s="20"/>
      <c r="X4985" s="20"/>
      <c r="Y4985" s="20"/>
      <c r="Z4985" s="20"/>
      <c r="AA4985" s="20"/>
      <c r="AB4985" s="20"/>
      <c r="AC4985" s="20"/>
      <c r="AD4985" s="20"/>
      <c r="AE4985" s="20"/>
      <c r="AF4985" s="20"/>
      <c r="AG4985" s="20"/>
      <c r="AH4985" s="20"/>
    </row>
    <row r="4986">
      <c r="A4986" s="34">
        <v>365186.0</v>
      </c>
      <c r="B4986" s="35" t="s">
        <v>20234</v>
      </c>
      <c r="C4986" s="35" t="s">
        <v>20235</v>
      </c>
      <c r="D4986" s="35" t="s">
        <v>20200</v>
      </c>
      <c r="E4986" s="35" t="s">
        <v>44</v>
      </c>
      <c r="F4986" s="34">
        <v>45243.0</v>
      </c>
      <c r="G4986" s="34">
        <v>5.135614111E9</v>
      </c>
      <c r="H4986" s="51" t="s">
        <v>20236</v>
      </c>
      <c r="I4986" s="14" t="s">
        <v>754</v>
      </c>
      <c r="J4986" s="15">
        <v>44524.0</v>
      </c>
      <c r="K4986" s="15">
        <v>44600.0</v>
      </c>
      <c r="L4986" s="16">
        <v>3.0</v>
      </c>
      <c r="M4986" s="16" t="s">
        <v>7</v>
      </c>
      <c r="N4986" s="16" t="s">
        <v>7</v>
      </c>
      <c r="O4986" s="49">
        <f>295*30</f>
        <v>8850</v>
      </c>
      <c r="P4986" s="49">
        <f>258*30</f>
        <v>7740</v>
      </c>
      <c r="Q4986" s="36" t="s">
        <v>6</v>
      </c>
      <c r="R4986" s="36" t="s">
        <v>6</v>
      </c>
      <c r="S4986" s="17" t="s">
        <v>20237</v>
      </c>
      <c r="T4986" s="37" t="s">
        <v>20238</v>
      </c>
      <c r="U4986" s="14" t="s">
        <v>87</v>
      </c>
      <c r="V4986" s="18"/>
      <c r="W4986" s="20"/>
      <c r="X4986" s="20"/>
      <c r="Y4986" s="20"/>
      <c r="Z4986" s="20"/>
      <c r="AA4986" s="20"/>
      <c r="AB4986" s="20"/>
      <c r="AC4986" s="20"/>
      <c r="AD4986" s="20"/>
      <c r="AE4986" s="20"/>
      <c r="AF4986" s="20"/>
      <c r="AG4986" s="20"/>
      <c r="AH4986" s="20"/>
    </row>
    <row r="4987">
      <c r="A4987" s="30">
        <v>365187.0</v>
      </c>
      <c r="B4987" s="31" t="s">
        <v>20239</v>
      </c>
      <c r="C4987" s="31" t="s">
        <v>20240</v>
      </c>
      <c r="D4987" s="31" t="s">
        <v>20241</v>
      </c>
      <c r="E4987" s="31" t="s">
        <v>44</v>
      </c>
      <c r="F4987" s="30">
        <v>45385.0</v>
      </c>
      <c r="G4987" s="30">
        <v>9.373762121E9</v>
      </c>
      <c r="H4987" s="42" t="s">
        <v>20242</v>
      </c>
      <c r="I4987" s="25" t="s">
        <v>754</v>
      </c>
      <c r="J4987" s="26">
        <v>44524.0</v>
      </c>
      <c r="K4987" s="89">
        <v>44623.0</v>
      </c>
      <c r="L4987" s="27">
        <v>2.0</v>
      </c>
      <c r="M4987" s="27" t="s">
        <v>7</v>
      </c>
      <c r="N4987" s="27" t="s">
        <v>7</v>
      </c>
      <c r="O4987" s="44">
        <f>239*30</f>
        <v>7170</v>
      </c>
      <c r="P4987" s="44">
        <f>234*30</f>
        <v>7020</v>
      </c>
      <c r="Q4987" s="39" t="s">
        <v>6</v>
      </c>
      <c r="R4987" s="39" t="s">
        <v>6</v>
      </c>
      <c r="S4987" s="28" t="s">
        <v>8433</v>
      </c>
      <c r="T4987" s="204" t="s">
        <v>20243</v>
      </c>
      <c r="U4987" s="25" t="s">
        <v>87</v>
      </c>
      <c r="V4987" s="29"/>
      <c r="W4987" s="20"/>
      <c r="X4987" s="20"/>
      <c r="Y4987" s="20"/>
      <c r="Z4987" s="20"/>
      <c r="AA4987" s="20"/>
      <c r="AB4987" s="20"/>
      <c r="AC4987" s="20"/>
      <c r="AD4987" s="20"/>
      <c r="AE4987" s="20"/>
      <c r="AF4987" s="20"/>
      <c r="AG4987" s="20"/>
      <c r="AH4987" s="20"/>
    </row>
    <row r="4988">
      <c r="A4988" s="34">
        <v>365192.0</v>
      </c>
      <c r="B4988" s="35" t="s">
        <v>20244</v>
      </c>
      <c r="C4988" s="35" t="s">
        <v>20245</v>
      </c>
      <c r="D4988" s="35" t="s">
        <v>20246</v>
      </c>
      <c r="E4988" s="35" t="s">
        <v>44</v>
      </c>
      <c r="F4988" s="34">
        <v>44130.0</v>
      </c>
      <c r="G4988" s="34">
        <v>4.4088859E9</v>
      </c>
      <c r="H4988" s="51" t="s">
        <v>20247</v>
      </c>
      <c r="I4988" s="14" t="s">
        <v>754</v>
      </c>
      <c r="J4988" s="15">
        <v>44524.0</v>
      </c>
      <c r="K4988" s="15">
        <v>44524.0</v>
      </c>
      <c r="L4988" s="16">
        <v>1.0</v>
      </c>
      <c r="M4988" s="16" t="s">
        <v>7</v>
      </c>
      <c r="N4988" s="16" t="s">
        <v>7</v>
      </c>
      <c r="O4988" s="54" t="s">
        <v>6</v>
      </c>
      <c r="P4988" s="54">
        <v>8700.0</v>
      </c>
      <c r="Q4988" s="54" t="s">
        <v>6</v>
      </c>
      <c r="R4988" s="54" t="s">
        <v>6</v>
      </c>
      <c r="S4988" s="54" t="s">
        <v>6</v>
      </c>
      <c r="T4988" s="37" t="s">
        <v>779</v>
      </c>
      <c r="U4988" s="14" t="s">
        <v>87</v>
      </c>
      <c r="V4988" s="18"/>
      <c r="W4988" s="20"/>
      <c r="X4988" s="20"/>
      <c r="Y4988" s="20"/>
      <c r="Z4988" s="20"/>
      <c r="AA4988" s="20"/>
      <c r="AB4988" s="20"/>
      <c r="AC4988" s="20"/>
      <c r="AD4988" s="20"/>
      <c r="AE4988" s="20"/>
      <c r="AF4988" s="20"/>
      <c r="AG4988" s="20"/>
      <c r="AH4988" s="20"/>
    </row>
    <row r="4989">
      <c r="A4989" s="30">
        <v>365195.0</v>
      </c>
      <c r="B4989" s="31" t="s">
        <v>20248</v>
      </c>
      <c r="C4989" s="31" t="s">
        <v>20249</v>
      </c>
      <c r="D4989" s="31" t="s">
        <v>5474</v>
      </c>
      <c r="E4989" s="31" t="s">
        <v>44</v>
      </c>
      <c r="F4989" s="30">
        <v>43232.0</v>
      </c>
      <c r="G4989" s="30">
        <v>6.147512525E9</v>
      </c>
      <c r="H4989" s="42" t="s">
        <v>20250</v>
      </c>
      <c r="I4989" s="25" t="s">
        <v>754</v>
      </c>
      <c r="J4989" s="26">
        <v>44524.0</v>
      </c>
      <c r="K4989" s="26">
        <v>44600.0</v>
      </c>
      <c r="L4989" s="27">
        <v>2.0</v>
      </c>
      <c r="M4989" s="27" t="s">
        <v>7</v>
      </c>
      <c r="N4989" s="27" t="s">
        <v>7</v>
      </c>
      <c r="O4989" s="44">
        <f>290*30</f>
        <v>8700</v>
      </c>
      <c r="P4989" s="44">
        <f>260*30</f>
        <v>7800</v>
      </c>
      <c r="Q4989" s="39" t="s">
        <v>6</v>
      </c>
      <c r="R4989" s="39" t="s">
        <v>6</v>
      </c>
      <c r="S4989" s="28" t="s">
        <v>8433</v>
      </c>
      <c r="T4989" s="32" t="s">
        <v>20251</v>
      </c>
      <c r="U4989" s="25" t="s">
        <v>87</v>
      </c>
      <c r="V4989" s="29"/>
      <c r="W4989" s="20"/>
      <c r="X4989" s="20"/>
      <c r="Y4989" s="20"/>
      <c r="Z4989" s="20"/>
      <c r="AA4989" s="20"/>
      <c r="AB4989" s="20"/>
      <c r="AC4989" s="20"/>
      <c r="AD4989" s="20"/>
      <c r="AE4989" s="20"/>
      <c r="AF4989" s="20"/>
      <c r="AG4989" s="20"/>
      <c r="AH4989" s="20"/>
    </row>
    <row r="4990">
      <c r="A4990" s="34">
        <v>365209.0</v>
      </c>
      <c r="B4990" s="35" t="s">
        <v>20252</v>
      </c>
      <c r="C4990" s="35" t="s">
        <v>20253</v>
      </c>
      <c r="D4990" s="35" t="s">
        <v>3616</v>
      </c>
      <c r="E4990" s="35" t="s">
        <v>44</v>
      </c>
      <c r="F4990" s="34">
        <v>45044.0</v>
      </c>
      <c r="G4990" s="34">
        <v>5.134245321E9</v>
      </c>
      <c r="H4990" s="51" t="s">
        <v>20254</v>
      </c>
      <c r="I4990" s="14" t="s">
        <v>754</v>
      </c>
      <c r="J4990" s="15">
        <v>44524.0</v>
      </c>
      <c r="K4990" s="15">
        <v>44524.0</v>
      </c>
      <c r="L4990" s="16">
        <v>2.0</v>
      </c>
      <c r="M4990" s="16" t="s">
        <v>7</v>
      </c>
      <c r="N4990" s="16" t="s">
        <v>7</v>
      </c>
      <c r="O4990" s="54" t="s">
        <v>153</v>
      </c>
      <c r="P4990" s="54" t="s">
        <v>153</v>
      </c>
      <c r="Q4990" s="54">
        <v>2888.0</v>
      </c>
      <c r="R4990" s="54">
        <v>2044.0</v>
      </c>
      <c r="S4990" s="54">
        <v>2888.0</v>
      </c>
      <c r="T4990" s="37" t="s">
        <v>20255</v>
      </c>
      <c r="U4990" s="14" t="s">
        <v>87</v>
      </c>
      <c r="V4990" s="18"/>
      <c r="W4990" s="20"/>
      <c r="X4990" s="20"/>
      <c r="Y4990" s="20"/>
      <c r="Z4990" s="20"/>
      <c r="AA4990" s="20"/>
      <c r="AB4990" s="20"/>
      <c r="AC4990" s="20"/>
      <c r="AD4990" s="20"/>
      <c r="AE4990" s="20"/>
      <c r="AF4990" s="20"/>
      <c r="AG4990" s="20"/>
      <c r="AH4990" s="20"/>
    </row>
    <row r="4991">
      <c r="A4991" s="30">
        <v>365222.0</v>
      </c>
      <c r="B4991" s="31" t="s">
        <v>20256</v>
      </c>
      <c r="C4991" s="31" t="s">
        <v>20257</v>
      </c>
      <c r="D4991" s="31" t="s">
        <v>14044</v>
      </c>
      <c r="E4991" s="31" t="s">
        <v>44</v>
      </c>
      <c r="F4991" s="30">
        <v>43085.0</v>
      </c>
      <c r="G4991" s="30">
        <v>6.148884553E9</v>
      </c>
      <c r="H4991" s="42" t="s">
        <v>20258</v>
      </c>
      <c r="I4991" s="25" t="s">
        <v>754</v>
      </c>
      <c r="J4991" s="26">
        <v>44524.0</v>
      </c>
      <c r="K4991" s="26">
        <v>44524.0</v>
      </c>
      <c r="L4991" s="27">
        <v>2.0</v>
      </c>
      <c r="M4991" s="27" t="s">
        <v>7</v>
      </c>
      <c r="N4991" s="27" t="s">
        <v>7</v>
      </c>
      <c r="O4991" s="47">
        <v>12600.0</v>
      </c>
      <c r="P4991" s="47">
        <v>7560.0</v>
      </c>
      <c r="Q4991" s="47" t="s">
        <v>6</v>
      </c>
      <c r="R4991" s="47" t="s">
        <v>6</v>
      </c>
      <c r="S4991" s="47" t="s">
        <v>6</v>
      </c>
      <c r="T4991" s="32" t="s">
        <v>20259</v>
      </c>
      <c r="U4991" s="25" t="s">
        <v>87</v>
      </c>
      <c r="V4991" s="29"/>
      <c r="W4991" s="20"/>
      <c r="X4991" s="20"/>
      <c r="Y4991" s="20"/>
      <c r="Z4991" s="20"/>
      <c r="AA4991" s="20"/>
      <c r="AB4991" s="20"/>
      <c r="AC4991" s="20"/>
      <c r="AD4991" s="20"/>
      <c r="AE4991" s="20"/>
      <c r="AF4991" s="20"/>
      <c r="AG4991" s="20"/>
      <c r="AH4991" s="20"/>
    </row>
    <row r="4992">
      <c r="A4992" s="34">
        <v>365228.0</v>
      </c>
      <c r="B4992" s="35" t="s">
        <v>20260</v>
      </c>
      <c r="C4992" s="35" t="s">
        <v>20261</v>
      </c>
      <c r="D4992" s="35" t="s">
        <v>4203</v>
      </c>
      <c r="E4992" s="35" t="s">
        <v>44</v>
      </c>
      <c r="F4992" s="34">
        <v>45177.0</v>
      </c>
      <c r="G4992" s="34">
        <v>9.373821621E9</v>
      </c>
      <c r="H4992" s="68" t="s">
        <v>20262</v>
      </c>
      <c r="I4992" s="14" t="s">
        <v>754</v>
      </c>
      <c r="J4992" s="15">
        <v>44524.0</v>
      </c>
      <c r="K4992" s="105">
        <v>44623.0</v>
      </c>
      <c r="L4992" s="16">
        <v>4.0</v>
      </c>
      <c r="M4992" s="16" t="s">
        <v>7</v>
      </c>
      <c r="N4992" s="16" t="s">
        <v>7</v>
      </c>
      <c r="O4992" s="17" t="s">
        <v>20263</v>
      </c>
      <c r="P4992" s="17" t="s">
        <v>20264</v>
      </c>
      <c r="Q4992" s="36" t="s">
        <v>6</v>
      </c>
      <c r="R4992" s="36" t="s">
        <v>6</v>
      </c>
      <c r="S4992" s="17" t="s">
        <v>8433</v>
      </c>
      <c r="T4992" s="185" t="s">
        <v>20265</v>
      </c>
      <c r="U4992" s="14" t="s">
        <v>87</v>
      </c>
      <c r="V4992" s="18"/>
      <c r="W4992" s="20"/>
      <c r="X4992" s="20"/>
      <c r="Y4992" s="20"/>
      <c r="Z4992" s="20"/>
      <c r="AA4992" s="20"/>
      <c r="AB4992" s="20"/>
      <c r="AC4992" s="20"/>
      <c r="AD4992" s="20"/>
      <c r="AE4992" s="20"/>
      <c r="AF4992" s="20"/>
      <c r="AG4992" s="20"/>
      <c r="AH4992" s="20"/>
    </row>
    <row r="4993">
      <c r="A4993" s="30">
        <v>365241.0</v>
      </c>
      <c r="B4993" s="31" t="s">
        <v>20266</v>
      </c>
      <c r="C4993" s="31" t="s">
        <v>20267</v>
      </c>
      <c r="D4993" s="31" t="s">
        <v>10133</v>
      </c>
      <c r="E4993" s="31" t="s">
        <v>44</v>
      </c>
      <c r="F4993" s="30">
        <v>43140.0</v>
      </c>
      <c r="G4993" s="30">
        <v>7.4085231E9</v>
      </c>
      <c r="I4993" s="25" t="s">
        <v>754</v>
      </c>
      <c r="J4993" s="26">
        <v>44524.0</v>
      </c>
      <c r="K4993" s="26">
        <v>44524.0</v>
      </c>
      <c r="L4993" s="27">
        <v>1.0</v>
      </c>
      <c r="M4993" s="27" t="s">
        <v>7</v>
      </c>
      <c r="N4993" s="27" t="s">
        <v>7</v>
      </c>
      <c r="O4993" s="47" t="s">
        <v>6</v>
      </c>
      <c r="P4993" s="47">
        <v>7530.0</v>
      </c>
      <c r="Q4993" s="47" t="s">
        <v>6</v>
      </c>
      <c r="R4993" s="47" t="s">
        <v>6</v>
      </c>
      <c r="S4993" s="47">
        <v>7530.0</v>
      </c>
      <c r="T4993" s="32" t="s">
        <v>20268</v>
      </c>
      <c r="U4993" s="25" t="s">
        <v>87</v>
      </c>
      <c r="V4993" s="29"/>
      <c r="W4993" s="20"/>
      <c r="X4993" s="20"/>
      <c r="Y4993" s="20"/>
      <c r="Z4993" s="20"/>
      <c r="AA4993" s="20"/>
      <c r="AB4993" s="20"/>
      <c r="AC4993" s="20"/>
      <c r="AD4993" s="20"/>
      <c r="AE4993" s="20"/>
      <c r="AF4993" s="20"/>
      <c r="AG4993" s="20"/>
      <c r="AH4993" s="20"/>
    </row>
    <row r="4994">
      <c r="A4994" s="34">
        <v>365250.0</v>
      </c>
      <c r="B4994" s="35" t="s">
        <v>20269</v>
      </c>
      <c r="C4994" s="35" t="s">
        <v>20270</v>
      </c>
      <c r="D4994" s="35" t="s">
        <v>2143</v>
      </c>
      <c r="E4994" s="35" t="s">
        <v>44</v>
      </c>
      <c r="F4994" s="34">
        <v>43130.0</v>
      </c>
      <c r="G4994" s="34">
        <v>7.40653863E9</v>
      </c>
      <c r="H4994" s="64"/>
      <c r="I4994" s="14" t="s">
        <v>754</v>
      </c>
      <c r="J4994" s="15">
        <v>44524.0</v>
      </c>
      <c r="K4994" s="15">
        <v>44524.0</v>
      </c>
      <c r="L4994" s="16">
        <v>1.0</v>
      </c>
      <c r="M4994" s="16" t="s">
        <v>7</v>
      </c>
      <c r="N4994" s="16" t="s">
        <v>4</v>
      </c>
      <c r="O4994" s="54" t="s">
        <v>6</v>
      </c>
      <c r="P4994" s="54">
        <v>7000.0</v>
      </c>
      <c r="Q4994" s="54" t="s">
        <v>153</v>
      </c>
      <c r="R4994" s="54" t="s">
        <v>153</v>
      </c>
      <c r="S4994" s="54" t="s">
        <v>153</v>
      </c>
      <c r="T4994" s="37" t="s">
        <v>20271</v>
      </c>
      <c r="U4994" s="14" t="s">
        <v>87</v>
      </c>
      <c r="V4994" s="18"/>
      <c r="W4994" s="20"/>
      <c r="X4994" s="20"/>
      <c r="Y4994" s="20"/>
      <c r="Z4994" s="20"/>
      <c r="AA4994" s="20"/>
      <c r="AB4994" s="20"/>
      <c r="AC4994" s="20"/>
      <c r="AD4994" s="20"/>
      <c r="AE4994" s="20"/>
      <c r="AF4994" s="20"/>
      <c r="AG4994" s="20"/>
      <c r="AH4994" s="20"/>
    </row>
    <row r="4995">
      <c r="A4995" s="30">
        <v>365254.0</v>
      </c>
      <c r="B4995" s="31" t="s">
        <v>20272</v>
      </c>
      <c r="C4995" s="31" t="s">
        <v>20273</v>
      </c>
      <c r="D4995" s="31" t="s">
        <v>20274</v>
      </c>
      <c r="E4995" s="31" t="s">
        <v>44</v>
      </c>
      <c r="F4995" s="30">
        <v>45891.0</v>
      </c>
      <c r="G4995" s="30">
        <v>4.192384646E9</v>
      </c>
      <c r="H4995" s="42" t="s">
        <v>20275</v>
      </c>
      <c r="I4995" s="25" t="s">
        <v>754</v>
      </c>
      <c r="J4995" s="26">
        <v>44524.0</v>
      </c>
      <c r="K4995" s="26"/>
      <c r="L4995" s="27">
        <v>3.0</v>
      </c>
      <c r="M4995" s="27" t="s">
        <v>7</v>
      </c>
      <c r="N4995" s="27"/>
      <c r="O4995" s="39"/>
      <c r="P4995" s="39"/>
      <c r="Q4995" s="39" t="s">
        <v>153</v>
      </c>
      <c r="R4995" s="39" t="s">
        <v>6</v>
      </c>
      <c r="S4995" s="39"/>
      <c r="T4995" s="204" t="s">
        <v>20276</v>
      </c>
      <c r="U4995" s="25" t="s">
        <v>92</v>
      </c>
      <c r="V4995" s="29"/>
      <c r="W4995" s="20"/>
      <c r="X4995" s="20"/>
      <c r="Y4995" s="20"/>
      <c r="Z4995" s="20"/>
      <c r="AA4995" s="20"/>
      <c r="AB4995" s="20"/>
      <c r="AC4995" s="20"/>
      <c r="AD4995" s="20"/>
      <c r="AE4995" s="20"/>
      <c r="AF4995" s="20"/>
      <c r="AG4995" s="20"/>
      <c r="AH4995" s="20"/>
    </row>
    <row r="4996">
      <c r="A4996" s="34">
        <v>365256.0</v>
      </c>
      <c r="B4996" s="35" t="s">
        <v>20277</v>
      </c>
      <c r="C4996" s="35" t="s">
        <v>20278</v>
      </c>
      <c r="D4996" s="35" t="s">
        <v>14044</v>
      </c>
      <c r="E4996" s="35" t="s">
        <v>44</v>
      </c>
      <c r="F4996" s="34">
        <v>43085.0</v>
      </c>
      <c r="G4996" s="34">
        <v>6.148850408E9</v>
      </c>
      <c r="H4996" s="51" t="s">
        <v>20279</v>
      </c>
      <c r="I4996" s="14" t="s">
        <v>754</v>
      </c>
      <c r="J4996" s="15">
        <v>44525.0</v>
      </c>
      <c r="K4996" s="105">
        <v>44623.0</v>
      </c>
      <c r="L4996" s="16">
        <v>2.0</v>
      </c>
      <c r="M4996" s="16" t="s">
        <v>7</v>
      </c>
      <c r="N4996" s="16" t="s">
        <v>7</v>
      </c>
      <c r="O4996" s="36" t="s">
        <v>6</v>
      </c>
      <c r="P4996" s="49">
        <f>235*30</f>
        <v>7050</v>
      </c>
      <c r="Q4996" s="36" t="s">
        <v>6</v>
      </c>
      <c r="R4996" s="36" t="s">
        <v>6</v>
      </c>
      <c r="S4996" s="49">
        <f>240*30</f>
        <v>7200</v>
      </c>
      <c r="T4996" s="185" t="s">
        <v>20280</v>
      </c>
      <c r="U4996" s="14" t="s">
        <v>87</v>
      </c>
      <c r="V4996" s="18"/>
      <c r="W4996" s="20"/>
      <c r="X4996" s="20"/>
      <c r="Y4996" s="20"/>
      <c r="Z4996" s="20"/>
      <c r="AA4996" s="20"/>
      <c r="AB4996" s="20"/>
      <c r="AC4996" s="20"/>
      <c r="AD4996" s="20"/>
      <c r="AE4996" s="20"/>
      <c r="AF4996" s="20"/>
      <c r="AG4996" s="20"/>
      <c r="AH4996" s="20"/>
    </row>
    <row r="4997">
      <c r="A4997" s="30">
        <v>365257.0</v>
      </c>
      <c r="B4997" s="31" t="s">
        <v>20281</v>
      </c>
      <c r="C4997" s="31" t="s">
        <v>20282</v>
      </c>
      <c r="D4997" s="31" t="s">
        <v>369</v>
      </c>
      <c r="E4997" s="31" t="s">
        <v>44</v>
      </c>
      <c r="F4997" s="30">
        <v>45056.0</v>
      </c>
      <c r="G4997" s="30">
        <v>5.135236353E9</v>
      </c>
      <c r="H4997" s="42" t="s">
        <v>20283</v>
      </c>
      <c r="I4997" s="25" t="s">
        <v>754</v>
      </c>
      <c r="J4997" s="26">
        <v>44525.0</v>
      </c>
      <c r="K4997" s="26">
        <v>44601.0</v>
      </c>
      <c r="L4997" s="27">
        <v>2.0</v>
      </c>
      <c r="M4997" s="27" t="s">
        <v>7</v>
      </c>
      <c r="N4997" s="27" t="s">
        <v>4</v>
      </c>
      <c r="O4997" s="28" t="s">
        <v>6</v>
      </c>
      <c r="P4997" s="28" t="s">
        <v>6</v>
      </c>
      <c r="Q4997" s="28" t="s">
        <v>6</v>
      </c>
      <c r="R4997" s="28" t="s">
        <v>6</v>
      </c>
      <c r="S4997" s="28" t="s">
        <v>6</v>
      </c>
      <c r="T4997" s="32" t="s">
        <v>20284</v>
      </c>
      <c r="U4997" s="25" t="s">
        <v>87</v>
      </c>
      <c r="V4997" s="29"/>
      <c r="W4997" s="20"/>
      <c r="X4997" s="20"/>
      <c r="Y4997" s="20"/>
      <c r="Z4997" s="20"/>
      <c r="AA4997" s="20"/>
      <c r="AB4997" s="20"/>
      <c r="AC4997" s="20"/>
      <c r="AD4997" s="20"/>
      <c r="AE4997" s="20"/>
      <c r="AF4997" s="20"/>
      <c r="AG4997" s="20"/>
      <c r="AH4997" s="20"/>
    </row>
    <row r="4998">
      <c r="A4998" s="34">
        <v>365264.0</v>
      </c>
      <c r="B4998" s="35" t="s">
        <v>20285</v>
      </c>
      <c r="C4998" s="35" t="s">
        <v>20286</v>
      </c>
      <c r="D4998" s="35" t="s">
        <v>20287</v>
      </c>
      <c r="E4998" s="35" t="s">
        <v>44</v>
      </c>
      <c r="F4998" s="34">
        <v>44140.0</v>
      </c>
      <c r="G4998" s="34">
        <v>4.408713474E9</v>
      </c>
      <c r="H4998" s="51" t="s">
        <v>20288</v>
      </c>
      <c r="I4998" s="14" t="s">
        <v>754</v>
      </c>
      <c r="J4998" s="15">
        <v>44525.0</v>
      </c>
      <c r="K4998" s="105">
        <v>44623.0</v>
      </c>
      <c r="L4998" s="16">
        <v>2.0</v>
      </c>
      <c r="M4998" s="16" t="s">
        <v>7</v>
      </c>
      <c r="N4998" s="16" t="s">
        <v>7</v>
      </c>
      <c r="O4998" s="17" t="s">
        <v>20289</v>
      </c>
      <c r="P4998" s="17">
        <v>6450.0</v>
      </c>
      <c r="Q4998" s="17" t="s">
        <v>20290</v>
      </c>
      <c r="R4998" s="17" t="s">
        <v>6</v>
      </c>
      <c r="S4998" s="17" t="s">
        <v>20291</v>
      </c>
      <c r="T4998" s="207" t="s">
        <v>20292</v>
      </c>
      <c r="U4998" s="14" t="s">
        <v>87</v>
      </c>
      <c r="V4998" s="18"/>
      <c r="W4998" s="20"/>
      <c r="X4998" s="20"/>
      <c r="Y4998" s="20"/>
      <c r="Z4998" s="20"/>
      <c r="AA4998" s="20"/>
      <c r="AB4998" s="20"/>
      <c r="AC4998" s="20"/>
      <c r="AD4998" s="20"/>
      <c r="AE4998" s="20"/>
      <c r="AF4998" s="20"/>
      <c r="AG4998" s="20"/>
      <c r="AH4998" s="20"/>
    </row>
    <row r="4999">
      <c r="A4999" s="30">
        <v>365275.0</v>
      </c>
      <c r="B4999" s="31" t="s">
        <v>20293</v>
      </c>
      <c r="C4999" s="31" t="s">
        <v>20294</v>
      </c>
      <c r="D4999" s="31" t="s">
        <v>20295</v>
      </c>
      <c r="E4999" s="31" t="s">
        <v>44</v>
      </c>
      <c r="F4999" s="30">
        <v>44504.0</v>
      </c>
      <c r="G4999" s="30">
        <v>3.307462944E9</v>
      </c>
      <c r="H4999" s="42" t="s">
        <v>20296</v>
      </c>
      <c r="I4999" s="25" t="s">
        <v>754</v>
      </c>
      <c r="J4999" s="26">
        <v>44525.0</v>
      </c>
      <c r="K4999" s="43"/>
      <c r="L4999" s="27">
        <v>2.0</v>
      </c>
      <c r="M4999" s="27" t="s">
        <v>7</v>
      </c>
      <c r="N4999" s="43"/>
      <c r="O4999" s="44"/>
      <c r="P4999" s="44"/>
      <c r="Q4999" s="28" t="s">
        <v>153</v>
      </c>
      <c r="R4999" s="28" t="s">
        <v>153</v>
      </c>
      <c r="S4999" s="44"/>
      <c r="T4999" s="204" t="s">
        <v>20297</v>
      </c>
      <c r="U4999" s="25" t="s">
        <v>92</v>
      </c>
      <c r="V4999" s="29"/>
      <c r="W4999" s="20"/>
      <c r="X4999" s="20"/>
      <c r="Y4999" s="20"/>
      <c r="Z4999" s="20"/>
      <c r="AA4999" s="20"/>
      <c r="AB4999" s="20"/>
      <c r="AC4999" s="20"/>
      <c r="AD4999" s="20"/>
      <c r="AE4999" s="20"/>
      <c r="AF4999" s="20"/>
      <c r="AG4999" s="20"/>
      <c r="AH4999" s="20"/>
    </row>
    <row r="5000">
      <c r="A5000" s="34">
        <v>365293.0</v>
      </c>
      <c r="B5000" s="35" t="s">
        <v>20298</v>
      </c>
      <c r="C5000" s="35" t="s">
        <v>20299</v>
      </c>
      <c r="D5000" s="35" t="s">
        <v>20200</v>
      </c>
      <c r="E5000" s="35" t="s">
        <v>44</v>
      </c>
      <c r="F5000" s="34">
        <v>45230.0</v>
      </c>
      <c r="G5000" s="34">
        <v>5.1359104E9</v>
      </c>
      <c r="H5000" s="51" t="s">
        <v>20300</v>
      </c>
      <c r="I5000" s="14" t="s">
        <v>754</v>
      </c>
      <c r="J5000" s="15">
        <v>44525.0</v>
      </c>
      <c r="K5000" s="48"/>
      <c r="L5000" s="16">
        <v>3.0</v>
      </c>
      <c r="M5000" s="16" t="s">
        <v>7</v>
      </c>
      <c r="N5000" s="48"/>
      <c r="O5000" s="49"/>
      <c r="P5000" s="49"/>
      <c r="Q5000" s="17" t="s">
        <v>6</v>
      </c>
      <c r="R5000" s="17" t="s">
        <v>6</v>
      </c>
      <c r="S5000" s="49"/>
      <c r="T5000" s="185" t="s">
        <v>20301</v>
      </c>
      <c r="U5000" s="14" t="s">
        <v>92</v>
      </c>
      <c r="V5000" s="18"/>
      <c r="W5000" s="20"/>
      <c r="X5000" s="20"/>
      <c r="Y5000" s="20"/>
      <c r="Z5000" s="20"/>
      <c r="AA5000" s="20"/>
      <c r="AB5000" s="20"/>
      <c r="AC5000" s="20"/>
      <c r="AD5000" s="20"/>
      <c r="AE5000" s="20"/>
      <c r="AF5000" s="20"/>
      <c r="AG5000" s="20"/>
      <c r="AH5000" s="20"/>
    </row>
    <row r="5001">
      <c r="A5001" s="30">
        <v>365305.0</v>
      </c>
      <c r="B5001" s="31" t="s">
        <v>20302</v>
      </c>
      <c r="C5001" s="31" t="s">
        <v>20303</v>
      </c>
      <c r="D5001" s="31" t="s">
        <v>20304</v>
      </c>
      <c r="E5001" s="31" t="s">
        <v>44</v>
      </c>
      <c r="F5001" s="30">
        <v>44094.0</v>
      </c>
      <c r="G5001" s="30">
        <v>4.409515551E9</v>
      </c>
      <c r="H5001" s="42" t="s">
        <v>20305</v>
      </c>
      <c r="I5001" s="25" t="s">
        <v>754</v>
      </c>
      <c r="J5001" s="26">
        <v>44525.0</v>
      </c>
      <c r="K5001" s="26">
        <v>44601.0</v>
      </c>
      <c r="L5001" s="27">
        <v>3.0</v>
      </c>
      <c r="M5001" s="27" t="s">
        <v>7</v>
      </c>
      <c r="N5001" s="27" t="s">
        <v>7</v>
      </c>
      <c r="O5001" s="28" t="s">
        <v>6</v>
      </c>
      <c r="P5001" s="28" t="s">
        <v>20306</v>
      </c>
      <c r="Q5001" s="28" t="s">
        <v>6</v>
      </c>
      <c r="R5001" s="28" t="s">
        <v>6</v>
      </c>
      <c r="S5001" s="28">
        <v>12617.0</v>
      </c>
      <c r="T5001" s="32" t="s">
        <v>20307</v>
      </c>
      <c r="U5001" s="25" t="s">
        <v>87</v>
      </c>
      <c r="V5001" s="29"/>
      <c r="W5001" s="20"/>
      <c r="X5001" s="20"/>
      <c r="Y5001" s="20"/>
      <c r="Z5001" s="20"/>
      <c r="AA5001" s="20"/>
      <c r="AB5001" s="20"/>
      <c r="AC5001" s="20"/>
      <c r="AD5001" s="20"/>
      <c r="AE5001" s="20"/>
      <c r="AF5001" s="20"/>
      <c r="AG5001" s="20"/>
      <c r="AH5001" s="20"/>
    </row>
    <row r="5002">
      <c r="A5002" s="34">
        <v>365316.0</v>
      </c>
      <c r="B5002" s="35" t="s">
        <v>20308</v>
      </c>
      <c r="C5002" s="35" t="s">
        <v>20309</v>
      </c>
      <c r="D5002" s="35" t="s">
        <v>3319</v>
      </c>
      <c r="E5002" s="35" t="s">
        <v>44</v>
      </c>
      <c r="F5002" s="34">
        <v>44313.0</v>
      </c>
      <c r="G5002" s="34">
        <v>3.30867853E9</v>
      </c>
      <c r="H5002" s="51" t="s">
        <v>20310</v>
      </c>
      <c r="I5002" s="14" t="s">
        <v>754</v>
      </c>
      <c r="J5002" s="15">
        <v>44525.0</v>
      </c>
      <c r="K5002" s="15">
        <v>44601.0</v>
      </c>
      <c r="L5002" s="16">
        <v>2.0</v>
      </c>
      <c r="M5002" s="16" t="s">
        <v>7</v>
      </c>
      <c r="N5002" s="16" t="s">
        <v>7</v>
      </c>
      <c r="O5002" s="49">
        <f>293*30</f>
        <v>8790</v>
      </c>
      <c r="P5002" s="17" t="s">
        <v>6</v>
      </c>
      <c r="Q5002" s="17" t="s">
        <v>6</v>
      </c>
      <c r="R5002" s="17" t="s">
        <v>6</v>
      </c>
      <c r="S5002" s="17" t="s">
        <v>6</v>
      </c>
      <c r="T5002" s="37" t="s">
        <v>20311</v>
      </c>
      <c r="U5002" s="14" t="s">
        <v>87</v>
      </c>
      <c r="V5002" s="18"/>
      <c r="W5002" s="20"/>
      <c r="X5002" s="20"/>
      <c r="Y5002" s="20"/>
      <c r="Z5002" s="20"/>
      <c r="AA5002" s="20"/>
      <c r="AB5002" s="20"/>
      <c r="AC5002" s="20"/>
      <c r="AD5002" s="20"/>
      <c r="AE5002" s="20"/>
      <c r="AF5002" s="20"/>
      <c r="AG5002" s="20"/>
      <c r="AH5002" s="20"/>
    </row>
    <row r="5003">
      <c r="A5003" s="30">
        <v>365322.0</v>
      </c>
      <c r="B5003" s="31" t="s">
        <v>20312</v>
      </c>
      <c r="C5003" s="31" t="s">
        <v>20313</v>
      </c>
      <c r="D5003" s="31" t="s">
        <v>6322</v>
      </c>
      <c r="E5003" s="31" t="s">
        <v>44</v>
      </c>
      <c r="F5003" s="30">
        <v>45416.0</v>
      </c>
      <c r="G5003" s="30">
        <v>9.372782692E9</v>
      </c>
      <c r="H5003" s="42" t="s">
        <v>20314</v>
      </c>
      <c r="I5003" s="25" t="s">
        <v>754</v>
      </c>
      <c r="J5003" s="26">
        <v>44525.0</v>
      </c>
      <c r="K5003" s="26">
        <v>44526.0</v>
      </c>
      <c r="L5003" s="27">
        <v>2.0</v>
      </c>
      <c r="M5003" s="27" t="s">
        <v>4</v>
      </c>
      <c r="N5003" s="27" t="s">
        <v>6</v>
      </c>
      <c r="O5003" s="27" t="s">
        <v>6</v>
      </c>
      <c r="P5003" s="27" t="s">
        <v>6</v>
      </c>
      <c r="Q5003" s="27" t="s">
        <v>6</v>
      </c>
      <c r="R5003" s="27" t="s">
        <v>6</v>
      </c>
      <c r="S5003" s="27" t="s">
        <v>6</v>
      </c>
      <c r="T5003" s="32" t="s">
        <v>1754</v>
      </c>
      <c r="U5003" s="25" t="s">
        <v>87</v>
      </c>
      <c r="V5003" s="29"/>
      <c r="W5003" s="20"/>
      <c r="X5003" s="20"/>
      <c r="Y5003" s="20"/>
      <c r="Z5003" s="20"/>
      <c r="AA5003" s="20"/>
      <c r="AB5003" s="20"/>
      <c r="AC5003" s="20"/>
      <c r="AD5003" s="20"/>
      <c r="AE5003" s="20"/>
      <c r="AF5003" s="20"/>
      <c r="AG5003" s="20"/>
      <c r="AH5003" s="20"/>
    </row>
    <row r="5004">
      <c r="A5004" s="34">
        <v>365336.0</v>
      </c>
      <c r="B5004" s="35" t="s">
        <v>20315</v>
      </c>
      <c r="C5004" s="35" t="s">
        <v>20316</v>
      </c>
      <c r="D5004" s="35" t="s">
        <v>6934</v>
      </c>
      <c r="E5004" s="35" t="s">
        <v>44</v>
      </c>
      <c r="F5004" s="34">
        <v>45176.0</v>
      </c>
      <c r="G5004" s="34">
        <v>5.135799949E9</v>
      </c>
      <c r="H5004" s="51" t="s">
        <v>20317</v>
      </c>
      <c r="I5004" s="14" t="s">
        <v>754</v>
      </c>
      <c r="J5004" s="15">
        <v>44525.0</v>
      </c>
      <c r="K5004" s="48"/>
      <c r="L5004" s="16">
        <v>2.0</v>
      </c>
      <c r="M5004" s="16" t="s">
        <v>7</v>
      </c>
      <c r="N5004" s="48"/>
      <c r="O5004" s="49"/>
      <c r="P5004" s="49"/>
      <c r="Q5004" s="17" t="s">
        <v>6</v>
      </c>
      <c r="R5004" s="17" t="s">
        <v>6</v>
      </c>
      <c r="S5004" s="49"/>
      <c r="T5004" s="185" t="s">
        <v>20318</v>
      </c>
      <c r="U5004" s="14" t="s">
        <v>92</v>
      </c>
      <c r="V5004" s="18"/>
      <c r="W5004" s="20"/>
      <c r="X5004" s="20"/>
      <c r="Y5004" s="20"/>
      <c r="Z5004" s="20"/>
      <c r="AA5004" s="20"/>
      <c r="AB5004" s="20"/>
      <c r="AC5004" s="20"/>
      <c r="AD5004" s="20"/>
      <c r="AE5004" s="20"/>
      <c r="AF5004" s="20"/>
      <c r="AG5004" s="20"/>
      <c r="AH5004" s="20"/>
    </row>
    <row r="5005">
      <c r="A5005" s="30">
        <v>365337.0</v>
      </c>
      <c r="B5005" s="31" t="s">
        <v>20319</v>
      </c>
      <c r="C5005" s="31" t="s">
        <v>20320</v>
      </c>
      <c r="D5005" s="31" t="s">
        <v>20321</v>
      </c>
      <c r="E5005" s="31" t="s">
        <v>44</v>
      </c>
      <c r="F5005" s="30">
        <v>45840.0</v>
      </c>
      <c r="G5005" s="30">
        <v>4.194223978E9</v>
      </c>
      <c r="H5005" s="42" t="s">
        <v>20322</v>
      </c>
      <c r="I5005" s="25" t="s">
        <v>754</v>
      </c>
      <c r="J5005" s="26">
        <v>44525.0</v>
      </c>
      <c r="K5005" s="26">
        <v>44601.0</v>
      </c>
      <c r="L5005" s="27">
        <v>2.0</v>
      </c>
      <c r="M5005" s="27" t="s">
        <v>7</v>
      </c>
      <c r="N5005" s="27" t="s">
        <v>7</v>
      </c>
      <c r="O5005" s="28" t="s">
        <v>6</v>
      </c>
      <c r="P5005" s="28" t="s">
        <v>6</v>
      </c>
      <c r="Q5005" s="28" t="s">
        <v>6</v>
      </c>
      <c r="R5005" s="28" t="s">
        <v>6</v>
      </c>
      <c r="S5005" s="28" t="s">
        <v>6</v>
      </c>
      <c r="T5005" s="32" t="s">
        <v>20323</v>
      </c>
      <c r="U5005" s="25" t="s">
        <v>87</v>
      </c>
      <c r="V5005" s="29"/>
      <c r="W5005" s="20"/>
      <c r="X5005" s="20"/>
      <c r="Y5005" s="20"/>
      <c r="Z5005" s="20"/>
      <c r="AA5005" s="20"/>
      <c r="AB5005" s="20"/>
      <c r="AC5005" s="20"/>
      <c r="AD5005" s="20"/>
      <c r="AE5005" s="20"/>
      <c r="AF5005" s="20"/>
      <c r="AG5005" s="20"/>
      <c r="AH5005" s="20"/>
    </row>
    <row r="5006">
      <c r="A5006" s="34">
        <v>365342.0</v>
      </c>
      <c r="B5006" s="35" t="s">
        <v>20324</v>
      </c>
      <c r="C5006" s="35" t="s">
        <v>20325</v>
      </c>
      <c r="D5006" s="35" t="s">
        <v>20326</v>
      </c>
      <c r="E5006" s="35" t="s">
        <v>44</v>
      </c>
      <c r="F5006" s="34">
        <v>43907.0</v>
      </c>
      <c r="G5006" s="34">
        <v>7.409428084E9</v>
      </c>
      <c r="H5006" s="51" t="s">
        <v>20327</v>
      </c>
      <c r="I5006" s="14" t="s">
        <v>754</v>
      </c>
      <c r="J5006" s="15">
        <v>44525.0</v>
      </c>
      <c r="K5006" s="15">
        <v>44601.0</v>
      </c>
      <c r="L5006" s="16">
        <v>2.0</v>
      </c>
      <c r="M5006" s="16" t="s">
        <v>7</v>
      </c>
      <c r="N5006" s="16" t="s">
        <v>7</v>
      </c>
      <c r="O5006" s="49">
        <f>271*30</f>
        <v>8130</v>
      </c>
      <c r="P5006" s="49">
        <f>231*30</f>
        <v>6930</v>
      </c>
      <c r="Q5006" s="17" t="s">
        <v>6</v>
      </c>
      <c r="R5006" s="17" t="s">
        <v>6</v>
      </c>
      <c r="S5006" s="17" t="s">
        <v>8433</v>
      </c>
      <c r="T5006" s="37" t="s">
        <v>20328</v>
      </c>
      <c r="U5006" s="14" t="s">
        <v>87</v>
      </c>
      <c r="V5006" s="18"/>
      <c r="W5006" s="20"/>
      <c r="X5006" s="20"/>
      <c r="Y5006" s="20"/>
      <c r="Z5006" s="20"/>
      <c r="AA5006" s="20"/>
      <c r="AB5006" s="20"/>
      <c r="AC5006" s="20"/>
      <c r="AD5006" s="20"/>
      <c r="AE5006" s="20"/>
      <c r="AF5006" s="20"/>
      <c r="AG5006" s="20"/>
      <c r="AH5006" s="20"/>
    </row>
    <row r="5007">
      <c r="A5007" s="30">
        <v>365344.0</v>
      </c>
      <c r="B5007" s="31" t="s">
        <v>20329</v>
      </c>
      <c r="C5007" s="31" t="s">
        <v>20330</v>
      </c>
      <c r="D5007" s="31" t="s">
        <v>2143</v>
      </c>
      <c r="E5007" s="31" t="s">
        <v>44</v>
      </c>
      <c r="F5007" s="30">
        <v>43130.0</v>
      </c>
      <c r="G5007" s="30">
        <v>7.406542634E9</v>
      </c>
      <c r="H5007" s="42" t="s">
        <v>20331</v>
      </c>
      <c r="I5007" s="25" t="s">
        <v>754</v>
      </c>
      <c r="J5007" s="26">
        <v>44525.0</v>
      </c>
      <c r="K5007" s="43"/>
      <c r="L5007" s="27">
        <v>2.0</v>
      </c>
      <c r="M5007" s="27" t="s">
        <v>7</v>
      </c>
      <c r="N5007" s="43"/>
      <c r="O5007" s="44"/>
      <c r="P5007" s="44"/>
      <c r="Q5007" s="28" t="s">
        <v>6</v>
      </c>
      <c r="R5007" s="28" t="s">
        <v>6</v>
      </c>
      <c r="S5007" s="44"/>
      <c r="T5007" s="204" t="s">
        <v>20332</v>
      </c>
      <c r="U5007" s="25" t="s">
        <v>92</v>
      </c>
      <c r="V5007" s="29"/>
      <c r="W5007" s="20"/>
      <c r="X5007" s="20"/>
      <c r="Y5007" s="20"/>
      <c r="Z5007" s="20"/>
      <c r="AA5007" s="20"/>
      <c r="AB5007" s="20"/>
      <c r="AC5007" s="20"/>
      <c r="AD5007" s="20"/>
      <c r="AE5007" s="20"/>
      <c r="AF5007" s="20"/>
      <c r="AG5007" s="20"/>
      <c r="AH5007" s="20"/>
    </row>
    <row r="5008">
      <c r="A5008" s="34">
        <v>365353.0</v>
      </c>
      <c r="B5008" s="35" t="s">
        <v>20333</v>
      </c>
      <c r="C5008" s="35" t="s">
        <v>20334</v>
      </c>
      <c r="D5008" s="35" t="s">
        <v>20335</v>
      </c>
      <c r="E5008" s="35" t="s">
        <v>44</v>
      </c>
      <c r="F5008" s="34">
        <v>44112.0</v>
      </c>
      <c r="G5008" s="34">
        <v>2.1626836E9</v>
      </c>
      <c r="H5008" s="51" t="s">
        <v>20336</v>
      </c>
      <c r="I5008" s="14" t="s">
        <v>754</v>
      </c>
      <c r="J5008" s="15">
        <v>44525.0</v>
      </c>
      <c r="K5008" s="15">
        <v>44601.0</v>
      </c>
      <c r="L5008" s="16">
        <v>2.0</v>
      </c>
      <c r="M5008" s="16" t="s">
        <v>7</v>
      </c>
      <c r="N5008" s="16" t="s">
        <v>7</v>
      </c>
      <c r="O5008" s="17" t="s">
        <v>6</v>
      </c>
      <c r="P5008" s="49">
        <f>250*30</f>
        <v>7500</v>
      </c>
      <c r="Q5008" s="17" t="s">
        <v>6</v>
      </c>
      <c r="R5008" s="17" t="s">
        <v>6</v>
      </c>
      <c r="S5008" s="17" t="s">
        <v>8433</v>
      </c>
      <c r="T5008" s="37" t="s">
        <v>20337</v>
      </c>
      <c r="U5008" s="14" t="s">
        <v>87</v>
      </c>
      <c r="V5008" s="18"/>
      <c r="W5008" s="20"/>
      <c r="X5008" s="20"/>
      <c r="Y5008" s="20"/>
      <c r="Z5008" s="20"/>
      <c r="AA5008" s="20"/>
      <c r="AB5008" s="20"/>
      <c r="AC5008" s="20"/>
      <c r="AD5008" s="20"/>
      <c r="AE5008" s="20"/>
      <c r="AF5008" s="20"/>
      <c r="AG5008" s="20"/>
      <c r="AH5008" s="20"/>
    </row>
    <row r="5009">
      <c r="A5009" s="30">
        <v>365358.0</v>
      </c>
      <c r="B5009" s="31" t="s">
        <v>20338</v>
      </c>
      <c r="C5009" s="31" t="s">
        <v>20339</v>
      </c>
      <c r="D5009" s="31" t="s">
        <v>5310</v>
      </c>
      <c r="E5009" s="31" t="s">
        <v>44</v>
      </c>
      <c r="F5009" s="30">
        <v>45050.0</v>
      </c>
      <c r="G5009" s="30">
        <v>5.135397391E9</v>
      </c>
      <c r="H5009" s="42" t="s">
        <v>20340</v>
      </c>
      <c r="I5009" s="25" t="s">
        <v>754</v>
      </c>
      <c r="J5009" s="26">
        <v>44525.0</v>
      </c>
      <c r="K5009" s="26">
        <v>44601.0</v>
      </c>
      <c r="L5009" s="27">
        <v>2.0</v>
      </c>
      <c r="M5009" s="27" t="s">
        <v>7</v>
      </c>
      <c r="N5009" s="27" t="s">
        <v>7</v>
      </c>
      <c r="O5009" s="44">
        <f>400*30</f>
        <v>12000</v>
      </c>
      <c r="P5009" s="44">
        <f>350*30</f>
        <v>10500</v>
      </c>
      <c r="Q5009" s="28" t="s">
        <v>153</v>
      </c>
      <c r="R5009" s="28" t="s">
        <v>153</v>
      </c>
      <c r="S5009" s="28" t="s">
        <v>8433</v>
      </c>
      <c r="T5009" s="32" t="s">
        <v>20341</v>
      </c>
      <c r="U5009" s="25" t="s">
        <v>87</v>
      </c>
      <c r="V5009" s="29"/>
      <c r="W5009" s="20"/>
      <c r="X5009" s="20"/>
      <c r="Y5009" s="20"/>
      <c r="Z5009" s="20"/>
      <c r="AA5009" s="20"/>
      <c r="AB5009" s="20"/>
      <c r="AC5009" s="20"/>
      <c r="AD5009" s="20"/>
      <c r="AE5009" s="20"/>
      <c r="AF5009" s="20"/>
      <c r="AG5009" s="20"/>
      <c r="AH5009" s="20"/>
    </row>
    <row r="5010">
      <c r="A5010" s="34">
        <v>365361.0</v>
      </c>
      <c r="B5010" s="35" t="s">
        <v>20342</v>
      </c>
      <c r="C5010" s="35" t="s">
        <v>20343</v>
      </c>
      <c r="D5010" s="35" t="s">
        <v>20344</v>
      </c>
      <c r="E5010" s="35" t="s">
        <v>44</v>
      </c>
      <c r="F5010" s="34">
        <v>45804.0</v>
      </c>
      <c r="G5010" s="34">
        <v>4.199992055E9</v>
      </c>
      <c r="H5010" s="51" t="s">
        <v>20345</v>
      </c>
      <c r="I5010" s="14" t="s">
        <v>754</v>
      </c>
      <c r="J5010" s="15">
        <v>44525.0</v>
      </c>
      <c r="K5010" s="48"/>
      <c r="L5010" s="16">
        <v>2.0</v>
      </c>
      <c r="M5010" s="16" t="s">
        <v>7</v>
      </c>
      <c r="N5010" s="48"/>
      <c r="O5010" s="49"/>
      <c r="P5010" s="49"/>
      <c r="Q5010" s="17" t="s">
        <v>6</v>
      </c>
      <c r="R5010" s="17" t="s">
        <v>6</v>
      </c>
      <c r="S5010" s="49"/>
      <c r="T5010" s="185" t="s">
        <v>20332</v>
      </c>
      <c r="U5010" s="14" t="s">
        <v>92</v>
      </c>
      <c r="V5010" s="18"/>
      <c r="W5010" s="20"/>
      <c r="X5010" s="20"/>
      <c r="Y5010" s="20"/>
      <c r="Z5010" s="20"/>
      <c r="AA5010" s="20"/>
      <c r="AB5010" s="20"/>
      <c r="AC5010" s="20"/>
      <c r="AD5010" s="20"/>
      <c r="AE5010" s="20"/>
      <c r="AF5010" s="20"/>
      <c r="AG5010" s="20"/>
      <c r="AH5010" s="20"/>
    </row>
    <row r="5011">
      <c r="A5011" s="30">
        <v>365363.0</v>
      </c>
      <c r="B5011" s="31" t="s">
        <v>20346</v>
      </c>
      <c r="C5011" s="31" t="s">
        <v>20347</v>
      </c>
      <c r="D5011" s="31" t="s">
        <v>2183</v>
      </c>
      <c r="E5011" s="31" t="s">
        <v>44</v>
      </c>
      <c r="F5011" s="30">
        <v>45014.0</v>
      </c>
      <c r="G5011" s="30">
        <v>5.1386865E9</v>
      </c>
      <c r="H5011" s="42" t="s">
        <v>20348</v>
      </c>
      <c r="I5011" s="25" t="s">
        <v>754</v>
      </c>
      <c r="J5011" s="26">
        <v>44525.0</v>
      </c>
      <c r="K5011" s="26">
        <v>44601.0</v>
      </c>
      <c r="L5011" s="27">
        <v>2.0</v>
      </c>
      <c r="M5011" s="27" t="s">
        <v>7</v>
      </c>
      <c r="N5011" s="27" t="s">
        <v>7</v>
      </c>
      <c r="O5011" s="44">
        <f>288.69*30</f>
        <v>8660.7</v>
      </c>
      <c r="P5011" s="44">
        <f>286*30</f>
        <v>8580</v>
      </c>
      <c r="Q5011" s="28" t="s">
        <v>6</v>
      </c>
      <c r="R5011" s="28" t="s">
        <v>6</v>
      </c>
      <c r="S5011" s="28" t="s">
        <v>6</v>
      </c>
      <c r="T5011" s="32" t="s">
        <v>20349</v>
      </c>
      <c r="U5011" s="25" t="s">
        <v>87</v>
      </c>
      <c r="V5011" s="29"/>
      <c r="W5011" s="20"/>
      <c r="X5011" s="20"/>
      <c r="Y5011" s="20"/>
      <c r="Z5011" s="20"/>
      <c r="AA5011" s="20"/>
      <c r="AB5011" s="20"/>
      <c r="AC5011" s="20"/>
      <c r="AD5011" s="20"/>
      <c r="AE5011" s="20"/>
      <c r="AF5011" s="20"/>
      <c r="AG5011" s="20"/>
      <c r="AH5011" s="20"/>
    </row>
    <row r="5012">
      <c r="A5012" s="34">
        <v>365376.0</v>
      </c>
      <c r="B5012" s="35" t="s">
        <v>20350</v>
      </c>
      <c r="C5012" s="35" t="s">
        <v>20351</v>
      </c>
      <c r="D5012" s="35" t="s">
        <v>15295</v>
      </c>
      <c r="E5012" s="35" t="s">
        <v>44</v>
      </c>
      <c r="F5012" s="34">
        <v>45167.0</v>
      </c>
      <c r="G5012" s="34">
        <v>9.373924318E9</v>
      </c>
      <c r="H5012" s="51" t="s">
        <v>20352</v>
      </c>
      <c r="I5012" s="14" t="s">
        <v>754</v>
      </c>
      <c r="J5012" s="15">
        <v>44525.0</v>
      </c>
      <c r="K5012" s="15">
        <v>44526.0</v>
      </c>
      <c r="L5012" s="16">
        <v>2.0</v>
      </c>
      <c r="M5012" s="16" t="s">
        <v>4</v>
      </c>
      <c r="N5012" s="16" t="s">
        <v>6</v>
      </c>
      <c r="O5012" s="16" t="s">
        <v>6</v>
      </c>
      <c r="P5012" s="16" t="s">
        <v>6</v>
      </c>
      <c r="Q5012" s="16" t="s">
        <v>6</v>
      </c>
      <c r="R5012" s="16" t="s">
        <v>6</v>
      </c>
      <c r="S5012" s="16" t="s">
        <v>6</v>
      </c>
      <c r="T5012" s="37" t="s">
        <v>1754</v>
      </c>
      <c r="U5012" s="14" t="s">
        <v>87</v>
      </c>
      <c r="V5012" s="18"/>
      <c r="W5012" s="20"/>
      <c r="X5012" s="20"/>
      <c r="Y5012" s="20"/>
      <c r="Z5012" s="20"/>
      <c r="AA5012" s="20"/>
      <c r="AB5012" s="20"/>
      <c r="AC5012" s="20"/>
      <c r="AD5012" s="20"/>
      <c r="AE5012" s="20"/>
      <c r="AF5012" s="20"/>
      <c r="AG5012" s="20"/>
      <c r="AH5012" s="20"/>
    </row>
    <row r="5013">
      <c r="A5013" s="30">
        <v>365380.0</v>
      </c>
      <c r="B5013" s="31" t="s">
        <v>20353</v>
      </c>
      <c r="C5013" s="31" t="s">
        <v>20354</v>
      </c>
      <c r="D5013" s="31" t="s">
        <v>20355</v>
      </c>
      <c r="E5013" s="31" t="s">
        <v>44</v>
      </c>
      <c r="F5013" s="30">
        <v>44883.0</v>
      </c>
      <c r="G5013" s="30">
        <v>4.194477151E9</v>
      </c>
      <c r="H5013" s="42" t="s">
        <v>20356</v>
      </c>
      <c r="I5013" s="25" t="s">
        <v>754</v>
      </c>
      <c r="J5013" s="26">
        <v>44525.0</v>
      </c>
      <c r="K5013" s="26">
        <v>44526.0</v>
      </c>
      <c r="L5013" s="27">
        <v>3.0</v>
      </c>
      <c r="M5013" s="27" t="s">
        <v>4</v>
      </c>
      <c r="N5013" s="27" t="s">
        <v>6</v>
      </c>
      <c r="O5013" s="27" t="s">
        <v>6</v>
      </c>
      <c r="P5013" s="27" t="s">
        <v>6</v>
      </c>
      <c r="Q5013" s="27" t="s">
        <v>6</v>
      </c>
      <c r="R5013" s="27" t="s">
        <v>6</v>
      </c>
      <c r="S5013" s="27" t="s">
        <v>6</v>
      </c>
      <c r="T5013" s="32" t="s">
        <v>1754</v>
      </c>
      <c r="U5013" s="25" t="s">
        <v>87</v>
      </c>
      <c r="V5013" s="29"/>
      <c r="W5013" s="20"/>
      <c r="X5013" s="20"/>
      <c r="Y5013" s="20"/>
      <c r="Z5013" s="20"/>
      <c r="AA5013" s="20"/>
      <c r="AB5013" s="20"/>
      <c r="AC5013" s="20"/>
      <c r="AD5013" s="20"/>
      <c r="AE5013" s="20"/>
      <c r="AF5013" s="20"/>
      <c r="AG5013" s="20"/>
      <c r="AH5013" s="20"/>
    </row>
    <row r="5014">
      <c r="A5014" s="34">
        <v>365381.0</v>
      </c>
      <c r="B5014" s="35" t="s">
        <v>20357</v>
      </c>
      <c r="C5014" s="35" t="s">
        <v>20358</v>
      </c>
      <c r="D5014" s="35" t="s">
        <v>20359</v>
      </c>
      <c r="E5014" s="35" t="s">
        <v>44</v>
      </c>
      <c r="F5014" s="34">
        <v>44092.0</v>
      </c>
      <c r="G5014" s="34">
        <v>4.4094494E9</v>
      </c>
      <c r="H5014" s="51" t="s">
        <v>20360</v>
      </c>
      <c r="I5014" s="14" t="s">
        <v>754</v>
      </c>
      <c r="J5014" s="15">
        <v>44525.0</v>
      </c>
      <c r="K5014" s="48"/>
      <c r="L5014" s="16">
        <v>1.0</v>
      </c>
      <c r="M5014" s="16" t="s">
        <v>7</v>
      </c>
      <c r="N5014" s="48"/>
      <c r="O5014" s="49"/>
      <c r="P5014" s="49"/>
      <c r="Q5014" s="17" t="s">
        <v>6</v>
      </c>
      <c r="R5014" s="17" t="s">
        <v>6</v>
      </c>
      <c r="S5014" s="49"/>
      <c r="T5014" s="185" t="s">
        <v>20361</v>
      </c>
      <c r="U5014" s="14" t="s">
        <v>92</v>
      </c>
      <c r="V5014" s="18"/>
      <c r="W5014" s="20"/>
      <c r="X5014" s="20"/>
      <c r="Y5014" s="20"/>
      <c r="Z5014" s="20"/>
      <c r="AA5014" s="20"/>
      <c r="AB5014" s="20"/>
      <c r="AC5014" s="20"/>
      <c r="AD5014" s="20"/>
      <c r="AE5014" s="20"/>
      <c r="AF5014" s="20"/>
      <c r="AG5014" s="20"/>
      <c r="AH5014" s="20"/>
    </row>
    <row r="5015">
      <c r="A5015" s="30">
        <v>365385.0</v>
      </c>
      <c r="B5015" s="31" t="s">
        <v>20362</v>
      </c>
      <c r="C5015" s="31" t="s">
        <v>20363</v>
      </c>
      <c r="D5015" s="31" t="s">
        <v>20364</v>
      </c>
      <c r="E5015" s="31" t="s">
        <v>44</v>
      </c>
      <c r="F5015" s="30">
        <v>44833.0</v>
      </c>
      <c r="G5015" s="30">
        <v>4.19468109E9</v>
      </c>
      <c r="H5015" s="42" t="s">
        <v>20365</v>
      </c>
      <c r="I5015" s="25" t="s">
        <v>754</v>
      </c>
      <c r="J5015" s="26">
        <v>44525.0</v>
      </c>
      <c r="K5015" s="43"/>
      <c r="L5015" s="27">
        <v>3.0</v>
      </c>
      <c r="M5015" s="27" t="s">
        <v>7</v>
      </c>
      <c r="N5015" s="43"/>
      <c r="O5015" s="44"/>
      <c r="P5015" s="44"/>
      <c r="Q5015" s="28" t="s">
        <v>6</v>
      </c>
      <c r="R5015" s="28" t="s">
        <v>6</v>
      </c>
      <c r="S5015" s="44"/>
      <c r="T5015" s="204" t="s">
        <v>20361</v>
      </c>
      <c r="U5015" s="25" t="s">
        <v>92</v>
      </c>
      <c r="V5015" s="29"/>
      <c r="W5015" s="20"/>
      <c r="X5015" s="20"/>
      <c r="Y5015" s="20"/>
      <c r="Z5015" s="20"/>
      <c r="AA5015" s="20"/>
      <c r="AB5015" s="20"/>
      <c r="AC5015" s="20"/>
      <c r="AD5015" s="20"/>
      <c r="AE5015" s="20"/>
      <c r="AF5015" s="20"/>
      <c r="AG5015" s="20"/>
      <c r="AH5015" s="20"/>
    </row>
    <row r="5016">
      <c r="A5016" s="34">
        <v>365388.0</v>
      </c>
      <c r="B5016" s="35" t="s">
        <v>20366</v>
      </c>
      <c r="C5016" s="35" t="s">
        <v>20367</v>
      </c>
      <c r="D5016" s="35" t="s">
        <v>5775</v>
      </c>
      <c r="E5016" s="35" t="s">
        <v>44</v>
      </c>
      <c r="F5016" s="34">
        <v>44113.0</v>
      </c>
      <c r="G5016" s="34">
        <v>2.1665116E9</v>
      </c>
      <c r="H5016" s="51" t="s">
        <v>20368</v>
      </c>
      <c r="I5016" s="14" t="s">
        <v>754</v>
      </c>
      <c r="J5016" s="15">
        <v>44525.0</v>
      </c>
      <c r="K5016" s="48"/>
      <c r="L5016" s="16">
        <v>1.0</v>
      </c>
      <c r="M5016" s="16" t="s">
        <v>7</v>
      </c>
      <c r="N5016" s="48"/>
      <c r="O5016" s="49"/>
      <c r="P5016" s="49"/>
      <c r="Q5016" s="17" t="s">
        <v>6</v>
      </c>
      <c r="R5016" s="17" t="s">
        <v>6</v>
      </c>
      <c r="S5016" s="49"/>
      <c r="T5016" s="185" t="s">
        <v>20361</v>
      </c>
      <c r="U5016" s="14" t="s">
        <v>92</v>
      </c>
      <c r="V5016" s="18"/>
      <c r="W5016" s="20"/>
      <c r="X5016" s="20"/>
      <c r="Y5016" s="20"/>
      <c r="Z5016" s="20"/>
      <c r="AA5016" s="20"/>
      <c r="AB5016" s="20"/>
      <c r="AC5016" s="20"/>
      <c r="AD5016" s="20"/>
      <c r="AE5016" s="20"/>
      <c r="AF5016" s="20"/>
      <c r="AG5016" s="20"/>
      <c r="AH5016" s="20"/>
    </row>
    <row r="5017">
      <c r="A5017" s="30">
        <v>365392.0</v>
      </c>
      <c r="B5017" s="31" t="s">
        <v>20369</v>
      </c>
      <c r="C5017" s="31" t="s">
        <v>20370</v>
      </c>
      <c r="D5017" s="31" t="s">
        <v>5775</v>
      </c>
      <c r="E5017" s="31" t="s">
        <v>44</v>
      </c>
      <c r="F5017" s="30">
        <v>44135.0</v>
      </c>
      <c r="G5017" s="30">
        <v>2.1625133E9</v>
      </c>
      <c r="H5017" s="42" t="s">
        <v>20371</v>
      </c>
      <c r="I5017" s="25" t="s">
        <v>754</v>
      </c>
      <c r="J5017" s="26">
        <v>44525.0</v>
      </c>
      <c r="K5017" s="43"/>
      <c r="L5017" s="27">
        <v>1.0</v>
      </c>
      <c r="M5017" s="27" t="s">
        <v>7</v>
      </c>
      <c r="N5017" s="43"/>
      <c r="O5017" s="44"/>
      <c r="P5017" s="44"/>
      <c r="Q5017" s="28" t="s">
        <v>6</v>
      </c>
      <c r="R5017" s="28" t="s">
        <v>6</v>
      </c>
      <c r="S5017" s="44"/>
      <c r="T5017" s="204" t="s">
        <v>20372</v>
      </c>
      <c r="U5017" s="25" t="s">
        <v>92</v>
      </c>
      <c r="V5017" s="29"/>
      <c r="W5017" s="20"/>
      <c r="X5017" s="20"/>
      <c r="Y5017" s="20"/>
      <c r="Z5017" s="20"/>
      <c r="AA5017" s="20"/>
      <c r="AB5017" s="20"/>
      <c r="AC5017" s="20"/>
      <c r="AD5017" s="20"/>
      <c r="AE5017" s="20"/>
      <c r="AF5017" s="20"/>
      <c r="AG5017" s="20"/>
      <c r="AH5017" s="20"/>
    </row>
    <row r="5018">
      <c r="A5018" s="34">
        <v>365394.0</v>
      </c>
      <c r="B5018" s="35" t="s">
        <v>20373</v>
      </c>
      <c r="C5018" s="35" t="s">
        <v>20374</v>
      </c>
      <c r="D5018" s="35" t="s">
        <v>20375</v>
      </c>
      <c r="E5018" s="35" t="s">
        <v>44</v>
      </c>
      <c r="F5018" s="34">
        <v>43701.0</v>
      </c>
      <c r="G5018" s="34">
        <v>7.404549769E9</v>
      </c>
      <c r="H5018" s="51" t="s">
        <v>20376</v>
      </c>
      <c r="I5018" s="14" t="s">
        <v>754</v>
      </c>
      <c r="J5018" s="15">
        <v>44525.0</v>
      </c>
      <c r="K5018" s="48"/>
      <c r="L5018" s="16">
        <v>1.0</v>
      </c>
      <c r="M5018" s="16" t="s">
        <v>7</v>
      </c>
      <c r="N5018" s="48"/>
      <c r="O5018" s="49"/>
      <c r="P5018" s="49"/>
      <c r="Q5018" s="17" t="s">
        <v>6</v>
      </c>
      <c r="R5018" s="17" t="s">
        <v>6</v>
      </c>
      <c r="S5018" s="49"/>
      <c r="T5018" s="185" t="s">
        <v>20361</v>
      </c>
      <c r="U5018" s="14" t="s">
        <v>92</v>
      </c>
      <c r="V5018" s="18"/>
      <c r="W5018" s="20"/>
      <c r="X5018" s="20"/>
      <c r="Y5018" s="20"/>
      <c r="Z5018" s="20"/>
      <c r="AA5018" s="20"/>
      <c r="AB5018" s="20"/>
      <c r="AC5018" s="20"/>
      <c r="AD5018" s="20"/>
      <c r="AE5018" s="20"/>
      <c r="AF5018" s="20"/>
      <c r="AG5018" s="20"/>
      <c r="AH5018" s="20"/>
    </row>
    <row r="5019">
      <c r="A5019" s="30">
        <v>365398.0</v>
      </c>
      <c r="B5019" s="31" t="s">
        <v>20377</v>
      </c>
      <c r="C5019" s="31" t="s">
        <v>20378</v>
      </c>
      <c r="D5019" s="31" t="s">
        <v>20379</v>
      </c>
      <c r="E5019" s="31" t="s">
        <v>44</v>
      </c>
      <c r="F5019" s="30">
        <v>45694.0</v>
      </c>
      <c r="G5019" s="30">
        <v>7.405742558E9</v>
      </c>
      <c r="H5019" s="42" t="s">
        <v>20380</v>
      </c>
      <c r="I5019" s="25" t="s">
        <v>754</v>
      </c>
      <c r="J5019" s="26">
        <v>44526.0</v>
      </c>
      <c r="K5019" s="43"/>
      <c r="L5019" s="27">
        <v>1.0</v>
      </c>
      <c r="M5019" s="27" t="s">
        <v>7</v>
      </c>
      <c r="N5019" s="43"/>
      <c r="O5019" s="44"/>
      <c r="P5019" s="44"/>
      <c r="Q5019" s="28" t="s">
        <v>153</v>
      </c>
      <c r="R5019" s="28" t="s">
        <v>6</v>
      </c>
      <c r="S5019" s="44"/>
      <c r="T5019" s="204" t="s">
        <v>20372</v>
      </c>
      <c r="U5019" s="25" t="s">
        <v>92</v>
      </c>
      <c r="V5019" s="29"/>
      <c r="W5019" s="20"/>
      <c r="X5019" s="20"/>
      <c r="Y5019" s="20"/>
      <c r="Z5019" s="20"/>
      <c r="AA5019" s="20"/>
      <c r="AB5019" s="20"/>
      <c r="AC5019" s="20"/>
      <c r="AD5019" s="20"/>
      <c r="AE5019" s="20"/>
      <c r="AF5019" s="20"/>
      <c r="AG5019" s="20"/>
      <c r="AH5019" s="20"/>
    </row>
    <row r="5020">
      <c r="A5020" s="34">
        <v>365404.0</v>
      </c>
      <c r="B5020" s="35" t="s">
        <v>20381</v>
      </c>
      <c r="C5020" s="35" t="s">
        <v>20382</v>
      </c>
      <c r="D5020" s="35" t="s">
        <v>6559</v>
      </c>
      <c r="E5020" s="35" t="s">
        <v>44</v>
      </c>
      <c r="F5020" s="34">
        <v>43050.0</v>
      </c>
      <c r="G5020" s="34">
        <v>7.4039732E9</v>
      </c>
      <c r="H5020" s="51" t="s">
        <v>20383</v>
      </c>
      <c r="I5020" s="14" t="s">
        <v>754</v>
      </c>
      <c r="J5020" s="15">
        <v>44526.0</v>
      </c>
      <c r="K5020" s="15">
        <v>44526.0</v>
      </c>
      <c r="L5020" s="16">
        <v>1.0</v>
      </c>
      <c r="M5020" s="16" t="s">
        <v>7</v>
      </c>
      <c r="N5020" s="16" t="s">
        <v>7</v>
      </c>
      <c r="O5020" s="54" t="s">
        <v>6</v>
      </c>
      <c r="P5020" s="54">
        <v>6750.0</v>
      </c>
      <c r="Q5020" s="54" t="s">
        <v>6</v>
      </c>
      <c r="R5020" s="54" t="s">
        <v>6</v>
      </c>
      <c r="S5020" s="54">
        <v>6750.0</v>
      </c>
      <c r="T5020" s="37" t="s">
        <v>20384</v>
      </c>
      <c r="U5020" s="14" t="s">
        <v>87</v>
      </c>
      <c r="V5020" s="18"/>
      <c r="W5020" s="20"/>
      <c r="X5020" s="20"/>
      <c r="Y5020" s="20"/>
      <c r="Z5020" s="20"/>
      <c r="AA5020" s="20"/>
      <c r="AB5020" s="20"/>
      <c r="AC5020" s="20"/>
      <c r="AD5020" s="20"/>
      <c r="AE5020" s="20"/>
      <c r="AF5020" s="20"/>
      <c r="AG5020" s="20"/>
      <c r="AH5020" s="20"/>
    </row>
    <row r="5021">
      <c r="A5021" s="30">
        <v>365425.0</v>
      </c>
      <c r="B5021" s="31" t="s">
        <v>20385</v>
      </c>
      <c r="C5021" s="31" t="s">
        <v>20386</v>
      </c>
      <c r="D5021" s="31" t="s">
        <v>4254</v>
      </c>
      <c r="E5021" s="31" t="s">
        <v>44</v>
      </c>
      <c r="F5021" s="30">
        <v>43055.0</v>
      </c>
      <c r="G5021" s="30">
        <v>7.403440357E9</v>
      </c>
      <c r="H5021" s="42" t="s">
        <v>20387</v>
      </c>
      <c r="I5021" s="25" t="s">
        <v>754</v>
      </c>
      <c r="J5021" s="26">
        <v>44526.0</v>
      </c>
      <c r="K5021" s="43"/>
      <c r="L5021" s="27">
        <v>1.0</v>
      </c>
      <c r="M5021" s="27" t="s">
        <v>7</v>
      </c>
      <c r="N5021" s="43"/>
      <c r="O5021" s="44"/>
      <c r="P5021" s="44"/>
      <c r="Q5021" s="28" t="s">
        <v>6</v>
      </c>
      <c r="R5021" s="28" t="s">
        <v>6</v>
      </c>
      <c r="S5021" s="44"/>
      <c r="T5021" s="204" t="s">
        <v>20388</v>
      </c>
      <c r="U5021" s="25" t="s">
        <v>92</v>
      </c>
      <c r="V5021" s="29"/>
      <c r="W5021" s="20"/>
      <c r="X5021" s="20"/>
      <c r="Y5021" s="20"/>
      <c r="Z5021" s="20"/>
      <c r="AA5021" s="20"/>
      <c r="AB5021" s="20"/>
      <c r="AC5021" s="20"/>
      <c r="AD5021" s="20"/>
      <c r="AE5021" s="20"/>
      <c r="AF5021" s="20"/>
      <c r="AG5021" s="20"/>
      <c r="AH5021" s="20"/>
    </row>
    <row r="5022">
      <c r="A5022" s="34">
        <v>365426.0</v>
      </c>
      <c r="B5022" s="35" t="s">
        <v>20389</v>
      </c>
      <c r="C5022" s="35" t="s">
        <v>20390</v>
      </c>
      <c r="D5022" s="35" t="s">
        <v>20391</v>
      </c>
      <c r="E5022" s="35" t="s">
        <v>44</v>
      </c>
      <c r="F5022" s="34">
        <v>43162.0</v>
      </c>
      <c r="G5022" s="34">
        <v>6.148797661E9</v>
      </c>
      <c r="H5022" s="51" t="s">
        <v>20392</v>
      </c>
      <c r="I5022" s="14" t="s">
        <v>754</v>
      </c>
      <c r="J5022" s="15">
        <v>44526.0</v>
      </c>
      <c r="K5022" s="48"/>
      <c r="L5022" s="16">
        <v>1.0</v>
      </c>
      <c r="M5022" s="16" t="s">
        <v>7</v>
      </c>
      <c r="N5022" s="48"/>
      <c r="O5022" s="49"/>
      <c r="P5022" s="49"/>
      <c r="Q5022" s="17" t="s">
        <v>6</v>
      </c>
      <c r="R5022" s="17" t="s">
        <v>6</v>
      </c>
      <c r="S5022" s="49"/>
      <c r="T5022" s="185" t="s">
        <v>20372</v>
      </c>
      <c r="U5022" s="14" t="s">
        <v>92</v>
      </c>
      <c r="V5022" s="18"/>
      <c r="W5022" s="20"/>
      <c r="X5022" s="20"/>
      <c r="Y5022" s="20"/>
      <c r="Z5022" s="20"/>
      <c r="AA5022" s="20"/>
      <c r="AB5022" s="20"/>
      <c r="AC5022" s="20"/>
      <c r="AD5022" s="20"/>
      <c r="AE5022" s="20"/>
      <c r="AF5022" s="20"/>
      <c r="AG5022" s="20"/>
      <c r="AH5022" s="20"/>
    </row>
    <row r="5023">
      <c r="A5023" s="30">
        <v>365429.0</v>
      </c>
      <c r="B5023" s="31" t="s">
        <v>20393</v>
      </c>
      <c r="C5023" s="31" t="s">
        <v>20394</v>
      </c>
      <c r="D5023" s="31" t="s">
        <v>20395</v>
      </c>
      <c r="E5023" s="31" t="s">
        <v>44</v>
      </c>
      <c r="F5023" s="30">
        <v>43832.0</v>
      </c>
      <c r="G5023" s="30">
        <v>7.404985165E9</v>
      </c>
      <c r="H5023" s="42" t="s">
        <v>20396</v>
      </c>
      <c r="I5023" s="25" t="s">
        <v>754</v>
      </c>
      <c r="J5023" s="26">
        <v>44526.0</v>
      </c>
      <c r="K5023" s="26">
        <v>44526.0</v>
      </c>
      <c r="L5023" s="27">
        <v>1.0</v>
      </c>
      <c r="M5023" s="27" t="s">
        <v>7</v>
      </c>
      <c r="N5023" s="27" t="s">
        <v>7</v>
      </c>
      <c r="O5023" s="47">
        <v>6900.0</v>
      </c>
      <c r="P5023" s="47">
        <v>6150.0</v>
      </c>
      <c r="Q5023" s="47" t="s">
        <v>6</v>
      </c>
      <c r="R5023" s="47" t="s">
        <v>6</v>
      </c>
      <c r="S5023" s="28" t="s">
        <v>20397</v>
      </c>
      <c r="T5023" s="32" t="s">
        <v>20384</v>
      </c>
      <c r="U5023" s="25" t="s">
        <v>87</v>
      </c>
      <c r="V5023" s="29"/>
      <c r="W5023" s="20"/>
      <c r="X5023" s="20"/>
      <c r="Y5023" s="20"/>
      <c r="Z5023" s="20"/>
      <c r="AA5023" s="20"/>
      <c r="AB5023" s="20"/>
      <c r="AC5023" s="20"/>
      <c r="AD5023" s="20"/>
      <c r="AE5023" s="20"/>
      <c r="AF5023" s="20"/>
      <c r="AG5023" s="20"/>
      <c r="AH5023" s="20"/>
    </row>
    <row r="5024">
      <c r="A5024" s="34">
        <v>365431.0</v>
      </c>
      <c r="B5024" s="35" t="s">
        <v>20398</v>
      </c>
      <c r="C5024" s="35" t="s">
        <v>20399</v>
      </c>
      <c r="D5024" s="35" t="s">
        <v>20400</v>
      </c>
      <c r="E5024" s="35" t="s">
        <v>44</v>
      </c>
      <c r="F5024" s="34">
        <v>45692.0</v>
      </c>
      <c r="G5024" s="34">
        <v>7.403842119E9</v>
      </c>
      <c r="H5024" s="51" t="s">
        <v>20401</v>
      </c>
      <c r="I5024" s="14" t="s">
        <v>754</v>
      </c>
      <c r="J5024" s="15">
        <v>44526.0</v>
      </c>
      <c r="K5024" s="48"/>
      <c r="L5024" s="16">
        <v>1.0</v>
      </c>
      <c r="M5024" s="16" t="s">
        <v>7</v>
      </c>
      <c r="N5024" s="48"/>
      <c r="O5024" s="49"/>
      <c r="P5024" s="49"/>
      <c r="Q5024" s="17" t="s">
        <v>153</v>
      </c>
      <c r="R5024" s="17" t="s">
        <v>6</v>
      </c>
      <c r="S5024" s="49"/>
      <c r="T5024" s="185" t="s">
        <v>20402</v>
      </c>
      <c r="U5024" s="14" t="s">
        <v>92</v>
      </c>
      <c r="V5024" s="18"/>
      <c r="W5024" s="20"/>
      <c r="X5024" s="20"/>
      <c r="Y5024" s="20"/>
      <c r="Z5024" s="20"/>
      <c r="AA5024" s="20"/>
      <c r="AB5024" s="20"/>
      <c r="AC5024" s="20"/>
      <c r="AD5024" s="20"/>
      <c r="AE5024" s="20"/>
      <c r="AF5024" s="20"/>
      <c r="AG5024" s="20"/>
      <c r="AH5024" s="20"/>
    </row>
    <row r="5025">
      <c r="A5025" s="30">
        <v>365432.0</v>
      </c>
      <c r="B5025" s="31" t="s">
        <v>20403</v>
      </c>
      <c r="C5025" s="31" t="s">
        <v>20404</v>
      </c>
      <c r="D5025" s="31" t="s">
        <v>20405</v>
      </c>
      <c r="E5025" s="31" t="s">
        <v>44</v>
      </c>
      <c r="F5025" s="30">
        <v>44133.0</v>
      </c>
      <c r="G5025" s="30">
        <v>4.402373104E9</v>
      </c>
      <c r="H5025" s="42" t="s">
        <v>20406</v>
      </c>
      <c r="I5025" s="25" t="s">
        <v>754</v>
      </c>
      <c r="J5025" s="26">
        <v>44526.0</v>
      </c>
      <c r="K5025" s="43"/>
      <c r="L5025" s="27">
        <v>1.0</v>
      </c>
      <c r="M5025" s="27" t="s">
        <v>7</v>
      </c>
      <c r="N5025" s="43"/>
      <c r="O5025" s="44"/>
      <c r="P5025" s="44"/>
      <c r="Q5025" s="28" t="s">
        <v>6</v>
      </c>
      <c r="R5025" s="28" t="s">
        <v>6</v>
      </c>
      <c r="S5025" s="44"/>
      <c r="T5025" s="204" t="s">
        <v>20372</v>
      </c>
      <c r="U5025" s="25" t="s">
        <v>92</v>
      </c>
      <c r="V5025" s="29"/>
      <c r="W5025" s="20"/>
      <c r="X5025" s="20"/>
      <c r="Y5025" s="20"/>
      <c r="Z5025" s="20"/>
      <c r="AA5025" s="20"/>
      <c r="AB5025" s="20"/>
      <c r="AC5025" s="20"/>
      <c r="AD5025" s="20"/>
      <c r="AE5025" s="20"/>
      <c r="AF5025" s="20"/>
      <c r="AG5025" s="20"/>
      <c r="AH5025" s="20"/>
    </row>
    <row r="5026">
      <c r="A5026" s="34">
        <v>365437.0</v>
      </c>
      <c r="B5026" s="35" t="s">
        <v>20407</v>
      </c>
      <c r="C5026" s="35" t="s">
        <v>20408</v>
      </c>
      <c r="D5026" s="35" t="s">
        <v>7570</v>
      </c>
      <c r="E5026" s="35" t="s">
        <v>44</v>
      </c>
      <c r="F5026" s="34">
        <v>43078.0</v>
      </c>
      <c r="G5026" s="34">
        <v>9.376535291E9</v>
      </c>
      <c r="H5026" s="51" t="s">
        <v>20409</v>
      </c>
      <c r="I5026" s="14" t="s">
        <v>754</v>
      </c>
      <c r="J5026" s="15">
        <v>44526.0</v>
      </c>
      <c r="K5026" s="15">
        <v>44526.0</v>
      </c>
      <c r="L5026" s="16">
        <v>1.0</v>
      </c>
      <c r="M5026" s="16" t="s">
        <v>7</v>
      </c>
      <c r="N5026" s="16" t="s">
        <v>7</v>
      </c>
      <c r="O5026" s="54">
        <v>8400.0</v>
      </c>
      <c r="P5026" s="54">
        <v>7440.0</v>
      </c>
      <c r="Q5026" s="54">
        <v>5010.0</v>
      </c>
      <c r="R5026" s="54">
        <v>4500.0</v>
      </c>
      <c r="S5026" s="17" t="s">
        <v>20397</v>
      </c>
      <c r="T5026" s="37" t="s">
        <v>20410</v>
      </c>
      <c r="U5026" s="14" t="s">
        <v>87</v>
      </c>
      <c r="V5026" s="18"/>
      <c r="W5026" s="20"/>
      <c r="X5026" s="20"/>
      <c r="Y5026" s="20"/>
      <c r="Z5026" s="20"/>
      <c r="AA5026" s="20"/>
      <c r="AB5026" s="20"/>
      <c r="AC5026" s="20"/>
      <c r="AD5026" s="20"/>
      <c r="AE5026" s="20"/>
      <c r="AF5026" s="20"/>
      <c r="AG5026" s="20"/>
      <c r="AH5026" s="20"/>
    </row>
    <row r="5027">
      <c r="A5027" s="30">
        <v>365440.0</v>
      </c>
      <c r="B5027" s="31" t="s">
        <v>20411</v>
      </c>
      <c r="C5027" s="31" t="s">
        <v>20412</v>
      </c>
      <c r="D5027" s="31" t="s">
        <v>4254</v>
      </c>
      <c r="E5027" s="31" t="s">
        <v>44</v>
      </c>
      <c r="F5027" s="30">
        <v>43055.0</v>
      </c>
      <c r="G5027" s="30">
        <v>7.403440303E9</v>
      </c>
      <c r="H5027" s="42" t="s">
        <v>20413</v>
      </c>
      <c r="I5027" s="25" t="s">
        <v>754</v>
      </c>
      <c r="J5027" s="26">
        <v>44526.0</v>
      </c>
      <c r="K5027" s="26">
        <v>44526.0</v>
      </c>
      <c r="L5027" s="27">
        <v>2.0</v>
      </c>
      <c r="M5027" s="27" t="s">
        <v>4</v>
      </c>
      <c r="N5027" s="27" t="s">
        <v>6</v>
      </c>
      <c r="O5027" s="27" t="s">
        <v>6</v>
      </c>
      <c r="P5027" s="27" t="s">
        <v>6</v>
      </c>
      <c r="Q5027" s="27" t="s">
        <v>6</v>
      </c>
      <c r="R5027" s="27" t="s">
        <v>6</v>
      </c>
      <c r="S5027" s="27" t="s">
        <v>6</v>
      </c>
      <c r="T5027" s="32" t="s">
        <v>1754</v>
      </c>
      <c r="U5027" s="25" t="s">
        <v>87</v>
      </c>
      <c r="V5027" s="29"/>
      <c r="W5027" s="20"/>
      <c r="X5027" s="20"/>
      <c r="Y5027" s="20"/>
      <c r="Z5027" s="20"/>
      <c r="AA5027" s="20"/>
      <c r="AB5027" s="20"/>
      <c r="AC5027" s="20"/>
      <c r="AD5027" s="20"/>
      <c r="AE5027" s="20"/>
      <c r="AF5027" s="20"/>
      <c r="AG5027" s="20"/>
      <c r="AH5027" s="20"/>
    </row>
    <row r="5028">
      <c r="A5028" s="34">
        <v>365441.0</v>
      </c>
      <c r="B5028" s="35" t="s">
        <v>20414</v>
      </c>
      <c r="C5028" s="35" t="s">
        <v>20415</v>
      </c>
      <c r="D5028" s="35" t="s">
        <v>20416</v>
      </c>
      <c r="E5028" s="35" t="s">
        <v>44</v>
      </c>
      <c r="F5028" s="34">
        <v>44030.0</v>
      </c>
      <c r="G5028" s="34">
        <v>4.405936266E9</v>
      </c>
      <c r="H5028" s="51" t="s">
        <v>20417</v>
      </c>
      <c r="I5028" s="14" t="s">
        <v>754</v>
      </c>
      <c r="J5028" s="15">
        <v>44526.0</v>
      </c>
      <c r="K5028" s="15">
        <v>44526.0</v>
      </c>
      <c r="L5028" s="16">
        <v>2.0</v>
      </c>
      <c r="M5028" s="16" t="s">
        <v>4</v>
      </c>
      <c r="N5028" s="16" t="s">
        <v>6</v>
      </c>
      <c r="O5028" s="16" t="s">
        <v>6</v>
      </c>
      <c r="P5028" s="16" t="s">
        <v>6</v>
      </c>
      <c r="Q5028" s="16" t="s">
        <v>6</v>
      </c>
      <c r="R5028" s="16" t="s">
        <v>6</v>
      </c>
      <c r="S5028" s="16" t="s">
        <v>6</v>
      </c>
      <c r="T5028" s="37" t="s">
        <v>1754</v>
      </c>
      <c r="U5028" s="14" t="s">
        <v>87</v>
      </c>
      <c r="V5028" s="18"/>
      <c r="W5028" s="20"/>
      <c r="X5028" s="20"/>
      <c r="Y5028" s="20"/>
      <c r="Z5028" s="20"/>
      <c r="AA5028" s="20"/>
      <c r="AB5028" s="20"/>
      <c r="AC5028" s="20"/>
      <c r="AD5028" s="20"/>
      <c r="AE5028" s="20"/>
      <c r="AF5028" s="20"/>
      <c r="AG5028" s="20"/>
      <c r="AH5028" s="20"/>
    </row>
    <row r="5029">
      <c r="A5029" s="30">
        <v>365443.0</v>
      </c>
      <c r="B5029" s="31" t="s">
        <v>20418</v>
      </c>
      <c r="C5029" s="31" t="s">
        <v>20419</v>
      </c>
      <c r="D5029" s="31" t="s">
        <v>3588</v>
      </c>
      <c r="E5029" s="31" t="s">
        <v>44</v>
      </c>
      <c r="F5029" s="30">
        <v>45150.0</v>
      </c>
      <c r="G5029" s="30">
        <v>5.13831177E9</v>
      </c>
      <c r="H5029" s="42" t="s">
        <v>20420</v>
      </c>
      <c r="I5029" s="25" t="s">
        <v>754</v>
      </c>
      <c r="J5029" s="26">
        <v>44526.0</v>
      </c>
      <c r="K5029" s="43"/>
      <c r="L5029" s="27">
        <v>1.0</v>
      </c>
      <c r="M5029" s="27" t="s">
        <v>7</v>
      </c>
      <c r="N5029" s="43"/>
      <c r="O5029" s="44"/>
      <c r="P5029" s="44"/>
      <c r="Q5029" s="28" t="s">
        <v>6</v>
      </c>
      <c r="R5029" s="28" t="s">
        <v>6</v>
      </c>
      <c r="S5029" s="44"/>
      <c r="T5029" s="204" t="s">
        <v>20402</v>
      </c>
      <c r="U5029" s="25" t="s">
        <v>92</v>
      </c>
      <c r="V5029" s="29"/>
      <c r="W5029" s="20"/>
      <c r="X5029" s="20"/>
      <c r="Y5029" s="20"/>
      <c r="Z5029" s="20"/>
      <c r="AA5029" s="20"/>
      <c r="AB5029" s="20"/>
      <c r="AC5029" s="20"/>
      <c r="AD5029" s="20"/>
      <c r="AE5029" s="20"/>
      <c r="AF5029" s="20"/>
      <c r="AG5029" s="20"/>
      <c r="AH5029" s="20"/>
    </row>
    <row r="5030">
      <c r="A5030" s="34">
        <v>365444.0</v>
      </c>
      <c r="B5030" s="35" t="s">
        <v>20421</v>
      </c>
      <c r="C5030" s="35" t="s">
        <v>20422</v>
      </c>
      <c r="D5030" s="35" t="s">
        <v>17617</v>
      </c>
      <c r="E5030" s="35" t="s">
        <v>44</v>
      </c>
      <c r="F5030" s="34">
        <v>45662.0</v>
      </c>
      <c r="G5030" s="34">
        <v>7.403543135E9</v>
      </c>
      <c r="H5030" s="51" t="s">
        <v>20423</v>
      </c>
      <c r="I5030" s="14" t="s">
        <v>754</v>
      </c>
      <c r="J5030" s="15">
        <v>44526.0</v>
      </c>
      <c r="K5030" s="48"/>
      <c r="L5030" s="16">
        <v>1.0</v>
      </c>
      <c r="M5030" s="16" t="s">
        <v>7</v>
      </c>
      <c r="N5030" s="48"/>
      <c r="O5030" s="49"/>
      <c r="P5030" s="49"/>
      <c r="Q5030" s="17" t="s">
        <v>153</v>
      </c>
      <c r="R5030" s="17" t="s">
        <v>153</v>
      </c>
      <c r="S5030" s="49"/>
      <c r="T5030" s="185" t="s">
        <v>20372</v>
      </c>
      <c r="U5030" s="14" t="s">
        <v>92</v>
      </c>
      <c r="V5030" s="18"/>
      <c r="W5030" s="20"/>
      <c r="X5030" s="20"/>
      <c r="Y5030" s="20"/>
      <c r="Z5030" s="20"/>
      <c r="AA5030" s="20"/>
      <c r="AB5030" s="20"/>
      <c r="AC5030" s="20"/>
      <c r="AD5030" s="20"/>
      <c r="AE5030" s="20"/>
      <c r="AF5030" s="20"/>
      <c r="AG5030" s="20"/>
      <c r="AH5030" s="20"/>
    </row>
    <row r="5031">
      <c r="A5031" s="30">
        <v>365447.0</v>
      </c>
      <c r="B5031" s="31" t="s">
        <v>20424</v>
      </c>
      <c r="C5031" s="31" t="s">
        <v>20425</v>
      </c>
      <c r="D5031" s="31" t="s">
        <v>20426</v>
      </c>
      <c r="E5031" s="31" t="s">
        <v>44</v>
      </c>
      <c r="F5031" s="30">
        <v>43512.0</v>
      </c>
      <c r="G5031" s="30">
        <v>4.197841014E9</v>
      </c>
      <c r="H5031" s="42" t="s">
        <v>20427</v>
      </c>
      <c r="I5031" s="25" t="s">
        <v>754</v>
      </c>
      <c r="J5031" s="26">
        <v>44526.0</v>
      </c>
      <c r="K5031" s="26">
        <v>44526.0</v>
      </c>
      <c r="L5031" s="27">
        <v>2.0</v>
      </c>
      <c r="M5031" s="27" t="s">
        <v>4</v>
      </c>
      <c r="N5031" s="27" t="s">
        <v>6</v>
      </c>
      <c r="O5031" s="27" t="s">
        <v>6</v>
      </c>
      <c r="P5031" s="27" t="s">
        <v>6</v>
      </c>
      <c r="Q5031" s="27" t="s">
        <v>6</v>
      </c>
      <c r="R5031" s="27" t="s">
        <v>6</v>
      </c>
      <c r="S5031" s="27" t="s">
        <v>6</v>
      </c>
      <c r="T5031" s="32" t="s">
        <v>1754</v>
      </c>
      <c r="U5031" s="25" t="s">
        <v>87</v>
      </c>
      <c r="V5031" s="29"/>
      <c r="W5031" s="20"/>
      <c r="X5031" s="20"/>
      <c r="Y5031" s="20"/>
      <c r="Z5031" s="20"/>
      <c r="AA5031" s="20"/>
      <c r="AB5031" s="20"/>
      <c r="AC5031" s="20"/>
      <c r="AD5031" s="20"/>
      <c r="AE5031" s="20"/>
      <c r="AF5031" s="20"/>
      <c r="AG5031" s="20"/>
      <c r="AH5031" s="20"/>
    </row>
    <row r="5032">
      <c r="A5032" s="34">
        <v>365453.0</v>
      </c>
      <c r="B5032" s="35" t="s">
        <v>20428</v>
      </c>
      <c r="C5032" s="35" t="s">
        <v>20429</v>
      </c>
      <c r="D5032" s="35" t="s">
        <v>20430</v>
      </c>
      <c r="E5032" s="35" t="s">
        <v>44</v>
      </c>
      <c r="F5032" s="34">
        <v>43616.0</v>
      </c>
      <c r="G5032" s="34">
        <v>4.196984521E9</v>
      </c>
      <c r="H5032" s="51" t="s">
        <v>20431</v>
      </c>
      <c r="I5032" s="14" t="s">
        <v>754</v>
      </c>
      <c r="J5032" s="15">
        <v>44526.0</v>
      </c>
      <c r="K5032" s="48"/>
      <c r="L5032" s="16">
        <v>1.0</v>
      </c>
      <c r="M5032" s="16" t="s">
        <v>7</v>
      </c>
      <c r="N5032" s="48"/>
      <c r="O5032" s="49"/>
      <c r="P5032" s="49"/>
      <c r="Q5032" s="17" t="s">
        <v>153</v>
      </c>
      <c r="R5032" s="17" t="s">
        <v>6</v>
      </c>
      <c r="S5032" s="49"/>
      <c r="T5032" s="185" t="s">
        <v>20432</v>
      </c>
      <c r="U5032" s="14" t="s">
        <v>92</v>
      </c>
      <c r="V5032" s="18"/>
      <c r="W5032" s="20"/>
      <c r="X5032" s="20"/>
      <c r="Y5032" s="20"/>
      <c r="Z5032" s="20"/>
      <c r="AA5032" s="20"/>
      <c r="AB5032" s="20"/>
      <c r="AC5032" s="20"/>
      <c r="AD5032" s="20"/>
      <c r="AE5032" s="20"/>
      <c r="AF5032" s="20"/>
      <c r="AG5032" s="20"/>
      <c r="AH5032" s="20"/>
    </row>
    <row r="5033">
      <c r="A5033" s="30">
        <v>365454.0</v>
      </c>
      <c r="B5033" s="31" t="s">
        <v>20433</v>
      </c>
      <c r="C5033" s="31" t="s">
        <v>20434</v>
      </c>
      <c r="D5033" s="31" t="s">
        <v>20241</v>
      </c>
      <c r="E5033" s="31" t="s">
        <v>44</v>
      </c>
      <c r="F5033" s="30">
        <v>45385.0</v>
      </c>
      <c r="G5033" s="30">
        <v>9.37562755E9</v>
      </c>
      <c r="H5033" s="42" t="s">
        <v>20435</v>
      </c>
      <c r="I5033" s="25" t="s">
        <v>754</v>
      </c>
      <c r="J5033" s="26">
        <v>44526.0</v>
      </c>
      <c r="K5033" s="43"/>
      <c r="L5033" s="27">
        <v>1.0</v>
      </c>
      <c r="M5033" s="27" t="s">
        <v>7</v>
      </c>
      <c r="N5033" s="43"/>
      <c r="O5033" s="44"/>
      <c r="P5033" s="44"/>
      <c r="Q5033" s="28" t="s">
        <v>6</v>
      </c>
      <c r="R5033" s="28" t="s">
        <v>6</v>
      </c>
      <c r="S5033" s="44"/>
      <c r="T5033" s="204" t="s">
        <v>7536</v>
      </c>
      <c r="U5033" s="25" t="s">
        <v>92</v>
      </c>
      <c r="V5033" s="29"/>
      <c r="W5033" s="20"/>
      <c r="X5033" s="20"/>
      <c r="Y5033" s="20"/>
      <c r="Z5033" s="20"/>
      <c r="AA5033" s="20"/>
      <c r="AB5033" s="20"/>
      <c r="AC5033" s="20"/>
      <c r="AD5033" s="20"/>
      <c r="AE5033" s="20"/>
      <c r="AF5033" s="20"/>
      <c r="AG5033" s="20"/>
      <c r="AH5033" s="20"/>
    </row>
    <row r="5034">
      <c r="A5034" s="34">
        <v>365457.0</v>
      </c>
      <c r="B5034" s="35" t="s">
        <v>20436</v>
      </c>
      <c r="C5034" s="35" t="s">
        <v>20437</v>
      </c>
      <c r="D5034" s="35" t="s">
        <v>3616</v>
      </c>
      <c r="E5034" s="35" t="s">
        <v>44</v>
      </c>
      <c r="F5034" s="34">
        <v>45044.0</v>
      </c>
      <c r="G5034" s="34">
        <v>5.134243511E9</v>
      </c>
      <c r="H5034" s="51" t="s">
        <v>20438</v>
      </c>
      <c r="I5034" s="14" t="s">
        <v>754</v>
      </c>
      <c r="J5034" s="15">
        <v>44526.0</v>
      </c>
      <c r="K5034" s="48"/>
      <c r="L5034" s="16">
        <v>1.0</v>
      </c>
      <c r="M5034" s="16" t="s">
        <v>7</v>
      </c>
      <c r="N5034" s="48"/>
      <c r="O5034" s="49"/>
      <c r="P5034" s="49"/>
      <c r="Q5034" s="17" t="s">
        <v>6</v>
      </c>
      <c r="R5034" s="17" t="s">
        <v>6</v>
      </c>
      <c r="S5034" s="49"/>
      <c r="T5034" s="185" t="s">
        <v>20439</v>
      </c>
      <c r="U5034" s="14" t="s">
        <v>92</v>
      </c>
      <c r="V5034" s="18"/>
      <c r="W5034" s="20"/>
      <c r="X5034" s="20"/>
      <c r="Y5034" s="20"/>
      <c r="Z5034" s="20"/>
      <c r="AA5034" s="20"/>
      <c r="AB5034" s="20"/>
      <c r="AC5034" s="20"/>
      <c r="AD5034" s="20"/>
      <c r="AE5034" s="20"/>
      <c r="AF5034" s="20"/>
      <c r="AG5034" s="20"/>
      <c r="AH5034" s="20"/>
    </row>
    <row r="5035">
      <c r="A5035" s="30">
        <v>365461.0</v>
      </c>
      <c r="B5035" s="31" t="s">
        <v>20440</v>
      </c>
      <c r="C5035" s="31" t="s">
        <v>20441</v>
      </c>
      <c r="D5035" s="31" t="s">
        <v>11459</v>
      </c>
      <c r="E5035" s="31" t="s">
        <v>44</v>
      </c>
      <c r="F5035" s="30">
        <v>45715.0</v>
      </c>
      <c r="G5035" s="30">
        <v>7.409844262E9</v>
      </c>
      <c r="H5035" s="42" t="s">
        <v>20442</v>
      </c>
      <c r="I5035" s="25" t="s">
        <v>754</v>
      </c>
      <c r="J5035" s="26">
        <v>44526.0</v>
      </c>
      <c r="K5035" s="26">
        <v>44526.0</v>
      </c>
      <c r="L5035" s="27">
        <v>1.0</v>
      </c>
      <c r="M5035" s="27" t="s">
        <v>7</v>
      </c>
      <c r="N5035" s="27" t="s">
        <v>7</v>
      </c>
      <c r="O5035" s="47" t="s">
        <v>6</v>
      </c>
      <c r="P5035" s="47">
        <v>6450.0</v>
      </c>
      <c r="Q5035" s="47" t="s">
        <v>6</v>
      </c>
      <c r="R5035" s="47" t="s">
        <v>6</v>
      </c>
      <c r="S5035" s="47" t="s">
        <v>6</v>
      </c>
      <c r="T5035" s="32" t="s">
        <v>20443</v>
      </c>
      <c r="U5035" s="25" t="s">
        <v>87</v>
      </c>
      <c r="V5035" s="29"/>
      <c r="W5035" s="20"/>
      <c r="X5035" s="20"/>
      <c r="Y5035" s="20"/>
      <c r="Z5035" s="20"/>
      <c r="AA5035" s="20"/>
      <c r="AB5035" s="20"/>
      <c r="AC5035" s="20"/>
      <c r="AD5035" s="20"/>
      <c r="AE5035" s="20"/>
      <c r="AF5035" s="20"/>
      <c r="AG5035" s="20"/>
      <c r="AH5035" s="20"/>
    </row>
    <row r="5036">
      <c r="A5036" s="34">
        <v>365475.0</v>
      </c>
      <c r="B5036" s="35" t="s">
        <v>20444</v>
      </c>
      <c r="C5036" s="35" t="s">
        <v>20445</v>
      </c>
      <c r="D5036" s="35" t="s">
        <v>4055</v>
      </c>
      <c r="E5036" s="35" t="s">
        <v>44</v>
      </c>
      <c r="F5036" s="34">
        <v>44907.0</v>
      </c>
      <c r="G5036" s="34">
        <v>4.197567111E9</v>
      </c>
      <c r="H5036" s="51" t="s">
        <v>20446</v>
      </c>
      <c r="I5036" s="14" t="s">
        <v>754</v>
      </c>
      <c r="J5036" s="15">
        <v>44526.0</v>
      </c>
      <c r="K5036" s="48"/>
      <c r="L5036" s="16">
        <v>1.0</v>
      </c>
      <c r="M5036" s="16" t="s">
        <v>7</v>
      </c>
      <c r="N5036" s="48"/>
      <c r="O5036" s="49"/>
      <c r="P5036" s="49"/>
      <c r="Q5036" s="17" t="s">
        <v>6</v>
      </c>
      <c r="R5036" s="17" t="s">
        <v>6</v>
      </c>
      <c r="S5036" s="49"/>
      <c r="T5036" s="185" t="s">
        <v>20402</v>
      </c>
      <c r="U5036" s="14" t="s">
        <v>92</v>
      </c>
      <c r="V5036" s="18"/>
      <c r="W5036" s="20"/>
      <c r="X5036" s="20"/>
      <c r="Y5036" s="20"/>
      <c r="Z5036" s="20"/>
      <c r="AA5036" s="20"/>
      <c r="AB5036" s="20"/>
      <c r="AC5036" s="20"/>
      <c r="AD5036" s="20"/>
      <c r="AE5036" s="20"/>
      <c r="AF5036" s="20"/>
      <c r="AG5036" s="20"/>
      <c r="AH5036" s="20"/>
    </row>
    <row r="5037">
      <c r="A5037" s="30">
        <v>365476.0</v>
      </c>
      <c r="B5037" s="31" t="s">
        <v>20447</v>
      </c>
      <c r="C5037" s="31" t="s">
        <v>20448</v>
      </c>
      <c r="D5037" s="31" t="s">
        <v>20200</v>
      </c>
      <c r="E5037" s="31" t="s">
        <v>44</v>
      </c>
      <c r="F5037" s="30">
        <v>45236.0</v>
      </c>
      <c r="G5037" s="30">
        <v>5.13793209E9</v>
      </c>
      <c r="H5037" s="42" t="s">
        <v>20449</v>
      </c>
      <c r="I5037" s="25" t="s">
        <v>754</v>
      </c>
      <c r="J5037" s="26">
        <v>44526.0</v>
      </c>
      <c r="K5037" s="43"/>
      <c r="L5037" s="27">
        <v>1.0</v>
      </c>
      <c r="M5037" s="27" t="s">
        <v>7</v>
      </c>
      <c r="N5037" s="43"/>
      <c r="O5037" s="44"/>
      <c r="P5037" s="44"/>
      <c r="Q5037" s="28" t="s">
        <v>6</v>
      </c>
      <c r="R5037" s="28" t="s">
        <v>6</v>
      </c>
      <c r="S5037" s="44"/>
      <c r="T5037" s="204" t="s">
        <v>7536</v>
      </c>
      <c r="U5037" s="25" t="s">
        <v>92</v>
      </c>
      <c r="V5037" s="29"/>
      <c r="W5037" s="20"/>
      <c r="X5037" s="20"/>
      <c r="Y5037" s="20"/>
      <c r="Z5037" s="20"/>
      <c r="AA5037" s="20"/>
      <c r="AB5037" s="20"/>
      <c r="AC5037" s="20"/>
      <c r="AD5037" s="20"/>
      <c r="AE5037" s="20"/>
      <c r="AF5037" s="20"/>
      <c r="AG5037" s="20"/>
      <c r="AH5037" s="20"/>
    </row>
    <row r="5038">
      <c r="A5038" s="34">
        <v>365482.0</v>
      </c>
      <c r="B5038" s="35" t="s">
        <v>20450</v>
      </c>
      <c r="C5038" s="35" t="s">
        <v>20451</v>
      </c>
      <c r="D5038" s="35" t="s">
        <v>20452</v>
      </c>
      <c r="E5038" s="35" t="s">
        <v>44</v>
      </c>
      <c r="F5038" s="34">
        <v>44662.0</v>
      </c>
      <c r="G5038" s="34">
        <v>3.308792765E9</v>
      </c>
      <c r="H5038" s="51" t="s">
        <v>20453</v>
      </c>
      <c r="I5038" s="14" t="s">
        <v>754</v>
      </c>
      <c r="J5038" s="15">
        <v>44526.0</v>
      </c>
      <c r="K5038" s="48"/>
      <c r="L5038" s="16">
        <v>1.0</v>
      </c>
      <c r="M5038" s="16" t="s">
        <v>7</v>
      </c>
      <c r="N5038" s="48"/>
      <c r="O5038" s="49"/>
      <c r="P5038" s="49"/>
      <c r="Q5038" s="17" t="s">
        <v>153</v>
      </c>
      <c r="R5038" s="17" t="s">
        <v>153</v>
      </c>
      <c r="S5038" s="49"/>
      <c r="T5038" s="185" t="s">
        <v>20388</v>
      </c>
      <c r="U5038" s="14" t="s">
        <v>92</v>
      </c>
      <c r="V5038" s="18"/>
      <c r="W5038" s="20"/>
      <c r="X5038" s="20"/>
      <c r="Y5038" s="20"/>
      <c r="Z5038" s="20"/>
      <c r="AA5038" s="20"/>
      <c r="AB5038" s="20"/>
      <c r="AC5038" s="20"/>
      <c r="AD5038" s="20"/>
      <c r="AE5038" s="20"/>
      <c r="AF5038" s="20"/>
      <c r="AG5038" s="20"/>
      <c r="AH5038" s="20"/>
    </row>
    <row r="5039">
      <c r="A5039" s="30">
        <v>365485.0</v>
      </c>
      <c r="B5039" s="31" t="s">
        <v>20454</v>
      </c>
      <c r="C5039" s="31" t="s">
        <v>20455</v>
      </c>
      <c r="D5039" s="31" t="s">
        <v>4254</v>
      </c>
      <c r="E5039" s="31" t="s">
        <v>44</v>
      </c>
      <c r="F5039" s="30">
        <v>43055.0</v>
      </c>
      <c r="G5039" s="30">
        <v>7.403449465E9</v>
      </c>
      <c r="H5039" s="42" t="s">
        <v>20456</v>
      </c>
      <c r="I5039" s="25" t="s">
        <v>754</v>
      </c>
      <c r="J5039" s="26">
        <v>44526.0</v>
      </c>
      <c r="K5039" s="43"/>
      <c r="L5039" s="27">
        <v>1.0</v>
      </c>
      <c r="M5039" s="27" t="s">
        <v>7</v>
      </c>
      <c r="N5039" s="43"/>
      <c r="O5039" s="44"/>
      <c r="P5039" s="44"/>
      <c r="Q5039" s="28" t="s">
        <v>6</v>
      </c>
      <c r="R5039" s="28" t="s">
        <v>6</v>
      </c>
      <c r="S5039" s="44"/>
      <c r="T5039" s="204" t="s">
        <v>20432</v>
      </c>
      <c r="U5039" s="25" t="s">
        <v>92</v>
      </c>
      <c r="V5039" s="29"/>
      <c r="W5039" s="20"/>
      <c r="X5039" s="20"/>
      <c r="Y5039" s="20"/>
      <c r="Z5039" s="20"/>
      <c r="AA5039" s="20"/>
      <c r="AB5039" s="20"/>
      <c r="AC5039" s="20"/>
      <c r="AD5039" s="20"/>
      <c r="AE5039" s="20"/>
      <c r="AF5039" s="20"/>
      <c r="AG5039" s="20"/>
      <c r="AH5039" s="20"/>
    </row>
    <row r="5040">
      <c r="A5040" s="34">
        <v>365495.0</v>
      </c>
      <c r="B5040" s="35" t="s">
        <v>20457</v>
      </c>
      <c r="C5040" s="35" t="s">
        <v>20458</v>
      </c>
      <c r="D5040" s="35" t="s">
        <v>7215</v>
      </c>
      <c r="E5040" s="35" t="s">
        <v>44</v>
      </c>
      <c r="F5040" s="34">
        <v>43543.0</v>
      </c>
      <c r="G5040" s="34">
        <v>4.194858307E9</v>
      </c>
      <c r="H5040" s="51" t="s">
        <v>20459</v>
      </c>
      <c r="I5040" s="14" t="s">
        <v>754</v>
      </c>
      <c r="J5040" s="15">
        <v>44526.0</v>
      </c>
      <c r="K5040" s="48"/>
      <c r="L5040" s="16">
        <v>1.0</v>
      </c>
      <c r="M5040" s="16" t="s">
        <v>7</v>
      </c>
      <c r="N5040" s="48"/>
      <c r="O5040" s="49"/>
      <c r="P5040" s="49"/>
      <c r="Q5040" s="17" t="s">
        <v>6</v>
      </c>
      <c r="R5040" s="17" t="s">
        <v>6</v>
      </c>
      <c r="S5040" s="49"/>
      <c r="T5040" s="185" t="s">
        <v>20460</v>
      </c>
      <c r="U5040" s="14" t="s">
        <v>92</v>
      </c>
      <c r="V5040" s="18"/>
      <c r="W5040" s="20"/>
      <c r="X5040" s="20"/>
      <c r="Y5040" s="20"/>
      <c r="Z5040" s="20"/>
      <c r="AA5040" s="20"/>
      <c r="AB5040" s="20"/>
      <c r="AC5040" s="20"/>
      <c r="AD5040" s="20"/>
      <c r="AE5040" s="20"/>
      <c r="AF5040" s="20"/>
      <c r="AG5040" s="20"/>
      <c r="AH5040" s="20"/>
    </row>
    <row r="5041">
      <c r="A5041" s="30">
        <v>365496.0</v>
      </c>
      <c r="B5041" s="31" t="s">
        <v>20461</v>
      </c>
      <c r="C5041" s="31" t="s">
        <v>20462</v>
      </c>
      <c r="D5041" s="31" t="s">
        <v>20463</v>
      </c>
      <c r="E5041" s="31" t="s">
        <v>44</v>
      </c>
      <c r="F5041" s="30">
        <v>43793.0</v>
      </c>
      <c r="G5041" s="30">
        <v>7.404721678E9</v>
      </c>
      <c r="H5041" s="42" t="s">
        <v>20464</v>
      </c>
      <c r="I5041" s="25" t="s">
        <v>754</v>
      </c>
      <c r="J5041" s="26">
        <v>44526.0</v>
      </c>
      <c r="K5041" s="43"/>
      <c r="L5041" s="27">
        <v>1.0</v>
      </c>
      <c r="M5041" s="27" t="s">
        <v>7</v>
      </c>
      <c r="N5041" s="43"/>
      <c r="O5041" s="44"/>
      <c r="P5041" s="44"/>
      <c r="Q5041" s="28" t="s">
        <v>6</v>
      </c>
      <c r="R5041" s="28" t="s">
        <v>6</v>
      </c>
      <c r="S5041" s="44"/>
      <c r="T5041" s="204" t="s">
        <v>20465</v>
      </c>
      <c r="U5041" s="25" t="s">
        <v>92</v>
      </c>
      <c r="V5041" s="29"/>
      <c r="W5041" s="20"/>
      <c r="X5041" s="20"/>
      <c r="Y5041" s="20"/>
      <c r="Z5041" s="20"/>
      <c r="AA5041" s="20"/>
      <c r="AB5041" s="20"/>
      <c r="AC5041" s="20"/>
      <c r="AD5041" s="20"/>
      <c r="AE5041" s="20"/>
      <c r="AF5041" s="20"/>
      <c r="AG5041" s="20"/>
      <c r="AH5041" s="20"/>
    </row>
    <row r="5042">
      <c r="A5042" s="34">
        <v>365499.0</v>
      </c>
      <c r="B5042" s="35" t="s">
        <v>20466</v>
      </c>
      <c r="C5042" s="35" t="s">
        <v>20467</v>
      </c>
      <c r="D5042" s="35" t="s">
        <v>5474</v>
      </c>
      <c r="E5042" s="35" t="s">
        <v>44</v>
      </c>
      <c r="F5042" s="34">
        <v>43219.0</v>
      </c>
      <c r="G5042" s="34">
        <v>6.142524987E9</v>
      </c>
      <c r="H5042" s="51" t="s">
        <v>20468</v>
      </c>
      <c r="I5042" s="14" t="s">
        <v>754</v>
      </c>
      <c r="J5042" s="15">
        <v>44526.0</v>
      </c>
      <c r="K5042" s="48"/>
      <c r="L5042" s="16">
        <v>2.0</v>
      </c>
      <c r="M5042" s="16" t="s">
        <v>7</v>
      </c>
      <c r="N5042" s="48"/>
      <c r="O5042" s="49"/>
      <c r="P5042" s="49"/>
      <c r="Q5042" s="17" t="s">
        <v>153</v>
      </c>
      <c r="R5042" s="17" t="s">
        <v>6</v>
      </c>
      <c r="S5042" s="49"/>
      <c r="T5042" s="185" t="s">
        <v>20465</v>
      </c>
      <c r="U5042" s="14" t="s">
        <v>92</v>
      </c>
      <c r="V5042" s="18"/>
      <c r="W5042" s="20"/>
      <c r="X5042" s="20"/>
      <c r="Y5042" s="20"/>
      <c r="Z5042" s="20"/>
      <c r="AA5042" s="20"/>
      <c r="AB5042" s="20"/>
      <c r="AC5042" s="20"/>
      <c r="AD5042" s="20"/>
      <c r="AE5042" s="20"/>
      <c r="AF5042" s="20"/>
      <c r="AG5042" s="20"/>
      <c r="AH5042" s="20"/>
    </row>
    <row r="5043">
      <c r="A5043" s="30">
        <v>365508.0</v>
      </c>
      <c r="B5043" s="31" t="s">
        <v>20469</v>
      </c>
      <c r="C5043" s="31" t="s">
        <v>20470</v>
      </c>
      <c r="D5043" s="31" t="s">
        <v>11108</v>
      </c>
      <c r="E5043" s="31" t="s">
        <v>44</v>
      </c>
      <c r="F5043" s="30">
        <v>44074.0</v>
      </c>
      <c r="G5043" s="30">
        <v>4.407751491E9</v>
      </c>
      <c r="H5043" s="42" t="s">
        <v>20471</v>
      </c>
      <c r="I5043" s="25" t="s">
        <v>754</v>
      </c>
      <c r="J5043" s="26">
        <v>44526.0</v>
      </c>
      <c r="K5043" s="26">
        <v>44526.0</v>
      </c>
      <c r="L5043" s="27">
        <v>1.0</v>
      </c>
      <c r="M5043" s="27" t="s">
        <v>4</v>
      </c>
      <c r="N5043" s="27" t="s">
        <v>6</v>
      </c>
      <c r="O5043" s="27" t="s">
        <v>6</v>
      </c>
      <c r="P5043" s="27" t="s">
        <v>6</v>
      </c>
      <c r="Q5043" s="27" t="s">
        <v>6</v>
      </c>
      <c r="R5043" s="27" t="s">
        <v>6</v>
      </c>
      <c r="S5043" s="27" t="s">
        <v>6</v>
      </c>
      <c r="T5043" s="32" t="s">
        <v>20472</v>
      </c>
      <c r="U5043" s="25" t="s">
        <v>87</v>
      </c>
      <c r="V5043" s="29"/>
      <c r="W5043" s="20"/>
      <c r="X5043" s="20"/>
      <c r="Y5043" s="20"/>
      <c r="Z5043" s="20"/>
      <c r="AA5043" s="20"/>
      <c r="AB5043" s="20"/>
      <c r="AC5043" s="20"/>
      <c r="AD5043" s="20"/>
      <c r="AE5043" s="20"/>
      <c r="AF5043" s="20"/>
      <c r="AG5043" s="20"/>
      <c r="AH5043" s="20"/>
    </row>
    <row r="5044">
      <c r="A5044" s="34">
        <v>365510.0</v>
      </c>
      <c r="B5044" s="35" t="s">
        <v>20473</v>
      </c>
      <c r="C5044" s="35" t="s">
        <v>20474</v>
      </c>
      <c r="D5044" s="35" t="s">
        <v>2107</v>
      </c>
      <c r="E5044" s="35" t="s">
        <v>44</v>
      </c>
      <c r="F5044" s="34">
        <v>43420.0</v>
      </c>
      <c r="G5044" s="34">
        <v>4.193349521E9</v>
      </c>
      <c r="H5044" s="51" t="s">
        <v>20475</v>
      </c>
      <c r="I5044" s="14" t="s">
        <v>754</v>
      </c>
      <c r="J5044" s="15">
        <v>44526.0</v>
      </c>
      <c r="K5044" s="48"/>
      <c r="L5044" s="16">
        <v>1.0</v>
      </c>
      <c r="M5044" s="16" t="s">
        <v>7</v>
      </c>
      <c r="N5044" s="48"/>
      <c r="O5044" s="49"/>
      <c r="P5044" s="49"/>
      <c r="Q5044" s="17" t="s">
        <v>153</v>
      </c>
      <c r="R5044" s="17" t="s">
        <v>153</v>
      </c>
      <c r="S5044" s="49"/>
      <c r="T5044" s="185" t="s">
        <v>20372</v>
      </c>
      <c r="U5044" s="14" t="s">
        <v>92</v>
      </c>
      <c r="V5044" s="18"/>
      <c r="W5044" s="20"/>
      <c r="X5044" s="20"/>
      <c r="Y5044" s="20"/>
      <c r="Z5044" s="20"/>
      <c r="AA5044" s="20"/>
      <c r="AB5044" s="20"/>
      <c r="AC5044" s="20"/>
      <c r="AD5044" s="20"/>
      <c r="AE5044" s="20"/>
      <c r="AF5044" s="20"/>
      <c r="AG5044" s="20"/>
      <c r="AH5044" s="20"/>
    </row>
    <row r="5045">
      <c r="A5045" s="30">
        <v>365514.0</v>
      </c>
      <c r="B5045" s="31" t="s">
        <v>20476</v>
      </c>
      <c r="C5045" s="31" t="s">
        <v>20477</v>
      </c>
      <c r="D5045" s="31" t="s">
        <v>3536</v>
      </c>
      <c r="E5045" s="31" t="s">
        <v>44</v>
      </c>
      <c r="F5045" s="30">
        <v>45503.0</v>
      </c>
      <c r="G5045" s="30">
        <v>9.373900005E9</v>
      </c>
      <c r="H5045" s="42" t="s">
        <v>20478</v>
      </c>
      <c r="I5045" s="25" t="s">
        <v>754</v>
      </c>
      <c r="J5045" s="26">
        <v>44526.0</v>
      </c>
      <c r="K5045" s="43"/>
      <c r="L5045" s="27">
        <v>1.0</v>
      </c>
      <c r="M5045" s="27" t="s">
        <v>7</v>
      </c>
      <c r="N5045" s="43"/>
      <c r="O5045" s="44"/>
      <c r="P5045" s="44"/>
      <c r="Q5045" s="28" t="s">
        <v>6</v>
      </c>
      <c r="R5045" s="28" t="s">
        <v>6</v>
      </c>
      <c r="S5045" s="44"/>
      <c r="T5045" s="204" t="s">
        <v>20465</v>
      </c>
      <c r="U5045" s="25" t="s">
        <v>92</v>
      </c>
      <c r="V5045" s="29"/>
      <c r="W5045" s="20"/>
      <c r="X5045" s="20"/>
      <c r="Y5045" s="20"/>
      <c r="Z5045" s="20"/>
      <c r="AA5045" s="20"/>
      <c r="AB5045" s="20"/>
      <c r="AC5045" s="20"/>
      <c r="AD5045" s="20"/>
      <c r="AE5045" s="20"/>
      <c r="AF5045" s="20"/>
      <c r="AG5045" s="20"/>
      <c r="AH5045" s="20"/>
    </row>
    <row r="5046">
      <c r="A5046" s="34">
        <v>365529.0</v>
      </c>
      <c r="B5046" s="35" t="s">
        <v>20479</v>
      </c>
      <c r="C5046" s="35" t="s">
        <v>20480</v>
      </c>
      <c r="D5046" s="35" t="s">
        <v>20200</v>
      </c>
      <c r="E5046" s="35" t="s">
        <v>44</v>
      </c>
      <c r="F5046" s="34">
        <v>45229.0</v>
      </c>
      <c r="G5046" s="34">
        <v>5.1375149E9</v>
      </c>
      <c r="H5046" s="51" t="s">
        <v>20481</v>
      </c>
      <c r="I5046" s="14" t="s">
        <v>754</v>
      </c>
      <c r="J5046" s="15">
        <v>44526.0</v>
      </c>
      <c r="K5046" s="48"/>
      <c r="L5046" s="16">
        <v>2.0</v>
      </c>
      <c r="M5046" s="16" t="s">
        <v>7</v>
      </c>
      <c r="N5046" s="48"/>
      <c r="O5046" s="49"/>
      <c r="P5046" s="49"/>
      <c r="Q5046" s="17" t="s">
        <v>6</v>
      </c>
      <c r="R5046" s="17" t="s">
        <v>6</v>
      </c>
      <c r="S5046" s="49"/>
      <c r="T5046" s="185" t="s">
        <v>20432</v>
      </c>
      <c r="U5046" s="14" t="s">
        <v>92</v>
      </c>
      <c r="V5046" s="18"/>
      <c r="W5046" s="20"/>
      <c r="X5046" s="20"/>
      <c r="Y5046" s="20"/>
      <c r="Z5046" s="20"/>
      <c r="AA5046" s="20"/>
      <c r="AB5046" s="20"/>
      <c r="AC5046" s="20"/>
      <c r="AD5046" s="20"/>
      <c r="AE5046" s="20"/>
      <c r="AF5046" s="20"/>
      <c r="AG5046" s="20"/>
      <c r="AH5046" s="20"/>
    </row>
    <row r="5047">
      <c r="A5047" s="30">
        <v>365532.0</v>
      </c>
      <c r="B5047" s="31" t="s">
        <v>20482</v>
      </c>
      <c r="C5047" s="31" t="s">
        <v>20483</v>
      </c>
      <c r="D5047" s="31" t="s">
        <v>516</v>
      </c>
      <c r="E5047" s="31" t="s">
        <v>44</v>
      </c>
      <c r="F5047" s="30">
        <v>45331.0</v>
      </c>
      <c r="G5047" s="30">
        <v>9.375483141E9</v>
      </c>
      <c r="H5047" s="42" t="s">
        <v>20484</v>
      </c>
      <c r="I5047" s="25" t="s">
        <v>754</v>
      </c>
      <c r="J5047" s="26">
        <v>44526.0</v>
      </c>
      <c r="K5047" s="43"/>
      <c r="L5047" s="27">
        <v>1.0</v>
      </c>
      <c r="M5047" s="27" t="s">
        <v>7</v>
      </c>
      <c r="N5047" s="43"/>
      <c r="O5047" s="44"/>
      <c r="P5047" s="44"/>
      <c r="Q5047" s="28" t="s">
        <v>6</v>
      </c>
      <c r="R5047" s="28" t="s">
        <v>6</v>
      </c>
      <c r="S5047" s="44"/>
      <c r="T5047" s="204" t="s">
        <v>20465</v>
      </c>
      <c r="U5047" s="25" t="s">
        <v>92</v>
      </c>
      <c r="V5047" s="29"/>
      <c r="W5047" s="20"/>
      <c r="X5047" s="20"/>
      <c r="Y5047" s="20"/>
      <c r="Z5047" s="20"/>
      <c r="AA5047" s="20"/>
      <c r="AB5047" s="20"/>
      <c r="AC5047" s="20"/>
      <c r="AD5047" s="20"/>
      <c r="AE5047" s="20"/>
      <c r="AF5047" s="20"/>
      <c r="AG5047" s="20"/>
      <c r="AH5047" s="20"/>
    </row>
    <row r="5048">
      <c r="A5048" s="34">
        <v>365533.0</v>
      </c>
      <c r="B5048" s="35" t="s">
        <v>20485</v>
      </c>
      <c r="C5048" s="35" t="s">
        <v>20486</v>
      </c>
      <c r="D5048" s="35" t="s">
        <v>20487</v>
      </c>
      <c r="E5048" s="35" t="s">
        <v>44</v>
      </c>
      <c r="F5048" s="34">
        <v>44070.0</v>
      </c>
      <c r="G5048" s="34">
        <v>4.407778444E9</v>
      </c>
      <c r="H5048" s="51" t="s">
        <v>20488</v>
      </c>
      <c r="I5048" s="14" t="s">
        <v>754</v>
      </c>
      <c r="J5048" s="15">
        <v>44526.0</v>
      </c>
      <c r="K5048" s="15">
        <v>44526.0</v>
      </c>
      <c r="L5048" s="16">
        <v>1.0</v>
      </c>
      <c r="M5048" s="16" t="s">
        <v>7</v>
      </c>
      <c r="N5048" s="16" t="s">
        <v>7</v>
      </c>
      <c r="O5048" s="54">
        <v>8250.0</v>
      </c>
      <c r="P5048" s="54">
        <v>6750.0</v>
      </c>
      <c r="Q5048" s="17" t="s">
        <v>20489</v>
      </c>
      <c r="R5048" s="54" t="s">
        <v>6</v>
      </c>
      <c r="S5048" s="54" t="s">
        <v>6</v>
      </c>
      <c r="T5048" s="208" t="s">
        <v>20490</v>
      </c>
      <c r="U5048" s="14" t="s">
        <v>87</v>
      </c>
      <c r="V5048" s="18"/>
      <c r="W5048" s="20"/>
      <c r="X5048" s="20"/>
      <c r="Y5048" s="20"/>
      <c r="Z5048" s="20"/>
      <c r="AA5048" s="20"/>
      <c r="AB5048" s="20"/>
      <c r="AC5048" s="20"/>
      <c r="AD5048" s="20"/>
      <c r="AE5048" s="20"/>
      <c r="AF5048" s="20"/>
      <c r="AG5048" s="20"/>
      <c r="AH5048" s="20"/>
    </row>
    <row r="5049">
      <c r="A5049" s="30">
        <v>365550.0</v>
      </c>
      <c r="B5049" s="31" t="s">
        <v>20491</v>
      </c>
      <c r="C5049" s="31" t="s">
        <v>20492</v>
      </c>
      <c r="D5049" s="31" t="s">
        <v>20493</v>
      </c>
      <c r="E5049" s="31" t="s">
        <v>44</v>
      </c>
      <c r="F5049" s="30">
        <v>44053.0</v>
      </c>
      <c r="G5049" s="30">
        <v>4.402829171E9</v>
      </c>
      <c r="H5049" s="42" t="s">
        <v>20494</v>
      </c>
      <c r="I5049" s="25" t="s">
        <v>754</v>
      </c>
      <c r="J5049" s="26">
        <v>44526.0</v>
      </c>
      <c r="K5049" s="43"/>
      <c r="L5049" s="27">
        <v>1.0</v>
      </c>
      <c r="M5049" s="27" t="s">
        <v>7</v>
      </c>
      <c r="N5049" s="43"/>
      <c r="O5049" s="44"/>
      <c r="P5049" s="44"/>
      <c r="Q5049" s="28" t="s">
        <v>6</v>
      </c>
      <c r="R5049" s="28" t="s">
        <v>6</v>
      </c>
      <c r="S5049" s="44"/>
      <c r="T5049" s="204" t="s">
        <v>20465</v>
      </c>
      <c r="U5049" s="25" t="s">
        <v>92</v>
      </c>
      <c r="V5049" s="29"/>
      <c r="W5049" s="20"/>
      <c r="X5049" s="20"/>
      <c r="Y5049" s="20"/>
      <c r="Z5049" s="20"/>
      <c r="AA5049" s="20"/>
      <c r="AB5049" s="20"/>
      <c r="AC5049" s="20"/>
      <c r="AD5049" s="20"/>
      <c r="AE5049" s="20"/>
      <c r="AF5049" s="20"/>
      <c r="AG5049" s="20"/>
      <c r="AH5049" s="20"/>
    </row>
    <row r="5050">
      <c r="A5050" s="34">
        <v>365554.0</v>
      </c>
      <c r="B5050" s="35" t="s">
        <v>20495</v>
      </c>
      <c r="C5050" s="35" t="s">
        <v>20496</v>
      </c>
      <c r="D5050" s="35" t="s">
        <v>15907</v>
      </c>
      <c r="E5050" s="35" t="s">
        <v>44</v>
      </c>
      <c r="F5050" s="34">
        <v>45011.0</v>
      </c>
      <c r="G5050" s="34">
        <v>5.1386331E9</v>
      </c>
      <c r="H5050" s="51" t="s">
        <v>20497</v>
      </c>
      <c r="I5050" s="14" t="s">
        <v>754</v>
      </c>
      <c r="J5050" s="15">
        <v>44526.0</v>
      </c>
      <c r="K5050" s="48"/>
      <c r="L5050" s="16">
        <v>2.0</v>
      </c>
      <c r="M5050" s="16" t="s">
        <v>7</v>
      </c>
      <c r="N5050" s="48"/>
      <c r="O5050" s="49"/>
      <c r="P5050" s="49"/>
      <c r="Q5050" s="17" t="s">
        <v>6</v>
      </c>
      <c r="R5050" s="17" t="s">
        <v>6</v>
      </c>
      <c r="S5050" s="49"/>
      <c r="T5050" s="185" t="s">
        <v>20498</v>
      </c>
      <c r="U5050" s="14" t="s">
        <v>92</v>
      </c>
      <c r="V5050" s="18"/>
      <c r="W5050" s="20"/>
      <c r="X5050" s="20"/>
      <c r="Y5050" s="20"/>
      <c r="Z5050" s="20"/>
      <c r="AA5050" s="20"/>
      <c r="AB5050" s="20"/>
      <c r="AC5050" s="20"/>
      <c r="AD5050" s="20"/>
      <c r="AE5050" s="20"/>
      <c r="AF5050" s="20"/>
      <c r="AG5050" s="20"/>
      <c r="AH5050" s="20"/>
    </row>
    <row r="5051">
      <c r="A5051" s="30">
        <v>365555.0</v>
      </c>
      <c r="B5051" s="31" t="s">
        <v>20499</v>
      </c>
      <c r="C5051" s="31" t="s">
        <v>20500</v>
      </c>
      <c r="D5051" s="31" t="s">
        <v>20501</v>
      </c>
      <c r="E5051" s="31" t="s">
        <v>44</v>
      </c>
      <c r="F5051" s="30">
        <v>44438.0</v>
      </c>
      <c r="G5051" s="30">
        <v>3.304482557E9</v>
      </c>
      <c r="H5051" s="42" t="s">
        <v>20502</v>
      </c>
      <c r="I5051" s="25" t="s">
        <v>754</v>
      </c>
      <c r="J5051" s="26">
        <v>44526.0</v>
      </c>
      <c r="K5051" s="43"/>
      <c r="L5051" s="27">
        <v>1.0</v>
      </c>
      <c r="M5051" s="27" t="s">
        <v>7</v>
      </c>
      <c r="N5051" s="43"/>
      <c r="O5051" s="44"/>
      <c r="P5051" s="44"/>
      <c r="Q5051" s="28" t="s">
        <v>6</v>
      </c>
      <c r="R5051" s="28" t="s">
        <v>6</v>
      </c>
      <c r="S5051" s="44"/>
      <c r="T5051" s="204" t="s">
        <v>20388</v>
      </c>
      <c r="U5051" s="25" t="s">
        <v>92</v>
      </c>
      <c r="V5051" s="29"/>
      <c r="W5051" s="20"/>
      <c r="X5051" s="20"/>
      <c r="Y5051" s="20"/>
      <c r="Z5051" s="20"/>
      <c r="AA5051" s="20"/>
      <c r="AB5051" s="20"/>
      <c r="AC5051" s="20"/>
      <c r="AD5051" s="20"/>
      <c r="AE5051" s="20"/>
      <c r="AF5051" s="20"/>
      <c r="AG5051" s="20"/>
      <c r="AH5051" s="20"/>
    </row>
    <row r="5052">
      <c r="A5052" s="34">
        <v>365557.0</v>
      </c>
      <c r="B5052" s="35" t="s">
        <v>20503</v>
      </c>
      <c r="C5052" s="35" t="s">
        <v>20504</v>
      </c>
      <c r="D5052" s="35" t="s">
        <v>20505</v>
      </c>
      <c r="E5052" s="35" t="s">
        <v>44</v>
      </c>
      <c r="F5052" s="34">
        <v>45320.0</v>
      </c>
      <c r="G5052" s="34">
        <v>9.374565537E9</v>
      </c>
      <c r="H5052" s="51" t="s">
        <v>20506</v>
      </c>
      <c r="I5052" s="14" t="s">
        <v>754</v>
      </c>
      <c r="J5052" s="15">
        <v>44526.0</v>
      </c>
      <c r="K5052" s="48"/>
      <c r="L5052" s="16">
        <v>1.0</v>
      </c>
      <c r="M5052" s="16" t="s">
        <v>7</v>
      </c>
      <c r="N5052" s="48"/>
      <c r="O5052" s="49"/>
      <c r="P5052" s="49"/>
      <c r="Q5052" s="17" t="s">
        <v>6</v>
      </c>
      <c r="R5052" s="17" t="s">
        <v>6</v>
      </c>
      <c r="S5052" s="49"/>
      <c r="T5052" s="185" t="s">
        <v>20465</v>
      </c>
      <c r="U5052" s="14" t="s">
        <v>92</v>
      </c>
      <c r="V5052" s="18"/>
      <c r="W5052" s="20"/>
      <c r="X5052" s="20"/>
      <c r="Y5052" s="20"/>
      <c r="Z5052" s="20"/>
      <c r="AA5052" s="20"/>
      <c r="AB5052" s="20"/>
      <c r="AC5052" s="20"/>
      <c r="AD5052" s="20"/>
      <c r="AE5052" s="20"/>
      <c r="AF5052" s="20"/>
      <c r="AG5052" s="20"/>
      <c r="AH5052" s="20"/>
    </row>
    <row r="5053">
      <c r="A5053" s="30">
        <v>365563.0</v>
      </c>
      <c r="B5053" s="31" t="s">
        <v>20507</v>
      </c>
      <c r="C5053" s="31" t="s">
        <v>20508</v>
      </c>
      <c r="D5053" s="31" t="s">
        <v>20509</v>
      </c>
      <c r="E5053" s="31" t="s">
        <v>44</v>
      </c>
      <c r="F5053" s="30">
        <v>44270.0</v>
      </c>
      <c r="G5053" s="30">
        <v>3.30927206E9</v>
      </c>
      <c r="H5053" s="42" t="s">
        <v>20510</v>
      </c>
      <c r="I5053" s="25" t="s">
        <v>754</v>
      </c>
      <c r="J5053" s="26">
        <v>44526.0</v>
      </c>
      <c r="K5053" s="43"/>
      <c r="L5053" s="27">
        <v>1.0</v>
      </c>
      <c r="M5053" s="27" t="s">
        <v>7</v>
      </c>
      <c r="N5053" s="43"/>
      <c r="O5053" s="44"/>
      <c r="P5053" s="44"/>
      <c r="Q5053" s="28" t="s">
        <v>6</v>
      </c>
      <c r="R5053" s="28" t="s">
        <v>6</v>
      </c>
      <c r="S5053" s="44"/>
      <c r="T5053" s="204" t="s">
        <v>20465</v>
      </c>
      <c r="U5053" s="25" t="s">
        <v>92</v>
      </c>
      <c r="V5053" s="29"/>
      <c r="W5053" s="20"/>
      <c r="X5053" s="20"/>
      <c r="Y5053" s="20"/>
      <c r="Z5053" s="20"/>
      <c r="AA5053" s="20"/>
      <c r="AB5053" s="20"/>
      <c r="AC5053" s="20"/>
      <c r="AD5053" s="20"/>
      <c r="AE5053" s="20"/>
      <c r="AF5053" s="20"/>
      <c r="AG5053" s="20"/>
      <c r="AH5053" s="20"/>
    </row>
    <row r="5054">
      <c r="A5054" s="34">
        <v>365567.0</v>
      </c>
      <c r="B5054" s="35" t="s">
        <v>20511</v>
      </c>
      <c r="C5054" s="35" t="s">
        <v>20512</v>
      </c>
      <c r="D5054" s="35" t="s">
        <v>5775</v>
      </c>
      <c r="E5054" s="35" t="s">
        <v>44</v>
      </c>
      <c r="F5054" s="34">
        <v>44119.0</v>
      </c>
      <c r="G5054" s="34">
        <v>2.164860268E9</v>
      </c>
      <c r="H5054" s="51" t="s">
        <v>20513</v>
      </c>
      <c r="I5054" s="14" t="s">
        <v>754</v>
      </c>
      <c r="J5054" s="15">
        <v>44526.0</v>
      </c>
      <c r="K5054" s="48"/>
      <c r="L5054" s="16">
        <v>1.0</v>
      </c>
      <c r="M5054" s="16" t="s">
        <v>7</v>
      </c>
      <c r="N5054" s="48"/>
      <c r="O5054" s="49"/>
      <c r="P5054" s="49"/>
      <c r="Q5054" s="17" t="s">
        <v>153</v>
      </c>
      <c r="R5054" s="17" t="s">
        <v>6</v>
      </c>
      <c r="S5054" s="49"/>
      <c r="T5054" s="185" t="s">
        <v>20465</v>
      </c>
      <c r="U5054" s="14" t="s">
        <v>92</v>
      </c>
      <c r="V5054" s="18"/>
      <c r="W5054" s="20"/>
      <c r="X5054" s="20"/>
      <c r="Y5054" s="20"/>
      <c r="Z5054" s="20"/>
      <c r="AA5054" s="20"/>
      <c r="AB5054" s="20"/>
      <c r="AC5054" s="20"/>
      <c r="AD5054" s="20"/>
      <c r="AE5054" s="20"/>
      <c r="AF5054" s="20"/>
      <c r="AG5054" s="20"/>
      <c r="AH5054" s="20"/>
    </row>
    <row r="5055">
      <c r="A5055" s="30">
        <v>365569.0</v>
      </c>
      <c r="B5055" s="31" t="s">
        <v>20514</v>
      </c>
      <c r="C5055" s="31" t="s">
        <v>20515</v>
      </c>
      <c r="D5055" s="31" t="s">
        <v>20516</v>
      </c>
      <c r="E5055" s="31" t="s">
        <v>44</v>
      </c>
      <c r="F5055" s="30">
        <v>43935.0</v>
      </c>
      <c r="G5055" s="30">
        <v>7.406334262E9</v>
      </c>
      <c r="H5055" s="42" t="s">
        <v>20517</v>
      </c>
      <c r="I5055" s="25" t="s">
        <v>754</v>
      </c>
      <c r="J5055" s="26">
        <v>44526.0</v>
      </c>
      <c r="K5055" s="43"/>
      <c r="L5055" s="27">
        <v>1.0</v>
      </c>
      <c r="M5055" s="27" t="s">
        <v>7</v>
      </c>
      <c r="N5055" s="43"/>
      <c r="O5055" s="44"/>
      <c r="P5055" s="44"/>
      <c r="Q5055" s="28" t="s">
        <v>6</v>
      </c>
      <c r="R5055" s="28" t="s">
        <v>6</v>
      </c>
      <c r="S5055" s="44"/>
      <c r="T5055" s="204" t="s">
        <v>20465</v>
      </c>
      <c r="U5055" s="25" t="s">
        <v>92</v>
      </c>
      <c r="V5055" s="29"/>
      <c r="W5055" s="20"/>
      <c r="X5055" s="20"/>
      <c r="Y5055" s="20"/>
      <c r="Z5055" s="20"/>
      <c r="AA5055" s="20"/>
      <c r="AB5055" s="20"/>
      <c r="AC5055" s="20"/>
      <c r="AD5055" s="20"/>
      <c r="AE5055" s="20"/>
      <c r="AF5055" s="20"/>
      <c r="AG5055" s="20"/>
      <c r="AH5055" s="20"/>
    </row>
    <row r="5056">
      <c r="A5056" s="34">
        <v>365570.0</v>
      </c>
      <c r="B5056" s="35" t="s">
        <v>20518</v>
      </c>
      <c r="C5056" s="35" t="s">
        <v>20519</v>
      </c>
      <c r="D5056" s="35" t="s">
        <v>20520</v>
      </c>
      <c r="E5056" s="35" t="s">
        <v>44</v>
      </c>
      <c r="F5056" s="34">
        <v>43517.0</v>
      </c>
      <c r="G5056" s="34">
        <v>4.192982321E9</v>
      </c>
      <c r="H5056" s="64"/>
      <c r="I5056" s="14" t="s">
        <v>754</v>
      </c>
      <c r="J5056" s="15">
        <v>44526.0</v>
      </c>
      <c r="K5056" s="15">
        <v>44526.0</v>
      </c>
      <c r="L5056" s="16">
        <v>1.0</v>
      </c>
      <c r="M5056" s="16" t="s">
        <v>7</v>
      </c>
      <c r="N5056" s="16" t="s">
        <v>7</v>
      </c>
      <c r="O5056" s="54">
        <v>7860.0</v>
      </c>
      <c r="P5056" s="54">
        <v>6600.0</v>
      </c>
      <c r="Q5056" s="54" t="s">
        <v>6</v>
      </c>
      <c r="R5056" s="54" t="s">
        <v>6</v>
      </c>
      <c r="S5056" s="17" t="s">
        <v>20397</v>
      </c>
      <c r="T5056" s="37" t="s">
        <v>20521</v>
      </c>
      <c r="U5056" s="14" t="s">
        <v>87</v>
      </c>
      <c r="V5056" s="18"/>
      <c r="W5056" s="20"/>
      <c r="X5056" s="20"/>
      <c r="Y5056" s="20"/>
      <c r="Z5056" s="20"/>
      <c r="AA5056" s="20"/>
      <c r="AB5056" s="20"/>
      <c r="AC5056" s="20"/>
      <c r="AD5056" s="20"/>
      <c r="AE5056" s="20"/>
      <c r="AF5056" s="20"/>
      <c r="AG5056" s="20"/>
      <c r="AH5056" s="20"/>
    </row>
    <row r="5057">
      <c r="A5057" s="30">
        <v>365571.0</v>
      </c>
      <c r="B5057" s="31" t="s">
        <v>20522</v>
      </c>
      <c r="C5057" s="31" t="s">
        <v>20523</v>
      </c>
      <c r="D5057" s="31" t="s">
        <v>20524</v>
      </c>
      <c r="E5057" s="31" t="s">
        <v>44</v>
      </c>
      <c r="F5057" s="30">
        <v>43450.0</v>
      </c>
      <c r="G5057" s="30">
        <v>4.198337E9</v>
      </c>
      <c r="H5057" s="42" t="s">
        <v>20525</v>
      </c>
      <c r="I5057" s="25" t="s">
        <v>754</v>
      </c>
      <c r="J5057" s="26">
        <v>44526.0</v>
      </c>
      <c r="K5057" s="26">
        <v>44526.0</v>
      </c>
      <c r="L5057" s="27">
        <v>1.0</v>
      </c>
      <c r="M5057" s="27" t="s">
        <v>7</v>
      </c>
      <c r="N5057" s="27" t="s">
        <v>7</v>
      </c>
      <c r="O5057" s="28">
        <v>10110.0</v>
      </c>
      <c r="P5057" s="28">
        <v>7500.0</v>
      </c>
      <c r="Q5057" s="28" t="s">
        <v>20526</v>
      </c>
      <c r="R5057" s="28" t="s">
        <v>20527</v>
      </c>
      <c r="S5057" s="28" t="s">
        <v>6</v>
      </c>
      <c r="T5057" s="32" t="s">
        <v>20528</v>
      </c>
      <c r="U5057" s="25" t="s">
        <v>87</v>
      </c>
      <c r="V5057" s="29"/>
      <c r="W5057" s="20"/>
      <c r="X5057" s="20"/>
      <c r="Y5057" s="20"/>
      <c r="Z5057" s="20"/>
      <c r="AA5057" s="20"/>
      <c r="AB5057" s="20"/>
      <c r="AC5057" s="20"/>
      <c r="AD5057" s="20"/>
      <c r="AE5057" s="20"/>
      <c r="AF5057" s="20"/>
      <c r="AG5057" s="20"/>
      <c r="AH5057" s="20"/>
    </row>
    <row r="5058">
      <c r="A5058" s="34">
        <v>365572.0</v>
      </c>
      <c r="B5058" s="35" t="s">
        <v>20529</v>
      </c>
      <c r="C5058" s="35" t="s">
        <v>20530</v>
      </c>
      <c r="D5058" s="35" t="s">
        <v>5474</v>
      </c>
      <c r="E5058" s="35" t="s">
        <v>44</v>
      </c>
      <c r="F5058" s="34">
        <v>43232.0</v>
      </c>
      <c r="G5058" s="34">
        <v>6.148689306E9</v>
      </c>
      <c r="H5058" s="68" t="s">
        <v>20531</v>
      </c>
      <c r="I5058" s="14" t="s">
        <v>754</v>
      </c>
      <c r="J5058" s="15">
        <v>44526.0</v>
      </c>
      <c r="K5058" s="48"/>
      <c r="L5058" s="16">
        <v>1.0</v>
      </c>
      <c r="M5058" s="16" t="s">
        <v>7</v>
      </c>
      <c r="N5058" s="48"/>
      <c r="O5058" s="49"/>
      <c r="P5058" s="49"/>
      <c r="Q5058" s="17" t="s">
        <v>6</v>
      </c>
      <c r="R5058" s="17" t="s">
        <v>6</v>
      </c>
      <c r="S5058" s="49"/>
      <c r="T5058" s="185" t="s">
        <v>20388</v>
      </c>
      <c r="U5058" s="14" t="s">
        <v>92</v>
      </c>
      <c r="V5058" s="18"/>
      <c r="W5058" s="20"/>
      <c r="X5058" s="20"/>
      <c r="Y5058" s="20"/>
      <c r="Z5058" s="20"/>
      <c r="AA5058" s="20"/>
      <c r="AB5058" s="20"/>
      <c r="AC5058" s="20"/>
      <c r="AD5058" s="20"/>
      <c r="AE5058" s="20"/>
      <c r="AF5058" s="20"/>
      <c r="AG5058" s="20"/>
      <c r="AH5058" s="20"/>
    </row>
    <row r="5059">
      <c r="A5059" s="30">
        <v>365577.0</v>
      </c>
      <c r="B5059" s="31" t="s">
        <v>20532</v>
      </c>
      <c r="C5059" s="31" t="s">
        <v>20533</v>
      </c>
      <c r="D5059" s="31" t="s">
        <v>2816</v>
      </c>
      <c r="E5059" s="31" t="s">
        <v>44</v>
      </c>
      <c r="F5059" s="30">
        <v>43040.0</v>
      </c>
      <c r="G5059" s="30">
        <v>9.376448836E9</v>
      </c>
      <c r="H5059" s="42" t="s">
        <v>20534</v>
      </c>
      <c r="I5059" s="25" t="s">
        <v>754</v>
      </c>
      <c r="J5059" s="26">
        <v>44526.0</v>
      </c>
      <c r="K5059" s="43"/>
      <c r="L5059" s="27">
        <v>1.0</v>
      </c>
      <c r="M5059" s="27" t="s">
        <v>7</v>
      </c>
      <c r="N5059" s="43"/>
      <c r="O5059" s="44"/>
      <c r="P5059" s="44"/>
      <c r="Q5059" s="28" t="s">
        <v>6</v>
      </c>
      <c r="R5059" s="28" t="s">
        <v>6</v>
      </c>
      <c r="S5059" s="44"/>
      <c r="T5059" s="204" t="s">
        <v>20439</v>
      </c>
      <c r="U5059" s="25" t="s">
        <v>92</v>
      </c>
      <c r="V5059" s="29"/>
      <c r="W5059" s="20"/>
      <c r="X5059" s="20"/>
      <c r="Y5059" s="20"/>
      <c r="Z5059" s="20"/>
      <c r="AA5059" s="20"/>
      <c r="AB5059" s="20"/>
      <c r="AC5059" s="20"/>
      <c r="AD5059" s="20"/>
      <c r="AE5059" s="20"/>
      <c r="AF5059" s="20"/>
      <c r="AG5059" s="20"/>
      <c r="AH5059" s="20"/>
    </row>
    <row r="5060">
      <c r="A5060" s="34">
        <v>365592.0</v>
      </c>
      <c r="B5060" s="35" t="s">
        <v>20535</v>
      </c>
      <c r="C5060" s="35" t="s">
        <v>20536</v>
      </c>
      <c r="D5060" s="35" t="s">
        <v>20537</v>
      </c>
      <c r="E5060" s="35" t="s">
        <v>44</v>
      </c>
      <c r="F5060" s="34">
        <v>45107.0</v>
      </c>
      <c r="G5060" s="34">
        <v>9.377834949E9</v>
      </c>
      <c r="H5060" s="51" t="s">
        <v>20538</v>
      </c>
      <c r="I5060" s="14" t="s">
        <v>754</v>
      </c>
      <c r="J5060" s="15">
        <v>44526.0</v>
      </c>
      <c r="K5060" s="48"/>
      <c r="L5060" s="16">
        <v>1.0</v>
      </c>
      <c r="M5060" s="16" t="s">
        <v>7</v>
      </c>
      <c r="N5060" s="48"/>
      <c r="O5060" s="49"/>
      <c r="P5060" s="49"/>
      <c r="Q5060" s="17" t="s">
        <v>6</v>
      </c>
      <c r="R5060" s="17" t="s">
        <v>6</v>
      </c>
      <c r="S5060" s="49"/>
      <c r="T5060" s="185" t="s">
        <v>7536</v>
      </c>
      <c r="U5060" s="14" t="s">
        <v>92</v>
      </c>
      <c r="V5060" s="18"/>
      <c r="W5060" s="20"/>
      <c r="X5060" s="20"/>
      <c r="Y5060" s="20"/>
      <c r="Z5060" s="20"/>
      <c r="AA5060" s="20"/>
      <c r="AB5060" s="20"/>
      <c r="AC5060" s="20"/>
      <c r="AD5060" s="20"/>
      <c r="AE5060" s="20"/>
      <c r="AF5060" s="20"/>
      <c r="AG5060" s="20"/>
      <c r="AH5060" s="20"/>
    </row>
    <row r="5061">
      <c r="A5061" s="30">
        <v>365594.0</v>
      </c>
      <c r="B5061" s="31" t="s">
        <v>20539</v>
      </c>
      <c r="C5061" s="31" t="s">
        <v>20540</v>
      </c>
      <c r="D5061" s="31" t="s">
        <v>5775</v>
      </c>
      <c r="E5061" s="31" t="s">
        <v>44</v>
      </c>
      <c r="F5061" s="30">
        <v>44110.0</v>
      </c>
      <c r="G5061" s="30">
        <v>2.1648623E9</v>
      </c>
      <c r="H5061" s="42" t="s">
        <v>20541</v>
      </c>
      <c r="I5061" s="25" t="s">
        <v>754</v>
      </c>
      <c r="J5061" s="26">
        <v>44526.0</v>
      </c>
      <c r="K5061" s="43"/>
      <c r="L5061" s="27">
        <v>1.0</v>
      </c>
      <c r="M5061" s="27" t="s">
        <v>7</v>
      </c>
      <c r="N5061" s="43"/>
      <c r="O5061" s="44"/>
      <c r="P5061" s="44"/>
      <c r="Q5061" s="28" t="s">
        <v>6</v>
      </c>
      <c r="R5061" s="28" t="s">
        <v>6</v>
      </c>
      <c r="S5061" s="44"/>
      <c r="T5061" s="204" t="s">
        <v>20542</v>
      </c>
      <c r="U5061" s="25" t="s">
        <v>92</v>
      </c>
      <c r="V5061" s="29"/>
      <c r="W5061" s="20"/>
      <c r="X5061" s="20"/>
      <c r="Y5061" s="20"/>
      <c r="Z5061" s="20"/>
      <c r="AA5061" s="20"/>
      <c r="AB5061" s="20"/>
      <c r="AC5061" s="20"/>
      <c r="AD5061" s="20"/>
      <c r="AE5061" s="20"/>
      <c r="AF5061" s="20"/>
      <c r="AG5061" s="20"/>
      <c r="AH5061" s="20"/>
    </row>
    <row r="5062">
      <c r="A5062" s="34">
        <v>365595.0</v>
      </c>
      <c r="B5062" s="35" t="s">
        <v>20543</v>
      </c>
      <c r="C5062" s="35" t="s">
        <v>20544</v>
      </c>
      <c r="D5062" s="35" t="s">
        <v>5885</v>
      </c>
      <c r="E5062" s="35" t="s">
        <v>44</v>
      </c>
      <c r="F5062" s="34">
        <v>45005.0</v>
      </c>
      <c r="G5062" s="34">
        <v>9.377463943E9</v>
      </c>
      <c r="H5062" s="51" t="s">
        <v>20545</v>
      </c>
      <c r="I5062" s="14" t="s">
        <v>754</v>
      </c>
      <c r="J5062" s="15">
        <v>44526.0</v>
      </c>
      <c r="K5062" s="48"/>
      <c r="L5062" s="16">
        <v>1.0</v>
      </c>
      <c r="M5062" s="16" t="s">
        <v>7</v>
      </c>
      <c r="N5062" s="16" t="s">
        <v>7</v>
      </c>
      <c r="O5062" s="17">
        <v>7800.0</v>
      </c>
      <c r="P5062" s="17" t="s">
        <v>20546</v>
      </c>
      <c r="Q5062" s="17" t="s">
        <v>6</v>
      </c>
      <c r="R5062" s="17" t="s">
        <v>6</v>
      </c>
      <c r="S5062" s="17" t="s">
        <v>20397</v>
      </c>
      <c r="T5062" s="37" t="s">
        <v>20384</v>
      </c>
      <c r="U5062" s="14" t="s">
        <v>87</v>
      </c>
      <c r="V5062" s="18"/>
      <c r="W5062" s="20"/>
      <c r="X5062" s="20"/>
      <c r="Y5062" s="20"/>
      <c r="Z5062" s="20"/>
      <c r="AA5062" s="20"/>
      <c r="AB5062" s="20"/>
      <c r="AC5062" s="20"/>
      <c r="AD5062" s="20"/>
      <c r="AE5062" s="20"/>
      <c r="AF5062" s="20"/>
      <c r="AG5062" s="20"/>
      <c r="AH5062" s="20"/>
    </row>
    <row r="5063">
      <c r="A5063" s="30">
        <v>365597.0</v>
      </c>
      <c r="B5063" s="31" t="s">
        <v>20547</v>
      </c>
      <c r="C5063" s="31" t="s">
        <v>20548</v>
      </c>
      <c r="D5063" s="31" t="s">
        <v>15163</v>
      </c>
      <c r="E5063" s="31" t="s">
        <v>44</v>
      </c>
      <c r="F5063" s="30">
        <v>45601.0</v>
      </c>
      <c r="G5063" s="30">
        <v>7.40773647E9</v>
      </c>
      <c r="H5063" s="58"/>
      <c r="I5063" s="25" t="s">
        <v>754</v>
      </c>
      <c r="J5063" s="26">
        <v>44526.0</v>
      </c>
      <c r="K5063" s="26">
        <v>44526.0</v>
      </c>
      <c r="L5063" s="27">
        <v>3.0</v>
      </c>
      <c r="M5063" s="27" t="s">
        <v>4</v>
      </c>
      <c r="N5063" s="27" t="s">
        <v>6</v>
      </c>
      <c r="O5063" s="39" t="s">
        <v>6</v>
      </c>
      <c r="P5063" s="39" t="s">
        <v>6</v>
      </c>
      <c r="Q5063" s="39" t="s">
        <v>6</v>
      </c>
      <c r="R5063" s="39" t="s">
        <v>6</v>
      </c>
      <c r="S5063" s="28" t="s">
        <v>6</v>
      </c>
      <c r="T5063" s="32" t="s">
        <v>1754</v>
      </c>
      <c r="U5063" s="25" t="s">
        <v>87</v>
      </c>
      <c r="V5063" s="29"/>
      <c r="W5063" s="20"/>
      <c r="X5063" s="20"/>
      <c r="Y5063" s="20"/>
      <c r="Z5063" s="20"/>
      <c r="AA5063" s="20"/>
      <c r="AB5063" s="20"/>
      <c r="AC5063" s="20"/>
      <c r="AD5063" s="20"/>
      <c r="AE5063" s="20"/>
      <c r="AF5063" s="20"/>
      <c r="AG5063" s="20"/>
      <c r="AH5063" s="20"/>
    </row>
    <row r="5064">
      <c r="A5064" s="34">
        <v>365598.0</v>
      </c>
      <c r="B5064" s="35" t="s">
        <v>20549</v>
      </c>
      <c r="C5064" s="35" t="s">
        <v>20550</v>
      </c>
      <c r="D5064" s="35" t="s">
        <v>20551</v>
      </c>
      <c r="E5064" s="35" t="s">
        <v>44</v>
      </c>
      <c r="F5064" s="34">
        <v>45449.0</v>
      </c>
      <c r="G5064" s="34">
        <v>9.378663814E9</v>
      </c>
      <c r="H5064" s="51" t="s">
        <v>20552</v>
      </c>
      <c r="I5064" s="14" t="s">
        <v>754</v>
      </c>
      <c r="J5064" s="15">
        <v>44526.0</v>
      </c>
      <c r="K5064" s="15">
        <v>44526.0</v>
      </c>
      <c r="L5064" s="16">
        <v>3.0</v>
      </c>
      <c r="M5064" s="16" t="s">
        <v>4</v>
      </c>
      <c r="N5064" s="16" t="s">
        <v>6</v>
      </c>
      <c r="O5064" s="16" t="s">
        <v>6</v>
      </c>
      <c r="P5064" s="16" t="s">
        <v>6</v>
      </c>
      <c r="Q5064" s="16" t="s">
        <v>6</v>
      </c>
      <c r="R5064" s="16" t="s">
        <v>6</v>
      </c>
      <c r="S5064" s="54" t="s">
        <v>6</v>
      </c>
      <c r="T5064" s="37" t="s">
        <v>1754</v>
      </c>
      <c r="U5064" s="14" t="s">
        <v>87</v>
      </c>
      <c r="V5064" s="18"/>
      <c r="W5064" s="20"/>
      <c r="X5064" s="20"/>
      <c r="Y5064" s="20"/>
      <c r="Z5064" s="20"/>
      <c r="AA5064" s="20"/>
      <c r="AB5064" s="20"/>
      <c r="AC5064" s="20"/>
      <c r="AD5064" s="20"/>
      <c r="AE5064" s="20"/>
      <c r="AF5064" s="20"/>
      <c r="AG5064" s="20"/>
      <c r="AH5064" s="20"/>
    </row>
    <row r="5065">
      <c r="A5065" s="30">
        <v>365611.0</v>
      </c>
      <c r="B5065" s="31" t="s">
        <v>20553</v>
      </c>
      <c r="C5065" s="31" t="s">
        <v>20554</v>
      </c>
      <c r="D5065" s="31" t="s">
        <v>20555</v>
      </c>
      <c r="E5065" s="31" t="s">
        <v>44</v>
      </c>
      <c r="F5065" s="30">
        <v>43081.0</v>
      </c>
      <c r="G5065" s="30">
        <v>6.148951038E9</v>
      </c>
      <c r="H5065" s="42" t="s">
        <v>20556</v>
      </c>
      <c r="I5065" s="25" t="s">
        <v>754</v>
      </c>
      <c r="J5065" s="26">
        <v>44526.0</v>
      </c>
      <c r="K5065" s="43"/>
      <c r="L5065" s="27">
        <v>1.0</v>
      </c>
      <c r="M5065" s="27" t="s">
        <v>7</v>
      </c>
      <c r="N5065" s="43"/>
      <c r="O5065" s="44"/>
      <c r="P5065" s="44"/>
      <c r="Q5065" s="28" t="s">
        <v>6</v>
      </c>
      <c r="R5065" s="28" t="s">
        <v>6</v>
      </c>
      <c r="S5065" s="44"/>
      <c r="T5065" s="204" t="s">
        <v>20372</v>
      </c>
      <c r="U5065" s="25" t="s">
        <v>92</v>
      </c>
      <c r="V5065" s="29"/>
      <c r="W5065" s="20"/>
      <c r="X5065" s="20"/>
      <c r="Y5065" s="20"/>
      <c r="Z5065" s="20"/>
      <c r="AA5065" s="20"/>
      <c r="AB5065" s="20"/>
      <c r="AC5065" s="20"/>
      <c r="AD5065" s="20"/>
      <c r="AE5065" s="20"/>
      <c r="AF5065" s="20"/>
      <c r="AG5065" s="20"/>
      <c r="AH5065" s="20"/>
    </row>
    <row r="5066">
      <c r="A5066" s="34">
        <v>365612.0</v>
      </c>
      <c r="B5066" s="35" t="s">
        <v>20557</v>
      </c>
      <c r="C5066" s="35" t="s">
        <v>20558</v>
      </c>
      <c r="D5066" s="35" t="s">
        <v>7134</v>
      </c>
      <c r="E5066" s="35" t="s">
        <v>44</v>
      </c>
      <c r="F5066" s="34">
        <v>43724.0</v>
      </c>
      <c r="G5066" s="34">
        <v>7.407322364E9</v>
      </c>
      <c r="H5066" s="51" t="s">
        <v>20559</v>
      </c>
      <c r="I5066" s="14" t="s">
        <v>754</v>
      </c>
      <c r="J5066" s="15">
        <v>44526.0</v>
      </c>
      <c r="K5066" s="48"/>
      <c r="L5066" s="16">
        <v>1.0</v>
      </c>
      <c r="M5066" s="16" t="s">
        <v>7</v>
      </c>
      <c r="N5066" s="48"/>
      <c r="O5066" s="49"/>
      <c r="P5066" s="49"/>
      <c r="Q5066" s="17" t="s">
        <v>6</v>
      </c>
      <c r="R5066" s="17" t="s">
        <v>6</v>
      </c>
      <c r="S5066" s="49"/>
      <c r="T5066" s="185" t="s">
        <v>20372</v>
      </c>
      <c r="U5066" s="14" t="s">
        <v>92</v>
      </c>
      <c r="V5066" s="18"/>
      <c r="W5066" s="20"/>
      <c r="X5066" s="20"/>
      <c r="Y5066" s="20"/>
      <c r="Z5066" s="20"/>
      <c r="AA5066" s="20"/>
      <c r="AB5066" s="20"/>
      <c r="AC5066" s="20"/>
      <c r="AD5066" s="20"/>
      <c r="AE5066" s="20"/>
      <c r="AF5066" s="20"/>
      <c r="AG5066" s="20"/>
      <c r="AH5066" s="20"/>
    </row>
    <row r="5067">
      <c r="A5067" s="30">
        <v>365616.0</v>
      </c>
      <c r="B5067" s="31" t="s">
        <v>20560</v>
      </c>
      <c r="C5067" s="31" t="s">
        <v>20561</v>
      </c>
      <c r="D5067" s="31" t="s">
        <v>20562</v>
      </c>
      <c r="E5067" s="31" t="s">
        <v>44</v>
      </c>
      <c r="F5067" s="30">
        <v>45429.0</v>
      </c>
      <c r="G5067" s="30">
        <v>9.372988084E9</v>
      </c>
      <c r="H5067" s="42" t="s">
        <v>20563</v>
      </c>
      <c r="I5067" s="25" t="s">
        <v>754</v>
      </c>
      <c r="J5067" s="26">
        <v>44526.0</v>
      </c>
      <c r="K5067" s="26">
        <v>44526.0</v>
      </c>
      <c r="L5067" s="27">
        <v>1.0</v>
      </c>
      <c r="M5067" s="27" t="s">
        <v>7</v>
      </c>
      <c r="N5067" s="27" t="s">
        <v>7</v>
      </c>
      <c r="O5067" s="47" t="s">
        <v>6</v>
      </c>
      <c r="P5067" s="47">
        <v>13392.0</v>
      </c>
      <c r="Q5067" s="47" t="s">
        <v>6</v>
      </c>
      <c r="R5067" s="47" t="s">
        <v>6</v>
      </c>
      <c r="S5067" s="47" t="s">
        <v>6</v>
      </c>
      <c r="T5067" s="32" t="s">
        <v>509</v>
      </c>
      <c r="U5067" s="25" t="s">
        <v>87</v>
      </c>
      <c r="V5067" s="29"/>
      <c r="W5067" s="20"/>
      <c r="X5067" s="20"/>
      <c r="Y5067" s="20"/>
      <c r="Z5067" s="20"/>
      <c r="AA5067" s="20"/>
      <c r="AB5067" s="20"/>
      <c r="AC5067" s="20"/>
      <c r="AD5067" s="20"/>
      <c r="AE5067" s="20"/>
      <c r="AF5067" s="20"/>
      <c r="AG5067" s="20"/>
      <c r="AH5067" s="20"/>
    </row>
    <row r="5068">
      <c r="A5068" s="34">
        <v>365618.0</v>
      </c>
      <c r="B5068" s="35" t="s">
        <v>20564</v>
      </c>
      <c r="C5068" s="35" t="s">
        <v>20565</v>
      </c>
      <c r="D5068" s="35" t="s">
        <v>318</v>
      </c>
      <c r="E5068" s="35" t="s">
        <v>44</v>
      </c>
      <c r="F5068" s="34">
        <v>43302.0</v>
      </c>
      <c r="G5068" s="34">
        <v>7.403896306E9</v>
      </c>
      <c r="H5068" s="51" t="s">
        <v>20566</v>
      </c>
      <c r="I5068" s="14" t="s">
        <v>754</v>
      </c>
      <c r="J5068" s="15">
        <v>44526.0</v>
      </c>
      <c r="K5068" s="48"/>
      <c r="L5068" s="16">
        <v>1.0</v>
      </c>
      <c r="M5068" s="16" t="s">
        <v>7</v>
      </c>
      <c r="N5068" s="48"/>
      <c r="O5068" s="49"/>
      <c r="P5068" s="49"/>
      <c r="Q5068" s="17" t="s">
        <v>6</v>
      </c>
      <c r="R5068" s="17" t="s">
        <v>6</v>
      </c>
      <c r="S5068" s="49"/>
      <c r="T5068" s="185" t="s">
        <v>20465</v>
      </c>
      <c r="U5068" s="14" t="s">
        <v>92</v>
      </c>
      <c r="V5068" s="18"/>
      <c r="W5068" s="20"/>
      <c r="X5068" s="20"/>
      <c r="Y5068" s="20"/>
      <c r="Z5068" s="20"/>
      <c r="AA5068" s="20"/>
      <c r="AB5068" s="20"/>
      <c r="AC5068" s="20"/>
      <c r="AD5068" s="20"/>
      <c r="AE5068" s="20"/>
      <c r="AF5068" s="20"/>
      <c r="AG5068" s="20"/>
      <c r="AH5068" s="20"/>
    </row>
    <row r="5069">
      <c r="A5069" s="30">
        <v>365621.0</v>
      </c>
      <c r="B5069" s="31" t="s">
        <v>20567</v>
      </c>
      <c r="C5069" s="31" t="s">
        <v>20568</v>
      </c>
      <c r="D5069" s="31" t="s">
        <v>7667</v>
      </c>
      <c r="E5069" s="31" t="s">
        <v>44</v>
      </c>
      <c r="F5069" s="30">
        <v>45133.0</v>
      </c>
      <c r="G5069" s="30">
        <v>9.373935766E9</v>
      </c>
      <c r="H5069" s="42" t="s">
        <v>20569</v>
      </c>
      <c r="I5069" s="25" t="s">
        <v>754</v>
      </c>
      <c r="J5069" s="26">
        <v>44526.0</v>
      </c>
      <c r="K5069" s="43"/>
      <c r="L5069" s="27">
        <v>1.0</v>
      </c>
      <c r="M5069" s="27" t="s">
        <v>7</v>
      </c>
      <c r="N5069" s="43"/>
      <c r="O5069" s="44"/>
      <c r="P5069" s="44"/>
      <c r="Q5069" s="28" t="s">
        <v>6</v>
      </c>
      <c r="R5069" s="28" t="s">
        <v>6</v>
      </c>
      <c r="S5069" s="44"/>
      <c r="T5069" s="204" t="s">
        <v>20432</v>
      </c>
      <c r="U5069" s="25" t="s">
        <v>92</v>
      </c>
      <c r="V5069" s="29"/>
      <c r="W5069" s="20"/>
      <c r="X5069" s="20"/>
      <c r="Y5069" s="20"/>
      <c r="Z5069" s="20"/>
      <c r="AA5069" s="20"/>
      <c r="AB5069" s="20"/>
      <c r="AC5069" s="20"/>
      <c r="AD5069" s="20"/>
      <c r="AE5069" s="20"/>
      <c r="AF5069" s="20"/>
      <c r="AG5069" s="20"/>
      <c r="AH5069" s="20"/>
    </row>
    <row r="5070">
      <c r="A5070" s="34">
        <v>365627.0</v>
      </c>
      <c r="B5070" s="35" t="s">
        <v>20570</v>
      </c>
      <c r="C5070" s="35" t="s">
        <v>20571</v>
      </c>
      <c r="D5070" s="35" t="s">
        <v>20572</v>
      </c>
      <c r="E5070" s="35" t="s">
        <v>44</v>
      </c>
      <c r="F5070" s="34">
        <v>45424.0</v>
      </c>
      <c r="G5070" s="34">
        <v>9.372366707E9</v>
      </c>
      <c r="H5070" s="51" t="s">
        <v>20573</v>
      </c>
      <c r="I5070" s="14" t="s">
        <v>754</v>
      </c>
      <c r="J5070" s="15">
        <v>44526.0</v>
      </c>
      <c r="K5070" s="48"/>
      <c r="L5070" s="16">
        <v>1.0</v>
      </c>
      <c r="M5070" s="16" t="s">
        <v>7</v>
      </c>
      <c r="N5070" s="48"/>
      <c r="O5070" s="49"/>
      <c r="P5070" s="49"/>
      <c r="Q5070" s="17" t="s">
        <v>6</v>
      </c>
      <c r="R5070" s="17" t="s">
        <v>6</v>
      </c>
      <c r="S5070" s="49"/>
      <c r="T5070" s="185" t="s">
        <v>20465</v>
      </c>
      <c r="U5070" s="14" t="s">
        <v>92</v>
      </c>
      <c r="V5070" s="18"/>
      <c r="W5070" s="20"/>
      <c r="X5070" s="20"/>
      <c r="Y5070" s="20"/>
      <c r="Z5070" s="20"/>
      <c r="AA5070" s="20"/>
      <c r="AB5070" s="20"/>
      <c r="AC5070" s="20"/>
      <c r="AD5070" s="20"/>
      <c r="AE5070" s="20"/>
      <c r="AF5070" s="20"/>
      <c r="AG5070" s="20"/>
      <c r="AH5070" s="20"/>
    </row>
    <row r="5071">
      <c r="A5071" s="30">
        <v>365629.0</v>
      </c>
      <c r="B5071" s="31" t="s">
        <v>20574</v>
      </c>
      <c r="C5071" s="31" t="s">
        <v>20575</v>
      </c>
      <c r="D5071" s="31" t="s">
        <v>20576</v>
      </c>
      <c r="E5071" s="31" t="s">
        <v>44</v>
      </c>
      <c r="F5071" s="30">
        <v>43953.0</v>
      </c>
      <c r="G5071" s="30">
        <v>7.402641155E9</v>
      </c>
      <c r="H5071" s="42" t="s">
        <v>20577</v>
      </c>
      <c r="I5071" s="25" t="s">
        <v>754</v>
      </c>
      <c r="J5071" s="26">
        <v>44526.0</v>
      </c>
      <c r="K5071" s="43"/>
      <c r="L5071" s="27">
        <v>1.0</v>
      </c>
      <c r="M5071" s="27" t="s">
        <v>7</v>
      </c>
      <c r="N5071" s="43"/>
      <c r="O5071" s="44"/>
      <c r="P5071" s="44"/>
      <c r="Q5071" s="28" t="s">
        <v>6</v>
      </c>
      <c r="R5071" s="28" t="s">
        <v>6</v>
      </c>
      <c r="S5071" s="44"/>
      <c r="T5071" s="204" t="s">
        <v>20388</v>
      </c>
      <c r="U5071" s="25" t="s">
        <v>92</v>
      </c>
      <c r="V5071" s="29"/>
      <c r="W5071" s="20"/>
      <c r="X5071" s="20"/>
      <c r="Y5071" s="20"/>
      <c r="Z5071" s="20"/>
      <c r="AA5071" s="20"/>
      <c r="AB5071" s="20"/>
      <c r="AC5071" s="20"/>
      <c r="AD5071" s="20"/>
      <c r="AE5071" s="20"/>
      <c r="AF5071" s="20"/>
      <c r="AG5071" s="20"/>
      <c r="AH5071" s="20"/>
    </row>
    <row r="5072">
      <c r="A5072" s="34">
        <v>365634.0</v>
      </c>
      <c r="B5072" s="35" t="s">
        <v>20578</v>
      </c>
      <c r="C5072" s="35" t="s">
        <v>20579</v>
      </c>
      <c r="D5072" s="35" t="s">
        <v>20580</v>
      </c>
      <c r="E5072" s="35" t="s">
        <v>44</v>
      </c>
      <c r="F5072" s="34">
        <v>44601.0</v>
      </c>
      <c r="G5072" s="34">
        <v>3.308239005E9</v>
      </c>
      <c r="H5072" s="51" t="s">
        <v>20581</v>
      </c>
      <c r="I5072" s="14" t="s">
        <v>754</v>
      </c>
      <c r="J5072" s="15">
        <v>44526.0</v>
      </c>
      <c r="K5072" s="15">
        <v>44526.0</v>
      </c>
      <c r="L5072" s="16">
        <v>3.0</v>
      </c>
      <c r="M5072" s="16" t="s">
        <v>4</v>
      </c>
      <c r="N5072" s="16" t="s">
        <v>6</v>
      </c>
      <c r="O5072" s="16" t="s">
        <v>6</v>
      </c>
      <c r="P5072" s="16" t="s">
        <v>6</v>
      </c>
      <c r="Q5072" s="16" t="s">
        <v>6</v>
      </c>
      <c r="R5072" s="16" t="s">
        <v>6</v>
      </c>
      <c r="S5072" s="54" t="s">
        <v>6</v>
      </c>
      <c r="T5072" s="37" t="s">
        <v>1754</v>
      </c>
      <c r="U5072" s="14" t="s">
        <v>87</v>
      </c>
      <c r="V5072" s="18"/>
      <c r="W5072" s="20"/>
      <c r="X5072" s="20"/>
      <c r="Y5072" s="20"/>
      <c r="Z5072" s="20"/>
      <c r="AA5072" s="20"/>
      <c r="AB5072" s="20"/>
      <c r="AC5072" s="20"/>
      <c r="AD5072" s="20"/>
      <c r="AE5072" s="20"/>
      <c r="AF5072" s="20"/>
      <c r="AG5072" s="20"/>
      <c r="AH5072" s="20"/>
    </row>
    <row r="5073">
      <c r="A5073" s="30">
        <v>365646.0</v>
      </c>
      <c r="B5073" s="31" t="s">
        <v>20582</v>
      </c>
      <c r="C5073" s="31" t="s">
        <v>20583</v>
      </c>
      <c r="D5073" s="31" t="s">
        <v>352</v>
      </c>
      <c r="E5073" s="31" t="s">
        <v>44</v>
      </c>
      <c r="F5073" s="30">
        <v>44805.0</v>
      </c>
      <c r="G5073" s="30">
        <v>4.192893859E9</v>
      </c>
      <c r="H5073" s="42" t="s">
        <v>20584</v>
      </c>
      <c r="I5073" s="25" t="s">
        <v>754</v>
      </c>
      <c r="J5073" s="26">
        <v>44526.0</v>
      </c>
      <c r="K5073" s="26">
        <v>44526.0</v>
      </c>
      <c r="L5073" s="27">
        <v>1.0</v>
      </c>
      <c r="M5073" s="27" t="s">
        <v>7</v>
      </c>
      <c r="N5073" s="27" t="s">
        <v>4</v>
      </c>
      <c r="O5073" s="47">
        <v>9750.0</v>
      </c>
      <c r="P5073" s="47">
        <v>8100.0</v>
      </c>
      <c r="Q5073" s="47" t="s">
        <v>6</v>
      </c>
      <c r="R5073" s="47" t="s">
        <v>6</v>
      </c>
      <c r="S5073" s="47" t="s">
        <v>6</v>
      </c>
      <c r="T5073" s="32" t="s">
        <v>20585</v>
      </c>
      <c r="U5073" s="25" t="s">
        <v>87</v>
      </c>
      <c r="V5073" s="29"/>
      <c r="W5073" s="20"/>
      <c r="X5073" s="20"/>
      <c r="Y5073" s="20"/>
      <c r="Z5073" s="20"/>
      <c r="AA5073" s="20"/>
      <c r="AB5073" s="20"/>
      <c r="AC5073" s="20"/>
      <c r="AD5073" s="20"/>
      <c r="AE5073" s="20"/>
      <c r="AF5073" s="20"/>
      <c r="AG5073" s="20"/>
      <c r="AH5073" s="20"/>
    </row>
    <row r="5074">
      <c r="A5074" s="34">
        <v>365650.0</v>
      </c>
      <c r="B5074" s="35" t="s">
        <v>20586</v>
      </c>
      <c r="C5074" s="35" t="s">
        <v>20587</v>
      </c>
      <c r="D5074" s="35" t="s">
        <v>7570</v>
      </c>
      <c r="E5074" s="35" t="s">
        <v>44</v>
      </c>
      <c r="F5074" s="34">
        <v>43078.0</v>
      </c>
      <c r="G5074" s="34">
        <v>9.376535432E9</v>
      </c>
      <c r="H5074" s="51" t="s">
        <v>20588</v>
      </c>
      <c r="I5074" s="14" t="s">
        <v>754</v>
      </c>
      <c r="J5074" s="15">
        <v>44526.0</v>
      </c>
      <c r="K5074" s="15">
        <v>44526.0</v>
      </c>
      <c r="L5074" s="16">
        <v>1.0</v>
      </c>
      <c r="M5074" s="16" t="s">
        <v>7</v>
      </c>
      <c r="N5074" s="16" t="s">
        <v>7</v>
      </c>
      <c r="O5074" s="60">
        <f>255*30</f>
        <v>7650</v>
      </c>
      <c r="P5074" s="60">
        <f>233*30</f>
        <v>6990</v>
      </c>
      <c r="Q5074" s="54" t="s">
        <v>6</v>
      </c>
      <c r="R5074" s="54" t="s">
        <v>6</v>
      </c>
      <c r="S5074" s="54" t="s">
        <v>6</v>
      </c>
      <c r="T5074" s="37" t="s">
        <v>509</v>
      </c>
      <c r="U5074" s="14" t="s">
        <v>87</v>
      </c>
      <c r="V5074" s="18"/>
      <c r="W5074" s="20"/>
      <c r="X5074" s="20"/>
      <c r="Y5074" s="20"/>
      <c r="Z5074" s="20"/>
      <c r="AA5074" s="20"/>
      <c r="AB5074" s="20"/>
      <c r="AC5074" s="20"/>
      <c r="AD5074" s="20"/>
      <c r="AE5074" s="20"/>
      <c r="AF5074" s="20"/>
      <c r="AG5074" s="20"/>
      <c r="AH5074" s="20"/>
    </row>
    <row r="5075">
      <c r="A5075" s="30">
        <v>365655.0</v>
      </c>
      <c r="B5075" s="31" t="s">
        <v>20589</v>
      </c>
      <c r="C5075" s="31" t="s">
        <v>20590</v>
      </c>
      <c r="D5075" s="31" t="s">
        <v>5854</v>
      </c>
      <c r="E5075" s="31" t="s">
        <v>44</v>
      </c>
      <c r="F5075" s="30">
        <v>44702.0</v>
      </c>
      <c r="G5075" s="30">
        <v>3.304561014E9</v>
      </c>
      <c r="H5075" s="42" t="s">
        <v>20591</v>
      </c>
      <c r="I5075" s="25" t="s">
        <v>754</v>
      </c>
      <c r="J5075" s="26">
        <v>44526.0</v>
      </c>
      <c r="K5075" s="26">
        <v>44526.0</v>
      </c>
      <c r="L5075" s="27">
        <v>1.0</v>
      </c>
      <c r="M5075" s="27" t="s">
        <v>7</v>
      </c>
      <c r="N5075" s="27" t="s">
        <v>4</v>
      </c>
      <c r="O5075" s="59">
        <f>220*30</f>
        <v>6600</v>
      </c>
      <c r="P5075" s="59">
        <f>215*30</f>
        <v>6450</v>
      </c>
      <c r="Q5075" s="47" t="s">
        <v>6</v>
      </c>
      <c r="R5075" s="47" t="s">
        <v>6</v>
      </c>
      <c r="S5075" s="28" t="s">
        <v>20397</v>
      </c>
      <c r="T5075" s="32" t="s">
        <v>20592</v>
      </c>
      <c r="U5075" s="25" t="s">
        <v>87</v>
      </c>
      <c r="V5075" s="29"/>
      <c r="W5075" s="20"/>
      <c r="X5075" s="20"/>
      <c r="Y5075" s="20"/>
      <c r="Z5075" s="20"/>
      <c r="AA5075" s="20"/>
      <c r="AB5075" s="20"/>
      <c r="AC5075" s="20"/>
      <c r="AD5075" s="20"/>
      <c r="AE5075" s="20"/>
      <c r="AF5075" s="20"/>
      <c r="AG5075" s="20"/>
      <c r="AH5075" s="20"/>
    </row>
    <row r="5076">
      <c r="A5076" s="34">
        <v>365666.0</v>
      </c>
      <c r="B5076" s="35" t="s">
        <v>20593</v>
      </c>
      <c r="C5076" s="35" t="s">
        <v>20594</v>
      </c>
      <c r="D5076" s="35" t="s">
        <v>20595</v>
      </c>
      <c r="E5076" s="35" t="s">
        <v>44</v>
      </c>
      <c r="F5076" s="34">
        <v>43331.0</v>
      </c>
      <c r="G5076" s="34">
        <v>9.378434929E9</v>
      </c>
      <c r="H5076" s="51" t="s">
        <v>20596</v>
      </c>
      <c r="I5076" s="14" t="s">
        <v>754</v>
      </c>
      <c r="J5076" s="15">
        <v>44526.0</v>
      </c>
      <c r="K5076" s="15">
        <v>44526.0</v>
      </c>
      <c r="L5076" s="16">
        <v>3.0</v>
      </c>
      <c r="M5076" s="16" t="s">
        <v>4</v>
      </c>
      <c r="N5076" s="16" t="s">
        <v>6</v>
      </c>
      <c r="O5076" s="16" t="s">
        <v>6</v>
      </c>
      <c r="P5076" s="16" t="s">
        <v>6</v>
      </c>
      <c r="Q5076" s="16" t="s">
        <v>6</v>
      </c>
      <c r="R5076" s="16" t="s">
        <v>6</v>
      </c>
      <c r="S5076" s="54" t="s">
        <v>6</v>
      </c>
      <c r="T5076" s="37" t="s">
        <v>1754</v>
      </c>
      <c r="U5076" s="14" t="s">
        <v>87</v>
      </c>
      <c r="V5076" s="18"/>
      <c r="W5076" s="20"/>
      <c r="X5076" s="20"/>
      <c r="Y5076" s="20"/>
      <c r="Z5076" s="20"/>
      <c r="AA5076" s="20"/>
      <c r="AB5076" s="20"/>
      <c r="AC5076" s="20"/>
      <c r="AD5076" s="20"/>
      <c r="AE5076" s="20"/>
      <c r="AF5076" s="20"/>
      <c r="AG5076" s="20"/>
      <c r="AH5076" s="20"/>
    </row>
    <row r="5077">
      <c r="A5077" s="30">
        <v>365668.0</v>
      </c>
      <c r="B5077" s="31" t="s">
        <v>20597</v>
      </c>
      <c r="C5077" s="31" t="s">
        <v>20598</v>
      </c>
      <c r="D5077" s="31" t="s">
        <v>2066</v>
      </c>
      <c r="E5077" s="31" t="s">
        <v>44</v>
      </c>
      <c r="F5077" s="30">
        <v>44857.0</v>
      </c>
      <c r="G5077" s="30">
        <v>4.196688101E9</v>
      </c>
      <c r="H5077" s="42" t="s">
        <v>20599</v>
      </c>
      <c r="I5077" s="25" t="s">
        <v>754</v>
      </c>
      <c r="J5077" s="26">
        <v>44526.0</v>
      </c>
      <c r="K5077" s="43"/>
      <c r="L5077" s="27">
        <v>1.0</v>
      </c>
      <c r="M5077" s="27" t="s">
        <v>7</v>
      </c>
      <c r="N5077" s="43"/>
      <c r="O5077" s="44"/>
      <c r="P5077" s="44"/>
      <c r="Q5077" s="28" t="s">
        <v>6</v>
      </c>
      <c r="R5077" s="28" t="s">
        <v>6</v>
      </c>
      <c r="S5077" s="44"/>
      <c r="T5077" s="204" t="s">
        <v>20600</v>
      </c>
      <c r="U5077" s="25" t="s">
        <v>92</v>
      </c>
      <c r="V5077" s="29"/>
      <c r="W5077" s="20"/>
      <c r="X5077" s="20"/>
      <c r="Y5077" s="20"/>
      <c r="Z5077" s="20"/>
      <c r="AA5077" s="20"/>
      <c r="AB5077" s="20"/>
      <c r="AC5077" s="20"/>
      <c r="AD5077" s="20"/>
      <c r="AE5077" s="20"/>
      <c r="AF5077" s="20"/>
      <c r="AG5077" s="20"/>
      <c r="AH5077" s="20"/>
    </row>
    <row r="5078">
      <c r="A5078" s="34">
        <v>365669.0</v>
      </c>
      <c r="B5078" s="35" t="s">
        <v>20601</v>
      </c>
      <c r="C5078" s="35" t="s">
        <v>20602</v>
      </c>
      <c r="D5078" s="35" t="s">
        <v>502</v>
      </c>
      <c r="E5078" s="35" t="s">
        <v>44</v>
      </c>
      <c r="F5078" s="34">
        <v>45640.0</v>
      </c>
      <c r="G5078" s="34">
        <v>7.402867551E9</v>
      </c>
      <c r="H5078" s="51" t="s">
        <v>20603</v>
      </c>
      <c r="I5078" s="14" t="s">
        <v>754</v>
      </c>
      <c r="J5078" s="15">
        <v>44526.0</v>
      </c>
      <c r="K5078" s="48"/>
      <c r="L5078" s="16">
        <v>1.0</v>
      </c>
      <c r="M5078" s="16" t="s">
        <v>7</v>
      </c>
      <c r="N5078" s="48"/>
      <c r="O5078" s="49"/>
      <c r="P5078" s="49"/>
      <c r="Q5078" s="17" t="s">
        <v>6</v>
      </c>
      <c r="R5078" s="17" t="s">
        <v>6</v>
      </c>
      <c r="S5078" s="49"/>
      <c r="T5078" s="185" t="s">
        <v>20465</v>
      </c>
      <c r="U5078" s="14" t="s">
        <v>92</v>
      </c>
      <c r="V5078" s="18"/>
      <c r="W5078" s="20"/>
      <c r="X5078" s="20"/>
      <c r="Y5078" s="20"/>
      <c r="Z5078" s="20"/>
      <c r="AA5078" s="20"/>
      <c r="AB5078" s="20"/>
      <c r="AC5078" s="20"/>
      <c r="AD5078" s="20"/>
      <c r="AE5078" s="20"/>
      <c r="AF5078" s="20"/>
      <c r="AG5078" s="20"/>
      <c r="AH5078" s="20"/>
    </row>
    <row r="5079">
      <c r="A5079" s="30">
        <v>365684.0</v>
      </c>
      <c r="B5079" s="31" t="s">
        <v>20604</v>
      </c>
      <c r="C5079" s="31" t="s">
        <v>20605</v>
      </c>
      <c r="D5079" s="31" t="s">
        <v>3536</v>
      </c>
      <c r="E5079" s="31" t="s">
        <v>44</v>
      </c>
      <c r="F5079" s="30">
        <v>45503.0</v>
      </c>
      <c r="G5079" s="30">
        <v>9.373997195E9</v>
      </c>
      <c r="H5079" s="42" t="s">
        <v>20606</v>
      </c>
      <c r="I5079" s="25" t="s">
        <v>754</v>
      </c>
      <c r="J5079" s="26">
        <v>44526.0</v>
      </c>
      <c r="K5079" s="26">
        <v>44526.0</v>
      </c>
      <c r="L5079" s="27">
        <v>3.0</v>
      </c>
      <c r="M5079" s="27" t="s">
        <v>7</v>
      </c>
      <c r="N5079" s="27" t="s">
        <v>6</v>
      </c>
      <c r="O5079" s="27" t="s">
        <v>6</v>
      </c>
      <c r="P5079" s="27" t="s">
        <v>6</v>
      </c>
      <c r="Q5079" s="27" t="s">
        <v>6</v>
      </c>
      <c r="R5079" s="27" t="s">
        <v>6</v>
      </c>
      <c r="S5079" s="27" t="s">
        <v>6</v>
      </c>
      <c r="T5079" s="204" t="s">
        <v>20607</v>
      </c>
      <c r="U5079" s="25" t="s">
        <v>87</v>
      </c>
      <c r="V5079" s="29"/>
      <c r="W5079" s="20"/>
      <c r="X5079" s="20"/>
      <c r="Y5079" s="20"/>
      <c r="Z5079" s="20"/>
      <c r="AA5079" s="20"/>
      <c r="AB5079" s="20"/>
      <c r="AC5079" s="20"/>
      <c r="AD5079" s="20"/>
      <c r="AE5079" s="20"/>
      <c r="AF5079" s="20"/>
      <c r="AG5079" s="20"/>
      <c r="AH5079" s="20"/>
    </row>
    <row r="5080">
      <c r="A5080" s="34">
        <v>365686.0</v>
      </c>
      <c r="B5080" s="35" t="s">
        <v>20608</v>
      </c>
      <c r="C5080" s="35" t="s">
        <v>20609</v>
      </c>
      <c r="D5080" s="35" t="s">
        <v>5474</v>
      </c>
      <c r="E5080" s="35" t="s">
        <v>44</v>
      </c>
      <c r="F5080" s="34">
        <v>43228.0</v>
      </c>
      <c r="G5080" s="34">
        <v>6.1427644E9</v>
      </c>
      <c r="H5080" s="51" t="s">
        <v>20610</v>
      </c>
      <c r="I5080" s="14" t="s">
        <v>754</v>
      </c>
      <c r="J5080" s="15">
        <v>44526.0</v>
      </c>
      <c r="K5080" s="48"/>
      <c r="L5080" s="16">
        <v>1.0</v>
      </c>
      <c r="M5080" s="16" t="s">
        <v>7</v>
      </c>
      <c r="N5080" s="48"/>
      <c r="O5080" s="49"/>
      <c r="P5080" s="49"/>
      <c r="Q5080" s="16" t="s">
        <v>6</v>
      </c>
      <c r="R5080" s="16" t="s">
        <v>6</v>
      </c>
      <c r="S5080" s="49"/>
      <c r="T5080" s="185" t="s">
        <v>20465</v>
      </c>
      <c r="U5080" s="14" t="s">
        <v>92</v>
      </c>
      <c r="V5080" s="18"/>
      <c r="W5080" s="20"/>
      <c r="X5080" s="20"/>
      <c r="Y5080" s="20"/>
      <c r="Z5080" s="20"/>
      <c r="AA5080" s="20"/>
      <c r="AB5080" s="20"/>
      <c r="AC5080" s="20"/>
      <c r="AD5080" s="20"/>
      <c r="AE5080" s="20"/>
      <c r="AF5080" s="20"/>
      <c r="AG5080" s="20"/>
      <c r="AH5080" s="20"/>
    </row>
    <row r="5081">
      <c r="A5081" s="30">
        <v>365687.0</v>
      </c>
      <c r="B5081" s="31" t="s">
        <v>20611</v>
      </c>
      <c r="C5081" s="31" t="s">
        <v>14344</v>
      </c>
      <c r="D5081" s="31" t="s">
        <v>5365</v>
      </c>
      <c r="E5081" s="31" t="s">
        <v>44</v>
      </c>
      <c r="F5081" s="30">
        <v>45750.0</v>
      </c>
      <c r="G5081" s="30">
        <v>7.403733597E9</v>
      </c>
      <c r="H5081" s="42" t="s">
        <v>20612</v>
      </c>
      <c r="I5081" s="25" t="s">
        <v>754</v>
      </c>
      <c r="J5081" s="26">
        <v>44526.0</v>
      </c>
      <c r="K5081" s="43"/>
      <c r="L5081" s="27">
        <v>1.0</v>
      </c>
      <c r="M5081" s="27" t="s">
        <v>7</v>
      </c>
      <c r="N5081" s="43"/>
      <c r="O5081" s="44"/>
      <c r="P5081" s="44"/>
      <c r="Q5081" s="27" t="s">
        <v>6</v>
      </c>
      <c r="R5081" s="27" t="s">
        <v>6</v>
      </c>
      <c r="S5081" s="44"/>
      <c r="T5081" s="204" t="s">
        <v>20465</v>
      </c>
      <c r="U5081" s="25" t="s">
        <v>92</v>
      </c>
      <c r="V5081" s="29"/>
      <c r="W5081" s="20"/>
      <c r="X5081" s="20"/>
      <c r="Y5081" s="20"/>
      <c r="Z5081" s="20"/>
      <c r="AA5081" s="20"/>
      <c r="AB5081" s="20"/>
      <c r="AC5081" s="20"/>
      <c r="AD5081" s="20"/>
      <c r="AE5081" s="20"/>
      <c r="AF5081" s="20"/>
      <c r="AG5081" s="20"/>
      <c r="AH5081" s="20"/>
    </row>
    <row r="5082">
      <c r="A5082" s="34">
        <v>365693.0</v>
      </c>
      <c r="B5082" s="35" t="s">
        <v>20613</v>
      </c>
      <c r="C5082" s="35" t="s">
        <v>20614</v>
      </c>
      <c r="D5082" s="35" t="s">
        <v>20200</v>
      </c>
      <c r="E5082" s="35" t="s">
        <v>44</v>
      </c>
      <c r="F5082" s="34">
        <v>45233.0</v>
      </c>
      <c r="G5082" s="34">
        <v>5.139410099E9</v>
      </c>
      <c r="H5082" s="51" t="s">
        <v>20615</v>
      </c>
      <c r="I5082" s="14" t="s">
        <v>754</v>
      </c>
      <c r="J5082" s="15">
        <v>44526.0</v>
      </c>
      <c r="K5082" s="48"/>
      <c r="L5082" s="16">
        <v>1.0</v>
      </c>
      <c r="M5082" s="16" t="s">
        <v>7</v>
      </c>
      <c r="N5082" s="48"/>
      <c r="O5082" s="49"/>
      <c r="P5082" s="49"/>
      <c r="Q5082" s="16" t="s">
        <v>6</v>
      </c>
      <c r="R5082" s="49"/>
      <c r="S5082" s="49"/>
      <c r="T5082" s="185" t="s">
        <v>20372</v>
      </c>
      <c r="U5082" s="14" t="s">
        <v>92</v>
      </c>
      <c r="V5082" s="18"/>
      <c r="W5082" s="20"/>
      <c r="X5082" s="20"/>
      <c r="Y5082" s="20"/>
      <c r="Z5082" s="20"/>
      <c r="AA5082" s="20"/>
      <c r="AB5082" s="20"/>
      <c r="AC5082" s="20"/>
      <c r="AD5082" s="20"/>
      <c r="AE5082" s="20"/>
      <c r="AF5082" s="20"/>
      <c r="AG5082" s="20"/>
      <c r="AH5082" s="20"/>
    </row>
    <row r="5083">
      <c r="A5083" s="30">
        <v>365695.0</v>
      </c>
      <c r="B5083" s="31" t="s">
        <v>20616</v>
      </c>
      <c r="C5083" s="31" t="s">
        <v>20617</v>
      </c>
      <c r="D5083" s="31" t="s">
        <v>20618</v>
      </c>
      <c r="E5083" s="31" t="s">
        <v>44</v>
      </c>
      <c r="F5083" s="30">
        <v>44230.0</v>
      </c>
      <c r="G5083" s="30">
        <v>3.306582061E9</v>
      </c>
      <c r="H5083" s="42" t="s">
        <v>20619</v>
      </c>
      <c r="I5083" s="25" t="s">
        <v>754</v>
      </c>
      <c r="J5083" s="26">
        <v>44529.0</v>
      </c>
      <c r="K5083" s="27" t="s">
        <v>20620</v>
      </c>
      <c r="L5083" s="27">
        <v>1.0</v>
      </c>
      <c r="M5083" s="27" t="s">
        <v>7</v>
      </c>
      <c r="N5083" s="27" t="s">
        <v>7</v>
      </c>
      <c r="O5083" s="59">
        <f>250*30</f>
        <v>7500</v>
      </c>
      <c r="P5083" s="59">
        <f>220*30</f>
        <v>6600</v>
      </c>
      <c r="Q5083" s="47" t="s">
        <v>6</v>
      </c>
      <c r="R5083" s="47" t="s">
        <v>6</v>
      </c>
      <c r="S5083" s="47" t="s">
        <v>6</v>
      </c>
      <c r="T5083" s="209" t="s">
        <v>20621</v>
      </c>
      <c r="U5083" s="25" t="s">
        <v>87</v>
      </c>
      <c r="V5083" s="29"/>
      <c r="W5083" s="20"/>
      <c r="X5083" s="20"/>
      <c r="Y5083" s="20"/>
      <c r="Z5083" s="20"/>
      <c r="AA5083" s="20"/>
      <c r="AB5083" s="20"/>
      <c r="AC5083" s="20"/>
      <c r="AD5083" s="20"/>
      <c r="AE5083" s="20"/>
      <c r="AF5083" s="20"/>
      <c r="AG5083" s="20"/>
      <c r="AH5083" s="20"/>
    </row>
    <row r="5084">
      <c r="A5084" s="34">
        <v>365704.0</v>
      </c>
      <c r="B5084" s="35" t="s">
        <v>20622</v>
      </c>
      <c r="C5084" s="35" t="s">
        <v>20623</v>
      </c>
      <c r="D5084" s="35" t="s">
        <v>6764</v>
      </c>
      <c r="E5084" s="35" t="s">
        <v>44</v>
      </c>
      <c r="F5084" s="34">
        <v>43614.0</v>
      </c>
      <c r="G5084" s="34">
        <v>4.1938222E9</v>
      </c>
      <c r="H5084" s="51" t="s">
        <v>20624</v>
      </c>
      <c r="I5084" s="14" t="s">
        <v>754</v>
      </c>
      <c r="J5084" s="15">
        <v>44529.0</v>
      </c>
      <c r="K5084" s="16"/>
      <c r="L5084" s="16">
        <v>1.0</v>
      </c>
      <c r="M5084" s="16" t="s">
        <v>7</v>
      </c>
      <c r="N5084" s="48"/>
      <c r="O5084" s="49"/>
      <c r="P5084" s="49"/>
      <c r="Q5084" s="16" t="s">
        <v>6</v>
      </c>
      <c r="R5084" s="16" t="s">
        <v>6</v>
      </c>
      <c r="S5084" s="49"/>
      <c r="T5084" s="185" t="s">
        <v>20388</v>
      </c>
      <c r="U5084" s="14" t="s">
        <v>92</v>
      </c>
      <c r="V5084" s="18"/>
      <c r="W5084" s="20"/>
      <c r="X5084" s="20"/>
      <c r="Y5084" s="20"/>
      <c r="Z5084" s="20"/>
      <c r="AA5084" s="20"/>
      <c r="AB5084" s="20"/>
      <c r="AC5084" s="20"/>
      <c r="AD5084" s="20"/>
      <c r="AE5084" s="20"/>
      <c r="AF5084" s="20"/>
      <c r="AG5084" s="20"/>
      <c r="AH5084" s="20"/>
    </row>
    <row r="5085">
      <c r="A5085" s="30">
        <v>365708.0</v>
      </c>
      <c r="B5085" s="31" t="s">
        <v>20625</v>
      </c>
      <c r="C5085" s="31" t="s">
        <v>20626</v>
      </c>
      <c r="D5085" s="31" t="s">
        <v>20627</v>
      </c>
      <c r="E5085" s="31" t="s">
        <v>44</v>
      </c>
      <c r="F5085" s="30">
        <v>44452.0</v>
      </c>
      <c r="G5085" s="30">
        <v>3.305493939E9</v>
      </c>
      <c r="H5085" s="42" t="s">
        <v>20628</v>
      </c>
      <c r="I5085" s="25" t="s">
        <v>754</v>
      </c>
      <c r="J5085" s="26">
        <v>44529.0</v>
      </c>
      <c r="K5085" s="27"/>
      <c r="L5085" s="27">
        <v>1.0</v>
      </c>
      <c r="M5085" s="27" t="s">
        <v>7</v>
      </c>
      <c r="N5085" s="43"/>
      <c r="O5085" s="44"/>
      <c r="P5085" s="44"/>
      <c r="Q5085" s="27" t="s">
        <v>6</v>
      </c>
      <c r="R5085" s="27" t="s">
        <v>6</v>
      </c>
      <c r="S5085" s="44"/>
      <c r="T5085" s="204" t="s">
        <v>7536</v>
      </c>
      <c r="U5085" s="25" t="s">
        <v>92</v>
      </c>
      <c r="V5085" s="29"/>
      <c r="W5085" s="20"/>
      <c r="X5085" s="20"/>
      <c r="Y5085" s="20"/>
      <c r="Z5085" s="20"/>
      <c r="AA5085" s="20"/>
      <c r="AB5085" s="20"/>
      <c r="AC5085" s="20"/>
      <c r="AD5085" s="20"/>
      <c r="AE5085" s="20"/>
      <c r="AF5085" s="20"/>
      <c r="AG5085" s="20"/>
      <c r="AH5085" s="20"/>
    </row>
    <row r="5086">
      <c r="A5086" s="34">
        <v>365716.0</v>
      </c>
      <c r="B5086" s="35" t="s">
        <v>20629</v>
      </c>
      <c r="C5086" s="35" t="s">
        <v>20630</v>
      </c>
      <c r="D5086" s="35" t="s">
        <v>6322</v>
      </c>
      <c r="E5086" s="35" t="s">
        <v>44</v>
      </c>
      <c r="F5086" s="34">
        <v>45406.0</v>
      </c>
      <c r="G5086" s="34">
        <v>9.37276404E9</v>
      </c>
      <c r="H5086" s="51" t="s">
        <v>20631</v>
      </c>
      <c r="I5086" s="14" t="s">
        <v>754</v>
      </c>
      <c r="J5086" s="15">
        <v>44529.0</v>
      </c>
      <c r="K5086" s="16" t="s">
        <v>20620</v>
      </c>
      <c r="L5086" s="16">
        <v>1.0</v>
      </c>
      <c r="M5086" s="16" t="s">
        <v>7</v>
      </c>
      <c r="N5086" s="16" t="s">
        <v>4</v>
      </c>
      <c r="O5086" s="60">
        <f>265*30</f>
        <v>7950</v>
      </c>
      <c r="P5086" s="54" t="s">
        <v>6</v>
      </c>
      <c r="Q5086" s="54" t="s">
        <v>6</v>
      </c>
      <c r="R5086" s="54" t="s">
        <v>6</v>
      </c>
      <c r="S5086" s="54">
        <v>7950.0</v>
      </c>
      <c r="T5086" s="37" t="s">
        <v>20632</v>
      </c>
      <c r="U5086" s="14" t="s">
        <v>87</v>
      </c>
      <c r="V5086" s="18"/>
      <c r="W5086" s="20"/>
      <c r="X5086" s="20"/>
      <c r="Y5086" s="20"/>
      <c r="Z5086" s="20"/>
      <c r="AA5086" s="20"/>
      <c r="AB5086" s="20"/>
      <c r="AC5086" s="20"/>
      <c r="AD5086" s="20"/>
      <c r="AE5086" s="20"/>
      <c r="AF5086" s="20"/>
      <c r="AG5086" s="20"/>
      <c r="AH5086" s="20"/>
    </row>
    <row r="5087">
      <c r="A5087" s="30">
        <v>365718.0</v>
      </c>
      <c r="B5087" s="31" t="s">
        <v>20633</v>
      </c>
      <c r="C5087" s="31" t="s">
        <v>20634</v>
      </c>
      <c r="D5087" s="31" t="s">
        <v>20635</v>
      </c>
      <c r="E5087" s="31" t="s">
        <v>44</v>
      </c>
      <c r="F5087" s="30">
        <v>44241.0</v>
      </c>
      <c r="G5087" s="30">
        <v>3.306263031E9</v>
      </c>
      <c r="H5087" s="42" t="s">
        <v>20636</v>
      </c>
      <c r="I5087" s="25" t="s">
        <v>754</v>
      </c>
      <c r="J5087" s="26">
        <v>44529.0</v>
      </c>
      <c r="K5087" s="27" t="s">
        <v>20620</v>
      </c>
      <c r="L5087" s="27">
        <v>1.0</v>
      </c>
      <c r="M5087" s="27" t="s">
        <v>7</v>
      </c>
      <c r="N5087" s="27" t="s">
        <v>7</v>
      </c>
      <c r="O5087" s="47">
        <v>7402.5</v>
      </c>
      <c r="P5087" s="47">
        <v>6615.0</v>
      </c>
      <c r="Q5087" s="47" t="s">
        <v>6</v>
      </c>
      <c r="R5087" s="47" t="s">
        <v>6</v>
      </c>
      <c r="S5087" s="28" t="s">
        <v>20172</v>
      </c>
      <c r="T5087" s="32" t="s">
        <v>20637</v>
      </c>
      <c r="U5087" s="25" t="s">
        <v>87</v>
      </c>
      <c r="V5087" s="29"/>
      <c r="W5087" s="20"/>
      <c r="X5087" s="20"/>
      <c r="Y5087" s="20"/>
      <c r="Z5087" s="20"/>
      <c r="AA5087" s="20"/>
      <c r="AB5087" s="20"/>
      <c r="AC5087" s="20"/>
      <c r="AD5087" s="20"/>
      <c r="AE5087" s="20"/>
      <c r="AF5087" s="20"/>
      <c r="AG5087" s="20"/>
      <c r="AH5087" s="20"/>
    </row>
    <row r="5088">
      <c r="A5088" s="34">
        <v>365720.0</v>
      </c>
      <c r="B5088" s="35" t="s">
        <v>20638</v>
      </c>
      <c r="C5088" s="35" t="s">
        <v>20639</v>
      </c>
      <c r="D5088" s="35" t="s">
        <v>20640</v>
      </c>
      <c r="E5088" s="35" t="s">
        <v>44</v>
      </c>
      <c r="F5088" s="34">
        <v>44224.0</v>
      </c>
      <c r="G5088" s="34">
        <v>3.306881188E9</v>
      </c>
      <c r="H5088" s="51" t="s">
        <v>20641</v>
      </c>
      <c r="I5088" s="14" t="s">
        <v>754</v>
      </c>
      <c r="J5088" s="15">
        <v>44529.0</v>
      </c>
      <c r="K5088" s="16" t="s">
        <v>20620</v>
      </c>
      <c r="L5088" s="16">
        <v>3.0</v>
      </c>
      <c r="M5088" s="16" t="s">
        <v>4</v>
      </c>
      <c r="N5088" s="16" t="s">
        <v>6</v>
      </c>
      <c r="O5088" s="16" t="s">
        <v>6</v>
      </c>
      <c r="P5088" s="16" t="s">
        <v>6</v>
      </c>
      <c r="Q5088" s="16" t="s">
        <v>6</v>
      </c>
      <c r="R5088" s="16" t="s">
        <v>6</v>
      </c>
      <c r="S5088" s="54" t="s">
        <v>6</v>
      </c>
      <c r="T5088" s="37" t="s">
        <v>1754</v>
      </c>
      <c r="U5088" s="14" t="s">
        <v>87</v>
      </c>
      <c r="V5088" s="18"/>
      <c r="W5088" s="20"/>
      <c r="X5088" s="20"/>
      <c r="Y5088" s="20"/>
      <c r="Z5088" s="20"/>
      <c r="AA5088" s="20"/>
      <c r="AB5088" s="20"/>
      <c r="AC5088" s="20"/>
      <c r="AD5088" s="20"/>
      <c r="AE5088" s="20"/>
      <c r="AF5088" s="20"/>
      <c r="AG5088" s="20"/>
      <c r="AH5088" s="20"/>
    </row>
    <row r="5089">
      <c r="A5089" s="30">
        <v>365730.0</v>
      </c>
      <c r="B5089" s="31" t="s">
        <v>20642</v>
      </c>
      <c r="C5089" s="31" t="s">
        <v>20643</v>
      </c>
      <c r="D5089" s="31" t="s">
        <v>20644</v>
      </c>
      <c r="E5089" s="31" t="s">
        <v>44</v>
      </c>
      <c r="F5089" s="30">
        <v>44119.0</v>
      </c>
      <c r="G5089" s="30">
        <v>2.164864949E9</v>
      </c>
      <c r="H5089" s="42" t="s">
        <v>20645</v>
      </c>
      <c r="I5089" s="25" t="s">
        <v>754</v>
      </c>
      <c r="J5089" s="26">
        <v>44529.0</v>
      </c>
      <c r="K5089" s="43"/>
      <c r="L5089" s="27">
        <v>1.0</v>
      </c>
      <c r="M5089" s="27" t="s">
        <v>7</v>
      </c>
      <c r="N5089" s="43"/>
      <c r="O5089" s="44"/>
      <c r="P5089" s="44"/>
      <c r="Q5089" s="44"/>
      <c r="R5089" s="44"/>
      <c r="S5089" s="44"/>
      <c r="T5089" s="204" t="s">
        <v>20646</v>
      </c>
      <c r="U5089" s="25" t="s">
        <v>92</v>
      </c>
      <c r="V5089" s="29"/>
      <c r="W5089" s="20"/>
      <c r="X5089" s="20"/>
      <c r="Y5089" s="20"/>
      <c r="Z5089" s="20"/>
      <c r="AA5089" s="20"/>
      <c r="AB5089" s="20"/>
      <c r="AC5089" s="20"/>
      <c r="AD5089" s="20"/>
      <c r="AE5089" s="20"/>
      <c r="AF5089" s="20"/>
      <c r="AG5089" s="20"/>
      <c r="AH5089" s="20"/>
    </row>
    <row r="5090">
      <c r="A5090" s="34">
        <v>365732.0</v>
      </c>
      <c r="B5090" s="35" t="s">
        <v>20647</v>
      </c>
      <c r="C5090" s="35" t="s">
        <v>20648</v>
      </c>
      <c r="D5090" s="35" t="s">
        <v>20295</v>
      </c>
      <c r="E5090" s="35" t="s">
        <v>44</v>
      </c>
      <c r="F5090" s="34">
        <v>44509.0</v>
      </c>
      <c r="G5090" s="34">
        <v>3.307927799E9</v>
      </c>
      <c r="H5090" s="51" t="s">
        <v>20649</v>
      </c>
      <c r="I5090" s="14" t="s">
        <v>754</v>
      </c>
      <c r="J5090" s="15">
        <v>44529.0</v>
      </c>
      <c r="K5090" s="48"/>
      <c r="L5090" s="16">
        <v>1.0</v>
      </c>
      <c r="M5090" s="16" t="s">
        <v>7</v>
      </c>
      <c r="N5090" s="48"/>
      <c r="O5090" s="49"/>
      <c r="P5090" s="49"/>
      <c r="Q5090" s="16" t="s">
        <v>6</v>
      </c>
      <c r="R5090" s="16" t="s">
        <v>6</v>
      </c>
      <c r="S5090" s="49"/>
      <c r="T5090" s="185" t="s">
        <v>20388</v>
      </c>
      <c r="U5090" s="14" t="s">
        <v>92</v>
      </c>
      <c r="V5090" s="18"/>
      <c r="W5090" s="20"/>
      <c r="X5090" s="20"/>
      <c r="Y5090" s="20"/>
      <c r="Z5090" s="20"/>
      <c r="AA5090" s="20"/>
      <c r="AB5090" s="20"/>
      <c r="AC5090" s="20"/>
      <c r="AD5090" s="20"/>
      <c r="AE5090" s="20"/>
      <c r="AF5090" s="20"/>
      <c r="AG5090" s="20"/>
      <c r="AH5090" s="20"/>
    </row>
    <row r="5091">
      <c r="A5091" s="30">
        <v>365740.0</v>
      </c>
      <c r="B5091" s="31" t="s">
        <v>20650</v>
      </c>
      <c r="C5091" s="31" t="s">
        <v>20651</v>
      </c>
      <c r="D5091" s="31" t="s">
        <v>9931</v>
      </c>
      <c r="E5091" s="31" t="s">
        <v>44</v>
      </c>
      <c r="F5091" s="30">
        <v>43410.0</v>
      </c>
      <c r="G5091" s="30">
        <v>4.195479595E9</v>
      </c>
      <c r="H5091" s="42" t="s">
        <v>20652</v>
      </c>
      <c r="I5091" s="25" t="s">
        <v>754</v>
      </c>
      <c r="J5091" s="26">
        <v>44529.0</v>
      </c>
      <c r="K5091" s="43"/>
      <c r="L5091" s="27">
        <v>1.0</v>
      </c>
      <c r="M5091" s="27" t="s">
        <v>4</v>
      </c>
      <c r="N5091" s="43"/>
      <c r="O5091" s="44"/>
      <c r="P5091" s="44"/>
      <c r="Q5091" s="27" t="s">
        <v>6</v>
      </c>
      <c r="R5091" s="27" t="s">
        <v>6</v>
      </c>
      <c r="S5091" s="44"/>
      <c r="T5091" s="204" t="s">
        <v>892</v>
      </c>
      <c r="U5091" s="25" t="s">
        <v>92</v>
      </c>
      <c r="V5091" s="29"/>
      <c r="W5091" s="20"/>
      <c r="X5091" s="20"/>
      <c r="Y5091" s="20"/>
      <c r="Z5091" s="20"/>
      <c r="AA5091" s="20"/>
      <c r="AB5091" s="20"/>
      <c r="AC5091" s="20"/>
      <c r="AD5091" s="20"/>
      <c r="AE5091" s="20"/>
      <c r="AF5091" s="20"/>
      <c r="AG5091" s="20"/>
      <c r="AH5091" s="20"/>
    </row>
    <row r="5092">
      <c r="A5092" s="34">
        <v>365745.0</v>
      </c>
      <c r="B5092" s="35" t="s">
        <v>20653</v>
      </c>
      <c r="C5092" s="35" t="s">
        <v>20654</v>
      </c>
      <c r="D5092" s="35" t="s">
        <v>20655</v>
      </c>
      <c r="E5092" s="35" t="s">
        <v>44</v>
      </c>
      <c r="F5092" s="34">
        <v>43558.0</v>
      </c>
      <c r="G5092" s="34">
        <v>4.198251111E9</v>
      </c>
      <c r="H5092" s="51" t="s">
        <v>20656</v>
      </c>
      <c r="I5092" s="14" t="s">
        <v>754</v>
      </c>
      <c r="J5092" s="15">
        <v>44529.0</v>
      </c>
      <c r="K5092" s="16" t="s">
        <v>20620</v>
      </c>
      <c r="L5092" s="16">
        <v>1.0</v>
      </c>
      <c r="M5092" s="16" t="s">
        <v>7</v>
      </c>
      <c r="N5092" s="16" t="s">
        <v>7</v>
      </c>
      <c r="O5092" s="60">
        <f>250*30</f>
        <v>7500</v>
      </c>
      <c r="P5092" s="60">
        <f>239*30</f>
        <v>7170</v>
      </c>
      <c r="Q5092" s="16" t="s">
        <v>6</v>
      </c>
      <c r="R5092" s="16" t="s">
        <v>6</v>
      </c>
      <c r="S5092" s="54" t="s">
        <v>153</v>
      </c>
      <c r="T5092" s="37" t="s">
        <v>20657</v>
      </c>
      <c r="U5092" s="14" t="s">
        <v>87</v>
      </c>
      <c r="V5092" s="18"/>
      <c r="W5092" s="20"/>
      <c r="X5092" s="20"/>
      <c r="Y5092" s="20"/>
      <c r="Z5092" s="20"/>
      <c r="AA5092" s="20"/>
      <c r="AB5092" s="20"/>
      <c r="AC5092" s="20"/>
      <c r="AD5092" s="20"/>
      <c r="AE5092" s="20"/>
      <c r="AF5092" s="20"/>
      <c r="AG5092" s="20"/>
      <c r="AH5092" s="20"/>
    </row>
    <row r="5093">
      <c r="A5093" s="30">
        <v>365746.0</v>
      </c>
      <c r="B5093" s="31" t="s">
        <v>2050</v>
      </c>
      <c r="C5093" s="31" t="s">
        <v>20658</v>
      </c>
      <c r="D5093" s="31" t="s">
        <v>20659</v>
      </c>
      <c r="E5093" s="31" t="s">
        <v>44</v>
      </c>
      <c r="F5093" s="30">
        <v>44067.0</v>
      </c>
      <c r="G5093" s="30">
        <v>3.304682273E9</v>
      </c>
      <c r="H5093" s="42" t="s">
        <v>20660</v>
      </c>
      <c r="I5093" s="25" t="s">
        <v>754</v>
      </c>
      <c r="J5093" s="26">
        <v>44529.0</v>
      </c>
      <c r="K5093" s="43"/>
      <c r="L5093" s="27">
        <v>1.0</v>
      </c>
      <c r="M5093" s="27" t="s">
        <v>7</v>
      </c>
      <c r="N5093" s="43"/>
      <c r="O5093" s="44"/>
      <c r="P5093" s="44"/>
      <c r="Q5093" s="28" t="s">
        <v>153</v>
      </c>
      <c r="R5093" s="27" t="s">
        <v>6</v>
      </c>
      <c r="S5093" s="44"/>
      <c r="T5093" s="204" t="s">
        <v>20372</v>
      </c>
      <c r="U5093" s="25" t="s">
        <v>92</v>
      </c>
      <c r="V5093" s="29"/>
      <c r="W5093" s="20"/>
      <c r="X5093" s="20"/>
      <c r="Y5093" s="20"/>
      <c r="Z5093" s="20"/>
      <c r="AA5093" s="20"/>
      <c r="AB5093" s="20"/>
      <c r="AC5093" s="20"/>
      <c r="AD5093" s="20"/>
      <c r="AE5093" s="20"/>
      <c r="AF5093" s="20"/>
      <c r="AG5093" s="20"/>
      <c r="AH5093" s="20"/>
    </row>
    <row r="5094">
      <c r="A5094" s="34">
        <v>365754.0</v>
      </c>
      <c r="B5094" s="35" t="s">
        <v>20661</v>
      </c>
      <c r="C5094" s="35" t="s">
        <v>20662</v>
      </c>
      <c r="D5094" s="35" t="s">
        <v>5474</v>
      </c>
      <c r="E5094" s="35" t="s">
        <v>44</v>
      </c>
      <c r="F5094" s="34">
        <v>43222.0</v>
      </c>
      <c r="G5094" s="34">
        <v>6.1422859E9</v>
      </c>
      <c r="H5094" s="51" t="s">
        <v>20663</v>
      </c>
      <c r="I5094" s="14" t="s">
        <v>754</v>
      </c>
      <c r="J5094" s="15">
        <v>44529.0</v>
      </c>
      <c r="K5094" s="48"/>
      <c r="L5094" s="16">
        <v>1.0</v>
      </c>
      <c r="M5094" s="16" t="s">
        <v>7</v>
      </c>
      <c r="N5094" s="48"/>
      <c r="O5094" s="49"/>
      <c r="P5094" s="49"/>
      <c r="Q5094" s="16" t="s">
        <v>6</v>
      </c>
      <c r="R5094" s="16" t="s">
        <v>6</v>
      </c>
      <c r="S5094" s="49"/>
      <c r="T5094" s="185" t="s">
        <v>20664</v>
      </c>
      <c r="U5094" s="14" t="s">
        <v>92</v>
      </c>
      <c r="V5094" s="18"/>
      <c r="W5094" s="20"/>
      <c r="X5094" s="20"/>
      <c r="Y5094" s="20"/>
      <c r="Z5094" s="20"/>
      <c r="AA5094" s="20"/>
      <c r="AB5094" s="20"/>
      <c r="AC5094" s="20"/>
      <c r="AD5094" s="20"/>
      <c r="AE5094" s="20"/>
      <c r="AF5094" s="20"/>
      <c r="AG5094" s="20"/>
      <c r="AH5094" s="20"/>
    </row>
    <row r="5095">
      <c r="A5095" s="30">
        <v>365755.0</v>
      </c>
      <c r="B5095" s="31" t="s">
        <v>20665</v>
      </c>
      <c r="C5095" s="31" t="s">
        <v>20666</v>
      </c>
      <c r="D5095" s="31" t="s">
        <v>20667</v>
      </c>
      <c r="E5095" s="31" t="s">
        <v>44</v>
      </c>
      <c r="F5095" s="30">
        <v>44842.0</v>
      </c>
      <c r="G5095" s="30">
        <v>4.199944191E9</v>
      </c>
      <c r="H5095" s="42" t="s">
        <v>20668</v>
      </c>
      <c r="I5095" s="25" t="s">
        <v>754</v>
      </c>
      <c r="J5095" s="26">
        <v>44529.0</v>
      </c>
      <c r="K5095" s="26">
        <v>44529.0</v>
      </c>
      <c r="L5095" s="27">
        <v>2.0</v>
      </c>
      <c r="M5095" s="27" t="s">
        <v>7</v>
      </c>
      <c r="N5095" s="27" t="s">
        <v>6</v>
      </c>
      <c r="O5095" s="27" t="s">
        <v>6</v>
      </c>
      <c r="P5095" s="27" t="s">
        <v>6</v>
      </c>
      <c r="Q5095" s="27" t="s">
        <v>6</v>
      </c>
      <c r="R5095" s="27" t="s">
        <v>6</v>
      </c>
      <c r="S5095" s="27" t="s">
        <v>6</v>
      </c>
      <c r="T5095" s="204" t="s">
        <v>20607</v>
      </c>
      <c r="U5095" s="25" t="s">
        <v>87</v>
      </c>
      <c r="V5095" s="29"/>
      <c r="W5095" s="20"/>
      <c r="X5095" s="20"/>
      <c r="Y5095" s="20"/>
      <c r="Z5095" s="20"/>
      <c r="AA5095" s="20"/>
      <c r="AB5095" s="20"/>
      <c r="AC5095" s="20"/>
      <c r="AD5095" s="20"/>
      <c r="AE5095" s="20"/>
      <c r="AF5095" s="20"/>
      <c r="AG5095" s="20"/>
      <c r="AH5095" s="20"/>
    </row>
    <row r="5096">
      <c r="A5096" s="34">
        <v>365756.0</v>
      </c>
      <c r="B5096" s="35" t="s">
        <v>20669</v>
      </c>
      <c r="C5096" s="35" t="s">
        <v>20670</v>
      </c>
      <c r="D5096" s="35" t="s">
        <v>20671</v>
      </c>
      <c r="E5096" s="35" t="s">
        <v>44</v>
      </c>
      <c r="F5096" s="34">
        <v>43571.0</v>
      </c>
      <c r="G5096" s="34">
        <v>4.198775338E9</v>
      </c>
      <c r="H5096" s="51" t="s">
        <v>20672</v>
      </c>
      <c r="I5096" s="14" t="s">
        <v>754</v>
      </c>
      <c r="J5096" s="15">
        <v>44529.0</v>
      </c>
      <c r="K5096" s="48"/>
      <c r="L5096" s="16">
        <v>1.0</v>
      </c>
      <c r="M5096" s="16" t="s">
        <v>7</v>
      </c>
      <c r="N5096" s="48"/>
      <c r="O5096" s="49"/>
      <c r="P5096" s="49"/>
      <c r="Q5096" s="16" t="s">
        <v>6</v>
      </c>
      <c r="R5096" s="16" t="s">
        <v>6</v>
      </c>
      <c r="S5096" s="49"/>
      <c r="T5096" s="185" t="s">
        <v>20372</v>
      </c>
      <c r="U5096" s="14" t="s">
        <v>92</v>
      </c>
      <c r="V5096" s="18"/>
      <c r="W5096" s="20"/>
      <c r="X5096" s="20"/>
      <c r="Y5096" s="20"/>
      <c r="Z5096" s="20"/>
      <c r="AA5096" s="20"/>
      <c r="AB5096" s="20"/>
      <c r="AC5096" s="20"/>
      <c r="AD5096" s="20"/>
      <c r="AE5096" s="20"/>
      <c r="AF5096" s="20"/>
      <c r="AG5096" s="20"/>
      <c r="AH5096" s="20"/>
    </row>
    <row r="5097">
      <c r="A5097" s="30">
        <v>365759.0</v>
      </c>
      <c r="B5097" s="31" t="s">
        <v>20673</v>
      </c>
      <c r="C5097" s="31" t="s">
        <v>20674</v>
      </c>
      <c r="D5097" s="31" t="s">
        <v>20675</v>
      </c>
      <c r="E5097" s="31" t="s">
        <v>44</v>
      </c>
      <c r="F5097" s="30">
        <v>44138.0</v>
      </c>
      <c r="G5097" s="30">
        <v>4.4023571E9</v>
      </c>
      <c r="H5097" s="42" t="s">
        <v>20676</v>
      </c>
      <c r="I5097" s="25" t="s">
        <v>754</v>
      </c>
      <c r="J5097" s="26">
        <v>44529.0</v>
      </c>
      <c r="K5097" s="43"/>
      <c r="L5097" s="27">
        <v>1.0</v>
      </c>
      <c r="M5097" s="27" t="s">
        <v>7</v>
      </c>
      <c r="N5097" s="43"/>
      <c r="O5097" s="44"/>
      <c r="P5097" s="44"/>
      <c r="Q5097" s="28" t="s">
        <v>153</v>
      </c>
      <c r="R5097" s="28" t="s">
        <v>153</v>
      </c>
      <c r="S5097" s="44"/>
      <c r="T5097" s="204" t="s">
        <v>20372</v>
      </c>
      <c r="U5097" s="25" t="s">
        <v>92</v>
      </c>
      <c r="V5097" s="29"/>
      <c r="W5097" s="20"/>
      <c r="X5097" s="20"/>
      <c r="Y5097" s="20"/>
      <c r="Z5097" s="20"/>
      <c r="AA5097" s="20"/>
      <c r="AB5097" s="20"/>
      <c r="AC5097" s="20"/>
      <c r="AD5097" s="20"/>
      <c r="AE5097" s="20"/>
      <c r="AF5097" s="20"/>
      <c r="AG5097" s="20"/>
      <c r="AH5097" s="20"/>
    </row>
    <row r="5098">
      <c r="A5098" s="34">
        <v>365760.0</v>
      </c>
      <c r="B5098" s="35" t="s">
        <v>20677</v>
      </c>
      <c r="C5098" s="35" t="s">
        <v>20678</v>
      </c>
      <c r="D5098" s="35" t="s">
        <v>20679</v>
      </c>
      <c r="E5098" s="35" t="s">
        <v>44</v>
      </c>
      <c r="F5098" s="34">
        <v>44512.0</v>
      </c>
      <c r="G5098" s="34">
        <v>3.302599393E9</v>
      </c>
      <c r="H5098" s="51" t="s">
        <v>20680</v>
      </c>
      <c r="I5098" s="14" t="s">
        <v>754</v>
      </c>
      <c r="J5098" s="15">
        <v>44529.0</v>
      </c>
      <c r="K5098" s="48"/>
      <c r="L5098" s="16">
        <v>1.0</v>
      </c>
      <c r="M5098" s="16" t="s">
        <v>7</v>
      </c>
      <c r="N5098" s="48"/>
      <c r="O5098" s="49"/>
      <c r="P5098" s="49"/>
      <c r="Q5098" s="16" t="s">
        <v>6</v>
      </c>
      <c r="R5098" s="16" t="s">
        <v>6</v>
      </c>
      <c r="S5098" s="49"/>
      <c r="T5098" s="185" t="s">
        <v>20372</v>
      </c>
      <c r="U5098" s="14" t="s">
        <v>92</v>
      </c>
      <c r="V5098" s="18"/>
      <c r="W5098" s="20"/>
      <c r="X5098" s="20"/>
      <c r="Y5098" s="20"/>
      <c r="Z5098" s="20"/>
      <c r="AA5098" s="20"/>
      <c r="AB5098" s="20"/>
      <c r="AC5098" s="20"/>
      <c r="AD5098" s="20"/>
      <c r="AE5098" s="20"/>
      <c r="AF5098" s="20"/>
      <c r="AG5098" s="20"/>
      <c r="AH5098" s="20"/>
    </row>
    <row r="5099">
      <c r="A5099" s="30">
        <v>365762.0</v>
      </c>
      <c r="B5099" s="31" t="s">
        <v>20681</v>
      </c>
      <c r="C5099" s="31" t="s">
        <v>20682</v>
      </c>
      <c r="D5099" s="31" t="s">
        <v>8751</v>
      </c>
      <c r="E5099" s="31" t="s">
        <v>44</v>
      </c>
      <c r="F5099" s="30">
        <v>44011.0</v>
      </c>
      <c r="G5099" s="30">
        <v>4.409345204E9</v>
      </c>
      <c r="H5099" s="42" t="s">
        <v>20683</v>
      </c>
      <c r="I5099" s="25" t="s">
        <v>754</v>
      </c>
      <c r="J5099" s="26">
        <v>44529.0</v>
      </c>
      <c r="K5099" s="27" t="s">
        <v>20620</v>
      </c>
      <c r="L5099" s="27">
        <v>3.0</v>
      </c>
      <c r="M5099" s="27" t="s">
        <v>4</v>
      </c>
      <c r="N5099" s="27" t="s">
        <v>6</v>
      </c>
      <c r="O5099" s="27" t="s">
        <v>6</v>
      </c>
      <c r="P5099" s="27" t="s">
        <v>6</v>
      </c>
      <c r="Q5099" s="27" t="s">
        <v>6</v>
      </c>
      <c r="R5099" s="27" t="s">
        <v>6</v>
      </c>
      <c r="S5099" s="47" t="s">
        <v>6</v>
      </c>
      <c r="T5099" s="32" t="s">
        <v>1754</v>
      </c>
      <c r="U5099" s="25" t="s">
        <v>87</v>
      </c>
      <c r="V5099" s="29"/>
      <c r="W5099" s="20"/>
      <c r="X5099" s="20"/>
      <c r="Y5099" s="20"/>
      <c r="Z5099" s="20"/>
      <c r="AA5099" s="20"/>
      <c r="AB5099" s="20"/>
      <c r="AC5099" s="20"/>
      <c r="AD5099" s="20"/>
      <c r="AE5099" s="20"/>
      <c r="AF5099" s="20"/>
      <c r="AG5099" s="20"/>
      <c r="AH5099" s="20"/>
    </row>
    <row r="5100">
      <c r="A5100" s="34">
        <v>365764.0</v>
      </c>
      <c r="B5100" s="35" t="s">
        <v>20684</v>
      </c>
      <c r="C5100" s="35" t="s">
        <v>20685</v>
      </c>
      <c r="D5100" s="35" t="s">
        <v>6322</v>
      </c>
      <c r="E5100" s="35" t="s">
        <v>44</v>
      </c>
      <c r="F5100" s="34">
        <v>45459.0</v>
      </c>
      <c r="G5100" s="34">
        <v>9.374333441E9</v>
      </c>
      <c r="H5100" s="51" t="s">
        <v>20686</v>
      </c>
      <c r="I5100" s="14" t="s">
        <v>754</v>
      </c>
      <c r="J5100" s="15">
        <v>44529.0</v>
      </c>
      <c r="K5100" s="48"/>
      <c r="L5100" s="16">
        <v>1.0</v>
      </c>
      <c r="M5100" s="16" t="s">
        <v>7</v>
      </c>
      <c r="N5100" s="48"/>
      <c r="O5100" s="49"/>
      <c r="P5100" s="49"/>
      <c r="Q5100" s="16" t="s">
        <v>6</v>
      </c>
      <c r="R5100" s="16" t="s">
        <v>6</v>
      </c>
      <c r="S5100" s="49"/>
      <c r="T5100" s="185" t="s">
        <v>20664</v>
      </c>
      <c r="U5100" s="14" t="s">
        <v>92</v>
      </c>
      <c r="V5100" s="18"/>
      <c r="W5100" s="20"/>
      <c r="X5100" s="20"/>
      <c r="Y5100" s="20"/>
      <c r="Z5100" s="20"/>
      <c r="AA5100" s="20"/>
      <c r="AB5100" s="20"/>
      <c r="AC5100" s="20"/>
      <c r="AD5100" s="20"/>
      <c r="AE5100" s="20"/>
      <c r="AF5100" s="20"/>
      <c r="AG5100" s="20"/>
      <c r="AH5100" s="20"/>
    </row>
    <row r="5101">
      <c r="A5101" s="30">
        <v>365772.0</v>
      </c>
      <c r="B5101" s="31" t="s">
        <v>20687</v>
      </c>
      <c r="C5101" s="31" t="s">
        <v>20688</v>
      </c>
      <c r="D5101" s="31" t="s">
        <v>20200</v>
      </c>
      <c r="E5101" s="31" t="s">
        <v>44</v>
      </c>
      <c r="F5101" s="30">
        <v>45245.0</v>
      </c>
      <c r="G5101" s="30">
        <v>5.13752371E9</v>
      </c>
      <c r="H5101" s="42" t="s">
        <v>20689</v>
      </c>
      <c r="I5101" s="25" t="s">
        <v>754</v>
      </c>
      <c r="J5101" s="26">
        <v>44529.0</v>
      </c>
      <c r="K5101" s="27" t="s">
        <v>20620</v>
      </c>
      <c r="L5101" s="27">
        <v>1.0</v>
      </c>
      <c r="M5101" s="27" t="s">
        <v>7</v>
      </c>
      <c r="N5101" s="27" t="s">
        <v>7</v>
      </c>
      <c r="O5101" s="47">
        <v>10000.0</v>
      </c>
      <c r="P5101" s="59">
        <f>299*30</f>
        <v>8970</v>
      </c>
      <c r="Q5101" s="27" t="s">
        <v>6</v>
      </c>
      <c r="R5101" s="27" t="s">
        <v>6</v>
      </c>
      <c r="S5101" s="47" t="s">
        <v>6</v>
      </c>
      <c r="T5101" s="210" t="s">
        <v>20690</v>
      </c>
      <c r="U5101" s="25" t="s">
        <v>87</v>
      </c>
      <c r="V5101" s="29"/>
      <c r="W5101" s="20"/>
      <c r="X5101" s="20"/>
      <c r="Y5101" s="20"/>
      <c r="Z5101" s="20"/>
      <c r="AA5101" s="20"/>
      <c r="AB5101" s="20"/>
      <c r="AC5101" s="20"/>
      <c r="AD5101" s="20"/>
      <c r="AE5101" s="20"/>
      <c r="AF5101" s="20"/>
      <c r="AG5101" s="20"/>
      <c r="AH5101" s="20"/>
    </row>
    <row r="5102">
      <c r="A5102" s="34">
        <v>365773.0</v>
      </c>
      <c r="B5102" s="35" t="s">
        <v>20691</v>
      </c>
      <c r="C5102" s="35" t="s">
        <v>20692</v>
      </c>
      <c r="D5102" s="35" t="s">
        <v>20562</v>
      </c>
      <c r="E5102" s="35" t="s">
        <v>44</v>
      </c>
      <c r="F5102" s="34">
        <v>45429.0</v>
      </c>
      <c r="G5102" s="34">
        <v>9.3729743E9</v>
      </c>
      <c r="H5102" s="51" t="s">
        <v>20693</v>
      </c>
      <c r="I5102" s="14" t="s">
        <v>754</v>
      </c>
      <c r="J5102" s="15">
        <v>44529.0</v>
      </c>
      <c r="K5102" s="16" t="s">
        <v>20620</v>
      </c>
      <c r="L5102" s="16">
        <v>1.0</v>
      </c>
      <c r="M5102" s="16" t="s">
        <v>7</v>
      </c>
      <c r="N5102" s="16" t="s">
        <v>7</v>
      </c>
      <c r="O5102" s="60">
        <f>385*30</f>
        <v>11550</v>
      </c>
      <c r="P5102" s="60">
        <f>300*30</f>
        <v>9000</v>
      </c>
      <c r="Q5102" s="60"/>
      <c r="R5102" s="60"/>
      <c r="S5102" s="54" t="s">
        <v>6</v>
      </c>
      <c r="T5102" s="211" t="s">
        <v>20694</v>
      </c>
      <c r="U5102" s="14" t="s">
        <v>87</v>
      </c>
      <c r="V5102" s="18"/>
      <c r="W5102" s="20"/>
      <c r="X5102" s="20"/>
      <c r="Y5102" s="20"/>
      <c r="Z5102" s="20"/>
      <c r="AA5102" s="20"/>
      <c r="AB5102" s="20"/>
      <c r="AC5102" s="20"/>
      <c r="AD5102" s="20"/>
      <c r="AE5102" s="20"/>
      <c r="AF5102" s="20"/>
      <c r="AG5102" s="20"/>
      <c r="AH5102" s="20"/>
    </row>
    <row r="5103">
      <c r="A5103" s="30">
        <v>365774.0</v>
      </c>
      <c r="B5103" s="31" t="s">
        <v>20695</v>
      </c>
      <c r="C5103" s="31" t="s">
        <v>20696</v>
      </c>
      <c r="D5103" s="31" t="s">
        <v>20697</v>
      </c>
      <c r="E5103" s="31" t="s">
        <v>44</v>
      </c>
      <c r="F5103" s="30">
        <v>44256.0</v>
      </c>
      <c r="G5103" s="30">
        <v>3.30725155E9</v>
      </c>
      <c r="H5103" s="42" t="s">
        <v>20698</v>
      </c>
      <c r="I5103" s="25" t="s">
        <v>754</v>
      </c>
      <c r="J5103" s="26">
        <v>44529.0</v>
      </c>
      <c r="K5103" s="43"/>
      <c r="L5103" s="27">
        <v>1.0</v>
      </c>
      <c r="M5103" s="27" t="s">
        <v>7</v>
      </c>
      <c r="N5103" s="43"/>
      <c r="O5103" s="44"/>
      <c r="P5103" s="44"/>
      <c r="Q5103" s="27" t="s">
        <v>6</v>
      </c>
      <c r="R5103" s="27" t="s">
        <v>6</v>
      </c>
      <c r="S5103" s="44"/>
      <c r="T5103" s="204" t="s">
        <v>20699</v>
      </c>
      <c r="U5103" s="25" t="s">
        <v>92</v>
      </c>
      <c r="V5103" s="29"/>
      <c r="W5103" s="20"/>
      <c r="X5103" s="20"/>
      <c r="Y5103" s="20"/>
      <c r="Z5103" s="20"/>
      <c r="AA5103" s="20"/>
      <c r="AB5103" s="20"/>
      <c r="AC5103" s="20"/>
      <c r="AD5103" s="20"/>
      <c r="AE5103" s="20"/>
      <c r="AF5103" s="20"/>
      <c r="AG5103" s="20"/>
      <c r="AH5103" s="20"/>
    </row>
    <row r="5104">
      <c r="A5104" s="34">
        <v>365793.0</v>
      </c>
      <c r="B5104" s="35" t="s">
        <v>20700</v>
      </c>
      <c r="C5104" s="35" t="s">
        <v>20701</v>
      </c>
      <c r="D5104" s="35" t="s">
        <v>4757</v>
      </c>
      <c r="E5104" s="35" t="s">
        <v>44</v>
      </c>
      <c r="F5104" s="34">
        <v>44236.0</v>
      </c>
      <c r="G5104" s="34">
        <v>3.306500681E9</v>
      </c>
      <c r="H5104" s="51" t="s">
        <v>20702</v>
      </c>
      <c r="I5104" s="14" t="s">
        <v>754</v>
      </c>
      <c r="J5104" s="15">
        <v>44529.0</v>
      </c>
      <c r="K5104" s="48"/>
      <c r="L5104" s="16">
        <v>1.0</v>
      </c>
      <c r="M5104" s="16" t="s">
        <v>7</v>
      </c>
      <c r="N5104" s="48"/>
      <c r="O5104" s="49"/>
      <c r="P5104" s="49"/>
      <c r="Q5104" s="17" t="s">
        <v>153</v>
      </c>
      <c r="R5104" s="17" t="s">
        <v>153</v>
      </c>
      <c r="S5104" s="49"/>
      <c r="T5104" s="185" t="s">
        <v>20372</v>
      </c>
      <c r="U5104" s="14" t="s">
        <v>92</v>
      </c>
      <c r="V5104" s="18"/>
      <c r="W5104" s="20"/>
      <c r="X5104" s="20"/>
      <c r="Y5104" s="20"/>
      <c r="Z5104" s="20"/>
      <c r="AA5104" s="20"/>
      <c r="AB5104" s="20"/>
      <c r="AC5104" s="20"/>
      <c r="AD5104" s="20"/>
      <c r="AE5104" s="20"/>
      <c r="AF5104" s="20"/>
      <c r="AG5104" s="20"/>
      <c r="AH5104" s="20"/>
    </row>
    <row r="5105">
      <c r="A5105" s="30">
        <v>365794.0</v>
      </c>
      <c r="B5105" s="31" t="s">
        <v>20703</v>
      </c>
      <c r="C5105" s="31" t="s">
        <v>20704</v>
      </c>
      <c r="D5105" s="31" t="s">
        <v>20705</v>
      </c>
      <c r="E5105" s="31" t="s">
        <v>44</v>
      </c>
      <c r="F5105" s="30">
        <v>43062.0</v>
      </c>
      <c r="G5105" s="30">
        <v>7.409279888E9</v>
      </c>
      <c r="H5105" s="42" t="s">
        <v>20706</v>
      </c>
      <c r="I5105" s="25" t="s">
        <v>754</v>
      </c>
      <c r="J5105" s="26">
        <v>44529.0</v>
      </c>
      <c r="K5105" s="43"/>
      <c r="L5105" s="27">
        <v>1.0</v>
      </c>
      <c r="M5105" s="27" t="s">
        <v>7</v>
      </c>
      <c r="N5105" s="43"/>
      <c r="O5105" s="44"/>
      <c r="P5105" s="44"/>
      <c r="Q5105" s="27" t="s">
        <v>6</v>
      </c>
      <c r="R5105" s="27" t="s">
        <v>6</v>
      </c>
      <c r="S5105" s="44"/>
      <c r="T5105" s="204" t="s">
        <v>20388</v>
      </c>
      <c r="U5105" s="25" t="s">
        <v>92</v>
      </c>
      <c r="V5105" s="29"/>
      <c r="W5105" s="20"/>
      <c r="X5105" s="20"/>
      <c r="Y5105" s="20"/>
      <c r="Z5105" s="20"/>
      <c r="AA5105" s="20"/>
      <c r="AB5105" s="20"/>
      <c r="AC5105" s="20"/>
      <c r="AD5105" s="20"/>
      <c r="AE5105" s="20"/>
      <c r="AF5105" s="20"/>
      <c r="AG5105" s="20"/>
      <c r="AH5105" s="20"/>
    </row>
    <row r="5106">
      <c r="A5106" s="34">
        <v>365796.0</v>
      </c>
      <c r="B5106" s="35" t="s">
        <v>20707</v>
      </c>
      <c r="C5106" s="35" t="s">
        <v>20708</v>
      </c>
      <c r="D5106" s="35" t="s">
        <v>5775</v>
      </c>
      <c r="E5106" s="35" t="s">
        <v>44</v>
      </c>
      <c r="F5106" s="34">
        <v>44135.0</v>
      </c>
      <c r="G5106" s="34">
        <v>2.162527555E9</v>
      </c>
      <c r="H5106" s="51" t="s">
        <v>20709</v>
      </c>
      <c r="I5106" s="14" t="s">
        <v>754</v>
      </c>
      <c r="J5106" s="15">
        <v>44529.0</v>
      </c>
      <c r="K5106" s="16" t="s">
        <v>20620</v>
      </c>
      <c r="L5106" s="16">
        <v>1.0</v>
      </c>
      <c r="M5106" s="16" t="s">
        <v>7</v>
      </c>
      <c r="N5106" s="16" t="s">
        <v>7</v>
      </c>
      <c r="O5106" s="60">
        <f>250*30</f>
        <v>7500</v>
      </c>
      <c r="P5106" s="60">
        <f>210*30</f>
        <v>6300</v>
      </c>
      <c r="Q5106" s="54" t="s">
        <v>6</v>
      </c>
      <c r="R5106" s="54" t="s">
        <v>6</v>
      </c>
      <c r="S5106" s="17" t="s">
        <v>20172</v>
      </c>
      <c r="T5106" s="37" t="s">
        <v>20710</v>
      </c>
      <c r="U5106" s="14" t="s">
        <v>87</v>
      </c>
      <c r="V5106" s="18"/>
      <c r="W5106" s="20"/>
      <c r="X5106" s="20"/>
      <c r="Y5106" s="20"/>
      <c r="Z5106" s="20"/>
      <c r="AA5106" s="20"/>
      <c r="AB5106" s="20"/>
      <c r="AC5106" s="20"/>
      <c r="AD5106" s="20"/>
      <c r="AE5106" s="20"/>
      <c r="AF5106" s="20"/>
      <c r="AG5106" s="20"/>
      <c r="AH5106" s="20"/>
    </row>
    <row r="5107">
      <c r="A5107" s="30">
        <v>365799.0</v>
      </c>
      <c r="B5107" s="31" t="s">
        <v>20711</v>
      </c>
      <c r="C5107" s="31" t="s">
        <v>20712</v>
      </c>
      <c r="D5107" s="31" t="s">
        <v>5474</v>
      </c>
      <c r="E5107" s="31" t="s">
        <v>44</v>
      </c>
      <c r="F5107" s="30">
        <v>43223.0</v>
      </c>
      <c r="G5107" s="30">
        <v>6.142744222E9</v>
      </c>
      <c r="H5107" s="42" t="s">
        <v>20713</v>
      </c>
      <c r="I5107" s="25" t="s">
        <v>754</v>
      </c>
      <c r="J5107" s="26">
        <v>44529.0</v>
      </c>
      <c r="K5107" s="27" t="s">
        <v>20620</v>
      </c>
      <c r="L5107" s="27">
        <v>3.0</v>
      </c>
      <c r="M5107" s="27" t="s">
        <v>4</v>
      </c>
      <c r="N5107" s="27" t="s">
        <v>6</v>
      </c>
      <c r="O5107" s="27" t="s">
        <v>6</v>
      </c>
      <c r="P5107" s="27" t="s">
        <v>6</v>
      </c>
      <c r="Q5107" s="27" t="s">
        <v>6</v>
      </c>
      <c r="R5107" s="27" t="s">
        <v>6</v>
      </c>
      <c r="S5107" s="28" t="s">
        <v>6</v>
      </c>
      <c r="T5107" s="32" t="s">
        <v>1754</v>
      </c>
      <c r="U5107" s="25" t="s">
        <v>87</v>
      </c>
      <c r="V5107" s="29"/>
      <c r="W5107" s="20"/>
      <c r="X5107" s="20"/>
      <c r="Y5107" s="20"/>
      <c r="Z5107" s="20"/>
      <c r="AA5107" s="20"/>
      <c r="AB5107" s="20"/>
      <c r="AC5107" s="20"/>
      <c r="AD5107" s="20"/>
      <c r="AE5107" s="20"/>
      <c r="AF5107" s="20"/>
      <c r="AG5107" s="20"/>
      <c r="AH5107" s="20"/>
    </row>
    <row r="5108">
      <c r="A5108" s="34">
        <v>365814.0</v>
      </c>
      <c r="B5108" s="35" t="s">
        <v>20714</v>
      </c>
      <c r="C5108" s="35" t="s">
        <v>20715</v>
      </c>
      <c r="D5108" s="35" t="s">
        <v>20716</v>
      </c>
      <c r="E5108" s="35" t="s">
        <v>44</v>
      </c>
      <c r="F5108" s="34">
        <v>44410.0</v>
      </c>
      <c r="G5108" s="34">
        <v>3.306384015E9</v>
      </c>
      <c r="H5108" s="51" t="s">
        <v>20717</v>
      </c>
      <c r="I5108" s="14" t="s">
        <v>754</v>
      </c>
      <c r="J5108" s="15">
        <v>44529.0</v>
      </c>
      <c r="K5108" s="48"/>
      <c r="L5108" s="16">
        <v>1.0</v>
      </c>
      <c r="M5108" s="16" t="s">
        <v>7</v>
      </c>
      <c r="N5108" s="48"/>
      <c r="O5108" s="49"/>
      <c r="P5108" s="49"/>
      <c r="Q5108" s="16" t="s">
        <v>6</v>
      </c>
      <c r="R5108" s="16" t="s">
        <v>6</v>
      </c>
      <c r="S5108" s="49"/>
      <c r="T5108" s="185" t="s">
        <v>20388</v>
      </c>
      <c r="U5108" s="14" t="s">
        <v>92</v>
      </c>
      <c r="V5108" s="18"/>
      <c r="W5108" s="20"/>
      <c r="X5108" s="20"/>
      <c r="Y5108" s="20"/>
      <c r="Z5108" s="20"/>
      <c r="AA5108" s="20"/>
      <c r="AB5108" s="20"/>
      <c r="AC5108" s="20"/>
      <c r="AD5108" s="20"/>
      <c r="AE5108" s="20"/>
      <c r="AF5108" s="20"/>
      <c r="AG5108" s="20"/>
      <c r="AH5108" s="20"/>
    </row>
    <row r="5109">
      <c r="A5109" s="30">
        <v>365817.0</v>
      </c>
      <c r="B5109" s="31" t="s">
        <v>20718</v>
      </c>
      <c r="C5109" s="31" t="s">
        <v>20719</v>
      </c>
      <c r="D5109" s="31" t="s">
        <v>20697</v>
      </c>
      <c r="E5109" s="31" t="s">
        <v>44</v>
      </c>
      <c r="F5109" s="30">
        <v>44256.0</v>
      </c>
      <c r="G5109" s="30">
        <v>3.307254123E9</v>
      </c>
      <c r="H5109" s="42" t="s">
        <v>20720</v>
      </c>
      <c r="I5109" s="25" t="s">
        <v>754</v>
      </c>
      <c r="J5109" s="26">
        <v>44529.0</v>
      </c>
      <c r="K5109" s="43"/>
      <c r="L5109" s="27">
        <v>1.0</v>
      </c>
      <c r="M5109" s="27" t="s">
        <v>7</v>
      </c>
      <c r="N5109" s="43"/>
      <c r="O5109" s="44"/>
      <c r="P5109" s="44"/>
      <c r="Q5109" s="44"/>
      <c r="R5109" s="27" t="s">
        <v>6</v>
      </c>
      <c r="S5109" s="44"/>
      <c r="T5109" s="204" t="s">
        <v>20372</v>
      </c>
      <c r="U5109" s="25" t="s">
        <v>92</v>
      </c>
      <c r="V5109" s="29"/>
      <c r="W5109" s="20"/>
      <c r="X5109" s="20"/>
      <c r="Y5109" s="20"/>
      <c r="Z5109" s="20"/>
      <c r="AA5109" s="20"/>
      <c r="AB5109" s="20"/>
      <c r="AC5109" s="20"/>
      <c r="AD5109" s="20"/>
      <c r="AE5109" s="20"/>
      <c r="AF5109" s="20"/>
      <c r="AG5109" s="20"/>
      <c r="AH5109" s="20"/>
    </row>
    <row r="5110">
      <c r="A5110" s="34">
        <v>365834.0</v>
      </c>
      <c r="B5110" s="35" t="s">
        <v>20721</v>
      </c>
      <c r="C5110" s="35" t="s">
        <v>20722</v>
      </c>
      <c r="D5110" s="35" t="s">
        <v>20723</v>
      </c>
      <c r="E5110" s="35" t="s">
        <v>44</v>
      </c>
      <c r="F5110" s="34">
        <v>44240.0</v>
      </c>
      <c r="G5110" s="34">
        <v>3.306784912E9</v>
      </c>
      <c r="H5110" s="51" t="s">
        <v>20724</v>
      </c>
      <c r="I5110" s="14" t="s">
        <v>754</v>
      </c>
      <c r="J5110" s="15">
        <v>44529.0</v>
      </c>
      <c r="K5110" s="16" t="s">
        <v>20620</v>
      </c>
      <c r="L5110" s="16">
        <v>1.0</v>
      </c>
      <c r="M5110" s="16" t="s">
        <v>7</v>
      </c>
      <c r="N5110" s="16" t="s">
        <v>7</v>
      </c>
      <c r="O5110" s="60">
        <f>287*30</f>
        <v>8610</v>
      </c>
      <c r="P5110" s="60">
        <f>277*30</f>
        <v>8310</v>
      </c>
      <c r="Q5110" s="54" t="s">
        <v>6</v>
      </c>
      <c r="R5110" s="54" t="s">
        <v>6</v>
      </c>
      <c r="S5110" s="17" t="s">
        <v>20172</v>
      </c>
      <c r="T5110" s="37" t="s">
        <v>20725</v>
      </c>
      <c r="U5110" s="14" t="s">
        <v>87</v>
      </c>
      <c r="V5110" s="18"/>
      <c r="W5110" s="20"/>
      <c r="X5110" s="20"/>
      <c r="Y5110" s="20"/>
      <c r="Z5110" s="20"/>
      <c r="AA5110" s="20"/>
      <c r="AB5110" s="20"/>
      <c r="AC5110" s="20"/>
      <c r="AD5110" s="20"/>
      <c r="AE5110" s="20"/>
      <c r="AF5110" s="20"/>
      <c r="AG5110" s="20"/>
      <c r="AH5110" s="20"/>
    </row>
    <row r="5111">
      <c r="A5111" s="30">
        <v>365835.0</v>
      </c>
      <c r="B5111" s="31" t="s">
        <v>20726</v>
      </c>
      <c r="C5111" s="31" t="s">
        <v>20727</v>
      </c>
      <c r="D5111" s="31" t="s">
        <v>20728</v>
      </c>
      <c r="E5111" s="31" t="s">
        <v>44</v>
      </c>
      <c r="F5111" s="30">
        <v>43317.0</v>
      </c>
      <c r="G5111" s="30">
        <v>4.197682401E9</v>
      </c>
      <c r="H5111" s="42" t="s">
        <v>20729</v>
      </c>
      <c r="I5111" s="25" t="s">
        <v>754</v>
      </c>
      <c r="J5111" s="26">
        <v>44529.0</v>
      </c>
      <c r="K5111" s="43"/>
      <c r="L5111" s="27">
        <v>1.0</v>
      </c>
      <c r="M5111" s="27" t="s">
        <v>7</v>
      </c>
      <c r="N5111" s="43"/>
      <c r="O5111" s="44"/>
      <c r="P5111" s="44"/>
      <c r="Q5111" s="27" t="s">
        <v>6</v>
      </c>
      <c r="R5111" s="27" t="s">
        <v>6</v>
      </c>
      <c r="S5111" s="44"/>
      <c r="T5111" s="204" t="s">
        <v>20439</v>
      </c>
      <c r="U5111" s="25" t="s">
        <v>92</v>
      </c>
      <c r="V5111" s="29"/>
      <c r="W5111" s="20"/>
      <c r="X5111" s="20"/>
      <c r="Y5111" s="20"/>
      <c r="Z5111" s="20"/>
      <c r="AA5111" s="20"/>
      <c r="AB5111" s="20"/>
      <c r="AC5111" s="20"/>
      <c r="AD5111" s="20"/>
      <c r="AE5111" s="20"/>
      <c r="AF5111" s="20"/>
      <c r="AG5111" s="20"/>
      <c r="AH5111" s="20"/>
    </row>
    <row r="5112">
      <c r="A5112" s="34">
        <v>365843.0</v>
      </c>
      <c r="B5112" s="35" t="s">
        <v>20730</v>
      </c>
      <c r="C5112" s="35" t="s">
        <v>20731</v>
      </c>
      <c r="D5112" s="35" t="s">
        <v>20732</v>
      </c>
      <c r="E5112" s="35" t="s">
        <v>44</v>
      </c>
      <c r="F5112" s="34">
        <v>43326.0</v>
      </c>
      <c r="G5112" s="34">
        <v>4.196744197E9</v>
      </c>
      <c r="H5112" s="51" t="s">
        <v>20733</v>
      </c>
      <c r="I5112" s="14" t="s">
        <v>754</v>
      </c>
      <c r="J5112" s="15">
        <v>44529.0</v>
      </c>
      <c r="K5112" s="16" t="s">
        <v>20620</v>
      </c>
      <c r="L5112" s="16">
        <v>1.0</v>
      </c>
      <c r="M5112" s="16" t="s">
        <v>7</v>
      </c>
      <c r="N5112" s="16" t="s">
        <v>7</v>
      </c>
      <c r="O5112" s="60">
        <f>201*30</f>
        <v>6030</v>
      </c>
      <c r="P5112" s="54" t="s">
        <v>6</v>
      </c>
      <c r="Q5112" s="54" t="s">
        <v>6</v>
      </c>
      <c r="R5112" s="54" t="s">
        <v>6</v>
      </c>
      <c r="S5112" s="54" t="s">
        <v>6</v>
      </c>
      <c r="T5112" s="211" t="s">
        <v>20734</v>
      </c>
      <c r="U5112" s="14" t="s">
        <v>87</v>
      </c>
      <c r="V5112" s="18"/>
      <c r="W5112" s="20"/>
      <c r="X5112" s="20"/>
      <c r="Y5112" s="20"/>
      <c r="Z5112" s="20"/>
      <c r="AA5112" s="20"/>
      <c r="AB5112" s="20"/>
      <c r="AC5112" s="20"/>
      <c r="AD5112" s="20"/>
      <c r="AE5112" s="20"/>
      <c r="AF5112" s="20"/>
      <c r="AG5112" s="20"/>
      <c r="AH5112" s="20"/>
    </row>
    <row r="5113">
      <c r="A5113" s="30">
        <v>365847.0</v>
      </c>
      <c r="B5113" s="31" t="s">
        <v>20735</v>
      </c>
      <c r="C5113" s="31" t="s">
        <v>20736</v>
      </c>
      <c r="D5113" s="31" t="s">
        <v>3319</v>
      </c>
      <c r="E5113" s="31" t="s">
        <v>44</v>
      </c>
      <c r="F5113" s="30">
        <v>44333.0</v>
      </c>
      <c r="G5113" s="30">
        <v>3.308361006E9</v>
      </c>
      <c r="H5113" s="42" t="s">
        <v>20737</v>
      </c>
      <c r="I5113" s="25" t="s">
        <v>754</v>
      </c>
      <c r="J5113" s="26">
        <v>44529.0</v>
      </c>
      <c r="K5113" s="43"/>
      <c r="L5113" s="27">
        <v>1.0</v>
      </c>
      <c r="M5113" s="27" t="s">
        <v>7</v>
      </c>
      <c r="N5113" s="43"/>
      <c r="O5113" s="44"/>
      <c r="P5113" s="44"/>
      <c r="Q5113" s="27" t="s">
        <v>6</v>
      </c>
      <c r="R5113" s="27" t="s">
        <v>6</v>
      </c>
      <c r="S5113" s="44"/>
      <c r="T5113" s="204" t="s">
        <v>20388</v>
      </c>
      <c r="U5113" s="25" t="s">
        <v>92</v>
      </c>
      <c r="V5113" s="29"/>
      <c r="W5113" s="20"/>
      <c r="X5113" s="20"/>
      <c r="Y5113" s="20"/>
      <c r="Z5113" s="20"/>
      <c r="AA5113" s="20"/>
      <c r="AB5113" s="20"/>
      <c r="AC5113" s="20"/>
      <c r="AD5113" s="20"/>
      <c r="AE5113" s="20"/>
      <c r="AF5113" s="20"/>
      <c r="AG5113" s="20"/>
      <c r="AH5113" s="20"/>
    </row>
    <row r="5114">
      <c r="A5114" s="34">
        <v>365849.0</v>
      </c>
      <c r="B5114" s="35" t="s">
        <v>20738</v>
      </c>
      <c r="C5114" s="35" t="s">
        <v>20739</v>
      </c>
      <c r="D5114" s="35" t="s">
        <v>6764</v>
      </c>
      <c r="E5114" s="35" t="s">
        <v>44</v>
      </c>
      <c r="F5114" s="34">
        <v>43606.0</v>
      </c>
      <c r="G5114" s="34">
        <v>4.194746021E9</v>
      </c>
      <c r="H5114" s="64"/>
      <c r="I5114" s="14" t="s">
        <v>754</v>
      </c>
      <c r="J5114" s="15">
        <v>44529.0</v>
      </c>
      <c r="K5114" s="16" t="s">
        <v>20620</v>
      </c>
      <c r="L5114" s="16">
        <v>1.0</v>
      </c>
      <c r="M5114" s="16" t="s">
        <v>7</v>
      </c>
      <c r="N5114" s="16" t="s">
        <v>7</v>
      </c>
      <c r="O5114" s="60">
        <f t="shared" ref="O5114:P5114" si="59">267*30</f>
        <v>8010</v>
      </c>
      <c r="P5114" s="60">
        <f t="shared" si="59"/>
        <v>8010</v>
      </c>
      <c r="Q5114" s="54" t="s">
        <v>6</v>
      </c>
      <c r="R5114" s="54" t="s">
        <v>6</v>
      </c>
      <c r="S5114" s="17" t="s">
        <v>20172</v>
      </c>
      <c r="T5114" s="37" t="s">
        <v>20740</v>
      </c>
      <c r="U5114" s="14" t="s">
        <v>87</v>
      </c>
      <c r="V5114" s="18"/>
      <c r="W5114" s="20"/>
      <c r="X5114" s="20"/>
      <c r="Y5114" s="20"/>
      <c r="Z5114" s="20"/>
      <c r="AA5114" s="20"/>
      <c r="AB5114" s="20"/>
      <c r="AC5114" s="20"/>
      <c r="AD5114" s="20"/>
      <c r="AE5114" s="20"/>
      <c r="AF5114" s="20"/>
      <c r="AG5114" s="20"/>
      <c r="AH5114" s="20"/>
    </row>
    <row r="5115">
      <c r="A5115" s="30">
        <v>365858.0</v>
      </c>
      <c r="B5115" s="31" t="s">
        <v>20741</v>
      </c>
      <c r="C5115" s="31" t="s">
        <v>20742</v>
      </c>
      <c r="D5115" s="31" t="s">
        <v>20640</v>
      </c>
      <c r="E5115" s="31" t="s">
        <v>44</v>
      </c>
      <c r="F5115" s="30">
        <v>44224.0</v>
      </c>
      <c r="G5115" s="30">
        <v>3.306881828E9</v>
      </c>
      <c r="H5115" s="42" t="s">
        <v>20743</v>
      </c>
      <c r="I5115" s="25" t="s">
        <v>754</v>
      </c>
      <c r="J5115" s="26">
        <v>44529.0</v>
      </c>
      <c r="K5115" s="43"/>
      <c r="L5115" s="27">
        <v>1.0</v>
      </c>
      <c r="M5115" s="27" t="s">
        <v>7</v>
      </c>
      <c r="N5115" s="43"/>
      <c r="O5115" s="44"/>
      <c r="P5115" s="44"/>
      <c r="Q5115" s="28" t="s">
        <v>153</v>
      </c>
      <c r="R5115" s="27" t="s">
        <v>6</v>
      </c>
      <c r="S5115" s="44"/>
      <c r="T5115" s="204" t="s">
        <v>7536</v>
      </c>
      <c r="U5115" s="25" t="s">
        <v>92</v>
      </c>
      <c r="V5115" s="29"/>
      <c r="W5115" s="20"/>
      <c r="X5115" s="20"/>
      <c r="Y5115" s="20"/>
      <c r="Z5115" s="20"/>
      <c r="AA5115" s="20"/>
      <c r="AB5115" s="20"/>
      <c r="AC5115" s="20"/>
      <c r="AD5115" s="20"/>
      <c r="AE5115" s="20"/>
      <c r="AF5115" s="20"/>
      <c r="AG5115" s="20"/>
      <c r="AH5115" s="20"/>
    </row>
    <row r="5116">
      <c r="A5116" s="34">
        <v>365859.0</v>
      </c>
      <c r="B5116" s="35" t="s">
        <v>20744</v>
      </c>
      <c r="C5116" s="35" t="s">
        <v>20745</v>
      </c>
      <c r="D5116" s="35" t="s">
        <v>3319</v>
      </c>
      <c r="E5116" s="35" t="s">
        <v>44</v>
      </c>
      <c r="F5116" s="34">
        <v>44303.0</v>
      </c>
      <c r="G5116" s="34">
        <v>3.307629341E9</v>
      </c>
      <c r="H5116" s="51" t="s">
        <v>20746</v>
      </c>
      <c r="I5116" s="14" t="s">
        <v>754</v>
      </c>
      <c r="J5116" s="15">
        <v>44529.0</v>
      </c>
      <c r="K5116" s="16" t="s">
        <v>20620</v>
      </c>
      <c r="L5116" s="16">
        <v>3.0</v>
      </c>
      <c r="M5116" s="16" t="s">
        <v>4</v>
      </c>
      <c r="N5116" s="16" t="s">
        <v>6</v>
      </c>
      <c r="O5116" s="16" t="s">
        <v>6</v>
      </c>
      <c r="P5116" s="16" t="s">
        <v>6</v>
      </c>
      <c r="Q5116" s="16" t="s">
        <v>6</v>
      </c>
      <c r="R5116" s="16" t="s">
        <v>6</v>
      </c>
      <c r="S5116" s="54" t="s">
        <v>6</v>
      </c>
      <c r="T5116" s="37" t="s">
        <v>1754</v>
      </c>
      <c r="U5116" s="14" t="s">
        <v>87</v>
      </c>
      <c r="V5116" s="18"/>
      <c r="W5116" s="20"/>
      <c r="X5116" s="20"/>
      <c r="Y5116" s="20"/>
      <c r="Z5116" s="20"/>
      <c r="AA5116" s="20"/>
      <c r="AB5116" s="20"/>
      <c r="AC5116" s="20"/>
      <c r="AD5116" s="20"/>
      <c r="AE5116" s="20"/>
      <c r="AF5116" s="20"/>
      <c r="AG5116" s="20"/>
      <c r="AH5116" s="20"/>
    </row>
    <row r="5117">
      <c r="A5117" s="30">
        <v>365860.0</v>
      </c>
      <c r="B5117" s="31" t="s">
        <v>20747</v>
      </c>
      <c r="C5117" s="31" t="s">
        <v>20748</v>
      </c>
      <c r="D5117" s="31" t="s">
        <v>20749</v>
      </c>
      <c r="E5117" s="31" t="s">
        <v>44</v>
      </c>
      <c r="F5117" s="30">
        <v>44830.0</v>
      </c>
      <c r="G5117" s="30">
        <v>4.194358505E9</v>
      </c>
      <c r="H5117" s="42" t="s">
        <v>20750</v>
      </c>
      <c r="I5117" s="25" t="s">
        <v>754</v>
      </c>
      <c r="J5117" s="26">
        <v>44529.0</v>
      </c>
      <c r="K5117" s="27" t="s">
        <v>20620</v>
      </c>
      <c r="L5117" s="27">
        <v>3.0</v>
      </c>
      <c r="M5117" s="27" t="s">
        <v>4</v>
      </c>
      <c r="N5117" s="27" t="s">
        <v>6</v>
      </c>
      <c r="O5117" s="27" t="s">
        <v>6</v>
      </c>
      <c r="P5117" s="27" t="s">
        <v>6</v>
      </c>
      <c r="Q5117" s="27" t="s">
        <v>6</v>
      </c>
      <c r="R5117" s="27" t="s">
        <v>6</v>
      </c>
      <c r="S5117" s="47" t="s">
        <v>6</v>
      </c>
      <c r="T5117" s="32" t="s">
        <v>1754</v>
      </c>
      <c r="U5117" s="25" t="s">
        <v>87</v>
      </c>
      <c r="V5117" s="29"/>
      <c r="W5117" s="20"/>
      <c r="X5117" s="20"/>
      <c r="Y5117" s="20"/>
      <c r="Z5117" s="20"/>
      <c r="AA5117" s="20"/>
      <c r="AB5117" s="20"/>
      <c r="AC5117" s="20"/>
      <c r="AD5117" s="20"/>
      <c r="AE5117" s="20"/>
      <c r="AF5117" s="20"/>
      <c r="AG5117" s="20"/>
      <c r="AH5117" s="20"/>
    </row>
    <row r="5118">
      <c r="A5118" s="34">
        <v>365865.0</v>
      </c>
      <c r="B5118" s="35" t="s">
        <v>20751</v>
      </c>
      <c r="C5118" s="35" t="s">
        <v>20752</v>
      </c>
      <c r="D5118" s="35" t="s">
        <v>20753</v>
      </c>
      <c r="E5118" s="35" t="s">
        <v>44</v>
      </c>
      <c r="F5118" s="34">
        <v>44012.0</v>
      </c>
      <c r="G5118" s="34">
        <v>4.4093066E9</v>
      </c>
      <c r="H5118" s="51" t="s">
        <v>20754</v>
      </c>
      <c r="I5118" s="14" t="s">
        <v>754</v>
      </c>
      <c r="J5118" s="15">
        <v>44529.0</v>
      </c>
      <c r="K5118" s="48"/>
      <c r="L5118" s="16">
        <v>1.0</v>
      </c>
      <c r="M5118" s="16" t="s">
        <v>7</v>
      </c>
      <c r="N5118" s="48"/>
      <c r="O5118" s="17">
        <v>6235.0</v>
      </c>
      <c r="P5118" s="17">
        <v>5779.0</v>
      </c>
      <c r="Q5118" s="16" t="s">
        <v>6</v>
      </c>
      <c r="R5118" s="16" t="s">
        <v>6</v>
      </c>
      <c r="S5118" s="49"/>
      <c r="T5118" s="185" t="s">
        <v>7536</v>
      </c>
      <c r="U5118" s="14" t="s">
        <v>92</v>
      </c>
      <c r="V5118" s="18"/>
      <c r="W5118" s="20"/>
      <c r="X5118" s="20"/>
      <c r="Y5118" s="20"/>
      <c r="Z5118" s="20"/>
      <c r="AA5118" s="20"/>
      <c r="AB5118" s="20"/>
      <c r="AC5118" s="20"/>
      <c r="AD5118" s="20"/>
      <c r="AE5118" s="20"/>
      <c r="AF5118" s="20"/>
      <c r="AG5118" s="20"/>
      <c r="AH5118" s="20"/>
    </row>
    <row r="5119">
      <c r="A5119" s="30">
        <v>365867.0</v>
      </c>
      <c r="B5119" s="31" t="s">
        <v>20755</v>
      </c>
      <c r="C5119" s="31" t="s">
        <v>20756</v>
      </c>
      <c r="D5119" s="31" t="s">
        <v>17617</v>
      </c>
      <c r="E5119" s="31" t="s">
        <v>44</v>
      </c>
      <c r="F5119" s="30">
        <v>45662.0</v>
      </c>
      <c r="G5119" s="30">
        <v>7.403546619E9</v>
      </c>
      <c r="H5119" s="42" t="s">
        <v>20757</v>
      </c>
      <c r="I5119" s="25" t="s">
        <v>754</v>
      </c>
      <c r="J5119" s="26">
        <v>44530.0</v>
      </c>
      <c r="K5119" s="26">
        <v>44530.0</v>
      </c>
      <c r="L5119" s="27">
        <v>3.0</v>
      </c>
      <c r="M5119" s="27" t="s">
        <v>4</v>
      </c>
      <c r="N5119" s="27" t="s">
        <v>6</v>
      </c>
      <c r="O5119" s="27" t="s">
        <v>6</v>
      </c>
      <c r="P5119" s="27" t="s">
        <v>6</v>
      </c>
      <c r="Q5119" s="27" t="s">
        <v>6</v>
      </c>
      <c r="R5119" s="27" t="s">
        <v>6</v>
      </c>
      <c r="S5119" s="27" t="s">
        <v>6</v>
      </c>
      <c r="T5119" s="32" t="s">
        <v>1754</v>
      </c>
      <c r="U5119" s="25" t="s">
        <v>87</v>
      </c>
      <c r="V5119" s="29"/>
      <c r="W5119" s="20"/>
      <c r="X5119" s="20"/>
      <c r="Y5119" s="20"/>
      <c r="Z5119" s="20"/>
      <c r="AA5119" s="20"/>
      <c r="AB5119" s="20"/>
      <c r="AC5119" s="20"/>
      <c r="AD5119" s="20"/>
      <c r="AE5119" s="20"/>
      <c r="AF5119" s="20"/>
      <c r="AG5119" s="20"/>
      <c r="AH5119" s="20"/>
    </row>
    <row r="5120">
      <c r="A5120" s="34">
        <v>365878.0</v>
      </c>
      <c r="B5120" s="35" t="s">
        <v>20758</v>
      </c>
      <c r="C5120" s="35" t="s">
        <v>20759</v>
      </c>
      <c r="D5120" s="35" t="s">
        <v>20760</v>
      </c>
      <c r="E5120" s="35" t="s">
        <v>44</v>
      </c>
      <c r="F5120" s="34">
        <v>45152.0</v>
      </c>
      <c r="G5120" s="34">
        <v>5.138992801E9</v>
      </c>
      <c r="H5120" s="51" t="s">
        <v>20761</v>
      </c>
      <c r="I5120" s="14" t="s">
        <v>754</v>
      </c>
      <c r="J5120" s="15">
        <v>44530.0</v>
      </c>
      <c r="K5120" s="48"/>
      <c r="L5120" s="16">
        <v>1.0</v>
      </c>
      <c r="M5120" s="16" t="s">
        <v>7</v>
      </c>
      <c r="N5120" s="48"/>
      <c r="O5120" s="49"/>
      <c r="P5120" s="49"/>
      <c r="Q5120" s="16" t="s">
        <v>6</v>
      </c>
      <c r="R5120" s="16" t="s">
        <v>6</v>
      </c>
      <c r="S5120" s="49"/>
      <c r="T5120" s="185" t="s">
        <v>20762</v>
      </c>
      <c r="U5120" s="14" t="s">
        <v>92</v>
      </c>
      <c r="V5120" s="18"/>
      <c r="W5120" s="20"/>
      <c r="X5120" s="20"/>
      <c r="Y5120" s="20"/>
      <c r="Z5120" s="20"/>
      <c r="AA5120" s="20"/>
      <c r="AB5120" s="20"/>
      <c r="AC5120" s="20"/>
      <c r="AD5120" s="20"/>
      <c r="AE5120" s="20"/>
      <c r="AF5120" s="20"/>
      <c r="AG5120" s="20"/>
      <c r="AH5120" s="20"/>
    </row>
    <row r="5121">
      <c r="A5121" s="30">
        <v>365881.0</v>
      </c>
      <c r="B5121" s="31" t="s">
        <v>20763</v>
      </c>
      <c r="C5121" s="31" t="s">
        <v>20764</v>
      </c>
      <c r="D5121" s="31" t="s">
        <v>20765</v>
      </c>
      <c r="E5121" s="31" t="s">
        <v>44</v>
      </c>
      <c r="F5121" s="30">
        <v>43147.0</v>
      </c>
      <c r="G5121" s="30">
        <v>6.148641718E9</v>
      </c>
      <c r="H5121" s="42" t="s">
        <v>20766</v>
      </c>
      <c r="I5121" s="25" t="s">
        <v>754</v>
      </c>
      <c r="J5121" s="26">
        <v>44530.0</v>
      </c>
      <c r="K5121" s="43"/>
      <c r="L5121" s="27">
        <v>1.0</v>
      </c>
      <c r="M5121" s="27" t="s">
        <v>7</v>
      </c>
      <c r="N5121" s="43"/>
      <c r="O5121" s="44"/>
      <c r="P5121" s="44"/>
      <c r="Q5121" s="27" t="s">
        <v>6</v>
      </c>
      <c r="R5121" s="27" t="s">
        <v>6</v>
      </c>
      <c r="S5121" s="44"/>
      <c r="T5121" s="204" t="s">
        <v>20762</v>
      </c>
      <c r="U5121" s="25" t="s">
        <v>92</v>
      </c>
      <c r="V5121" s="29"/>
      <c r="W5121" s="20"/>
      <c r="X5121" s="20"/>
      <c r="Y5121" s="20"/>
      <c r="Z5121" s="20"/>
      <c r="AA5121" s="20"/>
      <c r="AB5121" s="20"/>
      <c r="AC5121" s="20"/>
      <c r="AD5121" s="20"/>
      <c r="AE5121" s="20"/>
      <c r="AF5121" s="20"/>
      <c r="AG5121" s="20"/>
      <c r="AH5121" s="20"/>
    </row>
    <row r="5122">
      <c r="A5122" s="34">
        <v>365887.0</v>
      </c>
      <c r="B5122" s="35" t="s">
        <v>20767</v>
      </c>
      <c r="C5122" s="35" t="s">
        <v>20768</v>
      </c>
      <c r="D5122" s="35" t="s">
        <v>20769</v>
      </c>
      <c r="E5122" s="35" t="s">
        <v>44</v>
      </c>
      <c r="F5122" s="34">
        <v>45814.0</v>
      </c>
      <c r="G5122" s="34">
        <v>4.193655115E9</v>
      </c>
      <c r="H5122" s="51" t="s">
        <v>20770</v>
      </c>
      <c r="I5122" s="14" t="s">
        <v>754</v>
      </c>
      <c r="J5122" s="15">
        <v>44530.0</v>
      </c>
      <c r="K5122" s="48"/>
      <c r="L5122" s="16">
        <v>1.0</v>
      </c>
      <c r="M5122" s="16" t="s">
        <v>7</v>
      </c>
      <c r="N5122" s="48"/>
      <c r="O5122" s="49"/>
      <c r="P5122" s="49"/>
      <c r="Q5122" s="17" t="s">
        <v>153</v>
      </c>
      <c r="R5122" s="17" t="s">
        <v>153</v>
      </c>
      <c r="S5122" s="49"/>
      <c r="T5122" s="185" t="s">
        <v>20664</v>
      </c>
      <c r="U5122" s="14" t="s">
        <v>92</v>
      </c>
      <c r="V5122" s="18"/>
      <c r="W5122" s="20"/>
      <c r="X5122" s="20"/>
      <c r="Y5122" s="20"/>
      <c r="Z5122" s="20"/>
      <c r="AA5122" s="20"/>
      <c r="AB5122" s="20"/>
      <c r="AC5122" s="20"/>
      <c r="AD5122" s="20"/>
      <c r="AE5122" s="20"/>
      <c r="AF5122" s="20"/>
      <c r="AG5122" s="20"/>
      <c r="AH5122" s="20"/>
    </row>
    <row r="5123">
      <c r="A5123" s="30">
        <v>365890.0</v>
      </c>
      <c r="B5123" s="31" t="s">
        <v>20771</v>
      </c>
      <c r="C5123" s="31" t="s">
        <v>20772</v>
      </c>
      <c r="D5123" s="31" t="s">
        <v>20773</v>
      </c>
      <c r="E5123" s="31" t="s">
        <v>44</v>
      </c>
      <c r="F5123" s="30">
        <v>43812.0</v>
      </c>
      <c r="G5123" s="30">
        <v>7.406222074E9</v>
      </c>
      <c r="H5123" s="42" t="s">
        <v>20774</v>
      </c>
      <c r="I5123" s="25" t="s">
        <v>754</v>
      </c>
      <c r="J5123" s="26">
        <v>44530.0</v>
      </c>
      <c r="K5123" s="26">
        <v>44530.0</v>
      </c>
      <c r="L5123" s="27">
        <v>1.0</v>
      </c>
      <c r="M5123" s="27" t="s">
        <v>7</v>
      </c>
      <c r="N5123" s="27" t="s">
        <v>7</v>
      </c>
      <c r="O5123" s="59">
        <f>242*30</f>
        <v>7260</v>
      </c>
      <c r="P5123" s="59">
        <f>226*30</f>
        <v>6780</v>
      </c>
      <c r="Q5123" s="47" t="s">
        <v>6</v>
      </c>
      <c r="R5123" s="47" t="s">
        <v>6</v>
      </c>
      <c r="S5123" s="28" t="s">
        <v>20172</v>
      </c>
      <c r="T5123" s="32" t="s">
        <v>20775</v>
      </c>
      <c r="U5123" s="25" t="s">
        <v>87</v>
      </c>
      <c r="V5123" s="29"/>
      <c r="W5123" s="20"/>
      <c r="X5123" s="20"/>
      <c r="Y5123" s="20"/>
      <c r="Z5123" s="20"/>
      <c r="AA5123" s="20"/>
      <c r="AB5123" s="20"/>
      <c r="AC5123" s="20"/>
      <c r="AD5123" s="20"/>
      <c r="AE5123" s="20"/>
      <c r="AF5123" s="20"/>
      <c r="AG5123" s="20"/>
      <c r="AH5123" s="20"/>
    </row>
    <row r="5124">
      <c r="A5124" s="34">
        <v>365891.0</v>
      </c>
      <c r="B5124" s="35" t="s">
        <v>20776</v>
      </c>
      <c r="C5124" s="35" t="s">
        <v>20777</v>
      </c>
      <c r="D5124" s="35" t="s">
        <v>9271</v>
      </c>
      <c r="E5124" s="35" t="s">
        <v>44</v>
      </c>
      <c r="F5124" s="34">
        <v>43845.0</v>
      </c>
      <c r="G5124" s="34">
        <v>7.405456355E9</v>
      </c>
      <c r="H5124" s="51" t="s">
        <v>20778</v>
      </c>
      <c r="I5124" s="14" t="s">
        <v>754</v>
      </c>
      <c r="J5124" s="15">
        <v>44530.0</v>
      </c>
      <c r="K5124" s="15">
        <v>44530.0</v>
      </c>
      <c r="L5124" s="16">
        <v>3.0</v>
      </c>
      <c r="M5124" s="16" t="s">
        <v>4</v>
      </c>
      <c r="N5124" s="16" t="s">
        <v>6</v>
      </c>
      <c r="O5124" s="16" t="s">
        <v>6</v>
      </c>
      <c r="P5124" s="16" t="s">
        <v>6</v>
      </c>
      <c r="Q5124" s="16" t="s">
        <v>6</v>
      </c>
      <c r="R5124" s="16" t="s">
        <v>6</v>
      </c>
      <c r="S5124" s="16" t="s">
        <v>6</v>
      </c>
      <c r="T5124" s="37" t="s">
        <v>1754</v>
      </c>
      <c r="U5124" s="14" t="s">
        <v>87</v>
      </c>
      <c r="V5124" s="18"/>
      <c r="W5124" s="20"/>
      <c r="X5124" s="20"/>
      <c r="Y5124" s="20"/>
      <c r="Z5124" s="20"/>
      <c r="AA5124" s="20"/>
      <c r="AB5124" s="20"/>
      <c r="AC5124" s="20"/>
      <c r="AD5124" s="20"/>
      <c r="AE5124" s="20"/>
      <c r="AF5124" s="20"/>
      <c r="AG5124" s="20"/>
      <c r="AH5124" s="20"/>
    </row>
    <row r="5125">
      <c r="A5125" s="30">
        <v>365892.0</v>
      </c>
      <c r="B5125" s="31" t="s">
        <v>20779</v>
      </c>
      <c r="C5125" s="31" t="s">
        <v>20780</v>
      </c>
      <c r="D5125" s="31" t="s">
        <v>20200</v>
      </c>
      <c r="E5125" s="31" t="s">
        <v>44</v>
      </c>
      <c r="F5125" s="30">
        <v>45231.0</v>
      </c>
      <c r="G5125" s="30">
        <v>5.138517888E9</v>
      </c>
      <c r="H5125" s="42" t="s">
        <v>20781</v>
      </c>
      <c r="I5125" s="25" t="s">
        <v>754</v>
      </c>
      <c r="J5125" s="26">
        <v>44530.0</v>
      </c>
      <c r="K5125" s="43"/>
      <c r="L5125" s="27">
        <v>1.0</v>
      </c>
      <c r="M5125" s="27" t="s">
        <v>7</v>
      </c>
      <c r="N5125" s="43"/>
      <c r="O5125" s="44"/>
      <c r="P5125" s="44"/>
      <c r="Q5125" s="27" t="s">
        <v>6</v>
      </c>
      <c r="R5125" s="27" t="s">
        <v>6</v>
      </c>
      <c r="S5125" s="44"/>
      <c r="T5125" s="204" t="s">
        <v>20664</v>
      </c>
      <c r="U5125" s="25" t="s">
        <v>92</v>
      </c>
      <c r="V5125" s="29"/>
      <c r="W5125" s="20"/>
      <c r="X5125" s="20"/>
      <c r="Y5125" s="20"/>
      <c r="Z5125" s="20"/>
      <c r="AA5125" s="20"/>
      <c r="AB5125" s="20"/>
      <c r="AC5125" s="20"/>
      <c r="AD5125" s="20"/>
      <c r="AE5125" s="20"/>
      <c r="AF5125" s="20"/>
      <c r="AG5125" s="20"/>
      <c r="AH5125" s="20"/>
    </row>
    <row r="5126">
      <c r="A5126" s="34">
        <v>365893.0</v>
      </c>
      <c r="B5126" s="35" t="s">
        <v>20782</v>
      </c>
      <c r="C5126" s="35" t="s">
        <v>20783</v>
      </c>
      <c r="D5126" s="35" t="s">
        <v>20784</v>
      </c>
      <c r="E5126" s="35" t="s">
        <v>44</v>
      </c>
      <c r="F5126" s="34">
        <v>44017.0</v>
      </c>
      <c r="G5126" s="34">
        <v>4.402340454E9</v>
      </c>
      <c r="H5126" s="51" t="s">
        <v>20785</v>
      </c>
      <c r="I5126" s="14" t="s">
        <v>754</v>
      </c>
      <c r="J5126" s="15">
        <v>44530.0</v>
      </c>
      <c r="K5126" s="48"/>
      <c r="L5126" s="16">
        <v>1.0</v>
      </c>
      <c r="M5126" s="16" t="s">
        <v>7</v>
      </c>
      <c r="N5126" s="48"/>
      <c r="O5126" s="49"/>
      <c r="P5126" s="49"/>
      <c r="Q5126" s="16" t="s">
        <v>6</v>
      </c>
      <c r="R5126" s="16" t="s">
        <v>6</v>
      </c>
      <c r="S5126" s="49"/>
      <c r="T5126" s="185" t="s">
        <v>20786</v>
      </c>
      <c r="U5126" s="14" t="s">
        <v>92</v>
      </c>
      <c r="V5126" s="18"/>
      <c r="W5126" s="20"/>
      <c r="X5126" s="20"/>
      <c r="Y5126" s="20"/>
      <c r="Z5126" s="20"/>
      <c r="AA5126" s="20"/>
      <c r="AB5126" s="20"/>
      <c r="AC5126" s="20"/>
      <c r="AD5126" s="20"/>
      <c r="AE5126" s="20"/>
      <c r="AF5126" s="20"/>
      <c r="AG5126" s="20"/>
      <c r="AH5126" s="20"/>
    </row>
    <row r="5127">
      <c r="A5127" s="30">
        <v>365904.0</v>
      </c>
      <c r="B5127" s="31" t="s">
        <v>20787</v>
      </c>
      <c r="C5127" s="31" t="s">
        <v>20788</v>
      </c>
      <c r="D5127" s="31" t="s">
        <v>3487</v>
      </c>
      <c r="E5127" s="31" t="s">
        <v>44</v>
      </c>
      <c r="F5127" s="30">
        <v>44641.0</v>
      </c>
      <c r="G5127" s="30">
        <v>3.308755562E9</v>
      </c>
      <c r="H5127" s="42" t="s">
        <v>20789</v>
      </c>
      <c r="I5127" s="25" t="s">
        <v>754</v>
      </c>
      <c r="J5127" s="26">
        <v>44530.0</v>
      </c>
      <c r="K5127" s="43"/>
      <c r="L5127" s="27">
        <v>1.0</v>
      </c>
      <c r="M5127" s="27" t="s">
        <v>7</v>
      </c>
      <c r="N5127" s="43"/>
      <c r="O5127" s="44"/>
      <c r="P5127" s="44"/>
      <c r="Q5127" s="28" t="s">
        <v>153</v>
      </c>
      <c r="R5127" s="28" t="s">
        <v>153</v>
      </c>
      <c r="S5127" s="44"/>
      <c r="T5127" s="204" t="s">
        <v>20372</v>
      </c>
      <c r="U5127" s="25" t="s">
        <v>92</v>
      </c>
      <c r="V5127" s="29"/>
      <c r="W5127" s="20"/>
      <c r="X5127" s="20"/>
      <c r="Y5127" s="20"/>
      <c r="Z5127" s="20"/>
      <c r="AA5127" s="20"/>
      <c r="AB5127" s="20"/>
      <c r="AC5127" s="20"/>
      <c r="AD5127" s="20"/>
      <c r="AE5127" s="20"/>
      <c r="AF5127" s="20"/>
      <c r="AG5127" s="20"/>
      <c r="AH5127" s="20"/>
    </row>
    <row r="5128">
      <c r="A5128" s="34">
        <v>365911.0</v>
      </c>
      <c r="B5128" s="35" t="s">
        <v>20790</v>
      </c>
      <c r="C5128" s="35" t="s">
        <v>20791</v>
      </c>
      <c r="D5128" s="35" t="s">
        <v>4055</v>
      </c>
      <c r="E5128" s="35" t="s">
        <v>44</v>
      </c>
      <c r="F5128" s="34">
        <v>44907.0</v>
      </c>
      <c r="G5128" s="34">
        <v>4.197564747E9</v>
      </c>
      <c r="H5128" s="51" t="s">
        <v>20792</v>
      </c>
      <c r="I5128" s="14" t="s">
        <v>754</v>
      </c>
      <c r="J5128" s="15">
        <v>44530.0</v>
      </c>
      <c r="K5128" s="15">
        <v>44530.0</v>
      </c>
      <c r="L5128" s="16">
        <v>1.0</v>
      </c>
      <c r="M5128" s="16" t="s">
        <v>7</v>
      </c>
      <c r="N5128" s="16" t="s">
        <v>7</v>
      </c>
      <c r="O5128" s="60">
        <f>280*30</f>
        <v>8400</v>
      </c>
      <c r="P5128" s="54">
        <f>240*30</f>
        <v>7200</v>
      </c>
      <c r="Q5128" s="54" t="s">
        <v>6</v>
      </c>
      <c r="R5128" s="54" t="s">
        <v>6</v>
      </c>
      <c r="S5128" s="54" t="s">
        <v>6</v>
      </c>
      <c r="T5128" s="37" t="s">
        <v>20793</v>
      </c>
      <c r="U5128" s="14" t="s">
        <v>87</v>
      </c>
      <c r="V5128" s="18"/>
      <c r="W5128" s="20"/>
      <c r="X5128" s="20"/>
      <c r="Y5128" s="20"/>
      <c r="Z5128" s="20"/>
      <c r="AA5128" s="20"/>
      <c r="AB5128" s="20"/>
      <c r="AC5128" s="20"/>
      <c r="AD5128" s="20"/>
      <c r="AE5128" s="20"/>
      <c r="AF5128" s="20"/>
      <c r="AG5128" s="20"/>
      <c r="AH5128" s="20"/>
    </row>
    <row r="5129">
      <c r="A5129" s="30">
        <v>365922.0</v>
      </c>
      <c r="B5129" s="31" t="s">
        <v>20794</v>
      </c>
      <c r="C5129" s="31" t="s">
        <v>20795</v>
      </c>
      <c r="D5129" s="31" t="s">
        <v>20796</v>
      </c>
      <c r="E5129" s="31" t="s">
        <v>44</v>
      </c>
      <c r="F5129" s="30">
        <v>43901.0</v>
      </c>
      <c r="G5129" s="30">
        <v>7.405463013E9</v>
      </c>
      <c r="H5129" s="42" t="s">
        <v>20797</v>
      </c>
      <c r="I5129" s="25" t="s">
        <v>754</v>
      </c>
      <c r="J5129" s="26">
        <v>44530.0</v>
      </c>
      <c r="K5129" s="43"/>
      <c r="L5129" s="27">
        <v>1.0</v>
      </c>
      <c r="M5129" s="27" t="s">
        <v>7</v>
      </c>
      <c r="N5129" s="43"/>
      <c r="O5129" s="44"/>
      <c r="P5129" s="44"/>
      <c r="Q5129" s="28" t="s">
        <v>153</v>
      </c>
      <c r="R5129" s="28" t="s">
        <v>6</v>
      </c>
      <c r="S5129" s="44"/>
      <c r="T5129" s="204" t="s">
        <v>20798</v>
      </c>
      <c r="U5129" s="25" t="s">
        <v>92</v>
      </c>
      <c r="V5129" s="29"/>
      <c r="W5129" s="20"/>
      <c r="X5129" s="20"/>
      <c r="Y5129" s="20"/>
      <c r="Z5129" s="20"/>
      <c r="AA5129" s="20"/>
      <c r="AB5129" s="20"/>
      <c r="AC5129" s="20"/>
      <c r="AD5129" s="20"/>
      <c r="AE5129" s="20"/>
      <c r="AF5129" s="20"/>
      <c r="AG5129" s="20"/>
      <c r="AH5129" s="20"/>
    </row>
    <row r="5130">
      <c r="A5130" s="34">
        <v>365926.0</v>
      </c>
      <c r="B5130" s="35" t="s">
        <v>20799</v>
      </c>
      <c r="C5130" s="35" t="s">
        <v>20800</v>
      </c>
      <c r="D5130" s="35" t="s">
        <v>20801</v>
      </c>
      <c r="E5130" s="35" t="s">
        <v>44</v>
      </c>
      <c r="F5130" s="34">
        <v>44116.0</v>
      </c>
      <c r="G5130" s="34">
        <v>4.4033354E9</v>
      </c>
      <c r="H5130" s="51" t="s">
        <v>20802</v>
      </c>
      <c r="I5130" s="14" t="s">
        <v>754</v>
      </c>
      <c r="J5130" s="15">
        <v>44530.0</v>
      </c>
      <c r="K5130" s="48"/>
      <c r="L5130" s="16">
        <v>1.0</v>
      </c>
      <c r="M5130" s="16" t="s">
        <v>7</v>
      </c>
      <c r="N5130" s="48"/>
      <c r="O5130" s="49"/>
      <c r="P5130" s="49"/>
      <c r="Q5130" s="17" t="s">
        <v>153</v>
      </c>
      <c r="R5130" s="17" t="s">
        <v>153</v>
      </c>
      <c r="S5130" s="49"/>
      <c r="T5130" s="185" t="s">
        <v>20798</v>
      </c>
      <c r="U5130" s="14" t="s">
        <v>92</v>
      </c>
      <c r="V5130" s="18"/>
      <c r="W5130" s="20"/>
      <c r="X5130" s="20"/>
      <c r="Y5130" s="20"/>
      <c r="Z5130" s="20"/>
      <c r="AA5130" s="20"/>
      <c r="AB5130" s="20"/>
      <c r="AC5130" s="20"/>
      <c r="AD5130" s="20"/>
      <c r="AE5130" s="20"/>
      <c r="AF5130" s="20"/>
      <c r="AG5130" s="20"/>
      <c r="AH5130" s="20"/>
    </row>
    <row r="5131">
      <c r="A5131" s="30">
        <v>365927.0</v>
      </c>
      <c r="B5131" s="31" t="s">
        <v>20803</v>
      </c>
      <c r="C5131" s="31" t="s">
        <v>20804</v>
      </c>
      <c r="D5131" s="31" t="s">
        <v>20805</v>
      </c>
      <c r="E5131" s="31" t="s">
        <v>44</v>
      </c>
      <c r="F5131" s="30">
        <v>44286.0</v>
      </c>
      <c r="G5131" s="30">
        <v>3.306594161E9</v>
      </c>
      <c r="H5131" s="42" t="s">
        <v>20806</v>
      </c>
      <c r="I5131" s="25" t="s">
        <v>754</v>
      </c>
      <c r="J5131" s="26">
        <v>44530.0</v>
      </c>
      <c r="K5131" s="26">
        <v>44530.0</v>
      </c>
      <c r="L5131" s="27">
        <v>1.0</v>
      </c>
      <c r="M5131" s="27" t="s">
        <v>7</v>
      </c>
      <c r="N5131" s="27" t="s">
        <v>4</v>
      </c>
      <c r="O5131" s="59">
        <f>332*30</f>
        <v>9960</v>
      </c>
      <c r="P5131" s="59">
        <f>302*30</f>
        <v>9060</v>
      </c>
      <c r="Q5131" s="47" t="s">
        <v>6</v>
      </c>
      <c r="R5131" s="59">
        <f>75*30</f>
        <v>2250</v>
      </c>
      <c r="S5131" s="28" t="s">
        <v>20172</v>
      </c>
      <c r="T5131" s="32" t="s">
        <v>20807</v>
      </c>
      <c r="U5131" s="25" t="s">
        <v>87</v>
      </c>
      <c r="V5131" s="29"/>
      <c r="W5131" s="20"/>
      <c r="X5131" s="20"/>
      <c r="Y5131" s="20"/>
      <c r="Z5131" s="20"/>
      <c r="AA5131" s="20"/>
      <c r="AB5131" s="20"/>
      <c r="AC5131" s="20"/>
      <c r="AD5131" s="20"/>
      <c r="AE5131" s="20"/>
      <c r="AF5131" s="20"/>
      <c r="AG5131" s="20"/>
      <c r="AH5131" s="20"/>
    </row>
    <row r="5132">
      <c r="A5132" s="34">
        <v>365928.0</v>
      </c>
      <c r="B5132" s="35" t="s">
        <v>20808</v>
      </c>
      <c r="C5132" s="35" t="s">
        <v>20809</v>
      </c>
      <c r="D5132" s="35" t="s">
        <v>20810</v>
      </c>
      <c r="E5132" s="35" t="s">
        <v>44</v>
      </c>
      <c r="F5132" s="34">
        <v>43160.0</v>
      </c>
      <c r="G5132" s="34">
        <v>7.40335929E9</v>
      </c>
      <c r="H5132" s="51" t="s">
        <v>20811</v>
      </c>
      <c r="I5132" s="14" t="s">
        <v>754</v>
      </c>
      <c r="J5132" s="15">
        <v>44530.0</v>
      </c>
      <c r="K5132" s="15">
        <v>44530.0</v>
      </c>
      <c r="L5132" s="16">
        <v>1.0</v>
      </c>
      <c r="M5132" s="16" t="s">
        <v>7</v>
      </c>
      <c r="N5132" s="16" t="s">
        <v>4</v>
      </c>
      <c r="O5132" s="60">
        <f>350*30</f>
        <v>10500</v>
      </c>
      <c r="P5132" s="60">
        <f>240*30</f>
        <v>7200</v>
      </c>
      <c r="Q5132" s="54">
        <v>4210.0</v>
      </c>
      <c r="R5132" s="54">
        <v>2115.0</v>
      </c>
      <c r="S5132" s="54" t="s">
        <v>6</v>
      </c>
      <c r="T5132" s="37" t="s">
        <v>20812</v>
      </c>
      <c r="U5132" s="14" t="s">
        <v>87</v>
      </c>
      <c r="V5132" s="18"/>
      <c r="W5132" s="20"/>
      <c r="X5132" s="20"/>
      <c r="Y5132" s="20"/>
      <c r="Z5132" s="20"/>
      <c r="AA5132" s="20"/>
      <c r="AB5132" s="20"/>
      <c r="AC5132" s="20"/>
      <c r="AD5132" s="20"/>
      <c r="AE5132" s="20"/>
      <c r="AF5132" s="20"/>
      <c r="AG5132" s="20"/>
      <c r="AH5132" s="20"/>
    </row>
    <row r="5133">
      <c r="A5133" s="30">
        <v>365937.0</v>
      </c>
      <c r="B5133" s="31" t="s">
        <v>20813</v>
      </c>
      <c r="C5133" s="31" t="s">
        <v>20814</v>
      </c>
      <c r="D5133" s="31" t="s">
        <v>20815</v>
      </c>
      <c r="E5133" s="31" t="s">
        <v>44</v>
      </c>
      <c r="F5133" s="30">
        <v>44062.0</v>
      </c>
      <c r="G5133" s="30">
        <v>4.406325241E9</v>
      </c>
      <c r="H5133" s="42" t="s">
        <v>20816</v>
      </c>
      <c r="I5133" s="25" t="s">
        <v>754</v>
      </c>
      <c r="J5133" s="26">
        <v>44530.0</v>
      </c>
      <c r="K5133" s="43"/>
      <c r="L5133" s="27">
        <v>1.0</v>
      </c>
      <c r="M5133" s="27" t="s">
        <v>7</v>
      </c>
      <c r="N5133" s="43"/>
      <c r="O5133" s="44"/>
      <c r="P5133" s="44"/>
      <c r="Q5133" s="28" t="s">
        <v>153</v>
      </c>
      <c r="R5133" s="28" t="s">
        <v>153</v>
      </c>
      <c r="S5133" s="44"/>
      <c r="T5133" s="204" t="s">
        <v>20372</v>
      </c>
      <c r="U5133" s="25" t="s">
        <v>92</v>
      </c>
      <c r="V5133" s="29"/>
      <c r="W5133" s="20"/>
      <c r="X5133" s="20"/>
      <c r="Y5133" s="20"/>
      <c r="Z5133" s="20"/>
      <c r="AA5133" s="20"/>
      <c r="AB5133" s="20"/>
      <c r="AC5133" s="20"/>
      <c r="AD5133" s="20"/>
      <c r="AE5133" s="20"/>
      <c r="AF5133" s="20"/>
      <c r="AG5133" s="20"/>
      <c r="AH5133" s="20"/>
    </row>
    <row r="5134">
      <c r="A5134" s="34">
        <v>365949.0</v>
      </c>
      <c r="B5134" s="35" t="s">
        <v>20817</v>
      </c>
      <c r="C5134" s="35" t="s">
        <v>20818</v>
      </c>
      <c r="D5134" s="35" t="s">
        <v>20716</v>
      </c>
      <c r="E5134" s="35" t="s">
        <v>44</v>
      </c>
      <c r="F5134" s="34">
        <v>44410.0</v>
      </c>
      <c r="G5134" s="34">
        <v>3.306377906E9</v>
      </c>
      <c r="H5134" s="51" t="s">
        <v>20819</v>
      </c>
      <c r="I5134" s="14" t="s">
        <v>754</v>
      </c>
      <c r="J5134" s="15">
        <v>44530.0</v>
      </c>
      <c r="K5134" s="48"/>
      <c r="L5134" s="16">
        <v>1.0</v>
      </c>
      <c r="M5134" s="16" t="s">
        <v>7</v>
      </c>
      <c r="N5134" s="48"/>
      <c r="O5134" s="49"/>
      <c r="P5134" s="49"/>
      <c r="Q5134" s="17" t="s">
        <v>6</v>
      </c>
      <c r="R5134" s="17" t="s">
        <v>6</v>
      </c>
      <c r="S5134" s="49"/>
      <c r="T5134" s="185" t="s">
        <v>20439</v>
      </c>
      <c r="U5134" s="14" t="s">
        <v>92</v>
      </c>
      <c r="V5134" s="18"/>
      <c r="W5134" s="20"/>
      <c r="X5134" s="20"/>
      <c r="Y5134" s="20"/>
      <c r="Z5134" s="20"/>
      <c r="AA5134" s="20"/>
      <c r="AB5134" s="20"/>
      <c r="AC5134" s="20"/>
      <c r="AD5134" s="20"/>
      <c r="AE5134" s="20"/>
      <c r="AF5134" s="20"/>
      <c r="AG5134" s="20"/>
      <c r="AH5134" s="20"/>
    </row>
    <row r="5135">
      <c r="A5135" s="30">
        <v>365953.0</v>
      </c>
      <c r="B5135" s="31" t="s">
        <v>20820</v>
      </c>
      <c r="C5135" s="31" t="s">
        <v>20821</v>
      </c>
      <c r="D5135" s="31" t="s">
        <v>20822</v>
      </c>
      <c r="E5135" s="31" t="s">
        <v>44</v>
      </c>
      <c r="F5135" s="30">
        <v>45885.0</v>
      </c>
      <c r="G5135" s="30">
        <v>4.19394633E9</v>
      </c>
      <c r="H5135" s="42" t="s">
        <v>20823</v>
      </c>
      <c r="I5135" s="25" t="s">
        <v>754</v>
      </c>
      <c r="J5135" s="26">
        <v>44530.0</v>
      </c>
      <c r="K5135" s="43"/>
      <c r="L5135" s="27">
        <v>1.0</v>
      </c>
      <c r="M5135" s="27" t="s">
        <v>7</v>
      </c>
      <c r="N5135" s="43"/>
      <c r="O5135" s="44"/>
      <c r="P5135" s="44"/>
      <c r="Q5135" s="28" t="s">
        <v>153</v>
      </c>
      <c r="R5135" s="28" t="s">
        <v>153</v>
      </c>
      <c r="S5135" s="44"/>
      <c r="T5135" s="204" t="s">
        <v>20372</v>
      </c>
      <c r="U5135" s="25" t="s">
        <v>92</v>
      </c>
      <c r="V5135" s="29"/>
      <c r="W5135" s="20"/>
      <c r="X5135" s="20"/>
      <c r="Y5135" s="20"/>
      <c r="Z5135" s="20"/>
      <c r="AA5135" s="20"/>
      <c r="AB5135" s="20"/>
      <c r="AC5135" s="20"/>
      <c r="AD5135" s="20"/>
      <c r="AE5135" s="20"/>
      <c r="AF5135" s="20"/>
      <c r="AG5135" s="20"/>
      <c r="AH5135" s="20"/>
    </row>
    <row r="5136">
      <c r="A5136" s="34">
        <v>365961.0</v>
      </c>
      <c r="B5136" s="35" t="s">
        <v>20824</v>
      </c>
      <c r="C5136" s="35" t="s">
        <v>20825</v>
      </c>
      <c r="D5136" s="35" t="s">
        <v>20826</v>
      </c>
      <c r="E5136" s="35" t="s">
        <v>44</v>
      </c>
      <c r="F5136" s="34">
        <v>45661.0</v>
      </c>
      <c r="G5136" s="34">
        <v>7.402894074E9</v>
      </c>
      <c r="H5136" s="51" t="s">
        <v>20827</v>
      </c>
      <c r="I5136" s="14" t="s">
        <v>754</v>
      </c>
      <c r="J5136" s="15">
        <v>44530.0</v>
      </c>
      <c r="K5136" s="48"/>
      <c r="L5136" s="16">
        <v>1.0</v>
      </c>
      <c r="M5136" s="16" t="s">
        <v>7</v>
      </c>
      <c r="N5136" s="48"/>
      <c r="O5136" s="49"/>
      <c r="P5136" s="49"/>
      <c r="Q5136" s="17" t="s">
        <v>6</v>
      </c>
      <c r="R5136" s="17" t="s">
        <v>6</v>
      </c>
      <c r="S5136" s="49"/>
      <c r="T5136" s="185" t="s">
        <v>20372</v>
      </c>
      <c r="U5136" s="14" t="s">
        <v>92</v>
      </c>
      <c r="V5136" s="18"/>
      <c r="W5136" s="20"/>
      <c r="X5136" s="20"/>
      <c r="Y5136" s="20"/>
      <c r="Z5136" s="20"/>
      <c r="AA5136" s="20"/>
      <c r="AB5136" s="20"/>
      <c r="AC5136" s="20"/>
      <c r="AD5136" s="20"/>
      <c r="AE5136" s="20"/>
      <c r="AF5136" s="20"/>
      <c r="AG5136" s="20"/>
      <c r="AH5136" s="20"/>
    </row>
    <row r="5137">
      <c r="A5137" s="30">
        <v>365969.0</v>
      </c>
      <c r="B5137" s="31" t="s">
        <v>20828</v>
      </c>
      <c r="C5137" s="31" t="s">
        <v>20829</v>
      </c>
      <c r="D5137" s="31" t="s">
        <v>20493</v>
      </c>
      <c r="E5137" s="31" t="s">
        <v>44</v>
      </c>
      <c r="F5137" s="30">
        <v>44053.0</v>
      </c>
      <c r="G5137" s="30">
        <v>4.402442019E9</v>
      </c>
      <c r="H5137" s="42" t="s">
        <v>20830</v>
      </c>
      <c r="I5137" s="25" t="s">
        <v>754</v>
      </c>
      <c r="J5137" s="26">
        <v>44530.0</v>
      </c>
      <c r="K5137" s="43"/>
      <c r="L5137" s="27">
        <v>1.0</v>
      </c>
      <c r="M5137" s="27" t="s">
        <v>7</v>
      </c>
      <c r="N5137" s="43"/>
      <c r="O5137" s="44"/>
      <c r="P5137" s="44"/>
      <c r="Q5137" s="28" t="s">
        <v>153</v>
      </c>
      <c r="R5137" s="28" t="s">
        <v>153</v>
      </c>
      <c r="S5137" s="44"/>
      <c r="T5137" s="204" t="s">
        <v>20372</v>
      </c>
      <c r="U5137" s="25" t="s">
        <v>92</v>
      </c>
      <c r="V5137" s="29"/>
      <c r="W5137" s="20"/>
      <c r="X5137" s="20"/>
      <c r="Y5137" s="20"/>
      <c r="Z5137" s="20"/>
      <c r="AA5137" s="20"/>
      <c r="AB5137" s="20"/>
      <c r="AC5137" s="20"/>
      <c r="AD5137" s="20"/>
      <c r="AE5137" s="20"/>
      <c r="AF5137" s="20"/>
      <c r="AG5137" s="20"/>
      <c r="AH5137" s="20"/>
    </row>
    <row r="5138">
      <c r="A5138" s="34">
        <v>365972.0</v>
      </c>
      <c r="B5138" s="35" t="s">
        <v>20831</v>
      </c>
      <c r="C5138" s="35" t="s">
        <v>20832</v>
      </c>
      <c r="D5138" s="35" t="s">
        <v>20295</v>
      </c>
      <c r="E5138" s="35" t="s">
        <v>44</v>
      </c>
      <c r="F5138" s="34">
        <v>44511.0</v>
      </c>
      <c r="G5138" s="34">
        <v>3.307925511E9</v>
      </c>
      <c r="H5138" s="51" t="s">
        <v>20833</v>
      </c>
      <c r="I5138" s="14" t="s">
        <v>754</v>
      </c>
      <c r="J5138" s="15">
        <v>44530.0</v>
      </c>
      <c r="K5138" s="48"/>
      <c r="L5138" s="16">
        <v>1.0</v>
      </c>
      <c r="M5138" s="16" t="s">
        <v>7</v>
      </c>
      <c r="N5138" s="48"/>
      <c r="O5138" s="49"/>
      <c r="P5138" s="49"/>
      <c r="Q5138" s="17" t="s">
        <v>6</v>
      </c>
      <c r="R5138" s="17" t="s">
        <v>6</v>
      </c>
      <c r="S5138" s="49"/>
      <c r="T5138" s="185" t="s">
        <v>20834</v>
      </c>
      <c r="U5138" s="14" t="s">
        <v>92</v>
      </c>
      <c r="V5138" s="18"/>
      <c r="W5138" s="20"/>
      <c r="X5138" s="20"/>
      <c r="Y5138" s="20"/>
      <c r="Z5138" s="20"/>
      <c r="AA5138" s="20"/>
      <c r="AB5138" s="20"/>
      <c r="AC5138" s="20"/>
      <c r="AD5138" s="20"/>
      <c r="AE5138" s="20"/>
      <c r="AF5138" s="20"/>
      <c r="AG5138" s="20"/>
      <c r="AH5138" s="20"/>
    </row>
    <row r="5139">
      <c r="A5139" s="30">
        <v>365973.0</v>
      </c>
      <c r="B5139" s="31" t="s">
        <v>20835</v>
      </c>
      <c r="C5139" s="31" t="s">
        <v>20836</v>
      </c>
      <c r="D5139" s="31" t="s">
        <v>20321</v>
      </c>
      <c r="E5139" s="31" t="s">
        <v>44</v>
      </c>
      <c r="F5139" s="30">
        <v>45840.0</v>
      </c>
      <c r="G5139" s="30">
        <v>4.194243E9</v>
      </c>
      <c r="H5139" s="42" t="s">
        <v>20837</v>
      </c>
      <c r="I5139" s="25" t="s">
        <v>754</v>
      </c>
      <c r="J5139" s="26">
        <v>44530.0</v>
      </c>
      <c r="K5139" s="43"/>
      <c r="L5139" s="27">
        <v>1.0</v>
      </c>
      <c r="M5139" s="27" t="s">
        <v>7</v>
      </c>
      <c r="N5139" s="43"/>
      <c r="O5139" s="44"/>
      <c r="P5139" s="44"/>
      <c r="Q5139" s="28" t="s">
        <v>153</v>
      </c>
      <c r="R5139" s="28" t="s">
        <v>153</v>
      </c>
      <c r="S5139" s="44"/>
      <c r="T5139" s="204" t="s">
        <v>7536</v>
      </c>
      <c r="U5139" s="25" t="s">
        <v>92</v>
      </c>
      <c r="V5139" s="29"/>
      <c r="W5139" s="20"/>
      <c r="X5139" s="20"/>
      <c r="Y5139" s="20"/>
      <c r="Z5139" s="20"/>
      <c r="AA5139" s="20"/>
      <c r="AB5139" s="20"/>
      <c r="AC5139" s="20"/>
      <c r="AD5139" s="20"/>
      <c r="AE5139" s="20"/>
      <c r="AF5139" s="20"/>
      <c r="AG5139" s="20"/>
      <c r="AH5139" s="20"/>
    </row>
    <row r="5140">
      <c r="A5140" s="34">
        <v>365974.0</v>
      </c>
      <c r="B5140" s="35" t="s">
        <v>20838</v>
      </c>
      <c r="C5140" s="35" t="s">
        <v>20839</v>
      </c>
      <c r="D5140" s="35" t="s">
        <v>16124</v>
      </c>
      <c r="E5140" s="35" t="s">
        <v>44</v>
      </c>
      <c r="F5140" s="34">
        <v>45068.0</v>
      </c>
      <c r="G5140" s="34">
        <v>5.13897605E9</v>
      </c>
      <c r="H5140" s="51" t="s">
        <v>20840</v>
      </c>
      <c r="I5140" s="14" t="s">
        <v>754</v>
      </c>
      <c r="J5140" s="15">
        <v>44530.0</v>
      </c>
      <c r="K5140" s="48"/>
      <c r="L5140" s="16">
        <v>1.0</v>
      </c>
      <c r="M5140" s="16" t="s">
        <v>7</v>
      </c>
      <c r="N5140" s="48"/>
      <c r="O5140" s="49"/>
      <c r="P5140" s="49"/>
      <c r="Q5140" s="17" t="s">
        <v>153</v>
      </c>
      <c r="R5140" s="17" t="s">
        <v>6</v>
      </c>
      <c r="S5140" s="49"/>
      <c r="T5140" s="185" t="s">
        <v>20372</v>
      </c>
      <c r="U5140" s="14" t="s">
        <v>92</v>
      </c>
      <c r="V5140" s="18"/>
      <c r="W5140" s="20"/>
      <c r="X5140" s="20"/>
      <c r="Y5140" s="20"/>
      <c r="Z5140" s="20"/>
      <c r="AA5140" s="20"/>
      <c r="AB5140" s="20"/>
      <c r="AC5140" s="20"/>
      <c r="AD5140" s="20"/>
      <c r="AE5140" s="20"/>
      <c r="AF5140" s="20"/>
      <c r="AG5140" s="20"/>
      <c r="AH5140" s="20"/>
    </row>
    <row r="5141">
      <c r="A5141" s="30">
        <v>365976.0</v>
      </c>
      <c r="B5141" s="31" t="s">
        <v>20841</v>
      </c>
      <c r="C5141" s="31" t="s">
        <v>20842</v>
      </c>
      <c r="D5141" s="31" t="s">
        <v>20843</v>
      </c>
      <c r="E5141" s="31" t="s">
        <v>44</v>
      </c>
      <c r="F5141" s="30">
        <v>44870.0</v>
      </c>
      <c r="G5141" s="30">
        <v>4.196272273E9</v>
      </c>
      <c r="H5141" s="42" t="s">
        <v>20844</v>
      </c>
      <c r="I5141" s="25" t="s">
        <v>754</v>
      </c>
      <c r="J5141" s="26">
        <v>44530.0</v>
      </c>
      <c r="K5141" s="43"/>
      <c r="L5141" s="27">
        <v>1.0</v>
      </c>
      <c r="M5141" s="27" t="s">
        <v>7</v>
      </c>
      <c r="N5141" s="43"/>
      <c r="O5141" s="44"/>
      <c r="P5141" s="44"/>
      <c r="Q5141" s="28" t="s">
        <v>153</v>
      </c>
      <c r="R5141" s="28" t="s">
        <v>153</v>
      </c>
      <c r="S5141" s="44"/>
      <c r="T5141" s="204" t="s">
        <v>20372</v>
      </c>
      <c r="U5141" s="25" t="s">
        <v>92</v>
      </c>
      <c r="V5141" s="29"/>
      <c r="W5141" s="20"/>
      <c r="X5141" s="20"/>
      <c r="Y5141" s="20"/>
      <c r="Z5141" s="20"/>
      <c r="AA5141" s="20"/>
      <c r="AB5141" s="20"/>
      <c r="AC5141" s="20"/>
      <c r="AD5141" s="20"/>
      <c r="AE5141" s="20"/>
      <c r="AF5141" s="20"/>
      <c r="AG5141" s="20"/>
      <c r="AH5141" s="20"/>
    </row>
    <row r="5142">
      <c r="A5142" s="34">
        <v>365977.0</v>
      </c>
      <c r="B5142" s="35" t="s">
        <v>20845</v>
      </c>
      <c r="C5142" s="35" t="s">
        <v>20846</v>
      </c>
      <c r="D5142" s="35" t="s">
        <v>981</v>
      </c>
      <c r="E5142" s="35" t="s">
        <v>44</v>
      </c>
      <c r="F5142" s="34">
        <v>44460.0</v>
      </c>
      <c r="G5142" s="34">
        <v>3.303321588E9</v>
      </c>
      <c r="H5142" s="51" t="s">
        <v>20847</v>
      </c>
      <c r="I5142" s="14" t="s">
        <v>754</v>
      </c>
      <c r="J5142" s="15">
        <v>44530.0</v>
      </c>
      <c r="K5142" s="15">
        <v>44530.0</v>
      </c>
      <c r="L5142" s="16">
        <v>1.0</v>
      </c>
      <c r="M5142" s="16" t="s">
        <v>7</v>
      </c>
      <c r="N5142" s="16" t="s">
        <v>7</v>
      </c>
      <c r="O5142" s="60">
        <f>230*30</f>
        <v>6900</v>
      </c>
      <c r="P5142" s="60">
        <f>215*30</f>
        <v>6450</v>
      </c>
      <c r="Q5142" s="54" t="s">
        <v>6</v>
      </c>
      <c r="R5142" s="54" t="s">
        <v>6</v>
      </c>
      <c r="S5142" s="54" t="s">
        <v>6</v>
      </c>
      <c r="T5142" s="37" t="s">
        <v>509</v>
      </c>
      <c r="U5142" s="14" t="s">
        <v>87</v>
      </c>
      <c r="V5142" s="18"/>
      <c r="W5142" s="20"/>
      <c r="X5142" s="20"/>
      <c r="Y5142" s="20"/>
      <c r="Z5142" s="20"/>
      <c r="AA5142" s="20"/>
      <c r="AB5142" s="20"/>
      <c r="AC5142" s="20"/>
      <c r="AD5142" s="20"/>
      <c r="AE5142" s="20"/>
      <c r="AF5142" s="20"/>
      <c r="AG5142" s="20"/>
      <c r="AH5142" s="20"/>
    </row>
    <row r="5143">
      <c r="A5143" s="30">
        <v>365994.0</v>
      </c>
      <c r="B5143" s="31" t="s">
        <v>20848</v>
      </c>
      <c r="C5143" s="31" t="s">
        <v>20849</v>
      </c>
      <c r="D5143" s="31" t="s">
        <v>7667</v>
      </c>
      <c r="E5143" s="31" t="s">
        <v>44</v>
      </c>
      <c r="F5143" s="30">
        <v>45133.0</v>
      </c>
      <c r="G5143" s="30">
        <v>9.373931925E9</v>
      </c>
      <c r="H5143" s="42" t="s">
        <v>20850</v>
      </c>
      <c r="I5143" s="25" t="s">
        <v>754</v>
      </c>
      <c r="J5143" s="26">
        <v>44530.0</v>
      </c>
      <c r="K5143" s="26">
        <v>44530.0</v>
      </c>
      <c r="L5143" s="27">
        <v>1.0</v>
      </c>
      <c r="M5143" s="27" t="s">
        <v>7</v>
      </c>
      <c r="N5143" s="27" t="s">
        <v>7</v>
      </c>
      <c r="O5143" s="59">
        <f>410*30</f>
        <v>12300</v>
      </c>
      <c r="P5143" s="59">
        <f>205*30</f>
        <v>6150</v>
      </c>
      <c r="Q5143" s="47" t="s">
        <v>6</v>
      </c>
      <c r="R5143" s="47" t="s">
        <v>6</v>
      </c>
      <c r="S5143" s="47" t="s">
        <v>6</v>
      </c>
      <c r="T5143" s="32" t="s">
        <v>20851</v>
      </c>
      <c r="U5143" s="25" t="s">
        <v>87</v>
      </c>
      <c r="V5143" s="29"/>
      <c r="W5143" s="20"/>
      <c r="X5143" s="20"/>
      <c r="Y5143" s="20"/>
      <c r="Z5143" s="20"/>
      <c r="AA5143" s="20"/>
      <c r="AB5143" s="20"/>
      <c r="AC5143" s="20"/>
      <c r="AD5143" s="20"/>
      <c r="AE5143" s="20"/>
      <c r="AF5143" s="20"/>
      <c r="AG5143" s="20"/>
      <c r="AH5143" s="20"/>
    </row>
    <row r="5144">
      <c r="A5144" s="34">
        <v>365998.0</v>
      </c>
      <c r="B5144" s="35" t="s">
        <v>20852</v>
      </c>
      <c r="C5144" s="35" t="s">
        <v>20853</v>
      </c>
      <c r="D5144" s="35" t="s">
        <v>20854</v>
      </c>
      <c r="E5144" s="35" t="s">
        <v>44</v>
      </c>
      <c r="F5144" s="34">
        <v>45614.0</v>
      </c>
      <c r="G5144" s="34">
        <v>7.404465001E9</v>
      </c>
      <c r="H5144" s="51" t="s">
        <v>20855</v>
      </c>
      <c r="I5144" s="14" t="s">
        <v>754</v>
      </c>
      <c r="J5144" s="15">
        <v>44530.0</v>
      </c>
      <c r="K5144" s="48"/>
      <c r="L5144" s="16">
        <v>1.0</v>
      </c>
      <c r="M5144" s="16" t="s">
        <v>7</v>
      </c>
      <c r="N5144" s="48"/>
      <c r="O5144" s="49"/>
      <c r="P5144" s="49"/>
      <c r="Q5144" s="17" t="s">
        <v>153</v>
      </c>
      <c r="R5144" s="17" t="s">
        <v>153</v>
      </c>
      <c r="S5144" s="49"/>
      <c r="T5144" s="185" t="s">
        <v>20372</v>
      </c>
      <c r="U5144" s="14" t="s">
        <v>92</v>
      </c>
      <c r="V5144" s="18"/>
      <c r="W5144" s="20"/>
      <c r="X5144" s="20"/>
      <c r="Y5144" s="20"/>
      <c r="Z5144" s="20"/>
      <c r="AA5144" s="20"/>
      <c r="AB5144" s="20"/>
      <c r="AC5144" s="20"/>
      <c r="AD5144" s="20"/>
      <c r="AE5144" s="20"/>
      <c r="AF5144" s="20"/>
      <c r="AG5144" s="20"/>
      <c r="AH5144" s="20"/>
    </row>
    <row r="5145">
      <c r="A5145" s="30">
        <v>366014.0</v>
      </c>
      <c r="B5145" s="31" t="s">
        <v>20856</v>
      </c>
      <c r="C5145" s="31" t="s">
        <v>20857</v>
      </c>
      <c r="D5145" s="31" t="s">
        <v>6559</v>
      </c>
      <c r="E5145" s="31" t="s">
        <v>44</v>
      </c>
      <c r="F5145" s="30">
        <v>43050.0</v>
      </c>
      <c r="G5145" s="30">
        <v>7.403979626E9</v>
      </c>
      <c r="H5145" s="42" t="s">
        <v>20858</v>
      </c>
      <c r="I5145" s="25" t="s">
        <v>754</v>
      </c>
      <c r="J5145" s="26">
        <v>44530.0</v>
      </c>
      <c r="K5145" s="43"/>
      <c r="L5145" s="27">
        <v>1.0</v>
      </c>
      <c r="M5145" s="27" t="s">
        <v>7</v>
      </c>
      <c r="N5145" s="43"/>
      <c r="O5145" s="44"/>
      <c r="P5145" s="44"/>
      <c r="Q5145" s="28" t="s">
        <v>6</v>
      </c>
      <c r="R5145" s="28" t="s">
        <v>6</v>
      </c>
      <c r="S5145" s="44"/>
      <c r="T5145" s="204" t="s">
        <v>20859</v>
      </c>
      <c r="U5145" s="25" t="s">
        <v>92</v>
      </c>
      <c r="V5145" s="29"/>
      <c r="W5145" s="20"/>
      <c r="X5145" s="20"/>
      <c r="Y5145" s="20"/>
      <c r="Z5145" s="20"/>
      <c r="AA5145" s="20"/>
      <c r="AB5145" s="20"/>
      <c r="AC5145" s="20"/>
      <c r="AD5145" s="20"/>
      <c r="AE5145" s="20"/>
      <c r="AF5145" s="20"/>
      <c r="AG5145" s="20"/>
      <c r="AH5145" s="20"/>
    </row>
    <row r="5146">
      <c r="A5146" s="34">
        <v>366016.0</v>
      </c>
      <c r="B5146" s="35" t="s">
        <v>20860</v>
      </c>
      <c r="C5146" s="35" t="s">
        <v>20861</v>
      </c>
      <c r="D5146" s="35" t="s">
        <v>2143</v>
      </c>
      <c r="E5146" s="35" t="s">
        <v>44</v>
      </c>
      <c r="F5146" s="34">
        <v>43130.0</v>
      </c>
      <c r="G5146" s="34">
        <v>7.406538767E9</v>
      </c>
      <c r="H5146" s="51" t="s">
        <v>20862</v>
      </c>
      <c r="I5146" s="14" t="s">
        <v>754</v>
      </c>
      <c r="J5146" s="15">
        <v>44530.0</v>
      </c>
      <c r="K5146" s="48"/>
      <c r="L5146" s="16">
        <v>1.0</v>
      </c>
      <c r="M5146" s="16" t="s">
        <v>7</v>
      </c>
      <c r="N5146" s="48"/>
      <c r="O5146" s="49"/>
      <c r="P5146" s="49"/>
      <c r="Q5146" s="17" t="s">
        <v>6</v>
      </c>
      <c r="R5146" s="17" t="s">
        <v>6</v>
      </c>
      <c r="S5146" s="49"/>
      <c r="T5146" s="185" t="s">
        <v>20859</v>
      </c>
      <c r="U5146" s="14" t="s">
        <v>92</v>
      </c>
      <c r="V5146" s="18"/>
      <c r="W5146" s="20"/>
      <c r="X5146" s="20"/>
      <c r="Y5146" s="20"/>
      <c r="Z5146" s="20"/>
      <c r="AA5146" s="20"/>
      <c r="AB5146" s="20"/>
      <c r="AC5146" s="20"/>
      <c r="AD5146" s="20"/>
      <c r="AE5146" s="20"/>
      <c r="AF5146" s="20"/>
      <c r="AG5146" s="20"/>
      <c r="AH5146" s="20"/>
    </row>
    <row r="5147">
      <c r="A5147" s="30">
        <v>366024.0</v>
      </c>
      <c r="B5147" s="31" t="s">
        <v>20863</v>
      </c>
      <c r="C5147" s="31" t="s">
        <v>20864</v>
      </c>
      <c r="D5147" s="31" t="s">
        <v>20865</v>
      </c>
      <c r="E5147" s="31" t="s">
        <v>44</v>
      </c>
      <c r="F5147" s="30">
        <v>44654.0</v>
      </c>
      <c r="G5147" s="30">
        <v>3.306740015E9</v>
      </c>
      <c r="H5147" s="42" t="s">
        <v>20866</v>
      </c>
      <c r="I5147" s="25" t="s">
        <v>754</v>
      </c>
      <c r="J5147" s="26">
        <v>44530.0</v>
      </c>
      <c r="K5147" s="26">
        <v>44530.0</v>
      </c>
      <c r="L5147" s="27">
        <v>1.0</v>
      </c>
      <c r="M5147" s="27" t="s">
        <v>7</v>
      </c>
      <c r="N5147" s="27" t="s">
        <v>7</v>
      </c>
      <c r="O5147" s="59">
        <f>220*30</f>
        <v>6600</v>
      </c>
      <c r="P5147" s="59">
        <f>210*30</f>
        <v>6300</v>
      </c>
      <c r="Q5147" s="47" t="s">
        <v>6</v>
      </c>
      <c r="R5147" s="47" t="s">
        <v>6</v>
      </c>
      <c r="S5147" s="28" t="s">
        <v>20172</v>
      </c>
      <c r="T5147" s="32" t="s">
        <v>20867</v>
      </c>
      <c r="U5147" s="25" t="s">
        <v>87</v>
      </c>
      <c r="V5147" s="29"/>
      <c r="W5147" s="20"/>
      <c r="X5147" s="20"/>
      <c r="Y5147" s="20"/>
      <c r="Z5147" s="20"/>
      <c r="AA5147" s="20"/>
      <c r="AB5147" s="20"/>
      <c r="AC5147" s="20"/>
      <c r="AD5147" s="20"/>
      <c r="AE5147" s="20"/>
      <c r="AF5147" s="20"/>
      <c r="AG5147" s="20"/>
      <c r="AH5147" s="20"/>
    </row>
    <row r="5148">
      <c r="A5148" s="34">
        <v>366025.0</v>
      </c>
      <c r="B5148" s="35" t="s">
        <v>20868</v>
      </c>
      <c r="C5148" s="35" t="s">
        <v>20869</v>
      </c>
      <c r="D5148" s="35" t="s">
        <v>20200</v>
      </c>
      <c r="E5148" s="35" t="s">
        <v>44</v>
      </c>
      <c r="F5148" s="34">
        <v>45231.0</v>
      </c>
      <c r="G5148" s="34">
        <v>5.139315E9</v>
      </c>
      <c r="H5148" s="51" t="s">
        <v>20870</v>
      </c>
      <c r="I5148" s="14" t="s">
        <v>754</v>
      </c>
      <c r="J5148" s="15">
        <v>44530.0</v>
      </c>
      <c r="K5148" s="48"/>
      <c r="L5148" s="16">
        <v>1.0</v>
      </c>
      <c r="M5148" s="16" t="s">
        <v>7</v>
      </c>
      <c r="N5148" s="48"/>
      <c r="O5148" s="49"/>
      <c r="P5148" s="49"/>
      <c r="Q5148" s="17" t="s">
        <v>153</v>
      </c>
      <c r="R5148" s="17" t="s">
        <v>6</v>
      </c>
      <c r="S5148" s="49"/>
      <c r="T5148" s="185" t="s">
        <v>20372</v>
      </c>
      <c r="U5148" s="14" t="s">
        <v>92</v>
      </c>
      <c r="V5148" s="18"/>
      <c r="W5148" s="20"/>
      <c r="X5148" s="20"/>
      <c r="Y5148" s="20"/>
      <c r="Z5148" s="20"/>
      <c r="AA5148" s="20"/>
      <c r="AB5148" s="20"/>
      <c r="AC5148" s="20"/>
      <c r="AD5148" s="20"/>
      <c r="AE5148" s="20"/>
      <c r="AF5148" s="20"/>
      <c r="AG5148" s="20"/>
      <c r="AH5148" s="20"/>
    </row>
    <row r="5149">
      <c r="A5149" s="30">
        <v>366027.0</v>
      </c>
      <c r="B5149" s="31" t="s">
        <v>20871</v>
      </c>
      <c r="C5149" s="31" t="s">
        <v>20872</v>
      </c>
      <c r="D5149" s="31" t="s">
        <v>20873</v>
      </c>
      <c r="E5149" s="31" t="s">
        <v>44</v>
      </c>
      <c r="F5149" s="30">
        <v>44632.0</v>
      </c>
      <c r="G5149" s="30">
        <v>3.308772666E9</v>
      </c>
      <c r="H5149" s="42" t="s">
        <v>20874</v>
      </c>
      <c r="I5149" s="25" t="s">
        <v>754</v>
      </c>
      <c r="J5149" s="26">
        <v>44530.0</v>
      </c>
      <c r="K5149" s="43"/>
      <c r="L5149" s="27">
        <v>1.0</v>
      </c>
      <c r="M5149" s="27" t="s">
        <v>7</v>
      </c>
      <c r="N5149" s="43"/>
      <c r="O5149" s="44"/>
      <c r="P5149" s="44"/>
      <c r="Q5149" s="28" t="s">
        <v>6</v>
      </c>
      <c r="R5149" s="28" t="s">
        <v>6</v>
      </c>
      <c r="S5149" s="44"/>
      <c r="T5149" s="204" t="s">
        <v>20875</v>
      </c>
      <c r="U5149" s="25" t="s">
        <v>92</v>
      </c>
      <c r="V5149" s="29"/>
      <c r="W5149" s="20"/>
      <c r="X5149" s="20"/>
      <c r="Y5149" s="20"/>
      <c r="Z5149" s="20"/>
      <c r="AA5149" s="20"/>
      <c r="AB5149" s="20"/>
      <c r="AC5149" s="20"/>
      <c r="AD5149" s="20"/>
      <c r="AE5149" s="20"/>
      <c r="AF5149" s="20"/>
      <c r="AG5149" s="20"/>
      <c r="AH5149" s="20"/>
    </row>
    <row r="5150">
      <c r="A5150" s="34">
        <v>366037.0</v>
      </c>
      <c r="B5150" s="35" t="s">
        <v>20876</v>
      </c>
      <c r="C5150" s="35" t="s">
        <v>20877</v>
      </c>
      <c r="D5150" s="35" t="s">
        <v>20878</v>
      </c>
      <c r="E5150" s="35" t="s">
        <v>44</v>
      </c>
      <c r="F5150" s="34">
        <v>44695.0</v>
      </c>
      <c r="G5150" s="34">
        <v>7.402694E9</v>
      </c>
      <c r="H5150" s="51" t="s">
        <v>20879</v>
      </c>
      <c r="I5150" s="14" t="s">
        <v>754</v>
      </c>
      <c r="J5150" s="15">
        <v>44530.0</v>
      </c>
      <c r="K5150" s="15"/>
      <c r="L5150" s="16">
        <v>2.0</v>
      </c>
      <c r="M5150" s="16" t="s">
        <v>7</v>
      </c>
      <c r="N5150" s="48"/>
      <c r="O5150" s="17">
        <v>4258.0</v>
      </c>
      <c r="P5150" s="17">
        <v>4258.0</v>
      </c>
      <c r="Q5150" s="17" t="s">
        <v>6</v>
      </c>
      <c r="R5150" s="17" t="s">
        <v>6</v>
      </c>
      <c r="S5150" s="49"/>
      <c r="T5150" s="185" t="s">
        <v>20880</v>
      </c>
      <c r="U5150" s="14" t="s">
        <v>92</v>
      </c>
      <c r="V5150" s="18"/>
      <c r="W5150" s="20"/>
      <c r="X5150" s="20"/>
      <c r="Y5150" s="20"/>
      <c r="Z5150" s="20"/>
      <c r="AA5150" s="20"/>
      <c r="AB5150" s="20"/>
      <c r="AC5150" s="20"/>
      <c r="AD5150" s="20"/>
      <c r="AE5150" s="20"/>
      <c r="AF5150" s="20"/>
      <c r="AG5150" s="20"/>
      <c r="AH5150" s="20"/>
    </row>
    <row r="5151">
      <c r="A5151" s="30">
        <v>366038.0</v>
      </c>
      <c r="B5151" s="31" t="s">
        <v>20881</v>
      </c>
      <c r="C5151" s="31" t="s">
        <v>20882</v>
      </c>
      <c r="D5151" s="31" t="s">
        <v>6657</v>
      </c>
      <c r="E5151" s="31" t="s">
        <v>44</v>
      </c>
      <c r="F5151" s="30">
        <v>45123.0</v>
      </c>
      <c r="G5151" s="30">
        <v>9.379813349E9</v>
      </c>
      <c r="H5151" s="42" t="s">
        <v>20883</v>
      </c>
      <c r="I5151" s="25" t="s">
        <v>754</v>
      </c>
      <c r="J5151" s="26">
        <v>44530.0</v>
      </c>
      <c r="K5151" s="43"/>
      <c r="L5151" s="27">
        <v>1.0</v>
      </c>
      <c r="M5151" s="27" t="s">
        <v>7</v>
      </c>
      <c r="N5151" s="43"/>
      <c r="O5151" s="44"/>
      <c r="P5151" s="44"/>
      <c r="Q5151" s="28" t="s">
        <v>6</v>
      </c>
      <c r="R5151" s="28" t="s">
        <v>6</v>
      </c>
      <c r="S5151" s="44"/>
      <c r="T5151" s="204" t="s">
        <v>20372</v>
      </c>
      <c r="U5151" s="25" t="s">
        <v>92</v>
      </c>
      <c r="V5151" s="29"/>
      <c r="W5151" s="20"/>
      <c r="X5151" s="20"/>
      <c r="Y5151" s="20"/>
      <c r="Z5151" s="20"/>
      <c r="AA5151" s="20"/>
      <c r="AB5151" s="20"/>
      <c r="AC5151" s="20"/>
      <c r="AD5151" s="20"/>
      <c r="AE5151" s="20"/>
      <c r="AF5151" s="20"/>
      <c r="AG5151" s="20"/>
      <c r="AH5151" s="20"/>
    </row>
    <row r="5152">
      <c r="A5152" s="34">
        <v>366043.0</v>
      </c>
      <c r="B5152" s="35" t="s">
        <v>20884</v>
      </c>
      <c r="C5152" s="35" t="s">
        <v>20885</v>
      </c>
      <c r="D5152" s="35" t="s">
        <v>1073</v>
      </c>
      <c r="E5152" s="35" t="s">
        <v>44</v>
      </c>
      <c r="F5152" s="34">
        <v>45005.0</v>
      </c>
      <c r="G5152" s="34">
        <v>9.377462662E9</v>
      </c>
      <c r="H5152" s="51" t="s">
        <v>20886</v>
      </c>
      <c r="I5152" s="14" t="s">
        <v>754</v>
      </c>
      <c r="J5152" s="15">
        <v>44530.0</v>
      </c>
      <c r="K5152" s="15">
        <v>44530.0</v>
      </c>
      <c r="L5152" s="16">
        <v>1.0</v>
      </c>
      <c r="M5152" s="16" t="s">
        <v>7</v>
      </c>
      <c r="N5152" s="16" t="s">
        <v>7</v>
      </c>
      <c r="O5152" s="60">
        <f>260.28*30</f>
        <v>7808.4</v>
      </c>
      <c r="P5152" s="60">
        <f>255.33*30</f>
        <v>7659.9</v>
      </c>
      <c r="Q5152" s="54" t="s">
        <v>6</v>
      </c>
      <c r="R5152" s="54" t="s">
        <v>6</v>
      </c>
      <c r="S5152" s="17" t="s">
        <v>20172</v>
      </c>
      <c r="T5152" s="37" t="s">
        <v>20887</v>
      </c>
      <c r="U5152" s="14" t="s">
        <v>87</v>
      </c>
      <c r="V5152" s="18"/>
      <c r="W5152" s="20"/>
      <c r="X5152" s="20"/>
      <c r="Y5152" s="20"/>
      <c r="Z5152" s="20"/>
      <c r="AA5152" s="20"/>
      <c r="AB5152" s="20"/>
      <c r="AC5152" s="20"/>
      <c r="AD5152" s="20"/>
      <c r="AE5152" s="20"/>
      <c r="AF5152" s="20"/>
      <c r="AG5152" s="20"/>
      <c r="AH5152" s="20"/>
    </row>
    <row r="5153">
      <c r="A5153" s="30">
        <v>366068.0</v>
      </c>
      <c r="B5153" s="31" t="s">
        <v>20888</v>
      </c>
      <c r="C5153" s="31" t="s">
        <v>20889</v>
      </c>
      <c r="D5153" s="31" t="s">
        <v>20430</v>
      </c>
      <c r="E5153" s="31" t="s">
        <v>44</v>
      </c>
      <c r="F5153" s="30">
        <v>43616.0</v>
      </c>
      <c r="G5153" s="30">
        <v>4.1969741E9</v>
      </c>
      <c r="H5153" s="42" t="s">
        <v>20890</v>
      </c>
      <c r="I5153" s="25" t="s">
        <v>754</v>
      </c>
      <c r="J5153" s="26">
        <v>44530.0</v>
      </c>
      <c r="K5153" s="26">
        <v>44530.0</v>
      </c>
      <c r="L5153" s="27">
        <v>1.0</v>
      </c>
      <c r="M5153" s="27" t="s">
        <v>7</v>
      </c>
      <c r="N5153" s="27" t="s">
        <v>7</v>
      </c>
      <c r="O5153" s="47" t="s">
        <v>153</v>
      </c>
      <c r="P5153" s="47" t="s">
        <v>153</v>
      </c>
      <c r="Q5153" s="47" t="s">
        <v>6</v>
      </c>
      <c r="R5153" s="47" t="s">
        <v>6</v>
      </c>
      <c r="S5153" s="59">
        <f>220*30</f>
        <v>6600</v>
      </c>
      <c r="T5153" s="32" t="s">
        <v>20891</v>
      </c>
      <c r="U5153" s="25" t="s">
        <v>87</v>
      </c>
      <c r="V5153" s="29"/>
      <c r="W5153" s="20"/>
      <c r="X5153" s="20"/>
      <c r="Y5153" s="20"/>
      <c r="Z5153" s="20"/>
      <c r="AA5153" s="20"/>
      <c r="AB5153" s="20"/>
      <c r="AC5153" s="20"/>
      <c r="AD5153" s="20"/>
      <c r="AE5153" s="20"/>
      <c r="AF5153" s="20"/>
      <c r="AG5153" s="20"/>
      <c r="AH5153" s="20"/>
    </row>
    <row r="5154">
      <c r="A5154" s="34">
        <v>366072.0</v>
      </c>
      <c r="B5154" s="35" t="s">
        <v>20892</v>
      </c>
      <c r="C5154" s="35" t="s">
        <v>20893</v>
      </c>
      <c r="D5154" s="35" t="s">
        <v>20894</v>
      </c>
      <c r="E5154" s="35" t="s">
        <v>44</v>
      </c>
      <c r="F5154" s="34">
        <v>44839.0</v>
      </c>
      <c r="G5154" s="34">
        <v>4.196278733E9</v>
      </c>
      <c r="H5154" s="51" t="s">
        <v>20895</v>
      </c>
      <c r="I5154" s="14" t="s">
        <v>754</v>
      </c>
      <c r="J5154" s="15">
        <v>44530.0</v>
      </c>
      <c r="K5154" s="48"/>
      <c r="L5154" s="16">
        <v>1.0</v>
      </c>
      <c r="M5154" s="16" t="s">
        <v>7</v>
      </c>
      <c r="N5154" s="48"/>
      <c r="O5154" s="49"/>
      <c r="P5154" s="49"/>
      <c r="Q5154" s="17" t="s">
        <v>6</v>
      </c>
      <c r="R5154" s="17" t="s">
        <v>6</v>
      </c>
      <c r="S5154" s="49"/>
      <c r="T5154" s="185" t="s">
        <v>20372</v>
      </c>
      <c r="U5154" s="14" t="s">
        <v>92</v>
      </c>
      <c r="V5154" s="18"/>
      <c r="W5154" s="20"/>
      <c r="X5154" s="20"/>
      <c r="Y5154" s="20"/>
      <c r="Z5154" s="20"/>
      <c r="AA5154" s="20"/>
      <c r="AB5154" s="20"/>
      <c r="AC5154" s="20"/>
      <c r="AD5154" s="20"/>
      <c r="AE5154" s="20"/>
      <c r="AF5154" s="20"/>
      <c r="AG5154" s="20"/>
      <c r="AH5154" s="20"/>
    </row>
    <row r="5155">
      <c r="A5155" s="30">
        <v>366075.0</v>
      </c>
      <c r="B5155" s="31" t="s">
        <v>20896</v>
      </c>
      <c r="C5155" s="31" t="s">
        <v>20897</v>
      </c>
      <c r="D5155" s="31" t="s">
        <v>9034</v>
      </c>
      <c r="E5155" s="31" t="s">
        <v>44</v>
      </c>
      <c r="F5155" s="30">
        <v>45628.0</v>
      </c>
      <c r="G5155" s="30">
        <v>7.409982948E9</v>
      </c>
      <c r="H5155" s="42" t="s">
        <v>20898</v>
      </c>
      <c r="I5155" s="25" t="s">
        <v>754</v>
      </c>
      <c r="J5155" s="26">
        <v>44530.0</v>
      </c>
      <c r="K5155" s="43"/>
      <c r="L5155" s="27">
        <v>1.0</v>
      </c>
      <c r="M5155" s="27" t="s">
        <v>7</v>
      </c>
      <c r="N5155" s="43"/>
      <c r="O5155" s="44"/>
      <c r="P5155" s="44"/>
      <c r="Q5155" s="28" t="s">
        <v>6</v>
      </c>
      <c r="R5155" s="28" t="s">
        <v>6</v>
      </c>
      <c r="S5155" s="44"/>
      <c r="T5155" s="204" t="s">
        <v>20432</v>
      </c>
      <c r="U5155" s="25" t="s">
        <v>92</v>
      </c>
      <c r="V5155" s="29"/>
      <c r="W5155" s="20"/>
      <c r="X5155" s="20"/>
      <c r="Y5155" s="20"/>
      <c r="Z5155" s="20"/>
      <c r="AA5155" s="20"/>
      <c r="AB5155" s="20"/>
      <c r="AC5155" s="20"/>
      <c r="AD5155" s="20"/>
      <c r="AE5155" s="20"/>
      <c r="AF5155" s="20"/>
      <c r="AG5155" s="20"/>
      <c r="AH5155" s="20"/>
    </row>
    <row r="5156">
      <c r="A5156" s="34">
        <v>366084.0</v>
      </c>
      <c r="B5156" s="35" t="s">
        <v>20899</v>
      </c>
      <c r="C5156" s="35" t="s">
        <v>20900</v>
      </c>
      <c r="D5156" s="35" t="s">
        <v>20505</v>
      </c>
      <c r="E5156" s="35" t="s">
        <v>44</v>
      </c>
      <c r="F5156" s="34">
        <v>45320.0</v>
      </c>
      <c r="G5156" s="34">
        <v>9.37456301E9</v>
      </c>
      <c r="H5156" s="51" t="s">
        <v>20901</v>
      </c>
      <c r="I5156" s="14" t="s">
        <v>754</v>
      </c>
      <c r="J5156" s="15">
        <v>44530.0</v>
      </c>
      <c r="K5156" s="48"/>
      <c r="L5156" s="16">
        <v>1.0</v>
      </c>
      <c r="M5156" s="16" t="s">
        <v>7</v>
      </c>
      <c r="N5156" s="48"/>
      <c r="O5156" s="49"/>
      <c r="P5156" s="49"/>
      <c r="Q5156" s="17" t="s">
        <v>153</v>
      </c>
      <c r="R5156" s="17" t="s">
        <v>6</v>
      </c>
      <c r="S5156" s="49"/>
      <c r="T5156" s="185" t="s">
        <v>20902</v>
      </c>
      <c r="U5156" s="14" t="s">
        <v>92</v>
      </c>
      <c r="V5156" s="18"/>
      <c r="W5156" s="20"/>
      <c r="X5156" s="20"/>
      <c r="Y5156" s="20"/>
      <c r="Z5156" s="20"/>
      <c r="AA5156" s="20"/>
      <c r="AB5156" s="20"/>
      <c r="AC5156" s="20"/>
      <c r="AD5156" s="20"/>
      <c r="AE5156" s="20"/>
      <c r="AF5156" s="20"/>
      <c r="AG5156" s="20"/>
      <c r="AH5156" s="20"/>
    </row>
    <row r="5157">
      <c r="A5157" s="30">
        <v>366087.0</v>
      </c>
      <c r="B5157" s="31" t="s">
        <v>20903</v>
      </c>
      <c r="C5157" s="31" t="s">
        <v>20904</v>
      </c>
      <c r="D5157" s="31" t="s">
        <v>17044</v>
      </c>
      <c r="E5157" s="31" t="s">
        <v>44</v>
      </c>
      <c r="F5157" s="30">
        <v>44432.0</v>
      </c>
      <c r="G5157" s="30">
        <v>3.304245852E9</v>
      </c>
      <c r="H5157" s="42" t="s">
        <v>20905</v>
      </c>
      <c r="I5157" s="25" t="s">
        <v>754</v>
      </c>
      <c r="J5157" s="26">
        <v>44530.0</v>
      </c>
      <c r="K5157" s="43"/>
      <c r="L5157" s="27">
        <v>1.0</v>
      </c>
      <c r="M5157" s="27" t="s">
        <v>7</v>
      </c>
      <c r="N5157" s="43"/>
      <c r="O5157" s="44"/>
      <c r="P5157" s="44"/>
      <c r="Q5157" s="28" t="s">
        <v>153</v>
      </c>
      <c r="R5157" s="28" t="s">
        <v>6</v>
      </c>
      <c r="S5157" s="44"/>
      <c r="T5157" s="204" t="s">
        <v>20432</v>
      </c>
      <c r="U5157" s="25" t="s">
        <v>92</v>
      </c>
      <c r="V5157" s="29"/>
      <c r="W5157" s="20"/>
      <c r="X5157" s="20"/>
      <c r="Y5157" s="20"/>
      <c r="Z5157" s="20"/>
      <c r="AA5157" s="20"/>
      <c r="AB5157" s="20"/>
      <c r="AC5157" s="20"/>
      <c r="AD5157" s="20"/>
      <c r="AE5157" s="20"/>
      <c r="AF5157" s="20"/>
      <c r="AG5157" s="20"/>
      <c r="AH5157" s="20"/>
    </row>
    <row r="5158">
      <c r="A5158" s="34">
        <v>366088.0</v>
      </c>
      <c r="B5158" s="35" t="s">
        <v>20906</v>
      </c>
      <c r="C5158" s="35" t="s">
        <v>20907</v>
      </c>
      <c r="D5158" s="35" t="s">
        <v>20908</v>
      </c>
      <c r="E5158" s="35" t="s">
        <v>44</v>
      </c>
      <c r="F5158" s="34">
        <v>44010.0</v>
      </c>
      <c r="G5158" s="34">
        <v>4.402753019E9</v>
      </c>
      <c r="H5158" s="51" t="s">
        <v>20909</v>
      </c>
      <c r="I5158" s="14" t="s">
        <v>754</v>
      </c>
      <c r="J5158" s="15">
        <v>44530.0</v>
      </c>
      <c r="K5158" s="48"/>
      <c r="L5158" s="16">
        <v>1.0</v>
      </c>
      <c r="M5158" s="16" t="s">
        <v>7</v>
      </c>
      <c r="N5158" s="48"/>
      <c r="O5158" s="49"/>
      <c r="P5158" s="49"/>
      <c r="Q5158" s="17" t="s">
        <v>6</v>
      </c>
      <c r="R5158" s="17" t="s">
        <v>6</v>
      </c>
      <c r="S5158" s="49"/>
      <c r="T5158" s="185" t="s">
        <v>20372</v>
      </c>
      <c r="U5158" s="14" t="s">
        <v>92</v>
      </c>
      <c r="V5158" s="18"/>
      <c r="W5158" s="20"/>
      <c r="X5158" s="20"/>
      <c r="Y5158" s="20"/>
      <c r="Z5158" s="20"/>
      <c r="AA5158" s="20"/>
      <c r="AB5158" s="20"/>
      <c r="AC5158" s="20"/>
      <c r="AD5158" s="20"/>
      <c r="AE5158" s="20"/>
      <c r="AF5158" s="20"/>
      <c r="AG5158" s="20"/>
      <c r="AH5158" s="20"/>
    </row>
    <row r="5159">
      <c r="A5159" s="30">
        <v>366092.0</v>
      </c>
      <c r="B5159" s="31" t="s">
        <v>20910</v>
      </c>
      <c r="C5159" s="31" t="s">
        <v>20911</v>
      </c>
      <c r="D5159" s="31" t="s">
        <v>20912</v>
      </c>
      <c r="E5159" s="31" t="s">
        <v>44</v>
      </c>
      <c r="F5159" s="30">
        <v>44021.0</v>
      </c>
      <c r="G5159" s="30">
        <v>4.408341084E9</v>
      </c>
      <c r="H5159" s="42" t="s">
        <v>20913</v>
      </c>
      <c r="I5159" s="25" t="s">
        <v>754</v>
      </c>
      <c r="J5159" s="26">
        <v>44530.0</v>
      </c>
      <c r="K5159" s="26">
        <v>44530.0</v>
      </c>
      <c r="L5159" s="27">
        <v>1.0</v>
      </c>
      <c r="M5159" s="27" t="s">
        <v>7</v>
      </c>
      <c r="N5159" s="27" t="s">
        <v>7</v>
      </c>
      <c r="O5159" s="59">
        <f>260*30</f>
        <v>7800</v>
      </c>
      <c r="P5159" s="59">
        <f>230*30</f>
        <v>6900</v>
      </c>
      <c r="Q5159" s="47" t="s">
        <v>6</v>
      </c>
      <c r="R5159" s="47" t="s">
        <v>6</v>
      </c>
      <c r="S5159" s="47" t="s">
        <v>6</v>
      </c>
      <c r="T5159" s="32" t="s">
        <v>20914</v>
      </c>
      <c r="U5159" s="25" t="s">
        <v>87</v>
      </c>
      <c r="V5159" s="29"/>
      <c r="W5159" s="20"/>
      <c r="X5159" s="20"/>
      <c r="Y5159" s="20"/>
      <c r="Z5159" s="20"/>
      <c r="AA5159" s="20"/>
      <c r="AB5159" s="20"/>
      <c r="AC5159" s="20"/>
      <c r="AD5159" s="20"/>
      <c r="AE5159" s="20"/>
      <c r="AF5159" s="20"/>
      <c r="AG5159" s="20"/>
      <c r="AH5159" s="20"/>
    </row>
    <row r="5160">
      <c r="A5160" s="34">
        <v>366097.0</v>
      </c>
      <c r="B5160" s="35" t="s">
        <v>20915</v>
      </c>
      <c r="C5160" s="35" t="s">
        <v>20916</v>
      </c>
      <c r="D5160" s="35" t="s">
        <v>20917</v>
      </c>
      <c r="E5160" s="35" t="s">
        <v>44</v>
      </c>
      <c r="F5160" s="34">
        <v>43567.0</v>
      </c>
      <c r="G5160" s="34">
        <v>4.193352017E9</v>
      </c>
      <c r="H5160" s="51" t="s">
        <v>20918</v>
      </c>
      <c r="I5160" s="14" t="s">
        <v>754</v>
      </c>
      <c r="J5160" s="15">
        <v>44530.0</v>
      </c>
      <c r="K5160" s="15">
        <v>44530.0</v>
      </c>
      <c r="L5160" s="16">
        <v>1.0</v>
      </c>
      <c r="M5160" s="16" t="s">
        <v>7</v>
      </c>
      <c r="N5160" s="16" t="s">
        <v>7</v>
      </c>
      <c r="O5160" s="60">
        <f>236*30</f>
        <v>7080</v>
      </c>
      <c r="P5160" s="60">
        <f>223*30</f>
        <v>6690</v>
      </c>
      <c r="Q5160" s="54" t="s">
        <v>6</v>
      </c>
      <c r="R5160" s="54">
        <v>2200.0</v>
      </c>
      <c r="S5160" s="17" t="s">
        <v>20172</v>
      </c>
      <c r="T5160" s="211" t="s">
        <v>20919</v>
      </c>
      <c r="U5160" s="14" t="s">
        <v>87</v>
      </c>
      <c r="V5160" s="18"/>
      <c r="W5160" s="20"/>
      <c r="X5160" s="20"/>
      <c r="Y5160" s="20"/>
      <c r="Z5160" s="20"/>
      <c r="AA5160" s="20"/>
      <c r="AB5160" s="20"/>
      <c r="AC5160" s="20"/>
      <c r="AD5160" s="20"/>
      <c r="AE5160" s="20"/>
      <c r="AF5160" s="20"/>
      <c r="AG5160" s="20"/>
      <c r="AH5160" s="20"/>
    </row>
    <row r="5161">
      <c r="A5161" s="30">
        <v>366100.0</v>
      </c>
      <c r="B5161" s="31" t="s">
        <v>20920</v>
      </c>
      <c r="C5161" s="31" t="s">
        <v>20921</v>
      </c>
      <c r="D5161" s="31" t="s">
        <v>7096</v>
      </c>
      <c r="E5161" s="31" t="s">
        <v>44</v>
      </c>
      <c r="F5161" s="30">
        <v>45459.0</v>
      </c>
      <c r="G5161" s="30">
        <v>9.3743697E9</v>
      </c>
      <c r="H5161" s="42" t="s">
        <v>20922</v>
      </c>
      <c r="I5161" s="25" t="s">
        <v>754</v>
      </c>
      <c r="J5161" s="26">
        <v>44530.0</v>
      </c>
      <c r="K5161" s="43"/>
      <c r="L5161" s="27">
        <v>1.0</v>
      </c>
      <c r="M5161" s="27" t="s">
        <v>7</v>
      </c>
      <c r="N5161" s="43"/>
      <c r="O5161" s="44"/>
      <c r="P5161" s="44"/>
      <c r="Q5161" s="28" t="s">
        <v>6</v>
      </c>
      <c r="R5161" s="28" t="s">
        <v>6</v>
      </c>
      <c r="S5161" s="44"/>
      <c r="T5161" s="204" t="s">
        <v>20432</v>
      </c>
      <c r="U5161" s="25" t="s">
        <v>92</v>
      </c>
      <c r="V5161" s="29"/>
      <c r="W5161" s="20"/>
      <c r="X5161" s="20"/>
      <c r="Y5161" s="20"/>
      <c r="Z5161" s="20"/>
      <c r="AA5161" s="20"/>
      <c r="AB5161" s="20"/>
      <c r="AC5161" s="20"/>
      <c r="AD5161" s="20"/>
      <c r="AE5161" s="20"/>
      <c r="AF5161" s="20"/>
      <c r="AG5161" s="20"/>
      <c r="AH5161" s="20"/>
    </row>
    <row r="5162">
      <c r="A5162" s="34">
        <v>366102.0</v>
      </c>
      <c r="B5162" s="35" t="s">
        <v>20923</v>
      </c>
      <c r="C5162" s="35" t="s">
        <v>20924</v>
      </c>
      <c r="D5162" s="35" t="s">
        <v>20355</v>
      </c>
      <c r="E5162" s="35" t="s">
        <v>44</v>
      </c>
      <c r="F5162" s="34">
        <v>44883.0</v>
      </c>
      <c r="G5162" s="34">
        <v>4.194472723E9</v>
      </c>
      <c r="H5162" s="51" t="s">
        <v>20925</v>
      </c>
      <c r="I5162" s="14" t="s">
        <v>754</v>
      </c>
      <c r="J5162" s="15">
        <v>44530.0</v>
      </c>
      <c r="K5162" s="105">
        <v>44617.0</v>
      </c>
      <c r="L5162" s="16">
        <v>1.0</v>
      </c>
      <c r="M5162" s="16" t="s">
        <v>7</v>
      </c>
      <c r="N5162" s="48"/>
      <c r="O5162" s="49"/>
      <c r="P5162" s="49"/>
      <c r="Q5162" s="17" t="s">
        <v>153</v>
      </c>
      <c r="R5162" s="17" t="s">
        <v>20926</v>
      </c>
      <c r="S5162" s="49">
        <f>284*30</f>
        <v>8520</v>
      </c>
      <c r="T5162" s="185" t="s">
        <v>20927</v>
      </c>
      <c r="U5162" s="14" t="s">
        <v>92</v>
      </c>
      <c r="V5162" s="18"/>
      <c r="W5162" s="20"/>
      <c r="X5162" s="20"/>
      <c r="Y5162" s="20"/>
      <c r="Z5162" s="20"/>
      <c r="AA5162" s="20"/>
      <c r="AB5162" s="20"/>
      <c r="AC5162" s="20"/>
      <c r="AD5162" s="20"/>
      <c r="AE5162" s="20"/>
      <c r="AF5162" s="20"/>
      <c r="AG5162" s="20"/>
      <c r="AH5162" s="20"/>
    </row>
    <row r="5163">
      <c r="A5163" s="30">
        <v>366103.0</v>
      </c>
      <c r="B5163" s="31" t="s">
        <v>20928</v>
      </c>
      <c r="C5163" s="31" t="s">
        <v>20929</v>
      </c>
      <c r="D5163" s="31" t="s">
        <v>20801</v>
      </c>
      <c r="E5163" s="31" t="s">
        <v>44</v>
      </c>
      <c r="F5163" s="30">
        <v>44116.0</v>
      </c>
      <c r="G5163" s="30">
        <v>4.40331042E9</v>
      </c>
      <c r="H5163" s="42" t="s">
        <v>20930</v>
      </c>
      <c r="I5163" s="25" t="s">
        <v>754</v>
      </c>
      <c r="J5163" s="26">
        <v>44530.0</v>
      </c>
      <c r="K5163" s="43"/>
      <c r="L5163" s="27">
        <v>1.0</v>
      </c>
      <c r="M5163" s="27" t="s">
        <v>7</v>
      </c>
      <c r="N5163" s="43"/>
      <c r="O5163" s="44"/>
      <c r="P5163" s="44"/>
      <c r="Q5163" s="28" t="s">
        <v>153</v>
      </c>
      <c r="R5163" s="28" t="s">
        <v>6</v>
      </c>
      <c r="S5163" s="44"/>
      <c r="T5163" s="204" t="s">
        <v>20859</v>
      </c>
      <c r="U5163" s="25" t="s">
        <v>92</v>
      </c>
      <c r="V5163" s="29"/>
      <c r="W5163" s="20"/>
      <c r="X5163" s="20"/>
      <c r="Y5163" s="20"/>
      <c r="Z5163" s="20"/>
      <c r="AA5163" s="20"/>
      <c r="AB5163" s="20"/>
      <c r="AC5163" s="20"/>
      <c r="AD5163" s="20"/>
      <c r="AE5163" s="20"/>
      <c r="AF5163" s="20"/>
      <c r="AG5163" s="20"/>
      <c r="AH5163" s="20"/>
    </row>
    <row r="5164">
      <c r="A5164" s="34">
        <v>366106.0</v>
      </c>
      <c r="B5164" s="35" t="s">
        <v>20931</v>
      </c>
      <c r="C5164" s="35" t="s">
        <v>20932</v>
      </c>
      <c r="D5164" s="35" t="s">
        <v>5775</v>
      </c>
      <c r="E5164" s="35" t="s">
        <v>44</v>
      </c>
      <c r="F5164" s="34">
        <v>44106.0</v>
      </c>
      <c r="G5164" s="34">
        <v>2.167951363E9</v>
      </c>
      <c r="H5164" s="51" t="s">
        <v>20933</v>
      </c>
      <c r="I5164" s="14" t="s">
        <v>754</v>
      </c>
      <c r="J5164" s="15">
        <v>44530.0</v>
      </c>
      <c r="K5164" s="15">
        <v>44530.0</v>
      </c>
      <c r="L5164" s="16">
        <v>1.0</v>
      </c>
      <c r="M5164" s="16" t="s">
        <v>7</v>
      </c>
      <c r="N5164" s="16" t="s">
        <v>7</v>
      </c>
      <c r="O5164" s="60">
        <f>250*30</f>
        <v>7500</v>
      </c>
      <c r="P5164" s="54">
        <f>200*30</f>
        <v>6000</v>
      </c>
      <c r="Q5164" s="54" t="s">
        <v>6</v>
      </c>
      <c r="R5164" s="54" t="s">
        <v>6</v>
      </c>
      <c r="S5164" s="17" t="s">
        <v>2977</v>
      </c>
      <c r="T5164" s="37" t="s">
        <v>20775</v>
      </c>
      <c r="U5164" s="14" t="s">
        <v>87</v>
      </c>
      <c r="V5164" s="18"/>
      <c r="W5164" s="20"/>
      <c r="X5164" s="20"/>
      <c r="Y5164" s="20"/>
      <c r="Z5164" s="20"/>
      <c r="AA5164" s="20"/>
      <c r="AB5164" s="20"/>
      <c r="AC5164" s="20"/>
      <c r="AD5164" s="20"/>
      <c r="AE5164" s="20"/>
      <c r="AF5164" s="20"/>
      <c r="AG5164" s="20"/>
      <c r="AH5164" s="20"/>
    </row>
    <row r="5165">
      <c r="A5165" s="30">
        <v>366110.0</v>
      </c>
      <c r="B5165" s="31" t="s">
        <v>20934</v>
      </c>
      <c r="C5165" s="31" t="s">
        <v>20935</v>
      </c>
      <c r="D5165" s="31" t="s">
        <v>5775</v>
      </c>
      <c r="E5165" s="31" t="s">
        <v>44</v>
      </c>
      <c r="F5165" s="30">
        <v>44106.0</v>
      </c>
      <c r="G5165" s="30">
        <v>2.16795571E9</v>
      </c>
      <c r="H5165" s="42" t="s">
        <v>20936</v>
      </c>
      <c r="I5165" s="25" t="s">
        <v>754</v>
      </c>
      <c r="J5165" s="26">
        <v>44530.0</v>
      </c>
      <c r="K5165" s="43"/>
      <c r="L5165" s="27">
        <v>1.0</v>
      </c>
      <c r="M5165" s="27" t="s">
        <v>7</v>
      </c>
      <c r="N5165" s="43"/>
      <c r="O5165" s="44"/>
      <c r="P5165" s="44"/>
      <c r="Q5165" s="28" t="s">
        <v>6</v>
      </c>
      <c r="R5165" s="28" t="s">
        <v>6</v>
      </c>
      <c r="S5165" s="44"/>
      <c r="T5165" s="204" t="s">
        <v>20372</v>
      </c>
      <c r="U5165" s="25" t="s">
        <v>92</v>
      </c>
      <c r="V5165" s="29"/>
      <c r="W5165" s="20"/>
      <c r="X5165" s="20"/>
      <c r="Y5165" s="20"/>
      <c r="Z5165" s="20"/>
      <c r="AA5165" s="20"/>
      <c r="AB5165" s="20"/>
      <c r="AC5165" s="20"/>
      <c r="AD5165" s="20"/>
      <c r="AE5165" s="20"/>
      <c r="AF5165" s="20"/>
      <c r="AG5165" s="20"/>
      <c r="AH5165" s="20"/>
    </row>
    <row r="5166">
      <c r="A5166" s="34">
        <v>366114.0</v>
      </c>
      <c r="B5166" s="35" t="s">
        <v>20937</v>
      </c>
      <c r="C5166" s="35" t="s">
        <v>20938</v>
      </c>
      <c r="D5166" s="35" t="s">
        <v>20939</v>
      </c>
      <c r="E5166" s="35" t="s">
        <v>44</v>
      </c>
      <c r="F5166" s="34">
        <v>44124.0</v>
      </c>
      <c r="G5166" s="34">
        <v>4.404601E9</v>
      </c>
      <c r="H5166" s="51" t="s">
        <v>20940</v>
      </c>
      <c r="I5166" s="14" t="s">
        <v>754</v>
      </c>
      <c r="J5166" s="15">
        <v>44530.0</v>
      </c>
      <c r="K5166" s="48"/>
      <c r="L5166" s="16">
        <v>1.0</v>
      </c>
      <c r="M5166" s="16" t="s">
        <v>7</v>
      </c>
      <c r="N5166" s="48"/>
      <c r="O5166" s="49"/>
      <c r="P5166" s="49"/>
      <c r="Q5166" s="17" t="s">
        <v>153</v>
      </c>
      <c r="R5166" s="17" t="s">
        <v>6</v>
      </c>
      <c r="S5166" s="49"/>
      <c r="T5166" s="185" t="s">
        <v>20372</v>
      </c>
      <c r="U5166" s="14" t="s">
        <v>92</v>
      </c>
      <c r="V5166" s="18"/>
      <c r="W5166" s="20"/>
      <c r="X5166" s="20"/>
      <c r="Y5166" s="20"/>
      <c r="Z5166" s="20"/>
      <c r="AA5166" s="20"/>
      <c r="AB5166" s="20"/>
      <c r="AC5166" s="20"/>
      <c r="AD5166" s="20"/>
      <c r="AE5166" s="20"/>
      <c r="AF5166" s="20"/>
      <c r="AG5166" s="20"/>
      <c r="AH5166" s="20"/>
    </row>
    <row r="5167">
      <c r="A5167" s="30">
        <v>366118.0</v>
      </c>
      <c r="B5167" s="31" t="s">
        <v>20941</v>
      </c>
      <c r="C5167" s="31" t="s">
        <v>20942</v>
      </c>
      <c r="D5167" s="31" t="s">
        <v>9740</v>
      </c>
      <c r="E5167" s="31" t="s">
        <v>44</v>
      </c>
      <c r="F5167" s="30">
        <v>44090.0</v>
      </c>
      <c r="G5167" s="30">
        <v>4.406472414E9</v>
      </c>
      <c r="H5167" s="42" t="s">
        <v>20943</v>
      </c>
      <c r="I5167" s="25" t="s">
        <v>754</v>
      </c>
      <c r="J5167" s="26">
        <v>44530.0</v>
      </c>
      <c r="K5167" s="26">
        <v>44530.0</v>
      </c>
      <c r="L5167" s="27">
        <v>1.0</v>
      </c>
      <c r="M5167" s="27" t="s">
        <v>7</v>
      </c>
      <c r="N5167" s="27" t="s">
        <v>7</v>
      </c>
      <c r="O5167" s="59">
        <f>240*30</f>
        <v>7200</v>
      </c>
      <c r="P5167" s="59">
        <f>220*30</f>
        <v>6600</v>
      </c>
      <c r="Q5167" s="59">
        <f>108*30</f>
        <v>3240</v>
      </c>
      <c r="R5167" s="47" t="s">
        <v>6</v>
      </c>
      <c r="S5167" s="28" t="s">
        <v>20172</v>
      </c>
      <c r="T5167" s="32" t="s">
        <v>20944</v>
      </c>
      <c r="U5167" s="25" t="s">
        <v>87</v>
      </c>
      <c r="V5167" s="29"/>
      <c r="W5167" s="20"/>
      <c r="X5167" s="20"/>
      <c r="Y5167" s="20"/>
      <c r="Z5167" s="20"/>
      <c r="AA5167" s="20"/>
      <c r="AB5167" s="20"/>
      <c r="AC5167" s="20"/>
      <c r="AD5167" s="20"/>
      <c r="AE5167" s="20"/>
      <c r="AF5167" s="20"/>
      <c r="AG5167" s="20"/>
      <c r="AH5167" s="20"/>
    </row>
    <row r="5168">
      <c r="A5168" s="34">
        <v>366120.0</v>
      </c>
      <c r="B5168" s="35" t="s">
        <v>20945</v>
      </c>
      <c r="C5168" s="35" t="s">
        <v>20946</v>
      </c>
      <c r="D5168" s="35" t="s">
        <v>20947</v>
      </c>
      <c r="E5168" s="35" t="s">
        <v>44</v>
      </c>
      <c r="F5168" s="34">
        <v>45040.0</v>
      </c>
      <c r="G5168" s="34">
        <v>5.1375431E9</v>
      </c>
      <c r="H5168" s="51" t="s">
        <v>20948</v>
      </c>
      <c r="I5168" s="14" t="s">
        <v>754</v>
      </c>
      <c r="J5168" s="15">
        <v>44530.0</v>
      </c>
      <c r="K5168" s="48"/>
      <c r="L5168" s="16">
        <v>1.0</v>
      </c>
      <c r="M5168" s="16" t="s">
        <v>7</v>
      </c>
      <c r="N5168" s="48"/>
      <c r="O5168" s="49"/>
      <c r="P5168" s="49"/>
      <c r="Q5168" s="17" t="s">
        <v>153</v>
      </c>
      <c r="R5168" s="17" t="s">
        <v>153</v>
      </c>
      <c r="S5168" s="49"/>
      <c r="T5168" s="185" t="s">
        <v>20372</v>
      </c>
      <c r="U5168" s="14" t="s">
        <v>92</v>
      </c>
      <c r="V5168" s="18"/>
      <c r="W5168" s="20"/>
      <c r="X5168" s="20"/>
      <c r="Y5168" s="20"/>
      <c r="Z5168" s="20"/>
      <c r="AA5168" s="20"/>
      <c r="AB5168" s="20"/>
      <c r="AC5168" s="20"/>
      <c r="AD5168" s="20"/>
      <c r="AE5168" s="20"/>
      <c r="AF5168" s="20"/>
      <c r="AG5168" s="20"/>
      <c r="AH5168" s="20"/>
    </row>
    <row r="5169">
      <c r="A5169" s="30">
        <v>366124.0</v>
      </c>
      <c r="B5169" s="31" t="s">
        <v>20949</v>
      </c>
      <c r="C5169" s="31" t="s">
        <v>20950</v>
      </c>
      <c r="D5169" s="31" t="s">
        <v>20951</v>
      </c>
      <c r="E5169" s="31" t="s">
        <v>44</v>
      </c>
      <c r="F5169" s="30">
        <v>44046.0</v>
      </c>
      <c r="G5169" s="30">
        <v>4.406355567E9</v>
      </c>
      <c r="H5169" s="42" t="s">
        <v>20952</v>
      </c>
      <c r="I5169" s="25" t="s">
        <v>754</v>
      </c>
      <c r="J5169" s="26">
        <v>44530.0</v>
      </c>
      <c r="K5169" s="89">
        <v>44617.0</v>
      </c>
      <c r="L5169" s="27">
        <v>1.0</v>
      </c>
      <c r="M5169" s="27" t="s">
        <v>7</v>
      </c>
      <c r="N5169" s="27" t="s">
        <v>7</v>
      </c>
      <c r="O5169" s="28" t="s">
        <v>6</v>
      </c>
      <c r="P5169" s="44">
        <f>235*30</f>
        <v>7050</v>
      </c>
      <c r="Q5169" s="28">
        <v>3900.0</v>
      </c>
      <c r="R5169" s="28">
        <v>1200.0</v>
      </c>
      <c r="S5169" s="28" t="s">
        <v>6</v>
      </c>
      <c r="T5169" s="204" t="s">
        <v>20953</v>
      </c>
      <c r="U5169" s="25" t="s">
        <v>87</v>
      </c>
      <c r="V5169" s="29"/>
      <c r="W5169" s="20"/>
      <c r="X5169" s="20"/>
      <c r="Y5169" s="20"/>
      <c r="Z5169" s="20"/>
      <c r="AA5169" s="20"/>
      <c r="AB5169" s="20"/>
      <c r="AC5169" s="20"/>
      <c r="AD5169" s="20"/>
      <c r="AE5169" s="20"/>
      <c r="AF5169" s="20"/>
      <c r="AG5169" s="20"/>
      <c r="AH5169" s="20"/>
    </row>
    <row r="5170">
      <c r="A5170" s="34">
        <v>366128.0</v>
      </c>
      <c r="B5170" s="35" t="s">
        <v>20954</v>
      </c>
      <c r="C5170" s="35" t="s">
        <v>20955</v>
      </c>
      <c r="D5170" s="35" t="s">
        <v>11601</v>
      </c>
      <c r="E5170" s="35" t="s">
        <v>44</v>
      </c>
      <c r="F5170" s="34">
        <v>43725.0</v>
      </c>
      <c r="G5170" s="34">
        <v>7.404327717E9</v>
      </c>
      <c r="H5170" s="51" t="s">
        <v>20956</v>
      </c>
      <c r="I5170" s="14" t="s">
        <v>754</v>
      </c>
      <c r="J5170" s="15">
        <v>44530.0</v>
      </c>
      <c r="K5170" s="48"/>
      <c r="L5170" s="16">
        <v>1.0</v>
      </c>
      <c r="M5170" s="16" t="s">
        <v>7</v>
      </c>
      <c r="N5170" s="48"/>
      <c r="O5170" s="49"/>
      <c r="P5170" s="49"/>
      <c r="Q5170" s="17" t="s">
        <v>6</v>
      </c>
      <c r="R5170" s="17" t="s">
        <v>6</v>
      </c>
      <c r="S5170" s="49"/>
      <c r="T5170" s="185"/>
      <c r="U5170" s="14" t="s">
        <v>92</v>
      </c>
      <c r="V5170" s="18"/>
      <c r="W5170" s="20"/>
      <c r="X5170" s="20"/>
      <c r="Y5170" s="20"/>
      <c r="Z5170" s="20"/>
      <c r="AA5170" s="20"/>
      <c r="AB5170" s="20"/>
      <c r="AC5170" s="20"/>
      <c r="AD5170" s="20"/>
      <c r="AE5170" s="20"/>
      <c r="AF5170" s="20"/>
      <c r="AG5170" s="20"/>
      <c r="AH5170" s="20"/>
    </row>
    <row r="5171">
      <c r="A5171" s="30">
        <v>366141.0</v>
      </c>
      <c r="B5171" s="31" t="s">
        <v>20957</v>
      </c>
      <c r="C5171" s="31" t="s">
        <v>20958</v>
      </c>
      <c r="D5171" s="31" t="s">
        <v>3487</v>
      </c>
      <c r="E5171" s="31" t="s">
        <v>44</v>
      </c>
      <c r="F5171" s="30">
        <v>44641.0</v>
      </c>
      <c r="G5171" s="30">
        <v>3.30875506E9</v>
      </c>
      <c r="H5171" s="42" t="s">
        <v>20959</v>
      </c>
      <c r="I5171" s="25" t="s">
        <v>754</v>
      </c>
      <c r="J5171" s="26">
        <v>44530.0</v>
      </c>
      <c r="K5171" s="43"/>
      <c r="L5171" s="27">
        <v>1.0</v>
      </c>
      <c r="M5171" s="27" t="s">
        <v>7</v>
      </c>
      <c r="N5171" s="43"/>
      <c r="O5171" s="44"/>
      <c r="P5171" s="44"/>
      <c r="Q5171" s="28" t="s">
        <v>6</v>
      </c>
      <c r="R5171" s="28" t="s">
        <v>6</v>
      </c>
      <c r="S5171" s="44"/>
      <c r="T5171" s="204" t="s">
        <v>20960</v>
      </c>
      <c r="U5171" s="25" t="s">
        <v>92</v>
      </c>
      <c r="V5171" s="29"/>
      <c r="W5171" s="20"/>
      <c r="X5171" s="20"/>
      <c r="Y5171" s="20"/>
      <c r="Z5171" s="20"/>
      <c r="AA5171" s="20"/>
      <c r="AB5171" s="20"/>
      <c r="AC5171" s="20"/>
      <c r="AD5171" s="20"/>
      <c r="AE5171" s="20"/>
      <c r="AF5171" s="20"/>
      <c r="AG5171" s="20"/>
      <c r="AH5171" s="20"/>
    </row>
    <row r="5172">
      <c r="A5172" s="34">
        <v>366149.0</v>
      </c>
      <c r="B5172" s="35" t="s">
        <v>20961</v>
      </c>
      <c r="C5172" s="35" t="s">
        <v>20962</v>
      </c>
      <c r="D5172" s="35" t="s">
        <v>20963</v>
      </c>
      <c r="E5172" s="35" t="s">
        <v>44</v>
      </c>
      <c r="F5172" s="34">
        <v>43506.0</v>
      </c>
      <c r="G5172" s="34">
        <v>4.196364508E9</v>
      </c>
      <c r="H5172" s="51" t="s">
        <v>20964</v>
      </c>
      <c r="I5172" s="14" t="s">
        <v>754</v>
      </c>
      <c r="J5172" s="15">
        <v>44530.0</v>
      </c>
      <c r="K5172" s="105"/>
      <c r="L5172" s="16">
        <v>1.0</v>
      </c>
      <c r="M5172" s="16" t="s">
        <v>7</v>
      </c>
      <c r="N5172" s="16"/>
      <c r="O5172" s="49"/>
      <c r="P5172" s="49"/>
      <c r="Q5172" s="17" t="s">
        <v>153</v>
      </c>
      <c r="R5172" s="17" t="s">
        <v>153</v>
      </c>
      <c r="S5172" s="17"/>
      <c r="T5172" s="185" t="s">
        <v>7536</v>
      </c>
      <c r="U5172" s="14" t="s">
        <v>92</v>
      </c>
      <c r="V5172" s="18"/>
      <c r="W5172" s="20"/>
      <c r="X5172" s="20"/>
      <c r="Y5172" s="20"/>
      <c r="Z5172" s="20"/>
      <c r="AA5172" s="20"/>
      <c r="AB5172" s="20"/>
      <c r="AC5172" s="20"/>
      <c r="AD5172" s="20"/>
      <c r="AE5172" s="20"/>
      <c r="AF5172" s="20"/>
      <c r="AG5172" s="20"/>
      <c r="AH5172" s="20"/>
    </row>
    <row r="5173">
      <c r="A5173" s="30">
        <v>366153.0</v>
      </c>
      <c r="B5173" s="31" t="s">
        <v>20965</v>
      </c>
      <c r="C5173" s="31" t="s">
        <v>20966</v>
      </c>
      <c r="D5173" s="31" t="s">
        <v>20200</v>
      </c>
      <c r="E5173" s="31" t="s">
        <v>44</v>
      </c>
      <c r="F5173" s="30">
        <v>45211.0</v>
      </c>
      <c r="G5173" s="30">
        <v>5.134812201E9</v>
      </c>
      <c r="H5173" s="42" t="s">
        <v>20967</v>
      </c>
      <c r="I5173" s="25" t="s">
        <v>754</v>
      </c>
      <c r="J5173" s="26">
        <v>44530.0</v>
      </c>
      <c r="K5173" s="43"/>
      <c r="L5173" s="27">
        <v>1.0</v>
      </c>
      <c r="M5173" s="27" t="s">
        <v>7</v>
      </c>
      <c r="N5173" s="43"/>
      <c r="O5173" s="44"/>
      <c r="P5173" s="44"/>
      <c r="Q5173" s="28" t="s">
        <v>6</v>
      </c>
      <c r="R5173" s="28" t="s">
        <v>6</v>
      </c>
      <c r="S5173" s="44"/>
      <c r="T5173" s="204" t="s">
        <v>20372</v>
      </c>
      <c r="U5173" s="25" t="s">
        <v>92</v>
      </c>
      <c r="V5173" s="29"/>
      <c r="W5173" s="20"/>
      <c r="X5173" s="20"/>
      <c r="Y5173" s="20"/>
      <c r="Z5173" s="20"/>
      <c r="AA5173" s="20"/>
      <c r="AB5173" s="20"/>
      <c r="AC5173" s="20"/>
      <c r="AD5173" s="20"/>
      <c r="AE5173" s="20"/>
      <c r="AF5173" s="20"/>
      <c r="AG5173" s="20"/>
      <c r="AH5173" s="20"/>
    </row>
    <row r="5174">
      <c r="A5174" s="34">
        <v>366159.0</v>
      </c>
      <c r="B5174" s="35" t="s">
        <v>20968</v>
      </c>
      <c r="C5174" s="35" t="s">
        <v>20969</v>
      </c>
      <c r="D5174" s="35" t="s">
        <v>15907</v>
      </c>
      <c r="E5174" s="35" t="s">
        <v>44</v>
      </c>
      <c r="F5174" s="34">
        <v>45011.0</v>
      </c>
      <c r="G5174" s="34">
        <v>5.1386833E9</v>
      </c>
      <c r="H5174" s="51" t="s">
        <v>20970</v>
      </c>
      <c r="I5174" s="14" t="s">
        <v>754</v>
      </c>
      <c r="J5174" s="52">
        <v>44531.0</v>
      </c>
      <c r="K5174" s="105">
        <v>44628.0</v>
      </c>
      <c r="L5174" s="16">
        <v>1.0</v>
      </c>
      <c r="M5174" s="16" t="s">
        <v>7</v>
      </c>
      <c r="N5174" s="16" t="s">
        <v>7</v>
      </c>
      <c r="O5174" s="49">
        <f>400*30</f>
        <v>12000</v>
      </c>
      <c r="P5174" s="49">
        <f>250*30</f>
        <v>7500</v>
      </c>
      <c r="Q5174" s="17" t="s">
        <v>20971</v>
      </c>
      <c r="R5174" s="17" t="s">
        <v>20972</v>
      </c>
      <c r="S5174" s="17">
        <v>6120.0</v>
      </c>
      <c r="T5174" s="185" t="s">
        <v>20973</v>
      </c>
      <c r="U5174" s="14" t="s">
        <v>87</v>
      </c>
      <c r="V5174" s="18"/>
      <c r="W5174" s="20"/>
      <c r="X5174" s="20"/>
      <c r="Y5174" s="20"/>
      <c r="Z5174" s="20"/>
      <c r="AA5174" s="20"/>
      <c r="AB5174" s="20"/>
      <c r="AC5174" s="20"/>
      <c r="AD5174" s="20"/>
      <c r="AE5174" s="20"/>
      <c r="AF5174" s="20"/>
      <c r="AG5174" s="20"/>
      <c r="AH5174" s="20"/>
    </row>
    <row r="5175">
      <c r="A5175" s="30">
        <v>366166.0</v>
      </c>
      <c r="B5175" s="31" t="s">
        <v>20974</v>
      </c>
      <c r="C5175" s="31" t="s">
        <v>20975</v>
      </c>
      <c r="D5175" s="31" t="s">
        <v>352</v>
      </c>
      <c r="E5175" s="31" t="s">
        <v>44</v>
      </c>
      <c r="F5175" s="30">
        <v>44805.0</v>
      </c>
      <c r="G5175" s="30">
        <v>4.192891585E9</v>
      </c>
      <c r="H5175" s="42" t="s">
        <v>20976</v>
      </c>
      <c r="I5175" s="25" t="s">
        <v>754</v>
      </c>
      <c r="J5175" s="57">
        <v>44531.0</v>
      </c>
      <c r="K5175" s="43"/>
      <c r="L5175" s="27">
        <v>1.0</v>
      </c>
      <c r="M5175" s="27" t="s">
        <v>7</v>
      </c>
      <c r="N5175" s="43"/>
      <c r="O5175" s="44"/>
      <c r="P5175" s="44"/>
      <c r="Q5175" s="28" t="s">
        <v>153</v>
      </c>
      <c r="R5175" s="28" t="s">
        <v>153</v>
      </c>
      <c r="S5175" s="44"/>
      <c r="T5175" s="204" t="s">
        <v>20372</v>
      </c>
      <c r="U5175" s="25" t="s">
        <v>92</v>
      </c>
      <c r="V5175" s="29"/>
      <c r="W5175" s="20"/>
      <c r="X5175" s="20"/>
      <c r="Y5175" s="20"/>
      <c r="Z5175" s="20"/>
      <c r="AA5175" s="20"/>
      <c r="AB5175" s="20"/>
      <c r="AC5175" s="20"/>
      <c r="AD5175" s="20"/>
      <c r="AE5175" s="20"/>
      <c r="AF5175" s="20"/>
      <c r="AG5175" s="20"/>
      <c r="AH5175" s="20"/>
    </row>
    <row r="5176">
      <c r="A5176" s="34">
        <v>366178.0</v>
      </c>
      <c r="B5176" s="35" t="s">
        <v>20977</v>
      </c>
      <c r="C5176" s="35" t="s">
        <v>20978</v>
      </c>
      <c r="D5176" s="35" t="s">
        <v>6322</v>
      </c>
      <c r="E5176" s="35" t="s">
        <v>44</v>
      </c>
      <c r="F5176" s="34">
        <v>45403.0</v>
      </c>
      <c r="G5176" s="34">
        <v>9.372521661E9</v>
      </c>
      <c r="H5176" s="51" t="s">
        <v>20979</v>
      </c>
      <c r="I5176" s="14" t="s">
        <v>754</v>
      </c>
      <c r="J5176" s="52">
        <v>44531.0</v>
      </c>
      <c r="K5176" s="48"/>
      <c r="L5176" s="16">
        <v>1.0</v>
      </c>
      <c r="M5176" s="16" t="s">
        <v>7</v>
      </c>
      <c r="N5176" s="48"/>
      <c r="O5176" s="49"/>
      <c r="P5176" s="49"/>
      <c r="Q5176" s="17" t="s">
        <v>6</v>
      </c>
      <c r="R5176" s="17" t="s">
        <v>6</v>
      </c>
      <c r="S5176" s="49"/>
      <c r="T5176" s="185" t="s">
        <v>20372</v>
      </c>
      <c r="U5176" s="14" t="s">
        <v>92</v>
      </c>
      <c r="V5176" s="18"/>
      <c r="W5176" s="20"/>
      <c r="X5176" s="20"/>
      <c r="Y5176" s="20"/>
      <c r="Z5176" s="20"/>
      <c r="AA5176" s="20"/>
      <c r="AB5176" s="20"/>
      <c r="AC5176" s="20"/>
      <c r="AD5176" s="20"/>
      <c r="AE5176" s="20"/>
      <c r="AF5176" s="20"/>
      <c r="AG5176" s="20"/>
      <c r="AH5176" s="20"/>
    </row>
    <row r="5177">
      <c r="A5177" s="30">
        <v>366179.0</v>
      </c>
      <c r="B5177" s="31" t="s">
        <v>20980</v>
      </c>
      <c r="C5177" s="31" t="s">
        <v>20981</v>
      </c>
      <c r="D5177" s="31" t="s">
        <v>20982</v>
      </c>
      <c r="E5177" s="31" t="s">
        <v>44</v>
      </c>
      <c r="F5177" s="30">
        <v>44139.0</v>
      </c>
      <c r="G5177" s="30">
        <v>4.404983E9</v>
      </c>
      <c r="H5177" s="42" t="s">
        <v>20983</v>
      </c>
      <c r="I5177" s="25" t="s">
        <v>754</v>
      </c>
      <c r="J5177" s="57">
        <v>44531.0</v>
      </c>
      <c r="K5177" s="43"/>
      <c r="L5177" s="27">
        <v>1.0</v>
      </c>
      <c r="M5177" s="27" t="s">
        <v>7</v>
      </c>
      <c r="N5177" s="43"/>
      <c r="O5177" s="44"/>
      <c r="P5177" s="44"/>
      <c r="Q5177" s="28" t="s">
        <v>6</v>
      </c>
      <c r="R5177" s="28" t="s">
        <v>6</v>
      </c>
      <c r="S5177" s="44"/>
      <c r="T5177" s="204" t="s">
        <v>20372</v>
      </c>
      <c r="U5177" s="25" t="s">
        <v>92</v>
      </c>
      <c r="V5177" s="29"/>
      <c r="W5177" s="20"/>
      <c r="X5177" s="20"/>
      <c r="Y5177" s="20"/>
      <c r="Z5177" s="20"/>
      <c r="AA5177" s="20"/>
      <c r="AB5177" s="20"/>
      <c r="AC5177" s="20"/>
      <c r="AD5177" s="20"/>
      <c r="AE5177" s="20"/>
      <c r="AF5177" s="20"/>
      <c r="AG5177" s="20"/>
      <c r="AH5177" s="20"/>
    </row>
    <row r="5178">
      <c r="A5178" s="34">
        <v>366181.0</v>
      </c>
      <c r="B5178" s="35" t="s">
        <v>20984</v>
      </c>
      <c r="C5178" s="35" t="s">
        <v>20985</v>
      </c>
      <c r="D5178" s="35" t="s">
        <v>12945</v>
      </c>
      <c r="E5178" s="35" t="s">
        <v>44</v>
      </c>
      <c r="F5178" s="34">
        <v>43522.0</v>
      </c>
      <c r="G5178" s="34">
        <v>4.198325195E9</v>
      </c>
      <c r="H5178" s="51" t="s">
        <v>20986</v>
      </c>
      <c r="I5178" s="14" t="s">
        <v>754</v>
      </c>
      <c r="J5178" s="52">
        <v>44531.0</v>
      </c>
      <c r="K5178" s="52">
        <v>44531.0</v>
      </c>
      <c r="L5178" s="16">
        <v>1.0</v>
      </c>
      <c r="M5178" s="16" t="s">
        <v>7</v>
      </c>
      <c r="N5178" s="16" t="s">
        <v>7</v>
      </c>
      <c r="O5178" s="60">
        <f>240*30</f>
        <v>7200</v>
      </c>
      <c r="P5178" s="60">
        <f>220*30</f>
        <v>6600</v>
      </c>
      <c r="Q5178" s="54" t="s">
        <v>6</v>
      </c>
      <c r="R5178" s="54" t="s">
        <v>6</v>
      </c>
      <c r="S5178" s="17" t="s">
        <v>20172</v>
      </c>
      <c r="T5178" s="37" t="s">
        <v>20987</v>
      </c>
      <c r="U5178" s="14" t="s">
        <v>87</v>
      </c>
      <c r="V5178" s="18"/>
      <c r="W5178" s="20"/>
      <c r="X5178" s="20"/>
      <c r="Y5178" s="20"/>
      <c r="Z5178" s="20"/>
      <c r="AA5178" s="20"/>
      <c r="AB5178" s="20"/>
      <c r="AC5178" s="20"/>
      <c r="AD5178" s="20"/>
      <c r="AE5178" s="20"/>
      <c r="AF5178" s="20"/>
      <c r="AG5178" s="20"/>
      <c r="AH5178" s="20"/>
    </row>
    <row r="5179">
      <c r="A5179" s="30">
        <v>366184.0</v>
      </c>
      <c r="B5179" s="31" t="s">
        <v>20988</v>
      </c>
      <c r="C5179" s="31" t="s">
        <v>20989</v>
      </c>
      <c r="D5179" s="31" t="s">
        <v>20990</v>
      </c>
      <c r="E5179" s="31" t="s">
        <v>44</v>
      </c>
      <c r="F5179" s="30">
        <v>43537.0</v>
      </c>
      <c r="G5179" s="30">
        <v>4.198653002E9</v>
      </c>
      <c r="H5179" s="42" t="s">
        <v>20991</v>
      </c>
      <c r="I5179" s="25" t="s">
        <v>754</v>
      </c>
      <c r="J5179" s="57">
        <v>44531.0</v>
      </c>
      <c r="K5179" s="43"/>
      <c r="L5179" s="27">
        <v>1.0</v>
      </c>
      <c r="M5179" s="27" t="s">
        <v>7</v>
      </c>
      <c r="N5179" s="43"/>
      <c r="O5179" s="44"/>
      <c r="P5179" s="44"/>
      <c r="Q5179" s="28" t="s">
        <v>153</v>
      </c>
      <c r="R5179" s="28" t="s">
        <v>153</v>
      </c>
      <c r="S5179" s="44"/>
      <c r="T5179" s="204" t="s">
        <v>20372</v>
      </c>
      <c r="U5179" s="25" t="s">
        <v>92</v>
      </c>
      <c r="V5179" s="29"/>
      <c r="W5179" s="20"/>
      <c r="X5179" s="20"/>
      <c r="Y5179" s="20"/>
      <c r="Z5179" s="20"/>
      <c r="AA5179" s="20"/>
      <c r="AB5179" s="20"/>
      <c r="AC5179" s="20"/>
      <c r="AD5179" s="20"/>
      <c r="AE5179" s="20"/>
      <c r="AF5179" s="20"/>
      <c r="AG5179" s="20"/>
      <c r="AH5179" s="20"/>
    </row>
    <row r="5180">
      <c r="A5180" s="34">
        <v>366188.0</v>
      </c>
      <c r="B5180" s="35" t="s">
        <v>20992</v>
      </c>
      <c r="C5180" s="35" t="s">
        <v>20993</v>
      </c>
      <c r="D5180" s="35" t="s">
        <v>6764</v>
      </c>
      <c r="E5180" s="35" t="s">
        <v>44</v>
      </c>
      <c r="F5180" s="34">
        <v>43605.0</v>
      </c>
      <c r="G5180" s="34">
        <v>4.196930751E9</v>
      </c>
      <c r="H5180" s="51" t="s">
        <v>20994</v>
      </c>
      <c r="I5180" s="14" t="s">
        <v>754</v>
      </c>
      <c r="J5180" s="52">
        <v>44531.0</v>
      </c>
      <c r="K5180" s="48"/>
      <c r="L5180" s="16">
        <v>3.0</v>
      </c>
      <c r="M5180" s="16" t="s">
        <v>4</v>
      </c>
      <c r="N5180" s="48"/>
      <c r="O5180" s="49"/>
      <c r="P5180" s="49"/>
      <c r="Q5180" s="17" t="s">
        <v>153</v>
      </c>
      <c r="R5180" s="17" t="s">
        <v>153</v>
      </c>
      <c r="S5180" s="49"/>
      <c r="T5180" s="185" t="s">
        <v>20995</v>
      </c>
      <c r="U5180" s="14" t="s">
        <v>92</v>
      </c>
      <c r="V5180" s="18"/>
      <c r="W5180" s="20"/>
      <c r="X5180" s="20"/>
      <c r="Y5180" s="20"/>
      <c r="Z5180" s="20"/>
      <c r="AA5180" s="20"/>
      <c r="AB5180" s="20"/>
      <c r="AC5180" s="20"/>
      <c r="AD5180" s="20"/>
      <c r="AE5180" s="20"/>
      <c r="AF5180" s="20"/>
      <c r="AG5180" s="20"/>
      <c r="AH5180" s="20"/>
    </row>
    <row r="5181">
      <c r="A5181" s="30">
        <v>366195.0</v>
      </c>
      <c r="B5181" s="31" t="s">
        <v>20996</v>
      </c>
      <c r="C5181" s="31" t="s">
        <v>20997</v>
      </c>
      <c r="D5181" s="31" t="s">
        <v>20295</v>
      </c>
      <c r="E5181" s="31" t="s">
        <v>44</v>
      </c>
      <c r="F5181" s="30">
        <v>44512.0</v>
      </c>
      <c r="G5181" s="30">
        <v>3.3088423E9</v>
      </c>
      <c r="H5181" s="42" t="s">
        <v>20998</v>
      </c>
      <c r="I5181" s="25" t="s">
        <v>754</v>
      </c>
      <c r="J5181" s="57">
        <v>44531.0</v>
      </c>
      <c r="K5181" s="43"/>
      <c r="L5181" s="27">
        <v>1.0</v>
      </c>
      <c r="M5181" s="27" t="s">
        <v>7</v>
      </c>
      <c r="N5181" s="43"/>
      <c r="O5181" s="44"/>
      <c r="P5181" s="44"/>
      <c r="Q5181" s="28" t="s">
        <v>6</v>
      </c>
      <c r="R5181" s="28" t="s">
        <v>6</v>
      </c>
      <c r="S5181" s="44"/>
      <c r="T5181" s="204" t="s">
        <v>20372</v>
      </c>
      <c r="U5181" s="25" t="s">
        <v>92</v>
      </c>
      <c r="V5181" s="29"/>
      <c r="W5181" s="20"/>
      <c r="X5181" s="20"/>
      <c r="Y5181" s="20"/>
      <c r="Z5181" s="20"/>
      <c r="AA5181" s="20"/>
      <c r="AB5181" s="20"/>
      <c r="AC5181" s="20"/>
      <c r="AD5181" s="20"/>
      <c r="AE5181" s="20"/>
      <c r="AF5181" s="20"/>
      <c r="AG5181" s="20"/>
      <c r="AH5181" s="20"/>
    </row>
    <row r="5182">
      <c r="A5182" s="34">
        <v>366197.0</v>
      </c>
      <c r="B5182" s="35" t="s">
        <v>20999</v>
      </c>
      <c r="C5182" s="35" t="s">
        <v>21000</v>
      </c>
      <c r="D5182" s="35" t="s">
        <v>21001</v>
      </c>
      <c r="E5182" s="35" t="s">
        <v>44</v>
      </c>
      <c r="F5182" s="34">
        <v>45883.0</v>
      </c>
      <c r="G5182" s="34">
        <v>4.1967898E9</v>
      </c>
      <c r="H5182" s="51" t="s">
        <v>21002</v>
      </c>
      <c r="I5182" s="14" t="s">
        <v>754</v>
      </c>
      <c r="J5182" s="52">
        <v>44531.0</v>
      </c>
      <c r="K5182" s="48"/>
      <c r="L5182" s="16">
        <v>1.0</v>
      </c>
      <c r="M5182" s="16" t="s">
        <v>7</v>
      </c>
      <c r="N5182" s="48"/>
      <c r="O5182" s="49"/>
      <c r="P5182" s="49"/>
      <c r="Q5182" s="17" t="s">
        <v>6</v>
      </c>
      <c r="R5182" s="17" t="s">
        <v>6</v>
      </c>
      <c r="S5182" s="49"/>
      <c r="T5182" s="185" t="s">
        <v>20664</v>
      </c>
      <c r="U5182" s="14" t="s">
        <v>92</v>
      </c>
      <c r="V5182" s="18"/>
      <c r="W5182" s="20"/>
      <c r="X5182" s="20"/>
      <c r="Y5182" s="20"/>
      <c r="Z5182" s="20"/>
      <c r="AA5182" s="20"/>
      <c r="AB5182" s="20"/>
      <c r="AC5182" s="20"/>
      <c r="AD5182" s="20"/>
      <c r="AE5182" s="20"/>
      <c r="AF5182" s="20"/>
      <c r="AG5182" s="20"/>
      <c r="AH5182" s="20"/>
    </row>
    <row r="5183">
      <c r="A5183" s="30">
        <v>366202.0</v>
      </c>
      <c r="B5183" s="31" t="s">
        <v>21003</v>
      </c>
      <c r="C5183" s="31" t="s">
        <v>21004</v>
      </c>
      <c r="D5183" s="31" t="s">
        <v>21005</v>
      </c>
      <c r="E5183" s="31" t="s">
        <v>44</v>
      </c>
      <c r="F5183" s="30">
        <v>45638.0</v>
      </c>
      <c r="G5183" s="30">
        <v>7.405320449E9</v>
      </c>
      <c r="H5183" s="42" t="s">
        <v>21006</v>
      </c>
      <c r="I5183" s="25" t="s">
        <v>754</v>
      </c>
      <c r="J5183" s="57">
        <v>44531.0</v>
      </c>
      <c r="K5183" s="43"/>
      <c r="L5183" s="27">
        <v>3.0</v>
      </c>
      <c r="M5183" s="27" t="s">
        <v>7</v>
      </c>
      <c r="N5183" s="43"/>
      <c r="O5183" s="44"/>
      <c r="P5183" s="44"/>
      <c r="Q5183" s="28" t="s">
        <v>6</v>
      </c>
      <c r="R5183" s="28" t="s">
        <v>6</v>
      </c>
      <c r="S5183" s="44"/>
      <c r="T5183" s="204" t="s">
        <v>7536</v>
      </c>
      <c r="U5183" s="25" t="s">
        <v>92</v>
      </c>
      <c r="V5183" s="29"/>
      <c r="W5183" s="20"/>
      <c r="X5183" s="20"/>
      <c r="Y5183" s="20"/>
      <c r="Z5183" s="20"/>
      <c r="AA5183" s="20"/>
      <c r="AB5183" s="20"/>
      <c r="AC5183" s="20"/>
      <c r="AD5183" s="20"/>
      <c r="AE5183" s="20"/>
      <c r="AF5183" s="20"/>
      <c r="AG5183" s="20"/>
      <c r="AH5183" s="20"/>
    </row>
    <row r="5184">
      <c r="A5184" s="34">
        <v>366207.0</v>
      </c>
      <c r="B5184" s="35" t="s">
        <v>21007</v>
      </c>
      <c r="C5184" s="35" t="s">
        <v>21008</v>
      </c>
      <c r="D5184" s="35" t="s">
        <v>5474</v>
      </c>
      <c r="E5184" s="35" t="s">
        <v>44</v>
      </c>
      <c r="F5184" s="34">
        <v>43203.0</v>
      </c>
      <c r="G5184" s="34">
        <v>6.142524931E9</v>
      </c>
      <c r="H5184" s="51" t="s">
        <v>21009</v>
      </c>
      <c r="I5184" s="14" t="s">
        <v>754</v>
      </c>
      <c r="J5184" s="52">
        <v>44531.0</v>
      </c>
      <c r="K5184" s="48"/>
      <c r="L5184" s="16">
        <v>1.0</v>
      </c>
      <c r="M5184" s="16" t="s">
        <v>7</v>
      </c>
      <c r="N5184" s="48"/>
      <c r="O5184" s="49"/>
      <c r="P5184" s="49"/>
      <c r="Q5184" s="17" t="s">
        <v>6</v>
      </c>
      <c r="R5184" s="17" t="s">
        <v>6</v>
      </c>
      <c r="S5184" s="49"/>
      <c r="T5184" s="185" t="s">
        <v>7536</v>
      </c>
      <c r="U5184" s="14" t="s">
        <v>92</v>
      </c>
      <c r="V5184" s="18"/>
      <c r="W5184" s="20"/>
      <c r="X5184" s="20"/>
      <c r="Y5184" s="20"/>
      <c r="Z5184" s="20"/>
      <c r="AA5184" s="20"/>
      <c r="AB5184" s="20"/>
      <c r="AC5184" s="20"/>
      <c r="AD5184" s="20"/>
      <c r="AE5184" s="20"/>
      <c r="AF5184" s="20"/>
      <c r="AG5184" s="20"/>
      <c r="AH5184" s="20"/>
    </row>
    <row r="5185">
      <c r="A5185" s="30">
        <v>366208.0</v>
      </c>
      <c r="B5185" s="31" t="s">
        <v>21010</v>
      </c>
      <c r="C5185" s="31" t="s">
        <v>21011</v>
      </c>
      <c r="D5185" s="31" t="s">
        <v>15907</v>
      </c>
      <c r="E5185" s="31" t="s">
        <v>44</v>
      </c>
      <c r="F5185" s="30">
        <v>45011.0</v>
      </c>
      <c r="G5185" s="30">
        <v>5.138634218E9</v>
      </c>
      <c r="H5185" s="42" t="s">
        <v>21012</v>
      </c>
      <c r="I5185" s="25" t="s">
        <v>754</v>
      </c>
      <c r="J5185" s="57">
        <v>44531.0</v>
      </c>
      <c r="K5185" s="43"/>
      <c r="L5185" s="27">
        <v>1.0</v>
      </c>
      <c r="M5185" s="27" t="s">
        <v>7</v>
      </c>
      <c r="N5185" s="43"/>
      <c r="O5185" s="44"/>
      <c r="P5185" s="44"/>
      <c r="Q5185" s="28" t="s">
        <v>6</v>
      </c>
      <c r="R5185" s="28" t="s">
        <v>6</v>
      </c>
      <c r="S5185" s="44"/>
      <c r="T5185" s="204" t="s">
        <v>21013</v>
      </c>
      <c r="U5185" s="25" t="s">
        <v>92</v>
      </c>
      <c r="V5185" s="29"/>
      <c r="W5185" s="20"/>
      <c r="X5185" s="20"/>
      <c r="Y5185" s="20"/>
      <c r="Z5185" s="20"/>
      <c r="AA5185" s="20"/>
      <c r="AB5185" s="20"/>
      <c r="AC5185" s="20"/>
      <c r="AD5185" s="20"/>
      <c r="AE5185" s="20"/>
      <c r="AF5185" s="20"/>
      <c r="AG5185" s="20"/>
      <c r="AH5185" s="20"/>
    </row>
    <row r="5186">
      <c r="A5186" s="34">
        <v>366218.0</v>
      </c>
      <c r="B5186" s="35" t="s">
        <v>21014</v>
      </c>
      <c r="C5186" s="35" t="s">
        <v>21015</v>
      </c>
      <c r="D5186" s="35" t="s">
        <v>981</v>
      </c>
      <c r="E5186" s="35" t="s">
        <v>44</v>
      </c>
      <c r="F5186" s="34">
        <v>44460.0</v>
      </c>
      <c r="G5186" s="34">
        <v>3.305374621E9</v>
      </c>
      <c r="H5186" s="51" t="s">
        <v>21016</v>
      </c>
      <c r="I5186" s="14" t="s">
        <v>754</v>
      </c>
      <c r="J5186" s="52">
        <v>44531.0</v>
      </c>
      <c r="K5186" s="52">
        <v>44531.0</v>
      </c>
      <c r="L5186" s="16">
        <v>1.0</v>
      </c>
      <c r="M5186" s="16" t="s">
        <v>7</v>
      </c>
      <c r="N5186" s="16" t="s">
        <v>4</v>
      </c>
      <c r="O5186" s="60">
        <f>280*30</f>
        <v>8400</v>
      </c>
      <c r="P5186" s="54">
        <f>230*30</f>
        <v>6900</v>
      </c>
      <c r="Q5186" s="54" t="s">
        <v>6</v>
      </c>
      <c r="R5186" s="54" t="s">
        <v>6</v>
      </c>
      <c r="S5186" s="54" t="s">
        <v>6</v>
      </c>
      <c r="T5186" s="37" t="s">
        <v>509</v>
      </c>
      <c r="U5186" s="14" t="s">
        <v>87</v>
      </c>
      <c r="V5186" s="18"/>
      <c r="W5186" s="20"/>
      <c r="X5186" s="20"/>
      <c r="Y5186" s="20"/>
      <c r="Z5186" s="20"/>
      <c r="AA5186" s="20"/>
      <c r="AB5186" s="20"/>
      <c r="AC5186" s="20"/>
      <c r="AD5186" s="20"/>
      <c r="AE5186" s="20"/>
      <c r="AF5186" s="20"/>
      <c r="AG5186" s="20"/>
      <c r="AH5186" s="20"/>
    </row>
    <row r="5187">
      <c r="A5187" s="30">
        <v>366221.0</v>
      </c>
      <c r="B5187" s="31" t="s">
        <v>21017</v>
      </c>
      <c r="C5187" s="31" t="s">
        <v>21018</v>
      </c>
      <c r="D5187" s="31" t="s">
        <v>20344</v>
      </c>
      <c r="E5187" s="31" t="s">
        <v>44</v>
      </c>
      <c r="F5187" s="30">
        <v>45805.0</v>
      </c>
      <c r="G5187" s="30">
        <v>4.192273661E9</v>
      </c>
      <c r="H5187" s="42" t="s">
        <v>21019</v>
      </c>
      <c r="I5187" s="25" t="s">
        <v>754</v>
      </c>
      <c r="J5187" s="57">
        <v>44531.0</v>
      </c>
      <c r="K5187" s="57">
        <v>44531.0</v>
      </c>
      <c r="L5187" s="27">
        <v>1.0</v>
      </c>
      <c r="M5187" s="27" t="s">
        <v>7</v>
      </c>
      <c r="N5187" s="27" t="s">
        <v>4</v>
      </c>
      <c r="O5187" s="59">
        <f>245*30</f>
        <v>7350</v>
      </c>
      <c r="P5187" s="59">
        <f>210*30</f>
        <v>6300</v>
      </c>
      <c r="Q5187" s="47" t="s">
        <v>6</v>
      </c>
      <c r="R5187" s="47" t="s">
        <v>6</v>
      </c>
      <c r="S5187" s="47" t="s">
        <v>6</v>
      </c>
      <c r="T5187" s="32" t="s">
        <v>21020</v>
      </c>
      <c r="U5187" s="25" t="s">
        <v>87</v>
      </c>
      <c r="V5187" s="29"/>
      <c r="W5187" s="20"/>
      <c r="X5187" s="20"/>
      <c r="Y5187" s="20"/>
      <c r="Z5187" s="20"/>
      <c r="AA5187" s="20"/>
      <c r="AB5187" s="20"/>
      <c r="AC5187" s="20"/>
      <c r="AD5187" s="20"/>
      <c r="AE5187" s="20"/>
      <c r="AF5187" s="20"/>
      <c r="AG5187" s="20"/>
      <c r="AH5187" s="20"/>
    </row>
    <row r="5188">
      <c r="A5188" s="34">
        <v>366222.0</v>
      </c>
      <c r="B5188" s="35" t="s">
        <v>21021</v>
      </c>
      <c r="C5188" s="35" t="s">
        <v>21022</v>
      </c>
      <c r="D5188" s="35" t="s">
        <v>21023</v>
      </c>
      <c r="E5188" s="35" t="s">
        <v>44</v>
      </c>
      <c r="F5188" s="34">
        <v>44221.0</v>
      </c>
      <c r="G5188" s="34">
        <v>3.309459797E9</v>
      </c>
      <c r="H5188" s="51" t="s">
        <v>21024</v>
      </c>
      <c r="I5188" s="14" t="s">
        <v>754</v>
      </c>
      <c r="J5188" s="52">
        <v>44531.0</v>
      </c>
      <c r="K5188" s="48"/>
      <c r="L5188" s="16">
        <v>1.0</v>
      </c>
      <c r="M5188" s="16" t="s">
        <v>7</v>
      </c>
      <c r="N5188" s="48"/>
      <c r="O5188" s="49"/>
      <c r="P5188" s="49"/>
      <c r="Q5188" s="17" t="s">
        <v>6</v>
      </c>
      <c r="R5188" s="17" t="s">
        <v>6</v>
      </c>
      <c r="S5188" s="49"/>
      <c r="T5188" s="185" t="s">
        <v>20372</v>
      </c>
      <c r="U5188" s="14" t="s">
        <v>92</v>
      </c>
      <c r="V5188" s="18"/>
      <c r="W5188" s="20"/>
      <c r="X5188" s="20"/>
      <c r="Y5188" s="20"/>
      <c r="Z5188" s="20"/>
      <c r="AA5188" s="20"/>
      <c r="AB5188" s="20"/>
      <c r="AC5188" s="20"/>
      <c r="AD5188" s="20"/>
      <c r="AE5188" s="20"/>
      <c r="AF5188" s="20"/>
      <c r="AG5188" s="20"/>
      <c r="AH5188" s="20"/>
    </row>
    <row r="5189">
      <c r="A5189" s="30">
        <v>366227.0</v>
      </c>
      <c r="B5189" s="31" t="s">
        <v>21025</v>
      </c>
      <c r="C5189" s="31" t="s">
        <v>21026</v>
      </c>
      <c r="D5189" s="31" t="s">
        <v>5442</v>
      </c>
      <c r="E5189" s="31" t="s">
        <v>44</v>
      </c>
      <c r="F5189" s="30">
        <v>45612.0</v>
      </c>
      <c r="G5189" s="30">
        <v>7.406343301E9</v>
      </c>
      <c r="H5189" s="42" t="s">
        <v>21027</v>
      </c>
      <c r="I5189" s="25" t="s">
        <v>754</v>
      </c>
      <c r="J5189" s="57">
        <v>44531.0</v>
      </c>
      <c r="K5189" s="43"/>
      <c r="L5189" s="27">
        <v>1.0</v>
      </c>
      <c r="M5189" s="27" t="s">
        <v>7</v>
      </c>
      <c r="N5189" s="43"/>
      <c r="O5189" s="44"/>
      <c r="P5189" s="44"/>
      <c r="Q5189" s="28" t="s">
        <v>6</v>
      </c>
      <c r="R5189" s="28" t="s">
        <v>6</v>
      </c>
      <c r="S5189" s="44"/>
      <c r="T5189" s="204" t="s">
        <v>21028</v>
      </c>
      <c r="U5189" s="25" t="s">
        <v>92</v>
      </c>
      <c r="V5189" s="29"/>
      <c r="W5189" s="20"/>
      <c r="X5189" s="20"/>
      <c r="Y5189" s="20"/>
      <c r="Z5189" s="20"/>
      <c r="AA5189" s="20"/>
      <c r="AB5189" s="20"/>
      <c r="AC5189" s="20"/>
      <c r="AD5189" s="20"/>
      <c r="AE5189" s="20"/>
      <c r="AF5189" s="20"/>
      <c r="AG5189" s="20"/>
      <c r="AH5189" s="20"/>
    </row>
    <row r="5190">
      <c r="A5190" s="34">
        <v>366229.0</v>
      </c>
      <c r="B5190" s="35" t="s">
        <v>21029</v>
      </c>
      <c r="C5190" s="35" t="s">
        <v>21030</v>
      </c>
      <c r="D5190" s="35" t="s">
        <v>21031</v>
      </c>
      <c r="E5190" s="35" t="s">
        <v>44</v>
      </c>
      <c r="F5190" s="34">
        <v>44130.0</v>
      </c>
      <c r="G5190" s="34">
        <v>4.402607626E9</v>
      </c>
      <c r="H5190" s="51" t="s">
        <v>21032</v>
      </c>
      <c r="I5190" s="14" t="s">
        <v>754</v>
      </c>
      <c r="J5190" s="52">
        <v>44531.0</v>
      </c>
      <c r="K5190" s="48"/>
      <c r="L5190" s="16">
        <v>1.0</v>
      </c>
      <c r="M5190" s="16" t="s">
        <v>7</v>
      </c>
      <c r="N5190" s="48"/>
      <c r="O5190" s="49"/>
      <c r="P5190" s="49"/>
      <c r="Q5190" s="17" t="s">
        <v>153</v>
      </c>
      <c r="R5190" s="17" t="s">
        <v>6</v>
      </c>
      <c r="S5190" s="49"/>
      <c r="T5190" s="185" t="s">
        <v>20372</v>
      </c>
      <c r="U5190" s="14" t="s">
        <v>92</v>
      </c>
      <c r="V5190" s="18"/>
      <c r="W5190" s="20"/>
      <c r="X5190" s="20"/>
      <c r="Y5190" s="20"/>
      <c r="Z5190" s="20"/>
      <c r="AA5190" s="20"/>
      <c r="AB5190" s="20"/>
      <c r="AC5190" s="20"/>
      <c r="AD5190" s="20"/>
      <c r="AE5190" s="20"/>
      <c r="AF5190" s="20"/>
      <c r="AG5190" s="20"/>
      <c r="AH5190" s="20"/>
    </row>
    <row r="5191">
      <c r="A5191" s="30">
        <v>366230.0</v>
      </c>
      <c r="B5191" s="31" t="s">
        <v>21033</v>
      </c>
      <c r="C5191" s="31" t="s">
        <v>21034</v>
      </c>
      <c r="D5191" s="31" t="s">
        <v>21035</v>
      </c>
      <c r="E5191" s="31" t="s">
        <v>44</v>
      </c>
      <c r="F5191" s="30">
        <v>44691.0</v>
      </c>
      <c r="G5191" s="30">
        <v>3.302642446E9</v>
      </c>
      <c r="H5191" s="42" t="s">
        <v>21036</v>
      </c>
      <c r="I5191" s="25" t="s">
        <v>754</v>
      </c>
      <c r="J5191" s="57">
        <v>44531.0</v>
      </c>
      <c r="K5191" s="57">
        <v>44531.0</v>
      </c>
      <c r="L5191" s="27">
        <v>3.0</v>
      </c>
      <c r="M5191" s="27" t="s">
        <v>4</v>
      </c>
      <c r="N5191" s="27" t="s">
        <v>4</v>
      </c>
      <c r="O5191" s="47" t="s">
        <v>6</v>
      </c>
      <c r="P5191" s="47" t="s">
        <v>6</v>
      </c>
      <c r="Q5191" s="47" t="s">
        <v>6</v>
      </c>
      <c r="R5191" s="47" t="s">
        <v>6</v>
      </c>
      <c r="S5191" s="47" t="s">
        <v>6</v>
      </c>
      <c r="T5191" s="32" t="s">
        <v>1754</v>
      </c>
      <c r="U5191" s="25" t="s">
        <v>87</v>
      </c>
      <c r="V5191" s="29"/>
      <c r="W5191" s="20"/>
      <c r="X5191" s="20"/>
      <c r="Y5191" s="20"/>
      <c r="Z5191" s="20"/>
      <c r="AA5191" s="20"/>
      <c r="AB5191" s="20"/>
      <c r="AC5191" s="20"/>
      <c r="AD5191" s="20"/>
      <c r="AE5191" s="20"/>
      <c r="AF5191" s="20"/>
      <c r="AG5191" s="20"/>
      <c r="AH5191" s="20"/>
    </row>
    <row r="5192">
      <c r="A5192" s="34">
        <v>366231.0</v>
      </c>
      <c r="B5192" s="35" t="s">
        <v>21037</v>
      </c>
      <c r="C5192" s="35" t="s">
        <v>21038</v>
      </c>
      <c r="D5192" s="35" t="s">
        <v>20580</v>
      </c>
      <c r="E5192" s="35" t="s">
        <v>44</v>
      </c>
      <c r="F5192" s="34">
        <v>44601.0</v>
      </c>
      <c r="G5192" s="34">
        <v>3.308230618E9</v>
      </c>
      <c r="H5192" s="51" t="s">
        <v>21039</v>
      </c>
      <c r="I5192" s="14" t="s">
        <v>754</v>
      </c>
      <c r="J5192" s="52">
        <v>44531.0</v>
      </c>
      <c r="K5192" s="52">
        <v>44531.0</v>
      </c>
      <c r="L5192" s="16">
        <v>1.0</v>
      </c>
      <c r="M5192" s="16" t="s">
        <v>7</v>
      </c>
      <c r="N5192" s="16" t="s">
        <v>7</v>
      </c>
      <c r="O5192" s="60">
        <f>225*30</f>
        <v>6750</v>
      </c>
      <c r="P5192" s="60">
        <f>200*30</f>
        <v>6000</v>
      </c>
      <c r="Q5192" s="54" t="s">
        <v>6</v>
      </c>
      <c r="R5192" s="54" t="s">
        <v>6</v>
      </c>
      <c r="S5192" s="17" t="s">
        <v>20172</v>
      </c>
      <c r="T5192" s="37" t="s">
        <v>21040</v>
      </c>
      <c r="U5192" s="14" t="s">
        <v>87</v>
      </c>
      <c r="V5192" s="18"/>
      <c r="W5192" s="20"/>
      <c r="X5192" s="20"/>
      <c r="Y5192" s="20"/>
      <c r="Z5192" s="20"/>
      <c r="AA5192" s="20"/>
      <c r="AB5192" s="20"/>
      <c r="AC5192" s="20"/>
      <c r="AD5192" s="20"/>
      <c r="AE5192" s="20"/>
      <c r="AF5192" s="20"/>
      <c r="AG5192" s="20"/>
      <c r="AH5192" s="20"/>
    </row>
    <row r="5193">
      <c r="A5193" s="30">
        <v>366232.0</v>
      </c>
      <c r="B5193" s="31" t="s">
        <v>21041</v>
      </c>
      <c r="C5193" s="31" t="s">
        <v>21042</v>
      </c>
      <c r="D5193" s="31" t="s">
        <v>15907</v>
      </c>
      <c r="E5193" s="31" t="s">
        <v>44</v>
      </c>
      <c r="F5193" s="30">
        <v>45013.0</v>
      </c>
      <c r="G5193" s="30">
        <v>5.138448004E9</v>
      </c>
      <c r="H5193" s="42" t="s">
        <v>21043</v>
      </c>
      <c r="I5193" s="25" t="s">
        <v>754</v>
      </c>
      <c r="J5193" s="57">
        <v>44531.0</v>
      </c>
      <c r="K5193" s="43"/>
      <c r="L5193" s="27">
        <v>1.0</v>
      </c>
      <c r="M5193" s="27" t="s">
        <v>7</v>
      </c>
      <c r="N5193" s="43"/>
      <c r="O5193" s="44"/>
      <c r="P5193" s="44"/>
      <c r="Q5193" s="28" t="s">
        <v>153</v>
      </c>
      <c r="R5193" s="28" t="s">
        <v>153</v>
      </c>
      <c r="S5193" s="44"/>
      <c r="T5193" s="204" t="s">
        <v>20372</v>
      </c>
      <c r="U5193" s="25" t="s">
        <v>92</v>
      </c>
      <c r="V5193" s="29"/>
      <c r="W5193" s="20"/>
      <c r="X5193" s="20"/>
      <c r="Y5193" s="20"/>
      <c r="Z5193" s="20"/>
      <c r="AA5193" s="20"/>
      <c r="AB5193" s="20"/>
      <c r="AC5193" s="20"/>
      <c r="AD5193" s="20"/>
      <c r="AE5193" s="20"/>
      <c r="AF5193" s="20"/>
      <c r="AG5193" s="20"/>
      <c r="AH5193" s="20"/>
    </row>
    <row r="5194">
      <c r="A5194" s="34">
        <v>366235.0</v>
      </c>
      <c r="B5194" s="35" t="s">
        <v>21044</v>
      </c>
      <c r="C5194" s="35" t="s">
        <v>21045</v>
      </c>
      <c r="D5194" s="35" t="s">
        <v>6796</v>
      </c>
      <c r="E5194" s="35" t="s">
        <v>44</v>
      </c>
      <c r="F5194" s="34">
        <v>45365.0</v>
      </c>
      <c r="G5194" s="34">
        <v>9.3749269E9</v>
      </c>
      <c r="H5194" s="51" t="s">
        <v>21046</v>
      </c>
      <c r="I5194" s="14" t="s">
        <v>754</v>
      </c>
      <c r="J5194" s="52">
        <v>44531.0</v>
      </c>
      <c r="K5194" s="48"/>
      <c r="L5194" s="16">
        <v>1.0</v>
      </c>
      <c r="M5194" s="16" t="s">
        <v>7</v>
      </c>
      <c r="N5194" s="48"/>
      <c r="O5194" s="49"/>
      <c r="P5194" s="49"/>
      <c r="Q5194" s="17" t="s">
        <v>6</v>
      </c>
      <c r="R5194" s="17" t="s">
        <v>6</v>
      </c>
      <c r="S5194" s="49"/>
      <c r="T5194" s="185" t="s">
        <v>7536</v>
      </c>
      <c r="U5194" s="14" t="s">
        <v>92</v>
      </c>
      <c r="V5194" s="18"/>
      <c r="W5194" s="20"/>
      <c r="X5194" s="20"/>
      <c r="Y5194" s="20"/>
      <c r="Z5194" s="20"/>
      <c r="AA5194" s="20"/>
      <c r="AB5194" s="20"/>
      <c r="AC5194" s="20"/>
      <c r="AD5194" s="20"/>
      <c r="AE5194" s="20"/>
      <c r="AF5194" s="20"/>
      <c r="AG5194" s="20"/>
      <c r="AH5194" s="20"/>
    </row>
    <row r="5195">
      <c r="A5195" s="30">
        <v>366237.0</v>
      </c>
      <c r="B5195" s="31" t="s">
        <v>21047</v>
      </c>
      <c r="C5195" s="31" t="s">
        <v>21048</v>
      </c>
      <c r="D5195" s="31" t="s">
        <v>21049</v>
      </c>
      <c r="E5195" s="31" t="s">
        <v>44</v>
      </c>
      <c r="F5195" s="30">
        <v>44281.0</v>
      </c>
      <c r="G5195" s="30">
        <v>3.303361141E9</v>
      </c>
      <c r="H5195" s="42" t="s">
        <v>21050</v>
      </c>
      <c r="I5195" s="25" t="s">
        <v>754</v>
      </c>
      <c r="J5195" s="57">
        <v>44531.0</v>
      </c>
      <c r="K5195" s="43"/>
      <c r="L5195" s="27">
        <v>1.0</v>
      </c>
      <c r="M5195" s="27" t="s">
        <v>7</v>
      </c>
      <c r="N5195" s="43"/>
      <c r="O5195" s="44"/>
      <c r="P5195" s="44"/>
      <c r="Q5195" s="28" t="s">
        <v>6</v>
      </c>
      <c r="R5195" s="28" t="s">
        <v>6</v>
      </c>
      <c r="S5195" s="44"/>
      <c r="T5195" s="204" t="s">
        <v>20372</v>
      </c>
      <c r="U5195" s="25" t="s">
        <v>92</v>
      </c>
      <c r="V5195" s="29"/>
      <c r="W5195" s="20"/>
      <c r="X5195" s="20"/>
      <c r="Y5195" s="20"/>
      <c r="Z5195" s="20"/>
      <c r="AA5195" s="20"/>
      <c r="AB5195" s="20"/>
      <c r="AC5195" s="20"/>
      <c r="AD5195" s="20"/>
      <c r="AE5195" s="20"/>
      <c r="AF5195" s="20"/>
      <c r="AG5195" s="20"/>
      <c r="AH5195" s="20"/>
    </row>
    <row r="5196">
      <c r="A5196" s="34">
        <v>366238.0</v>
      </c>
      <c r="B5196" s="35" t="s">
        <v>21051</v>
      </c>
      <c r="C5196" s="35" t="s">
        <v>21052</v>
      </c>
      <c r="D5196" s="35" t="s">
        <v>20200</v>
      </c>
      <c r="E5196" s="35" t="s">
        <v>44</v>
      </c>
      <c r="F5196" s="34">
        <v>45212.0</v>
      </c>
      <c r="G5196" s="34">
        <v>5.1363168E9</v>
      </c>
      <c r="H5196" s="51" t="s">
        <v>21053</v>
      </c>
      <c r="I5196" s="14" t="s">
        <v>754</v>
      </c>
      <c r="J5196" s="52">
        <v>44531.0</v>
      </c>
      <c r="K5196" s="48"/>
      <c r="L5196" s="16">
        <v>1.0</v>
      </c>
      <c r="M5196" s="16" t="s">
        <v>7</v>
      </c>
      <c r="N5196" s="48"/>
      <c r="O5196" s="49"/>
      <c r="P5196" s="49"/>
      <c r="Q5196" s="17" t="s">
        <v>6</v>
      </c>
      <c r="R5196" s="17" t="s">
        <v>6</v>
      </c>
      <c r="S5196" s="49"/>
      <c r="T5196" s="185" t="s">
        <v>21054</v>
      </c>
      <c r="U5196" s="14" t="s">
        <v>92</v>
      </c>
      <c r="V5196" s="18"/>
      <c r="W5196" s="20"/>
      <c r="X5196" s="20"/>
      <c r="Y5196" s="20"/>
      <c r="Z5196" s="20"/>
      <c r="AA5196" s="20"/>
      <c r="AB5196" s="20"/>
      <c r="AC5196" s="20"/>
      <c r="AD5196" s="20"/>
      <c r="AE5196" s="20"/>
      <c r="AF5196" s="20"/>
      <c r="AG5196" s="20"/>
      <c r="AH5196" s="20"/>
    </row>
    <row r="5197">
      <c r="A5197" s="30">
        <v>366239.0</v>
      </c>
      <c r="B5197" s="31" t="s">
        <v>21055</v>
      </c>
      <c r="C5197" s="31" t="s">
        <v>21056</v>
      </c>
      <c r="D5197" s="31" t="s">
        <v>352</v>
      </c>
      <c r="E5197" s="31" t="s">
        <v>44</v>
      </c>
      <c r="F5197" s="30">
        <v>44805.0</v>
      </c>
      <c r="G5197" s="30">
        <v>4.192819595E9</v>
      </c>
      <c r="H5197" s="42" t="s">
        <v>21057</v>
      </c>
      <c r="I5197" s="25" t="s">
        <v>754</v>
      </c>
      <c r="J5197" s="57">
        <v>44531.0</v>
      </c>
      <c r="K5197" s="43"/>
      <c r="L5197" s="27">
        <v>1.0</v>
      </c>
      <c r="M5197" s="27" t="s">
        <v>7</v>
      </c>
      <c r="N5197" s="43"/>
      <c r="O5197" s="44"/>
      <c r="P5197" s="44"/>
      <c r="Q5197" s="28" t="s">
        <v>153</v>
      </c>
      <c r="R5197" s="28" t="s">
        <v>153</v>
      </c>
      <c r="S5197" s="44"/>
      <c r="T5197" s="204" t="s">
        <v>21054</v>
      </c>
      <c r="U5197" s="25" t="s">
        <v>92</v>
      </c>
      <c r="V5197" s="29"/>
      <c r="W5197" s="20"/>
      <c r="X5197" s="20"/>
      <c r="Y5197" s="20"/>
      <c r="Z5197" s="20"/>
      <c r="AA5197" s="20"/>
      <c r="AB5197" s="20"/>
      <c r="AC5197" s="20"/>
      <c r="AD5197" s="20"/>
      <c r="AE5197" s="20"/>
      <c r="AF5197" s="20"/>
      <c r="AG5197" s="20"/>
      <c r="AH5197" s="20"/>
    </row>
    <row r="5198">
      <c r="A5198" s="34">
        <v>366247.0</v>
      </c>
      <c r="B5198" s="35" t="s">
        <v>21058</v>
      </c>
      <c r="C5198" s="35" t="s">
        <v>21059</v>
      </c>
      <c r="D5198" s="35" t="s">
        <v>21060</v>
      </c>
      <c r="E5198" s="35" t="s">
        <v>44</v>
      </c>
      <c r="F5198" s="34">
        <v>45895.0</v>
      </c>
      <c r="G5198" s="34">
        <v>4.197383816E9</v>
      </c>
      <c r="H5198" s="51" t="s">
        <v>21061</v>
      </c>
      <c r="I5198" s="14" t="s">
        <v>754</v>
      </c>
      <c r="J5198" s="52">
        <v>44531.0</v>
      </c>
      <c r="K5198" s="48"/>
      <c r="L5198" s="16">
        <v>1.0</v>
      </c>
      <c r="M5198" s="16" t="s">
        <v>7</v>
      </c>
      <c r="N5198" s="48"/>
      <c r="O5198" s="49"/>
      <c r="P5198" s="49"/>
      <c r="Q5198" s="17" t="s">
        <v>6</v>
      </c>
      <c r="R5198" s="17" t="s">
        <v>6</v>
      </c>
      <c r="S5198" s="49"/>
      <c r="T5198" s="185" t="s">
        <v>20798</v>
      </c>
      <c r="U5198" s="14" t="s">
        <v>92</v>
      </c>
      <c r="V5198" s="18"/>
      <c r="W5198" s="20"/>
      <c r="X5198" s="20"/>
      <c r="Y5198" s="20"/>
      <c r="Z5198" s="20"/>
      <c r="AA5198" s="20"/>
      <c r="AB5198" s="20"/>
      <c r="AC5198" s="20"/>
      <c r="AD5198" s="20"/>
      <c r="AE5198" s="20"/>
      <c r="AF5198" s="20"/>
      <c r="AG5198" s="20"/>
      <c r="AH5198" s="20"/>
    </row>
    <row r="5199">
      <c r="A5199" s="30">
        <v>366256.0</v>
      </c>
      <c r="B5199" s="31" t="s">
        <v>21062</v>
      </c>
      <c r="C5199" s="31" t="s">
        <v>21063</v>
      </c>
      <c r="D5199" s="31" t="s">
        <v>20200</v>
      </c>
      <c r="E5199" s="31" t="s">
        <v>44</v>
      </c>
      <c r="F5199" s="30">
        <v>45236.0</v>
      </c>
      <c r="G5199" s="30">
        <v>5.137935222E9</v>
      </c>
      <c r="H5199" s="42" t="s">
        <v>21064</v>
      </c>
      <c r="I5199" s="25" t="s">
        <v>754</v>
      </c>
      <c r="J5199" s="57">
        <v>44531.0</v>
      </c>
      <c r="K5199" s="43"/>
      <c r="L5199" s="27">
        <v>1.0</v>
      </c>
      <c r="M5199" s="27" t="s">
        <v>7</v>
      </c>
      <c r="N5199" s="43"/>
      <c r="O5199" s="44"/>
      <c r="P5199" s="44"/>
      <c r="Q5199" s="28" t="s">
        <v>6</v>
      </c>
      <c r="R5199" s="28" t="s">
        <v>6</v>
      </c>
      <c r="S5199" s="44"/>
      <c r="T5199" s="204" t="s">
        <v>20372</v>
      </c>
      <c r="U5199" s="25" t="s">
        <v>92</v>
      </c>
      <c r="V5199" s="29"/>
      <c r="W5199" s="20"/>
      <c r="X5199" s="20"/>
      <c r="Y5199" s="20"/>
      <c r="Z5199" s="20"/>
      <c r="AA5199" s="20"/>
      <c r="AB5199" s="20"/>
      <c r="AC5199" s="20"/>
      <c r="AD5199" s="20"/>
      <c r="AE5199" s="20"/>
      <c r="AF5199" s="20"/>
      <c r="AG5199" s="20"/>
      <c r="AH5199" s="20"/>
    </row>
    <row r="5200">
      <c r="A5200" s="34">
        <v>366263.0</v>
      </c>
      <c r="B5200" s="35" t="s">
        <v>21065</v>
      </c>
      <c r="C5200" s="35" t="s">
        <v>21066</v>
      </c>
      <c r="D5200" s="35" t="s">
        <v>3006</v>
      </c>
      <c r="E5200" s="35" t="s">
        <v>44</v>
      </c>
      <c r="F5200" s="34">
        <v>45322.0</v>
      </c>
      <c r="G5200" s="34">
        <v>9.378364011E9</v>
      </c>
      <c r="H5200" s="51" t="s">
        <v>21067</v>
      </c>
      <c r="I5200" s="14" t="s">
        <v>754</v>
      </c>
      <c r="J5200" s="52">
        <v>44531.0</v>
      </c>
      <c r="K5200" s="48"/>
      <c r="L5200" s="16">
        <v>1.0</v>
      </c>
      <c r="M5200" s="16" t="s">
        <v>7</v>
      </c>
      <c r="N5200" s="48"/>
      <c r="O5200" s="49"/>
      <c r="P5200" s="49"/>
      <c r="Q5200" s="17" t="s">
        <v>153</v>
      </c>
      <c r="R5200" s="17" t="s">
        <v>153</v>
      </c>
      <c r="S5200" s="49"/>
      <c r="T5200" s="185" t="s">
        <v>20798</v>
      </c>
      <c r="U5200" s="14" t="s">
        <v>92</v>
      </c>
      <c r="V5200" s="18"/>
      <c r="W5200" s="20"/>
      <c r="X5200" s="20"/>
      <c r="Y5200" s="20"/>
      <c r="Z5200" s="20"/>
      <c r="AA5200" s="20"/>
      <c r="AB5200" s="20"/>
      <c r="AC5200" s="20"/>
      <c r="AD5200" s="20"/>
      <c r="AE5200" s="20"/>
      <c r="AF5200" s="20"/>
      <c r="AG5200" s="20"/>
      <c r="AH5200" s="20"/>
    </row>
    <row r="5201">
      <c r="A5201" s="30">
        <v>366264.0</v>
      </c>
      <c r="B5201" s="31" t="s">
        <v>21068</v>
      </c>
      <c r="C5201" s="31" t="s">
        <v>21069</v>
      </c>
      <c r="D5201" s="31" t="s">
        <v>11958</v>
      </c>
      <c r="E5201" s="31" t="s">
        <v>44</v>
      </c>
      <c r="F5201" s="30">
        <v>44613.0</v>
      </c>
      <c r="G5201" s="30">
        <v>3.307674179E9</v>
      </c>
      <c r="H5201" s="42" t="s">
        <v>21070</v>
      </c>
      <c r="I5201" s="25" t="s">
        <v>754</v>
      </c>
      <c r="J5201" s="57">
        <v>44531.0</v>
      </c>
      <c r="K5201" s="43"/>
      <c r="L5201" s="27">
        <v>1.0</v>
      </c>
      <c r="M5201" s="27" t="s">
        <v>7</v>
      </c>
      <c r="N5201" s="43"/>
      <c r="O5201" s="44"/>
      <c r="P5201" s="44"/>
      <c r="Q5201" s="28" t="s">
        <v>6</v>
      </c>
      <c r="R5201" s="28" t="s">
        <v>6</v>
      </c>
      <c r="S5201" s="44"/>
      <c r="T5201" s="204" t="s">
        <v>20372</v>
      </c>
      <c r="U5201" s="25" t="s">
        <v>92</v>
      </c>
      <c r="V5201" s="29"/>
      <c r="W5201" s="20"/>
      <c r="X5201" s="20"/>
      <c r="Y5201" s="20"/>
      <c r="Z5201" s="20"/>
      <c r="AA5201" s="20"/>
      <c r="AB5201" s="20"/>
      <c r="AC5201" s="20"/>
      <c r="AD5201" s="20"/>
      <c r="AE5201" s="20"/>
      <c r="AF5201" s="20"/>
      <c r="AG5201" s="20"/>
      <c r="AH5201" s="20"/>
    </row>
    <row r="5202">
      <c r="A5202" s="34">
        <v>366270.0</v>
      </c>
      <c r="B5202" s="35" t="s">
        <v>21071</v>
      </c>
      <c r="C5202" s="35" t="s">
        <v>21072</v>
      </c>
      <c r="D5202" s="35" t="s">
        <v>21073</v>
      </c>
      <c r="E5202" s="35" t="s">
        <v>44</v>
      </c>
      <c r="F5202" s="34">
        <v>44076.0</v>
      </c>
      <c r="G5202" s="34">
        <v>4.404377171E9</v>
      </c>
      <c r="H5202" s="51" t="s">
        <v>21074</v>
      </c>
      <c r="I5202" s="14" t="s">
        <v>754</v>
      </c>
      <c r="J5202" s="52">
        <v>44531.0</v>
      </c>
      <c r="K5202" s="48"/>
      <c r="L5202" s="16">
        <v>1.0</v>
      </c>
      <c r="M5202" s="16" t="s">
        <v>7</v>
      </c>
      <c r="N5202" s="48"/>
      <c r="O5202" s="49"/>
      <c r="P5202" s="49"/>
      <c r="Q5202" s="17" t="s">
        <v>6</v>
      </c>
      <c r="R5202" s="17" t="s">
        <v>6</v>
      </c>
      <c r="S5202" s="49"/>
      <c r="T5202" s="185" t="s">
        <v>20439</v>
      </c>
      <c r="U5202" s="14" t="s">
        <v>92</v>
      </c>
      <c r="V5202" s="18"/>
      <c r="W5202" s="20"/>
      <c r="X5202" s="20"/>
      <c r="Y5202" s="20"/>
      <c r="Z5202" s="20"/>
      <c r="AA5202" s="20"/>
      <c r="AB5202" s="20"/>
      <c r="AC5202" s="20"/>
      <c r="AD5202" s="20"/>
      <c r="AE5202" s="20"/>
      <c r="AF5202" s="20"/>
      <c r="AG5202" s="20"/>
      <c r="AH5202" s="20"/>
    </row>
    <row r="5203">
      <c r="A5203" s="30">
        <v>366274.0</v>
      </c>
      <c r="B5203" s="31" t="s">
        <v>21075</v>
      </c>
      <c r="C5203" s="31" t="s">
        <v>21076</v>
      </c>
      <c r="D5203" s="31" t="s">
        <v>21077</v>
      </c>
      <c r="E5203" s="31" t="s">
        <v>44</v>
      </c>
      <c r="F5203" s="30">
        <v>44022.0</v>
      </c>
      <c r="G5203" s="30">
        <v>4.4024742E9</v>
      </c>
      <c r="H5203" s="42" t="s">
        <v>21078</v>
      </c>
      <c r="I5203" s="25" t="s">
        <v>754</v>
      </c>
      <c r="J5203" s="57">
        <v>44531.0</v>
      </c>
      <c r="K5203" s="57">
        <v>44531.0</v>
      </c>
      <c r="L5203" s="27">
        <v>1.0</v>
      </c>
      <c r="M5203" s="27" t="s">
        <v>7</v>
      </c>
      <c r="N5203" s="27" t="s">
        <v>7</v>
      </c>
      <c r="O5203" s="59">
        <f>273.5*30</f>
        <v>8205</v>
      </c>
      <c r="P5203" s="59">
        <f>265*30</f>
        <v>7950</v>
      </c>
      <c r="Q5203" s="47" t="s">
        <v>6</v>
      </c>
      <c r="R5203" s="47" t="s">
        <v>6</v>
      </c>
      <c r="S5203" s="28" t="s">
        <v>20172</v>
      </c>
      <c r="T5203" s="32" t="s">
        <v>21079</v>
      </c>
      <c r="U5203" s="25" t="s">
        <v>87</v>
      </c>
      <c r="V5203" s="29"/>
      <c r="W5203" s="20"/>
      <c r="X5203" s="20"/>
      <c r="Y5203" s="20"/>
      <c r="Z5203" s="20"/>
      <c r="AA5203" s="20"/>
      <c r="AB5203" s="20"/>
      <c r="AC5203" s="20"/>
      <c r="AD5203" s="20"/>
      <c r="AE5203" s="20"/>
      <c r="AF5203" s="20"/>
      <c r="AG5203" s="20"/>
      <c r="AH5203" s="20"/>
    </row>
    <row r="5204">
      <c r="A5204" s="34">
        <v>366277.0</v>
      </c>
      <c r="B5204" s="35" t="s">
        <v>21080</v>
      </c>
      <c r="C5204" s="35" t="s">
        <v>21081</v>
      </c>
      <c r="D5204" s="35" t="s">
        <v>20580</v>
      </c>
      <c r="E5204" s="35" t="s">
        <v>44</v>
      </c>
      <c r="F5204" s="34">
        <v>44601.0</v>
      </c>
      <c r="G5204" s="34">
        <v>3.308213939E9</v>
      </c>
      <c r="H5204" s="51" t="s">
        <v>21082</v>
      </c>
      <c r="I5204" s="14" t="s">
        <v>754</v>
      </c>
      <c r="J5204" s="52">
        <v>44531.0</v>
      </c>
      <c r="K5204" s="48"/>
      <c r="L5204" s="16">
        <v>1.0</v>
      </c>
      <c r="M5204" s="16" t="s">
        <v>7</v>
      </c>
      <c r="N5204" s="48"/>
      <c r="O5204" s="49"/>
      <c r="P5204" s="49"/>
      <c r="Q5204" s="17" t="s">
        <v>153</v>
      </c>
      <c r="R5204" s="17" t="s">
        <v>6</v>
      </c>
      <c r="S5204" s="49"/>
      <c r="T5204" s="185" t="s">
        <v>21083</v>
      </c>
      <c r="U5204" s="14" t="s">
        <v>92</v>
      </c>
      <c r="V5204" s="18"/>
      <c r="W5204" s="20"/>
      <c r="X5204" s="20"/>
      <c r="Y5204" s="20"/>
      <c r="Z5204" s="20"/>
      <c r="AA5204" s="20"/>
      <c r="AB5204" s="20"/>
      <c r="AC5204" s="20"/>
      <c r="AD5204" s="20"/>
      <c r="AE5204" s="20"/>
      <c r="AF5204" s="20"/>
      <c r="AG5204" s="20"/>
      <c r="AH5204" s="20"/>
    </row>
    <row r="5205">
      <c r="A5205" s="30">
        <v>366281.0</v>
      </c>
      <c r="B5205" s="31" t="s">
        <v>21084</v>
      </c>
      <c r="C5205" s="31" t="s">
        <v>21085</v>
      </c>
      <c r="D5205" s="31" t="s">
        <v>21086</v>
      </c>
      <c r="E5205" s="31" t="s">
        <v>44</v>
      </c>
      <c r="F5205" s="30">
        <v>44483.0</v>
      </c>
      <c r="G5205" s="30">
        <v>3.308476266E9</v>
      </c>
      <c r="H5205" s="42" t="s">
        <v>21087</v>
      </c>
      <c r="I5205" s="25" t="s">
        <v>754</v>
      </c>
      <c r="J5205" s="57">
        <v>44531.0</v>
      </c>
      <c r="K5205" s="57">
        <v>44531.0</v>
      </c>
      <c r="L5205" s="27">
        <v>1.0</v>
      </c>
      <c r="M5205" s="27" t="s">
        <v>7</v>
      </c>
      <c r="N5205" s="27" t="s">
        <v>7</v>
      </c>
      <c r="O5205" s="47" t="s">
        <v>6</v>
      </c>
      <c r="P5205" s="59">
        <f>250*30</f>
        <v>7500</v>
      </c>
      <c r="Q5205" s="47" t="s">
        <v>6</v>
      </c>
      <c r="R5205" s="47" t="s">
        <v>6</v>
      </c>
      <c r="S5205" s="47" t="s">
        <v>6</v>
      </c>
      <c r="T5205" s="32" t="s">
        <v>509</v>
      </c>
      <c r="U5205" s="25" t="s">
        <v>87</v>
      </c>
      <c r="V5205" s="29"/>
      <c r="W5205" s="20"/>
      <c r="X5205" s="20"/>
      <c r="Y5205" s="20"/>
      <c r="Z5205" s="20"/>
      <c r="AA5205" s="20"/>
      <c r="AB5205" s="20"/>
      <c r="AC5205" s="20"/>
      <c r="AD5205" s="20"/>
      <c r="AE5205" s="20"/>
      <c r="AF5205" s="20"/>
      <c r="AG5205" s="20"/>
      <c r="AH5205" s="20"/>
    </row>
    <row r="5206">
      <c r="A5206" s="34">
        <v>366285.0</v>
      </c>
      <c r="B5206" s="35" t="s">
        <v>21088</v>
      </c>
      <c r="C5206" s="35" t="s">
        <v>21089</v>
      </c>
      <c r="D5206" s="35" t="s">
        <v>21090</v>
      </c>
      <c r="E5206" s="35" t="s">
        <v>44</v>
      </c>
      <c r="F5206" s="34">
        <v>43947.0</v>
      </c>
      <c r="G5206" s="34">
        <v>7.406768381E9</v>
      </c>
      <c r="H5206" s="51" t="s">
        <v>21091</v>
      </c>
      <c r="I5206" s="14" t="s">
        <v>754</v>
      </c>
      <c r="J5206" s="52">
        <v>44531.0</v>
      </c>
      <c r="K5206" s="48"/>
      <c r="L5206" s="16">
        <v>1.0</v>
      </c>
      <c r="M5206" s="16" t="s">
        <v>7</v>
      </c>
      <c r="N5206" s="48"/>
      <c r="O5206" s="49"/>
      <c r="P5206" s="49"/>
      <c r="Q5206" s="17" t="s">
        <v>6</v>
      </c>
      <c r="R5206" s="17" t="s">
        <v>6</v>
      </c>
      <c r="S5206" s="49"/>
      <c r="T5206" s="185" t="s">
        <v>20372</v>
      </c>
      <c r="U5206" s="14" t="s">
        <v>92</v>
      </c>
      <c r="V5206" s="18"/>
      <c r="W5206" s="20"/>
      <c r="X5206" s="20"/>
      <c r="Y5206" s="20"/>
      <c r="Z5206" s="20"/>
      <c r="AA5206" s="20"/>
      <c r="AB5206" s="20"/>
      <c r="AC5206" s="20"/>
      <c r="AD5206" s="20"/>
      <c r="AE5206" s="20"/>
      <c r="AF5206" s="20"/>
      <c r="AG5206" s="20"/>
      <c r="AH5206" s="20"/>
    </row>
    <row r="5207">
      <c r="A5207" s="30">
        <v>366288.0</v>
      </c>
      <c r="B5207" s="31" t="s">
        <v>21092</v>
      </c>
      <c r="C5207" s="31" t="s">
        <v>21093</v>
      </c>
      <c r="D5207" s="31" t="s">
        <v>21094</v>
      </c>
      <c r="E5207" s="31" t="s">
        <v>44</v>
      </c>
      <c r="F5207" s="30">
        <v>45102.0</v>
      </c>
      <c r="G5207" s="30">
        <v>5.137975144E9</v>
      </c>
      <c r="H5207" s="42" t="s">
        <v>21095</v>
      </c>
      <c r="I5207" s="25" t="s">
        <v>754</v>
      </c>
      <c r="J5207" s="57">
        <v>44531.0</v>
      </c>
      <c r="K5207" s="43"/>
      <c r="L5207" s="27">
        <v>1.0</v>
      </c>
      <c r="M5207" s="27" t="s">
        <v>7</v>
      </c>
      <c r="N5207" s="43"/>
      <c r="O5207" s="44"/>
      <c r="P5207" s="44"/>
      <c r="Q5207" s="28" t="s">
        <v>6</v>
      </c>
      <c r="R5207" s="28" t="s">
        <v>6</v>
      </c>
      <c r="S5207" s="44"/>
      <c r="T5207" s="204" t="s">
        <v>21083</v>
      </c>
      <c r="U5207" s="25" t="s">
        <v>92</v>
      </c>
      <c r="V5207" s="29"/>
      <c r="W5207" s="20"/>
      <c r="X5207" s="20"/>
      <c r="Y5207" s="20"/>
      <c r="Z5207" s="20"/>
      <c r="AA5207" s="20"/>
      <c r="AB5207" s="20"/>
      <c r="AC5207" s="20"/>
      <c r="AD5207" s="20"/>
      <c r="AE5207" s="20"/>
      <c r="AF5207" s="20"/>
      <c r="AG5207" s="20"/>
      <c r="AH5207" s="20"/>
    </row>
    <row r="5208">
      <c r="A5208" s="34">
        <v>366290.0</v>
      </c>
      <c r="B5208" s="35" t="s">
        <v>21096</v>
      </c>
      <c r="C5208" s="35" t="s">
        <v>21097</v>
      </c>
      <c r="D5208" s="35" t="s">
        <v>21098</v>
      </c>
      <c r="E5208" s="35" t="s">
        <v>44</v>
      </c>
      <c r="F5208" s="34">
        <v>43502.0</v>
      </c>
      <c r="G5208" s="34">
        <v>4.194453075E9</v>
      </c>
      <c r="H5208" s="51" t="s">
        <v>21099</v>
      </c>
      <c r="I5208" s="14" t="s">
        <v>754</v>
      </c>
      <c r="J5208" s="52">
        <v>44531.0</v>
      </c>
      <c r="K5208" s="52">
        <v>44618.0</v>
      </c>
      <c r="L5208" s="16">
        <v>1.0</v>
      </c>
      <c r="M5208" s="16" t="s">
        <v>7</v>
      </c>
      <c r="N5208" s="48"/>
      <c r="O5208" s="49"/>
      <c r="P5208" s="17" t="s">
        <v>21100</v>
      </c>
      <c r="Q5208" s="17" t="s">
        <v>21101</v>
      </c>
      <c r="R5208" s="17" t="s">
        <v>153</v>
      </c>
      <c r="S5208" s="17" t="s">
        <v>20172</v>
      </c>
      <c r="T5208" s="185" t="s">
        <v>21102</v>
      </c>
      <c r="U5208" s="14" t="s">
        <v>92</v>
      </c>
      <c r="V5208" s="18"/>
      <c r="W5208" s="20"/>
      <c r="X5208" s="20"/>
      <c r="Y5208" s="20"/>
      <c r="Z5208" s="20"/>
      <c r="AA5208" s="20"/>
      <c r="AB5208" s="20"/>
      <c r="AC5208" s="20"/>
      <c r="AD5208" s="20"/>
      <c r="AE5208" s="20"/>
      <c r="AF5208" s="20"/>
      <c r="AG5208" s="20"/>
      <c r="AH5208" s="20"/>
    </row>
    <row r="5209">
      <c r="A5209" s="30">
        <v>366297.0</v>
      </c>
      <c r="B5209" s="31" t="s">
        <v>21103</v>
      </c>
      <c r="C5209" s="31" t="s">
        <v>21104</v>
      </c>
      <c r="D5209" s="31" t="s">
        <v>20344</v>
      </c>
      <c r="E5209" s="31" t="s">
        <v>44</v>
      </c>
      <c r="F5209" s="30">
        <v>45805.0</v>
      </c>
      <c r="G5209" s="30">
        <v>4.192249741E9</v>
      </c>
      <c r="H5209" s="42" t="s">
        <v>21105</v>
      </c>
      <c r="I5209" s="25" t="s">
        <v>754</v>
      </c>
      <c r="J5209" s="57">
        <v>44531.0</v>
      </c>
      <c r="K5209" s="43"/>
      <c r="L5209" s="27">
        <v>1.0</v>
      </c>
      <c r="M5209" s="27" t="s">
        <v>7</v>
      </c>
      <c r="N5209" s="43"/>
      <c r="O5209" s="44"/>
      <c r="P5209" s="44"/>
      <c r="Q5209" s="28" t="s">
        <v>6</v>
      </c>
      <c r="R5209" s="28" t="s">
        <v>6</v>
      </c>
      <c r="S5209" s="44"/>
      <c r="T5209" s="204" t="s">
        <v>20372</v>
      </c>
      <c r="U5209" s="25" t="s">
        <v>92</v>
      </c>
      <c r="V5209" s="29"/>
      <c r="W5209" s="20"/>
      <c r="X5209" s="20"/>
      <c r="Y5209" s="20"/>
      <c r="Z5209" s="20"/>
      <c r="AA5209" s="20"/>
      <c r="AB5209" s="20"/>
      <c r="AC5209" s="20"/>
      <c r="AD5209" s="20"/>
      <c r="AE5209" s="20"/>
      <c r="AF5209" s="20"/>
      <c r="AG5209" s="20"/>
      <c r="AH5209" s="20"/>
    </row>
    <row r="5210">
      <c r="A5210" s="34">
        <v>366300.0</v>
      </c>
      <c r="B5210" s="35" t="s">
        <v>21106</v>
      </c>
      <c r="C5210" s="35" t="s">
        <v>21107</v>
      </c>
      <c r="D5210" s="35" t="s">
        <v>5854</v>
      </c>
      <c r="E5210" s="35" t="s">
        <v>44</v>
      </c>
      <c r="F5210" s="34">
        <v>44709.0</v>
      </c>
      <c r="G5210" s="34">
        <v>3.304560004E9</v>
      </c>
      <c r="H5210" s="51" t="s">
        <v>21108</v>
      </c>
      <c r="I5210" s="14" t="s">
        <v>754</v>
      </c>
      <c r="J5210" s="52">
        <v>44531.0</v>
      </c>
      <c r="K5210" s="52">
        <v>44531.0</v>
      </c>
      <c r="L5210" s="16">
        <v>1.0</v>
      </c>
      <c r="M5210" s="16" t="s">
        <v>7</v>
      </c>
      <c r="N5210" s="16" t="s">
        <v>7</v>
      </c>
      <c r="O5210" s="54">
        <v>9600.0</v>
      </c>
      <c r="P5210" s="54">
        <v>9030.0</v>
      </c>
      <c r="Q5210" s="54" t="s">
        <v>153</v>
      </c>
      <c r="R5210" s="54" t="s">
        <v>153</v>
      </c>
      <c r="S5210" s="54" t="s">
        <v>153</v>
      </c>
      <c r="T5210" s="37" t="s">
        <v>21109</v>
      </c>
      <c r="U5210" s="14" t="s">
        <v>87</v>
      </c>
      <c r="V5210" s="18"/>
      <c r="W5210" s="20"/>
      <c r="X5210" s="20"/>
      <c r="Y5210" s="20"/>
      <c r="Z5210" s="20"/>
      <c r="AA5210" s="20"/>
      <c r="AB5210" s="20"/>
      <c r="AC5210" s="20"/>
      <c r="AD5210" s="20"/>
      <c r="AE5210" s="20"/>
      <c r="AF5210" s="20"/>
      <c r="AG5210" s="20"/>
      <c r="AH5210" s="20"/>
    </row>
    <row r="5211">
      <c r="A5211" s="30">
        <v>366302.0</v>
      </c>
      <c r="B5211" s="31" t="s">
        <v>21110</v>
      </c>
      <c r="C5211" s="31" t="s">
        <v>21111</v>
      </c>
      <c r="D5211" s="31" t="s">
        <v>21112</v>
      </c>
      <c r="E5211" s="31" t="s">
        <v>44</v>
      </c>
      <c r="F5211" s="30">
        <v>45426.0</v>
      </c>
      <c r="G5211" s="30">
        <v>9.37854118E9</v>
      </c>
      <c r="H5211" s="42" t="s">
        <v>21113</v>
      </c>
      <c r="I5211" s="25" t="s">
        <v>754</v>
      </c>
      <c r="J5211" s="57">
        <v>44531.0</v>
      </c>
      <c r="K5211" s="43"/>
      <c r="L5211" s="27">
        <v>1.0</v>
      </c>
      <c r="M5211" s="27" t="s">
        <v>7</v>
      </c>
      <c r="N5211" s="43"/>
      <c r="O5211" s="44"/>
      <c r="P5211" s="44"/>
      <c r="Q5211" s="28" t="s">
        <v>6</v>
      </c>
      <c r="R5211" s="28" t="s">
        <v>6</v>
      </c>
      <c r="S5211" s="44"/>
      <c r="T5211" s="204" t="s">
        <v>20372</v>
      </c>
      <c r="U5211" s="25" t="s">
        <v>92</v>
      </c>
      <c r="V5211" s="29"/>
      <c r="W5211" s="20"/>
      <c r="X5211" s="20"/>
      <c r="Y5211" s="20"/>
      <c r="Z5211" s="20"/>
      <c r="AA5211" s="20"/>
      <c r="AB5211" s="20"/>
      <c r="AC5211" s="20"/>
      <c r="AD5211" s="20"/>
      <c r="AE5211" s="20"/>
      <c r="AF5211" s="20"/>
      <c r="AG5211" s="20"/>
      <c r="AH5211" s="20"/>
    </row>
    <row r="5212">
      <c r="A5212" s="34">
        <v>366304.0</v>
      </c>
      <c r="B5212" s="35" t="s">
        <v>21114</v>
      </c>
      <c r="C5212" s="35" t="s">
        <v>21115</v>
      </c>
      <c r="D5212" s="35" t="s">
        <v>318</v>
      </c>
      <c r="E5212" s="35" t="s">
        <v>44</v>
      </c>
      <c r="F5212" s="34">
        <v>43302.0</v>
      </c>
      <c r="G5212" s="34">
        <v>7.403871225E9</v>
      </c>
      <c r="H5212" s="51" t="s">
        <v>21116</v>
      </c>
      <c r="I5212" s="14" t="s">
        <v>754</v>
      </c>
      <c r="J5212" s="52">
        <v>44531.0</v>
      </c>
      <c r="K5212" s="52">
        <v>44531.0</v>
      </c>
      <c r="L5212" s="16">
        <v>1.0</v>
      </c>
      <c r="M5212" s="16" t="s">
        <v>7</v>
      </c>
      <c r="N5212" s="16" t="s">
        <v>7</v>
      </c>
      <c r="O5212" s="54" t="s">
        <v>6</v>
      </c>
      <c r="P5212" s="60">
        <f>500*30</f>
        <v>15000</v>
      </c>
      <c r="Q5212" s="54" t="s">
        <v>6</v>
      </c>
      <c r="R5212" s="54" t="s">
        <v>6</v>
      </c>
      <c r="S5212" s="54" t="s">
        <v>6</v>
      </c>
      <c r="T5212" s="37" t="s">
        <v>509</v>
      </c>
      <c r="U5212" s="14" t="s">
        <v>87</v>
      </c>
      <c r="V5212" s="18"/>
      <c r="W5212" s="20"/>
      <c r="X5212" s="20"/>
      <c r="Y5212" s="20"/>
      <c r="Z5212" s="20"/>
      <c r="AA5212" s="20"/>
      <c r="AB5212" s="20"/>
      <c r="AC5212" s="20"/>
      <c r="AD5212" s="20"/>
      <c r="AE5212" s="20"/>
      <c r="AF5212" s="20"/>
      <c r="AG5212" s="20"/>
      <c r="AH5212" s="20"/>
    </row>
    <row r="5213">
      <c r="A5213" s="30">
        <v>366308.0</v>
      </c>
      <c r="B5213" s="31" t="s">
        <v>21117</v>
      </c>
      <c r="C5213" s="31" t="s">
        <v>21118</v>
      </c>
      <c r="D5213" s="31" t="s">
        <v>5775</v>
      </c>
      <c r="E5213" s="31" t="s">
        <v>44</v>
      </c>
      <c r="F5213" s="30">
        <v>44102.0</v>
      </c>
      <c r="G5213" s="30">
        <v>2.16631155E9</v>
      </c>
      <c r="H5213" s="42" t="s">
        <v>21119</v>
      </c>
      <c r="I5213" s="25" t="s">
        <v>754</v>
      </c>
      <c r="J5213" s="57">
        <v>44531.0</v>
      </c>
      <c r="K5213" s="57">
        <v>44531.0</v>
      </c>
      <c r="L5213" s="27">
        <v>1.0</v>
      </c>
      <c r="M5213" s="27" t="s">
        <v>7</v>
      </c>
      <c r="N5213" s="27" t="s">
        <v>7</v>
      </c>
      <c r="O5213" s="47" t="s">
        <v>153</v>
      </c>
      <c r="P5213" s="59">
        <f>250*30</f>
        <v>7500</v>
      </c>
      <c r="Q5213" s="47" t="s">
        <v>153</v>
      </c>
      <c r="R5213" s="47" t="s">
        <v>153</v>
      </c>
      <c r="S5213" s="28" t="s">
        <v>20172</v>
      </c>
      <c r="T5213" s="32" t="s">
        <v>21120</v>
      </c>
      <c r="U5213" s="25" t="s">
        <v>87</v>
      </c>
      <c r="V5213" s="29"/>
      <c r="W5213" s="20"/>
      <c r="X5213" s="20"/>
      <c r="Y5213" s="20"/>
      <c r="Z5213" s="20"/>
      <c r="AA5213" s="20"/>
      <c r="AB5213" s="20"/>
      <c r="AC5213" s="20"/>
      <c r="AD5213" s="20"/>
      <c r="AE5213" s="20"/>
      <c r="AF5213" s="20"/>
      <c r="AG5213" s="20"/>
      <c r="AH5213" s="20"/>
    </row>
    <row r="5214">
      <c r="A5214" s="34">
        <v>366310.0</v>
      </c>
      <c r="B5214" s="35" t="s">
        <v>21121</v>
      </c>
      <c r="C5214" s="35" t="s">
        <v>21122</v>
      </c>
      <c r="D5214" s="35" t="s">
        <v>21123</v>
      </c>
      <c r="E5214" s="35" t="s">
        <v>44</v>
      </c>
      <c r="F5214" s="34">
        <v>43015.0</v>
      </c>
      <c r="G5214" s="34">
        <v>7.403629641E9</v>
      </c>
      <c r="H5214" s="51" t="s">
        <v>21124</v>
      </c>
      <c r="I5214" s="14" t="s">
        <v>754</v>
      </c>
      <c r="J5214" s="52">
        <v>44532.0</v>
      </c>
      <c r="K5214" s="48"/>
      <c r="L5214" s="16">
        <v>1.0</v>
      </c>
      <c r="M5214" s="16" t="s">
        <v>7</v>
      </c>
      <c r="N5214" s="48"/>
      <c r="O5214" s="49"/>
      <c r="P5214" s="49"/>
      <c r="Q5214" s="17" t="s">
        <v>153</v>
      </c>
      <c r="R5214" s="17" t="s">
        <v>6</v>
      </c>
      <c r="S5214" s="49"/>
      <c r="T5214" s="185" t="s">
        <v>20372</v>
      </c>
      <c r="U5214" s="14" t="s">
        <v>92</v>
      </c>
      <c r="V5214" s="18"/>
      <c r="W5214" s="20"/>
      <c r="X5214" s="20"/>
      <c r="Y5214" s="20"/>
      <c r="Z5214" s="20"/>
      <c r="AA5214" s="20"/>
      <c r="AB5214" s="20"/>
      <c r="AC5214" s="20"/>
      <c r="AD5214" s="20"/>
      <c r="AE5214" s="20"/>
      <c r="AF5214" s="20"/>
      <c r="AG5214" s="20"/>
      <c r="AH5214" s="20"/>
    </row>
    <row r="5215">
      <c r="A5215" s="30">
        <v>366312.0</v>
      </c>
      <c r="B5215" s="31" t="s">
        <v>21125</v>
      </c>
      <c r="C5215" s="31" t="s">
        <v>21126</v>
      </c>
      <c r="D5215" s="31" t="s">
        <v>20430</v>
      </c>
      <c r="E5215" s="31" t="s">
        <v>44</v>
      </c>
      <c r="F5215" s="30">
        <v>43616.0</v>
      </c>
      <c r="G5215" s="30">
        <v>4.196984331E9</v>
      </c>
      <c r="H5215" s="42" t="s">
        <v>21127</v>
      </c>
      <c r="I5215" s="25" t="s">
        <v>754</v>
      </c>
      <c r="J5215" s="57">
        <v>44532.0</v>
      </c>
      <c r="K5215" s="43"/>
      <c r="L5215" s="27">
        <v>1.0</v>
      </c>
      <c r="M5215" s="27" t="s">
        <v>7</v>
      </c>
      <c r="N5215" s="43"/>
      <c r="O5215" s="44"/>
      <c r="P5215" s="44"/>
      <c r="Q5215" s="28" t="s">
        <v>153</v>
      </c>
      <c r="R5215" s="28" t="s">
        <v>6</v>
      </c>
      <c r="S5215" s="44"/>
      <c r="T5215" s="204" t="s">
        <v>20664</v>
      </c>
      <c r="U5215" s="25" t="s">
        <v>92</v>
      </c>
      <c r="V5215" s="29"/>
      <c r="W5215" s="20"/>
      <c r="X5215" s="20"/>
      <c r="Y5215" s="20"/>
      <c r="Z5215" s="20"/>
      <c r="AA5215" s="20"/>
      <c r="AB5215" s="20"/>
      <c r="AC5215" s="20"/>
      <c r="AD5215" s="20"/>
      <c r="AE5215" s="20"/>
      <c r="AF5215" s="20"/>
      <c r="AG5215" s="20"/>
      <c r="AH5215" s="20"/>
    </row>
    <row r="5216">
      <c r="A5216" s="34">
        <v>366314.0</v>
      </c>
      <c r="B5216" s="35" t="s">
        <v>21128</v>
      </c>
      <c r="C5216" s="35" t="s">
        <v>21129</v>
      </c>
      <c r="D5216" s="35" t="s">
        <v>21130</v>
      </c>
      <c r="E5216" s="35" t="s">
        <v>44</v>
      </c>
      <c r="F5216" s="34">
        <v>43023.0</v>
      </c>
      <c r="G5216" s="34">
        <v>7.40587284E9</v>
      </c>
      <c r="H5216" s="51" t="s">
        <v>21131</v>
      </c>
      <c r="I5216" s="14" t="s">
        <v>754</v>
      </c>
      <c r="J5216" s="52">
        <v>44532.0</v>
      </c>
      <c r="K5216" s="52">
        <v>44532.0</v>
      </c>
      <c r="L5216" s="16">
        <v>2.0</v>
      </c>
      <c r="M5216" s="16" t="s">
        <v>4</v>
      </c>
      <c r="N5216" s="16" t="s">
        <v>6</v>
      </c>
      <c r="O5216" s="16" t="s">
        <v>6</v>
      </c>
      <c r="P5216" s="16" t="s">
        <v>6</v>
      </c>
      <c r="Q5216" s="16" t="s">
        <v>6</v>
      </c>
      <c r="R5216" s="16" t="s">
        <v>6</v>
      </c>
      <c r="S5216" s="16" t="s">
        <v>6</v>
      </c>
      <c r="T5216" s="37" t="s">
        <v>21132</v>
      </c>
      <c r="U5216" s="14" t="s">
        <v>87</v>
      </c>
      <c r="V5216" s="18"/>
      <c r="W5216" s="20"/>
      <c r="X5216" s="20"/>
      <c r="Y5216" s="20"/>
      <c r="Z5216" s="20"/>
      <c r="AA5216" s="20"/>
      <c r="AB5216" s="20"/>
      <c r="AC5216" s="20"/>
      <c r="AD5216" s="20"/>
      <c r="AE5216" s="20"/>
      <c r="AF5216" s="20"/>
      <c r="AG5216" s="20"/>
      <c r="AH5216" s="20"/>
    </row>
    <row r="5217">
      <c r="A5217" s="30">
        <v>366317.0</v>
      </c>
      <c r="B5217" s="31" t="s">
        <v>21133</v>
      </c>
      <c r="C5217" s="31" t="s">
        <v>21134</v>
      </c>
      <c r="D5217" s="31" t="s">
        <v>21135</v>
      </c>
      <c r="E5217" s="31" t="s">
        <v>44</v>
      </c>
      <c r="F5217" s="30">
        <v>43560.0</v>
      </c>
      <c r="G5217" s="30">
        <v>4.19824125E9</v>
      </c>
      <c r="H5217" s="42" t="s">
        <v>21136</v>
      </c>
      <c r="I5217" s="25" t="s">
        <v>754</v>
      </c>
      <c r="J5217" s="57">
        <v>44532.0</v>
      </c>
      <c r="K5217" s="43"/>
      <c r="L5217" s="27">
        <v>1.0</v>
      </c>
      <c r="M5217" s="27" t="s">
        <v>7</v>
      </c>
      <c r="N5217" s="43"/>
      <c r="O5217" s="44"/>
      <c r="P5217" s="44"/>
      <c r="Q5217" s="28" t="s">
        <v>6</v>
      </c>
      <c r="R5217" s="28" t="s">
        <v>6</v>
      </c>
      <c r="S5217" s="44"/>
      <c r="T5217" s="204" t="s">
        <v>7536</v>
      </c>
      <c r="U5217" s="25" t="s">
        <v>92</v>
      </c>
      <c r="V5217" s="29"/>
      <c r="W5217" s="20"/>
      <c r="X5217" s="20"/>
      <c r="Y5217" s="20"/>
      <c r="Z5217" s="20"/>
      <c r="AA5217" s="20"/>
      <c r="AB5217" s="20"/>
      <c r="AC5217" s="20"/>
      <c r="AD5217" s="20"/>
      <c r="AE5217" s="20"/>
      <c r="AF5217" s="20"/>
      <c r="AG5217" s="20"/>
      <c r="AH5217" s="20"/>
    </row>
    <row r="5218">
      <c r="A5218" s="34">
        <v>366325.0</v>
      </c>
      <c r="B5218" s="35" t="s">
        <v>21137</v>
      </c>
      <c r="C5218" s="35" t="s">
        <v>21138</v>
      </c>
      <c r="D5218" s="35" t="s">
        <v>20843</v>
      </c>
      <c r="E5218" s="35" t="s">
        <v>44</v>
      </c>
      <c r="F5218" s="34">
        <v>44870.0</v>
      </c>
      <c r="G5218" s="34">
        <v>4.196252454E9</v>
      </c>
      <c r="H5218" s="51" t="s">
        <v>21139</v>
      </c>
      <c r="I5218" s="14" t="s">
        <v>754</v>
      </c>
      <c r="J5218" s="52">
        <v>44532.0</v>
      </c>
      <c r="K5218" s="48"/>
      <c r="L5218" s="16">
        <v>1.0</v>
      </c>
      <c r="M5218" s="16" t="s">
        <v>7</v>
      </c>
      <c r="N5218" s="48"/>
      <c r="O5218" s="49"/>
      <c r="P5218" s="49"/>
      <c r="Q5218" s="17" t="s">
        <v>6</v>
      </c>
      <c r="R5218" s="17" t="s">
        <v>6</v>
      </c>
      <c r="S5218" s="49"/>
      <c r="T5218" s="185" t="s">
        <v>20372</v>
      </c>
      <c r="U5218" s="14" t="s">
        <v>92</v>
      </c>
      <c r="V5218" s="18"/>
      <c r="W5218" s="20"/>
      <c r="X5218" s="20"/>
      <c r="Y5218" s="20"/>
      <c r="Z5218" s="20"/>
      <c r="AA5218" s="20"/>
      <c r="AB5218" s="20"/>
      <c r="AC5218" s="20"/>
      <c r="AD5218" s="20"/>
      <c r="AE5218" s="20"/>
      <c r="AF5218" s="20"/>
      <c r="AG5218" s="20"/>
      <c r="AH5218" s="20"/>
    </row>
    <row r="5219">
      <c r="A5219" s="30">
        <v>366334.0</v>
      </c>
      <c r="B5219" s="31" t="s">
        <v>21140</v>
      </c>
      <c r="C5219" s="31" t="s">
        <v>21141</v>
      </c>
      <c r="D5219" s="31" t="s">
        <v>5854</v>
      </c>
      <c r="E5219" s="31" t="s">
        <v>44</v>
      </c>
      <c r="F5219" s="30">
        <v>44709.0</v>
      </c>
      <c r="G5219" s="30">
        <v>3.304927171E9</v>
      </c>
      <c r="H5219" s="42" t="s">
        <v>21142</v>
      </c>
      <c r="I5219" s="25" t="s">
        <v>754</v>
      </c>
      <c r="J5219" s="57">
        <v>44532.0</v>
      </c>
      <c r="K5219" s="57">
        <v>44532.0</v>
      </c>
      <c r="L5219" s="27">
        <v>1.0</v>
      </c>
      <c r="M5219" s="27" t="s">
        <v>7</v>
      </c>
      <c r="N5219" s="27" t="s">
        <v>4</v>
      </c>
      <c r="O5219" s="59">
        <f>300*30</f>
        <v>9000</v>
      </c>
      <c r="P5219" s="59">
        <f>280*30</f>
        <v>8400</v>
      </c>
      <c r="Q5219" s="28" t="s">
        <v>21143</v>
      </c>
      <c r="R5219" s="27" t="s">
        <v>6</v>
      </c>
      <c r="S5219" s="28" t="s">
        <v>20172</v>
      </c>
      <c r="T5219" s="32" t="s">
        <v>17996</v>
      </c>
      <c r="U5219" s="25" t="s">
        <v>87</v>
      </c>
      <c r="V5219" s="29"/>
      <c r="W5219" s="20"/>
      <c r="X5219" s="20"/>
      <c r="Y5219" s="20"/>
      <c r="Z5219" s="20"/>
      <c r="AA5219" s="20"/>
      <c r="AB5219" s="20"/>
      <c r="AC5219" s="20"/>
      <c r="AD5219" s="20"/>
      <c r="AE5219" s="20"/>
      <c r="AF5219" s="20"/>
      <c r="AG5219" s="20"/>
      <c r="AH5219" s="20"/>
    </row>
    <row r="5220">
      <c r="A5220" s="34">
        <v>366338.0</v>
      </c>
      <c r="B5220" s="35" t="s">
        <v>21144</v>
      </c>
      <c r="C5220" s="35" t="s">
        <v>21145</v>
      </c>
      <c r="D5220" s="35" t="s">
        <v>15163</v>
      </c>
      <c r="E5220" s="35" t="s">
        <v>44</v>
      </c>
      <c r="F5220" s="34">
        <v>45601.0</v>
      </c>
      <c r="G5220" s="34">
        <v>7.407738107E9</v>
      </c>
      <c r="H5220" s="51" t="s">
        <v>21146</v>
      </c>
      <c r="I5220" s="14" t="s">
        <v>754</v>
      </c>
      <c r="J5220" s="52">
        <v>44532.0</v>
      </c>
      <c r="K5220" s="52">
        <v>44532.0</v>
      </c>
      <c r="L5220" s="16">
        <v>1.0</v>
      </c>
      <c r="M5220" s="16" t="s">
        <v>7</v>
      </c>
      <c r="N5220" s="16" t="s">
        <v>4</v>
      </c>
      <c r="O5220" s="17" t="s">
        <v>6</v>
      </c>
      <c r="P5220" s="49">
        <f>337*30</f>
        <v>10110</v>
      </c>
      <c r="Q5220" s="17" t="s">
        <v>153</v>
      </c>
      <c r="R5220" s="17" t="s">
        <v>153</v>
      </c>
      <c r="S5220" s="17" t="s">
        <v>20172</v>
      </c>
      <c r="T5220" s="185" t="s">
        <v>21147</v>
      </c>
      <c r="U5220" s="14" t="s">
        <v>92</v>
      </c>
      <c r="V5220" s="18"/>
      <c r="W5220" s="20"/>
      <c r="X5220" s="20"/>
      <c r="Y5220" s="20"/>
      <c r="Z5220" s="20"/>
      <c r="AA5220" s="20"/>
      <c r="AB5220" s="20"/>
      <c r="AC5220" s="20"/>
      <c r="AD5220" s="20"/>
      <c r="AE5220" s="20"/>
      <c r="AF5220" s="20"/>
      <c r="AG5220" s="20"/>
      <c r="AH5220" s="20"/>
    </row>
    <row r="5221">
      <c r="A5221" s="30">
        <v>366342.0</v>
      </c>
      <c r="B5221" s="31" t="s">
        <v>9323</v>
      </c>
      <c r="C5221" s="31" t="s">
        <v>21148</v>
      </c>
      <c r="D5221" s="31" t="s">
        <v>8751</v>
      </c>
      <c r="E5221" s="31" t="s">
        <v>44</v>
      </c>
      <c r="F5221" s="30">
        <v>44011.0</v>
      </c>
      <c r="G5221" s="30">
        <v>4.409376869E9</v>
      </c>
      <c r="H5221" s="42" t="s">
        <v>21149</v>
      </c>
      <c r="I5221" s="25" t="s">
        <v>754</v>
      </c>
      <c r="J5221" s="57">
        <v>44532.0</v>
      </c>
      <c r="K5221" s="43"/>
      <c r="L5221" s="27">
        <v>1.0</v>
      </c>
      <c r="M5221" s="27" t="s">
        <v>7</v>
      </c>
      <c r="N5221" s="43"/>
      <c r="O5221" s="44"/>
      <c r="P5221" s="44"/>
      <c r="Q5221" s="28" t="s">
        <v>153</v>
      </c>
      <c r="R5221" s="28" t="s">
        <v>153</v>
      </c>
      <c r="S5221" s="44"/>
      <c r="T5221" s="204" t="s">
        <v>21150</v>
      </c>
      <c r="U5221" s="25" t="s">
        <v>92</v>
      </c>
      <c r="V5221" s="29"/>
      <c r="W5221" s="20"/>
      <c r="X5221" s="20"/>
      <c r="Y5221" s="20"/>
      <c r="Z5221" s="20"/>
      <c r="AA5221" s="20"/>
      <c r="AB5221" s="20"/>
      <c r="AC5221" s="20"/>
      <c r="AD5221" s="20"/>
      <c r="AE5221" s="20"/>
      <c r="AF5221" s="20"/>
      <c r="AG5221" s="20"/>
      <c r="AH5221" s="20"/>
    </row>
    <row r="5222">
      <c r="A5222" s="34">
        <v>366343.0</v>
      </c>
      <c r="B5222" s="35" t="s">
        <v>21151</v>
      </c>
      <c r="C5222" s="35" t="s">
        <v>21152</v>
      </c>
      <c r="D5222" s="35" t="s">
        <v>21153</v>
      </c>
      <c r="E5222" s="35" t="s">
        <v>44</v>
      </c>
      <c r="F5222" s="34">
        <v>44133.0</v>
      </c>
      <c r="G5222" s="34">
        <v>4.408424967E9</v>
      </c>
      <c r="H5222" s="51" t="s">
        <v>21154</v>
      </c>
      <c r="I5222" s="14" t="s">
        <v>754</v>
      </c>
      <c r="J5222" s="52">
        <v>44532.0</v>
      </c>
      <c r="K5222" s="52">
        <v>44532.0</v>
      </c>
      <c r="L5222" s="16">
        <v>1.0</v>
      </c>
      <c r="M5222" s="16" t="s">
        <v>7</v>
      </c>
      <c r="N5222" s="16" t="s">
        <v>7</v>
      </c>
      <c r="O5222" s="16">
        <v>15500.0</v>
      </c>
      <c r="P5222" s="54">
        <v>12431.0</v>
      </c>
      <c r="Q5222" s="54" t="s">
        <v>6</v>
      </c>
      <c r="R5222" s="54" t="s">
        <v>6</v>
      </c>
      <c r="S5222" s="17" t="s">
        <v>20172</v>
      </c>
      <c r="T5222" s="211" t="s">
        <v>21155</v>
      </c>
      <c r="U5222" s="14" t="s">
        <v>87</v>
      </c>
      <c r="V5222" s="18"/>
      <c r="W5222" s="20"/>
      <c r="X5222" s="20"/>
      <c r="Y5222" s="20"/>
      <c r="Z5222" s="20"/>
      <c r="AA5222" s="20"/>
      <c r="AB5222" s="20"/>
      <c r="AC5222" s="20"/>
      <c r="AD5222" s="20"/>
      <c r="AE5222" s="20"/>
      <c r="AF5222" s="20"/>
      <c r="AG5222" s="20"/>
      <c r="AH5222" s="20"/>
    </row>
    <row r="5223">
      <c r="A5223" s="30">
        <v>366348.0</v>
      </c>
      <c r="B5223" s="31" t="s">
        <v>21156</v>
      </c>
      <c r="C5223" s="31" t="s">
        <v>21157</v>
      </c>
      <c r="D5223" s="31" t="s">
        <v>3050</v>
      </c>
      <c r="E5223" s="31" t="s">
        <v>44</v>
      </c>
      <c r="F5223" s="30">
        <v>45140.0</v>
      </c>
      <c r="G5223" s="30">
        <v>5.1372207E9</v>
      </c>
      <c r="H5223" s="42" t="s">
        <v>21158</v>
      </c>
      <c r="I5223" s="25" t="s">
        <v>754</v>
      </c>
      <c r="J5223" s="57">
        <v>44532.0</v>
      </c>
      <c r="K5223" s="43"/>
      <c r="L5223" s="27">
        <v>2.0</v>
      </c>
      <c r="M5223" s="27" t="s">
        <v>7</v>
      </c>
      <c r="N5223" s="43"/>
      <c r="O5223" s="44"/>
      <c r="P5223" s="44"/>
      <c r="Q5223" s="28" t="s">
        <v>6</v>
      </c>
      <c r="R5223" s="28" t="s">
        <v>6</v>
      </c>
      <c r="S5223" s="44"/>
      <c r="T5223" s="204" t="s">
        <v>7536</v>
      </c>
      <c r="U5223" s="25" t="s">
        <v>92</v>
      </c>
      <c r="V5223" s="29"/>
      <c r="W5223" s="20"/>
      <c r="X5223" s="20"/>
      <c r="Y5223" s="20"/>
      <c r="Z5223" s="20"/>
      <c r="AA5223" s="20"/>
      <c r="AB5223" s="20"/>
      <c r="AC5223" s="20"/>
      <c r="AD5223" s="20"/>
      <c r="AE5223" s="20"/>
      <c r="AF5223" s="20"/>
      <c r="AG5223" s="20"/>
      <c r="AH5223" s="20"/>
    </row>
    <row r="5224">
      <c r="A5224" s="34">
        <v>366350.0</v>
      </c>
      <c r="B5224" s="35" t="s">
        <v>21159</v>
      </c>
      <c r="C5224" s="35" t="s">
        <v>21160</v>
      </c>
      <c r="D5224" s="35" t="s">
        <v>20335</v>
      </c>
      <c r="E5224" s="35" t="s">
        <v>44</v>
      </c>
      <c r="F5224" s="34">
        <v>44112.0</v>
      </c>
      <c r="G5224" s="34">
        <v>2.1685182E9</v>
      </c>
      <c r="H5224" s="51" t="s">
        <v>21161</v>
      </c>
      <c r="I5224" s="14" t="s">
        <v>754</v>
      </c>
      <c r="J5224" s="52">
        <v>44532.0</v>
      </c>
      <c r="K5224" s="48"/>
      <c r="L5224" s="16">
        <v>1.0</v>
      </c>
      <c r="M5224" s="16" t="s">
        <v>7</v>
      </c>
      <c r="N5224" s="48"/>
      <c r="O5224" s="49"/>
      <c r="P5224" s="49"/>
      <c r="Q5224" s="17" t="s">
        <v>153</v>
      </c>
      <c r="R5224" s="17" t="s">
        <v>153</v>
      </c>
      <c r="S5224" s="49"/>
      <c r="T5224" s="185" t="s">
        <v>20372</v>
      </c>
      <c r="U5224" s="14" t="s">
        <v>92</v>
      </c>
      <c r="V5224" s="18"/>
      <c r="W5224" s="20"/>
      <c r="X5224" s="20"/>
      <c r="Y5224" s="20"/>
      <c r="Z5224" s="20"/>
      <c r="AA5224" s="20"/>
      <c r="AB5224" s="20"/>
      <c r="AC5224" s="20"/>
      <c r="AD5224" s="20"/>
      <c r="AE5224" s="20"/>
      <c r="AF5224" s="20"/>
      <c r="AG5224" s="20"/>
      <c r="AH5224" s="20"/>
    </row>
    <row r="5225">
      <c r="A5225" s="30">
        <v>366352.0</v>
      </c>
      <c r="B5225" s="31" t="s">
        <v>21162</v>
      </c>
      <c r="C5225" s="31" t="s">
        <v>21163</v>
      </c>
      <c r="D5225" s="31" t="s">
        <v>5616</v>
      </c>
      <c r="E5225" s="31" t="s">
        <v>44</v>
      </c>
      <c r="F5225" s="30">
        <v>43713.0</v>
      </c>
      <c r="G5225" s="30">
        <v>7.4042554E9</v>
      </c>
      <c r="H5225" s="42" t="s">
        <v>21164</v>
      </c>
      <c r="I5225" s="25" t="s">
        <v>754</v>
      </c>
      <c r="J5225" s="57">
        <v>44532.0</v>
      </c>
      <c r="K5225" s="57">
        <v>44532.0</v>
      </c>
      <c r="L5225" s="27">
        <v>1.0</v>
      </c>
      <c r="M5225" s="27" t="s">
        <v>7</v>
      </c>
      <c r="N5225" s="27" t="s">
        <v>7</v>
      </c>
      <c r="O5225" s="59">
        <f>242*30</f>
        <v>7260</v>
      </c>
      <c r="P5225" s="47" t="s">
        <v>6</v>
      </c>
      <c r="Q5225" s="47" t="s">
        <v>6</v>
      </c>
      <c r="R5225" s="47" t="s">
        <v>6</v>
      </c>
      <c r="S5225" s="47">
        <v>7260.0</v>
      </c>
      <c r="T5225" s="210" t="s">
        <v>21165</v>
      </c>
      <c r="U5225" s="25" t="s">
        <v>87</v>
      </c>
      <c r="V5225" s="29"/>
      <c r="W5225" s="20"/>
      <c r="X5225" s="20"/>
      <c r="Y5225" s="20"/>
      <c r="Z5225" s="20"/>
      <c r="AA5225" s="20"/>
      <c r="AB5225" s="20"/>
      <c r="AC5225" s="20"/>
      <c r="AD5225" s="20"/>
      <c r="AE5225" s="20"/>
      <c r="AF5225" s="20"/>
      <c r="AG5225" s="20"/>
      <c r="AH5225" s="20"/>
    </row>
    <row r="5226">
      <c r="A5226" s="34">
        <v>366361.0</v>
      </c>
      <c r="B5226" s="35" t="s">
        <v>21166</v>
      </c>
      <c r="C5226" s="35" t="s">
        <v>21167</v>
      </c>
      <c r="D5226" s="35" t="s">
        <v>21168</v>
      </c>
      <c r="E5226" s="35" t="s">
        <v>44</v>
      </c>
      <c r="F5226" s="34">
        <v>43542.0</v>
      </c>
      <c r="G5226" s="34">
        <v>4.19878055E9</v>
      </c>
      <c r="H5226" s="51" t="s">
        <v>21169</v>
      </c>
      <c r="I5226" s="14" t="s">
        <v>754</v>
      </c>
      <c r="J5226" s="52">
        <v>44532.0</v>
      </c>
      <c r="K5226" s="48"/>
      <c r="L5226" s="16">
        <v>1.0</v>
      </c>
      <c r="M5226" s="16" t="s">
        <v>7</v>
      </c>
      <c r="N5226" s="48"/>
      <c r="O5226" s="49"/>
      <c r="P5226" s="49"/>
      <c r="Q5226" s="17" t="s">
        <v>153</v>
      </c>
      <c r="R5226" s="17" t="s">
        <v>153</v>
      </c>
      <c r="S5226" s="49"/>
      <c r="T5226" s="185" t="s">
        <v>7536</v>
      </c>
      <c r="U5226" s="14" t="s">
        <v>92</v>
      </c>
      <c r="V5226" s="18"/>
      <c r="W5226" s="20"/>
      <c r="X5226" s="20"/>
      <c r="Y5226" s="20"/>
      <c r="Z5226" s="20"/>
      <c r="AA5226" s="20"/>
      <c r="AB5226" s="20"/>
      <c r="AC5226" s="20"/>
      <c r="AD5226" s="20"/>
      <c r="AE5226" s="20"/>
      <c r="AF5226" s="20"/>
      <c r="AG5226" s="20"/>
      <c r="AH5226" s="20"/>
    </row>
    <row r="5227">
      <c r="A5227" s="30">
        <v>366373.0</v>
      </c>
      <c r="B5227" s="31" t="s">
        <v>21170</v>
      </c>
      <c r="C5227" s="31" t="s">
        <v>21171</v>
      </c>
      <c r="D5227" s="31" t="s">
        <v>21172</v>
      </c>
      <c r="E5227" s="31" t="s">
        <v>44</v>
      </c>
      <c r="F5227" s="30">
        <v>44145.0</v>
      </c>
      <c r="G5227" s="30">
        <v>4.4089262E9</v>
      </c>
      <c r="H5227" s="42" t="s">
        <v>21173</v>
      </c>
      <c r="I5227" s="25" t="s">
        <v>754</v>
      </c>
      <c r="J5227" s="57">
        <v>44532.0</v>
      </c>
      <c r="K5227" s="57">
        <v>44532.0</v>
      </c>
      <c r="L5227" s="27">
        <v>1.0</v>
      </c>
      <c r="M5227" s="27" t="s">
        <v>7</v>
      </c>
      <c r="N5227" s="27" t="s">
        <v>7</v>
      </c>
      <c r="O5227" s="59">
        <f>355*30</f>
        <v>10650</v>
      </c>
      <c r="P5227" s="47" t="s">
        <v>6</v>
      </c>
      <c r="Q5227" s="47" t="s">
        <v>153</v>
      </c>
      <c r="R5227" s="47" t="s">
        <v>153</v>
      </c>
      <c r="S5227" s="47" t="s">
        <v>153</v>
      </c>
      <c r="T5227" s="32" t="s">
        <v>21174</v>
      </c>
      <c r="U5227" s="25" t="s">
        <v>87</v>
      </c>
      <c r="V5227" s="29"/>
      <c r="W5227" s="20"/>
      <c r="X5227" s="20"/>
      <c r="Y5227" s="20"/>
      <c r="Z5227" s="20"/>
      <c r="AA5227" s="20"/>
      <c r="AB5227" s="20"/>
      <c r="AC5227" s="20"/>
      <c r="AD5227" s="20"/>
      <c r="AE5227" s="20"/>
      <c r="AF5227" s="20"/>
      <c r="AG5227" s="20"/>
      <c r="AH5227" s="20"/>
    </row>
    <row r="5228">
      <c r="A5228" s="34">
        <v>366389.0</v>
      </c>
      <c r="B5228" s="35" t="s">
        <v>21175</v>
      </c>
      <c r="C5228" s="35" t="s">
        <v>21176</v>
      </c>
      <c r="D5228" s="35" t="s">
        <v>20200</v>
      </c>
      <c r="E5228" s="35" t="s">
        <v>44</v>
      </c>
      <c r="F5228" s="34">
        <v>45244.0</v>
      </c>
      <c r="G5228" s="34">
        <v>5.1357862E9</v>
      </c>
      <c r="H5228" s="51" t="s">
        <v>21177</v>
      </c>
      <c r="I5228" s="14" t="s">
        <v>754</v>
      </c>
      <c r="J5228" s="52">
        <v>44532.0</v>
      </c>
      <c r="K5228" s="52">
        <v>44532.0</v>
      </c>
      <c r="L5228" s="16">
        <v>1.0</v>
      </c>
      <c r="M5228" s="16" t="s">
        <v>7</v>
      </c>
      <c r="N5228" s="16" t="s">
        <v>7</v>
      </c>
      <c r="O5228" s="60">
        <f>350*30</f>
        <v>10500</v>
      </c>
      <c r="P5228" s="60">
        <f>330*30</f>
        <v>9900</v>
      </c>
      <c r="Q5228" s="54">
        <v>5400.0</v>
      </c>
      <c r="R5228" s="54" t="s">
        <v>6</v>
      </c>
      <c r="S5228" s="54" t="s">
        <v>6</v>
      </c>
      <c r="T5228" s="211" t="s">
        <v>21178</v>
      </c>
      <c r="U5228" s="14" t="s">
        <v>87</v>
      </c>
      <c r="V5228" s="18"/>
      <c r="W5228" s="20"/>
      <c r="X5228" s="20"/>
      <c r="Y5228" s="20"/>
      <c r="Z5228" s="20"/>
      <c r="AA5228" s="20"/>
      <c r="AB5228" s="20"/>
      <c r="AC5228" s="20"/>
      <c r="AD5228" s="20"/>
      <c r="AE5228" s="20"/>
      <c r="AF5228" s="20"/>
      <c r="AG5228" s="20"/>
      <c r="AH5228" s="20"/>
    </row>
    <row r="5229">
      <c r="A5229" s="30">
        <v>366394.0</v>
      </c>
      <c r="B5229" s="31" t="s">
        <v>21179</v>
      </c>
      <c r="C5229" s="31" t="s">
        <v>21180</v>
      </c>
      <c r="D5229" s="31" t="s">
        <v>21181</v>
      </c>
      <c r="E5229" s="31" t="s">
        <v>44</v>
      </c>
      <c r="F5229" s="30">
        <v>44128.0</v>
      </c>
      <c r="G5229" s="30">
        <v>2.1689699E9</v>
      </c>
      <c r="H5229" s="42" t="s">
        <v>21182</v>
      </c>
      <c r="I5229" s="25" t="s">
        <v>754</v>
      </c>
      <c r="J5229" s="57">
        <v>44532.0</v>
      </c>
      <c r="K5229" s="43"/>
      <c r="L5229" s="27">
        <v>1.0</v>
      </c>
      <c r="M5229" s="27" t="s">
        <v>7</v>
      </c>
      <c r="N5229" s="43"/>
      <c r="O5229" s="44"/>
      <c r="P5229" s="44"/>
      <c r="Q5229" s="28" t="s">
        <v>6</v>
      </c>
      <c r="R5229" s="28" t="s">
        <v>6</v>
      </c>
      <c r="S5229" s="44"/>
      <c r="T5229" s="204" t="s">
        <v>21183</v>
      </c>
      <c r="U5229" s="25" t="s">
        <v>92</v>
      </c>
      <c r="V5229" s="29"/>
      <c r="W5229" s="20"/>
      <c r="X5229" s="20"/>
      <c r="Y5229" s="20"/>
      <c r="Z5229" s="20"/>
      <c r="AA5229" s="20"/>
      <c r="AB5229" s="20"/>
      <c r="AC5229" s="20"/>
      <c r="AD5229" s="20"/>
      <c r="AE5229" s="20"/>
      <c r="AF5229" s="20"/>
      <c r="AG5229" s="20"/>
      <c r="AH5229" s="20"/>
    </row>
    <row r="5230">
      <c r="A5230" s="34">
        <v>366399.0</v>
      </c>
      <c r="B5230" s="35" t="s">
        <v>21184</v>
      </c>
      <c r="C5230" s="35" t="s">
        <v>21185</v>
      </c>
      <c r="D5230" s="35" t="s">
        <v>20200</v>
      </c>
      <c r="E5230" s="35" t="s">
        <v>44</v>
      </c>
      <c r="F5230" s="34">
        <v>45211.0</v>
      </c>
      <c r="G5230" s="34">
        <v>5.136053E9</v>
      </c>
      <c r="H5230" s="51" t="s">
        <v>21186</v>
      </c>
      <c r="I5230" s="14" t="s">
        <v>754</v>
      </c>
      <c r="J5230" s="52">
        <v>44532.0</v>
      </c>
      <c r="K5230" s="48"/>
      <c r="L5230" s="16">
        <v>1.0</v>
      </c>
      <c r="M5230" s="16" t="s">
        <v>7</v>
      </c>
      <c r="N5230" s="48"/>
      <c r="O5230" s="49"/>
      <c r="P5230" s="49"/>
      <c r="Q5230" s="17" t="s">
        <v>6</v>
      </c>
      <c r="R5230" s="17" t="s">
        <v>6</v>
      </c>
      <c r="S5230" s="49"/>
      <c r="T5230" s="185" t="s">
        <v>20372</v>
      </c>
      <c r="U5230" s="14" t="s">
        <v>92</v>
      </c>
      <c r="V5230" s="18"/>
      <c r="W5230" s="20"/>
      <c r="X5230" s="20"/>
      <c r="Y5230" s="20"/>
      <c r="Z5230" s="20"/>
      <c r="AA5230" s="20"/>
      <c r="AB5230" s="20"/>
      <c r="AC5230" s="20"/>
      <c r="AD5230" s="20"/>
      <c r="AE5230" s="20"/>
      <c r="AF5230" s="20"/>
      <c r="AG5230" s="20"/>
      <c r="AH5230" s="20"/>
    </row>
    <row r="5231">
      <c r="A5231" s="30">
        <v>366403.0</v>
      </c>
      <c r="B5231" s="31" t="s">
        <v>21187</v>
      </c>
      <c r="C5231" s="31" t="s">
        <v>21188</v>
      </c>
      <c r="D5231" s="31" t="s">
        <v>21023</v>
      </c>
      <c r="E5231" s="31" t="s">
        <v>44</v>
      </c>
      <c r="F5231" s="30">
        <v>44223.0</v>
      </c>
      <c r="G5231" s="30">
        <v>3.309229911E9</v>
      </c>
      <c r="H5231" s="42" t="s">
        <v>21189</v>
      </c>
      <c r="I5231" s="25" t="s">
        <v>754</v>
      </c>
      <c r="J5231" s="57">
        <v>44532.0</v>
      </c>
      <c r="K5231" s="57">
        <v>44532.0</v>
      </c>
      <c r="L5231" s="27">
        <v>1.0</v>
      </c>
      <c r="M5231" s="27" t="s">
        <v>7</v>
      </c>
      <c r="N5231" s="27" t="s">
        <v>7</v>
      </c>
      <c r="O5231" s="59">
        <f>390*30</f>
        <v>11700</v>
      </c>
      <c r="P5231" s="59">
        <f>272*30</f>
        <v>8160</v>
      </c>
      <c r="Q5231" s="47" t="s">
        <v>6</v>
      </c>
      <c r="R5231" s="47" t="s">
        <v>6</v>
      </c>
      <c r="S5231" s="28" t="s">
        <v>20172</v>
      </c>
      <c r="T5231" s="32" t="s">
        <v>21190</v>
      </c>
      <c r="U5231" s="25" t="s">
        <v>87</v>
      </c>
      <c r="V5231" s="29"/>
      <c r="W5231" s="20"/>
      <c r="X5231" s="20"/>
      <c r="Y5231" s="20"/>
      <c r="Z5231" s="20"/>
      <c r="AA5231" s="20"/>
      <c r="AB5231" s="20"/>
      <c r="AC5231" s="20"/>
      <c r="AD5231" s="20"/>
      <c r="AE5231" s="20"/>
      <c r="AF5231" s="20"/>
      <c r="AG5231" s="20"/>
      <c r="AH5231" s="20"/>
    </row>
    <row r="5232">
      <c r="A5232" s="34">
        <v>366405.0</v>
      </c>
      <c r="B5232" s="35" t="s">
        <v>21191</v>
      </c>
      <c r="C5232" s="35" t="s">
        <v>21192</v>
      </c>
      <c r="D5232" s="35" t="s">
        <v>21035</v>
      </c>
      <c r="E5232" s="35" t="s">
        <v>44</v>
      </c>
      <c r="F5232" s="34">
        <v>44691.0</v>
      </c>
      <c r="G5232" s="34">
        <v>3.3026381E9</v>
      </c>
      <c r="H5232" s="51" t="s">
        <v>21193</v>
      </c>
      <c r="I5232" s="14" t="s">
        <v>754</v>
      </c>
      <c r="J5232" s="52">
        <v>44532.0</v>
      </c>
      <c r="K5232" s="48"/>
      <c r="L5232" s="16">
        <v>1.0</v>
      </c>
      <c r="M5232" s="16" t="s">
        <v>7</v>
      </c>
      <c r="N5232" s="48"/>
      <c r="O5232" s="49"/>
      <c r="P5232" s="49"/>
      <c r="Q5232" s="17" t="s">
        <v>6</v>
      </c>
      <c r="R5232" s="17" t="s">
        <v>6</v>
      </c>
      <c r="S5232" s="49"/>
      <c r="T5232" s="185" t="s">
        <v>20372</v>
      </c>
      <c r="U5232" s="14" t="s">
        <v>92</v>
      </c>
      <c r="V5232" s="18"/>
      <c r="W5232" s="20"/>
      <c r="X5232" s="20"/>
      <c r="Y5232" s="20"/>
      <c r="Z5232" s="20"/>
      <c r="AA5232" s="20"/>
      <c r="AB5232" s="20"/>
      <c r="AC5232" s="20"/>
      <c r="AD5232" s="20"/>
      <c r="AE5232" s="20"/>
      <c r="AF5232" s="20"/>
      <c r="AG5232" s="20"/>
      <c r="AH5232" s="20"/>
    </row>
    <row r="5233">
      <c r="A5233" s="30">
        <v>366410.0</v>
      </c>
      <c r="B5233" s="31" t="s">
        <v>21194</v>
      </c>
      <c r="C5233" s="31" t="s">
        <v>21195</v>
      </c>
      <c r="D5233" s="31" t="s">
        <v>21196</v>
      </c>
      <c r="E5233" s="31" t="s">
        <v>44</v>
      </c>
      <c r="F5233" s="30">
        <v>43551.0</v>
      </c>
      <c r="G5233" s="30">
        <v>4.19931005E9</v>
      </c>
      <c r="H5233" s="42" t="s">
        <v>21197</v>
      </c>
      <c r="I5233" s="25" t="s">
        <v>754</v>
      </c>
      <c r="J5233" s="57">
        <v>44532.0</v>
      </c>
      <c r="K5233" s="57">
        <v>44532.0</v>
      </c>
      <c r="L5233" s="27">
        <v>1.0</v>
      </c>
      <c r="M5233" s="27" t="s">
        <v>7</v>
      </c>
      <c r="N5233" s="27" t="s">
        <v>7</v>
      </c>
      <c r="O5233" s="59">
        <f>337*30</f>
        <v>10110</v>
      </c>
      <c r="P5233" s="59">
        <f>327*30</f>
        <v>9810</v>
      </c>
      <c r="Q5233" s="47">
        <v>3488.0</v>
      </c>
      <c r="R5233" s="47" t="s">
        <v>6</v>
      </c>
      <c r="S5233" s="47">
        <v>6277.0</v>
      </c>
      <c r="T5233" s="32" t="s">
        <v>21198</v>
      </c>
      <c r="U5233" s="25" t="s">
        <v>87</v>
      </c>
      <c r="V5233" s="29"/>
      <c r="W5233" s="20"/>
      <c r="X5233" s="20"/>
      <c r="Y5233" s="20"/>
      <c r="Z5233" s="20"/>
      <c r="AA5233" s="20"/>
      <c r="AB5233" s="20"/>
      <c r="AC5233" s="20"/>
      <c r="AD5233" s="20"/>
      <c r="AE5233" s="20"/>
      <c r="AF5233" s="20"/>
      <c r="AG5233" s="20"/>
      <c r="AH5233" s="20"/>
    </row>
    <row r="5234">
      <c r="A5234" s="34">
        <v>366416.0</v>
      </c>
      <c r="B5234" s="35" t="s">
        <v>21199</v>
      </c>
      <c r="C5234" s="35" t="s">
        <v>21200</v>
      </c>
      <c r="D5234" s="35" t="s">
        <v>21201</v>
      </c>
      <c r="E5234" s="35" t="s">
        <v>44</v>
      </c>
      <c r="F5234" s="34">
        <v>43953.0</v>
      </c>
      <c r="G5234" s="34">
        <v>7.402647301E9</v>
      </c>
      <c r="H5234" s="51" t="s">
        <v>21202</v>
      </c>
      <c r="I5234" s="14" t="s">
        <v>754</v>
      </c>
      <c r="J5234" s="52">
        <v>44532.0</v>
      </c>
      <c r="K5234" s="52">
        <v>44532.0</v>
      </c>
      <c r="L5234" s="16">
        <v>1.0</v>
      </c>
      <c r="M5234" s="16" t="s">
        <v>7</v>
      </c>
      <c r="N5234" s="16" t="s">
        <v>7</v>
      </c>
      <c r="O5234" s="60">
        <f>225*30</f>
        <v>6750</v>
      </c>
      <c r="P5234" s="60">
        <f>200*30</f>
        <v>6000</v>
      </c>
      <c r="Q5234" s="54" t="s">
        <v>6</v>
      </c>
      <c r="R5234" s="54" t="s">
        <v>6</v>
      </c>
      <c r="S5234" s="17" t="s">
        <v>20172</v>
      </c>
      <c r="T5234" s="37" t="s">
        <v>21203</v>
      </c>
      <c r="U5234" s="14" t="s">
        <v>87</v>
      </c>
      <c r="V5234" s="18"/>
      <c r="W5234" s="20"/>
      <c r="X5234" s="20"/>
      <c r="Y5234" s="20"/>
      <c r="Z5234" s="20"/>
      <c r="AA5234" s="20"/>
      <c r="AB5234" s="20"/>
      <c r="AC5234" s="20"/>
      <c r="AD5234" s="20"/>
      <c r="AE5234" s="20"/>
      <c r="AF5234" s="20"/>
      <c r="AG5234" s="20"/>
      <c r="AH5234" s="20"/>
    </row>
    <row r="5235">
      <c r="A5235" s="30">
        <v>366418.0</v>
      </c>
      <c r="B5235" s="31" t="s">
        <v>21204</v>
      </c>
      <c r="C5235" s="31" t="s">
        <v>21205</v>
      </c>
      <c r="D5235" s="31" t="s">
        <v>5483</v>
      </c>
      <c r="E5235" s="31" t="s">
        <v>44</v>
      </c>
      <c r="F5235" s="30">
        <v>43017.0</v>
      </c>
      <c r="G5235" s="30">
        <v>6.142100541E9</v>
      </c>
      <c r="H5235" s="42" t="s">
        <v>21206</v>
      </c>
      <c r="I5235" s="25" t="s">
        <v>754</v>
      </c>
      <c r="J5235" s="57">
        <v>44532.0</v>
      </c>
      <c r="K5235" s="43"/>
      <c r="L5235" s="27">
        <v>1.0</v>
      </c>
      <c r="M5235" s="27" t="s">
        <v>7</v>
      </c>
      <c r="N5235" s="43"/>
      <c r="O5235" s="44"/>
      <c r="P5235" s="44"/>
      <c r="Q5235" s="28" t="s">
        <v>6</v>
      </c>
      <c r="R5235" s="28" t="s">
        <v>6</v>
      </c>
      <c r="S5235" s="44"/>
      <c r="T5235" s="204" t="s">
        <v>21207</v>
      </c>
      <c r="U5235" s="25" t="s">
        <v>92</v>
      </c>
      <c r="V5235" s="29"/>
      <c r="W5235" s="20"/>
      <c r="X5235" s="20"/>
      <c r="Y5235" s="20"/>
      <c r="Z5235" s="20"/>
      <c r="AA5235" s="20"/>
      <c r="AB5235" s="20"/>
      <c r="AC5235" s="20"/>
      <c r="AD5235" s="20"/>
      <c r="AE5235" s="20"/>
      <c r="AF5235" s="20"/>
      <c r="AG5235" s="20"/>
      <c r="AH5235" s="20"/>
    </row>
    <row r="5236">
      <c r="A5236" s="34">
        <v>366424.0</v>
      </c>
      <c r="B5236" s="35" t="s">
        <v>21208</v>
      </c>
      <c r="C5236" s="35" t="s">
        <v>21209</v>
      </c>
      <c r="D5236" s="35" t="s">
        <v>9248</v>
      </c>
      <c r="E5236" s="35" t="s">
        <v>44</v>
      </c>
      <c r="F5236" s="34">
        <v>43054.0</v>
      </c>
      <c r="G5236" s="34">
        <v>6.149816854E9</v>
      </c>
      <c r="H5236" s="51" t="s">
        <v>21210</v>
      </c>
      <c r="I5236" s="14" t="s">
        <v>754</v>
      </c>
      <c r="J5236" s="52">
        <v>44532.0</v>
      </c>
      <c r="K5236" s="48"/>
      <c r="L5236" s="16">
        <v>1.0</v>
      </c>
      <c r="M5236" s="16" t="s">
        <v>7</v>
      </c>
      <c r="N5236" s="48"/>
      <c r="O5236" s="49"/>
      <c r="P5236" s="49"/>
      <c r="Q5236" s="17" t="s">
        <v>153</v>
      </c>
      <c r="R5236" s="17" t="s">
        <v>153</v>
      </c>
      <c r="S5236" s="49"/>
      <c r="T5236" s="185" t="s">
        <v>7536</v>
      </c>
      <c r="U5236" s="14" t="s">
        <v>92</v>
      </c>
      <c r="V5236" s="18"/>
      <c r="W5236" s="20"/>
      <c r="X5236" s="20"/>
      <c r="Y5236" s="20"/>
      <c r="Z5236" s="20"/>
      <c r="AA5236" s="20"/>
      <c r="AB5236" s="20"/>
      <c r="AC5236" s="20"/>
      <c r="AD5236" s="20"/>
      <c r="AE5236" s="20"/>
      <c r="AF5236" s="20"/>
      <c r="AG5236" s="20"/>
      <c r="AH5236" s="20"/>
    </row>
    <row r="5237">
      <c r="A5237" s="30">
        <v>366426.0</v>
      </c>
      <c r="B5237" s="31" t="s">
        <v>21211</v>
      </c>
      <c r="C5237" s="31" t="s">
        <v>21212</v>
      </c>
      <c r="D5237" s="31" t="s">
        <v>8751</v>
      </c>
      <c r="E5237" s="31" t="s">
        <v>44</v>
      </c>
      <c r="F5237" s="30">
        <v>44011.0</v>
      </c>
      <c r="G5237" s="30">
        <v>4.4069514E9</v>
      </c>
      <c r="H5237" s="42" t="s">
        <v>21213</v>
      </c>
      <c r="I5237" s="25" t="s">
        <v>754</v>
      </c>
      <c r="J5237" s="57">
        <v>44532.0</v>
      </c>
      <c r="K5237" s="89">
        <v>44624.0</v>
      </c>
      <c r="L5237" s="27">
        <v>1.0</v>
      </c>
      <c r="M5237" s="27" t="s">
        <v>7</v>
      </c>
      <c r="N5237" s="27" t="s">
        <v>7</v>
      </c>
      <c r="O5237" s="44">
        <f>300*30</f>
        <v>9000</v>
      </c>
      <c r="P5237" s="44">
        <f>275*30</f>
        <v>8250</v>
      </c>
      <c r="Q5237" s="28" t="s">
        <v>6</v>
      </c>
      <c r="R5237" s="28" t="s">
        <v>6</v>
      </c>
      <c r="S5237" s="28" t="s">
        <v>6</v>
      </c>
      <c r="T5237" s="204" t="s">
        <v>21214</v>
      </c>
      <c r="U5237" s="25" t="s">
        <v>87</v>
      </c>
      <c r="V5237" s="29"/>
      <c r="W5237" s="20"/>
      <c r="X5237" s="20"/>
      <c r="Y5237" s="20"/>
      <c r="Z5237" s="20"/>
      <c r="AA5237" s="20"/>
      <c r="AB5237" s="20"/>
      <c r="AC5237" s="20"/>
      <c r="AD5237" s="20"/>
      <c r="AE5237" s="20"/>
      <c r="AF5237" s="20"/>
      <c r="AG5237" s="20"/>
      <c r="AH5237" s="20"/>
    </row>
    <row r="5238">
      <c r="A5238" s="34">
        <v>366428.0</v>
      </c>
      <c r="B5238" s="35" t="s">
        <v>21215</v>
      </c>
      <c r="C5238" s="35" t="s">
        <v>21216</v>
      </c>
      <c r="D5238" s="35" t="s">
        <v>21217</v>
      </c>
      <c r="E5238" s="35" t="s">
        <v>44</v>
      </c>
      <c r="F5238" s="34">
        <v>44126.0</v>
      </c>
      <c r="G5238" s="34">
        <v>4.4033103E9</v>
      </c>
      <c r="H5238" s="51" t="s">
        <v>20288</v>
      </c>
      <c r="I5238" s="14" t="s">
        <v>754</v>
      </c>
      <c r="J5238" s="52">
        <v>44532.0</v>
      </c>
      <c r="K5238" s="52">
        <v>44532.0</v>
      </c>
      <c r="L5238" s="16">
        <v>1.0</v>
      </c>
      <c r="M5238" s="16" t="s">
        <v>7</v>
      </c>
      <c r="N5238" s="16" t="s">
        <v>7</v>
      </c>
      <c r="O5238" s="60">
        <f>400*30</f>
        <v>12000</v>
      </c>
      <c r="P5238" s="60">
        <f>235*30</f>
        <v>7050</v>
      </c>
      <c r="Q5238" s="54" t="s">
        <v>6</v>
      </c>
      <c r="R5238" s="54" t="s">
        <v>6</v>
      </c>
      <c r="S5238" s="17" t="s">
        <v>20172</v>
      </c>
      <c r="T5238" s="37" t="s">
        <v>21155</v>
      </c>
      <c r="U5238" s="14" t="s">
        <v>87</v>
      </c>
      <c r="V5238" s="18"/>
      <c r="W5238" s="20"/>
      <c r="X5238" s="20"/>
      <c r="Y5238" s="20"/>
      <c r="Z5238" s="20"/>
      <c r="AA5238" s="20"/>
      <c r="AB5238" s="20"/>
      <c r="AC5238" s="20"/>
      <c r="AD5238" s="20"/>
      <c r="AE5238" s="20"/>
      <c r="AF5238" s="20"/>
      <c r="AG5238" s="20"/>
      <c r="AH5238" s="20"/>
    </row>
    <row r="5239">
      <c r="A5239" s="30">
        <v>366429.0</v>
      </c>
      <c r="B5239" s="31" t="s">
        <v>21218</v>
      </c>
      <c r="C5239" s="31" t="s">
        <v>21219</v>
      </c>
      <c r="D5239" s="31" t="s">
        <v>20375</v>
      </c>
      <c r="E5239" s="31" t="s">
        <v>44</v>
      </c>
      <c r="F5239" s="30">
        <v>43701.0</v>
      </c>
      <c r="G5239" s="30">
        <v>7.404524351E9</v>
      </c>
      <c r="H5239" s="42" t="s">
        <v>21220</v>
      </c>
      <c r="I5239" s="25" t="s">
        <v>754</v>
      </c>
      <c r="J5239" s="57">
        <v>44532.0</v>
      </c>
      <c r="K5239" s="43"/>
      <c r="L5239" s="27">
        <v>1.0</v>
      </c>
      <c r="M5239" s="27" t="s">
        <v>7</v>
      </c>
      <c r="N5239" s="43"/>
      <c r="O5239" s="44"/>
      <c r="P5239" s="44"/>
      <c r="Q5239" s="28" t="s">
        <v>6</v>
      </c>
      <c r="R5239" s="28" t="s">
        <v>6</v>
      </c>
      <c r="S5239" s="44"/>
      <c r="T5239" s="204" t="s">
        <v>21221</v>
      </c>
      <c r="U5239" s="25" t="s">
        <v>92</v>
      </c>
      <c r="V5239" s="29"/>
      <c r="W5239" s="20"/>
      <c r="X5239" s="20"/>
      <c r="Y5239" s="20"/>
      <c r="Z5239" s="20"/>
      <c r="AA5239" s="20"/>
      <c r="AB5239" s="20"/>
      <c r="AC5239" s="20"/>
      <c r="AD5239" s="20"/>
      <c r="AE5239" s="20"/>
      <c r="AF5239" s="20"/>
      <c r="AG5239" s="20"/>
      <c r="AH5239" s="20"/>
    </row>
    <row r="5240">
      <c r="A5240" s="34">
        <v>366432.0</v>
      </c>
      <c r="B5240" s="35" t="s">
        <v>21222</v>
      </c>
      <c r="C5240" s="35" t="s">
        <v>21223</v>
      </c>
      <c r="D5240" s="35" t="s">
        <v>20200</v>
      </c>
      <c r="E5240" s="35" t="s">
        <v>44</v>
      </c>
      <c r="F5240" s="34">
        <v>45231.0</v>
      </c>
      <c r="G5240" s="34">
        <v>5.136487E9</v>
      </c>
      <c r="H5240" s="51" t="s">
        <v>21224</v>
      </c>
      <c r="I5240" s="14" t="s">
        <v>754</v>
      </c>
      <c r="J5240" s="52">
        <v>44532.0</v>
      </c>
      <c r="K5240" s="52">
        <v>44532.0</v>
      </c>
      <c r="L5240" s="16">
        <v>1.0</v>
      </c>
      <c r="M5240" s="16" t="s">
        <v>7</v>
      </c>
      <c r="N5240" s="16" t="s">
        <v>7</v>
      </c>
      <c r="O5240" s="60">
        <f>325*30</f>
        <v>9750</v>
      </c>
      <c r="P5240" s="54" t="s">
        <v>6</v>
      </c>
      <c r="Q5240" s="54" t="s">
        <v>6</v>
      </c>
      <c r="R5240" s="54" t="s">
        <v>6</v>
      </c>
      <c r="S5240" s="54">
        <v>9750.0</v>
      </c>
      <c r="T5240" s="37" t="s">
        <v>21225</v>
      </c>
      <c r="U5240" s="14" t="s">
        <v>87</v>
      </c>
      <c r="V5240" s="18"/>
      <c r="W5240" s="20"/>
      <c r="X5240" s="20"/>
      <c r="Y5240" s="20"/>
      <c r="Z5240" s="20"/>
      <c r="AA5240" s="20"/>
      <c r="AB5240" s="20"/>
      <c r="AC5240" s="20"/>
      <c r="AD5240" s="20"/>
      <c r="AE5240" s="20"/>
      <c r="AF5240" s="20"/>
      <c r="AG5240" s="20"/>
      <c r="AH5240" s="20"/>
    </row>
    <row r="5241">
      <c r="A5241" s="30">
        <v>366434.0</v>
      </c>
      <c r="B5241" s="31" t="s">
        <v>21226</v>
      </c>
      <c r="C5241" s="31" t="s">
        <v>21227</v>
      </c>
      <c r="D5241" s="31" t="s">
        <v>20640</v>
      </c>
      <c r="E5241" s="31" t="s">
        <v>44</v>
      </c>
      <c r="F5241" s="30">
        <v>44224.0</v>
      </c>
      <c r="G5241" s="30">
        <v>3.306538722E9</v>
      </c>
      <c r="H5241" s="42" t="s">
        <v>21228</v>
      </c>
      <c r="I5241" s="25" t="s">
        <v>754</v>
      </c>
      <c r="J5241" s="57">
        <v>44532.0</v>
      </c>
      <c r="K5241" s="57">
        <v>44532.0</v>
      </c>
      <c r="L5241" s="27">
        <v>1.0</v>
      </c>
      <c r="M5241" s="27" t="s">
        <v>7</v>
      </c>
      <c r="N5241" s="27" t="s">
        <v>4</v>
      </c>
      <c r="O5241" s="59">
        <f>386*30</f>
        <v>11580</v>
      </c>
      <c r="P5241" s="59">
        <f>326*30</f>
        <v>9780</v>
      </c>
      <c r="Q5241" s="47" t="s">
        <v>6</v>
      </c>
      <c r="R5241" s="47" t="s">
        <v>6</v>
      </c>
      <c r="S5241" s="47" t="s">
        <v>6</v>
      </c>
      <c r="T5241" s="32" t="s">
        <v>21229</v>
      </c>
      <c r="U5241" s="25" t="s">
        <v>87</v>
      </c>
      <c r="V5241" s="29"/>
      <c r="W5241" s="20"/>
      <c r="X5241" s="20"/>
      <c r="Y5241" s="20"/>
      <c r="Z5241" s="20"/>
      <c r="AA5241" s="20"/>
      <c r="AB5241" s="20"/>
      <c r="AC5241" s="20"/>
      <c r="AD5241" s="20"/>
      <c r="AE5241" s="20"/>
      <c r="AF5241" s="20"/>
      <c r="AG5241" s="20"/>
      <c r="AH5241" s="20"/>
    </row>
    <row r="5242">
      <c r="A5242" s="34">
        <v>366441.0</v>
      </c>
      <c r="B5242" s="35" t="s">
        <v>21230</v>
      </c>
      <c r="C5242" s="35" t="s">
        <v>21231</v>
      </c>
      <c r="D5242" s="35" t="s">
        <v>21232</v>
      </c>
      <c r="E5242" s="35" t="s">
        <v>44</v>
      </c>
      <c r="F5242" s="34">
        <v>44131.0</v>
      </c>
      <c r="G5242" s="34">
        <v>2.164877557E9</v>
      </c>
      <c r="H5242" s="51" t="s">
        <v>21233</v>
      </c>
      <c r="I5242" s="14" t="s">
        <v>754</v>
      </c>
      <c r="J5242" s="52">
        <v>44532.0</v>
      </c>
      <c r="K5242" s="105">
        <v>44624.0</v>
      </c>
      <c r="L5242" s="16">
        <v>2.0</v>
      </c>
      <c r="M5242" s="16" t="s">
        <v>7</v>
      </c>
      <c r="N5242" s="16" t="s">
        <v>7</v>
      </c>
      <c r="O5242" s="49">
        <f>305*30</f>
        <v>9150</v>
      </c>
      <c r="P5242" s="49">
        <f>285*30</f>
        <v>8550</v>
      </c>
      <c r="Q5242" s="17" t="s">
        <v>6</v>
      </c>
      <c r="R5242" s="17" t="s">
        <v>6</v>
      </c>
      <c r="S5242" s="17" t="s">
        <v>8433</v>
      </c>
      <c r="T5242" s="185" t="s">
        <v>21234</v>
      </c>
      <c r="U5242" s="14" t="s">
        <v>87</v>
      </c>
      <c r="V5242" s="18"/>
      <c r="W5242" s="20"/>
      <c r="X5242" s="20"/>
      <c r="Y5242" s="20"/>
      <c r="Z5242" s="20"/>
      <c r="AA5242" s="20"/>
      <c r="AB5242" s="20"/>
      <c r="AC5242" s="20"/>
      <c r="AD5242" s="20"/>
      <c r="AE5242" s="20"/>
      <c r="AF5242" s="20"/>
      <c r="AG5242" s="20"/>
      <c r="AH5242" s="20"/>
    </row>
    <row r="5243">
      <c r="A5243" s="30">
        <v>366443.0</v>
      </c>
      <c r="B5243" s="31" t="s">
        <v>21235</v>
      </c>
      <c r="C5243" s="31" t="s">
        <v>21236</v>
      </c>
      <c r="D5243" s="31" t="s">
        <v>21237</v>
      </c>
      <c r="E5243" s="31" t="s">
        <v>44</v>
      </c>
      <c r="F5243" s="30">
        <v>45714.0</v>
      </c>
      <c r="G5243" s="30">
        <v>7.403509095E9</v>
      </c>
      <c r="H5243" s="42" t="s">
        <v>21238</v>
      </c>
      <c r="I5243" s="25" t="s">
        <v>754</v>
      </c>
      <c r="J5243" s="57">
        <v>44532.0</v>
      </c>
      <c r="K5243" s="89">
        <v>44627.0</v>
      </c>
      <c r="L5243" s="27">
        <v>1.0</v>
      </c>
      <c r="M5243" s="27" t="s">
        <v>7</v>
      </c>
      <c r="N5243" s="27" t="s">
        <v>7</v>
      </c>
      <c r="O5243" s="44">
        <f>350*30</f>
        <v>10500</v>
      </c>
      <c r="P5243" s="28" t="s">
        <v>6</v>
      </c>
      <c r="Q5243" s="28" t="s">
        <v>21239</v>
      </c>
      <c r="R5243" s="28" t="s">
        <v>6</v>
      </c>
      <c r="S5243" s="28" t="s">
        <v>8433</v>
      </c>
      <c r="T5243" s="204" t="s">
        <v>21240</v>
      </c>
      <c r="U5243" s="25" t="s">
        <v>87</v>
      </c>
      <c r="V5243" s="29"/>
      <c r="W5243" s="20"/>
      <c r="X5243" s="20"/>
      <c r="Y5243" s="20"/>
      <c r="Z5243" s="20"/>
      <c r="AA5243" s="20"/>
      <c r="AB5243" s="20"/>
      <c r="AC5243" s="20"/>
      <c r="AD5243" s="20"/>
      <c r="AE5243" s="20"/>
      <c r="AF5243" s="20"/>
      <c r="AG5243" s="20"/>
      <c r="AH5243" s="20"/>
    </row>
    <row r="5244">
      <c r="A5244" s="34">
        <v>366445.0</v>
      </c>
      <c r="B5244" s="35" t="s">
        <v>21241</v>
      </c>
      <c r="C5244" s="35" t="s">
        <v>21242</v>
      </c>
      <c r="D5244" s="35" t="s">
        <v>3050</v>
      </c>
      <c r="E5244" s="35" t="s">
        <v>44</v>
      </c>
      <c r="F5244" s="34">
        <v>45122.0</v>
      </c>
      <c r="G5244" s="34">
        <v>5.138330472E9</v>
      </c>
      <c r="H5244" s="51" t="s">
        <v>21243</v>
      </c>
      <c r="I5244" s="14" t="s">
        <v>754</v>
      </c>
      <c r="J5244" s="52">
        <v>44532.0</v>
      </c>
      <c r="K5244" s="105">
        <v>44629.0</v>
      </c>
      <c r="L5244" s="16">
        <v>1.0</v>
      </c>
      <c r="M5244" s="16" t="s">
        <v>7</v>
      </c>
      <c r="N5244" s="16" t="s">
        <v>7</v>
      </c>
      <c r="O5244" s="49">
        <f>386*30</f>
        <v>11580</v>
      </c>
      <c r="P5244" s="17" t="s">
        <v>6</v>
      </c>
      <c r="Q5244" s="17" t="s">
        <v>6</v>
      </c>
      <c r="R5244" s="17" t="s">
        <v>6</v>
      </c>
      <c r="S5244" s="49">
        <f>386*30</f>
        <v>11580</v>
      </c>
      <c r="T5244" s="185" t="s">
        <v>21244</v>
      </c>
      <c r="U5244" s="14" t="s">
        <v>87</v>
      </c>
      <c r="V5244" s="18"/>
      <c r="W5244" s="20"/>
      <c r="X5244" s="20"/>
      <c r="Y5244" s="20"/>
      <c r="Z5244" s="20"/>
      <c r="AA5244" s="20"/>
      <c r="AB5244" s="20"/>
      <c r="AC5244" s="20"/>
      <c r="AD5244" s="20"/>
      <c r="AE5244" s="20"/>
      <c r="AF5244" s="20"/>
      <c r="AG5244" s="20"/>
      <c r="AH5244" s="20"/>
    </row>
    <row r="5245">
      <c r="A5245" s="30">
        <v>366456.0</v>
      </c>
      <c r="B5245" s="31" t="s">
        <v>21245</v>
      </c>
      <c r="C5245" s="31" t="s">
        <v>21246</v>
      </c>
      <c r="D5245" s="31" t="s">
        <v>21247</v>
      </c>
      <c r="E5245" s="31" t="s">
        <v>44</v>
      </c>
      <c r="F5245" s="30">
        <v>44720.0</v>
      </c>
      <c r="G5245" s="30">
        <v>3.3049983E9</v>
      </c>
      <c r="H5245" s="42" t="s">
        <v>21248</v>
      </c>
      <c r="I5245" s="25" t="s">
        <v>754</v>
      </c>
      <c r="J5245" s="57">
        <v>44532.0</v>
      </c>
      <c r="K5245" s="43"/>
      <c r="L5245" s="27">
        <v>1.0</v>
      </c>
      <c r="M5245" s="27" t="s">
        <v>7</v>
      </c>
      <c r="N5245" s="43"/>
      <c r="O5245" s="44"/>
      <c r="P5245" s="44"/>
      <c r="Q5245" s="28" t="s">
        <v>6</v>
      </c>
      <c r="R5245" s="28" t="s">
        <v>6</v>
      </c>
      <c r="S5245" s="44"/>
      <c r="T5245" s="204" t="s">
        <v>7536</v>
      </c>
      <c r="U5245" s="25" t="s">
        <v>92</v>
      </c>
      <c r="V5245" s="29"/>
      <c r="W5245" s="20"/>
      <c r="X5245" s="20"/>
      <c r="Y5245" s="20"/>
      <c r="Z5245" s="20"/>
      <c r="AA5245" s="20"/>
      <c r="AB5245" s="20"/>
      <c r="AC5245" s="20"/>
      <c r="AD5245" s="20"/>
      <c r="AE5245" s="20"/>
      <c r="AF5245" s="20"/>
      <c r="AG5245" s="20"/>
      <c r="AH5245" s="20"/>
    </row>
    <row r="5246">
      <c r="A5246" s="34">
        <v>366460.0</v>
      </c>
      <c r="B5246" s="35" t="s">
        <v>21249</v>
      </c>
      <c r="C5246" s="35" t="s">
        <v>21250</v>
      </c>
      <c r="D5246" s="35" t="s">
        <v>21251</v>
      </c>
      <c r="E5246" s="35" t="s">
        <v>44</v>
      </c>
      <c r="F5246" s="34">
        <v>44406.0</v>
      </c>
      <c r="G5246" s="34">
        <v>3.30967408E9</v>
      </c>
      <c r="H5246" s="51" t="s">
        <v>21252</v>
      </c>
      <c r="I5246" s="14" t="s">
        <v>754</v>
      </c>
      <c r="J5246" s="52">
        <v>44532.0</v>
      </c>
      <c r="K5246" s="52">
        <v>44532.0</v>
      </c>
      <c r="L5246" s="16">
        <v>1.0</v>
      </c>
      <c r="M5246" s="16" t="s">
        <v>7</v>
      </c>
      <c r="N5246" s="16" t="s">
        <v>4</v>
      </c>
      <c r="O5246" s="60">
        <f>300*30</f>
        <v>9000</v>
      </c>
      <c r="P5246" s="54" t="s">
        <v>6</v>
      </c>
      <c r="Q5246" s="54" t="s">
        <v>6</v>
      </c>
      <c r="R5246" s="54" t="s">
        <v>6</v>
      </c>
      <c r="S5246" s="54" t="s">
        <v>6</v>
      </c>
      <c r="T5246" s="37" t="s">
        <v>21253</v>
      </c>
      <c r="U5246" s="14" t="s">
        <v>87</v>
      </c>
      <c r="V5246" s="18"/>
      <c r="W5246" s="20"/>
      <c r="X5246" s="20"/>
      <c r="Y5246" s="20"/>
      <c r="Z5246" s="20"/>
      <c r="AA5246" s="20"/>
      <c r="AB5246" s="20"/>
      <c r="AC5246" s="20"/>
      <c r="AD5246" s="20"/>
      <c r="AE5246" s="20"/>
      <c r="AF5246" s="20"/>
      <c r="AG5246" s="20"/>
      <c r="AH5246" s="20"/>
    </row>
    <row r="5247">
      <c r="A5247" s="30">
        <v>366462.0</v>
      </c>
      <c r="B5247" s="31" t="s">
        <v>21254</v>
      </c>
      <c r="C5247" s="31" t="s">
        <v>21255</v>
      </c>
      <c r="D5247" s="31" t="s">
        <v>21256</v>
      </c>
      <c r="E5247" s="31" t="s">
        <v>44</v>
      </c>
      <c r="F5247" s="30">
        <v>43110.0</v>
      </c>
      <c r="G5247" s="30">
        <v>6.1483468E9</v>
      </c>
      <c r="H5247" s="42" t="s">
        <v>21257</v>
      </c>
      <c r="I5247" s="25" t="s">
        <v>754</v>
      </c>
      <c r="J5247" s="57">
        <v>44532.0</v>
      </c>
      <c r="K5247" s="57">
        <v>44532.0</v>
      </c>
      <c r="L5247" s="27">
        <v>1.0</v>
      </c>
      <c r="M5247" s="27" t="s">
        <v>7</v>
      </c>
      <c r="N5247" s="27" t="s">
        <v>7</v>
      </c>
      <c r="O5247" s="47" t="s">
        <v>153</v>
      </c>
      <c r="P5247" s="47" t="s">
        <v>153</v>
      </c>
      <c r="Q5247" s="28" t="s">
        <v>21258</v>
      </c>
      <c r="R5247" s="47" t="s">
        <v>6</v>
      </c>
      <c r="S5247" s="47" t="s">
        <v>6</v>
      </c>
      <c r="T5247" s="32" t="s">
        <v>21259</v>
      </c>
      <c r="U5247" s="25" t="s">
        <v>87</v>
      </c>
      <c r="V5247" s="29"/>
      <c r="W5247" s="20"/>
      <c r="X5247" s="20"/>
      <c r="Y5247" s="20"/>
      <c r="Z5247" s="20"/>
      <c r="AA5247" s="20"/>
      <c r="AB5247" s="20"/>
      <c r="AC5247" s="20"/>
      <c r="AD5247" s="20"/>
      <c r="AE5247" s="20"/>
      <c r="AF5247" s="20"/>
      <c r="AG5247" s="20"/>
      <c r="AH5247" s="20"/>
    </row>
    <row r="5248">
      <c r="A5248" s="34">
        <v>366463.0</v>
      </c>
      <c r="B5248" s="35" t="s">
        <v>21260</v>
      </c>
      <c r="C5248" s="35" t="s">
        <v>21261</v>
      </c>
      <c r="D5248" s="35" t="s">
        <v>21035</v>
      </c>
      <c r="E5248" s="35" t="s">
        <v>44</v>
      </c>
      <c r="F5248" s="34">
        <v>44691.0</v>
      </c>
      <c r="G5248" s="34">
        <v>3.306011001E9</v>
      </c>
      <c r="H5248" s="51" t="s">
        <v>21262</v>
      </c>
      <c r="I5248" s="14" t="s">
        <v>754</v>
      </c>
      <c r="J5248" s="52">
        <v>44532.0</v>
      </c>
      <c r="K5248" s="52">
        <v>44532.0</v>
      </c>
      <c r="L5248" s="16">
        <v>1.0</v>
      </c>
      <c r="M5248" s="16" t="s">
        <v>7</v>
      </c>
      <c r="N5248" s="16" t="s">
        <v>4</v>
      </c>
      <c r="O5248" s="60">
        <f>265*30</f>
        <v>7950</v>
      </c>
      <c r="P5248" s="54" t="s">
        <v>6</v>
      </c>
      <c r="Q5248" s="54">
        <v>3350.0</v>
      </c>
      <c r="R5248" s="54" t="s">
        <v>6</v>
      </c>
      <c r="S5248" s="54" t="s">
        <v>6</v>
      </c>
      <c r="T5248" s="37" t="s">
        <v>21263</v>
      </c>
      <c r="U5248" s="14" t="s">
        <v>87</v>
      </c>
      <c r="V5248" s="18"/>
      <c r="W5248" s="20"/>
      <c r="X5248" s="20"/>
      <c r="Y5248" s="20"/>
      <c r="Z5248" s="20"/>
      <c r="AA5248" s="20"/>
      <c r="AB5248" s="20"/>
      <c r="AC5248" s="20"/>
      <c r="AD5248" s="20"/>
      <c r="AE5248" s="20"/>
      <c r="AF5248" s="20"/>
      <c r="AG5248" s="20"/>
      <c r="AH5248" s="20"/>
    </row>
    <row r="5249">
      <c r="A5249" s="30">
        <v>366464.0</v>
      </c>
      <c r="B5249" s="31" t="s">
        <v>21264</v>
      </c>
      <c r="C5249" s="31" t="s">
        <v>21265</v>
      </c>
      <c r="D5249" s="31" t="s">
        <v>20344</v>
      </c>
      <c r="E5249" s="31" t="s">
        <v>44</v>
      </c>
      <c r="F5249" s="30">
        <v>45807.0</v>
      </c>
      <c r="G5249" s="30">
        <v>4.192216051E9</v>
      </c>
      <c r="H5249" s="42" t="s">
        <v>21266</v>
      </c>
      <c r="I5249" s="25" t="s">
        <v>754</v>
      </c>
      <c r="J5249" s="57">
        <v>44532.0</v>
      </c>
      <c r="K5249" s="89">
        <v>44624.0</v>
      </c>
      <c r="L5249" s="27">
        <v>1.0</v>
      </c>
      <c r="M5249" s="27" t="s">
        <v>7</v>
      </c>
      <c r="N5249" s="27" t="s">
        <v>7</v>
      </c>
      <c r="O5249" s="44">
        <f>261*30</f>
        <v>7830</v>
      </c>
      <c r="P5249" s="44">
        <f>222*30</f>
        <v>6660</v>
      </c>
      <c r="Q5249" s="28">
        <v>4288.0</v>
      </c>
      <c r="R5249" s="28" t="s">
        <v>6</v>
      </c>
      <c r="S5249" s="28">
        <v>6471.0</v>
      </c>
      <c r="T5249" s="204" t="s">
        <v>21267</v>
      </c>
      <c r="U5249" s="25" t="s">
        <v>87</v>
      </c>
      <c r="V5249" s="29"/>
      <c r="W5249" s="20"/>
      <c r="X5249" s="20"/>
      <c r="Y5249" s="20"/>
      <c r="Z5249" s="20"/>
      <c r="AA5249" s="20"/>
      <c r="AB5249" s="20"/>
      <c r="AC5249" s="20"/>
      <c r="AD5249" s="20"/>
      <c r="AE5249" s="20"/>
      <c r="AF5249" s="20"/>
      <c r="AG5249" s="20"/>
      <c r="AH5249" s="20"/>
    </row>
    <row r="5250">
      <c r="A5250" s="34">
        <v>366469.0</v>
      </c>
      <c r="B5250" s="35" t="s">
        <v>21268</v>
      </c>
      <c r="C5250" s="35" t="s">
        <v>21269</v>
      </c>
      <c r="D5250" s="35" t="s">
        <v>20200</v>
      </c>
      <c r="E5250" s="35" t="s">
        <v>44</v>
      </c>
      <c r="F5250" s="34">
        <v>45245.0</v>
      </c>
      <c r="G5250" s="34">
        <v>5.1344939E9</v>
      </c>
      <c r="H5250" s="51" t="s">
        <v>21270</v>
      </c>
      <c r="I5250" s="14" t="s">
        <v>754</v>
      </c>
      <c r="J5250" s="52">
        <v>44532.0</v>
      </c>
      <c r="K5250" s="48"/>
      <c r="L5250" s="16">
        <v>1.0</v>
      </c>
      <c r="M5250" s="16" t="s">
        <v>7</v>
      </c>
      <c r="N5250" s="48"/>
      <c r="O5250" s="49"/>
      <c r="P5250" s="49"/>
      <c r="Q5250" s="17" t="s">
        <v>6</v>
      </c>
      <c r="R5250" s="17" t="s">
        <v>6</v>
      </c>
      <c r="S5250" s="49"/>
      <c r="T5250" s="37" t="s">
        <v>1199</v>
      </c>
      <c r="U5250" s="14" t="s">
        <v>92</v>
      </c>
      <c r="V5250" s="18"/>
      <c r="W5250" s="20"/>
      <c r="X5250" s="20"/>
      <c r="Y5250" s="20"/>
      <c r="Z5250" s="20"/>
      <c r="AA5250" s="20"/>
      <c r="AB5250" s="20"/>
      <c r="AC5250" s="20"/>
      <c r="AD5250" s="20"/>
      <c r="AE5250" s="20"/>
      <c r="AF5250" s="20"/>
      <c r="AG5250" s="20"/>
      <c r="AH5250" s="20"/>
    </row>
    <row r="5251">
      <c r="A5251" s="30">
        <v>366479.0</v>
      </c>
      <c r="B5251" s="31" t="s">
        <v>21271</v>
      </c>
      <c r="C5251" s="31" t="s">
        <v>21272</v>
      </c>
      <c r="D5251" s="31" t="s">
        <v>18313</v>
      </c>
      <c r="E5251" s="31" t="s">
        <v>44</v>
      </c>
      <c r="F5251" s="30">
        <v>44333.0</v>
      </c>
      <c r="G5251" s="30">
        <v>2.434668689E9</v>
      </c>
      <c r="H5251" s="42" t="s">
        <v>21273</v>
      </c>
      <c r="I5251" s="25" t="s">
        <v>754</v>
      </c>
      <c r="J5251" s="57">
        <v>44532.0</v>
      </c>
      <c r="K5251" s="57">
        <v>44532.0</v>
      </c>
      <c r="L5251" s="27">
        <v>4.0</v>
      </c>
      <c r="M5251" s="27" t="s">
        <v>4</v>
      </c>
      <c r="N5251" s="27" t="s">
        <v>6</v>
      </c>
      <c r="O5251" s="27" t="s">
        <v>6</v>
      </c>
      <c r="P5251" s="27" t="s">
        <v>6</v>
      </c>
      <c r="Q5251" s="27" t="s">
        <v>6</v>
      </c>
      <c r="R5251" s="27" t="s">
        <v>6</v>
      </c>
      <c r="S5251" s="27" t="s">
        <v>6</v>
      </c>
      <c r="T5251" s="32" t="s">
        <v>21274</v>
      </c>
      <c r="U5251" s="25" t="s">
        <v>87</v>
      </c>
      <c r="V5251" s="29"/>
      <c r="W5251" s="20"/>
      <c r="X5251" s="20"/>
      <c r="Y5251" s="20"/>
      <c r="Z5251" s="20"/>
      <c r="AA5251" s="20"/>
      <c r="AB5251" s="20"/>
      <c r="AC5251" s="20"/>
      <c r="AD5251" s="20"/>
      <c r="AE5251" s="20"/>
      <c r="AF5251" s="20"/>
      <c r="AG5251" s="20"/>
      <c r="AH5251" s="20"/>
    </row>
    <row r="5252">
      <c r="A5252" s="34">
        <v>375098.0</v>
      </c>
      <c r="B5252" s="35" t="s">
        <v>21275</v>
      </c>
      <c r="C5252" s="35" t="s">
        <v>21276</v>
      </c>
      <c r="D5252" s="35" t="s">
        <v>21277</v>
      </c>
      <c r="E5252" s="35" t="s">
        <v>45</v>
      </c>
      <c r="F5252" s="34">
        <v>73110.0</v>
      </c>
      <c r="G5252" s="34">
        <v>4.057376601E9</v>
      </c>
      <c r="H5252" s="51" t="s">
        <v>21278</v>
      </c>
      <c r="I5252" s="14" t="s">
        <v>754</v>
      </c>
      <c r="J5252" s="52">
        <v>44532.0</v>
      </c>
      <c r="K5252" s="105">
        <v>44623.0</v>
      </c>
      <c r="L5252" s="16">
        <v>3.0</v>
      </c>
      <c r="M5252" s="16" t="s">
        <v>7</v>
      </c>
      <c r="N5252" s="16" t="s">
        <v>7</v>
      </c>
      <c r="O5252" s="17" t="s">
        <v>6</v>
      </c>
      <c r="P5252" s="49">
        <f>215*30</f>
        <v>6450</v>
      </c>
      <c r="Q5252" s="17" t="s">
        <v>6</v>
      </c>
      <c r="R5252" s="17" t="s">
        <v>6</v>
      </c>
      <c r="S5252" s="49">
        <f>215*30</f>
        <v>6450</v>
      </c>
      <c r="T5252" s="37" t="s">
        <v>21279</v>
      </c>
      <c r="U5252" s="14" t="s">
        <v>87</v>
      </c>
      <c r="V5252" s="18"/>
      <c r="W5252" s="20"/>
      <c r="X5252" s="20"/>
      <c r="Y5252" s="20"/>
      <c r="Z5252" s="20"/>
      <c r="AA5252" s="20"/>
      <c r="AB5252" s="20"/>
      <c r="AC5252" s="20"/>
      <c r="AD5252" s="20"/>
      <c r="AE5252" s="20"/>
      <c r="AF5252" s="20"/>
      <c r="AG5252" s="20"/>
      <c r="AH5252" s="20"/>
    </row>
    <row r="5253">
      <c r="A5253" s="30">
        <v>375107.0</v>
      </c>
      <c r="B5253" s="31" t="s">
        <v>21280</v>
      </c>
      <c r="C5253" s="31" t="s">
        <v>21281</v>
      </c>
      <c r="D5253" s="31" t="s">
        <v>21282</v>
      </c>
      <c r="E5253" s="31" t="s">
        <v>45</v>
      </c>
      <c r="F5253" s="30">
        <v>73008.0</v>
      </c>
      <c r="G5253" s="30">
        <v>4.057897242E9</v>
      </c>
      <c r="H5253" s="42" t="s">
        <v>21283</v>
      </c>
      <c r="I5253" s="25" t="s">
        <v>754</v>
      </c>
      <c r="J5253" s="57">
        <v>44532.0</v>
      </c>
      <c r="K5253" s="57">
        <v>44532.0</v>
      </c>
      <c r="L5253" s="27">
        <v>1.0</v>
      </c>
      <c r="M5253" s="27" t="s">
        <v>7</v>
      </c>
      <c r="N5253" s="27" t="s">
        <v>7</v>
      </c>
      <c r="O5253" s="59">
        <f>350*30</f>
        <v>10500</v>
      </c>
      <c r="P5253" s="28" t="s">
        <v>21284</v>
      </c>
      <c r="Q5253" s="27" t="s">
        <v>6</v>
      </c>
      <c r="R5253" s="27" t="s">
        <v>6</v>
      </c>
      <c r="S5253" s="27" t="s">
        <v>6</v>
      </c>
      <c r="T5253" s="32" t="s">
        <v>509</v>
      </c>
      <c r="U5253" s="25" t="s">
        <v>87</v>
      </c>
      <c r="V5253" s="29"/>
      <c r="W5253" s="20"/>
      <c r="X5253" s="20"/>
      <c r="Y5253" s="20"/>
      <c r="Z5253" s="20"/>
      <c r="AA5253" s="20"/>
      <c r="AB5253" s="20"/>
      <c r="AC5253" s="20"/>
      <c r="AD5253" s="20"/>
      <c r="AE5253" s="20"/>
      <c r="AF5253" s="20"/>
      <c r="AG5253" s="20"/>
      <c r="AH5253" s="20"/>
    </row>
    <row r="5254">
      <c r="A5254" s="34">
        <v>375110.0</v>
      </c>
      <c r="B5254" s="35" t="s">
        <v>21285</v>
      </c>
      <c r="C5254" s="35" t="s">
        <v>21286</v>
      </c>
      <c r="D5254" s="35" t="s">
        <v>21287</v>
      </c>
      <c r="E5254" s="35" t="s">
        <v>45</v>
      </c>
      <c r="F5254" s="34">
        <v>74006.0</v>
      </c>
      <c r="G5254" s="34">
        <v>9.183339545E9</v>
      </c>
      <c r="H5254" s="51" t="s">
        <v>21288</v>
      </c>
      <c r="I5254" s="14" t="s">
        <v>754</v>
      </c>
      <c r="J5254" s="52">
        <v>44532.0</v>
      </c>
      <c r="K5254" s="15">
        <v>44587.0</v>
      </c>
      <c r="L5254" s="16">
        <v>2.0</v>
      </c>
      <c r="M5254" s="16" t="s">
        <v>7</v>
      </c>
      <c r="N5254" s="16" t="s">
        <v>7</v>
      </c>
      <c r="O5254" s="49">
        <f>195*30</f>
        <v>5850</v>
      </c>
      <c r="P5254" s="49">
        <f>165*30</f>
        <v>4950</v>
      </c>
      <c r="Q5254" s="17" t="s">
        <v>6</v>
      </c>
      <c r="R5254" s="17">
        <v>850.0</v>
      </c>
      <c r="S5254" s="17" t="s">
        <v>8433</v>
      </c>
      <c r="T5254" s="37" t="s">
        <v>21289</v>
      </c>
      <c r="U5254" s="14" t="s">
        <v>87</v>
      </c>
      <c r="V5254" s="18"/>
      <c r="W5254" s="20"/>
      <c r="X5254" s="20"/>
      <c r="Y5254" s="20"/>
      <c r="Z5254" s="20"/>
      <c r="AA5254" s="20"/>
      <c r="AB5254" s="20"/>
      <c r="AC5254" s="20"/>
      <c r="AD5254" s="20"/>
      <c r="AE5254" s="20"/>
      <c r="AF5254" s="20"/>
      <c r="AG5254" s="20"/>
      <c r="AH5254" s="20"/>
    </row>
    <row r="5255">
      <c r="A5255" s="30">
        <v>375116.0</v>
      </c>
      <c r="B5255" s="31" t="s">
        <v>21290</v>
      </c>
      <c r="C5255" s="31" t="s">
        <v>21291</v>
      </c>
      <c r="D5255" s="31" t="s">
        <v>21292</v>
      </c>
      <c r="E5255" s="31" t="s">
        <v>45</v>
      </c>
      <c r="F5255" s="30">
        <v>74345.0</v>
      </c>
      <c r="G5255" s="30">
        <v>9.187862276E9</v>
      </c>
      <c r="H5255" s="42" t="s">
        <v>21293</v>
      </c>
      <c r="I5255" s="25" t="s">
        <v>754</v>
      </c>
      <c r="J5255" s="57">
        <v>44532.0</v>
      </c>
      <c r="K5255" s="26">
        <v>44587.0</v>
      </c>
      <c r="L5255" s="27">
        <v>4.0</v>
      </c>
      <c r="M5255" s="27" t="s">
        <v>7</v>
      </c>
      <c r="N5255" s="27" t="s">
        <v>7</v>
      </c>
      <c r="O5255" s="44">
        <f>190*30</f>
        <v>5700</v>
      </c>
      <c r="P5255" s="44">
        <f>180*30</f>
        <v>5400</v>
      </c>
      <c r="Q5255" s="28" t="s">
        <v>6</v>
      </c>
      <c r="R5255" s="28" t="s">
        <v>6</v>
      </c>
      <c r="S5255" s="28" t="s">
        <v>6</v>
      </c>
      <c r="T5255" s="32" t="s">
        <v>21294</v>
      </c>
      <c r="U5255" s="25" t="s">
        <v>87</v>
      </c>
      <c r="V5255" s="29"/>
      <c r="W5255" s="20"/>
      <c r="X5255" s="20"/>
      <c r="Y5255" s="20"/>
      <c r="Z5255" s="20"/>
      <c r="AA5255" s="20"/>
      <c r="AB5255" s="20"/>
      <c r="AC5255" s="20"/>
      <c r="AD5255" s="20"/>
      <c r="AE5255" s="20"/>
      <c r="AF5255" s="20"/>
      <c r="AG5255" s="20"/>
      <c r="AH5255" s="20"/>
    </row>
    <row r="5256">
      <c r="A5256" s="34">
        <v>375119.0</v>
      </c>
      <c r="B5256" s="35" t="s">
        <v>21295</v>
      </c>
      <c r="C5256" s="35" t="s">
        <v>21296</v>
      </c>
      <c r="D5256" s="35" t="s">
        <v>21297</v>
      </c>
      <c r="E5256" s="35" t="s">
        <v>45</v>
      </c>
      <c r="F5256" s="34">
        <v>73142.0</v>
      </c>
      <c r="G5256" s="34">
        <v>4.05720001E9</v>
      </c>
      <c r="H5256" s="51" t="s">
        <v>21298</v>
      </c>
      <c r="I5256" s="14" t="s">
        <v>754</v>
      </c>
      <c r="J5256" s="52">
        <v>44532.0</v>
      </c>
      <c r="K5256" s="48"/>
      <c r="L5256" s="16">
        <v>2.0</v>
      </c>
      <c r="M5256" s="16" t="s">
        <v>7</v>
      </c>
      <c r="N5256" s="197"/>
      <c r="O5256" s="49"/>
      <c r="P5256" s="49"/>
      <c r="Q5256" s="17" t="s">
        <v>153</v>
      </c>
      <c r="R5256" s="17" t="s">
        <v>6</v>
      </c>
      <c r="S5256" s="49"/>
      <c r="T5256" s="37" t="s">
        <v>21299</v>
      </c>
      <c r="U5256" s="14" t="s">
        <v>92</v>
      </c>
      <c r="V5256" s="18"/>
      <c r="W5256" s="20"/>
      <c r="X5256" s="20"/>
      <c r="Y5256" s="20"/>
      <c r="Z5256" s="20"/>
      <c r="AA5256" s="20"/>
      <c r="AB5256" s="20"/>
      <c r="AC5256" s="20"/>
      <c r="AD5256" s="20"/>
      <c r="AE5256" s="20"/>
      <c r="AF5256" s="20"/>
      <c r="AG5256" s="20"/>
      <c r="AH5256" s="20"/>
    </row>
    <row r="5257">
      <c r="A5257" s="30">
        <v>375122.0</v>
      </c>
      <c r="B5257" s="31" t="s">
        <v>21300</v>
      </c>
      <c r="C5257" s="31" t="s">
        <v>21301</v>
      </c>
      <c r="D5257" s="31" t="s">
        <v>21302</v>
      </c>
      <c r="E5257" s="31" t="s">
        <v>45</v>
      </c>
      <c r="F5257" s="30">
        <v>73072.0</v>
      </c>
      <c r="G5257" s="30">
        <v>4.0536688E9</v>
      </c>
      <c r="H5257" s="42" t="s">
        <v>21303</v>
      </c>
      <c r="I5257" s="25" t="s">
        <v>754</v>
      </c>
      <c r="J5257" s="57">
        <v>44532.0</v>
      </c>
      <c r="K5257" s="26">
        <v>44587.0</v>
      </c>
      <c r="L5257" s="27">
        <v>2.0</v>
      </c>
      <c r="M5257" s="27" t="s">
        <v>7</v>
      </c>
      <c r="N5257" s="27" t="s">
        <v>7</v>
      </c>
      <c r="O5257" s="44">
        <f>700*30</f>
        <v>21000</v>
      </c>
      <c r="P5257" s="44">
        <f>500*30</f>
        <v>15000</v>
      </c>
      <c r="Q5257" s="28" t="s">
        <v>6</v>
      </c>
      <c r="R5257" s="28" t="s">
        <v>6</v>
      </c>
      <c r="S5257" s="28" t="s">
        <v>8433</v>
      </c>
      <c r="T5257" s="32" t="s">
        <v>21304</v>
      </c>
      <c r="U5257" s="25" t="s">
        <v>87</v>
      </c>
      <c r="V5257" s="29"/>
      <c r="W5257" s="20"/>
      <c r="X5257" s="20"/>
      <c r="Y5257" s="20"/>
      <c r="Z5257" s="20"/>
      <c r="AA5257" s="20"/>
      <c r="AB5257" s="20"/>
      <c r="AC5257" s="20"/>
      <c r="AD5257" s="20"/>
      <c r="AE5257" s="20"/>
      <c r="AF5257" s="20"/>
      <c r="AG5257" s="20"/>
      <c r="AH5257" s="20"/>
    </row>
    <row r="5258">
      <c r="A5258" s="34">
        <v>375123.0</v>
      </c>
      <c r="B5258" s="35" t="s">
        <v>21305</v>
      </c>
      <c r="C5258" s="35" t="s">
        <v>21306</v>
      </c>
      <c r="D5258" s="35" t="s">
        <v>21307</v>
      </c>
      <c r="E5258" s="35" t="s">
        <v>45</v>
      </c>
      <c r="F5258" s="34">
        <v>74745.0</v>
      </c>
      <c r="G5258" s="34">
        <v>5.802861065E9</v>
      </c>
      <c r="H5258" s="64"/>
      <c r="I5258" s="14" t="s">
        <v>754</v>
      </c>
      <c r="J5258" s="52">
        <v>44532.0</v>
      </c>
      <c r="K5258" s="52">
        <v>44532.0</v>
      </c>
      <c r="L5258" s="16">
        <v>1.0</v>
      </c>
      <c r="M5258" s="16" t="s">
        <v>7</v>
      </c>
      <c r="N5258" s="16" t="s">
        <v>7</v>
      </c>
      <c r="O5258" s="49">
        <f>195*30</f>
        <v>5850</v>
      </c>
      <c r="P5258" s="17" t="s">
        <v>21308</v>
      </c>
      <c r="Q5258" s="17" t="s">
        <v>6</v>
      </c>
      <c r="R5258" s="17" t="s">
        <v>6</v>
      </c>
      <c r="S5258" s="17" t="s">
        <v>20172</v>
      </c>
      <c r="T5258" s="185" t="s">
        <v>21309</v>
      </c>
      <c r="U5258" s="14" t="s">
        <v>87</v>
      </c>
      <c r="V5258" s="18"/>
      <c r="W5258" s="20"/>
      <c r="X5258" s="20"/>
      <c r="Y5258" s="20"/>
      <c r="Z5258" s="20"/>
      <c r="AA5258" s="20"/>
      <c r="AB5258" s="20"/>
      <c r="AC5258" s="20"/>
      <c r="AD5258" s="20"/>
      <c r="AE5258" s="20"/>
      <c r="AF5258" s="20"/>
      <c r="AG5258" s="20"/>
      <c r="AH5258" s="20"/>
    </row>
    <row r="5259">
      <c r="A5259" s="30">
        <v>375124.0</v>
      </c>
      <c r="B5259" s="31" t="s">
        <v>21310</v>
      </c>
      <c r="C5259" s="31" t="s">
        <v>21311</v>
      </c>
      <c r="D5259" s="31" t="s">
        <v>21312</v>
      </c>
      <c r="E5259" s="31" t="s">
        <v>45</v>
      </c>
      <c r="F5259" s="30">
        <v>74465.0</v>
      </c>
      <c r="G5259" s="30">
        <v>9.184562573E9</v>
      </c>
      <c r="H5259" s="42" t="s">
        <v>21313</v>
      </c>
      <c r="I5259" s="25" t="s">
        <v>754</v>
      </c>
      <c r="J5259" s="57">
        <v>44532.0</v>
      </c>
      <c r="K5259" s="57">
        <v>44532.0</v>
      </c>
      <c r="L5259" s="27">
        <v>1.0</v>
      </c>
      <c r="M5259" s="27" t="s">
        <v>7</v>
      </c>
      <c r="N5259" s="27" t="s">
        <v>7</v>
      </c>
      <c r="O5259" s="28" t="s">
        <v>153</v>
      </c>
      <c r="P5259" s="28" t="s">
        <v>153</v>
      </c>
      <c r="Q5259" s="28" t="s">
        <v>153</v>
      </c>
      <c r="R5259" s="28" t="s">
        <v>153</v>
      </c>
      <c r="S5259" s="28" t="s">
        <v>153</v>
      </c>
      <c r="T5259" s="32" t="s">
        <v>21314</v>
      </c>
      <c r="U5259" s="25" t="s">
        <v>87</v>
      </c>
      <c r="V5259" s="29"/>
      <c r="W5259" s="20"/>
      <c r="X5259" s="20"/>
      <c r="Y5259" s="20"/>
      <c r="Z5259" s="20"/>
      <c r="AA5259" s="20"/>
      <c r="AB5259" s="20"/>
      <c r="AC5259" s="20"/>
      <c r="AD5259" s="20"/>
      <c r="AE5259" s="20"/>
      <c r="AF5259" s="20"/>
      <c r="AG5259" s="20"/>
      <c r="AH5259" s="20"/>
    </row>
    <row r="5260">
      <c r="A5260" s="34">
        <v>375132.0</v>
      </c>
      <c r="B5260" s="35" t="s">
        <v>21315</v>
      </c>
      <c r="C5260" s="35" t="s">
        <v>21316</v>
      </c>
      <c r="D5260" s="35" t="s">
        <v>21317</v>
      </c>
      <c r="E5260" s="35" t="s">
        <v>45</v>
      </c>
      <c r="F5260" s="34">
        <v>74403.0</v>
      </c>
      <c r="G5260" s="34">
        <v>9.186826724E9</v>
      </c>
      <c r="H5260" s="51" t="s">
        <v>21318</v>
      </c>
      <c r="I5260" s="14" t="s">
        <v>754</v>
      </c>
      <c r="J5260" s="52">
        <v>44532.0</v>
      </c>
      <c r="K5260" s="15">
        <v>44587.0</v>
      </c>
      <c r="L5260" s="16">
        <v>2.0</v>
      </c>
      <c r="M5260" s="16" t="s">
        <v>7</v>
      </c>
      <c r="N5260" s="36" t="s">
        <v>4</v>
      </c>
      <c r="O5260" s="17" t="s">
        <v>6</v>
      </c>
      <c r="P5260" s="17" t="s">
        <v>6</v>
      </c>
      <c r="Q5260" s="17" t="s">
        <v>6</v>
      </c>
      <c r="R5260" s="17" t="s">
        <v>6</v>
      </c>
      <c r="S5260" s="17" t="s">
        <v>6</v>
      </c>
      <c r="T5260" s="37" t="s">
        <v>21319</v>
      </c>
      <c r="U5260" s="14" t="s">
        <v>87</v>
      </c>
      <c r="V5260" s="18"/>
      <c r="W5260" s="20"/>
      <c r="X5260" s="20"/>
      <c r="Y5260" s="20"/>
      <c r="Z5260" s="20"/>
      <c r="AA5260" s="20"/>
      <c r="AB5260" s="20"/>
      <c r="AC5260" s="20"/>
      <c r="AD5260" s="20"/>
      <c r="AE5260" s="20"/>
      <c r="AF5260" s="20"/>
      <c r="AG5260" s="20"/>
      <c r="AH5260" s="20"/>
    </row>
    <row r="5261">
      <c r="A5261" s="30">
        <v>375140.0</v>
      </c>
      <c r="B5261" s="31" t="s">
        <v>21320</v>
      </c>
      <c r="C5261" s="31" t="s">
        <v>21321</v>
      </c>
      <c r="D5261" s="31" t="s">
        <v>21322</v>
      </c>
      <c r="E5261" s="31" t="s">
        <v>45</v>
      </c>
      <c r="F5261" s="30">
        <v>74426.0</v>
      </c>
      <c r="G5261" s="30">
        <v>9.184732251E9</v>
      </c>
      <c r="H5261" s="42" t="s">
        <v>21323</v>
      </c>
      <c r="I5261" s="25" t="s">
        <v>754</v>
      </c>
      <c r="J5261" s="57">
        <v>44532.0</v>
      </c>
      <c r="K5261" s="57">
        <v>44532.0</v>
      </c>
      <c r="L5261" s="27">
        <v>1.0</v>
      </c>
      <c r="M5261" s="27" t="s">
        <v>7</v>
      </c>
      <c r="N5261" s="27" t="s">
        <v>4</v>
      </c>
      <c r="O5261" s="28" t="s">
        <v>6</v>
      </c>
      <c r="P5261" s="28">
        <v>5400.0</v>
      </c>
      <c r="Q5261" s="28" t="s">
        <v>6</v>
      </c>
      <c r="R5261" s="28" t="s">
        <v>6</v>
      </c>
      <c r="S5261" s="28" t="s">
        <v>6</v>
      </c>
      <c r="T5261" s="32" t="s">
        <v>21324</v>
      </c>
      <c r="U5261" s="25" t="s">
        <v>87</v>
      </c>
      <c r="V5261" s="29"/>
      <c r="W5261" s="20"/>
      <c r="X5261" s="20"/>
      <c r="Y5261" s="20"/>
      <c r="Z5261" s="20"/>
      <c r="AA5261" s="20"/>
      <c r="AB5261" s="20"/>
      <c r="AC5261" s="20"/>
      <c r="AD5261" s="20"/>
      <c r="AE5261" s="20"/>
      <c r="AF5261" s="20"/>
      <c r="AG5261" s="20"/>
      <c r="AH5261" s="20"/>
    </row>
    <row r="5262">
      <c r="A5262" s="34">
        <v>375141.0</v>
      </c>
      <c r="B5262" s="35" t="s">
        <v>21325</v>
      </c>
      <c r="C5262" s="35" t="s">
        <v>21326</v>
      </c>
      <c r="D5262" s="35" t="s">
        <v>1220</v>
      </c>
      <c r="E5262" s="35" t="s">
        <v>45</v>
      </c>
      <c r="F5262" s="34">
        <v>73601.0</v>
      </c>
      <c r="G5262" s="34">
        <v>5.80323111E9</v>
      </c>
      <c r="H5262" s="51" t="s">
        <v>21327</v>
      </c>
      <c r="I5262" s="14" t="s">
        <v>754</v>
      </c>
      <c r="J5262" s="52">
        <v>44532.0</v>
      </c>
      <c r="K5262" s="52">
        <v>44532.0</v>
      </c>
      <c r="L5262" s="16">
        <v>1.0</v>
      </c>
      <c r="M5262" s="16" t="s">
        <v>7</v>
      </c>
      <c r="N5262" s="36" t="s">
        <v>7</v>
      </c>
      <c r="O5262" s="49">
        <f>350*30</f>
        <v>10500</v>
      </c>
      <c r="P5262" s="17" t="s">
        <v>6</v>
      </c>
      <c r="Q5262" s="17" t="s">
        <v>6</v>
      </c>
      <c r="R5262" s="17" t="s">
        <v>6</v>
      </c>
      <c r="S5262" s="17" t="s">
        <v>6</v>
      </c>
      <c r="T5262" s="185" t="s">
        <v>21328</v>
      </c>
      <c r="U5262" s="14" t="s">
        <v>87</v>
      </c>
      <c r="V5262" s="18"/>
      <c r="W5262" s="20"/>
      <c r="X5262" s="20"/>
      <c r="Y5262" s="20"/>
      <c r="Z5262" s="20"/>
      <c r="AA5262" s="20"/>
      <c r="AB5262" s="20"/>
      <c r="AC5262" s="20"/>
      <c r="AD5262" s="20"/>
      <c r="AE5262" s="20"/>
      <c r="AF5262" s="20"/>
      <c r="AG5262" s="20"/>
      <c r="AH5262" s="20"/>
    </row>
    <row r="5263">
      <c r="A5263" s="30">
        <v>375148.0</v>
      </c>
      <c r="B5263" s="31" t="s">
        <v>21329</v>
      </c>
      <c r="C5263" s="31" t="s">
        <v>21330</v>
      </c>
      <c r="D5263" s="31" t="s">
        <v>21331</v>
      </c>
      <c r="E5263" s="31" t="s">
        <v>45</v>
      </c>
      <c r="F5263" s="30">
        <v>74033.0</v>
      </c>
      <c r="G5263" s="30">
        <v>9.18291423E9</v>
      </c>
      <c r="H5263" s="42" t="s">
        <v>21332</v>
      </c>
      <c r="I5263" s="25" t="s">
        <v>754</v>
      </c>
      <c r="J5263" s="57">
        <v>44532.0</v>
      </c>
      <c r="K5263" s="26">
        <v>44587.0</v>
      </c>
      <c r="L5263" s="27">
        <v>2.0</v>
      </c>
      <c r="M5263" s="27" t="s">
        <v>7</v>
      </c>
      <c r="N5263" s="27" t="s">
        <v>7</v>
      </c>
      <c r="O5263" s="28" t="s">
        <v>21333</v>
      </c>
      <c r="P5263" s="44">
        <f>167*30</f>
        <v>5010</v>
      </c>
      <c r="Q5263" s="28" t="s">
        <v>6</v>
      </c>
      <c r="R5263" s="28" t="s">
        <v>6</v>
      </c>
      <c r="S5263" s="28" t="s">
        <v>6</v>
      </c>
      <c r="T5263" s="32" t="s">
        <v>21334</v>
      </c>
      <c r="U5263" s="25" t="s">
        <v>87</v>
      </c>
      <c r="V5263" s="29"/>
      <c r="W5263" s="20"/>
      <c r="X5263" s="20"/>
      <c r="Y5263" s="20"/>
      <c r="Z5263" s="20"/>
      <c r="AA5263" s="20"/>
      <c r="AB5263" s="20"/>
      <c r="AC5263" s="20"/>
      <c r="AD5263" s="20"/>
      <c r="AE5263" s="20"/>
      <c r="AF5263" s="20"/>
      <c r="AG5263" s="20"/>
      <c r="AH5263" s="20"/>
    </row>
    <row r="5264">
      <c r="A5264" s="34">
        <v>375150.0</v>
      </c>
      <c r="B5264" s="35" t="s">
        <v>21335</v>
      </c>
      <c r="C5264" s="35" t="s">
        <v>21336</v>
      </c>
      <c r="D5264" s="35" t="s">
        <v>21337</v>
      </c>
      <c r="E5264" s="35" t="s">
        <v>45</v>
      </c>
      <c r="F5264" s="34">
        <v>74029.0</v>
      </c>
      <c r="G5264" s="34">
        <v>9.185342848E9</v>
      </c>
      <c r="H5264" s="51" t="s">
        <v>21338</v>
      </c>
      <c r="I5264" s="14" t="s">
        <v>754</v>
      </c>
      <c r="J5264" s="15">
        <v>44587.0</v>
      </c>
      <c r="K5264" s="15">
        <v>44587.0</v>
      </c>
      <c r="L5264" s="16">
        <v>1.0</v>
      </c>
      <c r="M5264" s="16" t="s">
        <v>7</v>
      </c>
      <c r="N5264" s="16" t="s">
        <v>7</v>
      </c>
      <c r="O5264" s="17">
        <v>6500.0</v>
      </c>
      <c r="P5264" s="17">
        <v>5000.0</v>
      </c>
      <c r="Q5264" s="17" t="s">
        <v>6</v>
      </c>
      <c r="R5264" s="17" t="s">
        <v>6</v>
      </c>
      <c r="S5264" s="17" t="s">
        <v>8433</v>
      </c>
      <c r="T5264" s="37" t="s">
        <v>21339</v>
      </c>
      <c r="U5264" s="14" t="s">
        <v>87</v>
      </c>
      <c r="V5264" s="64"/>
      <c r="W5264" s="20"/>
      <c r="X5264" s="20"/>
      <c r="Y5264" s="20"/>
      <c r="Z5264" s="20"/>
      <c r="AA5264" s="20"/>
      <c r="AB5264" s="20"/>
      <c r="AC5264" s="20"/>
      <c r="AD5264" s="20"/>
      <c r="AE5264" s="20"/>
      <c r="AF5264" s="20"/>
      <c r="AG5264" s="20"/>
      <c r="AH5264" s="20"/>
    </row>
    <row r="5265">
      <c r="A5265" s="30">
        <v>375151.0</v>
      </c>
      <c r="B5265" s="31" t="s">
        <v>21340</v>
      </c>
      <c r="C5265" s="31" t="s">
        <v>21341</v>
      </c>
      <c r="D5265" s="31" t="s">
        <v>21297</v>
      </c>
      <c r="E5265" s="31" t="s">
        <v>45</v>
      </c>
      <c r="F5265" s="30">
        <v>73119.0</v>
      </c>
      <c r="G5265" s="30">
        <v>4.056815381E9</v>
      </c>
      <c r="H5265" s="42" t="s">
        <v>21342</v>
      </c>
      <c r="I5265" s="25" t="s">
        <v>754</v>
      </c>
      <c r="J5265" s="26">
        <v>44587.0</v>
      </c>
      <c r="K5265" s="43"/>
      <c r="L5265" s="27">
        <v>1.0</v>
      </c>
      <c r="M5265" s="27" t="s">
        <v>7</v>
      </c>
      <c r="N5265" s="196"/>
      <c r="O5265" s="44"/>
      <c r="P5265" s="44"/>
      <c r="Q5265" s="28" t="s">
        <v>6</v>
      </c>
      <c r="R5265" s="28" t="s">
        <v>6</v>
      </c>
      <c r="S5265" s="44"/>
      <c r="T5265" s="32" t="s">
        <v>21343</v>
      </c>
      <c r="U5265" s="25" t="s">
        <v>92</v>
      </c>
      <c r="V5265" s="58"/>
      <c r="W5265" s="20"/>
      <c r="X5265" s="20"/>
      <c r="Y5265" s="20"/>
      <c r="Z5265" s="20"/>
      <c r="AA5265" s="20"/>
      <c r="AB5265" s="20"/>
      <c r="AC5265" s="20"/>
      <c r="AD5265" s="20"/>
      <c r="AE5265" s="20"/>
      <c r="AF5265" s="20"/>
      <c r="AG5265" s="20"/>
      <c r="AH5265" s="20"/>
    </row>
    <row r="5266">
      <c r="A5266" s="34">
        <v>375155.0</v>
      </c>
      <c r="B5266" s="35" t="s">
        <v>21344</v>
      </c>
      <c r="C5266" s="35" t="s">
        <v>21345</v>
      </c>
      <c r="D5266" s="35" t="s">
        <v>21297</v>
      </c>
      <c r="E5266" s="35" t="s">
        <v>45</v>
      </c>
      <c r="F5266" s="34">
        <v>73111.0</v>
      </c>
      <c r="G5266" s="34">
        <v>4.054241449E9</v>
      </c>
      <c r="H5266" s="51" t="s">
        <v>21346</v>
      </c>
      <c r="I5266" s="14" t="s">
        <v>754</v>
      </c>
      <c r="J5266" s="15">
        <v>44587.0</v>
      </c>
      <c r="K5266" s="15">
        <v>44587.0</v>
      </c>
      <c r="L5266" s="16">
        <v>1.0</v>
      </c>
      <c r="M5266" s="16" t="s">
        <v>7</v>
      </c>
      <c r="N5266" s="16" t="s">
        <v>7</v>
      </c>
      <c r="O5266" s="49">
        <f>320*30</f>
        <v>9600</v>
      </c>
      <c r="P5266" s="49">
        <f>160*30</f>
        <v>4800</v>
      </c>
      <c r="Q5266" s="17" t="s">
        <v>6</v>
      </c>
      <c r="R5266" s="17" t="s">
        <v>6</v>
      </c>
      <c r="S5266" s="17" t="s">
        <v>8433</v>
      </c>
      <c r="T5266" s="37" t="s">
        <v>21339</v>
      </c>
      <c r="U5266" s="14" t="s">
        <v>87</v>
      </c>
      <c r="V5266" s="64"/>
      <c r="W5266" s="20"/>
      <c r="X5266" s="20"/>
      <c r="Y5266" s="20"/>
      <c r="Z5266" s="20"/>
      <c r="AA5266" s="20"/>
      <c r="AB5266" s="20"/>
      <c r="AC5266" s="20"/>
      <c r="AD5266" s="20"/>
      <c r="AE5266" s="20"/>
      <c r="AF5266" s="20"/>
      <c r="AG5266" s="20"/>
      <c r="AH5266" s="20"/>
    </row>
    <row r="5267">
      <c r="A5267" s="30">
        <v>375158.0</v>
      </c>
      <c r="B5267" s="31" t="s">
        <v>21347</v>
      </c>
      <c r="C5267" s="31" t="s">
        <v>21348</v>
      </c>
      <c r="D5267" s="31" t="s">
        <v>21349</v>
      </c>
      <c r="E5267" s="31" t="s">
        <v>45</v>
      </c>
      <c r="F5267" s="30">
        <v>73013.0</v>
      </c>
      <c r="G5267" s="30">
        <v>4.053411433E9</v>
      </c>
      <c r="H5267" s="42" t="s">
        <v>21350</v>
      </c>
      <c r="I5267" s="25" t="s">
        <v>754</v>
      </c>
      <c r="J5267" s="26">
        <v>44587.0</v>
      </c>
      <c r="K5267" s="26">
        <v>44587.0</v>
      </c>
      <c r="L5267" s="27">
        <v>1.0</v>
      </c>
      <c r="M5267" s="27" t="s">
        <v>7</v>
      </c>
      <c r="N5267" s="27" t="s">
        <v>7</v>
      </c>
      <c r="O5267" s="44">
        <f>400*30</f>
        <v>12000</v>
      </c>
      <c r="P5267" s="44">
        <f>200*30</f>
        <v>6000</v>
      </c>
      <c r="Q5267" s="28" t="s">
        <v>6</v>
      </c>
      <c r="R5267" s="28" t="s">
        <v>6</v>
      </c>
      <c r="S5267" s="28" t="s">
        <v>8433</v>
      </c>
      <c r="T5267" s="32" t="s">
        <v>21351</v>
      </c>
      <c r="U5267" s="25" t="s">
        <v>87</v>
      </c>
      <c r="V5267" s="58"/>
      <c r="W5267" s="20"/>
      <c r="X5267" s="20"/>
      <c r="Y5267" s="20"/>
      <c r="Z5267" s="20"/>
      <c r="AA5267" s="20"/>
      <c r="AB5267" s="20"/>
      <c r="AC5267" s="20"/>
      <c r="AD5267" s="20"/>
      <c r="AE5267" s="20"/>
      <c r="AF5267" s="20"/>
      <c r="AG5267" s="20"/>
      <c r="AH5267" s="20"/>
    </row>
    <row r="5268">
      <c r="A5268" s="34">
        <v>375159.0</v>
      </c>
      <c r="B5268" s="35" t="s">
        <v>21352</v>
      </c>
      <c r="C5268" s="35" t="s">
        <v>21353</v>
      </c>
      <c r="D5268" s="35" t="s">
        <v>21317</v>
      </c>
      <c r="E5268" s="35" t="s">
        <v>45</v>
      </c>
      <c r="F5268" s="34">
        <v>74401.0</v>
      </c>
      <c r="G5268" s="34">
        <v>9.186832914E9</v>
      </c>
      <c r="H5268" s="51" t="s">
        <v>21354</v>
      </c>
      <c r="I5268" s="14" t="s">
        <v>754</v>
      </c>
      <c r="J5268" s="15">
        <v>44587.0</v>
      </c>
      <c r="K5268" s="15">
        <v>44587.0</v>
      </c>
      <c r="L5268" s="16">
        <v>1.0</v>
      </c>
      <c r="M5268" s="16" t="s">
        <v>7</v>
      </c>
      <c r="N5268" s="16" t="s">
        <v>7</v>
      </c>
      <c r="O5268" s="49">
        <f>185*30</f>
        <v>5550</v>
      </c>
      <c r="P5268" s="17" t="s">
        <v>6</v>
      </c>
      <c r="Q5268" s="17" t="s">
        <v>6</v>
      </c>
      <c r="R5268" s="17" t="s">
        <v>6</v>
      </c>
      <c r="S5268" s="17" t="s">
        <v>6</v>
      </c>
      <c r="T5268" s="37" t="s">
        <v>21355</v>
      </c>
      <c r="U5268" s="14" t="s">
        <v>87</v>
      </c>
      <c r="V5268" s="64"/>
      <c r="W5268" s="20"/>
      <c r="X5268" s="20"/>
      <c r="Y5268" s="20"/>
      <c r="Z5268" s="20"/>
      <c r="AA5268" s="20"/>
      <c r="AB5268" s="20"/>
      <c r="AC5268" s="20"/>
      <c r="AD5268" s="20"/>
      <c r="AE5268" s="20"/>
      <c r="AF5268" s="20"/>
      <c r="AG5268" s="20"/>
      <c r="AH5268" s="20"/>
    </row>
    <row r="5269">
      <c r="A5269" s="30">
        <v>375160.0</v>
      </c>
      <c r="B5269" s="31" t="s">
        <v>21356</v>
      </c>
      <c r="C5269" s="31" t="s">
        <v>21357</v>
      </c>
      <c r="D5269" s="31" t="s">
        <v>21358</v>
      </c>
      <c r="E5269" s="31" t="s">
        <v>45</v>
      </c>
      <c r="F5269" s="30">
        <v>73401.0</v>
      </c>
      <c r="G5269" s="30">
        <v>5.802233303E9</v>
      </c>
      <c r="H5269" s="42" t="s">
        <v>21359</v>
      </c>
      <c r="I5269" s="25" t="s">
        <v>754</v>
      </c>
      <c r="J5269" s="26">
        <v>44587.0</v>
      </c>
      <c r="K5269" s="26">
        <v>44587.0</v>
      </c>
      <c r="L5269" s="27">
        <v>1.0</v>
      </c>
      <c r="M5269" s="27" t="s">
        <v>7</v>
      </c>
      <c r="N5269" s="27" t="s">
        <v>7</v>
      </c>
      <c r="O5269" s="44">
        <f>165*30</f>
        <v>4950</v>
      </c>
      <c r="P5269" s="44">
        <f>160*30</f>
        <v>4800</v>
      </c>
      <c r="Q5269" s="28" t="s">
        <v>6</v>
      </c>
      <c r="R5269" s="28" t="s">
        <v>6</v>
      </c>
      <c r="S5269" s="28" t="s">
        <v>8433</v>
      </c>
      <c r="T5269" s="32" t="s">
        <v>21360</v>
      </c>
      <c r="U5269" s="25" t="s">
        <v>87</v>
      </c>
      <c r="V5269" s="58"/>
      <c r="W5269" s="20"/>
      <c r="X5269" s="20"/>
      <c r="Y5269" s="20"/>
      <c r="Z5269" s="20"/>
      <c r="AA5269" s="20"/>
      <c r="AB5269" s="20"/>
      <c r="AC5269" s="20"/>
      <c r="AD5269" s="20"/>
      <c r="AE5269" s="20"/>
      <c r="AF5269" s="20"/>
      <c r="AG5269" s="20"/>
      <c r="AH5269" s="20"/>
    </row>
    <row r="5270">
      <c r="A5270" s="34">
        <v>375166.0</v>
      </c>
      <c r="B5270" s="35" t="s">
        <v>21361</v>
      </c>
      <c r="C5270" s="35" t="s">
        <v>21362</v>
      </c>
      <c r="D5270" s="35" t="s">
        <v>21363</v>
      </c>
      <c r="E5270" s="35" t="s">
        <v>45</v>
      </c>
      <c r="F5270" s="34">
        <v>74953.0</v>
      </c>
      <c r="G5270" s="34">
        <v>9.186478236E9</v>
      </c>
      <c r="H5270" s="51" t="s">
        <v>21364</v>
      </c>
      <c r="I5270" s="14" t="s">
        <v>754</v>
      </c>
      <c r="J5270" s="15">
        <v>44587.0</v>
      </c>
      <c r="K5270" s="105">
        <v>44627.0</v>
      </c>
      <c r="L5270" s="16">
        <v>2.0</v>
      </c>
      <c r="M5270" s="16" t="s">
        <v>7</v>
      </c>
      <c r="N5270" s="16" t="s">
        <v>7</v>
      </c>
      <c r="O5270" s="49">
        <f>195*30</f>
        <v>5850</v>
      </c>
      <c r="P5270" s="49">
        <f>175*30</f>
        <v>5250</v>
      </c>
      <c r="Q5270" s="17" t="s">
        <v>6</v>
      </c>
      <c r="R5270" s="17" t="s">
        <v>6</v>
      </c>
      <c r="S5270" s="17" t="s">
        <v>6</v>
      </c>
      <c r="T5270" s="37" t="s">
        <v>21365</v>
      </c>
      <c r="U5270" s="14" t="s">
        <v>87</v>
      </c>
      <c r="V5270" s="64"/>
      <c r="W5270" s="20"/>
      <c r="X5270" s="20"/>
      <c r="Y5270" s="20"/>
      <c r="Z5270" s="20"/>
      <c r="AA5270" s="20"/>
      <c r="AB5270" s="20"/>
      <c r="AC5270" s="20"/>
      <c r="AD5270" s="20"/>
      <c r="AE5270" s="20"/>
      <c r="AF5270" s="20"/>
      <c r="AG5270" s="20"/>
      <c r="AH5270" s="20"/>
    </row>
    <row r="5271">
      <c r="A5271" s="30">
        <v>375171.0</v>
      </c>
      <c r="B5271" s="31" t="s">
        <v>21366</v>
      </c>
      <c r="C5271" s="31" t="s">
        <v>21367</v>
      </c>
      <c r="D5271" s="31" t="s">
        <v>21368</v>
      </c>
      <c r="E5271" s="31" t="s">
        <v>45</v>
      </c>
      <c r="F5271" s="30">
        <v>74012.0</v>
      </c>
      <c r="G5271" s="30">
        <v>9.182512626E9</v>
      </c>
      <c r="H5271" s="42" t="s">
        <v>21369</v>
      </c>
      <c r="I5271" s="25" t="s">
        <v>754</v>
      </c>
      <c r="J5271" s="26">
        <v>44587.0</v>
      </c>
      <c r="K5271" s="26">
        <v>44587.0</v>
      </c>
      <c r="L5271" s="27">
        <v>3.0</v>
      </c>
      <c r="M5271" s="27" t="s">
        <v>7</v>
      </c>
      <c r="N5271" s="27" t="s">
        <v>7</v>
      </c>
      <c r="O5271" s="28" t="s">
        <v>6</v>
      </c>
      <c r="P5271" s="44">
        <f>153*30</f>
        <v>4590</v>
      </c>
      <c r="Q5271" s="28" t="s">
        <v>6</v>
      </c>
      <c r="R5271" s="28" t="s">
        <v>6</v>
      </c>
      <c r="S5271" s="28" t="s">
        <v>6</v>
      </c>
      <c r="T5271" s="212" t="s">
        <v>21370</v>
      </c>
      <c r="U5271" s="25" t="s">
        <v>87</v>
      </c>
      <c r="V5271" s="58"/>
      <c r="W5271" s="20"/>
      <c r="X5271" s="20"/>
      <c r="Y5271" s="20"/>
      <c r="Z5271" s="20"/>
      <c r="AA5271" s="20"/>
      <c r="AB5271" s="20"/>
      <c r="AC5271" s="20"/>
      <c r="AD5271" s="20"/>
      <c r="AE5271" s="20"/>
      <c r="AF5271" s="20"/>
      <c r="AG5271" s="20"/>
      <c r="AH5271" s="20"/>
    </row>
    <row r="5272">
      <c r="A5272" s="34">
        <v>375172.0</v>
      </c>
      <c r="B5272" s="35" t="s">
        <v>21371</v>
      </c>
      <c r="C5272" s="35" t="s">
        <v>21372</v>
      </c>
      <c r="D5272" s="35" t="s">
        <v>21373</v>
      </c>
      <c r="E5272" s="35" t="s">
        <v>45</v>
      </c>
      <c r="F5272" s="34">
        <v>74135.0</v>
      </c>
      <c r="G5272" s="34">
        <v>9.184963963E9</v>
      </c>
      <c r="H5272" s="51" t="s">
        <v>21374</v>
      </c>
      <c r="I5272" s="14" t="s">
        <v>754</v>
      </c>
      <c r="J5272" s="15">
        <v>44587.0</v>
      </c>
      <c r="K5272" s="48"/>
      <c r="L5272" s="16">
        <v>2.0</v>
      </c>
      <c r="M5272" s="16" t="s">
        <v>7</v>
      </c>
      <c r="N5272" s="197"/>
      <c r="O5272" s="49"/>
      <c r="P5272" s="49"/>
      <c r="Q5272" s="17" t="s">
        <v>6</v>
      </c>
      <c r="R5272" s="17" t="s">
        <v>6</v>
      </c>
      <c r="S5272" s="49"/>
      <c r="T5272" s="37" t="s">
        <v>21375</v>
      </c>
      <c r="U5272" s="14" t="s">
        <v>92</v>
      </c>
      <c r="V5272" s="64"/>
      <c r="W5272" s="20"/>
      <c r="X5272" s="20"/>
      <c r="Y5272" s="20"/>
      <c r="Z5272" s="20"/>
      <c r="AA5272" s="20"/>
      <c r="AB5272" s="20"/>
      <c r="AC5272" s="20"/>
      <c r="AD5272" s="20"/>
      <c r="AE5272" s="20"/>
      <c r="AF5272" s="20"/>
      <c r="AG5272" s="20"/>
      <c r="AH5272" s="20"/>
    </row>
    <row r="5273">
      <c r="A5273" s="30">
        <v>375173.0</v>
      </c>
      <c r="B5273" s="31" t="s">
        <v>21376</v>
      </c>
      <c r="C5273" s="31" t="s">
        <v>21377</v>
      </c>
      <c r="D5273" s="31" t="s">
        <v>21378</v>
      </c>
      <c r="E5273" s="31" t="s">
        <v>45</v>
      </c>
      <c r="F5273" s="30">
        <v>74955.0</v>
      </c>
      <c r="G5273" s="30">
        <v>9.187754881E9</v>
      </c>
      <c r="H5273" s="42" t="s">
        <v>21379</v>
      </c>
      <c r="I5273" s="25" t="s">
        <v>754</v>
      </c>
      <c r="J5273" s="26">
        <v>44587.0</v>
      </c>
      <c r="K5273" s="43"/>
      <c r="L5273" s="27">
        <v>2.0</v>
      </c>
      <c r="M5273" s="27" t="s">
        <v>7</v>
      </c>
      <c r="N5273" s="196"/>
      <c r="O5273" s="44"/>
      <c r="P5273" s="44"/>
      <c r="Q5273" s="28" t="s">
        <v>6</v>
      </c>
      <c r="R5273" s="28" t="s">
        <v>6</v>
      </c>
      <c r="S5273" s="44"/>
      <c r="T5273" s="32" t="s">
        <v>21380</v>
      </c>
      <c r="U5273" s="25" t="s">
        <v>92</v>
      </c>
      <c r="V5273" s="58"/>
      <c r="W5273" s="20"/>
      <c r="X5273" s="20"/>
      <c r="Y5273" s="20"/>
      <c r="Z5273" s="20"/>
      <c r="AA5273" s="20"/>
      <c r="AB5273" s="20"/>
      <c r="AC5273" s="20"/>
      <c r="AD5273" s="20"/>
      <c r="AE5273" s="20"/>
      <c r="AF5273" s="20"/>
      <c r="AG5273" s="20"/>
      <c r="AH5273" s="20"/>
    </row>
    <row r="5274">
      <c r="A5274" s="34">
        <v>375174.0</v>
      </c>
      <c r="B5274" s="35" t="s">
        <v>21381</v>
      </c>
      <c r="C5274" s="35" t="s">
        <v>21382</v>
      </c>
      <c r="D5274" s="35" t="s">
        <v>21317</v>
      </c>
      <c r="E5274" s="35" t="s">
        <v>45</v>
      </c>
      <c r="F5274" s="34">
        <v>74401.0</v>
      </c>
      <c r="G5274" s="34">
        <v>9.18683807E9</v>
      </c>
      <c r="H5274" s="51" t="s">
        <v>21383</v>
      </c>
      <c r="I5274" s="14" t="s">
        <v>754</v>
      </c>
      <c r="J5274" s="15">
        <v>44587.0</v>
      </c>
      <c r="K5274" s="48"/>
      <c r="L5274" s="16">
        <v>2.0</v>
      </c>
      <c r="M5274" s="16" t="s">
        <v>7</v>
      </c>
      <c r="N5274" s="197"/>
      <c r="O5274" s="49"/>
      <c r="P5274" s="49"/>
      <c r="Q5274" s="17" t="s">
        <v>6</v>
      </c>
      <c r="R5274" s="17" t="s">
        <v>6</v>
      </c>
      <c r="S5274" s="49"/>
      <c r="T5274" s="37" t="s">
        <v>21384</v>
      </c>
      <c r="U5274" s="14" t="s">
        <v>92</v>
      </c>
      <c r="V5274" s="64"/>
      <c r="W5274" s="20"/>
      <c r="X5274" s="20"/>
      <c r="Y5274" s="20"/>
      <c r="Z5274" s="20"/>
      <c r="AA5274" s="20"/>
      <c r="AB5274" s="20"/>
      <c r="AC5274" s="20"/>
      <c r="AD5274" s="20"/>
      <c r="AE5274" s="20"/>
      <c r="AF5274" s="20"/>
      <c r="AG5274" s="20"/>
      <c r="AH5274" s="20"/>
    </row>
    <row r="5275">
      <c r="A5275" s="30">
        <v>375178.0</v>
      </c>
      <c r="B5275" s="31" t="s">
        <v>21385</v>
      </c>
      <c r="C5275" s="31" t="s">
        <v>21386</v>
      </c>
      <c r="D5275" s="31" t="s">
        <v>13954</v>
      </c>
      <c r="E5275" s="31" t="s">
        <v>45</v>
      </c>
      <c r="F5275" s="30">
        <v>74074.0</v>
      </c>
      <c r="G5275" s="30">
        <v>4.053721E9</v>
      </c>
      <c r="H5275" s="42" t="s">
        <v>21387</v>
      </c>
      <c r="I5275" s="25" t="s">
        <v>754</v>
      </c>
      <c r="J5275" s="26">
        <v>44587.0</v>
      </c>
      <c r="K5275" s="26">
        <v>44587.0</v>
      </c>
      <c r="L5275" s="27">
        <v>2.0</v>
      </c>
      <c r="M5275" s="27" t="s">
        <v>7</v>
      </c>
      <c r="N5275" s="27" t="s">
        <v>7</v>
      </c>
      <c r="O5275" s="44">
        <f>364*30</f>
        <v>10920</v>
      </c>
      <c r="P5275" s="44">
        <f>182*30</f>
        <v>5460</v>
      </c>
      <c r="Q5275" s="28" t="s">
        <v>6</v>
      </c>
      <c r="R5275" s="28" t="s">
        <v>6</v>
      </c>
      <c r="S5275" s="28" t="s">
        <v>8433</v>
      </c>
      <c r="T5275" s="32" t="s">
        <v>21388</v>
      </c>
      <c r="U5275" s="25" t="s">
        <v>87</v>
      </c>
      <c r="V5275" s="58"/>
      <c r="W5275" s="20"/>
      <c r="X5275" s="20"/>
      <c r="Y5275" s="20"/>
      <c r="Z5275" s="20"/>
      <c r="AA5275" s="20"/>
      <c r="AB5275" s="20"/>
      <c r="AC5275" s="20"/>
      <c r="AD5275" s="20"/>
      <c r="AE5275" s="20"/>
      <c r="AF5275" s="20"/>
      <c r="AG5275" s="20"/>
      <c r="AH5275" s="20"/>
    </row>
    <row r="5276">
      <c r="A5276" s="34">
        <v>375186.0</v>
      </c>
      <c r="B5276" s="35" t="s">
        <v>21389</v>
      </c>
      <c r="C5276" s="35" t="s">
        <v>21390</v>
      </c>
      <c r="D5276" s="35" t="s">
        <v>21391</v>
      </c>
      <c r="E5276" s="35" t="s">
        <v>45</v>
      </c>
      <c r="F5276" s="34">
        <v>73115.0</v>
      </c>
      <c r="G5276" s="34">
        <v>4.056773349E9</v>
      </c>
      <c r="H5276" s="51" t="s">
        <v>21392</v>
      </c>
      <c r="I5276" s="14" t="s">
        <v>754</v>
      </c>
      <c r="J5276" s="15">
        <v>44587.0</v>
      </c>
      <c r="K5276" s="15">
        <v>44587.0</v>
      </c>
      <c r="L5276" s="16">
        <v>1.0</v>
      </c>
      <c r="M5276" s="16" t="s">
        <v>7</v>
      </c>
      <c r="N5276" s="16" t="s">
        <v>7</v>
      </c>
      <c r="O5276" s="17" t="s">
        <v>6</v>
      </c>
      <c r="P5276" s="49">
        <f t="shared" ref="P5276:P5277" si="60">175*30</f>
        <v>5250</v>
      </c>
      <c r="Q5276" s="17" t="s">
        <v>6</v>
      </c>
      <c r="R5276" s="17" t="s">
        <v>6</v>
      </c>
      <c r="S5276" s="17" t="s">
        <v>8433</v>
      </c>
      <c r="T5276" s="37" t="s">
        <v>21393</v>
      </c>
      <c r="U5276" s="14" t="s">
        <v>87</v>
      </c>
      <c r="V5276" s="64"/>
      <c r="W5276" s="20"/>
      <c r="X5276" s="20"/>
      <c r="Y5276" s="20"/>
      <c r="Z5276" s="20"/>
      <c r="AA5276" s="20"/>
      <c r="AB5276" s="20"/>
      <c r="AC5276" s="20"/>
      <c r="AD5276" s="20"/>
      <c r="AE5276" s="20"/>
      <c r="AF5276" s="20"/>
      <c r="AG5276" s="20"/>
      <c r="AH5276" s="20"/>
    </row>
    <row r="5277">
      <c r="A5277" s="30">
        <v>375189.0</v>
      </c>
      <c r="B5277" s="31" t="s">
        <v>21394</v>
      </c>
      <c r="C5277" s="31" t="s">
        <v>21395</v>
      </c>
      <c r="D5277" s="31" t="s">
        <v>21297</v>
      </c>
      <c r="E5277" s="31" t="s">
        <v>45</v>
      </c>
      <c r="F5277" s="30">
        <v>73105.0</v>
      </c>
      <c r="G5277" s="30">
        <v>4.054780531E9</v>
      </c>
      <c r="H5277" s="42" t="s">
        <v>21396</v>
      </c>
      <c r="I5277" s="25" t="s">
        <v>754</v>
      </c>
      <c r="J5277" s="26">
        <v>44587.0</v>
      </c>
      <c r="K5277" s="26">
        <v>44587.0</v>
      </c>
      <c r="L5277" s="27">
        <v>1.0</v>
      </c>
      <c r="M5277" s="27" t="s">
        <v>7</v>
      </c>
      <c r="N5277" s="27" t="s">
        <v>7</v>
      </c>
      <c r="O5277" s="28" t="s">
        <v>6</v>
      </c>
      <c r="P5277" s="44">
        <f t="shared" si="60"/>
        <v>5250</v>
      </c>
      <c r="Q5277" s="28" t="s">
        <v>6</v>
      </c>
      <c r="R5277" s="28" t="s">
        <v>6</v>
      </c>
      <c r="S5277" s="28" t="s">
        <v>6</v>
      </c>
      <c r="T5277" s="212" t="s">
        <v>21397</v>
      </c>
      <c r="U5277" s="25" t="s">
        <v>87</v>
      </c>
      <c r="V5277" s="58"/>
      <c r="W5277" s="20"/>
      <c r="X5277" s="20"/>
      <c r="Y5277" s="20"/>
      <c r="Z5277" s="20"/>
      <c r="AA5277" s="20"/>
      <c r="AB5277" s="20"/>
      <c r="AC5277" s="20"/>
      <c r="AD5277" s="20"/>
      <c r="AE5277" s="20"/>
      <c r="AF5277" s="20"/>
      <c r="AG5277" s="20"/>
      <c r="AH5277" s="20"/>
    </row>
    <row r="5278">
      <c r="A5278" s="34">
        <v>375193.0</v>
      </c>
      <c r="B5278" s="35" t="s">
        <v>21398</v>
      </c>
      <c r="C5278" s="35" t="s">
        <v>21399</v>
      </c>
      <c r="D5278" s="35" t="s">
        <v>21400</v>
      </c>
      <c r="E5278" s="35" t="s">
        <v>45</v>
      </c>
      <c r="F5278" s="34">
        <v>73573.0</v>
      </c>
      <c r="G5278" s="34">
        <v>5.802282363E9</v>
      </c>
      <c r="H5278" s="51" t="s">
        <v>21401</v>
      </c>
      <c r="I5278" s="14" t="s">
        <v>754</v>
      </c>
      <c r="J5278" s="15">
        <v>44587.0</v>
      </c>
      <c r="K5278" s="15">
        <v>44587.0</v>
      </c>
      <c r="L5278" s="16">
        <v>3.0</v>
      </c>
      <c r="M5278" s="16" t="s">
        <v>4</v>
      </c>
      <c r="N5278" s="17" t="s">
        <v>6</v>
      </c>
      <c r="O5278" s="17" t="s">
        <v>6</v>
      </c>
      <c r="P5278" s="17" t="s">
        <v>6</v>
      </c>
      <c r="Q5278" s="17" t="s">
        <v>6</v>
      </c>
      <c r="R5278" s="17" t="s">
        <v>6</v>
      </c>
      <c r="S5278" s="17" t="s">
        <v>6</v>
      </c>
      <c r="T5278" s="37" t="s">
        <v>21402</v>
      </c>
      <c r="U5278" s="14" t="s">
        <v>87</v>
      </c>
      <c r="V5278" s="64"/>
      <c r="W5278" s="20"/>
      <c r="X5278" s="20"/>
      <c r="Y5278" s="20"/>
      <c r="Z5278" s="20"/>
      <c r="AA5278" s="20"/>
      <c r="AB5278" s="20"/>
      <c r="AC5278" s="20"/>
      <c r="AD5278" s="20"/>
      <c r="AE5278" s="20"/>
      <c r="AF5278" s="20"/>
      <c r="AG5278" s="20"/>
      <c r="AH5278" s="20"/>
    </row>
    <row r="5279">
      <c r="A5279" s="30">
        <v>375206.0</v>
      </c>
      <c r="B5279" s="31" t="s">
        <v>21403</v>
      </c>
      <c r="C5279" s="31" t="s">
        <v>21404</v>
      </c>
      <c r="D5279" s="31" t="s">
        <v>21405</v>
      </c>
      <c r="E5279" s="31" t="s">
        <v>45</v>
      </c>
      <c r="F5279" s="30">
        <v>73052.0</v>
      </c>
      <c r="G5279" s="30">
        <v>4.057564334E9</v>
      </c>
      <c r="H5279" s="42" t="s">
        <v>21406</v>
      </c>
      <c r="I5279" s="25" t="s">
        <v>754</v>
      </c>
      <c r="J5279" s="26">
        <v>44587.0</v>
      </c>
      <c r="K5279" s="26">
        <v>44587.0</v>
      </c>
      <c r="L5279" s="27">
        <v>1.0</v>
      </c>
      <c r="M5279" s="27" t="s">
        <v>7</v>
      </c>
      <c r="N5279" s="27" t="s">
        <v>7</v>
      </c>
      <c r="O5279" s="44">
        <f>185*30</f>
        <v>5550</v>
      </c>
      <c r="P5279" s="44">
        <f>145*30</f>
        <v>4350</v>
      </c>
      <c r="Q5279" s="28" t="s">
        <v>6</v>
      </c>
      <c r="R5279" s="28" t="s">
        <v>6</v>
      </c>
      <c r="S5279" s="28" t="s">
        <v>8433</v>
      </c>
      <c r="T5279" s="212" t="s">
        <v>21407</v>
      </c>
      <c r="U5279" s="25" t="s">
        <v>87</v>
      </c>
      <c r="V5279" s="58"/>
      <c r="W5279" s="20"/>
      <c r="X5279" s="20"/>
      <c r="Y5279" s="20"/>
      <c r="Z5279" s="20"/>
      <c r="AA5279" s="20"/>
      <c r="AB5279" s="20"/>
      <c r="AC5279" s="20"/>
      <c r="AD5279" s="20"/>
      <c r="AE5279" s="20"/>
      <c r="AF5279" s="20"/>
      <c r="AG5279" s="20"/>
      <c r="AH5279" s="20"/>
    </row>
    <row r="5280">
      <c r="A5280" s="34">
        <v>375207.0</v>
      </c>
      <c r="B5280" s="35" t="s">
        <v>21408</v>
      </c>
      <c r="C5280" s="35" t="s">
        <v>21409</v>
      </c>
      <c r="D5280" s="35" t="s">
        <v>21410</v>
      </c>
      <c r="E5280" s="35" t="s">
        <v>45</v>
      </c>
      <c r="F5280" s="34">
        <v>73554.0</v>
      </c>
      <c r="G5280" s="34">
        <v>5.807823346E9</v>
      </c>
      <c r="H5280" s="51" t="s">
        <v>21411</v>
      </c>
      <c r="I5280" s="14" t="s">
        <v>754</v>
      </c>
      <c r="J5280" s="15">
        <v>44587.0</v>
      </c>
      <c r="K5280" s="15">
        <v>44587.0</v>
      </c>
      <c r="L5280" s="16">
        <v>1.0</v>
      </c>
      <c r="M5280" s="16" t="s">
        <v>7</v>
      </c>
      <c r="N5280" s="16" t="s">
        <v>7</v>
      </c>
      <c r="O5280" s="49">
        <f t="shared" ref="O5280:P5280" si="61">160*30</f>
        <v>4800</v>
      </c>
      <c r="P5280" s="49">
        <f t="shared" si="61"/>
        <v>4800</v>
      </c>
      <c r="Q5280" s="17" t="s">
        <v>6</v>
      </c>
      <c r="R5280" s="17" t="s">
        <v>6</v>
      </c>
      <c r="S5280" s="17" t="s">
        <v>8433</v>
      </c>
      <c r="T5280" s="213" t="s">
        <v>21412</v>
      </c>
      <c r="U5280" s="14" t="s">
        <v>87</v>
      </c>
      <c r="V5280" s="64"/>
      <c r="W5280" s="20"/>
      <c r="X5280" s="20"/>
      <c r="Y5280" s="20"/>
      <c r="Z5280" s="20"/>
      <c r="AA5280" s="20"/>
      <c r="AB5280" s="20"/>
      <c r="AC5280" s="20"/>
      <c r="AD5280" s="20"/>
      <c r="AE5280" s="20"/>
      <c r="AF5280" s="20"/>
      <c r="AG5280" s="20"/>
      <c r="AH5280" s="20"/>
    </row>
    <row r="5281">
      <c r="A5281" s="30">
        <v>375222.0</v>
      </c>
      <c r="B5281" s="31" t="s">
        <v>21413</v>
      </c>
      <c r="C5281" s="31" t="s">
        <v>21414</v>
      </c>
      <c r="D5281" s="31" t="s">
        <v>21302</v>
      </c>
      <c r="E5281" s="31" t="s">
        <v>45</v>
      </c>
      <c r="F5281" s="30">
        <v>73069.0</v>
      </c>
      <c r="G5281" s="30">
        <v>4.053296771E9</v>
      </c>
      <c r="H5281" s="42" t="s">
        <v>21415</v>
      </c>
      <c r="I5281" s="25" t="s">
        <v>754</v>
      </c>
      <c r="J5281" s="26">
        <v>44587.0</v>
      </c>
      <c r="K5281" s="26">
        <v>44588.0</v>
      </c>
      <c r="L5281" s="27">
        <v>5.0</v>
      </c>
      <c r="M5281" s="27" t="s">
        <v>7</v>
      </c>
      <c r="N5281" s="27" t="s">
        <v>7</v>
      </c>
      <c r="O5281" s="44">
        <f>190*30</f>
        <v>5700</v>
      </c>
      <c r="P5281" s="44">
        <f>170*30</f>
        <v>5100</v>
      </c>
      <c r="Q5281" s="28" t="s">
        <v>6</v>
      </c>
      <c r="R5281" s="28" t="s">
        <v>6</v>
      </c>
      <c r="S5281" s="28" t="s">
        <v>8433</v>
      </c>
      <c r="T5281" s="32" t="s">
        <v>21416</v>
      </c>
      <c r="U5281" s="25" t="s">
        <v>87</v>
      </c>
      <c r="V5281" s="58"/>
      <c r="W5281" s="20"/>
      <c r="X5281" s="20"/>
      <c r="Y5281" s="20"/>
      <c r="Z5281" s="20"/>
      <c r="AA5281" s="20"/>
      <c r="AB5281" s="20"/>
      <c r="AC5281" s="20"/>
      <c r="AD5281" s="20"/>
      <c r="AE5281" s="20"/>
      <c r="AF5281" s="20"/>
      <c r="AG5281" s="20"/>
      <c r="AH5281" s="20"/>
    </row>
    <row r="5282">
      <c r="A5282" s="34">
        <v>375234.0</v>
      </c>
      <c r="B5282" s="35" t="s">
        <v>21417</v>
      </c>
      <c r="C5282" s="35" t="s">
        <v>21418</v>
      </c>
      <c r="D5282" s="35" t="s">
        <v>21307</v>
      </c>
      <c r="E5282" s="35" t="s">
        <v>45</v>
      </c>
      <c r="F5282" s="34">
        <v>74745.0</v>
      </c>
      <c r="G5282" s="34">
        <v>5.802865398E9</v>
      </c>
      <c r="H5282" s="51" t="s">
        <v>21419</v>
      </c>
      <c r="I5282" s="14" t="s">
        <v>754</v>
      </c>
      <c r="J5282" s="15">
        <v>44588.0</v>
      </c>
      <c r="K5282" s="48"/>
      <c r="L5282" s="16">
        <v>2.0</v>
      </c>
      <c r="M5282" s="16" t="s">
        <v>7</v>
      </c>
      <c r="N5282" s="48"/>
      <c r="O5282" s="49"/>
      <c r="P5282" s="49"/>
      <c r="Q5282" s="17" t="s">
        <v>6</v>
      </c>
      <c r="R5282" s="17" t="s">
        <v>6</v>
      </c>
      <c r="S5282" s="49"/>
      <c r="T5282" s="37" t="s">
        <v>21420</v>
      </c>
      <c r="U5282" s="14" t="s">
        <v>92</v>
      </c>
      <c r="V5282" s="64"/>
      <c r="W5282" s="20"/>
      <c r="X5282" s="20"/>
      <c r="Y5282" s="20"/>
      <c r="Z5282" s="20"/>
      <c r="AA5282" s="20"/>
      <c r="AB5282" s="20"/>
      <c r="AC5282" s="20"/>
      <c r="AD5282" s="20"/>
      <c r="AE5282" s="20"/>
      <c r="AF5282" s="20"/>
      <c r="AG5282" s="20"/>
      <c r="AH5282" s="20"/>
    </row>
    <row r="5283">
      <c r="A5283" s="30">
        <v>375245.0</v>
      </c>
      <c r="B5283" s="31" t="s">
        <v>21421</v>
      </c>
      <c r="C5283" s="31" t="s">
        <v>21422</v>
      </c>
      <c r="D5283" s="31" t="s">
        <v>21423</v>
      </c>
      <c r="E5283" s="31" t="s">
        <v>45</v>
      </c>
      <c r="F5283" s="30">
        <v>73068.0</v>
      </c>
      <c r="G5283" s="30">
        <v>4.058727102E9</v>
      </c>
      <c r="H5283" s="42" t="s">
        <v>21424</v>
      </c>
      <c r="I5283" s="25" t="s">
        <v>754</v>
      </c>
      <c r="J5283" s="26">
        <v>44588.0</v>
      </c>
      <c r="K5283" s="26">
        <v>44588.0</v>
      </c>
      <c r="L5283" s="27">
        <v>1.0</v>
      </c>
      <c r="M5283" s="27" t="s">
        <v>7</v>
      </c>
      <c r="N5283" s="27" t="s">
        <v>7</v>
      </c>
      <c r="O5283" s="44">
        <f>240*30</f>
        <v>7200</v>
      </c>
      <c r="P5283" s="44">
        <f>194*30</f>
        <v>5820</v>
      </c>
      <c r="Q5283" s="28" t="s">
        <v>6</v>
      </c>
      <c r="R5283" s="28" t="s">
        <v>6</v>
      </c>
      <c r="S5283" s="28" t="s">
        <v>6</v>
      </c>
      <c r="T5283" s="212" t="s">
        <v>21425</v>
      </c>
      <c r="U5283" s="25" t="s">
        <v>87</v>
      </c>
      <c r="V5283" s="58"/>
      <c r="W5283" s="20"/>
      <c r="X5283" s="20"/>
      <c r="Y5283" s="20"/>
      <c r="Z5283" s="20"/>
      <c r="AA5283" s="20"/>
      <c r="AB5283" s="20"/>
      <c r="AC5283" s="20"/>
      <c r="AD5283" s="20"/>
      <c r="AE5283" s="20"/>
      <c r="AF5283" s="20"/>
      <c r="AG5283" s="20"/>
      <c r="AH5283" s="20"/>
    </row>
    <row r="5284">
      <c r="A5284" s="34">
        <v>375246.0</v>
      </c>
      <c r="B5284" s="35" t="s">
        <v>21426</v>
      </c>
      <c r="C5284" s="35" t="s">
        <v>21427</v>
      </c>
      <c r="D5284" s="35" t="s">
        <v>9622</v>
      </c>
      <c r="E5284" s="35" t="s">
        <v>45</v>
      </c>
      <c r="F5284" s="34">
        <v>74804.0</v>
      </c>
      <c r="G5284" s="34">
        <v>4.052738043E9</v>
      </c>
      <c r="H5284" s="51" t="s">
        <v>21428</v>
      </c>
      <c r="I5284" s="14" t="s">
        <v>754</v>
      </c>
      <c r="J5284" s="15">
        <v>44588.0</v>
      </c>
      <c r="K5284" s="105">
        <v>44627.0</v>
      </c>
      <c r="L5284" s="16">
        <v>2.0</v>
      </c>
      <c r="M5284" s="16" t="s">
        <v>7</v>
      </c>
      <c r="N5284" s="16" t="s">
        <v>7</v>
      </c>
      <c r="O5284" s="49">
        <f>180*30</f>
        <v>5400</v>
      </c>
      <c r="P5284" s="49">
        <f>170*30</f>
        <v>5100</v>
      </c>
      <c r="Q5284" s="17" t="s">
        <v>6</v>
      </c>
      <c r="R5284" s="17" t="s">
        <v>6</v>
      </c>
      <c r="S5284" s="17" t="s">
        <v>6</v>
      </c>
      <c r="T5284" s="185" t="s">
        <v>21429</v>
      </c>
      <c r="U5284" s="14" t="s">
        <v>87</v>
      </c>
      <c r="V5284" s="64"/>
      <c r="W5284" s="20"/>
      <c r="X5284" s="20"/>
      <c r="Y5284" s="20"/>
      <c r="Z5284" s="20"/>
      <c r="AA5284" s="20"/>
      <c r="AB5284" s="20"/>
      <c r="AC5284" s="20"/>
      <c r="AD5284" s="20"/>
      <c r="AE5284" s="20"/>
      <c r="AF5284" s="20"/>
      <c r="AG5284" s="20"/>
      <c r="AH5284" s="20"/>
    </row>
    <row r="5285">
      <c r="A5285" s="30">
        <v>375252.0</v>
      </c>
      <c r="B5285" s="31" t="s">
        <v>21430</v>
      </c>
      <c r="C5285" s="31" t="s">
        <v>21431</v>
      </c>
      <c r="D5285" s="31" t="s">
        <v>21277</v>
      </c>
      <c r="E5285" s="31" t="s">
        <v>45</v>
      </c>
      <c r="F5285" s="30">
        <v>73110.0</v>
      </c>
      <c r="G5285" s="30">
        <v>4.0573782E9</v>
      </c>
      <c r="H5285" s="42" t="s">
        <v>21432</v>
      </c>
      <c r="I5285" s="25" t="s">
        <v>754</v>
      </c>
      <c r="J5285" s="26">
        <v>44588.0</v>
      </c>
      <c r="K5285" s="89">
        <v>44627.0</v>
      </c>
      <c r="L5285" s="27">
        <v>2.0</v>
      </c>
      <c r="M5285" s="27" t="s">
        <v>7</v>
      </c>
      <c r="N5285" s="27" t="s">
        <v>7</v>
      </c>
      <c r="O5285" s="44">
        <f>250*30</f>
        <v>7500</v>
      </c>
      <c r="P5285" s="44">
        <f>190*30</f>
        <v>5700</v>
      </c>
      <c r="Q5285" s="28" t="s">
        <v>6</v>
      </c>
      <c r="R5285" s="28" t="s">
        <v>6</v>
      </c>
      <c r="S5285" s="28" t="s">
        <v>6</v>
      </c>
      <c r="T5285" s="204" t="s">
        <v>21429</v>
      </c>
      <c r="U5285" s="25" t="s">
        <v>87</v>
      </c>
      <c r="V5285" s="58"/>
      <c r="W5285" s="20"/>
      <c r="X5285" s="20"/>
      <c r="Y5285" s="20"/>
      <c r="Z5285" s="20"/>
      <c r="AA5285" s="20"/>
      <c r="AB5285" s="20"/>
      <c r="AC5285" s="20"/>
      <c r="AD5285" s="20"/>
      <c r="AE5285" s="20"/>
      <c r="AF5285" s="20"/>
      <c r="AG5285" s="20"/>
      <c r="AH5285" s="20"/>
    </row>
    <row r="5286">
      <c r="A5286" s="34">
        <v>375253.0</v>
      </c>
      <c r="B5286" s="35" t="s">
        <v>21433</v>
      </c>
      <c r="C5286" s="35" t="s">
        <v>21434</v>
      </c>
      <c r="D5286" s="35" t="s">
        <v>1220</v>
      </c>
      <c r="E5286" s="35" t="s">
        <v>45</v>
      </c>
      <c r="F5286" s="34">
        <v>73601.0</v>
      </c>
      <c r="G5286" s="34">
        <v>5.803230912E9</v>
      </c>
      <c r="H5286" s="51" t="s">
        <v>21435</v>
      </c>
      <c r="I5286" s="14" t="s">
        <v>754</v>
      </c>
      <c r="J5286" s="15">
        <v>44588.0</v>
      </c>
      <c r="K5286" s="15">
        <v>44588.0</v>
      </c>
      <c r="L5286" s="16">
        <v>1.0</v>
      </c>
      <c r="M5286" s="16" t="s">
        <v>7</v>
      </c>
      <c r="N5286" s="16" t="s">
        <v>7</v>
      </c>
      <c r="O5286" s="17" t="s">
        <v>21436</v>
      </c>
      <c r="P5286" s="49">
        <f>165*30</f>
        <v>4950</v>
      </c>
      <c r="Q5286" s="17" t="s">
        <v>6</v>
      </c>
      <c r="R5286" s="17" t="s">
        <v>6</v>
      </c>
      <c r="S5286" s="17" t="s">
        <v>6</v>
      </c>
      <c r="T5286" s="198" t="s">
        <v>21437</v>
      </c>
      <c r="U5286" s="14" t="s">
        <v>87</v>
      </c>
      <c r="V5286" s="64"/>
      <c r="W5286" s="20"/>
      <c r="X5286" s="20"/>
      <c r="Y5286" s="20"/>
      <c r="Z5286" s="20"/>
      <c r="AA5286" s="20"/>
      <c r="AB5286" s="20"/>
      <c r="AC5286" s="20"/>
      <c r="AD5286" s="20"/>
      <c r="AE5286" s="20"/>
      <c r="AF5286" s="20"/>
      <c r="AG5286" s="20"/>
      <c r="AH5286" s="20"/>
    </row>
    <row r="5287">
      <c r="A5287" s="30">
        <v>375255.0</v>
      </c>
      <c r="B5287" s="31" t="s">
        <v>21438</v>
      </c>
      <c r="C5287" s="31" t="s">
        <v>21439</v>
      </c>
      <c r="D5287" s="31" t="s">
        <v>21358</v>
      </c>
      <c r="E5287" s="31" t="s">
        <v>45</v>
      </c>
      <c r="F5287" s="30">
        <v>73401.0</v>
      </c>
      <c r="G5287" s="30">
        <v>5.802235901E9</v>
      </c>
      <c r="H5287" s="42" t="s">
        <v>21440</v>
      </c>
      <c r="I5287" s="25" t="s">
        <v>754</v>
      </c>
      <c r="J5287" s="26">
        <v>44588.0</v>
      </c>
      <c r="K5287" s="89">
        <v>44627.0</v>
      </c>
      <c r="L5287" s="27">
        <v>2.0</v>
      </c>
      <c r="M5287" s="27" t="s">
        <v>7</v>
      </c>
      <c r="N5287" s="27" t="s">
        <v>7</v>
      </c>
      <c r="O5287" s="44">
        <f>160*30</f>
        <v>4800</v>
      </c>
      <c r="P5287" s="44">
        <f>155*30</f>
        <v>4650</v>
      </c>
      <c r="Q5287" s="28" t="s">
        <v>6</v>
      </c>
      <c r="R5287" s="28" t="s">
        <v>6</v>
      </c>
      <c r="S5287" s="28" t="s">
        <v>8433</v>
      </c>
      <c r="T5287" s="204" t="s">
        <v>21441</v>
      </c>
      <c r="U5287" s="25" t="s">
        <v>87</v>
      </c>
      <c r="V5287" s="58"/>
      <c r="W5287" s="20"/>
      <c r="X5287" s="20"/>
      <c r="Y5287" s="20"/>
      <c r="Z5287" s="20"/>
      <c r="AA5287" s="20"/>
      <c r="AB5287" s="20"/>
      <c r="AC5287" s="20"/>
      <c r="AD5287" s="20"/>
      <c r="AE5287" s="20"/>
      <c r="AF5287" s="20"/>
      <c r="AG5287" s="20"/>
      <c r="AH5287" s="20"/>
    </row>
    <row r="5288">
      <c r="A5288" s="34">
        <v>375256.0</v>
      </c>
      <c r="B5288" s="35" t="s">
        <v>21442</v>
      </c>
      <c r="C5288" s="35" t="s">
        <v>21443</v>
      </c>
      <c r="D5288" s="35" t="s">
        <v>21297</v>
      </c>
      <c r="E5288" s="35" t="s">
        <v>45</v>
      </c>
      <c r="F5288" s="34">
        <v>73139.0</v>
      </c>
      <c r="G5288" s="34">
        <v>4.0570334E9</v>
      </c>
      <c r="H5288" s="51" t="s">
        <v>21444</v>
      </c>
      <c r="I5288" s="14" t="s">
        <v>754</v>
      </c>
      <c r="J5288" s="15">
        <v>44588.0</v>
      </c>
      <c r="K5288" s="105">
        <v>44627.0</v>
      </c>
      <c r="L5288" s="16">
        <v>2.0</v>
      </c>
      <c r="M5288" s="16" t="s">
        <v>7</v>
      </c>
      <c r="N5288" s="16" t="s">
        <v>7</v>
      </c>
      <c r="O5288" s="49">
        <f>221*30</f>
        <v>6630</v>
      </c>
      <c r="P5288" s="49">
        <f>192*30</f>
        <v>5760</v>
      </c>
      <c r="Q5288" s="17" t="s">
        <v>6</v>
      </c>
      <c r="R5288" s="17" t="s">
        <v>6</v>
      </c>
      <c r="S5288" s="17" t="s">
        <v>6</v>
      </c>
      <c r="T5288" s="185" t="s">
        <v>21445</v>
      </c>
      <c r="U5288" s="14" t="s">
        <v>87</v>
      </c>
      <c r="V5288" s="64"/>
      <c r="W5288" s="20"/>
      <c r="X5288" s="20"/>
      <c r="Y5288" s="20"/>
      <c r="Z5288" s="20"/>
      <c r="AA5288" s="20"/>
      <c r="AB5288" s="20"/>
      <c r="AC5288" s="20"/>
      <c r="AD5288" s="20"/>
      <c r="AE5288" s="20"/>
      <c r="AF5288" s="20"/>
      <c r="AG5288" s="20"/>
      <c r="AH5288" s="20"/>
    </row>
    <row r="5289">
      <c r="A5289" s="30">
        <v>375259.0</v>
      </c>
      <c r="B5289" s="31" t="s">
        <v>21446</v>
      </c>
      <c r="C5289" s="31" t="s">
        <v>21447</v>
      </c>
      <c r="D5289" s="31" t="s">
        <v>19545</v>
      </c>
      <c r="E5289" s="31" t="s">
        <v>45</v>
      </c>
      <c r="F5289" s="30">
        <v>73834.0</v>
      </c>
      <c r="G5289" s="30">
        <v>5.807352415E9</v>
      </c>
      <c r="H5289" s="42" t="s">
        <v>21448</v>
      </c>
      <c r="I5289" s="25" t="s">
        <v>754</v>
      </c>
      <c r="J5289" s="26">
        <v>44588.0</v>
      </c>
      <c r="K5289" s="26">
        <v>44588.0</v>
      </c>
      <c r="L5289" s="27">
        <v>1.0</v>
      </c>
      <c r="M5289" s="27" t="s">
        <v>7</v>
      </c>
      <c r="N5289" s="27" t="s">
        <v>7</v>
      </c>
      <c r="O5289" s="44">
        <f t="shared" ref="O5289:O5290" si="62">190*30</f>
        <v>5700</v>
      </c>
      <c r="P5289" s="44">
        <f>175*30</f>
        <v>5250</v>
      </c>
      <c r="Q5289" s="28" t="s">
        <v>6</v>
      </c>
      <c r="R5289" s="28" t="s">
        <v>6</v>
      </c>
      <c r="S5289" s="28" t="s">
        <v>8433</v>
      </c>
      <c r="T5289" s="25" t="s">
        <v>21449</v>
      </c>
      <c r="U5289" s="25" t="s">
        <v>87</v>
      </c>
      <c r="V5289" s="58"/>
      <c r="W5289" s="20"/>
      <c r="X5289" s="20"/>
      <c r="Y5289" s="20"/>
      <c r="Z5289" s="20"/>
      <c r="AA5289" s="20"/>
      <c r="AB5289" s="20"/>
      <c r="AC5289" s="20"/>
      <c r="AD5289" s="20"/>
      <c r="AE5289" s="20"/>
      <c r="AF5289" s="20"/>
      <c r="AG5289" s="20"/>
      <c r="AH5289" s="20"/>
    </row>
    <row r="5290">
      <c r="A5290" s="34">
        <v>375263.0</v>
      </c>
      <c r="B5290" s="35" t="s">
        <v>21450</v>
      </c>
      <c r="C5290" s="35" t="s">
        <v>21451</v>
      </c>
      <c r="D5290" s="35" t="s">
        <v>21452</v>
      </c>
      <c r="E5290" s="35" t="s">
        <v>45</v>
      </c>
      <c r="F5290" s="34">
        <v>74820.0</v>
      </c>
      <c r="G5290" s="34">
        <v>5.804361414E9</v>
      </c>
      <c r="H5290" s="51" t="s">
        <v>21453</v>
      </c>
      <c r="I5290" s="14" t="s">
        <v>754</v>
      </c>
      <c r="J5290" s="15">
        <v>44588.0</v>
      </c>
      <c r="K5290" s="15">
        <v>44588.0</v>
      </c>
      <c r="L5290" s="16">
        <v>3.0</v>
      </c>
      <c r="M5290" s="16" t="s">
        <v>7</v>
      </c>
      <c r="N5290" s="16" t="s">
        <v>7</v>
      </c>
      <c r="O5290" s="49">
        <f t="shared" si="62"/>
        <v>5700</v>
      </c>
      <c r="P5290" s="49">
        <f>170*30</f>
        <v>5100</v>
      </c>
      <c r="Q5290" s="17" t="s">
        <v>6</v>
      </c>
      <c r="R5290" s="17" t="s">
        <v>6</v>
      </c>
      <c r="S5290" s="17" t="s">
        <v>8433</v>
      </c>
      <c r="T5290" s="14" t="s">
        <v>21454</v>
      </c>
      <c r="U5290" s="14" t="s">
        <v>87</v>
      </c>
      <c r="V5290" s="64"/>
      <c r="W5290" s="20"/>
      <c r="X5290" s="20"/>
      <c r="Y5290" s="20"/>
      <c r="Z5290" s="20"/>
      <c r="AA5290" s="20"/>
      <c r="AB5290" s="20"/>
      <c r="AC5290" s="20"/>
      <c r="AD5290" s="20"/>
      <c r="AE5290" s="20"/>
      <c r="AF5290" s="20"/>
      <c r="AG5290" s="20"/>
      <c r="AH5290" s="20"/>
    </row>
    <row r="5291">
      <c r="A5291" s="30">
        <v>375275.0</v>
      </c>
      <c r="B5291" s="31" t="s">
        <v>21455</v>
      </c>
      <c r="C5291" s="31" t="s">
        <v>21456</v>
      </c>
      <c r="D5291" s="31" t="s">
        <v>21297</v>
      </c>
      <c r="E5291" s="31" t="s">
        <v>45</v>
      </c>
      <c r="F5291" s="30">
        <v>73132.0</v>
      </c>
      <c r="G5291" s="30">
        <v>4.057215444E9</v>
      </c>
      <c r="H5291" s="42" t="s">
        <v>21457</v>
      </c>
      <c r="I5291" s="25" t="s">
        <v>754</v>
      </c>
      <c r="J5291" s="26">
        <v>44588.0</v>
      </c>
      <c r="K5291" s="26">
        <v>44588.0</v>
      </c>
      <c r="L5291" s="27">
        <v>1.0</v>
      </c>
      <c r="M5291" s="27" t="s">
        <v>7</v>
      </c>
      <c r="N5291" s="27" t="s">
        <v>4</v>
      </c>
      <c r="O5291" s="44">
        <f>205*30</f>
        <v>6150</v>
      </c>
      <c r="P5291" s="44">
        <f>195*30</f>
        <v>5850</v>
      </c>
      <c r="Q5291" s="28" t="s">
        <v>6</v>
      </c>
      <c r="R5291" s="28" t="s">
        <v>6</v>
      </c>
      <c r="S5291" s="28" t="s">
        <v>8433</v>
      </c>
      <c r="T5291" s="25" t="s">
        <v>21458</v>
      </c>
      <c r="U5291" s="25" t="s">
        <v>87</v>
      </c>
      <c r="V5291" s="58"/>
      <c r="W5291" s="20"/>
      <c r="X5291" s="20"/>
      <c r="Y5291" s="20"/>
      <c r="Z5291" s="20"/>
      <c r="AA5291" s="20"/>
      <c r="AB5291" s="20"/>
      <c r="AC5291" s="20"/>
      <c r="AD5291" s="20"/>
      <c r="AE5291" s="20"/>
      <c r="AF5291" s="20"/>
      <c r="AG5291" s="20"/>
      <c r="AH5291" s="20"/>
    </row>
    <row r="5292">
      <c r="A5292" s="34">
        <v>375276.0</v>
      </c>
      <c r="B5292" s="35" t="s">
        <v>21459</v>
      </c>
      <c r="C5292" s="35" t="s">
        <v>21460</v>
      </c>
      <c r="D5292" s="35" t="s">
        <v>21461</v>
      </c>
      <c r="E5292" s="35" t="s">
        <v>45</v>
      </c>
      <c r="F5292" s="34">
        <v>74337.0</v>
      </c>
      <c r="G5292" s="34">
        <v>9.184768918E9</v>
      </c>
      <c r="H5292" s="51" t="s">
        <v>21462</v>
      </c>
      <c r="I5292" s="14" t="s">
        <v>754</v>
      </c>
      <c r="J5292" s="15">
        <v>44588.0</v>
      </c>
      <c r="K5292" s="15">
        <v>44588.0</v>
      </c>
      <c r="L5292" s="16">
        <v>2.0</v>
      </c>
      <c r="M5292" s="16" t="s">
        <v>7</v>
      </c>
      <c r="N5292" s="16" t="s">
        <v>7</v>
      </c>
      <c r="O5292" s="49">
        <f>180*30</f>
        <v>5400</v>
      </c>
      <c r="P5292" s="49">
        <f>170*30</f>
        <v>5100</v>
      </c>
      <c r="Q5292" s="17" t="s">
        <v>6</v>
      </c>
      <c r="R5292" s="17" t="s">
        <v>6</v>
      </c>
      <c r="S5292" s="17" t="s">
        <v>8433</v>
      </c>
      <c r="T5292" s="14" t="s">
        <v>21463</v>
      </c>
      <c r="U5292" s="14" t="s">
        <v>87</v>
      </c>
      <c r="V5292" s="64"/>
      <c r="W5292" s="20"/>
      <c r="X5292" s="20"/>
      <c r="Y5292" s="20"/>
      <c r="Z5292" s="20"/>
      <c r="AA5292" s="20"/>
      <c r="AB5292" s="20"/>
      <c r="AC5292" s="20"/>
      <c r="AD5292" s="20"/>
      <c r="AE5292" s="20"/>
      <c r="AF5292" s="20"/>
      <c r="AG5292" s="20"/>
      <c r="AH5292" s="20"/>
    </row>
    <row r="5293">
      <c r="A5293" s="30">
        <v>375285.0</v>
      </c>
      <c r="B5293" s="31" t="s">
        <v>21464</v>
      </c>
      <c r="C5293" s="31" t="s">
        <v>21465</v>
      </c>
      <c r="D5293" s="31" t="s">
        <v>21466</v>
      </c>
      <c r="E5293" s="31" t="s">
        <v>45</v>
      </c>
      <c r="F5293" s="30">
        <v>74063.0</v>
      </c>
      <c r="G5293" s="30">
        <v>9.182455908E9</v>
      </c>
      <c r="H5293" s="42" t="s">
        <v>21467</v>
      </c>
      <c r="I5293" s="25" t="s">
        <v>754</v>
      </c>
      <c r="J5293" s="26">
        <v>44588.0</v>
      </c>
      <c r="K5293" s="89">
        <v>44627.0</v>
      </c>
      <c r="L5293" s="27">
        <v>2.0</v>
      </c>
      <c r="M5293" s="27" t="s">
        <v>7</v>
      </c>
      <c r="N5293" s="27" t="s">
        <v>7</v>
      </c>
      <c r="O5293" s="44">
        <f>205*30</f>
        <v>6150</v>
      </c>
      <c r="P5293" s="44">
        <f>175*30</f>
        <v>5250</v>
      </c>
      <c r="Q5293" s="28" t="s">
        <v>6</v>
      </c>
      <c r="R5293" s="28" t="s">
        <v>6</v>
      </c>
      <c r="S5293" s="28" t="s">
        <v>8433</v>
      </c>
      <c r="T5293" s="204" t="s">
        <v>21441</v>
      </c>
      <c r="U5293" s="25" t="s">
        <v>87</v>
      </c>
      <c r="V5293" s="58"/>
      <c r="W5293" s="20"/>
      <c r="X5293" s="20"/>
      <c r="Y5293" s="20"/>
      <c r="Z5293" s="20"/>
      <c r="AA5293" s="20"/>
      <c r="AB5293" s="20"/>
      <c r="AC5293" s="20"/>
      <c r="AD5293" s="20"/>
      <c r="AE5293" s="20"/>
      <c r="AF5293" s="20"/>
      <c r="AG5293" s="20"/>
      <c r="AH5293" s="20"/>
    </row>
    <row r="5294">
      <c r="A5294" s="34">
        <v>375286.0</v>
      </c>
      <c r="B5294" s="35" t="s">
        <v>21468</v>
      </c>
      <c r="C5294" s="35" t="s">
        <v>21469</v>
      </c>
      <c r="D5294" s="35" t="s">
        <v>21470</v>
      </c>
      <c r="E5294" s="35" t="s">
        <v>45</v>
      </c>
      <c r="F5294" s="34">
        <v>73080.0</v>
      </c>
      <c r="G5294" s="34">
        <v>4.055277798E9</v>
      </c>
      <c r="H5294" s="51" t="s">
        <v>21471</v>
      </c>
      <c r="I5294" s="14" t="s">
        <v>754</v>
      </c>
      <c r="J5294" s="15">
        <v>44588.0</v>
      </c>
      <c r="K5294" s="48"/>
      <c r="L5294" s="16">
        <v>3.0</v>
      </c>
      <c r="M5294" s="16" t="s">
        <v>7</v>
      </c>
      <c r="N5294" s="48"/>
      <c r="O5294" s="49"/>
      <c r="P5294" s="49"/>
      <c r="Q5294" s="17" t="s">
        <v>6</v>
      </c>
      <c r="R5294" s="17" t="s">
        <v>6</v>
      </c>
      <c r="S5294" s="49"/>
      <c r="T5294" s="185" t="s">
        <v>21472</v>
      </c>
      <c r="U5294" s="14" t="s">
        <v>92</v>
      </c>
      <c r="V5294" s="64"/>
      <c r="W5294" s="20"/>
      <c r="X5294" s="20"/>
      <c r="Y5294" s="20"/>
      <c r="Z5294" s="20"/>
      <c r="AA5294" s="20"/>
      <c r="AB5294" s="20"/>
      <c r="AC5294" s="20"/>
      <c r="AD5294" s="20"/>
      <c r="AE5294" s="20"/>
      <c r="AF5294" s="20"/>
      <c r="AG5294" s="20"/>
      <c r="AH5294" s="20"/>
    </row>
    <row r="5295">
      <c r="A5295" s="30">
        <v>375289.0</v>
      </c>
      <c r="B5295" s="31" t="s">
        <v>21473</v>
      </c>
      <c r="C5295" s="31" t="s">
        <v>21474</v>
      </c>
      <c r="D5295" s="31" t="s">
        <v>21475</v>
      </c>
      <c r="E5295" s="31" t="s">
        <v>45</v>
      </c>
      <c r="F5295" s="30">
        <v>73086.0</v>
      </c>
      <c r="G5295" s="30">
        <v>5.80622203E9</v>
      </c>
      <c r="H5295" s="42" t="s">
        <v>21476</v>
      </c>
      <c r="I5295" s="25" t="s">
        <v>754</v>
      </c>
      <c r="J5295" s="26">
        <v>44588.0</v>
      </c>
      <c r="K5295" s="43"/>
      <c r="L5295" s="27">
        <v>2.0</v>
      </c>
      <c r="M5295" s="27" t="s">
        <v>7</v>
      </c>
      <c r="N5295" s="43"/>
      <c r="O5295" s="44"/>
      <c r="P5295" s="44"/>
      <c r="Q5295" s="28" t="s">
        <v>6</v>
      </c>
      <c r="R5295" s="28" t="s">
        <v>6</v>
      </c>
      <c r="S5295" s="44"/>
      <c r="T5295" s="25" t="s">
        <v>21477</v>
      </c>
      <c r="U5295" s="25" t="s">
        <v>92</v>
      </c>
      <c r="V5295" s="58"/>
      <c r="W5295" s="20"/>
      <c r="X5295" s="20"/>
      <c r="Y5295" s="20"/>
      <c r="Z5295" s="20"/>
      <c r="AA5295" s="20"/>
      <c r="AB5295" s="20"/>
      <c r="AC5295" s="20"/>
      <c r="AD5295" s="20"/>
      <c r="AE5295" s="20"/>
      <c r="AF5295" s="20"/>
      <c r="AG5295" s="20"/>
      <c r="AH5295" s="20"/>
    </row>
    <row r="5296">
      <c r="A5296" s="34">
        <v>375295.0</v>
      </c>
      <c r="B5296" s="35" t="s">
        <v>21478</v>
      </c>
      <c r="C5296" s="35" t="s">
        <v>21479</v>
      </c>
      <c r="D5296" s="35" t="s">
        <v>21480</v>
      </c>
      <c r="E5296" s="35" t="s">
        <v>45</v>
      </c>
      <c r="F5296" s="34">
        <v>74435.0</v>
      </c>
      <c r="G5296" s="34">
        <v>9.184892299E9</v>
      </c>
      <c r="H5296" s="51" t="s">
        <v>21481</v>
      </c>
      <c r="I5296" s="14" t="s">
        <v>754</v>
      </c>
      <c r="J5296" s="15">
        <v>44588.0</v>
      </c>
      <c r="K5296" s="15">
        <v>44588.0</v>
      </c>
      <c r="L5296" s="16">
        <v>4.0</v>
      </c>
      <c r="M5296" s="16" t="s">
        <v>7</v>
      </c>
      <c r="N5296" s="16" t="s">
        <v>7</v>
      </c>
      <c r="O5296" s="17" t="s">
        <v>6</v>
      </c>
      <c r="P5296" s="49">
        <f>190*30</f>
        <v>5700</v>
      </c>
      <c r="Q5296" s="17" t="s">
        <v>6</v>
      </c>
      <c r="R5296" s="17" t="s">
        <v>6</v>
      </c>
      <c r="S5296" s="17" t="s">
        <v>6</v>
      </c>
      <c r="T5296" s="14" t="s">
        <v>21482</v>
      </c>
      <c r="U5296" s="14" t="s">
        <v>87</v>
      </c>
      <c r="V5296" s="64"/>
      <c r="W5296" s="20"/>
      <c r="X5296" s="20"/>
      <c r="Y5296" s="20"/>
      <c r="Z5296" s="20"/>
      <c r="AA5296" s="20"/>
      <c r="AB5296" s="20"/>
      <c r="AC5296" s="20"/>
      <c r="AD5296" s="20"/>
      <c r="AE5296" s="20"/>
      <c r="AF5296" s="20"/>
      <c r="AG5296" s="20"/>
      <c r="AH5296" s="20"/>
    </row>
    <row r="5297">
      <c r="A5297" s="30">
        <v>375306.0</v>
      </c>
      <c r="B5297" s="31" t="s">
        <v>21483</v>
      </c>
      <c r="C5297" s="31" t="s">
        <v>21484</v>
      </c>
      <c r="D5297" s="31" t="s">
        <v>21485</v>
      </c>
      <c r="E5297" s="31" t="s">
        <v>45</v>
      </c>
      <c r="F5297" s="30">
        <v>73632.0</v>
      </c>
      <c r="G5297" s="30">
        <v>5.808323371E9</v>
      </c>
      <c r="H5297" s="42" t="s">
        <v>21486</v>
      </c>
      <c r="I5297" s="25" t="s">
        <v>754</v>
      </c>
      <c r="J5297" s="26">
        <v>44588.0</v>
      </c>
      <c r="K5297" s="26">
        <v>44588.0</v>
      </c>
      <c r="L5297" s="27">
        <v>1.0</v>
      </c>
      <c r="M5297" s="27" t="s">
        <v>7</v>
      </c>
      <c r="N5297" s="27" t="s">
        <v>7</v>
      </c>
      <c r="O5297" s="44">
        <f>160*30</f>
        <v>4800</v>
      </c>
      <c r="P5297" s="44">
        <f>150*30</f>
        <v>4500</v>
      </c>
      <c r="Q5297" s="28" t="s">
        <v>6</v>
      </c>
      <c r="R5297" s="28" t="s">
        <v>6</v>
      </c>
      <c r="S5297" s="44">
        <f>158*30</f>
        <v>4740</v>
      </c>
      <c r="T5297" s="212" t="s">
        <v>21487</v>
      </c>
      <c r="U5297" s="25" t="s">
        <v>87</v>
      </c>
      <c r="V5297" s="58"/>
      <c r="W5297" s="20"/>
      <c r="X5297" s="20"/>
      <c r="Y5297" s="20"/>
      <c r="Z5297" s="20"/>
      <c r="AA5297" s="20"/>
      <c r="AB5297" s="20"/>
      <c r="AC5297" s="20"/>
      <c r="AD5297" s="20"/>
      <c r="AE5297" s="20"/>
      <c r="AF5297" s="20"/>
      <c r="AG5297" s="20"/>
      <c r="AH5297" s="20"/>
    </row>
    <row r="5298">
      <c r="A5298" s="34">
        <v>375310.0</v>
      </c>
      <c r="B5298" s="35" t="s">
        <v>21488</v>
      </c>
      <c r="C5298" s="35" t="s">
        <v>21489</v>
      </c>
      <c r="D5298" s="35" t="s">
        <v>5365</v>
      </c>
      <c r="E5298" s="35" t="s">
        <v>45</v>
      </c>
      <c r="F5298" s="34">
        <v>73448.0</v>
      </c>
      <c r="G5298" s="34">
        <v>5.802763318E9</v>
      </c>
      <c r="H5298" s="51" t="s">
        <v>21490</v>
      </c>
      <c r="I5298" s="14" t="s">
        <v>754</v>
      </c>
      <c r="J5298" s="15">
        <v>44588.0</v>
      </c>
      <c r="K5298" s="48"/>
      <c r="L5298" s="16">
        <v>6.0</v>
      </c>
      <c r="M5298" s="16" t="s">
        <v>7</v>
      </c>
      <c r="N5298" s="48"/>
      <c r="O5298" s="49"/>
      <c r="P5298" s="49"/>
      <c r="Q5298" s="17" t="s">
        <v>6</v>
      </c>
      <c r="R5298" s="17" t="s">
        <v>6</v>
      </c>
      <c r="S5298" s="49"/>
      <c r="T5298" s="14" t="s">
        <v>21491</v>
      </c>
      <c r="U5298" s="14" t="s">
        <v>92</v>
      </c>
      <c r="V5298" s="64"/>
      <c r="W5298" s="20"/>
      <c r="X5298" s="20"/>
      <c r="Y5298" s="20"/>
      <c r="Z5298" s="20"/>
      <c r="AA5298" s="20"/>
      <c r="AB5298" s="20"/>
      <c r="AC5298" s="20"/>
      <c r="AD5298" s="20"/>
      <c r="AE5298" s="20"/>
      <c r="AF5298" s="20"/>
      <c r="AG5298" s="20"/>
      <c r="AH5298" s="20"/>
    </row>
    <row r="5299">
      <c r="A5299" s="30">
        <v>375314.0</v>
      </c>
      <c r="B5299" s="31" t="s">
        <v>21492</v>
      </c>
      <c r="C5299" s="31" t="s">
        <v>21493</v>
      </c>
      <c r="D5299" s="31" t="s">
        <v>21494</v>
      </c>
      <c r="E5299" s="31" t="s">
        <v>45</v>
      </c>
      <c r="F5299" s="30">
        <v>74447.0</v>
      </c>
      <c r="G5299" s="30">
        <v>9.187569211E9</v>
      </c>
      <c r="H5299" s="42" t="s">
        <v>21495</v>
      </c>
      <c r="I5299" s="25" t="s">
        <v>754</v>
      </c>
      <c r="J5299" s="26">
        <v>44588.0</v>
      </c>
      <c r="K5299" s="43"/>
      <c r="L5299" s="27">
        <v>5.0</v>
      </c>
      <c r="M5299" s="27" t="s">
        <v>7</v>
      </c>
      <c r="N5299" s="43"/>
      <c r="O5299" s="44"/>
      <c r="P5299" s="44"/>
      <c r="Q5299" s="28" t="s">
        <v>6</v>
      </c>
      <c r="R5299" s="28" t="s">
        <v>6</v>
      </c>
      <c r="S5299" s="44"/>
      <c r="T5299" s="25" t="s">
        <v>21496</v>
      </c>
      <c r="U5299" s="25" t="s">
        <v>92</v>
      </c>
      <c r="V5299" s="58"/>
      <c r="W5299" s="20"/>
      <c r="X5299" s="20"/>
      <c r="Y5299" s="20"/>
      <c r="Z5299" s="20"/>
      <c r="AA5299" s="20"/>
      <c r="AB5299" s="20"/>
      <c r="AC5299" s="20"/>
      <c r="AD5299" s="20"/>
      <c r="AE5299" s="20"/>
      <c r="AF5299" s="20"/>
      <c r="AG5299" s="20"/>
      <c r="AH5299" s="20"/>
    </row>
    <row r="5300">
      <c r="A5300" s="34">
        <v>375317.0</v>
      </c>
      <c r="B5300" s="35" t="s">
        <v>21497</v>
      </c>
      <c r="C5300" s="35" t="s">
        <v>21498</v>
      </c>
      <c r="D5300" s="35" t="s">
        <v>21499</v>
      </c>
      <c r="E5300" s="35" t="s">
        <v>45</v>
      </c>
      <c r="F5300" s="34">
        <v>74502.0</v>
      </c>
      <c r="G5300" s="34">
        <v>9.18423292E9</v>
      </c>
      <c r="H5300" s="51" t="s">
        <v>21500</v>
      </c>
      <c r="I5300" s="14" t="s">
        <v>754</v>
      </c>
      <c r="J5300" s="15">
        <v>44588.0</v>
      </c>
      <c r="K5300" s="15">
        <v>44588.0</v>
      </c>
      <c r="L5300" s="16">
        <v>1.0</v>
      </c>
      <c r="M5300" s="16" t="s">
        <v>7</v>
      </c>
      <c r="N5300" s="16" t="s">
        <v>7</v>
      </c>
      <c r="O5300" s="49">
        <f>179.44*30</f>
        <v>5383.2</v>
      </c>
      <c r="P5300" s="49">
        <f>150*30</f>
        <v>4500</v>
      </c>
      <c r="Q5300" s="17" t="s">
        <v>6</v>
      </c>
      <c r="R5300" s="17" t="s">
        <v>6</v>
      </c>
      <c r="S5300" s="49">
        <f>179.44*30</f>
        <v>5383.2</v>
      </c>
      <c r="T5300" s="198" t="s">
        <v>21487</v>
      </c>
      <c r="U5300" s="14" t="s">
        <v>87</v>
      </c>
      <c r="V5300" s="64"/>
      <c r="W5300" s="20"/>
      <c r="X5300" s="20"/>
      <c r="Y5300" s="20"/>
      <c r="Z5300" s="20"/>
      <c r="AA5300" s="20"/>
      <c r="AB5300" s="20"/>
      <c r="AC5300" s="20"/>
      <c r="AD5300" s="20"/>
      <c r="AE5300" s="20"/>
      <c r="AF5300" s="20"/>
      <c r="AG5300" s="20"/>
      <c r="AH5300" s="20"/>
    </row>
    <row r="5301">
      <c r="A5301" s="30">
        <v>375322.0</v>
      </c>
      <c r="B5301" s="31" t="s">
        <v>21501</v>
      </c>
      <c r="C5301" s="31" t="s">
        <v>21502</v>
      </c>
      <c r="D5301" s="31" t="s">
        <v>9545</v>
      </c>
      <c r="E5301" s="31" t="s">
        <v>45</v>
      </c>
      <c r="F5301" s="30">
        <v>74365.0</v>
      </c>
      <c r="G5301" s="30">
        <v>9.1843456E9</v>
      </c>
      <c r="H5301" s="42" t="s">
        <v>21503</v>
      </c>
      <c r="I5301" s="25" t="s">
        <v>754</v>
      </c>
      <c r="J5301" s="26">
        <v>44588.0</v>
      </c>
      <c r="K5301" s="26">
        <v>44588.0</v>
      </c>
      <c r="L5301" s="27">
        <v>1.0</v>
      </c>
      <c r="M5301" s="27" t="s">
        <v>7</v>
      </c>
      <c r="N5301" s="27" t="s">
        <v>7</v>
      </c>
      <c r="O5301" s="44">
        <f>204*30</f>
        <v>6120</v>
      </c>
      <c r="P5301" s="44">
        <f>194*30</f>
        <v>5820</v>
      </c>
      <c r="Q5301" s="28" t="s">
        <v>6</v>
      </c>
      <c r="R5301" s="28" t="s">
        <v>6</v>
      </c>
      <c r="S5301" s="28" t="s">
        <v>8433</v>
      </c>
      <c r="T5301" s="25" t="s">
        <v>21463</v>
      </c>
      <c r="U5301" s="25" t="s">
        <v>87</v>
      </c>
      <c r="V5301" s="58"/>
      <c r="W5301" s="20"/>
      <c r="X5301" s="20"/>
      <c r="Y5301" s="20"/>
      <c r="Z5301" s="20"/>
      <c r="AA5301" s="20"/>
      <c r="AB5301" s="20"/>
      <c r="AC5301" s="20"/>
      <c r="AD5301" s="20"/>
      <c r="AE5301" s="20"/>
      <c r="AF5301" s="20"/>
      <c r="AG5301" s="20"/>
      <c r="AH5301" s="20"/>
    </row>
    <row r="5302">
      <c r="A5302" s="34">
        <v>375324.0</v>
      </c>
      <c r="B5302" s="35" t="s">
        <v>21504</v>
      </c>
      <c r="C5302" s="35" t="s">
        <v>21505</v>
      </c>
      <c r="D5302" s="35" t="s">
        <v>21312</v>
      </c>
      <c r="E5302" s="35" t="s">
        <v>45</v>
      </c>
      <c r="F5302" s="34">
        <v>74464.0</v>
      </c>
      <c r="G5302" s="34">
        <v>9.184563456E9</v>
      </c>
      <c r="H5302" s="51" t="s">
        <v>21506</v>
      </c>
      <c r="I5302" s="14" t="s">
        <v>754</v>
      </c>
      <c r="J5302" s="15">
        <v>44588.0</v>
      </c>
      <c r="K5302" s="15">
        <v>44588.0</v>
      </c>
      <c r="L5302" s="16">
        <v>1.0</v>
      </c>
      <c r="M5302" s="16" t="s">
        <v>7</v>
      </c>
      <c r="N5302" s="16" t="s">
        <v>4</v>
      </c>
      <c r="O5302" s="49">
        <f>230*30</f>
        <v>6900</v>
      </c>
      <c r="P5302" s="49">
        <f>190*30</f>
        <v>5700</v>
      </c>
      <c r="Q5302" s="17" t="s">
        <v>6</v>
      </c>
      <c r="R5302" s="17" t="s">
        <v>6</v>
      </c>
      <c r="S5302" s="17" t="s">
        <v>8433</v>
      </c>
      <c r="T5302" s="14" t="s">
        <v>21507</v>
      </c>
      <c r="U5302" s="14" t="s">
        <v>87</v>
      </c>
      <c r="V5302" s="64"/>
      <c r="W5302" s="20"/>
      <c r="X5302" s="20"/>
      <c r="Y5302" s="20"/>
      <c r="Z5302" s="20"/>
      <c r="AA5302" s="20"/>
      <c r="AB5302" s="20"/>
      <c r="AC5302" s="20"/>
      <c r="AD5302" s="20"/>
      <c r="AE5302" s="20"/>
      <c r="AF5302" s="20"/>
      <c r="AG5302" s="20"/>
      <c r="AH5302" s="20"/>
    </row>
    <row r="5303">
      <c r="A5303" s="30">
        <v>375325.0</v>
      </c>
      <c r="B5303" s="31" t="s">
        <v>21508</v>
      </c>
      <c r="C5303" s="31" t="s">
        <v>21509</v>
      </c>
      <c r="D5303" s="31" t="s">
        <v>21510</v>
      </c>
      <c r="E5303" s="31" t="s">
        <v>45</v>
      </c>
      <c r="F5303" s="30">
        <v>73030.0</v>
      </c>
      <c r="G5303" s="30">
        <v>5.803692653E9</v>
      </c>
      <c r="H5303" s="42" t="s">
        <v>21511</v>
      </c>
      <c r="I5303" s="25" t="s">
        <v>754</v>
      </c>
      <c r="J5303" s="26">
        <v>44588.0</v>
      </c>
      <c r="K5303" s="43"/>
      <c r="L5303" s="27">
        <v>1.0</v>
      </c>
      <c r="M5303" s="27" t="s">
        <v>7</v>
      </c>
      <c r="N5303" s="43"/>
      <c r="O5303" s="44"/>
      <c r="P5303" s="44"/>
      <c r="Q5303" s="28" t="s">
        <v>6</v>
      </c>
      <c r="R5303" s="28" t="s">
        <v>6</v>
      </c>
      <c r="S5303" s="44"/>
      <c r="T5303" s="25" t="s">
        <v>21512</v>
      </c>
      <c r="U5303" s="25" t="s">
        <v>92</v>
      </c>
      <c r="V5303" s="58"/>
      <c r="W5303" s="20"/>
      <c r="X5303" s="20"/>
      <c r="Y5303" s="20"/>
      <c r="Z5303" s="20"/>
      <c r="AA5303" s="20"/>
      <c r="AB5303" s="20"/>
      <c r="AC5303" s="20"/>
      <c r="AD5303" s="20"/>
      <c r="AE5303" s="20"/>
      <c r="AF5303" s="20"/>
      <c r="AG5303" s="20"/>
      <c r="AH5303" s="20"/>
    </row>
    <row r="5304">
      <c r="A5304" s="34">
        <v>375326.0</v>
      </c>
      <c r="B5304" s="35" t="s">
        <v>21513</v>
      </c>
      <c r="C5304" s="35" t="s">
        <v>21514</v>
      </c>
      <c r="D5304" s="35" t="s">
        <v>21515</v>
      </c>
      <c r="E5304" s="35" t="s">
        <v>45</v>
      </c>
      <c r="F5304" s="34">
        <v>74855.0</v>
      </c>
      <c r="G5304" s="34">
        <v>4.052793521E9</v>
      </c>
      <c r="H5304" s="51" t="s">
        <v>21516</v>
      </c>
      <c r="I5304" s="14" t="s">
        <v>754</v>
      </c>
      <c r="J5304" s="15">
        <v>44588.0</v>
      </c>
      <c r="K5304" s="48"/>
      <c r="L5304" s="16">
        <v>1.0</v>
      </c>
      <c r="M5304" s="16" t="s">
        <v>7</v>
      </c>
      <c r="N5304" s="48"/>
      <c r="O5304" s="49"/>
      <c r="P5304" s="49"/>
      <c r="Q5304" s="17" t="s">
        <v>6</v>
      </c>
      <c r="R5304" s="17" t="s">
        <v>6</v>
      </c>
      <c r="S5304" s="49"/>
      <c r="T5304" s="14" t="s">
        <v>239</v>
      </c>
      <c r="U5304" s="14" t="s">
        <v>92</v>
      </c>
      <c r="V5304" s="64"/>
      <c r="W5304" s="20"/>
      <c r="X5304" s="20"/>
      <c r="Y5304" s="20"/>
      <c r="Z5304" s="20"/>
      <c r="AA5304" s="20"/>
      <c r="AB5304" s="20"/>
      <c r="AC5304" s="20"/>
      <c r="AD5304" s="20"/>
      <c r="AE5304" s="20"/>
      <c r="AF5304" s="20"/>
      <c r="AG5304" s="20"/>
      <c r="AH5304" s="20"/>
    </row>
    <row r="5305">
      <c r="A5305" s="30">
        <v>375328.0</v>
      </c>
      <c r="B5305" s="31" t="s">
        <v>21517</v>
      </c>
      <c r="C5305" s="31" t="s">
        <v>21518</v>
      </c>
      <c r="D5305" s="31" t="s">
        <v>21519</v>
      </c>
      <c r="E5305" s="31" t="s">
        <v>45</v>
      </c>
      <c r="F5305" s="30">
        <v>74571.0</v>
      </c>
      <c r="G5305" s="30">
        <v>9.185672279E9</v>
      </c>
      <c r="H5305" s="42" t="s">
        <v>21520</v>
      </c>
      <c r="I5305" s="25" t="s">
        <v>754</v>
      </c>
      <c r="J5305" s="26">
        <v>44588.0</v>
      </c>
      <c r="K5305" s="26">
        <v>44588.0</v>
      </c>
      <c r="L5305" s="27">
        <v>1.0</v>
      </c>
      <c r="M5305" s="27" t="s">
        <v>7</v>
      </c>
      <c r="N5305" s="27" t="s">
        <v>4</v>
      </c>
      <c r="O5305" s="44">
        <f>180*30</f>
        <v>5400</v>
      </c>
      <c r="P5305" s="44">
        <f>170*30</f>
        <v>5100</v>
      </c>
      <c r="Q5305" s="28" t="s">
        <v>6</v>
      </c>
      <c r="R5305" s="28" t="s">
        <v>6</v>
      </c>
      <c r="S5305" s="28" t="s">
        <v>8433</v>
      </c>
      <c r="T5305" s="25" t="s">
        <v>21463</v>
      </c>
      <c r="U5305" s="25" t="s">
        <v>87</v>
      </c>
      <c r="V5305" s="58"/>
      <c r="W5305" s="20"/>
      <c r="X5305" s="20"/>
      <c r="Y5305" s="20"/>
      <c r="Z5305" s="20"/>
      <c r="AA5305" s="20"/>
      <c r="AB5305" s="20"/>
      <c r="AC5305" s="20"/>
      <c r="AD5305" s="20"/>
      <c r="AE5305" s="20"/>
      <c r="AF5305" s="20"/>
      <c r="AG5305" s="20"/>
      <c r="AH5305" s="20"/>
    </row>
    <row r="5306">
      <c r="A5306" s="34">
        <v>375330.0</v>
      </c>
      <c r="B5306" s="35" t="s">
        <v>21521</v>
      </c>
      <c r="C5306" s="35" t="s">
        <v>21522</v>
      </c>
      <c r="D5306" s="35" t="s">
        <v>21523</v>
      </c>
      <c r="E5306" s="35" t="s">
        <v>45</v>
      </c>
      <c r="F5306" s="34">
        <v>74434.0</v>
      </c>
      <c r="G5306" s="34">
        <v>9.184782456E9</v>
      </c>
      <c r="H5306" s="51" t="s">
        <v>21524</v>
      </c>
      <c r="I5306" s="14" t="s">
        <v>754</v>
      </c>
      <c r="J5306" s="15">
        <v>44588.0</v>
      </c>
      <c r="K5306" s="15">
        <v>44588.0</v>
      </c>
      <c r="L5306" s="16">
        <v>1.0</v>
      </c>
      <c r="M5306" s="16" t="s">
        <v>7</v>
      </c>
      <c r="N5306" s="16" t="s">
        <v>4</v>
      </c>
      <c r="O5306" s="49">
        <f>158.5*30</f>
        <v>4755</v>
      </c>
      <c r="P5306" s="49">
        <f>152.5*30</f>
        <v>4575</v>
      </c>
      <c r="Q5306" s="17" t="s">
        <v>6</v>
      </c>
      <c r="R5306" s="17" t="s">
        <v>21525</v>
      </c>
      <c r="S5306" s="17" t="s">
        <v>8433</v>
      </c>
      <c r="T5306" s="14" t="s">
        <v>21526</v>
      </c>
      <c r="U5306" s="14" t="s">
        <v>87</v>
      </c>
      <c r="V5306" s="64"/>
      <c r="W5306" s="20"/>
      <c r="X5306" s="20"/>
      <c r="Y5306" s="20"/>
      <c r="Z5306" s="20"/>
      <c r="AA5306" s="20"/>
      <c r="AB5306" s="20"/>
      <c r="AC5306" s="20"/>
      <c r="AD5306" s="20"/>
      <c r="AE5306" s="20"/>
      <c r="AF5306" s="20"/>
      <c r="AG5306" s="20"/>
      <c r="AH5306" s="20"/>
    </row>
    <row r="5307">
      <c r="A5307" s="30">
        <v>375331.0</v>
      </c>
      <c r="B5307" s="31" t="s">
        <v>21527</v>
      </c>
      <c r="C5307" s="31" t="s">
        <v>21528</v>
      </c>
      <c r="D5307" s="31" t="s">
        <v>21529</v>
      </c>
      <c r="E5307" s="31" t="s">
        <v>45</v>
      </c>
      <c r="F5307" s="30">
        <v>73160.0</v>
      </c>
      <c r="G5307" s="30">
        <v>4.057942428E9</v>
      </c>
      <c r="H5307" s="42" t="s">
        <v>21530</v>
      </c>
      <c r="I5307" s="25" t="s">
        <v>754</v>
      </c>
      <c r="J5307" s="26">
        <v>44588.0</v>
      </c>
      <c r="K5307" s="26">
        <v>44588.0</v>
      </c>
      <c r="L5307" s="27">
        <v>1.0</v>
      </c>
      <c r="M5307" s="27" t="s">
        <v>7</v>
      </c>
      <c r="N5307" s="27" t="s">
        <v>7</v>
      </c>
      <c r="O5307" s="44">
        <f>190*30</f>
        <v>5700</v>
      </c>
      <c r="P5307" s="44">
        <f t="shared" ref="P5307:P5308" si="63">170*30</f>
        <v>5100</v>
      </c>
      <c r="Q5307" s="28" t="s">
        <v>6</v>
      </c>
      <c r="R5307" s="28" t="s">
        <v>6</v>
      </c>
      <c r="S5307" s="28" t="s">
        <v>8433</v>
      </c>
      <c r="T5307" s="25" t="s">
        <v>21531</v>
      </c>
      <c r="U5307" s="25" t="s">
        <v>87</v>
      </c>
      <c r="V5307" s="58"/>
      <c r="W5307" s="20"/>
      <c r="X5307" s="20"/>
      <c r="Y5307" s="20"/>
      <c r="Z5307" s="20"/>
      <c r="AA5307" s="20"/>
      <c r="AB5307" s="20"/>
      <c r="AC5307" s="20"/>
      <c r="AD5307" s="20"/>
      <c r="AE5307" s="20"/>
      <c r="AF5307" s="20"/>
      <c r="AG5307" s="20"/>
      <c r="AH5307" s="20"/>
    </row>
    <row r="5308">
      <c r="A5308" s="34">
        <v>375333.0</v>
      </c>
      <c r="B5308" s="35" t="s">
        <v>21532</v>
      </c>
      <c r="C5308" s="35" t="s">
        <v>21533</v>
      </c>
      <c r="D5308" s="35" t="s">
        <v>21534</v>
      </c>
      <c r="E5308" s="35" t="s">
        <v>45</v>
      </c>
      <c r="F5308" s="34">
        <v>74960.0</v>
      </c>
      <c r="G5308" s="34">
        <v>9.186967715E9</v>
      </c>
      <c r="H5308" s="51" t="s">
        <v>21535</v>
      </c>
      <c r="I5308" s="14" t="s">
        <v>754</v>
      </c>
      <c r="J5308" s="15">
        <v>44588.0</v>
      </c>
      <c r="K5308" s="15">
        <v>44588.0</v>
      </c>
      <c r="L5308" s="16">
        <v>1.0</v>
      </c>
      <c r="M5308" s="16" t="s">
        <v>7</v>
      </c>
      <c r="N5308" s="16" t="s">
        <v>7</v>
      </c>
      <c r="O5308" s="49">
        <f>180*30</f>
        <v>5400</v>
      </c>
      <c r="P5308" s="49">
        <f t="shared" si="63"/>
        <v>5100</v>
      </c>
      <c r="Q5308" s="17" t="s">
        <v>6</v>
      </c>
      <c r="R5308" s="17" t="s">
        <v>6</v>
      </c>
      <c r="S5308" s="17" t="s">
        <v>6</v>
      </c>
      <c r="T5308" s="198" t="s">
        <v>21487</v>
      </c>
      <c r="U5308" s="14" t="s">
        <v>87</v>
      </c>
      <c r="V5308" s="64"/>
      <c r="W5308" s="20"/>
      <c r="X5308" s="20"/>
      <c r="Y5308" s="20"/>
      <c r="Z5308" s="20"/>
      <c r="AA5308" s="20"/>
      <c r="AB5308" s="20"/>
      <c r="AC5308" s="20"/>
      <c r="AD5308" s="20"/>
      <c r="AE5308" s="20"/>
      <c r="AF5308" s="20"/>
      <c r="AG5308" s="20"/>
      <c r="AH5308" s="20"/>
    </row>
    <row r="5309">
      <c r="A5309" s="30">
        <v>375334.0</v>
      </c>
      <c r="B5309" s="31" t="s">
        <v>21536</v>
      </c>
      <c r="C5309" s="31" t="s">
        <v>21537</v>
      </c>
      <c r="D5309" s="31" t="s">
        <v>21538</v>
      </c>
      <c r="E5309" s="31" t="s">
        <v>45</v>
      </c>
      <c r="F5309" s="30">
        <v>74361.0</v>
      </c>
      <c r="G5309" s="30">
        <v>9.188254455E9</v>
      </c>
      <c r="H5309" s="42" t="s">
        <v>21539</v>
      </c>
      <c r="I5309" s="25" t="s">
        <v>754</v>
      </c>
      <c r="J5309" s="26">
        <v>44588.0</v>
      </c>
      <c r="K5309" s="26">
        <v>44588.0</v>
      </c>
      <c r="L5309" s="27">
        <v>1.0</v>
      </c>
      <c r="M5309" s="27" t="s">
        <v>7</v>
      </c>
      <c r="N5309" s="27" t="s">
        <v>7</v>
      </c>
      <c r="O5309" s="44">
        <f>222*30</f>
        <v>6660</v>
      </c>
      <c r="P5309" s="44">
        <f>186*30</f>
        <v>5580</v>
      </c>
      <c r="Q5309" s="28" t="s">
        <v>6</v>
      </c>
      <c r="R5309" s="28" t="s">
        <v>6</v>
      </c>
      <c r="S5309" s="28" t="s">
        <v>6</v>
      </c>
      <c r="T5309" s="212" t="s">
        <v>21487</v>
      </c>
      <c r="U5309" s="25" t="s">
        <v>87</v>
      </c>
      <c r="V5309" s="58"/>
      <c r="W5309" s="20"/>
      <c r="X5309" s="20"/>
      <c r="Y5309" s="20"/>
      <c r="Z5309" s="20"/>
      <c r="AA5309" s="20"/>
      <c r="AB5309" s="20"/>
      <c r="AC5309" s="20"/>
      <c r="AD5309" s="20"/>
      <c r="AE5309" s="20"/>
      <c r="AF5309" s="20"/>
      <c r="AG5309" s="20"/>
      <c r="AH5309" s="20"/>
    </row>
    <row r="5310">
      <c r="A5310" s="34">
        <v>375340.0</v>
      </c>
      <c r="B5310" s="35" t="s">
        <v>21540</v>
      </c>
      <c r="C5310" s="35" t="s">
        <v>21541</v>
      </c>
      <c r="D5310" s="35" t="s">
        <v>21499</v>
      </c>
      <c r="E5310" s="35" t="s">
        <v>45</v>
      </c>
      <c r="F5310" s="34">
        <v>74502.0</v>
      </c>
      <c r="G5310" s="34">
        <v>9.184237373E9</v>
      </c>
      <c r="H5310" s="51" t="s">
        <v>21542</v>
      </c>
      <c r="I5310" s="14" t="s">
        <v>754</v>
      </c>
      <c r="J5310" s="15">
        <v>44588.0</v>
      </c>
      <c r="K5310" s="15">
        <v>44588.0</v>
      </c>
      <c r="L5310" s="16">
        <v>1.0</v>
      </c>
      <c r="M5310" s="16" t="s">
        <v>7</v>
      </c>
      <c r="N5310" s="16" t="s">
        <v>7</v>
      </c>
      <c r="O5310" s="49">
        <f>155*30</f>
        <v>4650</v>
      </c>
      <c r="P5310" s="49">
        <f>135*30</f>
        <v>4050</v>
      </c>
      <c r="Q5310" s="17" t="s">
        <v>6</v>
      </c>
      <c r="R5310" s="17" t="s">
        <v>6</v>
      </c>
      <c r="S5310" s="17" t="s">
        <v>8433</v>
      </c>
      <c r="T5310" s="198" t="s">
        <v>21487</v>
      </c>
      <c r="U5310" s="14" t="s">
        <v>87</v>
      </c>
      <c r="V5310" s="64"/>
      <c r="W5310" s="20"/>
      <c r="X5310" s="20"/>
      <c r="Y5310" s="20"/>
      <c r="Z5310" s="20"/>
      <c r="AA5310" s="20"/>
      <c r="AB5310" s="20"/>
      <c r="AC5310" s="20"/>
      <c r="AD5310" s="20"/>
      <c r="AE5310" s="20"/>
      <c r="AF5310" s="20"/>
      <c r="AG5310" s="20"/>
      <c r="AH5310" s="20"/>
    </row>
    <row r="5311">
      <c r="A5311" s="30">
        <v>375341.0</v>
      </c>
      <c r="B5311" s="31" t="s">
        <v>21543</v>
      </c>
      <c r="C5311" s="31" t="s">
        <v>21544</v>
      </c>
      <c r="D5311" s="31" t="s">
        <v>21545</v>
      </c>
      <c r="E5311" s="31" t="s">
        <v>45</v>
      </c>
      <c r="F5311" s="30">
        <v>74469.0</v>
      </c>
      <c r="G5311" s="30">
        <v>9.184635143E9</v>
      </c>
      <c r="H5311" s="42" t="s">
        <v>21546</v>
      </c>
      <c r="I5311" s="25" t="s">
        <v>754</v>
      </c>
      <c r="J5311" s="26">
        <v>44588.0</v>
      </c>
      <c r="K5311" s="43"/>
      <c r="L5311" s="27">
        <v>1.0</v>
      </c>
      <c r="M5311" s="27" t="s">
        <v>7</v>
      </c>
      <c r="N5311" s="43"/>
      <c r="O5311" s="44"/>
      <c r="P5311" s="44"/>
      <c r="Q5311" s="28" t="s">
        <v>6</v>
      </c>
      <c r="R5311" s="28" t="s">
        <v>6</v>
      </c>
      <c r="S5311" s="44"/>
      <c r="T5311" s="25" t="s">
        <v>21547</v>
      </c>
      <c r="U5311" s="25" t="s">
        <v>92</v>
      </c>
      <c r="V5311" s="58"/>
      <c r="W5311" s="20"/>
      <c r="X5311" s="20"/>
      <c r="Y5311" s="20"/>
      <c r="Z5311" s="20"/>
      <c r="AA5311" s="20"/>
      <c r="AB5311" s="20"/>
      <c r="AC5311" s="20"/>
      <c r="AD5311" s="20"/>
      <c r="AE5311" s="20"/>
      <c r="AF5311" s="20"/>
      <c r="AG5311" s="20"/>
      <c r="AH5311" s="20"/>
    </row>
    <row r="5312">
      <c r="A5312" s="34">
        <v>375344.0</v>
      </c>
      <c r="B5312" s="35" t="s">
        <v>21548</v>
      </c>
      <c r="C5312" s="35" t="s">
        <v>21549</v>
      </c>
      <c r="D5312" s="35" t="s">
        <v>21550</v>
      </c>
      <c r="E5312" s="35" t="s">
        <v>45</v>
      </c>
      <c r="F5312" s="34">
        <v>74055.0</v>
      </c>
      <c r="G5312" s="34">
        <v>9.182725151E9</v>
      </c>
      <c r="H5312" s="51" t="s">
        <v>21551</v>
      </c>
      <c r="I5312" s="14" t="s">
        <v>754</v>
      </c>
      <c r="J5312" s="15">
        <v>44588.0</v>
      </c>
      <c r="K5312" s="15">
        <v>44588.0</v>
      </c>
      <c r="L5312" s="16">
        <v>1.0</v>
      </c>
      <c r="M5312" s="16" t="s">
        <v>7</v>
      </c>
      <c r="N5312" s="16" t="s">
        <v>7</v>
      </c>
      <c r="O5312" s="49">
        <f>225*30</f>
        <v>6750</v>
      </c>
      <c r="P5312" s="49">
        <f>180*30</f>
        <v>5400</v>
      </c>
      <c r="Q5312" s="17" t="s">
        <v>6</v>
      </c>
      <c r="R5312" s="17" t="s">
        <v>6</v>
      </c>
      <c r="S5312" s="17" t="s">
        <v>6</v>
      </c>
      <c r="T5312" s="198" t="s">
        <v>21487</v>
      </c>
      <c r="U5312" s="14" t="s">
        <v>87</v>
      </c>
      <c r="V5312" s="64"/>
      <c r="W5312" s="20"/>
      <c r="X5312" s="20"/>
      <c r="Y5312" s="20"/>
      <c r="Z5312" s="20"/>
      <c r="AA5312" s="20"/>
      <c r="AB5312" s="20"/>
      <c r="AC5312" s="20"/>
      <c r="AD5312" s="20"/>
      <c r="AE5312" s="20"/>
      <c r="AF5312" s="20"/>
      <c r="AG5312" s="20"/>
      <c r="AH5312" s="20"/>
    </row>
    <row r="5313">
      <c r="A5313" s="30">
        <v>375349.0</v>
      </c>
      <c r="B5313" s="31" t="s">
        <v>21552</v>
      </c>
      <c r="C5313" s="31" t="s">
        <v>21553</v>
      </c>
      <c r="D5313" s="31" t="s">
        <v>21297</v>
      </c>
      <c r="E5313" s="31" t="s">
        <v>45</v>
      </c>
      <c r="F5313" s="30">
        <v>73116.0</v>
      </c>
      <c r="G5313" s="30">
        <v>4.0576765E9</v>
      </c>
      <c r="H5313" s="42" t="s">
        <v>21554</v>
      </c>
      <c r="I5313" s="25" t="s">
        <v>754</v>
      </c>
      <c r="J5313" s="26">
        <v>44588.0</v>
      </c>
      <c r="K5313" s="26">
        <v>44588.0</v>
      </c>
      <c r="L5313" s="27">
        <v>1.0</v>
      </c>
      <c r="M5313" s="27" t="s">
        <v>7</v>
      </c>
      <c r="N5313" s="27" t="s">
        <v>7</v>
      </c>
      <c r="O5313" s="28">
        <f>295*30</f>
        <v>8850</v>
      </c>
      <c r="P5313" s="44">
        <f>195*30</f>
        <v>5850</v>
      </c>
      <c r="Q5313" s="28" t="s">
        <v>6</v>
      </c>
      <c r="R5313" s="28" t="s">
        <v>6</v>
      </c>
      <c r="S5313" s="28" t="s">
        <v>6</v>
      </c>
      <c r="T5313" s="212" t="s">
        <v>21487</v>
      </c>
      <c r="U5313" s="25" t="s">
        <v>87</v>
      </c>
      <c r="V5313" s="58"/>
      <c r="W5313" s="20"/>
      <c r="X5313" s="20"/>
      <c r="Y5313" s="20"/>
      <c r="Z5313" s="20"/>
      <c r="AA5313" s="20"/>
      <c r="AB5313" s="20"/>
      <c r="AC5313" s="20"/>
      <c r="AD5313" s="20"/>
      <c r="AE5313" s="20"/>
      <c r="AF5313" s="20"/>
      <c r="AG5313" s="20"/>
      <c r="AH5313" s="20"/>
    </row>
    <row r="5314">
      <c r="A5314" s="34">
        <v>375352.0</v>
      </c>
      <c r="B5314" s="35" t="s">
        <v>21555</v>
      </c>
      <c r="C5314" s="35" t="s">
        <v>21556</v>
      </c>
      <c r="D5314" s="35" t="s">
        <v>11556</v>
      </c>
      <c r="E5314" s="35" t="s">
        <v>45</v>
      </c>
      <c r="F5314" s="34">
        <v>73759.0</v>
      </c>
      <c r="G5314" s="34">
        <v>5.803952105E9</v>
      </c>
      <c r="H5314" s="51" t="s">
        <v>21557</v>
      </c>
      <c r="I5314" s="14" t="s">
        <v>754</v>
      </c>
      <c r="J5314" s="15">
        <v>44588.0</v>
      </c>
      <c r="K5314" s="48"/>
      <c r="L5314" s="16">
        <v>2.0</v>
      </c>
      <c r="M5314" s="16" t="s">
        <v>7</v>
      </c>
      <c r="N5314" s="48"/>
      <c r="O5314" s="49"/>
      <c r="P5314" s="49"/>
      <c r="Q5314" s="17" t="s">
        <v>6</v>
      </c>
      <c r="R5314" s="17" t="s">
        <v>6</v>
      </c>
      <c r="S5314" s="49"/>
      <c r="T5314" s="14" t="s">
        <v>1199</v>
      </c>
      <c r="U5314" s="14" t="s">
        <v>92</v>
      </c>
      <c r="V5314" s="64"/>
      <c r="W5314" s="20"/>
      <c r="X5314" s="20"/>
      <c r="Y5314" s="20"/>
      <c r="Z5314" s="20"/>
      <c r="AA5314" s="20"/>
      <c r="AB5314" s="20"/>
      <c r="AC5314" s="20"/>
      <c r="AD5314" s="20"/>
      <c r="AE5314" s="20"/>
      <c r="AF5314" s="20"/>
      <c r="AG5314" s="20"/>
      <c r="AH5314" s="20"/>
    </row>
    <row r="5315">
      <c r="A5315" s="30">
        <v>375354.0</v>
      </c>
      <c r="B5315" s="31" t="s">
        <v>21558</v>
      </c>
      <c r="C5315" s="31" t="s">
        <v>21559</v>
      </c>
      <c r="D5315" s="31" t="s">
        <v>21560</v>
      </c>
      <c r="E5315" s="31" t="s">
        <v>45</v>
      </c>
      <c r="F5315" s="30">
        <v>74048.0</v>
      </c>
      <c r="G5315" s="30">
        <v>9.182732236E9</v>
      </c>
      <c r="H5315" s="42" t="s">
        <v>21561</v>
      </c>
      <c r="I5315" s="25" t="s">
        <v>754</v>
      </c>
      <c r="J5315" s="26">
        <v>44588.0</v>
      </c>
      <c r="K5315" s="26">
        <v>44588.0</v>
      </c>
      <c r="L5315" s="27">
        <v>1.0</v>
      </c>
      <c r="M5315" s="27" t="s">
        <v>7</v>
      </c>
      <c r="N5315" s="27" t="s">
        <v>7</v>
      </c>
      <c r="O5315" s="44">
        <f>200*30</f>
        <v>6000</v>
      </c>
      <c r="P5315" s="44">
        <f>175*30</f>
        <v>5250</v>
      </c>
      <c r="Q5315" s="28" t="s">
        <v>6</v>
      </c>
      <c r="R5315" s="28" t="s">
        <v>6</v>
      </c>
      <c r="S5315" s="28" t="s">
        <v>6</v>
      </c>
      <c r="T5315" s="212" t="s">
        <v>21487</v>
      </c>
      <c r="U5315" s="25" t="s">
        <v>87</v>
      </c>
      <c r="V5315" s="58"/>
      <c r="W5315" s="20"/>
      <c r="X5315" s="20"/>
      <c r="Y5315" s="20"/>
      <c r="Z5315" s="20"/>
      <c r="AA5315" s="20"/>
      <c r="AB5315" s="20"/>
      <c r="AC5315" s="20"/>
      <c r="AD5315" s="20"/>
      <c r="AE5315" s="20"/>
      <c r="AF5315" s="20"/>
      <c r="AG5315" s="20"/>
      <c r="AH5315" s="20"/>
    </row>
    <row r="5316">
      <c r="A5316" s="34">
        <v>375358.0</v>
      </c>
      <c r="B5316" s="35" t="s">
        <v>21562</v>
      </c>
      <c r="C5316" s="35" t="s">
        <v>21563</v>
      </c>
      <c r="D5316" s="35" t="s">
        <v>21564</v>
      </c>
      <c r="E5316" s="35" t="s">
        <v>45</v>
      </c>
      <c r="F5316" s="34">
        <v>74037.0</v>
      </c>
      <c r="G5316" s="34">
        <v>9.182998508E9</v>
      </c>
      <c r="H5316" s="51" t="s">
        <v>21565</v>
      </c>
      <c r="I5316" s="14" t="s">
        <v>754</v>
      </c>
      <c r="J5316" s="15">
        <v>44588.0</v>
      </c>
      <c r="K5316" s="48"/>
      <c r="L5316" s="16">
        <v>1.0</v>
      </c>
      <c r="M5316" s="16" t="s">
        <v>7</v>
      </c>
      <c r="N5316" s="48"/>
      <c r="O5316" s="49"/>
      <c r="P5316" s="49"/>
      <c r="Q5316" s="17" t="s">
        <v>6</v>
      </c>
      <c r="R5316" s="17" t="s">
        <v>6</v>
      </c>
      <c r="S5316" s="49"/>
      <c r="T5316" s="14" t="s">
        <v>21566</v>
      </c>
      <c r="U5316" s="14" t="s">
        <v>92</v>
      </c>
      <c r="V5316" s="64"/>
      <c r="W5316" s="20"/>
      <c r="X5316" s="20"/>
      <c r="Y5316" s="20"/>
      <c r="Z5316" s="20"/>
      <c r="AA5316" s="20"/>
      <c r="AB5316" s="20"/>
      <c r="AC5316" s="20"/>
      <c r="AD5316" s="20"/>
      <c r="AE5316" s="20"/>
      <c r="AF5316" s="20"/>
      <c r="AG5316" s="20"/>
      <c r="AH5316" s="20"/>
    </row>
    <row r="5317">
      <c r="A5317" s="30">
        <v>375359.0</v>
      </c>
      <c r="B5317" s="31" t="s">
        <v>21567</v>
      </c>
      <c r="C5317" s="31" t="s">
        <v>21568</v>
      </c>
      <c r="D5317" s="31" t="s">
        <v>21569</v>
      </c>
      <c r="E5317" s="31" t="s">
        <v>45</v>
      </c>
      <c r="F5317" s="30">
        <v>73023.0</v>
      </c>
      <c r="G5317" s="30">
        <v>4.052240909E9</v>
      </c>
      <c r="H5317" s="42" t="s">
        <v>21570</v>
      </c>
      <c r="I5317" s="25" t="s">
        <v>754</v>
      </c>
      <c r="J5317" s="26">
        <v>44588.0</v>
      </c>
      <c r="K5317" s="26">
        <v>44588.0</v>
      </c>
      <c r="L5317" s="27">
        <v>1.0</v>
      </c>
      <c r="M5317" s="27" t="s">
        <v>7</v>
      </c>
      <c r="N5317" s="27" t="s">
        <v>7</v>
      </c>
      <c r="O5317" s="44">
        <f>190*30</f>
        <v>5700</v>
      </c>
      <c r="P5317" s="44">
        <f>180*30</f>
        <v>5400</v>
      </c>
      <c r="Q5317" s="28" t="s">
        <v>21571</v>
      </c>
      <c r="R5317" s="28" t="s">
        <v>6</v>
      </c>
      <c r="S5317" s="28" t="s">
        <v>8433</v>
      </c>
      <c r="T5317" s="25" t="s">
        <v>21572</v>
      </c>
      <c r="U5317" s="25" t="s">
        <v>87</v>
      </c>
      <c r="V5317" s="58"/>
      <c r="W5317" s="20"/>
      <c r="X5317" s="20"/>
      <c r="Y5317" s="20"/>
      <c r="Z5317" s="20"/>
      <c r="AA5317" s="20"/>
      <c r="AB5317" s="20"/>
      <c r="AC5317" s="20"/>
      <c r="AD5317" s="20"/>
      <c r="AE5317" s="20"/>
      <c r="AF5317" s="20"/>
      <c r="AG5317" s="20"/>
      <c r="AH5317" s="20"/>
    </row>
    <row r="5318">
      <c r="A5318" s="34">
        <v>375365.0</v>
      </c>
      <c r="B5318" s="35" t="s">
        <v>21573</v>
      </c>
      <c r="C5318" s="35" t="s">
        <v>21574</v>
      </c>
      <c r="D5318" s="35" t="s">
        <v>21297</v>
      </c>
      <c r="E5318" s="35" t="s">
        <v>45</v>
      </c>
      <c r="F5318" s="34">
        <v>73119.0</v>
      </c>
      <c r="G5318" s="34">
        <v>4.056854791E9</v>
      </c>
      <c r="H5318" s="51" t="s">
        <v>21575</v>
      </c>
      <c r="I5318" s="14" t="s">
        <v>754</v>
      </c>
      <c r="J5318" s="15">
        <v>44589.0</v>
      </c>
      <c r="K5318" s="48"/>
      <c r="L5318" s="16">
        <v>1.0</v>
      </c>
      <c r="M5318" s="16" t="s">
        <v>7</v>
      </c>
      <c r="N5318" s="48"/>
      <c r="O5318" s="49"/>
      <c r="P5318" s="49"/>
      <c r="Q5318" s="17" t="s">
        <v>6</v>
      </c>
      <c r="R5318" s="17" t="s">
        <v>6</v>
      </c>
      <c r="S5318" s="49"/>
      <c r="T5318" s="14" t="s">
        <v>239</v>
      </c>
      <c r="U5318" s="14" t="s">
        <v>92</v>
      </c>
      <c r="V5318" s="64"/>
      <c r="W5318" s="20"/>
      <c r="X5318" s="20"/>
      <c r="Y5318" s="20"/>
      <c r="Z5318" s="20"/>
      <c r="AA5318" s="20"/>
      <c r="AB5318" s="20"/>
      <c r="AC5318" s="20"/>
      <c r="AD5318" s="20"/>
      <c r="AE5318" s="20"/>
      <c r="AF5318" s="20"/>
      <c r="AG5318" s="20"/>
      <c r="AH5318" s="20"/>
    </row>
    <row r="5319">
      <c r="A5319" s="30">
        <v>375366.0</v>
      </c>
      <c r="B5319" s="31" t="s">
        <v>21576</v>
      </c>
      <c r="C5319" s="31" t="s">
        <v>21577</v>
      </c>
      <c r="D5319" s="31" t="s">
        <v>21292</v>
      </c>
      <c r="E5319" s="31" t="s">
        <v>45</v>
      </c>
      <c r="F5319" s="30">
        <v>74344.0</v>
      </c>
      <c r="G5319" s="30">
        <v>9.187863223E9</v>
      </c>
      <c r="H5319" s="42" t="s">
        <v>21578</v>
      </c>
      <c r="I5319" s="25" t="s">
        <v>754</v>
      </c>
      <c r="J5319" s="26">
        <v>44589.0</v>
      </c>
      <c r="K5319" s="43"/>
      <c r="L5319" s="27">
        <v>1.0</v>
      </c>
      <c r="M5319" s="27" t="s">
        <v>7</v>
      </c>
      <c r="N5319" s="43"/>
      <c r="O5319" s="44"/>
      <c r="P5319" s="44"/>
      <c r="Q5319" s="28" t="s">
        <v>6</v>
      </c>
      <c r="R5319" s="28" t="s">
        <v>6</v>
      </c>
      <c r="S5319" s="44"/>
      <c r="T5319" s="25" t="s">
        <v>21547</v>
      </c>
      <c r="U5319" s="25" t="s">
        <v>92</v>
      </c>
      <c r="V5319" s="58"/>
      <c r="W5319" s="20"/>
      <c r="X5319" s="20"/>
      <c r="Y5319" s="20"/>
      <c r="Z5319" s="20"/>
      <c r="AA5319" s="20"/>
      <c r="AB5319" s="20"/>
      <c r="AC5319" s="20"/>
      <c r="AD5319" s="20"/>
      <c r="AE5319" s="20"/>
      <c r="AF5319" s="20"/>
      <c r="AG5319" s="20"/>
      <c r="AH5319" s="20"/>
    </row>
    <row r="5320">
      <c r="A5320" s="34">
        <v>375367.0</v>
      </c>
      <c r="B5320" s="35" t="s">
        <v>21579</v>
      </c>
      <c r="C5320" s="35" t="s">
        <v>21580</v>
      </c>
      <c r="D5320" s="35" t="s">
        <v>21581</v>
      </c>
      <c r="E5320" s="35" t="s">
        <v>45</v>
      </c>
      <c r="F5320" s="34">
        <v>74079.0</v>
      </c>
      <c r="G5320" s="34">
        <v>9.189682075E9</v>
      </c>
      <c r="H5320" s="51" t="s">
        <v>21582</v>
      </c>
      <c r="I5320" s="14" t="s">
        <v>754</v>
      </c>
      <c r="J5320" s="15">
        <v>44589.0</v>
      </c>
      <c r="K5320" s="48"/>
      <c r="L5320" s="16">
        <v>2.0</v>
      </c>
      <c r="M5320" s="16" t="s">
        <v>7</v>
      </c>
      <c r="N5320" s="48"/>
      <c r="O5320" s="49"/>
      <c r="P5320" s="49"/>
      <c r="Q5320" s="17" t="s">
        <v>6</v>
      </c>
      <c r="R5320" s="17" t="s">
        <v>6</v>
      </c>
      <c r="S5320" s="49"/>
      <c r="T5320" s="14" t="s">
        <v>21512</v>
      </c>
      <c r="U5320" s="14" t="s">
        <v>92</v>
      </c>
      <c r="V5320" s="64"/>
      <c r="W5320" s="20"/>
      <c r="X5320" s="20"/>
      <c r="Y5320" s="20"/>
      <c r="Z5320" s="20"/>
      <c r="AA5320" s="20"/>
      <c r="AB5320" s="20"/>
      <c r="AC5320" s="20"/>
      <c r="AD5320" s="20"/>
      <c r="AE5320" s="20"/>
      <c r="AF5320" s="20"/>
      <c r="AG5320" s="20"/>
      <c r="AH5320" s="20"/>
    </row>
    <row r="5321">
      <c r="A5321" s="30">
        <v>375369.0</v>
      </c>
      <c r="B5321" s="31" t="s">
        <v>21583</v>
      </c>
      <c r="C5321" s="31" t="s">
        <v>21584</v>
      </c>
      <c r="D5321" s="31" t="s">
        <v>21585</v>
      </c>
      <c r="E5321" s="31" t="s">
        <v>45</v>
      </c>
      <c r="F5321" s="30">
        <v>74467.0</v>
      </c>
      <c r="G5321" s="30">
        <v>9.184852203E9</v>
      </c>
      <c r="H5321" s="42" t="s">
        <v>21586</v>
      </c>
      <c r="I5321" s="25" t="s">
        <v>754</v>
      </c>
      <c r="J5321" s="26">
        <v>44589.0</v>
      </c>
      <c r="K5321" s="43"/>
      <c r="L5321" s="27">
        <v>1.0</v>
      </c>
      <c r="M5321" s="27" t="s">
        <v>7</v>
      </c>
      <c r="N5321" s="43"/>
      <c r="O5321" s="44"/>
      <c r="P5321" s="44"/>
      <c r="Q5321" s="28" t="s">
        <v>6</v>
      </c>
      <c r="R5321" s="28" t="s">
        <v>6</v>
      </c>
      <c r="S5321" s="44"/>
      <c r="T5321" s="25" t="s">
        <v>21512</v>
      </c>
      <c r="U5321" s="25" t="s">
        <v>92</v>
      </c>
      <c r="V5321" s="58"/>
      <c r="W5321" s="20"/>
      <c r="X5321" s="20"/>
      <c r="Y5321" s="20"/>
      <c r="Z5321" s="20"/>
      <c r="AA5321" s="20"/>
      <c r="AB5321" s="20"/>
      <c r="AC5321" s="20"/>
      <c r="AD5321" s="20"/>
      <c r="AE5321" s="20"/>
      <c r="AF5321" s="20"/>
      <c r="AG5321" s="20"/>
      <c r="AH5321" s="20"/>
    </row>
    <row r="5322">
      <c r="A5322" s="34">
        <v>375371.0</v>
      </c>
      <c r="B5322" s="35" t="s">
        <v>21587</v>
      </c>
      <c r="C5322" s="35" t="s">
        <v>21588</v>
      </c>
      <c r="D5322" s="35" t="s">
        <v>21589</v>
      </c>
      <c r="E5322" s="35" t="s">
        <v>45</v>
      </c>
      <c r="F5322" s="34">
        <v>74901.0</v>
      </c>
      <c r="G5322" s="34">
        <v>9.188753107E9</v>
      </c>
      <c r="H5322" s="51" t="s">
        <v>21590</v>
      </c>
      <c r="I5322" s="14" t="s">
        <v>754</v>
      </c>
      <c r="J5322" s="15">
        <v>44589.0</v>
      </c>
      <c r="K5322" s="15">
        <v>44589.0</v>
      </c>
      <c r="L5322" s="16">
        <v>1.0</v>
      </c>
      <c r="M5322" s="16" t="s">
        <v>7</v>
      </c>
      <c r="N5322" s="16" t="s">
        <v>7</v>
      </c>
      <c r="O5322" s="17" t="s">
        <v>6</v>
      </c>
      <c r="P5322" s="49">
        <f>185*30</f>
        <v>5550</v>
      </c>
      <c r="Q5322" s="17" t="s">
        <v>6</v>
      </c>
      <c r="R5322" s="17" t="s">
        <v>6</v>
      </c>
      <c r="S5322" s="17" t="s">
        <v>6</v>
      </c>
      <c r="T5322" s="14" t="s">
        <v>21591</v>
      </c>
      <c r="U5322" s="14" t="s">
        <v>87</v>
      </c>
      <c r="V5322" s="64"/>
      <c r="W5322" s="20"/>
      <c r="X5322" s="20"/>
      <c r="Y5322" s="20"/>
      <c r="Z5322" s="20"/>
      <c r="AA5322" s="20"/>
      <c r="AB5322" s="20"/>
      <c r="AC5322" s="20"/>
      <c r="AD5322" s="20"/>
      <c r="AE5322" s="20"/>
      <c r="AF5322" s="20"/>
      <c r="AG5322" s="20"/>
      <c r="AH5322" s="20"/>
    </row>
    <row r="5323">
      <c r="A5323" s="30">
        <v>375372.0</v>
      </c>
      <c r="B5323" s="31" t="s">
        <v>21592</v>
      </c>
      <c r="C5323" s="31" t="s">
        <v>21593</v>
      </c>
      <c r="D5323" s="31" t="s">
        <v>21594</v>
      </c>
      <c r="E5323" s="31" t="s">
        <v>45</v>
      </c>
      <c r="F5323" s="30">
        <v>74523.0</v>
      </c>
      <c r="G5323" s="30">
        <v>5.802985528E9</v>
      </c>
      <c r="H5323" s="42" t="s">
        <v>21595</v>
      </c>
      <c r="I5323" s="25" t="s">
        <v>754</v>
      </c>
      <c r="J5323" s="26">
        <v>44589.0</v>
      </c>
      <c r="K5323" s="26">
        <v>44589.0</v>
      </c>
      <c r="L5323" s="27">
        <v>1.0</v>
      </c>
      <c r="M5323" s="27" t="s">
        <v>7</v>
      </c>
      <c r="N5323" s="27" t="s">
        <v>7</v>
      </c>
      <c r="O5323" s="28" t="s">
        <v>6</v>
      </c>
      <c r="P5323" s="44">
        <f>180*30</f>
        <v>5400</v>
      </c>
      <c r="Q5323" s="28" t="s">
        <v>6</v>
      </c>
      <c r="R5323" s="28" t="s">
        <v>6</v>
      </c>
      <c r="S5323" s="28" t="s">
        <v>6</v>
      </c>
      <c r="T5323" s="25" t="s">
        <v>21596</v>
      </c>
      <c r="U5323" s="25" t="s">
        <v>87</v>
      </c>
      <c r="V5323" s="58"/>
      <c r="W5323" s="20"/>
      <c r="X5323" s="20"/>
      <c r="Y5323" s="20"/>
      <c r="Z5323" s="20"/>
      <c r="AA5323" s="20"/>
      <c r="AB5323" s="20"/>
      <c r="AC5323" s="20"/>
      <c r="AD5323" s="20"/>
      <c r="AE5323" s="20"/>
      <c r="AF5323" s="20"/>
      <c r="AG5323" s="20"/>
      <c r="AH5323" s="20"/>
    </row>
    <row r="5324">
      <c r="A5324" s="34">
        <v>375373.0</v>
      </c>
      <c r="B5324" s="35" t="s">
        <v>21597</v>
      </c>
      <c r="C5324" s="35" t="s">
        <v>21598</v>
      </c>
      <c r="D5324" s="35" t="s">
        <v>5602</v>
      </c>
      <c r="E5324" s="35" t="s">
        <v>45</v>
      </c>
      <c r="F5324" s="34">
        <v>73077.0</v>
      </c>
      <c r="G5324" s="34">
        <v>5.803362285E9</v>
      </c>
      <c r="H5324" s="51" t="s">
        <v>21599</v>
      </c>
      <c r="I5324" s="14" t="s">
        <v>754</v>
      </c>
      <c r="J5324" s="15">
        <v>44589.0</v>
      </c>
      <c r="K5324" s="48"/>
      <c r="L5324" s="16">
        <v>1.0</v>
      </c>
      <c r="M5324" s="16" t="s">
        <v>7</v>
      </c>
      <c r="N5324" s="48"/>
      <c r="O5324" s="49"/>
      <c r="P5324" s="49"/>
      <c r="Q5324" s="17" t="s">
        <v>6</v>
      </c>
      <c r="R5324" s="17" t="s">
        <v>6</v>
      </c>
      <c r="S5324" s="49"/>
      <c r="T5324" s="198" t="s">
        <v>21600</v>
      </c>
      <c r="U5324" s="14" t="s">
        <v>92</v>
      </c>
      <c r="V5324" s="64"/>
      <c r="W5324" s="20"/>
      <c r="X5324" s="20"/>
      <c r="Y5324" s="20"/>
      <c r="Z5324" s="20"/>
      <c r="AA5324" s="20"/>
      <c r="AB5324" s="20"/>
      <c r="AC5324" s="20"/>
      <c r="AD5324" s="20"/>
      <c r="AE5324" s="20"/>
      <c r="AF5324" s="20"/>
      <c r="AG5324" s="20"/>
      <c r="AH5324" s="20"/>
    </row>
    <row r="5325">
      <c r="A5325" s="30">
        <v>375374.0</v>
      </c>
      <c r="B5325" s="31" t="s">
        <v>21601</v>
      </c>
      <c r="C5325" s="31" t="s">
        <v>21602</v>
      </c>
      <c r="D5325" s="31" t="s">
        <v>21603</v>
      </c>
      <c r="E5325" s="31" t="s">
        <v>45</v>
      </c>
      <c r="F5325" s="30">
        <v>73044.0</v>
      </c>
      <c r="G5325" s="30">
        <v>4.052826285E9</v>
      </c>
      <c r="H5325" s="42" t="s">
        <v>21604</v>
      </c>
      <c r="I5325" s="25" t="s">
        <v>754</v>
      </c>
      <c r="J5325" s="26">
        <v>44589.0</v>
      </c>
      <c r="K5325" s="26">
        <v>44589.0</v>
      </c>
      <c r="L5325" s="27">
        <v>1.0</v>
      </c>
      <c r="M5325" s="27" t="s">
        <v>7</v>
      </c>
      <c r="N5325" s="27" t="s">
        <v>7</v>
      </c>
      <c r="O5325" s="44">
        <f>220*30</f>
        <v>6600</v>
      </c>
      <c r="P5325" s="44">
        <f>200*30</f>
        <v>6000</v>
      </c>
      <c r="Q5325" s="28" t="s">
        <v>6</v>
      </c>
      <c r="R5325" s="28" t="s">
        <v>6</v>
      </c>
      <c r="S5325" s="28" t="s">
        <v>8433</v>
      </c>
      <c r="T5325" s="25" t="s">
        <v>21605</v>
      </c>
      <c r="U5325" s="25" t="s">
        <v>87</v>
      </c>
      <c r="V5325" s="58"/>
      <c r="W5325" s="20"/>
      <c r="X5325" s="20"/>
      <c r="Y5325" s="20"/>
      <c r="Z5325" s="20"/>
      <c r="AA5325" s="20"/>
      <c r="AB5325" s="20"/>
      <c r="AC5325" s="20"/>
      <c r="AD5325" s="20"/>
      <c r="AE5325" s="20"/>
      <c r="AF5325" s="20"/>
      <c r="AG5325" s="20"/>
      <c r="AH5325" s="20"/>
    </row>
    <row r="5326">
      <c r="A5326" s="34">
        <v>375376.0</v>
      </c>
      <c r="B5326" s="35" t="s">
        <v>21606</v>
      </c>
      <c r="C5326" s="35" t="s">
        <v>21607</v>
      </c>
      <c r="D5326" s="35" t="s">
        <v>21317</v>
      </c>
      <c r="E5326" s="35" t="s">
        <v>45</v>
      </c>
      <c r="F5326" s="34">
        <v>74403.0</v>
      </c>
      <c r="G5326" s="34">
        <v>9.186829232E9</v>
      </c>
      <c r="H5326" s="51" t="s">
        <v>21608</v>
      </c>
      <c r="I5326" s="14" t="s">
        <v>754</v>
      </c>
      <c r="J5326" s="15">
        <v>44589.0</v>
      </c>
      <c r="K5326" s="15">
        <v>44589.0</v>
      </c>
      <c r="L5326" s="16">
        <v>1.0</v>
      </c>
      <c r="M5326" s="16" t="s">
        <v>7</v>
      </c>
      <c r="N5326" s="16" t="s">
        <v>7</v>
      </c>
      <c r="O5326" s="17" t="s">
        <v>6</v>
      </c>
      <c r="P5326" s="17" t="s">
        <v>6</v>
      </c>
      <c r="Q5326" s="17" t="s">
        <v>6</v>
      </c>
      <c r="R5326" s="17" t="s">
        <v>6</v>
      </c>
      <c r="S5326" s="17" t="s">
        <v>6</v>
      </c>
      <c r="T5326" s="14" t="s">
        <v>21609</v>
      </c>
      <c r="U5326" s="14" t="s">
        <v>87</v>
      </c>
      <c r="V5326" s="64"/>
      <c r="W5326" s="20"/>
      <c r="X5326" s="20"/>
      <c r="Y5326" s="20"/>
      <c r="Z5326" s="20"/>
      <c r="AA5326" s="20"/>
      <c r="AB5326" s="20"/>
      <c r="AC5326" s="20"/>
      <c r="AD5326" s="20"/>
      <c r="AE5326" s="20"/>
      <c r="AF5326" s="20"/>
      <c r="AG5326" s="20"/>
      <c r="AH5326" s="20"/>
    </row>
    <row r="5327">
      <c r="A5327" s="30">
        <v>375378.0</v>
      </c>
      <c r="B5327" s="31" t="s">
        <v>21610</v>
      </c>
      <c r="C5327" s="31" t="s">
        <v>21611</v>
      </c>
      <c r="D5327" s="31" t="s">
        <v>21612</v>
      </c>
      <c r="E5327" s="31" t="s">
        <v>45</v>
      </c>
      <c r="F5327" s="30">
        <v>74058.0</v>
      </c>
      <c r="G5327" s="30">
        <v>9.187622515E9</v>
      </c>
      <c r="H5327" s="42" t="s">
        <v>21613</v>
      </c>
      <c r="I5327" s="25" t="s">
        <v>754</v>
      </c>
      <c r="J5327" s="26">
        <v>44589.0</v>
      </c>
      <c r="K5327" s="26">
        <v>44589.0</v>
      </c>
      <c r="L5327" s="27">
        <v>1.0</v>
      </c>
      <c r="M5327" s="27" t="s">
        <v>7</v>
      </c>
      <c r="N5327" s="27" t="s">
        <v>7</v>
      </c>
      <c r="O5327" s="44">
        <f>281*30</f>
        <v>8430</v>
      </c>
      <c r="P5327" s="44">
        <f>183*30</f>
        <v>5490</v>
      </c>
      <c r="Q5327" s="28" t="s">
        <v>6</v>
      </c>
      <c r="R5327" s="28" t="s">
        <v>6</v>
      </c>
      <c r="S5327" s="28" t="s">
        <v>6</v>
      </c>
      <c r="T5327" s="25" t="s">
        <v>21614</v>
      </c>
      <c r="U5327" s="25" t="s">
        <v>87</v>
      </c>
      <c r="V5327" s="58"/>
      <c r="W5327" s="20"/>
      <c r="X5327" s="20"/>
      <c r="Y5327" s="20"/>
      <c r="Z5327" s="20"/>
      <c r="AA5327" s="20"/>
      <c r="AB5327" s="20"/>
      <c r="AC5327" s="20"/>
      <c r="AD5327" s="20"/>
      <c r="AE5327" s="20"/>
      <c r="AF5327" s="20"/>
      <c r="AG5327" s="20"/>
      <c r="AH5327" s="20"/>
    </row>
    <row r="5328">
      <c r="A5328" s="34">
        <v>375379.0</v>
      </c>
      <c r="B5328" s="35" t="s">
        <v>21615</v>
      </c>
      <c r="C5328" s="35" t="s">
        <v>21616</v>
      </c>
      <c r="D5328" s="35" t="s">
        <v>21358</v>
      </c>
      <c r="E5328" s="35" t="s">
        <v>45</v>
      </c>
      <c r="F5328" s="34">
        <v>73401.0</v>
      </c>
      <c r="G5328" s="34">
        <v>5.802234501E9</v>
      </c>
      <c r="H5328" s="51" t="s">
        <v>21617</v>
      </c>
      <c r="I5328" s="14" t="s">
        <v>754</v>
      </c>
      <c r="J5328" s="15">
        <v>44589.0</v>
      </c>
      <c r="K5328" s="15">
        <v>44589.0</v>
      </c>
      <c r="L5328" s="16">
        <v>1.0</v>
      </c>
      <c r="M5328" s="16" t="s">
        <v>7</v>
      </c>
      <c r="N5328" s="16" t="s">
        <v>7</v>
      </c>
      <c r="O5328" s="17" t="s">
        <v>21618</v>
      </c>
      <c r="P5328" s="17" t="s">
        <v>21619</v>
      </c>
      <c r="Q5328" s="17" t="s">
        <v>6</v>
      </c>
      <c r="R5328" s="17" t="s">
        <v>6</v>
      </c>
      <c r="S5328" s="17" t="s">
        <v>8433</v>
      </c>
      <c r="T5328" s="14" t="s">
        <v>21614</v>
      </c>
      <c r="U5328" s="14" t="s">
        <v>87</v>
      </c>
      <c r="V5328" s="64"/>
      <c r="W5328" s="20"/>
      <c r="X5328" s="20"/>
      <c r="Y5328" s="20"/>
      <c r="Z5328" s="20"/>
      <c r="AA5328" s="20"/>
      <c r="AB5328" s="20"/>
      <c r="AC5328" s="20"/>
      <c r="AD5328" s="20"/>
      <c r="AE5328" s="20"/>
      <c r="AF5328" s="20"/>
      <c r="AG5328" s="20"/>
      <c r="AH5328" s="20"/>
    </row>
    <row r="5329">
      <c r="A5329" s="30">
        <v>375382.0</v>
      </c>
      <c r="B5329" s="31" t="s">
        <v>21620</v>
      </c>
      <c r="C5329" s="31" t="s">
        <v>21621</v>
      </c>
      <c r="D5329" s="31" t="s">
        <v>21550</v>
      </c>
      <c r="E5329" s="31" t="s">
        <v>45</v>
      </c>
      <c r="F5329" s="30">
        <v>74055.0</v>
      </c>
      <c r="G5329" s="30">
        <v>9.182728007E9</v>
      </c>
      <c r="H5329" s="42" t="s">
        <v>21622</v>
      </c>
      <c r="I5329" s="25" t="s">
        <v>754</v>
      </c>
      <c r="J5329" s="26">
        <v>44589.0</v>
      </c>
      <c r="K5329" s="89">
        <v>44624.0</v>
      </c>
      <c r="L5329" s="27">
        <v>1.0</v>
      </c>
      <c r="M5329" s="27" t="s">
        <v>7</v>
      </c>
      <c r="N5329" s="43"/>
      <c r="O5329" s="44"/>
      <c r="P5329" s="44"/>
      <c r="Q5329" s="28" t="s">
        <v>21623</v>
      </c>
      <c r="R5329" s="28" t="s">
        <v>21624</v>
      </c>
      <c r="S5329" s="44"/>
      <c r="T5329" s="201" t="s">
        <v>21625</v>
      </c>
      <c r="U5329" s="25" t="s">
        <v>92</v>
      </c>
      <c r="V5329" s="58"/>
      <c r="W5329" s="20"/>
      <c r="X5329" s="20"/>
      <c r="Y5329" s="20"/>
      <c r="Z5329" s="20"/>
      <c r="AA5329" s="20"/>
      <c r="AB5329" s="20"/>
      <c r="AC5329" s="20"/>
      <c r="AD5329" s="20"/>
      <c r="AE5329" s="20"/>
      <c r="AF5329" s="20"/>
      <c r="AG5329" s="20"/>
      <c r="AH5329" s="20"/>
    </row>
    <row r="5330">
      <c r="A5330" s="34">
        <v>375384.0</v>
      </c>
      <c r="B5330" s="35" t="s">
        <v>21626</v>
      </c>
      <c r="C5330" s="35" t="s">
        <v>21627</v>
      </c>
      <c r="D5330" s="35" t="s">
        <v>21499</v>
      </c>
      <c r="E5330" s="35" t="s">
        <v>45</v>
      </c>
      <c r="F5330" s="34">
        <v>74501.0</v>
      </c>
      <c r="G5330" s="34">
        <v>9.184239095E9</v>
      </c>
      <c r="H5330" s="51" t="s">
        <v>21628</v>
      </c>
      <c r="I5330" s="14" t="s">
        <v>754</v>
      </c>
      <c r="J5330" s="15">
        <v>44589.0</v>
      </c>
      <c r="K5330" s="15">
        <v>44589.0</v>
      </c>
      <c r="L5330" s="16">
        <v>1.0</v>
      </c>
      <c r="M5330" s="16" t="s">
        <v>7</v>
      </c>
      <c r="N5330" s="16" t="s">
        <v>4</v>
      </c>
      <c r="O5330" s="17" t="s">
        <v>6</v>
      </c>
      <c r="P5330" s="49">
        <f>178*30</f>
        <v>5340</v>
      </c>
      <c r="Q5330" s="17">
        <v>1500.0</v>
      </c>
      <c r="R5330" s="17" t="s">
        <v>6</v>
      </c>
      <c r="S5330" s="17" t="s">
        <v>6</v>
      </c>
      <c r="T5330" s="14" t="s">
        <v>21629</v>
      </c>
      <c r="U5330" s="14" t="s">
        <v>87</v>
      </c>
      <c r="V5330" s="64"/>
      <c r="W5330" s="20"/>
      <c r="X5330" s="20"/>
      <c r="Y5330" s="20"/>
      <c r="Z5330" s="20"/>
      <c r="AA5330" s="20"/>
      <c r="AB5330" s="20"/>
      <c r="AC5330" s="20"/>
      <c r="AD5330" s="20"/>
      <c r="AE5330" s="20"/>
      <c r="AF5330" s="20"/>
      <c r="AG5330" s="20"/>
      <c r="AH5330" s="20"/>
    </row>
    <row r="5331">
      <c r="A5331" s="30">
        <v>375385.0</v>
      </c>
      <c r="B5331" s="31" t="s">
        <v>21630</v>
      </c>
      <c r="C5331" s="31" t="s">
        <v>21631</v>
      </c>
      <c r="D5331" s="31" t="s">
        <v>21632</v>
      </c>
      <c r="E5331" s="31" t="s">
        <v>45</v>
      </c>
      <c r="F5331" s="30">
        <v>74864.0</v>
      </c>
      <c r="G5331" s="30">
        <v>4.055672201E9</v>
      </c>
      <c r="H5331" s="42" t="s">
        <v>21633</v>
      </c>
      <c r="I5331" s="25" t="s">
        <v>754</v>
      </c>
      <c r="J5331" s="26">
        <v>44589.0</v>
      </c>
      <c r="K5331" s="26">
        <v>44589.0</v>
      </c>
      <c r="L5331" s="27">
        <v>1.0</v>
      </c>
      <c r="M5331" s="27" t="s">
        <v>7</v>
      </c>
      <c r="N5331" s="27" t="s">
        <v>7</v>
      </c>
      <c r="O5331" s="44">
        <f>195*30</f>
        <v>5850</v>
      </c>
      <c r="P5331" s="44">
        <f>185*30</f>
        <v>5550</v>
      </c>
      <c r="Q5331" s="28" t="s">
        <v>6</v>
      </c>
      <c r="R5331" s="28" t="s">
        <v>6</v>
      </c>
      <c r="S5331" s="28" t="s">
        <v>8433</v>
      </c>
      <c r="T5331" s="212" t="s">
        <v>21634</v>
      </c>
      <c r="U5331" s="25" t="s">
        <v>87</v>
      </c>
      <c r="V5331" s="58"/>
      <c r="W5331" s="20"/>
      <c r="X5331" s="20"/>
      <c r="Y5331" s="20"/>
      <c r="Z5331" s="20"/>
      <c r="AA5331" s="20"/>
      <c r="AB5331" s="20"/>
      <c r="AC5331" s="20"/>
      <c r="AD5331" s="20"/>
      <c r="AE5331" s="20"/>
      <c r="AF5331" s="20"/>
      <c r="AG5331" s="20"/>
      <c r="AH5331" s="20"/>
    </row>
    <row r="5332">
      <c r="A5332" s="34">
        <v>375386.0</v>
      </c>
      <c r="B5332" s="35" t="s">
        <v>21635</v>
      </c>
      <c r="C5332" s="35" t="s">
        <v>21636</v>
      </c>
      <c r="D5332" s="35" t="s">
        <v>21637</v>
      </c>
      <c r="E5332" s="35" t="s">
        <v>45</v>
      </c>
      <c r="F5332" s="34">
        <v>74338.0</v>
      </c>
      <c r="G5332" s="34">
        <v>9.184225138E9</v>
      </c>
      <c r="H5332" s="51" t="s">
        <v>21638</v>
      </c>
      <c r="I5332" s="14" t="s">
        <v>754</v>
      </c>
      <c r="J5332" s="15">
        <v>44589.0</v>
      </c>
      <c r="K5332" s="48"/>
      <c r="L5332" s="16">
        <v>1.0</v>
      </c>
      <c r="M5332" s="16" t="s">
        <v>7</v>
      </c>
      <c r="N5332" s="48"/>
      <c r="O5332" s="49"/>
      <c r="P5332" s="49"/>
      <c r="Q5332" s="17" t="s">
        <v>6</v>
      </c>
      <c r="R5332" s="17" t="s">
        <v>6</v>
      </c>
      <c r="S5332" s="49"/>
      <c r="T5332" s="14" t="s">
        <v>6115</v>
      </c>
      <c r="U5332" s="14" t="s">
        <v>92</v>
      </c>
      <c r="V5332" s="64"/>
      <c r="W5332" s="20"/>
      <c r="X5332" s="20"/>
      <c r="Y5332" s="20"/>
      <c r="Z5332" s="20"/>
      <c r="AA5332" s="20"/>
      <c r="AB5332" s="20"/>
      <c r="AC5332" s="20"/>
      <c r="AD5332" s="20"/>
      <c r="AE5332" s="20"/>
      <c r="AF5332" s="20"/>
      <c r="AG5332" s="20"/>
      <c r="AH5332" s="20"/>
    </row>
    <row r="5333">
      <c r="A5333" s="30">
        <v>375387.0</v>
      </c>
      <c r="B5333" s="31" t="s">
        <v>21639</v>
      </c>
      <c r="C5333" s="31" t="s">
        <v>21640</v>
      </c>
      <c r="D5333" s="31" t="s">
        <v>21641</v>
      </c>
      <c r="E5333" s="31" t="s">
        <v>45</v>
      </c>
      <c r="F5333" s="30">
        <v>74547.0</v>
      </c>
      <c r="G5333" s="30">
        <v>9.182977E9</v>
      </c>
      <c r="H5333" s="42" t="s">
        <v>21642</v>
      </c>
      <c r="I5333" s="25" t="s">
        <v>754</v>
      </c>
      <c r="J5333" s="26">
        <v>44589.0</v>
      </c>
      <c r="K5333" s="43"/>
      <c r="L5333" s="27">
        <v>1.0</v>
      </c>
      <c r="M5333" s="27" t="s">
        <v>7</v>
      </c>
      <c r="N5333" s="43"/>
      <c r="O5333" s="44"/>
      <c r="P5333" s="44"/>
      <c r="Q5333" s="28" t="s">
        <v>6</v>
      </c>
      <c r="R5333" s="28" t="s">
        <v>6</v>
      </c>
      <c r="S5333" s="44"/>
      <c r="T5333" s="25" t="s">
        <v>6115</v>
      </c>
      <c r="U5333" s="25" t="s">
        <v>92</v>
      </c>
      <c r="V5333" s="58"/>
      <c r="W5333" s="20"/>
      <c r="X5333" s="20"/>
      <c r="Y5333" s="20"/>
      <c r="Z5333" s="20"/>
      <c r="AA5333" s="20"/>
      <c r="AB5333" s="20"/>
      <c r="AC5333" s="20"/>
      <c r="AD5333" s="20"/>
      <c r="AE5333" s="20"/>
      <c r="AF5333" s="20"/>
      <c r="AG5333" s="20"/>
      <c r="AH5333" s="20"/>
    </row>
    <row r="5334">
      <c r="A5334" s="34">
        <v>375390.0</v>
      </c>
      <c r="B5334" s="35" t="s">
        <v>21643</v>
      </c>
      <c r="C5334" s="35" t="s">
        <v>21644</v>
      </c>
      <c r="D5334" s="35" t="s">
        <v>3116</v>
      </c>
      <c r="E5334" s="35" t="s">
        <v>45</v>
      </c>
      <c r="F5334" s="34">
        <v>74743.0</v>
      </c>
      <c r="G5334" s="34">
        <v>5.803268383E9</v>
      </c>
      <c r="H5334" s="51" t="s">
        <v>21645</v>
      </c>
      <c r="I5334" s="14" t="s">
        <v>754</v>
      </c>
      <c r="J5334" s="15">
        <v>44589.0</v>
      </c>
      <c r="K5334" s="48"/>
      <c r="L5334" s="16">
        <v>1.0</v>
      </c>
      <c r="M5334" s="16" t="s">
        <v>7</v>
      </c>
      <c r="N5334" s="48"/>
      <c r="O5334" s="49"/>
      <c r="P5334" s="49"/>
      <c r="Q5334" s="17" t="s">
        <v>153</v>
      </c>
      <c r="R5334" s="17" t="s">
        <v>153</v>
      </c>
      <c r="S5334" s="49"/>
      <c r="T5334" s="14" t="s">
        <v>6115</v>
      </c>
      <c r="U5334" s="14" t="s">
        <v>92</v>
      </c>
      <c r="V5334" s="64"/>
      <c r="W5334" s="20"/>
      <c r="X5334" s="20"/>
      <c r="Y5334" s="20"/>
      <c r="Z5334" s="20"/>
      <c r="AA5334" s="20"/>
      <c r="AB5334" s="20"/>
      <c r="AC5334" s="20"/>
      <c r="AD5334" s="20"/>
      <c r="AE5334" s="20"/>
      <c r="AF5334" s="20"/>
      <c r="AG5334" s="20"/>
      <c r="AH5334" s="20"/>
    </row>
    <row r="5335">
      <c r="A5335" s="30">
        <v>375393.0</v>
      </c>
      <c r="B5335" s="31" t="s">
        <v>21646</v>
      </c>
      <c r="C5335" s="31" t="s">
        <v>21647</v>
      </c>
      <c r="D5335" s="31" t="s">
        <v>21358</v>
      </c>
      <c r="E5335" s="31" t="s">
        <v>45</v>
      </c>
      <c r="F5335" s="30">
        <v>73401.0</v>
      </c>
      <c r="G5335" s="30">
        <v>5.802265454E9</v>
      </c>
      <c r="H5335" s="42" t="s">
        <v>21648</v>
      </c>
      <c r="I5335" s="25" t="s">
        <v>754</v>
      </c>
      <c r="J5335" s="26">
        <v>44589.0</v>
      </c>
      <c r="K5335" s="89">
        <v>44624.0</v>
      </c>
      <c r="L5335" s="27">
        <v>1.0</v>
      </c>
      <c r="M5335" s="27" t="s">
        <v>7</v>
      </c>
      <c r="N5335" s="27" t="s">
        <v>7</v>
      </c>
      <c r="O5335" s="44">
        <f>160*30</f>
        <v>4800</v>
      </c>
      <c r="P5335" s="44">
        <f>155*30</f>
        <v>4650</v>
      </c>
      <c r="Q5335" s="28" t="s">
        <v>6</v>
      </c>
      <c r="R5335" s="28" t="s">
        <v>6</v>
      </c>
      <c r="S5335" s="28" t="s">
        <v>8433</v>
      </c>
      <c r="T5335" s="25" t="s">
        <v>21649</v>
      </c>
      <c r="U5335" s="25" t="s">
        <v>87</v>
      </c>
      <c r="V5335" s="58"/>
      <c r="W5335" s="20"/>
      <c r="X5335" s="20"/>
      <c r="Y5335" s="20"/>
      <c r="Z5335" s="20"/>
      <c r="AA5335" s="20"/>
      <c r="AB5335" s="20"/>
      <c r="AC5335" s="20"/>
      <c r="AD5335" s="20"/>
      <c r="AE5335" s="20"/>
      <c r="AF5335" s="20"/>
      <c r="AG5335" s="20"/>
      <c r="AH5335" s="20"/>
    </row>
    <row r="5336">
      <c r="A5336" s="34">
        <v>375394.0</v>
      </c>
      <c r="B5336" s="35" t="s">
        <v>21650</v>
      </c>
      <c r="C5336" s="35" t="s">
        <v>21651</v>
      </c>
      <c r="D5336" s="35" t="s">
        <v>21652</v>
      </c>
      <c r="E5336" s="35" t="s">
        <v>45</v>
      </c>
      <c r="F5336" s="34">
        <v>74954.0</v>
      </c>
      <c r="G5336" s="34">
        <v>9.184277401E9</v>
      </c>
      <c r="H5336" s="51" t="s">
        <v>21653</v>
      </c>
      <c r="I5336" s="14" t="s">
        <v>754</v>
      </c>
      <c r="J5336" s="15">
        <v>44589.0</v>
      </c>
      <c r="K5336" s="48"/>
      <c r="L5336" s="16">
        <v>1.0</v>
      </c>
      <c r="M5336" s="16" t="s">
        <v>7</v>
      </c>
      <c r="N5336" s="48"/>
      <c r="O5336" s="49"/>
      <c r="P5336" s="49"/>
      <c r="Q5336" s="17" t="s">
        <v>6</v>
      </c>
      <c r="R5336" s="17" t="s">
        <v>6</v>
      </c>
      <c r="S5336" s="49"/>
      <c r="T5336" s="14" t="s">
        <v>7536</v>
      </c>
      <c r="U5336" s="14" t="s">
        <v>92</v>
      </c>
      <c r="V5336" s="64"/>
      <c r="W5336" s="20"/>
      <c r="X5336" s="20"/>
      <c r="Y5336" s="20"/>
      <c r="Z5336" s="20"/>
      <c r="AA5336" s="20"/>
      <c r="AB5336" s="20"/>
      <c r="AC5336" s="20"/>
      <c r="AD5336" s="20"/>
      <c r="AE5336" s="20"/>
      <c r="AF5336" s="20"/>
      <c r="AG5336" s="20"/>
      <c r="AH5336" s="20"/>
    </row>
    <row r="5337">
      <c r="A5337" s="30">
        <v>375395.0</v>
      </c>
      <c r="B5337" s="31" t="s">
        <v>21654</v>
      </c>
      <c r="C5337" s="31" t="s">
        <v>21655</v>
      </c>
      <c r="D5337" s="31" t="s">
        <v>21656</v>
      </c>
      <c r="E5337" s="31" t="s">
        <v>45</v>
      </c>
      <c r="F5337" s="30">
        <v>74432.0</v>
      </c>
      <c r="G5337" s="30">
        <v>9.186893211E9</v>
      </c>
      <c r="H5337" s="42" t="s">
        <v>21657</v>
      </c>
      <c r="I5337" s="25" t="s">
        <v>754</v>
      </c>
      <c r="J5337" s="26">
        <v>44589.0</v>
      </c>
      <c r="K5337" s="26">
        <v>44589.0</v>
      </c>
      <c r="L5337" s="27">
        <v>1.0</v>
      </c>
      <c r="M5337" s="27" t="s">
        <v>7</v>
      </c>
      <c r="N5337" s="27" t="s">
        <v>7</v>
      </c>
      <c r="O5337" s="28" t="s">
        <v>6</v>
      </c>
      <c r="P5337" s="44">
        <f>165*30</f>
        <v>4950</v>
      </c>
      <c r="Q5337" s="28" t="s">
        <v>6</v>
      </c>
      <c r="R5337" s="28" t="s">
        <v>6</v>
      </c>
      <c r="S5337" s="28" t="s">
        <v>8433</v>
      </c>
      <c r="T5337" s="212" t="s">
        <v>21658</v>
      </c>
      <c r="U5337" s="25" t="s">
        <v>87</v>
      </c>
      <c r="V5337" s="58"/>
      <c r="W5337" s="20"/>
      <c r="X5337" s="20"/>
      <c r="Y5337" s="20"/>
      <c r="Z5337" s="20"/>
      <c r="AA5337" s="20"/>
      <c r="AB5337" s="20"/>
      <c r="AC5337" s="20"/>
      <c r="AD5337" s="20"/>
      <c r="AE5337" s="20"/>
      <c r="AF5337" s="20"/>
      <c r="AG5337" s="20"/>
      <c r="AH5337" s="20"/>
    </row>
    <row r="5338">
      <c r="A5338" s="34">
        <v>375396.0</v>
      </c>
      <c r="B5338" s="35" t="s">
        <v>21659</v>
      </c>
      <c r="C5338" s="35" t="s">
        <v>21660</v>
      </c>
      <c r="D5338" s="35" t="s">
        <v>21297</v>
      </c>
      <c r="E5338" s="35" t="s">
        <v>45</v>
      </c>
      <c r="F5338" s="34">
        <v>73132.0</v>
      </c>
      <c r="G5338" s="34">
        <v>4.0577389E9</v>
      </c>
      <c r="H5338" s="51" t="s">
        <v>21661</v>
      </c>
      <c r="I5338" s="14" t="s">
        <v>754</v>
      </c>
      <c r="J5338" s="15">
        <v>44589.0</v>
      </c>
      <c r="K5338" s="48"/>
      <c r="L5338" s="16">
        <v>1.0</v>
      </c>
      <c r="M5338" s="16" t="s">
        <v>7</v>
      </c>
      <c r="N5338" s="48"/>
      <c r="O5338" s="49"/>
      <c r="P5338" s="49"/>
      <c r="Q5338" s="17" t="s">
        <v>6</v>
      </c>
      <c r="R5338" s="17" t="s">
        <v>6</v>
      </c>
      <c r="S5338" s="49"/>
      <c r="T5338" s="14" t="s">
        <v>21662</v>
      </c>
      <c r="U5338" s="14" t="s">
        <v>92</v>
      </c>
      <c r="V5338" s="64"/>
      <c r="W5338" s="20"/>
      <c r="X5338" s="20"/>
      <c r="Y5338" s="20"/>
      <c r="Z5338" s="20"/>
      <c r="AA5338" s="20"/>
      <c r="AB5338" s="20"/>
      <c r="AC5338" s="20"/>
      <c r="AD5338" s="20"/>
      <c r="AE5338" s="20"/>
      <c r="AF5338" s="20"/>
      <c r="AG5338" s="20"/>
      <c r="AH5338" s="20"/>
    </row>
    <row r="5339">
      <c r="A5339" s="30">
        <v>375397.0</v>
      </c>
      <c r="B5339" s="31" t="s">
        <v>21663</v>
      </c>
      <c r="C5339" s="31" t="s">
        <v>21664</v>
      </c>
      <c r="D5339" s="31" t="s">
        <v>15683</v>
      </c>
      <c r="E5339" s="31" t="s">
        <v>45</v>
      </c>
      <c r="F5339" s="30">
        <v>74701.0</v>
      </c>
      <c r="G5339" s="30">
        <v>5.809240496E9</v>
      </c>
      <c r="H5339" s="42" t="s">
        <v>21665</v>
      </c>
      <c r="I5339" s="25" t="s">
        <v>754</v>
      </c>
      <c r="J5339" s="26">
        <v>44589.0</v>
      </c>
      <c r="K5339" s="26">
        <v>44589.0</v>
      </c>
      <c r="L5339" s="27">
        <v>1.0</v>
      </c>
      <c r="M5339" s="27" t="s">
        <v>7</v>
      </c>
      <c r="N5339" s="27" t="s">
        <v>7</v>
      </c>
      <c r="O5339" s="28" t="s">
        <v>6</v>
      </c>
      <c r="P5339" s="44">
        <f>180*30</f>
        <v>5400</v>
      </c>
      <c r="Q5339" s="28" t="s">
        <v>6</v>
      </c>
      <c r="R5339" s="28" t="s">
        <v>6</v>
      </c>
      <c r="S5339" s="28" t="s">
        <v>6</v>
      </c>
      <c r="T5339" s="25" t="s">
        <v>21666</v>
      </c>
      <c r="U5339" s="25" t="s">
        <v>87</v>
      </c>
      <c r="V5339" s="58"/>
      <c r="W5339" s="20"/>
      <c r="X5339" s="20"/>
      <c r="Y5339" s="20"/>
      <c r="Z5339" s="20"/>
      <c r="AA5339" s="20"/>
      <c r="AB5339" s="20"/>
      <c r="AC5339" s="20"/>
      <c r="AD5339" s="20"/>
      <c r="AE5339" s="20"/>
      <c r="AF5339" s="20"/>
      <c r="AG5339" s="20"/>
      <c r="AH5339" s="20"/>
    </row>
    <row r="5340">
      <c r="A5340" s="34">
        <v>375398.0</v>
      </c>
      <c r="B5340" s="35" t="s">
        <v>21667</v>
      </c>
      <c r="C5340" s="35" t="s">
        <v>21668</v>
      </c>
      <c r="D5340" s="35" t="s">
        <v>21669</v>
      </c>
      <c r="E5340" s="35" t="s">
        <v>45</v>
      </c>
      <c r="F5340" s="34">
        <v>73009.0</v>
      </c>
      <c r="G5340" s="34">
        <v>4.056562302E9</v>
      </c>
      <c r="H5340" s="51" t="s">
        <v>21670</v>
      </c>
      <c r="I5340" s="14" t="s">
        <v>754</v>
      </c>
      <c r="J5340" s="15">
        <v>44589.0</v>
      </c>
      <c r="K5340" s="48"/>
      <c r="L5340" s="16">
        <v>1.0</v>
      </c>
      <c r="M5340" s="16" t="s">
        <v>7</v>
      </c>
      <c r="N5340" s="48"/>
      <c r="O5340" s="49"/>
      <c r="P5340" s="49"/>
      <c r="Q5340" s="17" t="s">
        <v>6</v>
      </c>
      <c r="R5340" s="17" t="s">
        <v>6</v>
      </c>
      <c r="S5340" s="49"/>
      <c r="T5340" s="14" t="s">
        <v>7536</v>
      </c>
      <c r="U5340" s="14" t="s">
        <v>92</v>
      </c>
      <c r="V5340" s="64"/>
      <c r="W5340" s="20"/>
      <c r="X5340" s="20"/>
      <c r="Y5340" s="20"/>
      <c r="Z5340" s="20"/>
      <c r="AA5340" s="20"/>
      <c r="AB5340" s="20"/>
      <c r="AC5340" s="20"/>
      <c r="AD5340" s="20"/>
      <c r="AE5340" s="20"/>
      <c r="AF5340" s="20"/>
      <c r="AG5340" s="20"/>
      <c r="AH5340" s="20"/>
    </row>
    <row r="5341">
      <c r="A5341" s="30">
        <v>375399.0</v>
      </c>
      <c r="B5341" s="31" t="s">
        <v>21671</v>
      </c>
      <c r="C5341" s="31" t="s">
        <v>21672</v>
      </c>
      <c r="D5341" s="31" t="s">
        <v>21673</v>
      </c>
      <c r="E5341" s="31" t="s">
        <v>45</v>
      </c>
      <c r="F5341" s="30">
        <v>73644.0</v>
      </c>
      <c r="G5341" s="30">
        <v>5.802253335E9</v>
      </c>
      <c r="H5341" s="42" t="s">
        <v>21674</v>
      </c>
      <c r="I5341" s="25" t="s">
        <v>754</v>
      </c>
      <c r="J5341" s="26">
        <v>44589.0</v>
      </c>
      <c r="K5341" s="89">
        <v>44628.0</v>
      </c>
      <c r="L5341" s="27">
        <v>1.0</v>
      </c>
      <c r="M5341" s="27" t="s">
        <v>7</v>
      </c>
      <c r="N5341" s="27" t="s">
        <v>7</v>
      </c>
      <c r="O5341" s="44">
        <f>205*30</f>
        <v>6150</v>
      </c>
      <c r="P5341" s="44">
        <f>190*30</f>
        <v>5700</v>
      </c>
      <c r="Q5341" s="28" t="s">
        <v>6</v>
      </c>
      <c r="R5341" s="28" t="s">
        <v>6</v>
      </c>
      <c r="S5341" s="28" t="s">
        <v>8433</v>
      </c>
      <c r="T5341" s="25" t="s">
        <v>21675</v>
      </c>
      <c r="U5341" s="25" t="s">
        <v>87</v>
      </c>
      <c r="V5341" s="58"/>
      <c r="W5341" s="20"/>
      <c r="X5341" s="20"/>
      <c r="Y5341" s="20"/>
      <c r="Z5341" s="20"/>
      <c r="AA5341" s="20"/>
      <c r="AB5341" s="20"/>
      <c r="AC5341" s="20"/>
      <c r="AD5341" s="20"/>
      <c r="AE5341" s="20"/>
      <c r="AF5341" s="20"/>
      <c r="AG5341" s="20"/>
      <c r="AH5341" s="20"/>
    </row>
    <row r="5342">
      <c r="A5342" s="34">
        <v>375400.0</v>
      </c>
      <c r="B5342" s="35" t="s">
        <v>21676</v>
      </c>
      <c r="C5342" s="35" t="s">
        <v>21677</v>
      </c>
      <c r="D5342" s="35" t="s">
        <v>21297</v>
      </c>
      <c r="E5342" s="35" t="s">
        <v>45</v>
      </c>
      <c r="F5342" s="34">
        <v>73127.0</v>
      </c>
      <c r="G5342" s="34">
        <v>4.059428566E9</v>
      </c>
      <c r="H5342" s="51" t="s">
        <v>21678</v>
      </c>
      <c r="I5342" s="14" t="s">
        <v>754</v>
      </c>
      <c r="J5342" s="15">
        <v>44589.0</v>
      </c>
      <c r="K5342" s="105">
        <v>44624.0</v>
      </c>
      <c r="L5342" s="16">
        <v>1.0</v>
      </c>
      <c r="M5342" s="16" t="s">
        <v>7</v>
      </c>
      <c r="N5342" s="16" t="s">
        <v>7</v>
      </c>
      <c r="O5342" s="17" t="s">
        <v>21679</v>
      </c>
      <c r="P5342" s="49">
        <f>205*30</f>
        <v>6150</v>
      </c>
      <c r="Q5342" s="17" t="s">
        <v>6</v>
      </c>
      <c r="R5342" s="17" t="s">
        <v>6</v>
      </c>
      <c r="S5342" s="17" t="s">
        <v>6</v>
      </c>
      <c r="T5342" s="14" t="s">
        <v>21680</v>
      </c>
      <c r="U5342" s="14" t="s">
        <v>87</v>
      </c>
      <c r="V5342" s="64"/>
      <c r="W5342" s="20"/>
      <c r="X5342" s="20"/>
      <c r="Y5342" s="20"/>
      <c r="Z5342" s="20"/>
      <c r="AA5342" s="20"/>
      <c r="AB5342" s="20"/>
      <c r="AC5342" s="20"/>
      <c r="AD5342" s="20"/>
      <c r="AE5342" s="20"/>
      <c r="AF5342" s="20"/>
      <c r="AG5342" s="20"/>
      <c r="AH5342" s="20"/>
    </row>
    <row r="5343">
      <c r="A5343" s="30">
        <v>375405.0</v>
      </c>
      <c r="B5343" s="31" t="s">
        <v>21681</v>
      </c>
      <c r="C5343" s="31" t="s">
        <v>21682</v>
      </c>
      <c r="D5343" s="31" t="s">
        <v>21683</v>
      </c>
      <c r="E5343" s="31" t="s">
        <v>45</v>
      </c>
      <c r="F5343" s="30">
        <v>73045.0</v>
      </c>
      <c r="G5343" s="30">
        <v>4.054546255E9</v>
      </c>
      <c r="H5343" s="42" t="s">
        <v>21684</v>
      </c>
      <c r="I5343" s="25" t="s">
        <v>754</v>
      </c>
      <c r="J5343" s="26">
        <v>44589.0</v>
      </c>
      <c r="K5343" s="26">
        <v>44589.0</v>
      </c>
      <c r="L5343" s="27">
        <v>1.0</v>
      </c>
      <c r="M5343" s="27" t="s">
        <v>7</v>
      </c>
      <c r="N5343" s="27" t="s">
        <v>7</v>
      </c>
      <c r="O5343" s="28">
        <v>5900.0</v>
      </c>
      <c r="P5343" s="28">
        <v>5700.0</v>
      </c>
      <c r="Q5343" s="28" t="s">
        <v>6</v>
      </c>
      <c r="R5343" s="28" t="s">
        <v>6</v>
      </c>
      <c r="S5343" s="28" t="s">
        <v>8433</v>
      </c>
      <c r="T5343" s="212" t="s">
        <v>21685</v>
      </c>
      <c r="U5343" s="25" t="s">
        <v>87</v>
      </c>
      <c r="V5343" s="58"/>
      <c r="W5343" s="20"/>
      <c r="X5343" s="20"/>
      <c r="Y5343" s="20"/>
      <c r="Z5343" s="20"/>
      <c r="AA5343" s="20"/>
      <c r="AB5343" s="20"/>
      <c r="AC5343" s="20"/>
      <c r="AD5343" s="20"/>
      <c r="AE5343" s="20"/>
      <c r="AF5343" s="20"/>
      <c r="AG5343" s="20"/>
      <c r="AH5343" s="20"/>
    </row>
    <row r="5344">
      <c r="A5344" s="34">
        <v>375406.0</v>
      </c>
      <c r="B5344" s="35" t="s">
        <v>21686</v>
      </c>
      <c r="C5344" s="35" t="s">
        <v>21687</v>
      </c>
      <c r="D5344" s="35" t="s">
        <v>21688</v>
      </c>
      <c r="E5344" s="35" t="s">
        <v>45</v>
      </c>
      <c r="F5344" s="34">
        <v>73703.0</v>
      </c>
      <c r="G5344" s="34">
        <v>5.8024926E9</v>
      </c>
      <c r="H5344" s="51" t="s">
        <v>21689</v>
      </c>
      <c r="I5344" s="14" t="s">
        <v>754</v>
      </c>
      <c r="J5344" s="15">
        <v>44589.0</v>
      </c>
      <c r="K5344" s="105">
        <v>44623.0</v>
      </c>
      <c r="L5344" s="16">
        <v>1.0</v>
      </c>
      <c r="M5344" s="16" t="s">
        <v>7</v>
      </c>
      <c r="N5344" s="48"/>
      <c r="O5344" s="49"/>
      <c r="P5344" s="49"/>
      <c r="Q5344" s="17">
        <v>2500.0</v>
      </c>
      <c r="R5344" s="17" t="s">
        <v>21690</v>
      </c>
      <c r="S5344" s="49"/>
      <c r="T5344" s="14" t="s">
        <v>21691</v>
      </c>
      <c r="U5344" s="14" t="s">
        <v>92</v>
      </c>
      <c r="V5344" s="64"/>
      <c r="W5344" s="20"/>
      <c r="X5344" s="20"/>
      <c r="Y5344" s="20"/>
      <c r="Z5344" s="20"/>
      <c r="AA5344" s="20"/>
      <c r="AB5344" s="20"/>
      <c r="AC5344" s="20"/>
      <c r="AD5344" s="20"/>
      <c r="AE5344" s="20"/>
      <c r="AF5344" s="20"/>
      <c r="AG5344" s="20"/>
      <c r="AH5344" s="20"/>
    </row>
    <row r="5345">
      <c r="A5345" s="30">
        <v>375410.0</v>
      </c>
      <c r="B5345" s="31" t="s">
        <v>21692</v>
      </c>
      <c r="C5345" s="31" t="s">
        <v>21693</v>
      </c>
      <c r="D5345" s="31" t="s">
        <v>21694</v>
      </c>
      <c r="E5345" s="31" t="s">
        <v>45</v>
      </c>
      <c r="F5345" s="30">
        <v>73099.0</v>
      </c>
      <c r="G5345" s="30">
        <v>4.053502311E9</v>
      </c>
      <c r="H5345" s="42" t="s">
        <v>21695</v>
      </c>
      <c r="I5345" s="25" t="s">
        <v>754</v>
      </c>
      <c r="J5345" s="26">
        <v>44589.0</v>
      </c>
      <c r="K5345" s="43"/>
      <c r="L5345" s="27">
        <v>1.0</v>
      </c>
      <c r="M5345" s="27" t="s">
        <v>7</v>
      </c>
      <c r="N5345" s="43"/>
      <c r="O5345" s="44"/>
      <c r="P5345" s="44"/>
      <c r="Q5345" s="28" t="s">
        <v>6</v>
      </c>
      <c r="R5345" s="28" t="s">
        <v>6</v>
      </c>
      <c r="S5345" s="44"/>
      <c r="T5345" s="25" t="s">
        <v>6115</v>
      </c>
      <c r="U5345" s="25" t="s">
        <v>92</v>
      </c>
      <c r="V5345" s="58"/>
      <c r="W5345" s="20"/>
      <c r="X5345" s="20"/>
      <c r="Y5345" s="20"/>
      <c r="Z5345" s="20"/>
      <c r="AA5345" s="20"/>
      <c r="AB5345" s="20"/>
      <c r="AC5345" s="20"/>
      <c r="AD5345" s="20"/>
      <c r="AE5345" s="20"/>
      <c r="AF5345" s="20"/>
      <c r="AG5345" s="20"/>
      <c r="AH5345" s="20"/>
    </row>
    <row r="5346">
      <c r="A5346" s="34">
        <v>375412.0</v>
      </c>
      <c r="B5346" s="35" t="s">
        <v>21696</v>
      </c>
      <c r="C5346" s="35" t="s">
        <v>21697</v>
      </c>
      <c r="D5346" s="35" t="s">
        <v>21297</v>
      </c>
      <c r="E5346" s="35" t="s">
        <v>45</v>
      </c>
      <c r="F5346" s="34">
        <v>73112.0</v>
      </c>
      <c r="G5346" s="34">
        <v>4.059466932E9</v>
      </c>
      <c r="H5346" s="51" t="s">
        <v>14576</v>
      </c>
      <c r="I5346" s="14" t="s">
        <v>754</v>
      </c>
      <c r="J5346" s="15">
        <v>44589.0</v>
      </c>
      <c r="K5346" s="15">
        <v>44589.0</v>
      </c>
      <c r="L5346" s="16">
        <v>1.0</v>
      </c>
      <c r="M5346" s="16" t="s">
        <v>7</v>
      </c>
      <c r="N5346" s="16" t="s">
        <v>7</v>
      </c>
      <c r="O5346" s="49">
        <f>350*30</f>
        <v>10500</v>
      </c>
      <c r="P5346" s="17" t="s">
        <v>6</v>
      </c>
      <c r="Q5346" s="17" t="s">
        <v>6</v>
      </c>
      <c r="R5346" s="17" t="s">
        <v>6</v>
      </c>
      <c r="S5346" s="17" t="s">
        <v>6</v>
      </c>
      <c r="T5346" s="14" t="s">
        <v>21698</v>
      </c>
      <c r="U5346" s="14" t="s">
        <v>87</v>
      </c>
      <c r="V5346" s="64"/>
      <c r="W5346" s="20"/>
      <c r="X5346" s="20"/>
      <c r="Y5346" s="20"/>
      <c r="Z5346" s="20"/>
      <c r="AA5346" s="20"/>
      <c r="AB5346" s="20"/>
      <c r="AC5346" s="20"/>
      <c r="AD5346" s="20"/>
      <c r="AE5346" s="20"/>
      <c r="AF5346" s="20"/>
      <c r="AG5346" s="20"/>
      <c r="AH5346" s="20"/>
    </row>
    <row r="5347">
      <c r="A5347" s="30">
        <v>375414.0</v>
      </c>
      <c r="B5347" s="31" t="s">
        <v>21699</v>
      </c>
      <c r="C5347" s="31" t="s">
        <v>21700</v>
      </c>
      <c r="D5347" s="31" t="s">
        <v>18160</v>
      </c>
      <c r="E5347" s="31" t="s">
        <v>45</v>
      </c>
      <c r="F5347" s="30">
        <v>74436.0</v>
      </c>
      <c r="G5347" s="30">
        <v>9.18482331E9</v>
      </c>
      <c r="H5347" s="42" t="s">
        <v>21701</v>
      </c>
      <c r="I5347" s="25" t="s">
        <v>754</v>
      </c>
      <c r="J5347" s="26">
        <v>44589.0</v>
      </c>
      <c r="K5347" s="26">
        <v>44589.0</v>
      </c>
      <c r="L5347" s="27">
        <v>1.0</v>
      </c>
      <c r="M5347" s="27" t="s">
        <v>7</v>
      </c>
      <c r="N5347" s="27" t="s">
        <v>4</v>
      </c>
      <c r="O5347" s="44">
        <f t="shared" ref="O5347:P5347" si="64">174.02*30</f>
        <v>5220.6</v>
      </c>
      <c r="P5347" s="44">
        <f t="shared" si="64"/>
        <v>5220.6</v>
      </c>
      <c r="Q5347" s="28" t="s">
        <v>6</v>
      </c>
      <c r="R5347" s="28" t="s">
        <v>6</v>
      </c>
      <c r="S5347" s="44">
        <f>174.02*30</f>
        <v>5220.6</v>
      </c>
      <c r="T5347" s="25" t="s">
        <v>21702</v>
      </c>
      <c r="U5347" s="25" t="s">
        <v>87</v>
      </c>
      <c r="V5347" s="58"/>
      <c r="W5347" s="20"/>
      <c r="X5347" s="20"/>
      <c r="Y5347" s="20"/>
      <c r="Z5347" s="20"/>
      <c r="AA5347" s="20"/>
      <c r="AB5347" s="20"/>
      <c r="AC5347" s="20"/>
      <c r="AD5347" s="20"/>
      <c r="AE5347" s="20"/>
      <c r="AF5347" s="20"/>
      <c r="AG5347" s="20"/>
      <c r="AH5347" s="20"/>
    </row>
    <row r="5348">
      <c r="A5348" s="34">
        <v>375423.0</v>
      </c>
      <c r="B5348" s="35" t="s">
        <v>21703</v>
      </c>
      <c r="C5348" s="35" t="s">
        <v>21704</v>
      </c>
      <c r="D5348" s="35" t="s">
        <v>21705</v>
      </c>
      <c r="E5348" s="35" t="s">
        <v>45</v>
      </c>
      <c r="F5348" s="34">
        <v>74884.0</v>
      </c>
      <c r="G5348" s="34">
        <v>4.052576621E9</v>
      </c>
      <c r="H5348" s="51" t="s">
        <v>21706</v>
      </c>
      <c r="I5348" s="14" t="s">
        <v>754</v>
      </c>
      <c r="J5348" s="15">
        <v>44592.0</v>
      </c>
      <c r="K5348" s="15">
        <v>44592.0</v>
      </c>
      <c r="L5348" s="16">
        <v>1.0</v>
      </c>
      <c r="M5348" s="16" t="s">
        <v>7</v>
      </c>
      <c r="N5348" s="16" t="s">
        <v>7</v>
      </c>
      <c r="O5348" s="17" t="s">
        <v>6</v>
      </c>
      <c r="P5348" s="49">
        <f>181.82*30</f>
        <v>5454.6</v>
      </c>
      <c r="Q5348" s="17" t="s">
        <v>6</v>
      </c>
      <c r="R5348" s="17" t="s">
        <v>6</v>
      </c>
      <c r="S5348" s="17" t="s">
        <v>6</v>
      </c>
      <c r="T5348" s="14" t="s">
        <v>21707</v>
      </c>
      <c r="U5348" s="14" t="s">
        <v>87</v>
      </c>
      <c r="V5348" s="64"/>
      <c r="W5348" s="20"/>
      <c r="X5348" s="20"/>
      <c r="Y5348" s="20"/>
      <c r="Z5348" s="20"/>
      <c r="AA5348" s="20"/>
      <c r="AB5348" s="20"/>
      <c r="AC5348" s="20"/>
      <c r="AD5348" s="20"/>
      <c r="AE5348" s="20"/>
      <c r="AF5348" s="20"/>
      <c r="AG5348" s="20"/>
      <c r="AH5348" s="20"/>
    </row>
    <row r="5349">
      <c r="A5349" s="30">
        <v>375425.0</v>
      </c>
      <c r="B5349" s="31" t="s">
        <v>21708</v>
      </c>
      <c r="C5349" s="31" t="s">
        <v>21709</v>
      </c>
      <c r="D5349" s="31" t="s">
        <v>21710</v>
      </c>
      <c r="E5349" s="31" t="s">
        <v>45</v>
      </c>
      <c r="F5349" s="30">
        <v>73055.0</v>
      </c>
      <c r="G5349" s="30">
        <v>5.806582319E9</v>
      </c>
      <c r="H5349" s="42" t="s">
        <v>21711</v>
      </c>
      <c r="I5349" s="25" t="s">
        <v>754</v>
      </c>
      <c r="J5349" s="26">
        <v>44592.0</v>
      </c>
      <c r="K5349" s="43"/>
      <c r="L5349" s="27">
        <v>1.0</v>
      </c>
      <c r="M5349" s="27" t="s">
        <v>7</v>
      </c>
      <c r="N5349" s="43"/>
      <c r="O5349" s="44"/>
      <c r="P5349" s="44"/>
      <c r="Q5349" s="28" t="s">
        <v>6</v>
      </c>
      <c r="R5349" s="28" t="s">
        <v>6</v>
      </c>
      <c r="S5349" s="44"/>
      <c r="T5349" s="25" t="s">
        <v>21547</v>
      </c>
      <c r="U5349" s="25" t="s">
        <v>92</v>
      </c>
      <c r="V5349" s="58"/>
      <c r="W5349" s="20"/>
      <c r="X5349" s="20"/>
      <c r="Y5349" s="20"/>
      <c r="Z5349" s="20"/>
      <c r="AA5349" s="20"/>
      <c r="AB5349" s="20"/>
      <c r="AC5349" s="20"/>
      <c r="AD5349" s="20"/>
      <c r="AE5349" s="20"/>
      <c r="AF5349" s="20"/>
      <c r="AG5349" s="20"/>
      <c r="AH5349" s="20"/>
    </row>
    <row r="5350">
      <c r="A5350" s="34">
        <v>375427.0</v>
      </c>
      <c r="B5350" s="35" t="s">
        <v>21712</v>
      </c>
      <c r="C5350" s="35" t="s">
        <v>21713</v>
      </c>
      <c r="D5350" s="35" t="s">
        <v>13275</v>
      </c>
      <c r="E5350" s="35" t="s">
        <v>45</v>
      </c>
      <c r="F5350" s="34">
        <v>73737.0</v>
      </c>
      <c r="G5350" s="34">
        <v>5.802273783E9</v>
      </c>
      <c r="H5350" s="51" t="s">
        <v>21714</v>
      </c>
      <c r="I5350" s="14" t="s">
        <v>754</v>
      </c>
      <c r="J5350" s="15">
        <v>44592.0</v>
      </c>
      <c r="K5350" s="48"/>
      <c r="L5350" s="16">
        <v>1.0</v>
      </c>
      <c r="M5350" s="16" t="s">
        <v>7</v>
      </c>
      <c r="N5350" s="48"/>
      <c r="O5350" s="49"/>
      <c r="P5350" s="49"/>
      <c r="Q5350" s="17" t="s">
        <v>6</v>
      </c>
      <c r="R5350" s="17" t="s">
        <v>6</v>
      </c>
      <c r="S5350" s="49"/>
      <c r="T5350" s="14" t="s">
        <v>6115</v>
      </c>
      <c r="U5350" s="14" t="s">
        <v>92</v>
      </c>
      <c r="V5350" s="64"/>
      <c r="W5350" s="20"/>
      <c r="X5350" s="20"/>
      <c r="Y5350" s="20"/>
      <c r="Z5350" s="20"/>
      <c r="AA5350" s="20"/>
      <c r="AB5350" s="20"/>
      <c r="AC5350" s="20"/>
      <c r="AD5350" s="20"/>
      <c r="AE5350" s="20"/>
      <c r="AF5350" s="20"/>
      <c r="AG5350" s="20"/>
      <c r="AH5350" s="20"/>
    </row>
    <row r="5351">
      <c r="A5351" s="30">
        <v>375431.0</v>
      </c>
      <c r="B5351" s="31" t="s">
        <v>21715</v>
      </c>
      <c r="C5351" s="31" t="s">
        <v>21716</v>
      </c>
      <c r="D5351" s="31" t="s">
        <v>21717</v>
      </c>
      <c r="E5351" s="31" t="s">
        <v>45</v>
      </c>
      <c r="F5351" s="30">
        <v>73505.0</v>
      </c>
      <c r="G5351" s="30">
        <v>5.805361279E9</v>
      </c>
      <c r="H5351" s="42" t="s">
        <v>21718</v>
      </c>
      <c r="I5351" s="25" t="s">
        <v>754</v>
      </c>
      <c r="J5351" s="26">
        <v>44592.0</v>
      </c>
      <c r="K5351" s="26">
        <v>44592.0</v>
      </c>
      <c r="L5351" s="27">
        <v>1.0</v>
      </c>
      <c r="M5351" s="27" t="s">
        <v>7</v>
      </c>
      <c r="N5351" s="27" t="s">
        <v>7</v>
      </c>
      <c r="O5351" s="44">
        <f>150*30</f>
        <v>4500</v>
      </c>
      <c r="P5351" s="44">
        <f>140*30</f>
        <v>4200</v>
      </c>
      <c r="Q5351" s="28" t="s">
        <v>6</v>
      </c>
      <c r="R5351" s="28" t="s">
        <v>6</v>
      </c>
      <c r="S5351" s="28" t="s">
        <v>20172</v>
      </c>
      <c r="T5351" s="212" t="s">
        <v>21685</v>
      </c>
      <c r="U5351" s="25" t="s">
        <v>87</v>
      </c>
      <c r="V5351" s="58"/>
      <c r="W5351" s="20"/>
      <c r="X5351" s="20"/>
      <c r="Y5351" s="20"/>
      <c r="Z5351" s="20"/>
      <c r="AA5351" s="20"/>
      <c r="AB5351" s="20"/>
      <c r="AC5351" s="20"/>
      <c r="AD5351" s="20"/>
      <c r="AE5351" s="20"/>
      <c r="AF5351" s="20"/>
      <c r="AG5351" s="20"/>
      <c r="AH5351" s="20"/>
    </row>
    <row r="5352">
      <c r="A5352" s="34">
        <v>375434.0</v>
      </c>
      <c r="B5352" s="35" t="s">
        <v>21719</v>
      </c>
      <c r="C5352" s="35" t="s">
        <v>21720</v>
      </c>
      <c r="D5352" s="35" t="s">
        <v>21721</v>
      </c>
      <c r="E5352" s="35" t="s">
        <v>45</v>
      </c>
      <c r="F5352" s="34">
        <v>74937.0</v>
      </c>
      <c r="G5352" s="34">
        <v>9.186532464E9</v>
      </c>
      <c r="H5352" s="51" t="s">
        <v>21722</v>
      </c>
      <c r="I5352" s="14" t="s">
        <v>754</v>
      </c>
      <c r="J5352" s="15">
        <v>44592.0</v>
      </c>
      <c r="K5352" s="48"/>
      <c r="L5352" s="16">
        <v>1.0</v>
      </c>
      <c r="M5352" s="16" t="s">
        <v>7</v>
      </c>
      <c r="N5352" s="48"/>
      <c r="O5352" s="49"/>
      <c r="P5352" s="49"/>
      <c r="Q5352" s="17" t="s">
        <v>6</v>
      </c>
      <c r="R5352" s="17" t="s">
        <v>6</v>
      </c>
      <c r="S5352" s="49"/>
      <c r="T5352" s="14" t="s">
        <v>21723</v>
      </c>
      <c r="U5352" s="14" t="s">
        <v>92</v>
      </c>
      <c r="V5352" s="64"/>
      <c r="W5352" s="20"/>
      <c r="X5352" s="20"/>
      <c r="Y5352" s="20"/>
      <c r="Z5352" s="20"/>
      <c r="AA5352" s="20"/>
      <c r="AB5352" s="20"/>
      <c r="AC5352" s="20"/>
      <c r="AD5352" s="20"/>
      <c r="AE5352" s="20"/>
      <c r="AF5352" s="20"/>
      <c r="AG5352" s="20"/>
      <c r="AH5352" s="20"/>
    </row>
    <row r="5353">
      <c r="A5353" s="30">
        <v>375436.0</v>
      </c>
      <c r="B5353" s="31" t="s">
        <v>21724</v>
      </c>
      <c r="C5353" s="31" t="s">
        <v>21725</v>
      </c>
      <c r="D5353" s="31" t="s">
        <v>21603</v>
      </c>
      <c r="E5353" s="31" t="s">
        <v>45</v>
      </c>
      <c r="F5353" s="30">
        <v>73044.0</v>
      </c>
      <c r="G5353" s="30">
        <v>4.052821686E9</v>
      </c>
      <c r="H5353" s="42" t="s">
        <v>21726</v>
      </c>
      <c r="I5353" s="25" t="s">
        <v>754</v>
      </c>
      <c r="J5353" s="26">
        <v>44592.0</v>
      </c>
      <c r="K5353" s="43"/>
      <c r="L5353" s="27">
        <v>1.0</v>
      </c>
      <c r="M5353" s="27" t="s">
        <v>7</v>
      </c>
      <c r="N5353" s="43"/>
      <c r="O5353" s="44"/>
      <c r="P5353" s="44"/>
      <c r="Q5353" s="44"/>
      <c r="R5353" s="44"/>
      <c r="S5353" s="44"/>
      <c r="T5353" s="25" t="s">
        <v>6115</v>
      </c>
      <c r="U5353" s="25" t="s">
        <v>87</v>
      </c>
      <c r="V5353" s="58"/>
      <c r="W5353" s="20"/>
      <c r="X5353" s="20"/>
      <c r="Y5353" s="20"/>
      <c r="Z5353" s="20"/>
      <c r="AA5353" s="20"/>
      <c r="AB5353" s="20"/>
      <c r="AC5353" s="20"/>
      <c r="AD5353" s="20"/>
      <c r="AE5353" s="20"/>
      <c r="AF5353" s="20"/>
      <c r="AG5353" s="20"/>
      <c r="AH5353" s="20"/>
    </row>
    <row r="5354">
      <c r="A5354" s="34">
        <v>375437.0</v>
      </c>
      <c r="B5354" s="35" t="s">
        <v>21727</v>
      </c>
      <c r="C5354" s="35" t="s">
        <v>21728</v>
      </c>
      <c r="D5354" s="35" t="s">
        <v>11847</v>
      </c>
      <c r="E5354" s="35" t="s">
        <v>45</v>
      </c>
      <c r="F5354" s="34">
        <v>73439.0</v>
      </c>
      <c r="G5354" s="34">
        <v>5.805642216E9</v>
      </c>
      <c r="H5354" s="51" t="s">
        <v>21729</v>
      </c>
      <c r="I5354" s="14" t="s">
        <v>754</v>
      </c>
      <c r="J5354" s="15">
        <v>44592.0</v>
      </c>
      <c r="K5354" s="48"/>
      <c r="L5354" s="16">
        <v>1.0</v>
      </c>
      <c r="M5354" s="16" t="s">
        <v>7</v>
      </c>
      <c r="N5354" s="48"/>
      <c r="O5354" s="49"/>
      <c r="P5354" s="49"/>
      <c r="Q5354" s="17" t="s">
        <v>6</v>
      </c>
      <c r="R5354" s="17" t="s">
        <v>6</v>
      </c>
      <c r="S5354" s="49"/>
      <c r="T5354" s="14" t="s">
        <v>21566</v>
      </c>
      <c r="U5354" s="14" t="s">
        <v>92</v>
      </c>
      <c r="V5354" s="64"/>
      <c r="W5354" s="20"/>
      <c r="X5354" s="20"/>
      <c r="Y5354" s="20"/>
      <c r="Z5354" s="20"/>
      <c r="AA5354" s="20"/>
      <c r="AB5354" s="20"/>
      <c r="AC5354" s="20"/>
      <c r="AD5354" s="20"/>
      <c r="AE5354" s="20"/>
      <c r="AF5354" s="20"/>
      <c r="AG5354" s="20"/>
      <c r="AH5354" s="20"/>
    </row>
    <row r="5355">
      <c r="A5355" s="30">
        <v>375440.0</v>
      </c>
      <c r="B5355" s="31" t="s">
        <v>21730</v>
      </c>
      <c r="C5355" s="31" t="s">
        <v>21731</v>
      </c>
      <c r="D5355" s="31" t="s">
        <v>21470</v>
      </c>
      <c r="E5355" s="31" t="s">
        <v>45</v>
      </c>
      <c r="F5355" s="30">
        <v>73080.0</v>
      </c>
      <c r="G5355" s="30">
        <v>4.055272122E9</v>
      </c>
      <c r="H5355" s="42" t="s">
        <v>21732</v>
      </c>
      <c r="I5355" s="25" t="s">
        <v>754</v>
      </c>
      <c r="J5355" s="26">
        <v>44592.0</v>
      </c>
      <c r="K5355" s="26">
        <v>44592.0</v>
      </c>
      <c r="L5355" s="27">
        <v>1.0</v>
      </c>
      <c r="M5355" s="27" t="s">
        <v>7</v>
      </c>
      <c r="N5355" s="27" t="s">
        <v>7</v>
      </c>
      <c r="O5355" s="44">
        <f>205*30</f>
        <v>6150</v>
      </c>
      <c r="P5355" s="44">
        <f>185*30</f>
        <v>5550</v>
      </c>
      <c r="Q5355" s="28" t="s">
        <v>6</v>
      </c>
      <c r="R5355" s="28" t="s">
        <v>6</v>
      </c>
      <c r="S5355" s="28" t="s">
        <v>20172</v>
      </c>
      <c r="T5355" s="212" t="s">
        <v>21685</v>
      </c>
      <c r="U5355" s="25" t="s">
        <v>87</v>
      </c>
      <c r="V5355" s="58"/>
      <c r="W5355" s="20"/>
      <c r="X5355" s="20"/>
      <c r="Y5355" s="20"/>
      <c r="Z5355" s="20"/>
      <c r="AA5355" s="20"/>
      <c r="AB5355" s="20"/>
      <c r="AC5355" s="20"/>
      <c r="AD5355" s="20"/>
      <c r="AE5355" s="20"/>
      <c r="AF5355" s="20"/>
      <c r="AG5355" s="20"/>
      <c r="AH5355" s="20"/>
    </row>
    <row r="5356">
      <c r="A5356" s="34">
        <v>375443.0</v>
      </c>
      <c r="B5356" s="35" t="s">
        <v>21733</v>
      </c>
      <c r="C5356" s="35" t="s">
        <v>21734</v>
      </c>
      <c r="D5356" s="35" t="s">
        <v>5775</v>
      </c>
      <c r="E5356" s="35" t="s">
        <v>45</v>
      </c>
      <c r="F5356" s="34">
        <v>74020.0</v>
      </c>
      <c r="G5356" s="34">
        <v>9.183583135E9</v>
      </c>
      <c r="H5356" s="51" t="s">
        <v>21735</v>
      </c>
      <c r="I5356" s="14" t="s">
        <v>754</v>
      </c>
      <c r="J5356" s="15">
        <v>44592.0</v>
      </c>
      <c r="K5356" s="15">
        <v>44592.0</v>
      </c>
      <c r="L5356" s="16">
        <v>1.0</v>
      </c>
      <c r="M5356" s="16" t="s">
        <v>7</v>
      </c>
      <c r="N5356" s="16" t="s">
        <v>7</v>
      </c>
      <c r="O5356" s="49">
        <f>363.38*30</f>
        <v>10901.4</v>
      </c>
      <c r="P5356" s="49">
        <f>181.69*30</f>
        <v>5450.7</v>
      </c>
      <c r="Q5356" s="17" t="s">
        <v>6</v>
      </c>
      <c r="R5356" s="17" t="s">
        <v>6</v>
      </c>
      <c r="S5356" s="17" t="s">
        <v>20172</v>
      </c>
      <c r="T5356" s="198" t="s">
        <v>21685</v>
      </c>
      <c r="U5356" s="14" t="s">
        <v>87</v>
      </c>
      <c r="V5356" s="64"/>
      <c r="W5356" s="20"/>
      <c r="X5356" s="20"/>
      <c r="Y5356" s="20"/>
      <c r="Z5356" s="20"/>
      <c r="AA5356" s="20"/>
      <c r="AB5356" s="20"/>
      <c r="AC5356" s="20"/>
      <c r="AD5356" s="20"/>
      <c r="AE5356" s="20"/>
      <c r="AF5356" s="20"/>
      <c r="AG5356" s="20"/>
      <c r="AH5356" s="20"/>
    </row>
    <row r="5357">
      <c r="A5357" s="30">
        <v>375446.0</v>
      </c>
      <c r="B5357" s="31" t="s">
        <v>21736</v>
      </c>
      <c r="C5357" s="31" t="s">
        <v>21737</v>
      </c>
      <c r="D5357" s="31" t="s">
        <v>21738</v>
      </c>
      <c r="E5357" s="31" t="s">
        <v>45</v>
      </c>
      <c r="F5357" s="30">
        <v>74873.0</v>
      </c>
      <c r="G5357" s="30">
        <v>4.055982167E9</v>
      </c>
      <c r="H5357" s="42" t="s">
        <v>21739</v>
      </c>
      <c r="I5357" s="25" t="s">
        <v>754</v>
      </c>
      <c r="J5357" s="26">
        <v>44592.0</v>
      </c>
      <c r="K5357" s="26">
        <v>44592.0</v>
      </c>
      <c r="L5357" s="27">
        <v>1.0</v>
      </c>
      <c r="M5357" s="27" t="s">
        <v>7</v>
      </c>
      <c r="N5357" s="27" t="s">
        <v>4</v>
      </c>
      <c r="O5357" s="28" t="s">
        <v>6</v>
      </c>
      <c r="P5357" s="28" t="s">
        <v>6</v>
      </c>
      <c r="Q5357" s="28" t="s">
        <v>6</v>
      </c>
      <c r="R5357" s="28" t="s">
        <v>6</v>
      </c>
      <c r="S5357" s="28" t="s">
        <v>6</v>
      </c>
      <c r="T5357" s="25" t="s">
        <v>21740</v>
      </c>
      <c r="U5357" s="25" t="s">
        <v>87</v>
      </c>
      <c r="V5357" s="58"/>
      <c r="W5357" s="20"/>
      <c r="X5357" s="20"/>
      <c r="Y5357" s="20"/>
      <c r="Z5357" s="20"/>
      <c r="AA5357" s="20"/>
      <c r="AB5357" s="20"/>
      <c r="AC5357" s="20"/>
      <c r="AD5357" s="20"/>
      <c r="AE5357" s="20"/>
      <c r="AF5357" s="20"/>
      <c r="AG5357" s="20"/>
      <c r="AH5357" s="20"/>
    </row>
    <row r="5358">
      <c r="A5358" s="34">
        <v>375449.0</v>
      </c>
      <c r="B5358" s="35" t="s">
        <v>21741</v>
      </c>
      <c r="C5358" s="35" t="s">
        <v>21742</v>
      </c>
      <c r="D5358" s="35" t="s">
        <v>21743</v>
      </c>
      <c r="E5358" s="35" t="s">
        <v>45</v>
      </c>
      <c r="F5358" s="34">
        <v>74036.0</v>
      </c>
      <c r="G5358" s="34">
        <v>9.1854388E9</v>
      </c>
      <c r="H5358" s="51" t="s">
        <v>21744</v>
      </c>
      <c r="I5358" s="14" t="s">
        <v>754</v>
      </c>
      <c r="J5358" s="15">
        <v>44592.0</v>
      </c>
      <c r="K5358" s="15">
        <v>44592.0</v>
      </c>
      <c r="L5358" s="16">
        <v>1.0</v>
      </c>
      <c r="M5358" s="16" t="s">
        <v>7</v>
      </c>
      <c r="N5358" s="16" t="s">
        <v>7</v>
      </c>
      <c r="O5358" s="17" t="s">
        <v>21745</v>
      </c>
      <c r="P5358" s="17" t="s">
        <v>21746</v>
      </c>
      <c r="Q5358" s="17" t="s">
        <v>6</v>
      </c>
      <c r="R5358" s="17" t="s">
        <v>6</v>
      </c>
      <c r="S5358" s="17" t="s">
        <v>6</v>
      </c>
      <c r="T5358" s="198" t="s">
        <v>21685</v>
      </c>
      <c r="U5358" s="14" t="s">
        <v>87</v>
      </c>
      <c r="V5358" s="64"/>
      <c r="W5358" s="20"/>
      <c r="X5358" s="20"/>
      <c r="Y5358" s="20"/>
      <c r="Z5358" s="20"/>
      <c r="AA5358" s="20"/>
      <c r="AB5358" s="20"/>
      <c r="AC5358" s="20"/>
      <c r="AD5358" s="20"/>
      <c r="AE5358" s="20"/>
      <c r="AF5358" s="20"/>
      <c r="AG5358" s="20"/>
      <c r="AH5358" s="20"/>
    </row>
    <row r="5359">
      <c r="A5359" s="30">
        <v>375451.0</v>
      </c>
      <c r="B5359" s="31" t="s">
        <v>21747</v>
      </c>
      <c r="C5359" s="31" t="s">
        <v>21748</v>
      </c>
      <c r="D5359" s="31" t="s">
        <v>21317</v>
      </c>
      <c r="E5359" s="31" t="s">
        <v>45</v>
      </c>
      <c r="F5359" s="30">
        <v>74403.0</v>
      </c>
      <c r="G5359" s="30">
        <v>9.186825391E9</v>
      </c>
      <c r="H5359" s="42" t="s">
        <v>21749</v>
      </c>
      <c r="I5359" s="25" t="s">
        <v>754</v>
      </c>
      <c r="J5359" s="26">
        <v>44592.0</v>
      </c>
      <c r="K5359" s="43"/>
      <c r="L5359" s="27">
        <v>1.0</v>
      </c>
      <c r="M5359" s="27" t="s">
        <v>7</v>
      </c>
      <c r="N5359" s="43"/>
      <c r="O5359" s="44"/>
      <c r="P5359" s="44"/>
      <c r="Q5359" s="28" t="s">
        <v>6</v>
      </c>
      <c r="R5359" s="28" t="s">
        <v>6</v>
      </c>
      <c r="S5359" s="44"/>
      <c r="T5359" s="25" t="s">
        <v>21512</v>
      </c>
      <c r="U5359" s="25" t="s">
        <v>92</v>
      </c>
      <c r="V5359" s="58"/>
      <c r="W5359" s="20"/>
      <c r="X5359" s="20"/>
      <c r="Y5359" s="20"/>
      <c r="Z5359" s="20"/>
      <c r="AA5359" s="20"/>
      <c r="AB5359" s="20"/>
      <c r="AC5359" s="20"/>
      <c r="AD5359" s="20"/>
      <c r="AE5359" s="20"/>
      <c r="AF5359" s="20"/>
      <c r="AG5359" s="20"/>
      <c r="AH5359" s="20"/>
    </row>
    <row r="5360">
      <c r="A5360" s="34">
        <v>375452.0</v>
      </c>
      <c r="B5360" s="35" t="s">
        <v>21750</v>
      </c>
      <c r="C5360" s="35" t="s">
        <v>21751</v>
      </c>
      <c r="D5360" s="35" t="s">
        <v>21297</v>
      </c>
      <c r="E5360" s="35" t="s">
        <v>45</v>
      </c>
      <c r="F5360" s="34">
        <v>73109.0</v>
      </c>
      <c r="G5360" s="34">
        <v>4.056317444E9</v>
      </c>
      <c r="H5360" s="51" t="s">
        <v>21752</v>
      </c>
      <c r="I5360" s="14" t="s">
        <v>754</v>
      </c>
      <c r="J5360" s="15">
        <v>44592.0</v>
      </c>
      <c r="K5360" s="48"/>
      <c r="L5360" s="16">
        <v>1.0</v>
      </c>
      <c r="M5360" s="16" t="s">
        <v>7</v>
      </c>
      <c r="N5360" s="48"/>
      <c r="O5360" s="49"/>
      <c r="P5360" s="49"/>
      <c r="Q5360" s="17" t="s">
        <v>6</v>
      </c>
      <c r="R5360" s="17" t="s">
        <v>6</v>
      </c>
      <c r="S5360" s="49"/>
      <c r="T5360" s="14" t="s">
        <v>21512</v>
      </c>
      <c r="U5360" s="14" t="s">
        <v>92</v>
      </c>
      <c r="V5360" s="64"/>
      <c r="W5360" s="20"/>
      <c r="X5360" s="20"/>
      <c r="Y5360" s="20"/>
      <c r="Z5360" s="20"/>
      <c r="AA5360" s="20"/>
      <c r="AB5360" s="20"/>
      <c r="AC5360" s="20"/>
      <c r="AD5360" s="20"/>
      <c r="AE5360" s="20"/>
      <c r="AF5360" s="20"/>
      <c r="AG5360" s="20"/>
      <c r="AH5360" s="20"/>
    </row>
    <row r="5361">
      <c r="A5361" s="30">
        <v>375461.0</v>
      </c>
      <c r="B5361" s="31" t="s">
        <v>21753</v>
      </c>
      <c r="C5361" s="31" t="s">
        <v>21754</v>
      </c>
      <c r="D5361" s="31" t="s">
        <v>21302</v>
      </c>
      <c r="E5361" s="31" t="s">
        <v>45</v>
      </c>
      <c r="F5361" s="30">
        <v>73072.0</v>
      </c>
      <c r="G5361" s="30">
        <v>4.052922273E9</v>
      </c>
      <c r="H5361" s="42" t="s">
        <v>21755</v>
      </c>
      <c r="I5361" s="25" t="s">
        <v>754</v>
      </c>
      <c r="J5361" s="26">
        <v>44592.0</v>
      </c>
      <c r="K5361" s="26">
        <v>44592.0</v>
      </c>
      <c r="L5361" s="27">
        <v>1.0</v>
      </c>
      <c r="M5361" s="27" t="s">
        <v>7</v>
      </c>
      <c r="N5361" s="27" t="s">
        <v>7</v>
      </c>
      <c r="O5361" s="44">
        <f>315.13*30</f>
        <v>9453.9</v>
      </c>
      <c r="P5361" s="44">
        <f>250*30</f>
        <v>7500</v>
      </c>
      <c r="Q5361" s="28" t="s">
        <v>6</v>
      </c>
      <c r="R5361" s="28" t="s">
        <v>6</v>
      </c>
      <c r="S5361" s="28" t="s">
        <v>6</v>
      </c>
      <c r="T5361" s="212" t="s">
        <v>21685</v>
      </c>
      <c r="U5361" s="25" t="s">
        <v>87</v>
      </c>
      <c r="V5361" s="58"/>
      <c r="W5361" s="20"/>
      <c r="X5361" s="20"/>
      <c r="Y5361" s="20"/>
      <c r="Z5361" s="20"/>
      <c r="AA5361" s="20"/>
      <c r="AB5361" s="20"/>
      <c r="AC5361" s="20"/>
      <c r="AD5361" s="20"/>
      <c r="AE5361" s="20"/>
      <c r="AF5361" s="20"/>
      <c r="AG5361" s="20"/>
      <c r="AH5361" s="20"/>
    </row>
    <row r="5362">
      <c r="A5362" s="34">
        <v>375462.0</v>
      </c>
      <c r="B5362" s="35" t="s">
        <v>21756</v>
      </c>
      <c r="C5362" s="35" t="s">
        <v>21757</v>
      </c>
      <c r="D5362" s="35" t="s">
        <v>21758</v>
      </c>
      <c r="E5362" s="35" t="s">
        <v>45</v>
      </c>
      <c r="F5362" s="34">
        <v>74437.0</v>
      </c>
      <c r="G5362" s="34">
        <v>9.186527021E9</v>
      </c>
      <c r="H5362" s="51" t="s">
        <v>21759</v>
      </c>
      <c r="I5362" s="14" t="s">
        <v>754</v>
      </c>
      <c r="J5362" s="15">
        <v>44592.0</v>
      </c>
      <c r="K5362" s="15">
        <v>44592.0</v>
      </c>
      <c r="L5362" s="16">
        <v>1.0</v>
      </c>
      <c r="M5362" s="16" t="s">
        <v>7</v>
      </c>
      <c r="N5362" s="16" t="s">
        <v>7</v>
      </c>
      <c r="O5362" s="49">
        <f>165*30</f>
        <v>4950</v>
      </c>
      <c r="P5362" s="49">
        <f>145*30</f>
        <v>4350</v>
      </c>
      <c r="Q5362" s="17" t="s">
        <v>6</v>
      </c>
      <c r="R5362" s="17" t="s">
        <v>6</v>
      </c>
      <c r="S5362" s="17" t="s">
        <v>20172</v>
      </c>
      <c r="T5362" s="198" t="s">
        <v>21685</v>
      </c>
      <c r="U5362" s="14" t="s">
        <v>87</v>
      </c>
      <c r="V5362" s="64"/>
      <c r="W5362" s="20"/>
      <c r="X5362" s="20"/>
      <c r="Y5362" s="20"/>
      <c r="Z5362" s="20"/>
      <c r="AA5362" s="20"/>
      <c r="AB5362" s="20"/>
      <c r="AC5362" s="20"/>
      <c r="AD5362" s="20"/>
      <c r="AE5362" s="20"/>
      <c r="AF5362" s="20"/>
      <c r="AG5362" s="20"/>
      <c r="AH5362" s="20"/>
    </row>
    <row r="5363">
      <c r="A5363" s="30">
        <v>375464.0</v>
      </c>
      <c r="B5363" s="31" t="s">
        <v>21760</v>
      </c>
      <c r="C5363" s="31" t="s">
        <v>21761</v>
      </c>
      <c r="D5363" s="31" t="s">
        <v>21452</v>
      </c>
      <c r="E5363" s="31" t="s">
        <v>45</v>
      </c>
      <c r="F5363" s="30">
        <v>74820.0</v>
      </c>
      <c r="G5363" s="30">
        <v>5.803323631E9</v>
      </c>
      <c r="H5363" s="42" t="s">
        <v>21762</v>
      </c>
      <c r="I5363" s="25" t="s">
        <v>754</v>
      </c>
      <c r="J5363" s="26">
        <v>44592.0</v>
      </c>
      <c r="K5363" s="89">
        <v>44628.0</v>
      </c>
      <c r="L5363" s="27">
        <v>1.0</v>
      </c>
      <c r="M5363" s="27" t="s">
        <v>7</v>
      </c>
      <c r="N5363" s="27" t="s">
        <v>7</v>
      </c>
      <c r="O5363" s="28" t="s">
        <v>21763</v>
      </c>
      <c r="P5363" s="28" t="s">
        <v>6</v>
      </c>
      <c r="Q5363" s="28" t="s">
        <v>6</v>
      </c>
      <c r="R5363" s="28" t="s">
        <v>6</v>
      </c>
      <c r="S5363" s="28" t="s">
        <v>21764</v>
      </c>
      <c r="T5363" s="25" t="s">
        <v>21765</v>
      </c>
      <c r="U5363" s="25" t="s">
        <v>87</v>
      </c>
      <c r="V5363" s="58"/>
      <c r="W5363" s="20"/>
      <c r="X5363" s="20"/>
      <c r="Y5363" s="20"/>
      <c r="Z5363" s="20"/>
      <c r="AA5363" s="20"/>
      <c r="AB5363" s="20"/>
      <c r="AC5363" s="20"/>
      <c r="AD5363" s="20"/>
      <c r="AE5363" s="20"/>
      <c r="AF5363" s="20"/>
      <c r="AG5363" s="20"/>
      <c r="AH5363" s="20"/>
    </row>
    <row r="5364">
      <c r="A5364" s="34">
        <v>375465.0</v>
      </c>
      <c r="B5364" s="35" t="s">
        <v>21766</v>
      </c>
      <c r="C5364" s="35" t="s">
        <v>21767</v>
      </c>
      <c r="D5364" s="35" t="s">
        <v>21373</v>
      </c>
      <c r="E5364" s="35" t="s">
        <v>45</v>
      </c>
      <c r="F5364" s="34">
        <v>74105.0</v>
      </c>
      <c r="G5364" s="34">
        <v>9.187437838E9</v>
      </c>
      <c r="H5364" s="68" t="s">
        <v>21768</v>
      </c>
      <c r="I5364" s="14" t="s">
        <v>754</v>
      </c>
      <c r="J5364" s="15">
        <v>44592.0</v>
      </c>
      <c r="K5364" s="15">
        <v>44592.0</v>
      </c>
      <c r="L5364" s="16">
        <v>1.0</v>
      </c>
      <c r="M5364" s="16" t="s">
        <v>7</v>
      </c>
      <c r="N5364" s="16" t="s">
        <v>7</v>
      </c>
      <c r="O5364" s="49">
        <f>250*30</f>
        <v>7500</v>
      </c>
      <c r="P5364" s="17" t="s">
        <v>6</v>
      </c>
      <c r="Q5364" s="17" t="s">
        <v>6</v>
      </c>
      <c r="R5364" s="17" t="s">
        <v>6</v>
      </c>
      <c r="S5364" s="17" t="s">
        <v>20172</v>
      </c>
      <c r="T5364" s="14" t="s">
        <v>21769</v>
      </c>
      <c r="U5364" s="14" t="s">
        <v>87</v>
      </c>
      <c r="V5364" s="64"/>
      <c r="W5364" s="20"/>
      <c r="X5364" s="20"/>
      <c r="Y5364" s="20"/>
      <c r="Z5364" s="20"/>
      <c r="AA5364" s="20"/>
      <c r="AB5364" s="20"/>
      <c r="AC5364" s="20"/>
      <c r="AD5364" s="20"/>
      <c r="AE5364" s="20"/>
      <c r="AF5364" s="20"/>
      <c r="AG5364" s="20"/>
      <c r="AH5364" s="20"/>
    </row>
    <row r="5365">
      <c r="A5365" s="30">
        <v>375466.0</v>
      </c>
      <c r="B5365" s="31" t="s">
        <v>21770</v>
      </c>
      <c r="C5365" s="31" t="s">
        <v>21771</v>
      </c>
      <c r="D5365" s="31" t="s">
        <v>21772</v>
      </c>
      <c r="E5365" s="31" t="s">
        <v>45</v>
      </c>
      <c r="F5365" s="30">
        <v>74030.0</v>
      </c>
      <c r="G5365" s="30">
        <v>9.183523249E9</v>
      </c>
      <c r="H5365" s="42" t="s">
        <v>21773</v>
      </c>
      <c r="I5365" s="25" t="s">
        <v>754</v>
      </c>
      <c r="J5365" s="26">
        <v>44592.0</v>
      </c>
      <c r="K5365" s="26">
        <v>44592.0</v>
      </c>
      <c r="L5365" s="27">
        <v>1.0</v>
      </c>
      <c r="M5365" s="27" t="s">
        <v>7</v>
      </c>
      <c r="N5365" s="27" t="s">
        <v>7</v>
      </c>
      <c r="O5365" s="44">
        <f>147*30</f>
        <v>4410</v>
      </c>
      <c r="P5365" s="44">
        <f>142*30</f>
        <v>4260</v>
      </c>
      <c r="Q5365" s="28" t="s">
        <v>6</v>
      </c>
      <c r="R5365" s="28" t="s">
        <v>6</v>
      </c>
      <c r="S5365" s="28" t="s">
        <v>20172</v>
      </c>
      <c r="T5365" s="25" t="s">
        <v>17996</v>
      </c>
      <c r="U5365" s="25" t="s">
        <v>87</v>
      </c>
      <c r="V5365" s="58"/>
      <c r="W5365" s="20"/>
      <c r="X5365" s="20"/>
      <c r="Y5365" s="20"/>
      <c r="Z5365" s="20"/>
      <c r="AA5365" s="20"/>
      <c r="AB5365" s="20"/>
      <c r="AC5365" s="20"/>
      <c r="AD5365" s="20"/>
      <c r="AE5365" s="20"/>
      <c r="AF5365" s="20"/>
      <c r="AG5365" s="20"/>
      <c r="AH5365" s="20"/>
    </row>
    <row r="5366">
      <c r="A5366" s="34">
        <v>375468.0</v>
      </c>
      <c r="B5366" s="35" t="s">
        <v>21774</v>
      </c>
      <c r="C5366" s="35" t="s">
        <v>21775</v>
      </c>
      <c r="D5366" s="35" t="s">
        <v>21373</v>
      </c>
      <c r="E5366" s="35" t="s">
        <v>45</v>
      </c>
      <c r="F5366" s="34">
        <v>74114.0</v>
      </c>
      <c r="G5366" s="34">
        <v>9.187478008E9</v>
      </c>
      <c r="H5366" s="51" t="s">
        <v>21776</v>
      </c>
      <c r="I5366" s="14" t="s">
        <v>754</v>
      </c>
      <c r="J5366" s="15">
        <v>44592.0</v>
      </c>
      <c r="K5366" s="48"/>
      <c r="L5366" s="16">
        <v>4.0</v>
      </c>
      <c r="M5366" s="16" t="s">
        <v>7</v>
      </c>
      <c r="N5366" s="48"/>
      <c r="O5366" s="49"/>
      <c r="P5366" s="49"/>
      <c r="Q5366" s="17" t="s">
        <v>6</v>
      </c>
      <c r="R5366" s="17" t="s">
        <v>6</v>
      </c>
      <c r="S5366" s="49"/>
      <c r="T5366" s="14" t="s">
        <v>21777</v>
      </c>
      <c r="U5366" s="14" t="s">
        <v>92</v>
      </c>
      <c r="V5366" s="64"/>
      <c r="W5366" s="20"/>
      <c r="X5366" s="20"/>
      <c r="Y5366" s="20"/>
      <c r="Z5366" s="20"/>
      <c r="AA5366" s="20"/>
      <c r="AB5366" s="20"/>
      <c r="AC5366" s="20"/>
      <c r="AD5366" s="20"/>
      <c r="AE5366" s="20"/>
      <c r="AF5366" s="20"/>
      <c r="AG5366" s="20"/>
      <c r="AH5366" s="20"/>
    </row>
    <row r="5367">
      <c r="A5367" s="30">
        <v>375471.0</v>
      </c>
      <c r="B5367" s="31" t="s">
        <v>21778</v>
      </c>
      <c r="C5367" s="31" t="s">
        <v>21779</v>
      </c>
      <c r="D5367" s="31" t="s">
        <v>21780</v>
      </c>
      <c r="E5367" s="31" t="s">
        <v>45</v>
      </c>
      <c r="F5367" s="30">
        <v>74023.0</v>
      </c>
      <c r="G5367" s="30">
        <v>9.18225222E9</v>
      </c>
      <c r="H5367" s="42" t="s">
        <v>21781</v>
      </c>
      <c r="I5367" s="25" t="s">
        <v>754</v>
      </c>
      <c r="J5367" s="26">
        <v>44592.0</v>
      </c>
      <c r="K5367" s="43"/>
      <c r="L5367" s="27">
        <v>1.0</v>
      </c>
      <c r="M5367" s="27" t="s">
        <v>7</v>
      </c>
      <c r="N5367" s="43"/>
      <c r="O5367" s="44"/>
      <c r="P5367" s="44"/>
      <c r="Q5367" s="28" t="s">
        <v>6</v>
      </c>
      <c r="R5367" s="28" t="s">
        <v>6</v>
      </c>
      <c r="S5367" s="44"/>
      <c r="T5367" s="25" t="s">
        <v>6115</v>
      </c>
      <c r="U5367" s="25" t="s">
        <v>92</v>
      </c>
      <c r="V5367" s="58"/>
      <c r="W5367" s="20"/>
      <c r="X5367" s="20"/>
      <c r="Y5367" s="20"/>
      <c r="Z5367" s="20"/>
      <c r="AA5367" s="20"/>
      <c r="AB5367" s="20"/>
      <c r="AC5367" s="20"/>
      <c r="AD5367" s="20"/>
      <c r="AE5367" s="20"/>
      <c r="AF5367" s="20"/>
      <c r="AG5367" s="20"/>
      <c r="AH5367" s="20"/>
    </row>
    <row r="5368">
      <c r="A5368" s="34">
        <v>375476.0</v>
      </c>
      <c r="B5368" s="35" t="s">
        <v>21782</v>
      </c>
      <c r="C5368" s="35" t="s">
        <v>21783</v>
      </c>
      <c r="D5368" s="35" t="s">
        <v>21373</v>
      </c>
      <c r="E5368" s="35" t="s">
        <v>45</v>
      </c>
      <c r="F5368" s="34">
        <v>74132.0</v>
      </c>
      <c r="G5368" s="34">
        <v>9.184819988E9</v>
      </c>
      <c r="H5368" s="51" t="s">
        <v>21784</v>
      </c>
      <c r="I5368" s="14" t="s">
        <v>754</v>
      </c>
      <c r="J5368" s="15">
        <v>44592.0</v>
      </c>
      <c r="K5368" s="105">
        <v>44628.0</v>
      </c>
      <c r="L5368" s="16">
        <v>1.0</v>
      </c>
      <c r="M5368" s="16" t="s">
        <v>7</v>
      </c>
      <c r="N5368" s="16" t="s">
        <v>7</v>
      </c>
      <c r="O5368" s="49">
        <f>333*30</f>
        <v>9990</v>
      </c>
      <c r="P5368" s="17" t="s">
        <v>6</v>
      </c>
      <c r="Q5368" s="17" t="s">
        <v>21785</v>
      </c>
      <c r="R5368" s="17">
        <v>2611.0</v>
      </c>
      <c r="S5368" s="49">
        <f>313*30</f>
        <v>9390</v>
      </c>
      <c r="T5368" s="139" t="s">
        <v>21786</v>
      </c>
      <c r="U5368" s="14" t="s">
        <v>87</v>
      </c>
      <c r="V5368" s="64"/>
      <c r="W5368" s="20"/>
      <c r="X5368" s="20"/>
      <c r="Y5368" s="20"/>
      <c r="Z5368" s="20"/>
      <c r="AA5368" s="20"/>
      <c r="AB5368" s="20"/>
      <c r="AC5368" s="20"/>
      <c r="AD5368" s="20"/>
      <c r="AE5368" s="20"/>
      <c r="AF5368" s="20"/>
      <c r="AG5368" s="20"/>
      <c r="AH5368" s="20"/>
    </row>
    <row r="5369">
      <c r="A5369" s="30">
        <v>375477.0</v>
      </c>
      <c r="B5369" s="31" t="s">
        <v>21787</v>
      </c>
      <c r="C5369" s="31" t="s">
        <v>21788</v>
      </c>
      <c r="D5369" s="31" t="s">
        <v>21789</v>
      </c>
      <c r="E5369" s="31" t="s">
        <v>45</v>
      </c>
      <c r="F5369" s="30">
        <v>73005.0</v>
      </c>
      <c r="G5369" s="30">
        <v>4.052473346E9</v>
      </c>
      <c r="H5369" s="42" t="s">
        <v>21790</v>
      </c>
      <c r="I5369" s="25" t="s">
        <v>754</v>
      </c>
      <c r="J5369" s="26">
        <v>44592.0</v>
      </c>
      <c r="K5369" s="26">
        <v>44592.0</v>
      </c>
      <c r="L5369" s="27">
        <v>1.0</v>
      </c>
      <c r="M5369" s="27" t="s">
        <v>7</v>
      </c>
      <c r="N5369" s="27" t="s">
        <v>7</v>
      </c>
      <c r="O5369" s="44">
        <f>190*30</f>
        <v>5700</v>
      </c>
      <c r="P5369" s="44">
        <f>225*30</f>
        <v>6750</v>
      </c>
      <c r="Q5369" s="28" t="s">
        <v>6</v>
      </c>
      <c r="R5369" s="28" t="s">
        <v>6</v>
      </c>
      <c r="S5369" s="28" t="s">
        <v>20172</v>
      </c>
      <c r="T5369" s="212" t="s">
        <v>21685</v>
      </c>
      <c r="U5369" s="25" t="s">
        <v>87</v>
      </c>
      <c r="V5369" s="58"/>
      <c r="W5369" s="20"/>
      <c r="X5369" s="20"/>
      <c r="Y5369" s="20"/>
      <c r="Z5369" s="20"/>
      <c r="AA5369" s="20"/>
      <c r="AB5369" s="20"/>
      <c r="AC5369" s="20"/>
      <c r="AD5369" s="20"/>
      <c r="AE5369" s="20"/>
      <c r="AF5369" s="20"/>
      <c r="AG5369" s="20"/>
      <c r="AH5369" s="20"/>
    </row>
    <row r="5370">
      <c r="A5370" s="34">
        <v>375479.0</v>
      </c>
      <c r="B5370" s="35" t="s">
        <v>21791</v>
      </c>
      <c r="C5370" s="35" t="s">
        <v>21792</v>
      </c>
      <c r="D5370" s="35" t="s">
        <v>21673</v>
      </c>
      <c r="E5370" s="35" t="s">
        <v>45</v>
      </c>
      <c r="F5370" s="34">
        <v>73644.0</v>
      </c>
      <c r="G5370" s="34">
        <v>5.802252811E9</v>
      </c>
      <c r="H5370" s="51" t="s">
        <v>21793</v>
      </c>
      <c r="I5370" s="14" t="s">
        <v>754</v>
      </c>
      <c r="J5370" s="15">
        <v>44592.0</v>
      </c>
      <c r="K5370" s="48"/>
      <c r="L5370" s="16">
        <v>1.0</v>
      </c>
      <c r="M5370" s="16" t="s">
        <v>7</v>
      </c>
      <c r="N5370" s="48"/>
      <c r="O5370" s="49"/>
      <c r="P5370" s="49"/>
      <c r="Q5370" s="17" t="s">
        <v>6</v>
      </c>
      <c r="R5370" s="17" t="s">
        <v>6</v>
      </c>
      <c r="S5370" s="49"/>
      <c r="T5370" s="14" t="s">
        <v>21547</v>
      </c>
      <c r="U5370" s="14" t="s">
        <v>92</v>
      </c>
      <c r="V5370" s="64"/>
      <c r="W5370" s="20"/>
      <c r="X5370" s="20"/>
      <c r="Y5370" s="20"/>
      <c r="Z5370" s="20"/>
      <c r="AA5370" s="20"/>
      <c r="AB5370" s="20"/>
      <c r="AC5370" s="20"/>
      <c r="AD5370" s="20"/>
      <c r="AE5370" s="20"/>
      <c r="AF5370" s="20"/>
      <c r="AG5370" s="20"/>
      <c r="AH5370" s="20"/>
    </row>
    <row r="5371">
      <c r="A5371" s="30">
        <v>375482.0</v>
      </c>
      <c r="B5371" s="31" t="s">
        <v>21794</v>
      </c>
      <c r="C5371" s="31" t="s">
        <v>21795</v>
      </c>
      <c r="D5371" s="31" t="s">
        <v>21796</v>
      </c>
      <c r="E5371" s="31" t="s">
        <v>45</v>
      </c>
      <c r="F5371" s="30">
        <v>74002.0</v>
      </c>
      <c r="G5371" s="30">
        <v>9.188472572E9</v>
      </c>
      <c r="H5371" s="42" t="s">
        <v>21797</v>
      </c>
      <c r="I5371" s="25" t="s">
        <v>754</v>
      </c>
      <c r="J5371" s="26">
        <v>44592.0</v>
      </c>
      <c r="K5371" s="43"/>
      <c r="L5371" s="27">
        <v>1.0</v>
      </c>
      <c r="M5371" s="27" t="s">
        <v>7</v>
      </c>
      <c r="N5371" s="43"/>
      <c r="O5371" s="44"/>
      <c r="P5371" s="44"/>
      <c r="Q5371" s="28" t="s">
        <v>6</v>
      </c>
      <c r="R5371" s="28" t="s">
        <v>6</v>
      </c>
      <c r="S5371" s="44"/>
      <c r="T5371" s="25" t="s">
        <v>6115</v>
      </c>
      <c r="U5371" s="25" t="s">
        <v>92</v>
      </c>
      <c r="V5371" s="58"/>
      <c r="W5371" s="20"/>
      <c r="X5371" s="20"/>
      <c r="Y5371" s="20"/>
      <c r="Z5371" s="20"/>
      <c r="AA5371" s="20"/>
      <c r="AB5371" s="20"/>
      <c r="AC5371" s="20"/>
      <c r="AD5371" s="20"/>
      <c r="AE5371" s="20"/>
      <c r="AF5371" s="20"/>
      <c r="AG5371" s="20"/>
      <c r="AH5371" s="20"/>
    </row>
    <row r="5372">
      <c r="A5372" s="34">
        <v>375486.0</v>
      </c>
      <c r="B5372" s="35" t="s">
        <v>21798</v>
      </c>
      <c r="C5372" s="35" t="s">
        <v>21799</v>
      </c>
      <c r="D5372" s="35" t="s">
        <v>21494</v>
      </c>
      <c r="E5372" s="35" t="s">
        <v>45</v>
      </c>
      <c r="F5372" s="34">
        <v>74447.0</v>
      </c>
      <c r="G5372" s="34">
        <v>9.187565611E9</v>
      </c>
      <c r="H5372" s="51" t="s">
        <v>21800</v>
      </c>
      <c r="I5372" s="14" t="s">
        <v>754</v>
      </c>
      <c r="J5372" s="15">
        <v>44592.0</v>
      </c>
      <c r="K5372" s="48"/>
      <c r="L5372" s="16">
        <v>1.0</v>
      </c>
      <c r="M5372" s="16" t="s">
        <v>7</v>
      </c>
      <c r="N5372" s="48"/>
      <c r="O5372" s="49"/>
      <c r="P5372" s="49"/>
      <c r="Q5372" s="17" t="s">
        <v>6</v>
      </c>
      <c r="R5372" s="17" t="s">
        <v>6</v>
      </c>
      <c r="S5372" s="49"/>
      <c r="T5372" s="14" t="s">
        <v>21547</v>
      </c>
      <c r="U5372" s="14" t="s">
        <v>92</v>
      </c>
      <c r="V5372" s="64"/>
      <c r="W5372" s="20"/>
      <c r="X5372" s="20"/>
      <c r="Y5372" s="20"/>
      <c r="Z5372" s="20"/>
      <c r="AA5372" s="20"/>
      <c r="AB5372" s="20"/>
      <c r="AC5372" s="20"/>
      <c r="AD5372" s="20"/>
      <c r="AE5372" s="20"/>
      <c r="AF5372" s="20"/>
      <c r="AG5372" s="20"/>
      <c r="AH5372" s="20"/>
    </row>
    <row r="5373">
      <c r="A5373" s="30">
        <v>375487.0</v>
      </c>
      <c r="B5373" s="31" t="s">
        <v>21801</v>
      </c>
      <c r="C5373" s="31" t="s">
        <v>21802</v>
      </c>
      <c r="D5373" s="31" t="s">
        <v>21499</v>
      </c>
      <c r="E5373" s="31" t="s">
        <v>45</v>
      </c>
      <c r="F5373" s="30">
        <v>74501.0</v>
      </c>
      <c r="G5373" s="30">
        <v>9.18426401E9</v>
      </c>
      <c r="H5373" s="42" t="s">
        <v>21803</v>
      </c>
      <c r="I5373" s="25" t="s">
        <v>754</v>
      </c>
      <c r="J5373" s="26">
        <v>44592.0</v>
      </c>
      <c r="K5373" s="26">
        <v>44592.0</v>
      </c>
      <c r="L5373" s="27">
        <v>1.0</v>
      </c>
      <c r="M5373" s="27" t="s">
        <v>7</v>
      </c>
      <c r="N5373" s="27" t="s">
        <v>7</v>
      </c>
      <c r="O5373" s="28" t="s">
        <v>6</v>
      </c>
      <c r="P5373" s="44">
        <f>170*30</f>
        <v>5100</v>
      </c>
      <c r="Q5373" s="28" t="s">
        <v>6</v>
      </c>
      <c r="R5373" s="28" t="s">
        <v>6</v>
      </c>
      <c r="S5373" s="28" t="s">
        <v>20172</v>
      </c>
      <c r="T5373" s="212" t="s">
        <v>21804</v>
      </c>
      <c r="U5373" s="25" t="s">
        <v>87</v>
      </c>
      <c r="V5373" s="58"/>
      <c r="W5373" s="20"/>
      <c r="X5373" s="20"/>
      <c r="Y5373" s="20"/>
      <c r="Z5373" s="20"/>
      <c r="AA5373" s="20"/>
      <c r="AB5373" s="20"/>
      <c r="AC5373" s="20"/>
      <c r="AD5373" s="20"/>
      <c r="AE5373" s="20"/>
      <c r="AF5373" s="20"/>
      <c r="AG5373" s="20"/>
      <c r="AH5373" s="20"/>
    </row>
    <row r="5374">
      <c r="A5374" s="34">
        <v>375488.0</v>
      </c>
      <c r="B5374" s="35" t="s">
        <v>21805</v>
      </c>
      <c r="C5374" s="35" t="s">
        <v>21806</v>
      </c>
      <c r="D5374" s="35" t="s">
        <v>21688</v>
      </c>
      <c r="E5374" s="35" t="s">
        <v>45</v>
      </c>
      <c r="F5374" s="34">
        <v>73706.0</v>
      </c>
      <c r="G5374" s="34">
        <v>5.802376164E9</v>
      </c>
      <c r="H5374" s="51" t="s">
        <v>21807</v>
      </c>
      <c r="I5374" s="14" t="s">
        <v>754</v>
      </c>
      <c r="J5374" s="15">
        <v>44592.0</v>
      </c>
      <c r="K5374" s="105">
        <v>44628.0</v>
      </c>
      <c r="L5374" s="16">
        <v>1.0</v>
      </c>
      <c r="M5374" s="16" t="s">
        <v>7</v>
      </c>
      <c r="N5374" s="48"/>
      <c r="O5374" s="49"/>
      <c r="P5374" s="49"/>
      <c r="Q5374" s="17" t="s">
        <v>21808</v>
      </c>
      <c r="R5374" s="17" t="s">
        <v>21809</v>
      </c>
      <c r="S5374" s="49"/>
      <c r="T5374" s="139" t="s">
        <v>21810</v>
      </c>
      <c r="U5374" s="14" t="s">
        <v>92</v>
      </c>
      <c r="V5374" s="64"/>
      <c r="W5374" s="20"/>
      <c r="X5374" s="20"/>
      <c r="Y5374" s="20"/>
      <c r="Z5374" s="20"/>
      <c r="AA5374" s="20"/>
      <c r="AB5374" s="20"/>
      <c r="AC5374" s="20"/>
      <c r="AD5374" s="20"/>
      <c r="AE5374" s="20"/>
      <c r="AF5374" s="20"/>
      <c r="AG5374" s="20"/>
      <c r="AH5374" s="20"/>
    </row>
    <row r="5375">
      <c r="A5375" s="30">
        <v>375490.0</v>
      </c>
      <c r="B5375" s="31" t="s">
        <v>21811</v>
      </c>
      <c r="C5375" s="31" t="s">
        <v>21812</v>
      </c>
      <c r="D5375" s="31" t="s">
        <v>21710</v>
      </c>
      <c r="E5375" s="31" t="s">
        <v>45</v>
      </c>
      <c r="F5375" s="30">
        <v>73055.0</v>
      </c>
      <c r="G5375" s="30">
        <v>5.806585468E9</v>
      </c>
      <c r="H5375" s="42" t="s">
        <v>21813</v>
      </c>
      <c r="I5375" s="25" t="s">
        <v>754</v>
      </c>
      <c r="J5375" s="26">
        <v>44592.0</v>
      </c>
      <c r="K5375" s="26">
        <v>44592.0</v>
      </c>
      <c r="L5375" s="27">
        <v>1.0</v>
      </c>
      <c r="M5375" s="27" t="s">
        <v>7</v>
      </c>
      <c r="N5375" s="27" t="s">
        <v>7</v>
      </c>
      <c r="O5375" s="44">
        <f>195*30</f>
        <v>5850</v>
      </c>
      <c r="P5375" s="44">
        <f>170*30</f>
        <v>5100</v>
      </c>
      <c r="Q5375" s="28" t="s">
        <v>6</v>
      </c>
      <c r="R5375" s="28" t="s">
        <v>6</v>
      </c>
      <c r="S5375" s="28" t="s">
        <v>6</v>
      </c>
      <c r="T5375" s="212" t="s">
        <v>21685</v>
      </c>
      <c r="U5375" s="25" t="s">
        <v>87</v>
      </c>
      <c r="V5375" s="58"/>
      <c r="W5375" s="20"/>
      <c r="X5375" s="20"/>
      <c r="Y5375" s="20"/>
      <c r="Z5375" s="20"/>
      <c r="AA5375" s="20"/>
      <c r="AB5375" s="20"/>
      <c r="AC5375" s="20"/>
      <c r="AD5375" s="20"/>
      <c r="AE5375" s="20"/>
      <c r="AF5375" s="20"/>
      <c r="AG5375" s="20"/>
      <c r="AH5375" s="20"/>
    </row>
    <row r="5376">
      <c r="A5376" s="34">
        <v>375492.0</v>
      </c>
      <c r="B5376" s="35" t="s">
        <v>21814</v>
      </c>
      <c r="C5376" s="35" t="s">
        <v>21815</v>
      </c>
      <c r="D5376" s="35" t="s">
        <v>3116</v>
      </c>
      <c r="E5376" s="35" t="s">
        <v>45</v>
      </c>
      <c r="F5376" s="34">
        <v>74743.0</v>
      </c>
      <c r="G5376" s="34">
        <v>5.803267771E9</v>
      </c>
      <c r="H5376" s="51" t="s">
        <v>21816</v>
      </c>
      <c r="I5376" s="14" t="s">
        <v>754</v>
      </c>
      <c r="J5376" s="15">
        <v>44593.0</v>
      </c>
      <c r="K5376" s="15">
        <v>44593.0</v>
      </c>
      <c r="L5376" s="16">
        <v>1.0</v>
      </c>
      <c r="M5376" s="16" t="s">
        <v>7</v>
      </c>
      <c r="N5376" s="16" t="s">
        <v>7</v>
      </c>
      <c r="O5376" s="49">
        <f>145*30</f>
        <v>4350</v>
      </c>
      <c r="P5376" s="49">
        <f>130*30</f>
        <v>3900</v>
      </c>
      <c r="Q5376" s="17" t="s">
        <v>6</v>
      </c>
      <c r="R5376" s="17" t="s">
        <v>6</v>
      </c>
      <c r="S5376" s="17" t="s">
        <v>20172</v>
      </c>
      <c r="T5376" s="198" t="s">
        <v>19490</v>
      </c>
      <c r="U5376" s="14" t="s">
        <v>87</v>
      </c>
      <c r="V5376" s="64"/>
      <c r="W5376" s="20"/>
      <c r="X5376" s="20"/>
      <c r="Y5376" s="20"/>
      <c r="Z5376" s="20"/>
      <c r="AA5376" s="20"/>
      <c r="AB5376" s="20"/>
      <c r="AC5376" s="20"/>
      <c r="AD5376" s="20"/>
      <c r="AE5376" s="20"/>
      <c r="AF5376" s="20"/>
      <c r="AG5376" s="20"/>
      <c r="AH5376" s="20"/>
    </row>
    <row r="5377">
      <c r="A5377" s="30">
        <v>375493.0</v>
      </c>
      <c r="B5377" s="31" t="s">
        <v>21817</v>
      </c>
      <c r="C5377" s="31" t="s">
        <v>21818</v>
      </c>
      <c r="D5377" s="31" t="s">
        <v>21819</v>
      </c>
      <c r="E5377" s="31" t="s">
        <v>45</v>
      </c>
      <c r="F5377" s="30">
        <v>74301.0</v>
      </c>
      <c r="G5377" s="30">
        <v>9.182568768E9</v>
      </c>
      <c r="H5377" s="42" t="s">
        <v>21820</v>
      </c>
      <c r="I5377" s="25" t="s">
        <v>754</v>
      </c>
      <c r="J5377" s="26">
        <v>44593.0</v>
      </c>
      <c r="K5377" s="43"/>
      <c r="L5377" s="27">
        <v>1.0</v>
      </c>
      <c r="M5377" s="27" t="s">
        <v>7</v>
      </c>
      <c r="N5377" s="43"/>
      <c r="O5377" s="44"/>
      <c r="P5377" s="44"/>
      <c r="Q5377" s="28" t="s">
        <v>153</v>
      </c>
      <c r="R5377" s="28" t="s">
        <v>153</v>
      </c>
      <c r="S5377" s="44"/>
      <c r="T5377" s="25" t="s">
        <v>7536</v>
      </c>
      <c r="U5377" s="25" t="s">
        <v>92</v>
      </c>
      <c r="V5377" s="58"/>
      <c r="W5377" s="20"/>
      <c r="X5377" s="20"/>
      <c r="Y5377" s="20"/>
      <c r="Z5377" s="20"/>
      <c r="AA5377" s="20"/>
      <c r="AB5377" s="20"/>
      <c r="AC5377" s="20"/>
      <c r="AD5377" s="20"/>
      <c r="AE5377" s="20"/>
      <c r="AF5377" s="20"/>
      <c r="AG5377" s="20"/>
      <c r="AH5377" s="20"/>
    </row>
    <row r="5378">
      <c r="A5378" s="34">
        <v>375494.0</v>
      </c>
      <c r="B5378" s="35" t="s">
        <v>21821</v>
      </c>
      <c r="C5378" s="35" t="s">
        <v>21822</v>
      </c>
      <c r="D5378" s="35" t="s">
        <v>21494</v>
      </c>
      <c r="E5378" s="35" t="s">
        <v>45</v>
      </c>
      <c r="F5378" s="34">
        <v>74447.0</v>
      </c>
      <c r="G5378" s="34">
        <v>9.187561967E9</v>
      </c>
      <c r="H5378" s="51" t="s">
        <v>21823</v>
      </c>
      <c r="I5378" s="14" t="s">
        <v>754</v>
      </c>
      <c r="J5378" s="15">
        <v>44593.0</v>
      </c>
      <c r="K5378" s="15">
        <v>44593.0</v>
      </c>
      <c r="L5378" s="16">
        <v>2.0</v>
      </c>
      <c r="M5378" s="16" t="s">
        <v>7</v>
      </c>
      <c r="N5378" s="16" t="s">
        <v>7</v>
      </c>
      <c r="O5378" s="49">
        <f>200*30</f>
        <v>6000</v>
      </c>
      <c r="P5378" s="49">
        <f>180*30</f>
        <v>5400</v>
      </c>
      <c r="Q5378" s="17" t="s">
        <v>6</v>
      </c>
      <c r="R5378" s="17" t="s">
        <v>6</v>
      </c>
      <c r="S5378" s="17" t="s">
        <v>6</v>
      </c>
      <c r="T5378" s="198" t="s">
        <v>21685</v>
      </c>
      <c r="U5378" s="14" t="s">
        <v>87</v>
      </c>
      <c r="V5378" s="64"/>
      <c r="W5378" s="20"/>
      <c r="X5378" s="20"/>
      <c r="Y5378" s="20"/>
      <c r="Z5378" s="20"/>
      <c r="AA5378" s="20"/>
      <c r="AB5378" s="20"/>
      <c r="AC5378" s="20"/>
      <c r="AD5378" s="20"/>
      <c r="AE5378" s="20"/>
      <c r="AF5378" s="20"/>
      <c r="AG5378" s="20"/>
      <c r="AH5378" s="20"/>
    </row>
    <row r="5379">
      <c r="A5379" s="30">
        <v>375495.0</v>
      </c>
      <c r="B5379" s="31" t="s">
        <v>21824</v>
      </c>
      <c r="C5379" s="31" t="s">
        <v>21825</v>
      </c>
      <c r="D5379" s="31" t="s">
        <v>15794</v>
      </c>
      <c r="E5379" s="31" t="s">
        <v>45</v>
      </c>
      <c r="F5379" s="30">
        <v>73533.0</v>
      </c>
      <c r="G5379" s="30">
        <v>5.8025546E9</v>
      </c>
      <c r="H5379" s="42" t="s">
        <v>21826</v>
      </c>
      <c r="I5379" s="25" t="s">
        <v>754</v>
      </c>
      <c r="J5379" s="26">
        <v>44593.0</v>
      </c>
      <c r="K5379" s="26">
        <v>44593.0</v>
      </c>
      <c r="L5379" s="27">
        <v>1.0</v>
      </c>
      <c r="M5379" s="27" t="s">
        <v>7</v>
      </c>
      <c r="N5379" s="27" t="s">
        <v>7</v>
      </c>
      <c r="O5379" s="44">
        <f>185*30</f>
        <v>5550</v>
      </c>
      <c r="P5379" s="44">
        <f>175*30</f>
        <v>5250</v>
      </c>
      <c r="Q5379" s="28" t="s">
        <v>6</v>
      </c>
      <c r="R5379" s="28" t="s">
        <v>6</v>
      </c>
      <c r="S5379" s="28" t="s">
        <v>6</v>
      </c>
      <c r="T5379" s="212" t="s">
        <v>21685</v>
      </c>
      <c r="U5379" s="25" t="s">
        <v>87</v>
      </c>
      <c r="V5379" s="58"/>
      <c r="W5379" s="20"/>
      <c r="X5379" s="20"/>
      <c r="Y5379" s="20"/>
      <c r="Z5379" s="20"/>
      <c r="AA5379" s="20"/>
      <c r="AB5379" s="20"/>
      <c r="AC5379" s="20"/>
      <c r="AD5379" s="20"/>
      <c r="AE5379" s="20"/>
      <c r="AF5379" s="20"/>
      <c r="AG5379" s="20"/>
      <c r="AH5379" s="20"/>
    </row>
    <row r="5380">
      <c r="A5380" s="34">
        <v>375497.0</v>
      </c>
      <c r="B5380" s="35" t="s">
        <v>21827</v>
      </c>
      <c r="C5380" s="35" t="s">
        <v>21828</v>
      </c>
      <c r="D5380" s="35" t="s">
        <v>21829</v>
      </c>
      <c r="E5380" s="35" t="s">
        <v>45</v>
      </c>
      <c r="F5380" s="34">
        <v>74462.0</v>
      </c>
      <c r="G5380" s="34">
        <v>9.189673381E9</v>
      </c>
      <c r="H5380" s="51" t="s">
        <v>21830</v>
      </c>
      <c r="I5380" s="14" t="s">
        <v>754</v>
      </c>
      <c r="J5380" s="15">
        <v>44593.0</v>
      </c>
      <c r="K5380" s="15">
        <v>44593.0</v>
      </c>
      <c r="L5380" s="16">
        <v>1.0</v>
      </c>
      <c r="M5380" s="16" t="s">
        <v>7</v>
      </c>
      <c r="N5380" s="16" t="s">
        <v>7</v>
      </c>
      <c r="O5380" s="17">
        <v>5950.0</v>
      </c>
      <c r="P5380" s="49">
        <f>165*30</f>
        <v>4950</v>
      </c>
      <c r="Q5380" s="17" t="s">
        <v>6</v>
      </c>
      <c r="R5380" s="17" t="s">
        <v>6</v>
      </c>
      <c r="S5380" s="17" t="s">
        <v>20172</v>
      </c>
      <c r="T5380" s="14" t="s">
        <v>21831</v>
      </c>
      <c r="U5380" s="14" t="s">
        <v>87</v>
      </c>
      <c r="V5380" s="64"/>
      <c r="W5380" s="20"/>
      <c r="X5380" s="20"/>
      <c r="Y5380" s="20"/>
      <c r="Z5380" s="20"/>
      <c r="AA5380" s="20"/>
      <c r="AB5380" s="20"/>
      <c r="AC5380" s="20"/>
      <c r="AD5380" s="20"/>
      <c r="AE5380" s="20"/>
      <c r="AF5380" s="20"/>
      <c r="AG5380" s="20"/>
      <c r="AH5380" s="20"/>
    </row>
    <row r="5381">
      <c r="A5381" s="30">
        <v>375498.0</v>
      </c>
      <c r="B5381" s="31" t="s">
        <v>21832</v>
      </c>
      <c r="C5381" s="31" t="s">
        <v>21833</v>
      </c>
      <c r="D5381" s="31" t="s">
        <v>21349</v>
      </c>
      <c r="E5381" s="31" t="s">
        <v>45</v>
      </c>
      <c r="F5381" s="30">
        <v>73034.0</v>
      </c>
      <c r="G5381" s="30">
        <v>4.05341081E9</v>
      </c>
      <c r="H5381" s="42" t="s">
        <v>21834</v>
      </c>
      <c r="I5381" s="25" t="s">
        <v>754</v>
      </c>
      <c r="J5381" s="26">
        <v>44593.0</v>
      </c>
      <c r="Q5381" s="28" t="s">
        <v>6</v>
      </c>
      <c r="R5381" s="28" t="s">
        <v>6</v>
      </c>
      <c r="V5381" s="58"/>
      <c r="W5381" s="20"/>
      <c r="X5381" s="20"/>
      <c r="Y5381" s="20"/>
      <c r="Z5381" s="20"/>
      <c r="AA5381" s="20"/>
      <c r="AB5381" s="20"/>
      <c r="AC5381" s="20"/>
      <c r="AD5381" s="20"/>
      <c r="AE5381" s="20"/>
      <c r="AF5381" s="20"/>
      <c r="AG5381" s="20"/>
      <c r="AH5381" s="20"/>
    </row>
    <row r="5382">
      <c r="A5382" s="34">
        <v>375499.0</v>
      </c>
      <c r="B5382" s="35" t="s">
        <v>21835</v>
      </c>
      <c r="C5382" s="35" t="s">
        <v>21836</v>
      </c>
      <c r="D5382" s="35" t="s">
        <v>21837</v>
      </c>
      <c r="E5382" s="35" t="s">
        <v>45</v>
      </c>
      <c r="F5382" s="34">
        <v>74017.0</v>
      </c>
      <c r="G5382" s="34">
        <v>9.183414365E9</v>
      </c>
      <c r="H5382" s="51" t="s">
        <v>21838</v>
      </c>
      <c r="I5382" s="14" t="s">
        <v>754</v>
      </c>
      <c r="J5382" s="15">
        <v>44593.0</v>
      </c>
      <c r="K5382" s="15">
        <v>44593.0</v>
      </c>
      <c r="L5382" s="16">
        <v>1.0</v>
      </c>
      <c r="M5382" s="16" t="s">
        <v>7</v>
      </c>
      <c r="N5382" s="16" t="s">
        <v>7</v>
      </c>
      <c r="O5382" s="49">
        <f>230*30</f>
        <v>6900</v>
      </c>
      <c r="P5382" s="49">
        <f>215*30</f>
        <v>6450</v>
      </c>
      <c r="Q5382" s="17" t="s">
        <v>6</v>
      </c>
      <c r="R5382" s="17" t="s">
        <v>6</v>
      </c>
      <c r="S5382" s="17">
        <v>6900.0</v>
      </c>
      <c r="T5382" s="198" t="s">
        <v>19490</v>
      </c>
      <c r="U5382" s="14" t="s">
        <v>87</v>
      </c>
      <c r="V5382" s="64"/>
      <c r="W5382" s="20"/>
      <c r="X5382" s="20"/>
      <c r="Y5382" s="20"/>
      <c r="Z5382" s="20"/>
      <c r="AA5382" s="20"/>
      <c r="AB5382" s="20"/>
      <c r="AC5382" s="20"/>
      <c r="AD5382" s="20"/>
      <c r="AE5382" s="20"/>
      <c r="AF5382" s="20"/>
      <c r="AG5382" s="20"/>
      <c r="AH5382" s="20"/>
    </row>
    <row r="5383">
      <c r="A5383" s="30">
        <v>375508.0</v>
      </c>
      <c r="B5383" s="31" t="s">
        <v>21839</v>
      </c>
      <c r="C5383" s="31" t="s">
        <v>21840</v>
      </c>
      <c r="D5383" s="31" t="s">
        <v>9622</v>
      </c>
      <c r="E5383" s="31" t="s">
        <v>45</v>
      </c>
      <c r="F5383" s="30">
        <v>74804.0</v>
      </c>
      <c r="G5383" s="30">
        <v>4.052759004E9</v>
      </c>
      <c r="H5383" s="42" t="s">
        <v>21841</v>
      </c>
      <c r="I5383" s="25" t="s">
        <v>754</v>
      </c>
      <c r="J5383" s="26">
        <v>44593.0</v>
      </c>
      <c r="K5383" s="43"/>
      <c r="L5383" s="27">
        <v>1.0</v>
      </c>
      <c r="M5383" s="27" t="s">
        <v>7</v>
      </c>
      <c r="N5383" s="43"/>
      <c r="O5383" s="44"/>
      <c r="P5383" s="44"/>
      <c r="Q5383" s="28" t="s">
        <v>6</v>
      </c>
      <c r="R5383" s="28" t="s">
        <v>6</v>
      </c>
      <c r="S5383" s="44"/>
      <c r="T5383" s="25" t="s">
        <v>21842</v>
      </c>
      <c r="U5383" s="25" t="s">
        <v>92</v>
      </c>
      <c r="V5383" s="58"/>
      <c r="W5383" s="20"/>
      <c r="X5383" s="20"/>
      <c r="Y5383" s="20"/>
      <c r="Z5383" s="20"/>
      <c r="AA5383" s="20"/>
      <c r="AB5383" s="20"/>
      <c r="AC5383" s="20"/>
      <c r="AD5383" s="20"/>
      <c r="AE5383" s="20"/>
      <c r="AF5383" s="20"/>
      <c r="AG5383" s="20"/>
      <c r="AH5383" s="20"/>
    </row>
    <row r="5384">
      <c r="A5384" s="34">
        <v>375510.0</v>
      </c>
      <c r="B5384" s="35" t="s">
        <v>21843</v>
      </c>
      <c r="C5384" s="35" t="s">
        <v>21844</v>
      </c>
      <c r="D5384" s="35" t="s">
        <v>21717</v>
      </c>
      <c r="E5384" s="35" t="s">
        <v>45</v>
      </c>
      <c r="F5384" s="34">
        <v>73507.0</v>
      </c>
      <c r="G5384" s="34">
        <v>5.803551616E9</v>
      </c>
      <c r="H5384" s="51" t="s">
        <v>21845</v>
      </c>
      <c r="I5384" s="14" t="s">
        <v>754</v>
      </c>
      <c r="J5384" s="15">
        <v>44593.0</v>
      </c>
      <c r="K5384" s="48"/>
      <c r="L5384" s="16">
        <v>1.0</v>
      </c>
      <c r="M5384" s="16" t="s">
        <v>7</v>
      </c>
      <c r="N5384" s="48"/>
      <c r="O5384" s="49"/>
      <c r="P5384" s="49"/>
      <c r="Q5384" s="17" t="s">
        <v>6</v>
      </c>
      <c r="R5384" s="17" t="s">
        <v>6</v>
      </c>
      <c r="S5384" s="49"/>
      <c r="T5384" s="14" t="s">
        <v>21842</v>
      </c>
      <c r="U5384" s="14" t="s">
        <v>92</v>
      </c>
      <c r="V5384" s="64"/>
      <c r="W5384" s="20"/>
      <c r="X5384" s="20"/>
      <c r="Y5384" s="20"/>
      <c r="Z5384" s="20"/>
      <c r="AA5384" s="20"/>
      <c r="AB5384" s="20"/>
      <c r="AC5384" s="20"/>
      <c r="AD5384" s="20"/>
      <c r="AE5384" s="20"/>
      <c r="AF5384" s="20"/>
      <c r="AG5384" s="20"/>
      <c r="AH5384" s="20"/>
    </row>
    <row r="5385">
      <c r="A5385" s="30">
        <v>375511.0</v>
      </c>
      <c r="B5385" s="31" t="s">
        <v>21846</v>
      </c>
      <c r="C5385" s="31" t="s">
        <v>21847</v>
      </c>
      <c r="D5385" s="31" t="s">
        <v>21282</v>
      </c>
      <c r="E5385" s="31" t="s">
        <v>45</v>
      </c>
      <c r="F5385" s="30">
        <v>73008.0</v>
      </c>
      <c r="G5385" s="30">
        <v>4.057897208E9</v>
      </c>
      <c r="H5385" s="42" t="s">
        <v>21848</v>
      </c>
      <c r="I5385" s="25" t="s">
        <v>754</v>
      </c>
      <c r="J5385" s="26">
        <v>44593.0</v>
      </c>
      <c r="K5385" s="26">
        <v>44593.0</v>
      </c>
      <c r="L5385" s="27">
        <v>1.0</v>
      </c>
      <c r="M5385" s="27" t="s">
        <v>7</v>
      </c>
      <c r="N5385" s="27" t="s">
        <v>4</v>
      </c>
      <c r="O5385" s="28" t="s">
        <v>6</v>
      </c>
      <c r="P5385" s="28" t="s">
        <v>6</v>
      </c>
      <c r="Q5385" s="28" t="s">
        <v>6</v>
      </c>
      <c r="R5385" s="28" t="s">
        <v>6</v>
      </c>
      <c r="S5385" s="28" t="s">
        <v>6</v>
      </c>
      <c r="T5385" s="212" t="s">
        <v>21849</v>
      </c>
      <c r="U5385" s="25" t="s">
        <v>87</v>
      </c>
      <c r="V5385" s="58"/>
      <c r="W5385" s="20"/>
      <c r="X5385" s="20"/>
      <c r="Y5385" s="20"/>
      <c r="Z5385" s="20"/>
      <c r="AA5385" s="20"/>
      <c r="AB5385" s="20"/>
      <c r="AC5385" s="20"/>
      <c r="AD5385" s="20"/>
      <c r="AE5385" s="20"/>
      <c r="AF5385" s="20"/>
      <c r="AG5385" s="20"/>
      <c r="AH5385" s="20"/>
    </row>
    <row r="5386">
      <c r="A5386" s="34">
        <v>375512.0</v>
      </c>
      <c r="B5386" s="35" t="s">
        <v>21850</v>
      </c>
      <c r="C5386" s="35" t="s">
        <v>21851</v>
      </c>
      <c r="D5386" s="35" t="s">
        <v>21499</v>
      </c>
      <c r="E5386" s="35" t="s">
        <v>45</v>
      </c>
      <c r="F5386" s="34">
        <v>74501.0</v>
      </c>
      <c r="G5386" s="34">
        <v>9.184234661E9</v>
      </c>
      <c r="H5386" s="51" t="s">
        <v>21852</v>
      </c>
      <c r="I5386" s="14" t="s">
        <v>754</v>
      </c>
      <c r="J5386" s="15">
        <v>44593.0</v>
      </c>
      <c r="K5386" s="15">
        <v>44593.0</v>
      </c>
      <c r="L5386" s="16">
        <v>1.0</v>
      </c>
      <c r="M5386" s="16" t="s">
        <v>7</v>
      </c>
      <c r="N5386" s="16" t="s">
        <v>7</v>
      </c>
      <c r="O5386" s="49">
        <f>145*30</f>
        <v>4350</v>
      </c>
      <c r="P5386" s="49">
        <f>130*30</f>
        <v>3900</v>
      </c>
      <c r="Q5386" s="17" t="s">
        <v>6</v>
      </c>
      <c r="R5386" s="17" t="s">
        <v>6</v>
      </c>
      <c r="S5386" s="17" t="s">
        <v>6</v>
      </c>
      <c r="T5386" s="14" t="s">
        <v>21853</v>
      </c>
      <c r="U5386" s="14" t="s">
        <v>87</v>
      </c>
      <c r="V5386" s="64"/>
      <c r="W5386" s="20"/>
      <c r="X5386" s="20"/>
      <c r="Y5386" s="20"/>
      <c r="Z5386" s="20"/>
      <c r="AA5386" s="20"/>
      <c r="AB5386" s="20"/>
      <c r="AC5386" s="20"/>
      <c r="AD5386" s="20"/>
      <c r="AE5386" s="20"/>
      <c r="AF5386" s="20"/>
      <c r="AG5386" s="20"/>
      <c r="AH5386" s="20"/>
    </row>
    <row r="5387">
      <c r="A5387" s="30">
        <v>375513.0</v>
      </c>
      <c r="B5387" s="31" t="s">
        <v>21854</v>
      </c>
      <c r="C5387" s="31" t="s">
        <v>21855</v>
      </c>
      <c r="D5387" s="31" t="s">
        <v>9622</v>
      </c>
      <c r="E5387" s="31" t="s">
        <v>45</v>
      </c>
      <c r="F5387" s="30">
        <v>74801.0</v>
      </c>
      <c r="G5387" s="30">
        <v>4.052737106E9</v>
      </c>
      <c r="H5387" s="42" t="s">
        <v>21856</v>
      </c>
      <c r="I5387" s="25" t="s">
        <v>754</v>
      </c>
      <c r="J5387" s="26">
        <v>44593.0</v>
      </c>
      <c r="K5387" s="43"/>
      <c r="L5387" s="27">
        <v>1.0</v>
      </c>
      <c r="M5387" s="27" t="s">
        <v>7</v>
      </c>
      <c r="N5387" s="43"/>
      <c r="O5387" s="44"/>
      <c r="P5387" s="44"/>
      <c r="Q5387" s="28" t="s">
        <v>6</v>
      </c>
      <c r="R5387" s="28" t="s">
        <v>6</v>
      </c>
      <c r="S5387" s="44"/>
      <c r="T5387" s="25" t="s">
        <v>6115</v>
      </c>
      <c r="U5387" s="25" t="s">
        <v>92</v>
      </c>
      <c r="V5387" s="58"/>
      <c r="W5387" s="20"/>
      <c r="X5387" s="20"/>
      <c r="Y5387" s="20"/>
      <c r="Z5387" s="20"/>
      <c r="AA5387" s="20"/>
      <c r="AB5387" s="20"/>
      <c r="AC5387" s="20"/>
      <c r="AD5387" s="20"/>
      <c r="AE5387" s="20"/>
      <c r="AF5387" s="20"/>
      <c r="AG5387" s="20"/>
      <c r="AH5387" s="20"/>
    </row>
    <row r="5388">
      <c r="A5388" s="34">
        <v>375515.0</v>
      </c>
      <c r="B5388" s="35" t="s">
        <v>21857</v>
      </c>
      <c r="C5388" s="35" t="s">
        <v>21858</v>
      </c>
      <c r="D5388" s="35" t="s">
        <v>21859</v>
      </c>
      <c r="E5388" s="35" t="s">
        <v>45</v>
      </c>
      <c r="F5388" s="34">
        <v>74343.0</v>
      </c>
      <c r="G5388" s="34">
        <v>9.186763685E9</v>
      </c>
      <c r="H5388" s="51" t="s">
        <v>21860</v>
      </c>
      <c r="I5388" s="14" t="s">
        <v>754</v>
      </c>
      <c r="J5388" s="15">
        <v>44593.0</v>
      </c>
      <c r="K5388" s="15">
        <v>44593.0</v>
      </c>
      <c r="L5388" s="16">
        <v>1.0</v>
      </c>
      <c r="M5388" s="16" t="s">
        <v>7</v>
      </c>
      <c r="N5388" s="16" t="s">
        <v>7</v>
      </c>
      <c r="O5388" s="49">
        <f>400*30</f>
        <v>12000</v>
      </c>
      <c r="P5388" s="49">
        <f>200*30</f>
        <v>6000</v>
      </c>
      <c r="Q5388" s="17" t="s">
        <v>6</v>
      </c>
      <c r="R5388" s="17" t="s">
        <v>6</v>
      </c>
      <c r="S5388" s="17" t="s">
        <v>20172</v>
      </c>
      <c r="T5388" s="14" t="s">
        <v>21831</v>
      </c>
      <c r="U5388" s="14" t="s">
        <v>87</v>
      </c>
      <c r="V5388" s="64"/>
      <c r="W5388" s="20"/>
      <c r="X5388" s="20"/>
      <c r="Y5388" s="20"/>
      <c r="Z5388" s="20"/>
      <c r="AA5388" s="20"/>
      <c r="AB5388" s="20"/>
      <c r="AC5388" s="20"/>
      <c r="AD5388" s="20"/>
      <c r="AE5388" s="20"/>
      <c r="AF5388" s="20"/>
      <c r="AG5388" s="20"/>
      <c r="AH5388" s="20"/>
    </row>
    <row r="5389">
      <c r="A5389" s="30">
        <v>375518.0</v>
      </c>
      <c r="B5389" s="31" t="s">
        <v>21861</v>
      </c>
      <c r="C5389" s="31" t="s">
        <v>21862</v>
      </c>
      <c r="D5389" s="31" t="s">
        <v>21297</v>
      </c>
      <c r="E5389" s="31" t="s">
        <v>45</v>
      </c>
      <c r="F5389" s="30">
        <v>73132.0</v>
      </c>
      <c r="G5389" s="30">
        <v>4.0572072E9</v>
      </c>
      <c r="H5389" s="42" t="s">
        <v>21863</v>
      </c>
      <c r="I5389" s="25" t="s">
        <v>754</v>
      </c>
      <c r="J5389" s="26">
        <v>44593.0</v>
      </c>
      <c r="K5389" s="26">
        <v>44593.0</v>
      </c>
      <c r="L5389" s="27">
        <v>2.0</v>
      </c>
      <c r="M5389" s="27" t="s">
        <v>7</v>
      </c>
      <c r="N5389" s="27" t="s">
        <v>7</v>
      </c>
      <c r="O5389" s="28" t="s">
        <v>153</v>
      </c>
      <c r="P5389" s="28" t="s">
        <v>153</v>
      </c>
      <c r="Q5389" s="28">
        <v>4149.0</v>
      </c>
      <c r="R5389" s="28" t="s">
        <v>21864</v>
      </c>
      <c r="S5389" s="28" t="s">
        <v>21865</v>
      </c>
      <c r="T5389" s="25" t="s">
        <v>21866</v>
      </c>
      <c r="U5389" s="25" t="s">
        <v>92</v>
      </c>
      <c r="V5389" s="58"/>
      <c r="W5389" s="20"/>
      <c r="X5389" s="20"/>
      <c r="Y5389" s="20"/>
      <c r="Z5389" s="20"/>
      <c r="AA5389" s="20"/>
      <c r="AB5389" s="20"/>
      <c r="AC5389" s="20"/>
      <c r="AD5389" s="20"/>
      <c r="AE5389" s="20"/>
      <c r="AF5389" s="20"/>
      <c r="AG5389" s="20"/>
      <c r="AH5389" s="20"/>
    </row>
    <row r="5390">
      <c r="A5390" s="34">
        <v>375527.0</v>
      </c>
      <c r="B5390" s="35" t="s">
        <v>21867</v>
      </c>
      <c r="C5390" s="35" t="s">
        <v>21868</v>
      </c>
      <c r="D5390" s="35" t="s">
        <v>21688</v>
      </c>
      <c r="E5390" s="35" t="s">
        <v>45</v>
      </c>
      <c r="F5390" s="34">
        <v>73703.0</v>
      </c>
      <c r="G5390" s="34">
        <v>5.802342526E9</v>
      </c>
      <c r="H5390" s="51" t="s">
        <v>21869</v>
      </c>
      <c r="I5390" s="14" t="s">
        <v>754</v>
      </c>
      <c r="J5390" s="15">
        <v>44593.0</v>
      </c>
      <c r="K5390" s="15">
        <v>44593.0</v>
      </c>
      <c r="L5390" s="16">
        <v>1.0</v>
      </c>
      <c r="M5390" s="16" t="s">
        <v>7</v>
      </c>
      <c r="N5390" s="16" t="s">
        <v>7</v>
      </c>
      <c r="O5390" s="49">
        <f>220*30</f>
        <v>6600</v>
      </c>
      <c r="P5390" s="49">
        <f>192*30</f>
        <v>5760</v>
      </c>
      <c r="Q5390" s="17" t="s">
        <v>6</v>
      </c>
      <c r="R5390" s="17" t="s">
        <v>6</v>
      </c>
      <c r="S5390" s="17" t="s">
        <v>6</v>
      </c>
      <c r="T5390" s="198" t="s">
        <v>21685</v>
      </c>
      <c r="U5390" s="14" t="s">
        <v>87</v>
      </c>
      <c r="V5390" s="64"/>
      <c r="W5390" s="20"/>
      <c r="X5390" s="20"/>
      <c r="Y5390" s="20"/>
      <c r="Z5390" s="20"/>
      <c r="AA5390" s="20"/>
      <c r="AB5390" s="20"/>
      <c r="AC5390" s="20"/>
      <c r="AD5390" s="20"/>
      <c r="AE5390" s="20"/>
      <c r="AF5390" s="20"/>
      <c r="AG5390" s="20"/>
      <c r="AH5390" s="20"/>
    </row>
    <row r="5391">
      <c r="A5391" s="30">
        <v>375529.0</v>
      </c>
      <c r="B5391" s="31" t="s">
        <v>21870</v>
      </c>
      <c r="C5391" s="31" t="s">
        <v>21871</v>
      </c>
      <c r="D5391" s="31" t="s">
        <v>13603</v>
      </c>
      <c r="E5391" s="31" t="s">
        <v>45</v>
      </c>
      <c r="F5391" s="30">
        <v>74339.0</v>
      </c>
      <c r="G5391" s="30">
        <v>9.186754455E9</v>
      </c>
      <c r="H5391" s="42" t="s">
        <v>21872</v>
      </c>
      <c r="I5391" s="25" t="s">
        <v>754</v>
      </c>
      <c r="J5391" s="26">
        <v>44593.0</v>
      </c>
      <c r="K5391" s="26">
        <v>44593.0</v>
      </c>
      <c r="L5391" s="27">
        <v>1.0</v>
      </c>
      <c r="M5391" s="27" t="s">
        <v>7</v>
      </c>
      <c r="N5391" s="27" t="s">
        <v>7</v>
      </c>
      <c r="O5391" s="44">
        <f>143*30</f>
        <v>4290</v>
      </c>
      <c r="P5391" s="44">
        <f>138*30</f>
        <v>4140</v>
      </c>
      <c r="Q5391" s="28" t="s">
        <v>6</v>
      </c>
      <c r="R5391" s="28" t="s">
        <v>6</v>
      </c>
      <c r="S5391" s="28" t="s">
        <v>20172</v>
      </c>
      <c r="T5391" s="212" t="s">
        <v>19495</v>
      </c>
      <c r="U5391" s="25" t="s">
        <v>87</v>
      </c>
      <c r="V5391" s="58"/>
      <c r="W5391" s="20"/>
      <c r="X5391" s="20"/>
      <c r="Y5391" s="20"/>
      <c r="Z5391" s="20"/>
      <c r="AA5391" s="20"/>
      <c r="AB5391" s="20"/>
      <c r="AC5391" s="20"/>
      <c r="AD5391" s="20"/>
      <c r="AE5391" s="20"/>
      <c r="AF5391" s="20"/>
      <c r="AG5391" s="20"/>
      <c r="AH5391" s="20"/>
    </row>
    <row r="5392">
      <c r="A5392" s="34">
        <v>375530.0</v>
      </c>
      <c r="B5392" s="35" t="s">
        <v>21873</v>
      </c>
      <c r="C5392" s="35" t="s">
        <v>21874</v>
      </c>
      <c r="D5392" s="35" t="s">
        <v>21875</v>
      </c>
      <c r="E5392" s="35" t="s">
        <v>45</v>
      </c>
      <c r="F5392" s="34">
        <v>73096.0</v>
      </c>
      <c r="G5392" s="34">
        <v>5.807723993E9</v>
      </c>
      <c r="H5392" s="51" t="s">
        <v>21876</v>
      </c>
      <c r="I5392" s="14" t="s">
        <v>754</v>
      </c>
      <c r="J5392" s="15">
        <v>44593.0</v>
      </c>
      <c r="K5392" s="105">
        <v>44628.0</v>
      </c>
      <c r="L5392" s="16">
        <v>1.0</v>
      </c>
      <c r="M5392" s="16" t="s">
        <v>7</v>
      </c>
      <c r="N5392" s="48"/>
      <c r="O5392" s="49"/>
      <c r="P5392" s="49"/>
      <c r="Q5392" s="17" t="s">
        <v>6</v>
      </c>
      <c r="R5392" s="17" t="s">
        <v>21877</v>
      </c>
      <c r="S5392" s="49"/>
      <c r="T5392" s="14" t="s">
        <v>21878</v>
      </c>
      <c r="U5392" s="14" t="s">
        <v>92</v>
      </c>
      <c r="V5392" s="64"/>
      <c r="W5392" s="20"/>
      <c r="X5392" s="20"/>
      <c r="Y5392" s="20"/>
      <c r="Z5392" s="20"/>
      <c r="AA5392" s="20"/>
      <c r="AB5392" s="20"/>
      <c r="AC5392" s="20"/>
      <c r="AD5392" s="20"/>
      <c r="AE5392" s="20"/>
      <c r="AF5392" s="20"/>
      <c r="AG5392" s="20"/>
      <c r="AH5392" s="20"/>
    </row>
    <row r="5393">
      <c r="A5393" s="30">
        <v>375534.0</v>
      </c>
      <c r="B5393" s="31" t="s">
        <v>21879</v>
      </c>
      <c r="C5393" s="31" t="s">
        <v>21880</v>
      </c>
      <c r="D5393" s="31" t="s">
        <v>21277</v>
      </c>
      <c r="E5393" s="31" t="s">
        <v>45</v>
      </c>
      <c r="F5393" s="30">
        <v>73130.0</v>
      </c>
      <c r="G5393" s="30">
        <v>4.0586907E9</v>
      </c>
      <c r="H5393" s="42" t="s">
        <v>21881</v>
      </c>
      <c r="I5393" s="25" t="s">
        <v>754</v>
      </c>
      <c r="J5393" s="26">
        <v>44593.0</v>
      </c>
      <c r="K5393" s="43"/>
      <c r="L5393" s="27">
        <v>2.0</v>
      </c>
      <c r="M5393" s="27" t="s">
        <v>7</v>
      </c>
      <c r="N5393" s="43"/>
      <c r="O5393" s="44"/>
      <c r="P5393" s="44"/>
      <c r="Q5393" s="28" t="s">
        <v>6</v>
      </c>
      <c r="R5393" s="28" t="s">
        <v>6</v>
      </c>
      <c r="S5393" s="44"/>
      <c r="T5393" s="25" t="s">
        <v>21882</v>
      </c>
      <c r="U5393" s="25" t="s">
        <v>92</v>
      </c>
      <c r="V5393" s="58"/>
      <c r="W5393" s="20"/>
      <c r="X5393" s="20"/>
      <c r="Y5393" s="20"/>
      <c r="Z5393" s="20"/>
      <c r="AA5393" s="20"/>
      <c r="AB5393" s="20"/>
      <c r="AC5393" s="20"/>
      <c r="AD5393" s="20"/>
      <c r="AE5393" s="20"/>
      <c r="AF5393" s="20"/>
      <c r="AG5393" s="20"/>
      <c r="AH5393" s="20"/>
    </row>
    <row r="5394">
      <c r="A5394" s="34">
        <v>375535.0</v>
      </c>
      <c r="B5394" s="35" t="s">
        <v>21883</v>
      </c>
      <c r="C5394" s="35" t="s">
        <v>21884</v>
      </c>
      <c r="D5394" s="35" t="s">
        <v>21885</v>
      </c>
      <c r="E5394" s="35" t="s">
        <v>45</v>
      </c>
      <c r="F5394" s="34">
        <v>74578.0</v>
      </c>
      <c r="G5394" s="34">
        <v>9.184652255E9</v>
      </c>
      <c r="H5394" s="51" t="s">
        <v>21886</v>
      </c>
      <c r="I5394" s="14" t="s">
        <v>754</v>
      </c>
      <c r="J5394" s="15">
        <v>44593.0</v>
      </c>
      <c r="K5394" s="15">
        <v>44593.0</v>
      </c>
      <c r="L5394" s="16">
        <v>1.0</v>
      </c>
      <c r="M5394" s="16" t="s">
        <v>7</v>
      </c>
      <c r="N5394" s="16" t="s">
        <v>7</v>
      </c>
      <c r="O5394" s="17" t="s">
        <v>6</v>
      </c>
      <c r="P5394" s="49">
        <f>130*30</f>
        <v>3900</v>
      </c>
      <c r="Q5394" s="17" t="s">
        <v>6</v>
      </c>
      <c r="R5394" s="17" t="s">
        <v>6</v>
      </c>
      <c r="S5394" s="17" t="s">
        <v>20172</v>
      </c>
      <c r="T5394" s="14" t="s">
        <v>21887</v>
      </c>
      <c r="U5394" s="14" t="s">
        <v>87</v>
      </c>
      <c r="V5394" s="64"/>
      <c r="W5394" s="20"/>
      <c r="X5394" s="20"/>
      <c r="Y5394" s="20"/>
      <c r="Z5394" s="20"/>
      <c r="AA5394" s="20"/>
      <c r="AB5394" s="20"/>
      <c r="AC5394" s="20"/>
      <c r="AD5394" s="20"/>
      <c r="AE5394" s="20"/>
      <c r="AF5394" s="20"/>
      <c r="AG5394" s="20"/>
      <c r="AH5394" s="20"/>
    </row>
    <row r="5395">
      <c r="A5395" s="30">
        <v>375541.0</v>
      </c>
      <c r="B5395" s="31" t="s">
        <v>21888</v>
      </c>
      <c r="C5395" s="31" t="s">
        <v>21889</v>
      </c>
      <c r="D5395" s="31" t="s">
        <v>21569</v>
      </c>
      <c r="E5395" s="31" t="s">
        <v>45</v>
      </c>
      <c r="F5395" s="30">
        <v>73018.0</v>
      </c>
      <c r="G5395" s="30">
        <v>4.052243593E9</v>
      </c>
      <c r="H5395" s="42" t="s">
        <v>21890</v>
      </c>
      <c r="I5395" s="25" t="s">
        <v>754</v>
      </c>
      <c r="J5395" s="26">
        <v>44593.0</v>
      </c>
      <c r="K5395" s="43"/>
      <c r="L5395" s="27">
        <v>1.0</v>
      </c>
      <c r="M5395" s="27" t="s">
        <v>7</v>
      </c>
      <c r="N5395" s="43"/>
      <c r="O5395" s="44"/>
      <c r="P5395" s="44"/>
      <c r="Q5395" s="28" t="s">
        <v>6</v>
      </c>
      <c r="R5395" s="28" t="s">
        <v>6</v>
      </c>
      <c r="S5395" s="44"/>
      <c r="T5395" s="25" t="s">
        <v>21566</v>
      </c>
      <c r="U5395" s="25" t="s">
        <v>92</v>
      </c>
      <c r="V5395" s="58"/>
      <c r="W5395" s="20"/>
      <c r="X5395" s="20"/>
      <c r="Y5395" s="20"/>
      <c r="Z5395" s="20"/>
      <c r="AA5395" s="20"/>
      <c r="AB5395" s="20"/>
      <c r="AC5395" s="20"/>
      <c r="AD5395" s="20"/>
      <c r="AE5395" s="20"/>
      <c r="AF5395" s="20"/>
      <c r="AG5395" s="20"/>
      <c r="AH5395" s="20"/>
    </row>
    <row r="5396">
      <c r="A5396" s="34">
        <v>375542.0</v>
      </c>
      <c r="B5396" s="35" t="s">
        <v>21891</v>
      </c>
      <c r="C5396" s="35" t="s">
        <v>21892</v>
      </c>
      <c r="D5396" s="35" t="s">
        <v>21893</v>
      </c>
      <c r="E5396" s="35" t="s">
        <v>45</v>
      </c>
      <c r="F5396" s="34">
        <v>74525.0</v>
      </c>
      <c r="G5396" s="34">
        <v>5.8088925E9</v>
      </c>
      <c r="H5396" s="51" t="s">
        <v>21894</v>
      </c>
      <c r="I5396" s="14" t="s">
        <v>754</v>
      </c>
      <c r="J5396" s="15">
        <v>44593.0</v>
      </c>
      <c r="K5396" s="15">
        <v>44593.0</v>
      </c>
      <c r="L5396" s="16">
        <v>1.0</v>
      </c>
      <c r="M5396" s="16" t="s">
        <v>7</v>
      </c>
      <c r="N5396" s="16" t="s">
        <v>7</v>
      </c>
      <c r="O5396" s="49">
        <f>195*30</f>
        <v>5850</v>
      </c>
      <c r="P5396" s="49">
        <f>185*30</f>
        <v>5550</v>
      </c>
      <c r="Q5396" s="17" t="s">
        <v>6</v>
      </c>
      <c r="R5396" s="17" t="s">
        <v>6</v>
      </c>
      <c r="S5396" s="17" t="s">
        <v>20172</v>
      </c>
      <c r="T5396" s="198" t="s">
        <v>21895</v>
      </c>
      <c r="U5396" s="14" t="s">
        <v>87</v>
      </c>
      <c r="V5396" s="64"/>
      <c r="W5396" s="20"/>
      <c r="X5396" s="20"/>
      <c r="Y5396" s="20"/>
      <c r="Z5396" s="20"/>
      <c r="AA5396" s="20"/>
      <c r="AB5396" s="20"/>
      <c r="AC5396" s="20"/>
      <c r="AD5396" s="20"/>
      <c r="AE5396" s="20"/>
      <c r="AF5396" s="20"/>
      <c r="AG5396" s="20"/>
      <c r="AH5396" s="20"/>
    </row>
    <row r="5397">
      <c r="A5397" s="30">
        <v>375545.0</v>
      </c>
      <c r="B5397" s="31" t="s">
        <v>21896</v>
      </c>
      <c r="C5397" s="31" t="s">
        <v>21897</v>
      </c>
      <c r="D5397" s="31" t="s">
        <v>21898</v>
      </c>
      <c r="E5397" s="31" t="s">
        <v>45</v>
      </c>
      <c r="F5397" s="30">
        <v>73859.0</v>
      </c>
      <c r="G5397" s="30">
        <v>5.809954216E9</v>
      </c>
      <c r="H5397" s="42" t="s">
        <v>21899</v>
      </c>
      <c r="I5397" s="25" t="s">
        <v>754</v>
      </c>
      <c r="J5397" s="26">
        <v>44593.0</v>
      </c>
      <c r="K5397" s="43"/>
      <c r="L5397" s="27">
        <v>1.0</v>
      </c>
      <c r="M5397" s="27" t="s">
        <v>7</v>
      </c>
      <c r="N5397" s="43"/>
      <c r="O5397" s="44"/>
      <c r="P5397" s="44"/>
      <c r="Q5397" s="28" t="s">
        <v>6</v>
      </c>
      <c r="R5397" s="28" t="s">
        <v>6</v>
      </c>
      <c r="S5397" s="44"/>
      <c r="T5397" s="25" t="s">
        <v>6115</v>
      </c>
      <c r="U5397" s="25" t="s">
        <v>92</v>
      </c>
      <c r="V5397" s="58"/>
      <c r="W5397" s="20"/>
      <c r="X5397" s="20"/>
      <c r="Y5397" s="20"/>
      <c r="Z5397" s="20"/>
      <c r="AA5397" s="20"/>
      <c r="AB5397" s="20"/>
      <c r="AC5397" s="20"/>
      <c r="AD5397" s="20"/>
      <c r="AE5397" s="20"/>
      <c r="AF5397" s="20"/>
      <c r="AG5397" s="20"/>
      <c r="AH5397" s="20"/>
    </row>
    <row r="5398">
      <c r="A5398" s="34">
        <v>375546.0</v>
      </c>
      <c r="B5398" s="35" t="s">
        <v>21900</v>
      </c>
      <c r="C5398" s="35" t="s">
        <v>21901</v>
      </c>
      <c r="D5398" s="35" t="s">
        <v>21373</v>
      </c>
      <c r="E5398" s="35" t="s">
        <v>45</v>
      </c>
      <c r="F5398" s="34">
        <v>74105.0</v>
      </c>
      <c r="G5398" s="34">
        <v>9.184476447E9</v>
      </c>
      <c r="H5398" s="51" t="s">
        <v>21902</v>
      </c>
      <c r="I5398" s="14" t="s">
        <v>754</v>
      </c>
      <c r="J5398" s="15">
        <v>44593.0</v>
      </c>
      <c r="K5398" s="48"/>
      <c r="L5398" s="16">
        <v>1.0</v>
      </c>
      <c r="M5398" s="16" t="s">
        <v>7</v>
      </c>
      <c r="N5398" s="48"/>
      <c r="O5398" s="49"/>
      <c r="P5398" s="49"/>
      <c r="Q5398" s="17" t="s">
        <v>6</v>
      </c>
      <c r="R5398" s="17" t="s">
        <v>6</v>
      </c>
      <c r="S5398" s="49"/>
      <c r="T5398" s="14" t="s">
        <v>239</v>
      </c>
      <c r="U5398" s="14" t="s">
        <v>92</v>
      </c>
      <c r="V5398" s="64"/>
      <c r="W5398" s="20"/>
      <c r="X5398" s="20"/>
      <c r="Y5398" s="20"/>
      <c r="Z5398" s="20"/>
      <c r="AA5398" s="20"/>
      <c r="AB5398" s="20"/>
      <c r="AC5398" s="20"/>
      <c r="AD5398" s="20"/>
      <c r="AE5398" s="20"/>
      <c r="AF5398" s="20"/>
      <c r="AG5398" s="20"/>
      <c r="AH5398" s="20"/>
    </row>
    <row r="5399">
      <c r="A5399" s="30">
        <v>375547.0</v>
      </c>
      <c r="B5399" s="31" t="s">
        <v>21903</v>
      </c>
      <c r="C5399" s="31" t="s">
        <v>21904</v>
      </c>
      <c r="D5399" s="31" t="s">
        <v>21373</v>
      </c>
      <c r="E5399" s="31" t="s">
        <v>45</v>
      </c>
      <c r="F5399" s="30">
        <v>74136.0</v>
      </c>
      <c r="G5399" s="30">
        <v>9.184968333E9</v>
      </c>
      <c r="H5399" s="42" t="s">
        <v>21905</v>
      </c>
      <c r="I5399" s="25" t="s">
        <v>754</v>
      </c>
      <c r="J5399" s="26">
        <v>44593.0</v>
      </c>
      <c r="K5399" s="26">
        <v>44593.0</v>
      </c>
      <c r="L5399" s="27">
        <v>1.0</v>
      </c>
      <c r="M5399" s="27" t="s">
        <v>7</v>
      </c>
      <c r="N5399" s="27" t="s">
        <v>7</v>
      </c>
      <c r="O5399" s="44">
        <f>325*30</f>
        <v>9750</v>
      </c>
      <c r="P5399" s="44">
        <f>215*30</f>
        <v>6450</v>
      </c>
      <c r="Q5399" s="28" t="s">
        <v>21906</v>
      </c>
      <c r="R5399" s="28" t="s">
        <v>21907</v>
      </c>
      <c r="S5399" s="28" t="s">
        <v>20172</v>
      </c>
      <c r="T5399" s="201" t="s">
        <v>21908</v>
      </c>
      <c r="U5399" s="25" t="s">
        <v>87</v>
      </c>
      <c r="V5399" s="58"/>
      <c r="W5399" s="20"/>
      <c r="X5399" s="20"/>
      <c r="Y5399" s="20"/>
      <c r="Z5399" s="20"/>
      <c r="AA5399" s="20"/>
      <c r="AB5399" s="20"/>
      <c r="AC5399" s="20"/>
      <c r="AD5399" s="20"/>
      <c r="AE5399" s="20"/>
      <c r="AF5399" s="20"/>
      <c r="AG5399" s="20"/>
      <c r="AH5399" s="20"/>
    </row>
    <row r="5400">
      <c r="A5400" s="34">
        <v>375548.0</v>
      </c>
      <c r="B5400" s="35" t="s">
        <v>21909</v>
      </c>
      <c r="C5400" s="35" t="s">
        <v>21910</v>
      </c>
      <c r="D5400" s="35" t="s">
        <v>21911</v>
      </c>
      <c r="E5400" s="35" t="s">
        <v>45</v>
      </c>
      <c r="F5400" s="34">
        <v>73566.0</v>
      </c>
      <c r="G5400" s="34">
        <v>5.805692258E9</v>
      </c>
      <c r="H5400" s="51" t="s">
        <v>21912</v>
      </c>
      <c r="I5400" s="14" t="s">
        <v>754</v>
      </c>
      <c r="J5400" s="15">
        <v>44593.0</v>
      </c>
      <c r="K5400" s="15">
        <v>44593.0</v>
      </c>
      <c r="L5400" s="16">
        <v>1.0</v>
      </c>
      <c r="M5400" s="16" t="s">
        <v>7</v>
      </c>
      <c r="N5400" s="16" t="s">
        <v>7</v>
      </c>
      <c r="O5400" s="17" t="s">
        <v>6</v>
      </c>
      <c r="P5400" s="49">
        <f>150*30</f>
        <v>4500</v>
      </c>
      <c r="Q5400" s="17" t="s">
        <v>6</v>
      </c>
      <c r="R5400" s="17" t="s">
        <v>6</v>
      </c>
      <c r="S5400" s="17" t="s">
        <v>20172</v>
      </c>
      <c r="T5400" s="14" t="s">
        <v>21913</v>
      </c>
      <c r="U5400" s="14" t="s">
        <v>87</v>
      </c>
      <c r="V5400" s="64"/>
      <c r="W5400" s="20"/>
      <c r="X5400" s="20"/>
      <c r="Y5400" s="20"/>
      <c r="Z5400" s="20"/>
      <c r="AA5400" s="20"/>
      <c r="AB5400" s="20"/>
      <c r="AC5400" s="20"/>
      <c r="AD5400" s="20"/>
      <c r="AE5400" s="20"/>
      <c r="AF5400" s="20"/>
      <c r="AG5400" s="20"/>
      <c r="AH5400" s="20"/>
    </row>
    <row r="5401">
      <c r="A5401" s="30">
        <v>375550.0</v>
      </c>
      <c r="B5401" s="31" t="s">
        <v>21914</v>
      </c>
      <c r="C5401" s="31" t="s">
        <v>21915</v>
      </c>
      <c r="D5401" s="31" t="s">
        <v>21916</v>
      </c>
      <c r="E5401" s="31" t="s">
        <v>45</v>
      </c>
      <c r="F5401" s="30">
        <v>73717.0</v>
      </c>
      <c r="G5401" s="30">
        <v>5.8032728E9</v>
      </c>
      <c r="H5401" s="42" t="s">
        <v>21917</v>
      </c>
      <c r="I5401" s="25" t="s">
        <v>754</v>
      </c>
      <c r="J5401" s="26">
        <v>44593.0</v>
      </c>
      <c r="K5401" s="26">
        <v>44593.0</v>
      </c>
      <c r="L5401" s="27">
        <v>1.0</v>
      </c>
      <c r="M5401" s="27" t="s">
        <v>7</v>
      </c>
      <c r="N5401" s="27" t="s">
        <v>7</v>
      </c>
      <c r="O5401" s="28" t="s">
        <v>21918</v>
      </c>
      <c r="P5401" s="44">
        <f>198*30</f>
        <v>5940</v>
      </c>
      <c r="Q5401" s="28" t="s">
        <v>6</v>
      </c>
      <c r="R5401" s="28" t="s">
        <v>6</v>
      </c>
      <c r="S5401" s="28" t="s">
        <v>6</v>
      </c>
      <c r="T5401" s="25" t="s">
        <v>21919</v>
      </c>
      <c r="U5401" s="25" t="s">
        <v>87</v>
      </c>
      <c r="V5401" s="58"/>
      <c r="W5401" s="20"/>
      <c r="X5401" s="20"/>
      <c r="Y5401" s="20"/>
      <c r="Z5401" s="20"/>
      <c r="AA5401" s="20"/>
      <c r="AB5401" s="20"/>
      <c r="AC5401" s="20"/>
      <c r="AD5401" s="20"/>
      <c r="AE5401" s="20"/>
      <c r="AF5401" s="20"/>
      <c r="AG5401" s="20"/>
      <c r="AH5401" s="20"/>
    </row>
    <row r="5402">
      <c r="A5402" s="34">
        <v>375553.0</v>
      </c>
      <c r="B5402" s="35" t="s">
        <v>21920</v>
      </c>
      <c r="C5402" s="35" t="s">
        <v>21921</v>
      </c>
      <c r="D5402" s="35" t="s">
        <v>21837</v>
      </c>
      <c r="E5402" s="35" t="s">
        <v>45</v>
      </c>
      <c r="F5402" s="34">
        <v>74017.0</v>
      </c>
      <c r="G5402" s="34">
        <v>9.182834949E9</v>
      </c>
      <c r="H5402" s="51" t="s">
        <v>21922</v>
      </c>
      <c r="I5402" s="14" t="s">
        <v>754</v>
      </c>
      <c r="J5402" s="15">
        <v>44593.0</v>
      </c>
      <c r="K5402" s="15">
        <v>44593.0</v>
      </c>
      <c r="L5402" s="16">
        <v>3.0</v>
      </c>
      <c r="M5402" s="16" t="s">
        <v>4</v>
      </c>
      <c r="N5402" s="16" t="s">
        <v>6</v>
      </c>
      <c r="O5402" s="16" t="s">
        <v>6</v>
      </c>
      <c r="P5402" s="16" t="s">
        <v>6</v>
      </c>
      <c r="Q5402" s="16" t="s">
        <v>6</v>
      </c>
      <c r="R5402" s="16" t="s">
        <v>6</v>
      </c>
      <c r="S5402" s="16" t="s">
        <v>6</v>
      </c>
      <c r="T5402" s="14" t="s">
        <v>10795</v>
      </c>
      <c r="U5402" s="14" t="s">
        <v>87</v>
      </c>
      <c r="V5402" s="64"/>
      <c r="W5402" s="20"/>
      <c r="X5402" s="20"/>
      <c r="Y5402" s="20"/>
      <c r="Z5402" s="20"/>
      <c r="AA5402" s="20"/>
      <c r="AB5402" s="20"/>
      <c r="AC5402" s="20"/>
      <c r="AD5402" s="20"/>
      <c r="AE5402" s="20"/>
      <c r="AF5402" s="20"/>
      <c r="AG5402" s="20"/>
      <c r="AH5402" s="20"/>
    </row>
    <row r="5403">
      <c r="A5403" s="30">
        <v>375555.0</v>
      </c>
      <c r="B5403" s="31" t="s">
        <v>21923</v>
      </c>
      <c r="C5403" s="31" t="s">
        <v>21924</v>
      </c>
      <c r="D5403" s="31" t="s">
        <v>21925</v>
      </c>
      <c r="E5403" s="31" t="s">
        <v>45</v>
      </c>
      <c r="F5403" s="30">
        <v>74653.0</v>
      </c>
      <c r="G5403" s="30">
        <v>5.806282529E9</v>
      </c>
      <c r="H5403" s="42" t="s">
        <v>21926</v>
      </c>
      <c r="I5403" s="25" t="s">
        <v>754</v>
      </c>
      <c r="J5403" s="26">
        <v>44593.0</v>
      </c>
      <c r="K5403" s="26">
        <v>44593.0</v>
      </c>
      <c r="L5403" s="27">
        <v>1.0</v>
      </c>
      <c r="M5403" s="27" t="s">
        <v>7</v>
      </c>
      <c r="N5403" s="27" t="s">
        <v>7</v>
      </c>
      <c r="O5403" s="28" t="s">
        <v>6</v>
      </c>
      <c r="P5403" s="44">
        <f>175*30</f>
        <v>5250</v>
      </c>
      <c r="Q5403" s="28" t="s">
        <v>6</v>
      </c>
      <c r="R5403" s="28" t="s">
        <v>6</v>
      </c>
      <c r="S5403" s="28" t="s">
        <v>20172</v>
      </c>
      <c r="T5403" s="25" t="s">
        <v>21927</v>
      </c>
      <c r="U5403" s="25" t="s">
        <v>87</v>
      </c>
      <c r="V5403" s="58"/>
      <c r="W5403" s="20"/>
      <c r="X5403" s="20"/>
      <c r="Y5403" s="20"/>
      <c r="Z5403" s="20"/>
      <c r="AA5403" s="20"/>
      <c r="AB5403" s="20"/>
      <c r="AC5403" s="20"/>
      <c r="AD5403" s="20"/>
      <c r="AE5403" s="20"/>
      <c r="AF5403" s="20"/>
      <c r="AG5403" s="20"/>
      <c r="AH5403" s="20"/>
    </row>
    <row r="5404">
      <c r="A5404" s="34">
        <v>375556.0</v>
      </c>
      <c r="B5404" s="35" t="s">
        <v>21928</v>
      </c>
      <c r="C5404" s="35" t="s">
        <v>21929</v>
      </c>
      <c r="D5404" s="35" t="s">
        <v>21373</v>
      </c>
      <c r="E5404" s="35" t="s">
        <v>45</v>
      </c>
      <c r="F5404" s="34">
        <v>74107.0</v>
      </c>
      <c r="G5404" s="34">
        <v>9.184464284E9</v>
      </c>
      <c r="H5404" s="51" t="s">
        <v>21930</v>
      </c>
      <c r="I5404" s="14" t="s">
        <v>754</v>
      </c>
      <c r="J5404" s="15">
        <v>44593.0</v>
      </c>
      <c r="K5404" s="48"/>
      <c r="L5404" s="16">
        <v>1.0</v>
      </c>
      <c r="M5404" s="16" t="s">
        <v>7</v>
      </c>
      <c r="N5404" s="48"/>
      <c r="O5404" s="49"/>
      <c r="P5404" s="49"/>
      <c r="Q5404" s="17" t="s">
        <v>6</v>
      </c>
      <c r="R5404" s="17" t="s">
        <v>6</v>
      </c>
      <c r="S5404" s="49"/>
      <c r="T5404" s="14" t="s">
        <v>7536</v>
      </c>
      <c r="U5404" s="14" t="s">
        <v>92</v>
      </c>
      <c r="V5404" s="64"/>
      <c r="W5404" s="20"/>
      <c r="X5404" s="20"/>
      <c r="Y5404" s="20"/>
      <c r="Z5404" s="20"/>
      <c r="AA5404" s="20"/>
      <c r="AB5404" s="20"/>
      <c r="AC5404" s="20"/>
      <c r="AD5404" s="20"/>
      <c r="AE5404" s="20"/>
      <c r="AF5404" s="20"/>
      <c r="AG5404" s="20"/>
      <c r="AH5404" s="20"/>
    </row>
    <row r="5405">
      <c r="A5405" s="30">
        <v>375557.0</v>
      </c>
      <c r="B5405" s="31" t="s">
        <v>21931</v>
      </c>
      <c r="C5405" s="31" t="s">
        <v>21932</v>
      </c>
      <c r="D5405" s="31" t="s">
        <v>21933</v>
      </c>
      <c r="E5405" s="31" t="s">
        <v>45</v>
      </c>
      <c r="F5405" s="30">
        <v>74848.0</v>
      </c>
      <c r="G5405" s="30">
        <v>4.053795443E9</v>
      </c>
      <c r="H5405" s="42" t="s">
        <v>21934</v>
      </c>
      <c r="I5405" s="25" t="s">
        <v>754</v>
      </c>
      <c r="J5405" s="26">
        <v>44593.0</v>
      </c>
      <c r="K5405" s="43"/>
      <c r="L5405" s="27">
        <v>2.0</v>
      </c>
      <c r="M5405" s="27" t="s">
        <v>7</v>
      </c>
      <c r="N5405" s="43"/>
      <c r="O5405" s="44"/>
      <c r="P5405" s="44"/>
      <c r="Q5405" s="28" t="s">
        <v>6</v>
      </c>
      <c r="R5405" s="28" t="s">
        <v>6</v>
      </c>
      <c r="S5405" s="44"/>
      <c r="T5405" s="25" t="s">
        <v>6115</v>
      </c>
      <c r="U5405" s="25" t="s">
        <v>92</v>
      </c>
      <c r="V5405" s="58"/>
      <c r="W5405" s="20"/>
      <c r="X5405" s="20"/>
      <c r="Y5405" s="20"/>
      <c r="Z5405" s="20"/>
      <c r="AA5405" s="20"/>
      <c r="AB5405" s="20"/>
      <c r="AC5405" s="20"/>
      <c r="AD5405" s="20"/>
      <c r="AE5405" s="20"/>
      <c r="AF5405" s="20"/>
      <c r="AG5405" s="20"/>
      <c r="AH5405" s="20"/>
    </row>
    <row r="5406">
      <c r="A5406" s="34">
        <v>375558.0</v>
      </c>
      <c r="B5406" s="35" t="s">
        <v>21935</v>
      </c>
      <c r="C5406" s="35" t="s">
        <v>21936</v>
      </c>
      <c r="D5406" s="35" t="s">
        <v>21550</v>
      </c>
      <c r="E5406" s="35" t="s">
        <v>45</v>
      </c>
      <c r="F5406" s="34">
        <v>74055.0</v>
      </c>
      <c r="G5406" s="34">
        <v>9.1892848E9</v>
      </c>
      <c r="H5406" s="51" t="s">
        <v>21937</v>
      </c>
      <c r="I5406" s="14" t="s">
        <v>754</v>
      </c>
      <c r="J5406" s="15">
        <v>44593.0</v>
      </c>
      <c r="K5406" s="15">
        <v>44593.0</v>
      </c>
      <c r="L5406" s="16">
        <v>2.0</v>
      </c>
      <c r="M5406" s="16" t="s">
        <v>7</v>
      </c>
      <c r="N5406" s="16" t="s">
        <v>7</v>
      </c>
      <c r="O5406" s="49">
        <f>200*30</f>
        <v>6000</v>
      </c>
      <c r="P5406" s="49">
        <f>185*30</f>
        <v>5550</v>
      </c>
      <c r="Q5406" s="17" t="s">
        <v>6</v>
      </c>
      <c r="R5406" s="17" t="s">
        <v>6</v>
      </c>
      <c r="S5406" s="17" t="s">
        <v>6</v>
      </c>
      <c r="T5406" s="14" t="s">
        <v>21938</v>
      </c>
      <c r="U5406" s="14" t="s">
        <v>87</v>
      </c>
      <c r="V5406" s="64"/>
      <c r="W5406" s="20"/>
      <c r="X5406" s="20"/>
      <c r="Y5406" s="20"/>
      <c r="Z5406" s="20"/>
      <c r="AA5406" s="20"/>
      <c r="AB5406" s="20"/>
      <c r="AC5406" s="20"/>
      <c r="AD5406" s="20"/>
      <c r="AE5406" s="20"/>
      <c r="AF5406" s="20"/>
      <c r="AG5406" s="20"/>
      <c r="AH5406" s="20"/>
    </row>
    <row r="5407">
      <c r="A5407" s="30">
        <v>375559.0</v>
      </c>
      <c r="B5407" s="31" t="s">
        <v>21939</v>
      </c>
      <c r="C5407" s="31" t="s">
        <v>21940</v>
      </c>
      <c r="D5407" s="31" t="s">
        <v>21941</v>
      </c>
      <c r="E5407" s="31" t="s">
        <v>45</v>
      </c>
      <c r="F5407" s="30">
        <v>73932.0</v>
      </c>
      <c r="G5407" s="30">
        <v>5.806254571E9</v>
      </c>
      <c r="H5407" s="42" t="s">
        <v>21942</v>
      </c>
      <c r="I5407" s="25" t="s">
        <v>754</v>
      </c>
      <c r="J5407" s="26">
        <v>44593.0</v>
      </c>
      <c r="K5407" s="26">
        <v>44593.0</v>
      </c>
      <c r="L5407" s="27">
        <v>1.0</v>
      </c>
      <c r="M5407" s="27" t="s">
        <v>7</v>
      </c>
      <c r="N5407" s="27" t="s">
        <v>4</v>
      </c>
      <c r="O5407" s="44">
        <f t="shared" ref="O5407:P5407" si="65">195*30</f>
        <v>5850</v>
      </c>
      <c r="P5407" s="44">
        <f t="shared" si="65"/>
        <v>5850</v>
      </c>
      <c r="Q5407" s="28" t="s">
        <v>6</v>
      </c>
      <c r="R5407" s="28" t="s">
        <v>6</v>
      </c>
      <c r="S5407" s="28" t="s">
        <v>6</v>
      </c>
      <c r="T5407" s="25" t="s">
        <v>21943</v>
      </c>
      <c r="U5407" s="25" t="s">
        <v>87</v>
      </c>
      <c r="V5407" s="58"/>
      <c r="W5407" s="20"/>
      <c r="X5407" s="20"/>
      <c r="Y5407" s="20"/>
      <c r="Z5407" s="20"/>
      <c r="AA5407" s="20"/>
      <c r="AB5407" s="20"/>
      <c r="AC5407" s="20"/>
      <c r="AD5407" s="20"/>
      <c r="AE5407" s="20"/>
      <c r="AF5407" s="20"/>
      <c r="AG5407" s="20"/>
      <c r="AH5407" s="20"/>
    </row>
    <row r="5408">
      <c r="A5408" s="34">
        <v>375560.0</v>
      </c>
      <c r="B5408" s="35" t="s">
        <v>21944</v>
      </c>
      <c r="C5408" s="35" t="s">
        <v>21945</v>
      </c>
      <c r="D5408" s="35" t="s">
        <v>21694</v>
      </c>
      <c r="E5408" s="35" t="s">
        <v>45</v>
      </c>
      <c r="F5408" s="34">
        <v>73099.0</v>
      </c>
      <c r="G5408" s="34">
        <v>4.053541901E9</v>
      </c>
      <c r="H5408" s="51" t="s">
        <v>21946</v>
      </c>
      <c r="I5408" s="14" t="s">
        <v>754</v>
      </c>
      <c r="J5408" s="15">
        <v>44593.0</v>
      </c>
      <c r="K5408" s="48"/>
      <c r="L5408" s="16">
        <v>1.0</v>
      </c>
      <c r="M5408" s="16" t="s">
        <v>7</v>
      </c>
      <c r="N5408" s="48"/>
      <c r="O5408" s="49"/>
      <c r="P5408" s="49"/>
      <c r="Q5408" s="17" t="s">
        <v>153</v>
      </c>
      <c r="R5408" s="17" t="s">
        <v>153</v>
      </c>
      <c r="S5408" s="49"/>
      <c r="T5408" s="14" t="s">
        <v>6115</v>
      </c>
      <c r="U5408" s="14" t="s">
        <v>92</v>
      </c>
      <c r="V5408" s="64"/>
      <c r="W5408" s="20"/>
      <c r="X5408" s="20"/>
      <c r="Y5408" s="20"/>
      <c r="Z5408" s="20"/>
      <c r="AA5408" s="20"/>
      <c r="AB5408" s="20"/>
      <c r="AC5408" s="20"/>
      <c r="AD5408" s="20"/>
      <c r="AE5408" s="20"/>
      <c r="AF5408" s="20"/>
      <c r="AG5408" s="20"/>
      <c r="AH5408" s="20"/>
    </row>
    <row r="5409">
      <c r="A5409" s="30">
        <v>375561.0</v>
      </c>
      <c r="B5409" s="31" t="s">
        <v>21947</v>
      </c>
      <c r="C5409" s="31" t="s">
        <v>21948</v>
      </c>
      <c r="D5409" s="31" t="s">
        <v>21297</v>
      </c>
      <c r="E5409" s="31" t="s">
        <v>45</v>
      </c>
      <c r="F5409" s="30">
        <v>73162.0</v>
      </c>
      <c r="G5409" s="30">
        <v>4.057287888E9</v>
      </c>
      <c r="H5409" s="42" t="s">
        <v>21949</v>
      </c>
      <c r="I5409" s="25" t="s">
        <v>754</v>
      </c>
      <c r="J5409" s="26">
        <v>44593.0</v>
      </c>
      <c r="K5409" s="43"/>
      <c r="L5409" s="27">
        <v>1.0</v>
      </c>
      <c r="M5409" s="27" t="s">
        <v>7</v>
      </c>
      <c r="N5409" s="43"/>
      <c r="O5409" s="44"/>
      <c r="P5409" s="44"/>
      <c r="Q5409" s="28" t="s">
        <v>6</v>
      </c>
      <c r="R5409" s="28" t="s">
        <v>6</v>
      </c>
      <c r="S5409" s="44"/>
      <c r="T5409" s="25" t="s">
        <v>6115</v>
      </c>
      <c r="U5409" s="25" t="s">
        <v>92</v>
      </c>
      <c r="V5409" s="58"/>
      <c r="W5409" s="20"/>
      <c r="X5409" s="20"/>
      <c r="Y5409" s="20"/>
      <c r="Z5409" s="20"/>
      <c r="AA5409" s="20"/>
      <c r="AB5409" s="20"/>
      <c r="AC5409" s="20"/>
      <c r="AD5409" s="20"/>
      <c r="AE5409" s="20"/>
      <c r="AF5409" s="20"/>
      <c r="AG5409" s="20"/>
      <c r="AH5409" s="20"/>
    </row>
    <row r="5410">
      <c r="A5410" s="34">
        <v>375567.0</v>
      </c>
      <c r="B5410" s="35" t="s">
        <v>21950</v>
      </c>
      <c r="C5410" s="35" t="s">
        <v>21951</v>
      </c>
      <c r="D5410" s="35" t="s">
        <v>12193</v>
      </c>
      <c r="E5410" s="35" t="s">
        <v>45</v>
      </c>
      <c r="F5410" s="34">
        <v>73542.0</v>
      </c>
      <c r="G5410" s="34">
        <v>5.803356646E9</v>
      </c>
      <c r="H5410" s="51" t="s">
        <v>21952</v>
      </c>
      <c r="I5410" s="14" t="s">
        <v>754</v>
      </c>
      <c r="J5410" s="15">
        <v>44593.0</v>
      </c>
      <c r="K5410" s="48"/>
      <c r="L5410" s="16">
        <v>1.0</v>
      </c>
      <c r="M5410" s="16" t="s">
        <v>7</v>
      </c>
      <c r="N5410" s="48"/>
      <c r="O5410" s="49"/>
      <c r="P5410" s="49"/>
      <c r="Q5410" s="17" t="s">
        <v>6</v>
      </c>
      <c r="R5410" s="17" t="s">
        <v>6</v>
      </c>
      <c r="S5410" s="49"/>
      <c r="T5410" s="14" t="s">
        <v>7536</v>
      </c>
      <c r="U5410" s="14" t="s">
        <v>92</v>
      </c>
      <c r="V5410" s="64"/>
      <c r="W5410" s="20"/>
      <c r="X5410" s="20"/>
      <c r="Y5410" s="20"/>
      <c r="Z5410" s="20"/>
      <c r="AA5410" s="20"/>
      <c r="AB5410" s="20"/>
      <c r="AC5410" s="20"/>
      <c r="AD5410" s="20"/>
      <c r="AE5410" s="20"/>
      <c r="AF5410" s="20"/>
      <c r="AG5410" s="20"/>
      <c r="AH5410" s="20"/>
    </row>
    <row r="5411">
      <c r="A5411" s="30">
        <v>375568.0</v>
      </c>
      <c r="B5411" s="31" t="s">
        <v>21953</v>
      </c>
      <c r="C5411" s="31" t="s">
        <v>21954</v>
      </c>
      <c r="D5411" s="31" t="s">
        <v>21373</v>
      </c>
      <c r="E5411" s="31" t="s">
        <v>45</v>
      </c>
      <c r="F5411" s="30">
        <v>74136.0</v>
      </c>
      <c r="G5411" s="30">
        <v>9.18494883E9</v>
      </c>
      <c r="H5411" s="42" t="s">
        <v>21955</v>
      </c>
      <c r="I5411" s="25" t="s">
        <v>754</v>
      </c>
      <c r="J5411" s="26">
        <v>44593.0</v>
      </c>
      <c r="K5411" s="43"/>
      <c r="L5411" s="27">
        <v>2.0</v>
      </c>
      <c r="M5411" s="27" t="s">
        <v>7</v>
      </c>
      <c r="N5411" s="43"/>
      <c r="O5411" s="44"/>
      <c r="P5411" s="44"/>
      <c r="Q5411" s="28" t="s">
        <v>6</v>
      </c>
      <c r="R5411" s="28" t="s">
        <v>6</v>
      </c>
      <c r="S5411" s="44"/>
      <c r="T5411" s="25" t="s">
        <v>1199</v>
      </c>
      <c r="U5411" s="25" t="s">
        <v>92</v>
      </c>
      <c r="V5411" s="58"/>
      <c r="W5411" s="20"/>
      <c r="X5411" s="20"/>
      <c r="Y5411" s="20"/>
      <c r="Z5411" s="20"/>
      <c r="AA5411" s="20"/>
      <c r="AB5411" s="20"/>
      <c r="AC5411" s="20"/>
      <c r="AD5411" s="20"/>
      <c r="AE5411" s="20"/>
      <c r="AF5411" s="20"/>
      <c r="AG5411" s="20"/>
      <c r="AH5411" s="20"/>
    </row>
    <row r="5412">
      <c r="A5412" s="34">
        <v>375569.0</v>
      </c>
      <c r="B5412" s="35" t="s">
        <v>21956</v>
      </c>
      <c r="C5412" s="35" t="s">
        <v>21957</v>
      </c>
      <c r="D5412" s="35" t="s">
        <v>21758</v>
      </c>
      <c r="E5412" s="35" t="s">
        <v>45</v>
      </c>
      <c r="F5412" s="34">
        <v>74437.0</v>
      </c>
      <c r="G5412" s="34">
        <v>9.186528797E9</v>
      </c>
      <c r="H5412" s="51" t="s">
        <v>21958</v>
      </c>
      <c r="I5412" s="14" t="s">
        <v>754</v>
      </c>
      <c r="J5412" s="15">
        <v>44594.0</v>
      </c>
      <c r="K5412" s="15">
        <v>44594.0</v>
      </c>
      <c r="L5412" s="16">
        <v>1.0</v>
      </c>
      <c r="M5412" s="16" t="s">
        <v>7</v>
      </c>
      <c r="N5412" s="16" t="s">
        <v>7</v>
      </c>
      <c r="O5412" s="49">
        <f t="shared" ref="O5412:P5412" si="66">183.28*30</f>
        <v>5498.4</v>
      </c>
      <c r="P5412" s="49">
        <f t="shared" si="66"/>
        <v>5498.4</v>
      </c>
      <c r="Q5412" s="17" t="s">
        <v>6</v>
      </c>
      <c r="R5412" s="17" t="s">
        <v>6</v>
      </c>
      <c r="S5412" s="17" t="s">
        <v>20172</v>
      </c>
      <c r="T5412" s="14" t="s">
        <v>21959</v>
      </c>
      <c r="U5412" s="14" t="s">
        <v>87</v>
      </c>
      <c r="V5412" s="64"/>
      <c r="W5412" s="20"/>
      <c r="X5412" s="20"/>
      <c r="Y5412" s="20"/>
      <c r="Z5412" s="20"/>
      <c r="AA5412" s="20"/>
      <c r="AB5412" s="20"/>
      <c r="AC5412" s="20"/>
      <c r="AD5412" s="20"/>
      <c r="AE5412" s="20"/>
      <c r="AF5412" s="20"/>
      <c r="AG5412" s="20"/>
      <c r="AH5412" s="20"/>
    </row>
    <row r="5413">
      <c r="A5413" s="30">
        <v>375570.0</v>
      </c>
      <c r="B5413" s="31" t="s">
        <v>21960</v>
      </c>
      <c r="C5413" s="31" t="s">
        <v>21961</v>
      </c>
      <c r="D5413" s="31" t="s">
        <v>21297</v>
      </c>
      <c r="E5413" s="31" t="s">
        <v>45</v>
      </c>
      <c r="F5413" s="30">
        <v>73139.0</v>
      </c>
      <c r="G5413" s="30">
        <v>4.056359961E9</v>
      </c>
      <c r="H5413" s="42" t="s">
        <v>21962</v>
      </c>
      <c r="I5413" s="25" t="s">
        <v>754</v>
      </c>
      <c r="J5413" s="26">
        <v>44594.0</v>
      </c>
      <c r="K5413" s="43"/>
      <c r="L5413" s="27">
        <v>1.0</v>
      </c>
      <c r="M5413" s="27" t="s">
        <v>7</v>
      </c>
      <c r="N5413" s="43"/>
      <c r="O5413" s="44"/>
      <c r="P5413" s="44"/>
      <c r="Q5413" s="28" t="s">
        <v>6</v>
      </c>
      <c r="R5413" s="28" t="s">
        <v>6</v>
      </c>
      <c r="S5413" s="44"/>
      <c r="T5413" s="25" t="s">
        <v>239</v>
      </c>
      <c r="U5413" s="25" t="s">
        <v>92</v>
      </c>
      <c r="V5413" s="58"/>
      <c r="W5413" s="20"/>
      <c r="X5413" s="20"/>
      <c r="Y5413" s="20"/>
      <c r="Z5413" s="20"/>
      <c r="AA5413" s="20"/>
      <c r="AB5413" s="20"/>
      <c r="AC5413" s="20"/>
      <c r="AD5413" s="20"/>
      <c r="AE5413" s="20"/>
      <c r="AF5413" s="20"/>
      <c r="AG5413" s="20"/>
      <c r="AH5413" s="20"/>
    </row>
    <row r="5414">
      <c r="A5414" s="34">
        <v>375571.0</v>
      </c>
      <c r="B5414" s="35" t="s">
        <v>21963</v>
      </c>
      <c r="C5414" s="35" t="s">
        <v>21964</v>
      </c>
      <c r="D5414" s="35" t="s">
        <v>16560</v>
      </c>
      <c r="E5414" s="35" t="s">
        <v>45</v>
      </c>
      <c r="F5414" s="34">
        <v>73463.0</v>
      </c>
      <c r="G5414" s="34">
        <v>5.806682337E9</v>
      </c>
      <c r="H5414" s="51" t="s">
        <v>21965</v>
      </c>
      <c r="I5414" s="14" t="s">
        <v>754</v>
      </c>
      <c r="J5414" s="15">
        <v>44594.0</v>
      </c>
      <c r="K5414" s="15">
        <v>44594.0</v>
      </c>
      <c r="L5414" s="16">
        <v>1.0</v>
      </c>
      <c r="M5414" s="16" t="s">
        <v>7</v>
      </c>
      <c r="N5414" s="16" t="s">
        <v>7</v>
      </c>
      <c r="O5414" s="49">
        <f>180*30</f>
        <v>5400</v>
      </c>
      <c r="P5414" s="49">
        <f>170*30</f>
        <v>5100</v>
      </c>
      <c r="Q5414" s="17" t="s">
        <v>6</v>
      </c>
      <c r="R5414" s="17" t="s">
        <v>6</v>
      </c>
      <c r="S5414" s="17" t="s">
        <v>20172</v>
      </c>
      <c r="T5414" s="14" t="s">
        <v>21966</v>
      </c>
      <c r="U5414" s="14" t="s">
        <v>87</v>
      </c>
      <c r="V5414" s="64"/>
      <c r="W5414" s="20"/>
      <c r="X5414" s="20"/>
      <c r="Y5414" s="20"/>
      <c r="Z5414" s="20"/>
      <c r="AA5414" s="20"/>
      <c r="AB5414" s="20"/>
      <c r="AC5414" s="20"/>
      <c r="AD5414" s="20"/>
      <c r="AE5414" s="20"/>
      <c r="AF5414" s="20"/>
      <c r="AG5414" s="20"/>
      <c r="AH5414" s="20"/>
    </row>
    <row r="5415">
      <c r="A5415" s="30">
        <v>375572.0</v>
      </c>
      <c r="B5415" s="31" t="s">
        <v>21967</v>
      </c>
      <c r="C5415" s="31" t="s">
        <v>21968</v>
      </c>
      <c r="D5415" s="31" t="s">
        <v>21969</v>
      </c>
      <c r="E5415" s="31" t="s">
        <v>45</v>
      </c>
      <c r="F5415" s="30">
        <v>74066.0</v>
      </c>
      <c r="G5415" s="30">
        <v>9.182673362E9</v>
      </c>
      <c r="H5415" s="42" t="s">
        <v>21970</v>
      </c>
      <c r="I5415" s="25" t="s">
        <v>754</v>
      </c>
      <c r="J5415" s="26">
        <v>44594.0</v>
      </c>
      <c r="K5415" s="26">
        <v>44594.0</v>
      </c>
      <c r="L5415" s="27">
        <v>3.0</v>
      </c>
      <c r="M5415" s="27" t="s">
        <v>7</v>
      </c>
      <c r="N5415" s="27" t="s">
        <v>7</v>
      </c>
      <c r="O5415" s="44">
        <f>350*30</f>
        <v>10500</v>
      </c>
      <c r="P5415" s="44">
        <f>200*30</f>
        <v>6000</v>
      </c>
      <c r="Q5415" s="28" t="s">
        <v>6</v>
      </c>
      <c r="R5415" s="28" t="s">
        <v>6</v>
      </c>
      <c r="S5415" s="28" t="s">
        <v>6</v>
      </c>
      <c r="T5415" s="25" t="s">
        <v>21971</v>
      </c>
      <c r="U5415" s="25" t="s">
        <v>87</v>
      </c>
      <c r="V5415" s="58"/>
      <c r="W5415" s="20"/>
      <c r="X5415" s="20"/>
      <c r="Y5415" s="20"/>
      <c r="Z5415" s="20"/>
      <c r="AA5415" s="20"/>
      <c r="AB5415" s="20"/>
      <c r="AC5415" s="20"/>
      <c r="AD5415" s="20"/>
      <c r="AE5415" s="20"/>
      <c r="AF5415" s="20"/>
      <c r="AG5415" s="20"/>
      <c r="AH5415" s="20"/>
    </row>
    <row r="5416">
      <c r="A5416" s="34">
        <v>375575.0</v>
      </c>
      <c r="B5416" s="35" t="s">
        <v>21972</v>
      </c>
      <c r="C5416" s="35" t="s">
        <v>21973</v>
      </c>
      <c r="D5416" s="35" t="s">
        <v>21656</v>
      </c>
      <c r="E5416" s="35" t="s">
        <v>45</v>
      </c>
      <c r="F5416" s="34">
        <v>74432.0</v>
      </c>
      <c r="G5416" s="34">
        <v>9.186189588E9</v>
      </c>
      <c r="H5416" s="51" t="s">
        <v>21974</v>
      </c>
      <c r="I5416" s="14" t="s">
        <v>754</v>
      </c>
      <c r="J5416" s="15">
        <v>44594.0</v>
      </c>
      <c r="K5416" s="48"/>
      <c r="L5416" s="16">
        <v>1.0</v>
      </c>
      <c r="M5416" s="16" t="s">
        <v>7</v>
      </c>
      <c r="N5416" s="48"/>
      <c r="O5416" s="49"/>
      <c r="P5416" s="49"/>
      <c r="Q5416" s="17" t="s">
        <v>6</v>
      </c>
      <c r="R5416" s="17" t="s">
        <v>6</v>
      </c>
      <c r="S5416" s="49"/>
      <c r="T5416" s="14" t="s">
        <v>21512</v>
      </c>
      <c r="U5416" s="14" t="s">
        <v>92</v>
      </c>
      <c r="V5416" s="64"/>
      <c r="W5416" s="20"/>
      <c r="X5416" s="20"/>
      <c r="Y5416" s="20"/>
      <c r="Z5416" s="20"/>
      <c r="AA5416" s="20"/>
      <c r="AB5416" s="20"/>
      <c r="AC5416" s="20"/>
      <c r="AD5416" s="20"/>
      <c r="AE5416" s="20"/>
      <c r="AF5416" s="20"/>
      <c r="AG5416" s="20"/>
      <c r="AH5416" s="20"/>
    </row>
    <row r="5417">
      <c r="A5417" s="65">
        <v>3.7E83</v>
      </c>
      <c r="B5417" s="31" t="s">
        <v>21975</v>
      </c>
      <c r="C5417" s="31" t="s">
        <v>21976</v>
      </c>
      <c r="D5417" s="31" t="s">
        <v>21977</v>
      </c>
      <c r="E5417" s="31" t="s">
        <v>45</v>
      </c>
      <c r="F5417" s="30">
        <v>73663.0</v>
      </c>
      <c r="G5417" s="30">
        <v>5.809224433E9</v>
      </c>
      <c r="H5417" s="42" t="s">
        <v>21978</v>
      </c>
      <c r="I5417" s="25" t="s">
        <v>754</v>
      </c>
      <c r="J5417" s="26">
        <v>44594.0</v>
      </c>
      <c r="K5417" s="26">
        <v>44594.0</v>
      </c>
      <c r="L5417" s="27">
        <v>1.0</v>
      </c>
      <c r="M5417" s="27" t="s">
        <v>7</v>
      </c>
      <c r="N5417" s="27" t="s">
        <v>7</v>
      </c>
      <c r="O5417" s="44">
        <f>175*30</f>
        <v>5250</v>
      </c>
      <c r="P5417" s="28" t="s">
        <v>6</v>
      </c>
      <c r="Q5417" s="28" t="s">
        <v>6</v>
      </c>
      <c r="R5417" s="28" t="s">
        <v>6</v>
      </c>
      <c r="S5417" s="28" t="s">
        <v>6</v>
      </c>
      <c r="T5417" s="25" t="s">
        <v>21979</v>
      </c>
      <c r="U5417" s="25" t="s">
        <v>87</v>
      </c>
      <c r="V5417" s="58"/>
      <c r="W5417" s="20"/>
      <c r="X5417" s="20"/>
      <c r="Y5417" s="20"/>
      <c r="Z5417" s="20"/>
      <c r="AA5417" s="20"/>
      <c r="AB5417" s="20"/>
      <c r="AC5417" s="20"/>
      <c r="AD5417" s="20"/>
      <c r="AE5417" s="20"/>
      <c r="AF5417" s="20"/>
      <c r="AG5417" s="20"/>
      <c r="AH5417" s="20"/>
    </row>
    <row r="5418">
      <c r="A5418" s="69">
        <v>3.7E205</v>
      </c>
      <c r="B5418" s="35" t="s">
        <v>21980</v>
      </c>
      <c r="C5418" s="35" t="s">
        <v>21981</v>
      </c>
      <c r="D5418" s="35" t="s">
        <v>21982</v>
      </c>
      <c r="E5418" s="35" t="s">
        <v>45</v>
      </c>
      <c r="F5418" s="34">
        <v>74880.0</v>
      </c>
      <c r="G5418" s="34">
        <v>4.057862244E9</v>
      </c>
      <c r="H5418" s="51" t="s">
        <v>21983</v>
      </c>
      <c r="I5418" s="14" t="s">
        <v>754</v>
      </c>
      <c r="J5418" s="15">
        <v>44594.0</v>
      </c>
      <c r="K5418" s="15">
        <v>44594.0</v>
      </c>
      <c r="L5418" s="16">
        <v>1.0</v>
      </c>
      <c r="M5418" s="16" t="s">
        <v>7</v>
      </c>
      <c r="N5418" s="16" t="s">
        <v>7</v>
      </c>
      <c r="O5418" s="17" t="s">
        <v>6</v>
      </c>
      <c r="P5418" s="49">
        <f>190*30</f>
        <v>5700</v>
      </c>
      <c r="Q5418" s="17" t="s">
        <v>6</v>
      </c>
      <c r="R5418" s="17" t="s">
        <v>6</v>
      </c>
      <c r="S5418" s="17" t="s">
        <v>6</v>
      </c>
      <c r="T5418" s="14" t="s">
        <v>21984</v>
      </c>
      <c r="U5418" s="14" t="s">
        <v>87</v>
      </c>
      <c r="V5418" s="64"/>
      <c r="W5418" s="20"/>
      <c r="X5418" s="20"/>
      <c r="Y5418" s="20"/>
      <c r="Z5418" s="20"/>
      <c r="AA5418" s="20"/>
      <c r="AB5418" s="20"/>
      <c r="AC5418" s="20"/>
      <c r="AD5418" s="20"/>
      <c r="AE5418" s="20"/>
      <c r="AF5418" s="20"/>
      <c r="AG5418" s="20"/>
      <c r="AH5418" s="20"/>
    </row>
    <row r="5419">
      <c r="A5419" s="31" t="s">
        <v>21985</v>
      </c>
      <c r="B5419" s="31" t="s">
        <v>21986</v>
      </c>
      <c r="C5419" s="31" t="s">
        <v>21987</v>
      </c>
      <c r="D5419" s="31" t="s">
        <v>21297</v>
      </c>
      <c r="E5419" s="31" t="s">
        <v>45</v>
      </c>
      <c r="F5419" s="30">
        <v>73112.0</v>
      </c>
      <c r="G5419" s="30">
        <v>4.059421014E9</v>
      </c>
      <c r="H5419" s="42" t="s">
        <v>21988</v>
      </c>
      <c r="I5419" s="25" t="s">
        <v>754</v>
      </c>
      <c r="J5419" s="26">
        <v>44594.0</v>
      </c>
      <c r="K5419" s="43"/>
      <c r="L5419" s="27">
        <v>1.0</v>
      </c>
      <c r="M5419" s="27" t="s">
        <v>7</v>
      </c>
      <c r="N5419" s="43"/>
      <c r="O5419" s="44"/>
      <c r="P5419" s="44"/>
      <c r="Q5419" s="28" t="s">
        <v>6</v>
      </c>
      <c r="R5419" s="28" t="s">
        <v>6</v>
      </c>
      <c r="S5419" s="44"/>
      <c r="T5419" s="25" t="s">
        <v>239</v>
      </c>
      <c r="U5419" s="25" t="s">
        <v>92</v>
      </c>
      <c r="V5419" s="58"/>
      <c r="W5419" s="20"/>
      <c r="X5419" s="20"/>
      <c r="Y5419" s="20"/>
      <c r="Z5419" s="20"/>
      <c r="AA5419" s="20"/>
      <c r="AB5419" s="20"/>
      <c r="AC5419" s="20"/>
      <c r="AD5419" s="20"/>
      <c r="AE5419" s="20"/>
      <c r="AF5419" s="20"/>
      <c r="AG5419" s="20"/>
      <c r="AH5419" s="20"/>
    </row>
    <row r="5420">
      <c r="A5420" s="35" t="s">
        <v>21989</v>
      </c>
      <c r="B5420" s="35" t="s">
        <v>21990</v>
      </c>
      <c r="C5420" s="35" t="s">
        <v>21991</v>
      </c>
      <c r="D5420" s="35" t="s">
        <v>21519</v>
      </c>
      <c r="E5420" s="35" t="s">
        <v>45</v>
      </c>
      <c r="F5420" s="34">
        <v>74571.0</v>
      </c>
      <c r="G5420" s="34">
        <v>9.185672251E9</v>
      </c>
      <c r="H5420" s="51" t="s">
        <v>21992</v>
      </c>
      <c r="I5420" s="14" t="s">
        <v>754</v>
      </c>
      <c r="J5420" s="15">
        <v>44594.0</v>
      </c>
      <c r="K5420" s="15">
        <v>44594.0</v>
      </c>
      <c r="L5420" s="16">
        <v>1.0</v>
      </c>
      <c r="M5420" s="16" t="s">
        <v>7</v>
      </c>
      <c r="N5420" s="16" t="s">
        <v>7</v>
      </c>
      <c r="O5420" s="17" t="s">
        <v>6</v>
      </c>
      <c r="P5420" s="17" t="s">
        <v>6</v>
      </c>
      <c r="Q5420" s="17" t="s">
        <v>6</v>
      </c>
      <c r="R5420" s="17" t="s">
        <v>6</v>
      </c>
      <c r="S5420" s="17" t="s">
        <v>6</v>
      </c>
      <c r="T5420" s="14" t="s">
        <v>21993</v>
      </c>
      <c r="U5420" s="14" t="s">
        <v>87</v>
      </c>
      <c r="V5420" s="64"/>
      <c r="W5420" s="20"/>
      <c r="X5420" s="20"/>
      <c r="Y5420" s="20"/>
      <c r="Z5420" s="20"/>
      <c r="AA5420" s="20"/>
      <c r="AB5420" s="20"/>
      <c r="AC5420" s="20"/>
      <c r="AD5420" s="20"/>
      <c r="AE5420" s="20"/>
      <c r="AF5420" s="20"/>
      <c r="AG5420" s="20"/>
      <c r="AH5420" s="20"/>
    </row>
    <row r="5421">
      <c r="A5421" s="30">
        <v>385010.0</v>
      </c>
      <c r="B5421" s="31" t="s">
        <v>21994</v>
      </c>
      <c r="C5421" s="31" t="s">
        <v>21995</v>
      </c>
      <c r="D5421" s="31" t="s">
        <v>3686</v>
      </c>
      <c r="E5421" s="31" t="s">
        <v>46</v>
      </c>
      <c r="F5421" s="30">
        <v>97214.0</v>
      </c>
      <c r="G5421" s="30">
        <v>5.0353547E9</v>
      </c>
      <c r="H5421" s="25" t="s">
        <v>10959</v>
      </c>
      <c r="I5421" s="25" t="s">
        <v>1783</v>
      </c>
      <c r="J5421" s="26">
        <v>44583.0</v>
      </c>
      <c r="K5421" s="43"/>
      <c r="L5421" s="27">
        <v>1.0</v>
      </c>
      <c r="M5421" s="27" t="s">
        <v>7</v>
      </c>
      <c r="N5421" s="43"/>
      <c r="O5421" s="44"/>
      <c r="P5421" s="44"/>
      <c r="Q5421" s="44"/>
      <c r="R5421" s="44"/>
      <c r="S5421" s="44"/>
      <c r="T5421" s="32" t="s">
        <v>21996</v>
      </c>
      <c r="U5421" s="25" t="s">
        <v>92</v>
      </c>
      <c r="V5421" s="58"/>
      <c r="W5421" s="20"/>
      <c r="X5421" s="20"/>
      <c r="Y5421" s="20"/>
      <c r="Z5421" s="20"/>
      <c r="AA5421" s="20"/>
      <c r="AB5421" s="20"/>
      <c r="AC5421" s="20"/>
      <c r="AD5421" s="20"/>
      <c r="AE5421" s="20"/>
      <c r="AF5421" s="20"/>
      <c r="AG5421" s="20"/>
      <c r="AH5421" s="20"/>
    </row>
    <row r="5422">
      <c r="A5422" s="34">
        <v>385015.0</v>
      </c>
      <c r="B5422" s="35" t="s">
        <v>21997</v>
      </c>
      <c r="C5422" s="35" t="s">
        <v>21998</v>
      </c>
      <c r="D5422" s="35" t="s">
        <v>21999</v>
      </c>
      <c r="E5422" s="35" t="s">
        <v>46</v>
      </c>
      <c r="F5422" s="34">
        <v>97080.0</v>
      </c>
      <c r="G5422" s="34">
        <v>5.036651151E9</v>
      </c>
      <c r="H5422" s="13" t="s">
        <v>22000</v>
      </c>
      <c r="I5422" s="14" t="s">
        <v>1783</v>
      </c>
      <c r="J5422" s="15">
        <v>44583.0</v>
      </c>
      <c r="K5422" s="48"/>
      <c r="L5422" s="16">
        <v>1.0</v>
      </c>
      <c r="M5422" s="16" t="s">
        <v>4</v>
      </c>
      <c r="N5422" s="48"/>
      <c r="O5422" s="49"/>
      <c r="P5422" s="49"/>
      <c r="Q5422" s="49"/>
      <c r="R5422" s="49"/>
      <c r="S5422" s="49"/>
      <c r="T5422" s="14" t="s">
        <v>20995</v>
      </c>
      <c r="U5422" s="14" t="s">
        <v>92</v>
      </c>
      <c r="V5422" s="64"/>
      <c r="W5422" s="20"/>
      <c r="X5422" s="20"/>
      <c r="Y5422" s="20"/>
      <c r="Z5422" s="20"/>
      <c r="AA5422" s="20"/>
      <c r="AB5422" s="20"/>
      <c r="AC5422" s="20"/>
      <c r="AD5422" s="20"/>
      <c r="AE5422" s="20"/>
      <c r="AF5422" s="20"/>
      <c r="AG5422" s="20"/>
      <c r="AH5422" s="20"/>
    </row>
    <row r="5423">
      <c r="A5423" s="30">
        <v>385018.0</v>
      </c>
      <c r="B5423" s="31" t="s">
        <v>22001</v>
      </c>
      <c r="C5423" s="31" t="s">
        <v>22002</v>
      </c>
      <c r="D5423" s="31" t="s">
        <v>22003</v>
      </c>
      <c r="E5423" s="31" t="s">
        <v>46</v>
      </c>
      <c r="F5423" s="30">
        <v>97362.0</v>
      </c>
      <c r="G5423" s="30">
        <v>5.038456841E9</v>
      </c>
      <c r="H5423" s="24" t="s">
        <v>22004</v>
      </c>
      <c r="I5423" s="25" t="s">
        <v>1783</v>
      </c>
      <c r="J5423" s="26">
        <v>44583.0</v>
      </c>
      <c r="K5423" s="26">
        <v>44583.0</v>
      </c>
      <c r="L5423" s="27">
        <v>1.0</v>
      </c>
      <c r="M5423" s="27" t="s">
        <v>7</v>
      </c>
      <c r="N5423" s="27" t="s">
        <v>4</v>
      </c>
      <c r="O5423" s="28" t="s">
        <v>22005</v>
      </c>
      <c r="P5423" s="28" t="s">
        <v>22005</v>
      </c>
      <c r="Q5423" s="44"/>
      <c r="R5423" s="44"/>
      <c r="S5423" s="44"/>
      <c r="T5423" s="25" t="s">
        <v>22006</v>
      </c>
      <c r="U5423" s="25" t="s">
        <v>87</v>
      </c>
      <c r="V5423" s="58"/>
      <c r="W5423" s="20"/>
      <c r="X5423" s="20"/>
      <c r="Y5423" s="20"/>
      <c r="Z5423" s="20"/>
      <c r="AA5423" s="20"/>
      <c r="AB5423" s="20"/>
      <c r="AC5423" s="20"/>
      <c r="AD5423" s="20"/>
      <c r="AE5423" s="20"/>
      <c r="AF5423" s="20"/>
      <c r="AG5423" s="20"/>
      <c r="AH5423" s="20"/>
    </row>
    <row r="5424">
      <c r="A5424" s="34">
        <v>385024.0</v>
      </c>
      <c r="B5424" s="35" t="s">
        <v>22007</v>
      </c>
      <c r="C5424" s="35" t="s">
        <v>22008</v>
      </c>
      <c r="D5424" s="35" t="s">
        <v>11556</v>
      </c>
      <c r="E5424" s="35" t="s">
        <v>46</v>
      </c>
      <c r="F5424" s="34">
        <v>97504.0</v>
      </c>
      <c r="G5424" s="34">
        <v>5.417793551E9</v>
      </c>
      <c r="H5424" s="51" t="s">
        <v>22009</v>
      </c>
      <c r="I5424" s="14" t="s">
        <v>1783</v>
      </c>
      <c r="J5424" s="15">
        <v>44583.0</v>
      </c>
      <c r="K5424" s="48"/>
      <c r="L5424" s="16">
        <v>3.0</v>
      </c>
      <c r="M5424" s="16" t="s">
        <v>7</v>
      </c>
      <c r="N5424" s="48"/>
      <c r="O5424" s="49"/>
      <c r="P5424" s="49"/>
      <c r="Q5424" s="49"/>
      <c r="R5424" s="49"/>
      <c r="S5424" s="49"/>
      <c r="T5424" s="14" t="s">
        <v>22010</v>
      </c>
      <c r="U5424" s="14" t="s">
        <v>92</v>
      </c>
      <c r="V5424" s="64"/>
      <c r="W5424" s="20"/>
      <c r="X5424" s="20"/>
      <c r="Y5424" s="20"/>
      <c r="Z5424" s="20"/>
      <c r="AA5424" s="20"/>
      <c r="AB5424" s="20"/>
      <c r="AC5424" s="20"/>
      <c r="AD5424" s="20"/>
      <c r="AE5424" s="20"/>
      <c r="AF5424" s="20"/>
      <c r="AG5424" s="20"/>
      <c r="AH5424" s="20"/>
    </row>
    <row r="5425">
      <c r="A5425" s="30">
        <v>385044.0</v>
      </c>
      <c r="B5425" s="31" t="s">
        <v>22011</v>
      </c>
      <c r="C5425" s="31" t="s">
        <v>22012</v>
      </c>
      <c r="D5425" s="31" t="s">
        <v>3686</v>
      </c>
      <c r="E5425" s="31" t="s">
        <v>46</v>
      </c>
      <c r="F5425" s="30">
        <v>97230.0</v>
      </c>
      <c r="G5425" s="30">
        <v>5.032520241E9</v>
      </c>
      <c r="H5425" s="25" t="s">
        <v>10959</v>
      </c>
      <c r="I5425" s="25" t="s">
        <v>1783</v>
      </c>
      <c r="J5425" s="26">
        <v>44583.0</v>
      </c>
      <c r="K5425" s="43"/>
      <c r="L5425" s="27">
        <v>1.0</v>
      </c>
      <c r="M5425" s="27" t="s">
        <v>4</v>
      </c>
      <c r="N5425" s="43"/>
      <c r="O5425" s="44"/>
      <c r="P5425" s="44"/>
      <c r="Q5425" s="44"/>
      <c r="R5425" s="44"/>
      <c r="S5425" s="44"/>
      <c r="T5425" s="25" t="s">
        <v>22013</v>
      </c>
      <c r="U5425" s="25" t="s">
        <v>92</v>
      </c>
      <c r="V5425" s="58"/>
      <c r="W5425" s="20"/>
      <c r="X5425" s="20"/>
      <c r="Y5425" s="20"/>
      <c r="Z5425" s="20"/>
      <c r="AA5425" s="20"/>
      <c r="AB5425" s="20"/>
      <c r="AC5425" s="20"/>
      <c r="AD5425" s="20"/>
      <c r="AE5425" s="20"/>
      <c r="AF5425" s="20"/>
      <c r="AG5425" s="20"/>
      <c r="AH5425" s="20"/>
    </row>
    <row r="5426">
      <c r="A5426" s="34">
        <v>385045.0</v>
      </c>
      <c r="B5426" s="35" t="s">
        <v>22014</v>
      </c>
      <c r="C5426" s="35" t="s">
        <v>22015</v>
      </c>
      <c r="D5426" s="35" t="s">
        <v>3686</v>
      </c>
      <c r="E5426" s="35" t="s">
        <v>46</v>
      </c>
      <c r="F5426" s="34">
        <v>97218.0</v>
      </c>
      <c r="G5426" s="34">
        <v>5.032886585E9</v>
      </c>
      <c r="H5426" s="13" t="s">
        <v>22016</v>
      </c>
      <c r="I5426" s="14" t="s">
        <v>1783</v>
      </c>
      <c r="J5426" s="15">
        <v>44583.0</v>
      </c>
      <c r="K5426" s="48"/>
      <c r="L5426" s="16">
        <v>1.0</v>
      </c>
      <c r="M5426" s="16" t="s">
        <v>7</v>
      </c>
      <c r="N5426" s="48"/>
      <c r="O5426" s="49"/>
      <c r="P5426" s="49"/>
      <c r="Q5426" s="49"/>
      <c r="R5426" s="49"/>
      <c r="S5426" s="49"/>
      <c r="T5426" s="37" t="s">
        <v>21996</v>
      </c>
      <c r="U5426" s="14" t="s">
        <v>92</v>
      </c>
      <c r="V5426" s="64"/>
      <c r="W5426" s="20"/>
      <c r="X5426" s="20"/>
      <c r="Y5426" s="20"/>
      <c r="Z5426" s="20"/>
      <c r="AA5426" s="20"/>
      <c r="AB5426" s="20"/>
      <c r="AC5426" s="20"/>
      <c r="AD5426" s="20"/>
      <c r="AE5426" s="20"/>
      <c r="AF5426" s="20"/>
      <c r="AG5426" s="20"/>
      <c r="AH5426" s="20"/>
    </row>
    <row r="5427">
      <c r="A5427" s="30">
        <v>385046.0</v>
      </c>
      <c r="B5427" s="31" t="s">
        <v>22017</v>
      </c>
      <c r="C5427" s="31" t="s">
        <v>22018</v>
      </c>
      <c r="D5427" s="31" t="s">
        <v>22019</v>
      </c>
      <c r="E5427" s="31" t="s">
        <v>46</v>
      </c>
      <c r="F5427" s="30">
        <v>97405.0</v>
      </c>
      <c r="G5427" s="30">
        <v>5.416832155E9</v>
      </c>
      <c r="H5427" s="42" t="s">
        <v>22020</v>
      </c>
      <c r="I5427" s="25" t="s">
        <v>1783</v>
      </c>
      <c r="J5427" s="26">
        <v>44583.0</v>
      </c>
      <c r="K5427" s="26">
        <v>44583.0</v>
      </c>
      <c r="L5427" s="27">
        <v>3.0</v>
      </c>
      <c r="M5427" s="27" t="s">
        <v>7</v>
      </c>
      <c r="N5427" s="27" t="s">
        <v>7</v>
      </c>
      <c r="O5427" s="28">
        <v>18690.0</v>
      </c>
      <c r="P5427" s="28">
        <v>17700.0</v>
      </c>
      <c r="Q5427" s="44"/>
      <c r="R5427" s="28" t="s">
        <v>5</v>
      </c>
      <c r="S5427" s="28" t="s">
        <v>22021</v>
      </c>
      <c r="T5427" s="25" t="s">
        <v>12757</v>
      </c>
      <c r="U5427" s="25" t="s">
        <v>92</v>
      </c>
      <c r="V5427" s="58"/>
      <c r="W5427" s="20"/>
      <c r="X5427" s="20"/>
      <c r="Y5427" s="20"/>
      <c r="Z5427" s="20"/>
      <c r="AA5427" s="20"/>
      <c r="AB5427" s="20"/>
      <c r="AC5427" s="20"/>
      <c r="AD5427" s="20"/>
      <c r="AE5427" s="20"/>
      <c r="AF5427" s="20"/>
      <c r="AG5427" s="20"/>
      <c r="AH5427" s="20"/>
    </row>
    <row r="5428">
      <c r="A5428" s="34">
        <v>385049.0</v>
      </c>
      <c r="B5428" s="35" t="s">
        <v>22022</v>
      </c>
      <c r="C5428" s="35" t="s">
        <v>22023</v>
      </c>
      <c r="D5428" s="35" t="s">
        <v>22024</v>
      </c>
      <c r="E5428" s="35" t="s">
        <v>46</v>
      </c>
      <c r="F5428" s="34">
        <v>97058.0</v>
      </c>
      <c r="G5428" s="34">
        <v>5.412962156E9</v>
      </c>
      <c r="H5428" s="51" t="s">
        <v>22025</v>
      </c>
      <c r="I5428" s="14" t="s">
        <v>1783</v>
      </c>
      <c r="J5428" s="15">
        <v>44583.0</v>
      </c>
      <c r="K5428" s="48"/>
      <c r="L5428" s="16">
        <v>1.0</v>
      </c>
      <c r="M5428" s="16" t="s">
        <v>7</v>
      </c>
      <c r="N5428" s="16" t="s">
        <v>4</v>
      </c>
      <c r="O5428" s="49"/>
      <c r="P5428" s="49"/>
      <c r="Q5428" s="49"/>
      <c r="R5428" s="49"/>
      <c r="S5428" s="49"/>
      <c r="T5428" s="37" t="s">
        <v>21996</v>
      </c>
      <c r="U5428" s="14" t="s">
        <v>92</v>
      </c>
      <c r="V5428" s="64"/>
      <c r="W5428" s="20"/>
      <c r="X5428" s="20"/>
      <c r="Y5428" s="20"/>
      <c r="Z5428" s="20"/>
      <c r="AA5428" s="20"/>
      <c r="AB5428" s="20"/>
      <c r="AC5428" s="20"/>
      <c r="AD5428" s="20"/>
      <c r="AE5428" s="20"/>
      <c r="AF5428" s="20"/>
      <c r="AG5428" s="20"/>
      <c r="AH5428" s="20"/>
    </row>
    <row r="5429">
      <c r="A5429" s="30">
        <v>385053.0</v>
      </c>
      <c r="B5429" s="31" t="s">
        <v>22026</v>
      </c>
      <c r="C5429" s="31" t="s">
        <v>22027</v>
      </c>
      <c r="D5429" s="31" t="s">
        <v>22019</v>
      </c>
      <c r="E5429" s="31" t="s">
        <v>46</v>
      </c>
      <c r="F5429" s="30">
        <v>97405.0</v>
      </c>
      <c r="G5429" s="30">
        <v>5.41687131E9</v>
      </c>
      <c r="H5429" s="24" t="s">
        <v>22028</v>
      </c>
      <c r="I5429" s="25" t="s">
        <v>1783</v>
      </c>
      <c r="J5429" s="26">
        <v>44583.0</v>
      </c>
      <c r="K5429" s="43"/>
      <c r="L5429" s="27">
        <v>1.0</v>
      </c>
      <c r="M5429" s="27" t="s">
        <v>7</v>
      </c>
      <c r="N5429" s="43"/>
      <c r="O5429" s="44"/>
      <c r="P5429" s="44"/>
      <c r="Q5429" s="44"/>
      <c r="R5429" s="44"/>
      <c r="S5429" s="44"/>
      <c r="T5429" s="32" t="s">
        <v>21996</v>
      </c>
      <c r="U5429" s="25" t="s">
        <v>92</v>
      </c>
      <c r="V5429" s="58"/>
      <c r="W5429" s="20"/>
      <c r="X5429" s="20"/>
      <c r="Y5429" s="20"/>
      <c r="Z5429" s="20"/>
      <c r="AA5429" s="20"/>
      <c r="AB5429" s="20"/>
      <c r="AC5429" s="20"/>
      <c r="AD5429" s="20"/>
      <c r="AE5429" s="20"/>
      <c r="AF5429" s="20"/>
      <c r="AG5429" s="20"/>
      <c r="AH5429" s="20"/>
    </row>
    <row r="5430">
      <c r="A5430" s="34">
        <v>385055.0</v>
      </c>
      <c r="B5430" s="35" t="s">
        <v>22029</v>
      </c>
      <c r="C5430" s="35" t="s">
        <v>22030</v>
      </c>
      <c r="D5430" s="35" t="s">
        <v>3686</v>
      </c>
      <c r="E5430" s="35" t="s">
        <v>46</v>
      </c>
      <c r="F5430" s="34">
        <v>97202.0</v>
      </c>
      <c r="G5430" s="34">
        <v>5.032325767E9</v>
      </c>
      <c r="H5430" s="13" t="s">
        <v>22031</v>
      </c>
      <c r="I5430" s="14" t="s">
        <v>1783</v>
      </c>
      <c r="J5430" s="15">
        <v>44583.0</v>
      </c>
      <c r="K5430" s="48"/>
      <c r="L5430" s="16">
        <v>1.0</v>
      </c>
      <c r="M5430" s="16" t="s">
        <v>7</v>
      </c>
      <c r="N5430" s="48"/>
      <c r="O5430" s="49"/>
      <c r="P5430" s="49"/>
      <c r="Q5430" s="49"/>
      <c r="R5430" s="49"/>
      <c r="S5430" s="49"/>
      <c r="T5430" s="37" t="s">
        <v>21996</v>
      </c>
      <c r="U5430" s="14" t="s">
        <v>92</v>
      </c>
      <c r="V5430" s="64"/>
      <c r="W5430" s="20"/>
      <c r="X5430" s="20"/>
      <c r="Y5430" s="20"/>
      <c r="Z5430" s="20"/>
      <c r="AA5430" s="20"/>
      <c r="AB5430" s="20"/>
      <c r="AC5430" s="20"/>
      <c r="AD5430" s="20"/>
      <c r="AE5430" s="20"/>
      <c r="AF5430" s="20"/>
      <c r="AG5430" s="20"/>
      <c r="AH5430" s="20"/>
    </row>
    <row r="5431">
      <c r="A5431" s="30">
        <v>385064.0</v>
      </c>
      <c r="B5431" s="31" t="s">
        <v>22032</v>
      </c>
      <c r="C5431" s="31" t="s">
        <v>22033</v>
      </c>
      <c r="D5431" s="31" t="s">
        <v>22034</v>
      </c>
      <c r="E5431" s="31" t="s">
        <v>46</v>
      </c>
      <c r="F5431" s="30">
        <v>97526.0</v>
      </c>
      <c r="G5431" s="30">
        <v>5.414792606E9</v>
      </c>
      <c r="H5431" s="24" t="s">
        <v>22035</v>
      </c>
      <c r="I5431" s="25" t="s">
        <v>1783</v>
      </c>
      <c r="J5431" s="26">
        <v>44583.0</v>
      </c>
      <c r="K5431" s="43"/>
      <c r="L5431" s="27">
        <v>1.0</v>
      </c>
      <c r="M5431" s="27" t="s">
        <v>7</v>
      </c>
      <c r="N5431" s="43"/>
      <c r="O5431" s="44"/>
      <c r="P5431" s="44"/>
      <c r="Q5431" s="44"/>
      <c r="R5431" s="44"/>
      <c r="S5431" s="44"/>
      <c r="T5431" s="32" t="s">
        <v>21996</v>
      </c>
      <c r="U5431" s="25" t="s">
        <v>92</v>
      </c>
      <c r="V5431" s="58"/>
      <c r="W5431" s="20"/>
      <c r="X5431" s="20"/>
      <c r="Y5431" s="20"/>
      <c r="Z5431" s="20"/>
      <c r="AA5431" s="20"/>
      <c r="AB5431" s="20"/>
      <c r="AC5431" s="20"/>
      <c r="AD5431" s="20"/>
      <c r="AE5431" s="20"/>
      <c r="AF5431" s="20"/>
      <c r="AG5431" s="20"/>
      <c r="AH5431" s="20"/>
    </row>
    <row r="5432">
      <c r="A5432" s="34">
        <v>385077.0</v>
      </c>
      <c r="B5432" s="35" t="s">
        <v>22036</v>
      </c>
      <c r="C5432" s="35" t="s">
        <v>22037</v>
      </c>
      <c r="D5432" s="35" t="s">
        <v>3536</v>
      </c>
      <c r="E5432" s="35" t="s">
        <v>46</v>
      </c>
      <c r="F5432" s="34">
        <v>97477.0</v>
      </c>
      <c r="G5432" s="34">
        <v>5.4173627E9</v>
      </c>
      <c r="H5432" s="13" t="s">
        <v>22038</v>
      </c>
      <c r="I5432" s="14" t="s">
        <v>1783</v>
      </c>
      <c r="J5432" s="15">
        <v>44583.0</v>
      </c>
      <c r="K5432" s="48"/>
      <c r="L5432" s="16">
        <v>2.0</v>
      </c>
      <c r="M5432" s="16" t="s">
        <v>7</v>
      </c>
      <c r="N5432" s="16" t="s">
        <v>4</v>
      </c>
      <c r="O5432" s="17" t="s">
        <v>5</v>
      </c>
      <c r="P5432" s="17">
        <v>11940.0</v>
      </c>
      <c r="Q5432" s="17" t="s">
        <v>5</v>
      </c>
      <c r="R5432" s="17" t="s">
        <v>5</v>
      </c>
      <c r="S5432" s="49"/>
      <c r="T5432" s="37" t="s">
        <v>22039</v>
      </c>
      <c r="U5432" s="14" t="s">
        <v>92</v>
      </c>
      <c r="V5432" s="64"/>
      <c r="W5432" s="20"/>
      <c r="X5432" s="20"/>
      <c r="Y5432" s="20"/>
      <c r="Z5432" s="20"/>
      <c r="AA5432" s="20"/>
      <c r="AB5432" s="20"/>
      <c r="AC5432" s="20"/>
      <c r="AD5432" s="20"/>
      <c r="AE5432" s="20"/>
      <c r="AF5432" s="20"/>
      <c r="AG5432" s="20"/>
      <c r="AH5432" s="20"/>
    </row>
    <row r="5433">
      <c r="A5433" s="30">
        <v>385091.0</v>
      </c>
      <c r="B5433" s="31" t="s">
        <v>22040</v>
      </c>
      <c r="C5433" s="31" t="s">
        <v>22041</v>
      </c>
      <c r="D5433" s="31" t="s">
        <v>11556</v>
      </c>
      <c r="E5433" s="31" t="s">
        <v>46</v>
      </c>
      <c r="F5433" s="30">
        <v>97504.0</v>
      </c>
      <c r="G5433" s="30">
        <v>5.417794221E9</v>
      </c>
      <c r="H5433" s="24" t="s">
        <v>22042</v>
      </c>
      <c r="I5433" s="25" t="s">
        <v>1783</v>
      </c>
      <c r="J5433" s="26">
        <v>44583.0</v>
      </c>
      <c r="K5433" s="43"/>
      <c r="L5433" s="27">
        <v>1.0</v>
      </c>
      <c r="M5433" s="27" t="s">
        <v>7</v>
      </c>
      <c r="N5433" s="43"/>
      <c r="O5433" s="44"/>
      <c r="P5433" s="44"/>
      <c r="Q5433" s="44"/>
      <c r="R5433" s="44"/>
      <c r="S5433" s="44"/>
      <c r="T5433" s="32" t="s">
        <v>21996</v>
      </c>
      <c r="U5433" s="25" t="s">
        <v>92</v>
      </c>
      <c r="V5433" s="58"/>
      <c r="W5433" s="20"/>
      <c r="X5433" s="20"/>
      <c r="Y5433" s="20"/>
      <c r="Z5433" s="20"/>
      <c r="AA5433" s="20"/>
      <c r="AB5433" s="20"/>
      <c r="AC5433" s="20"/>
      <c r="AD5433" s="20"/>
      <c r="AE5433" s="20"/>
      <c r="AF5433" s="20"/>
      <c r="AG5433" s="20"/>
      <c r="AH5433" s="20"/>
    </row>
    <row r="5434">
      <c r="A5434" s="34">
        <v>385104.0</v>
      </c>
      <c r="B5434" s="35" t="s">
        <v>22043</v>
      </c>
      <c r="C5434" s="35" t="s">
        <v>22044</v>
      </c>
      <c r="D5434" s="35" t="s">
        <v>22045</v>
      </c>
      <c r="E5434" s="35" t="s">
        <v>46</v>
      </c>
      <c r="F5434" s="34">
        <v>97031.0</v>
      </c>
      <c r="G5434" s="34">
        <v>5.413862688E9</v>
      </c>
      <c r="H5434" s="13" t="s">
        <v>22046</v>
      </c>
      <c r="I5434" s="14" t="s">
        <v>1783</v>
      </c>
      <c r="J5434" s="15">
        <v>44586.0</v>
      </c>
      <c r="K5434" s="15">
        <v>44586.0</v>
      </c>
      <c r="L5434" s="16">
        <v>1.0</v>
      </c>
      <c r="M5434" s="16" t="s">
        <v>7</v>
      </c>
      <c r="N5434" s="16" t="s">
        <v>4</v>
      </c>
      <c r="O5434" s="17">
        <v>22800.0</v>
      </c>
      <c r="P5434" s="17">
        <v>11400.0</v>
      </c>
      <c r="Q5434" s="17" t="s">
        <v>5</v>
      </c>
      <c r="R5434" s="17" t="s">
        <v>5</v>
      </c>
      <c r="S5434" s="17" t="s">
        <v>5</v>
      </c>
      <c r="T5434" s="88" t="s">
        <v>22047</v>
      </c>
      <c r="U5434" s="14" t="s">
        <v>87</v>
      </c>
      <c r="V5434" s="64"/>
      <c r="W5434" s="20"/>
      <c r="X5434" s="20"/>
      <c r="Y5434" s="20"/>
      <c r="Z5434" s="20"/>
      <c r="AA5434" s="20"/>
      <c r="AB5434" s="20"/>
      <c r="AC5434" s="20"/>
      <c r="AD5434" s="20"/>
      <c r="AE5434" s="20"/>
      <c r="AF5434" s="20"/>
      <c r="AG5434" s="20"/>
      <c r="AH5434" s="20"/>
    </row>
    <row r="5435">
      <c r="A5435" s="30">
        <v>385107.0</v>
      </c>
      <c r="B5435" s="31" t="s">
        <v>22048</v>
      </c>
      <c r="C5435" s="31" t="s">
        <v>22049</v>
      </c>
      <c r="D5435" s="31" t="s">
        <v>10533</v>
      </c>
      <c r="E5435" s="31" t="s">
        <v>46</v>
      </c>
      <c r="F5435" s="30">
        <v>97321.0</v>
      </c>
      <c r="G5435" s="30">
        <v>5.419268664E9</v>
      </c>
      <c r="H5435" s="24" t="s">
        <v>22050</v>
      </c>
      <c r="I5435" s="25" t="s">
        <v>1783</v>
      </c>
      <c r="J5435" s="26">
        <v>44586.0</v>
      </c>
      <c r="K5435" s="26">
        <v>44586.0</v>
      </c>
      <c r="L5435" s="27">
        <v>1.0</v>
      </c>
      <c r="M5435" s="27" t="s">
        <v>7</v>
      </c>
      <c r="N5435" s="27" t="s">
        <v>4</v>
      </c>
      <c r="O5435" s="28">
        <v>11700.0</v>
      </c>
      <c r="P5435" s="28">
        <v>10800.0</v>
      </c>
      <c r="Q5435" s="28" t="s">
        <v>5</v>
      </c>
      <c r="R5435" s="28" t="s">
        <v>5</v>
      </c>
      <c r="S5435" s="28" t="s">
        <v>5</v>
      </c>
      <c r="T5435" s="25" t="s">
        <v>22051</v>
      </c>
      <c r="U5435" s="25" t="s">
        <v>87</v>
      </c>
      <c r="V5435" s="58"/>
      <c r="W5435" s="20"/>
      <c r="X5435" s="20"/>
      <c r="Y5435" s="20"/>
      <c r="Z5435" s="20"/>
      <c r="AA5435" s="20"/>
      <c r="AB5435" s="20"/>
      <c r="AC5435" s="20"/>
      <c r="AD5435" s="20"/>
      <c r="AE5435" s="20"/>
      <c r="AF5435" s="20"/>
      <c r="AG5435" s="20"/>
      <c r="AH5435" s="20"/>
    </row>
    <row r="5436">
      <c r="A5436" s="34">
        <v>385115.0</v>
      </c>
      <c r="B5436" s="35" t="s">
        <v>22052</v>
      </c>
      <c r="C5436" s="35" t="s">
        <v>22053</v>
      </c>
      <c r="D5436" s="35" t="s">
        <v>20595</v>
      </c>
      <c r="E5436" s="35" t="s">
        <v>46</v>
      </c>
      <c r="F5436" s="34">
        <v>97630.0</v>
      </c>
      <c r="G5436" s="34">
        <v>5.419472114E9</v>
      </c>
      <c r="H5436" s="14" t="s">
        <v>10959</v>
      </c>
      <c r="I5436" s="14" t="s">
        <v>1783</v>
      </c>
      <c r="J5436" s="15">
        <v>44586.0</v>
      </c>
      <c r="K5436" s="15">
        <v>44586.0</v>
      </c>
      <c r="L5436" s="16">
        <v>1.0</v>
      </c>
      <c r="M5436" s="16" t="s">
        <v>7</v>
      </c>
      <c r="N5436" s="16" t="s">
        <v>7</v>
      </c>
      <c r="O5436" s="17">
        <v>15986.0</v>
      </c>
      <c r="P5436" s="17">
        <v>15986.0</v>
      </c>
      <c r="Q5436" s="17" t="s">
        <v>22054</v>
      </c>
      <c r="R5436" s="17" t="s">
        <v>5</v>
      </c>
      <c r="S5436" s="17" t="s">
        <v>5</v>
      </c>
      <c r="T5436" s="14" t="s">
        <v>22055</v>
      </c>
      <c r="U5436" s="14" t="s">
        <v>87</v>
      </c>
      <c r="V5436" s="64"/>
      <c r="W5436" s="20"/>
      <c r="X5436" s="20"/>
      <c r="Y5436" s="20"/>
      <c r="Z5436" s="20"/>
      <c r="AA5436" s="20"/>
      <c r="AB5436" s="20"/>
      <c r="AC5436" s="20"/>
      <c r="AD5436" s="20"/>
      <c r="AE5436" s="20"/>
      <c r="AF5436" s="20"/>
      <c r="AG5436" s="20"/>
      <c r="AH5436" s="20"/>
    </row>
    <row r="5437">
      <c r="A5437" s="30">
        <v>385117.0</v>
      </c>
      <c r="B5437" s="31" t="s">
        <v>22056</v>
      </c>
      <c r="C5437" s="31" t="s">
        <v>22057</v>
      </c>
      <c r="D5437" s="31" t="s">
        <v>10303</v>
      </c>
      <c r="E5437" s="31" t="s">
        <v>46</v>
      </c>
      <c r="F5437" s="30">
        <v>97071.0</v>
      </c>
      <c r="G5437" s="30">
        <v>5.039820111E9</v>
      </c>
      <c r="H5437" s="42" t="s">
        <v>22058</v>
      </c>
      <c r="I5437" s="25" t="s">
        <v>1783</v>
      </c>
      <c r="J5437" s="26">
        <v>44586.0</v>
      </c>
      <c r="K5437" s="43"/>
      <c r="L5437" s="27">
        <v>1.0</v>
      </c>
      <c r="M5437" s="27" t="s">
        <v>7</v>
      </c>
      <c r="N5437" s="27" t="s">
        <v>4</v>
      </c>
      <c r="O5437" s="44"/>
      <c r="P5437" s="44"/>
      <c r="Q5437" s="44"/>
      <c r="R5437" s="44"/>
      <c r="S5437" s="44"/>
      <c r="T5437" s="25" t="s">
        <v>22059</v>
      </c>
      <c r="U5437" s="25" t="s">
        <v>92</v>
      </c>
      <c r="V5437" s="58"/>
      <c r="W5437" s="20"/>
      <c r="X5437" s="20"/>
      <c r="Y5437" s="20"/>
      <c r="Z5437" s="20"/>
      <c r="AA5437" s="20"/>
      <c r="AB5437" s="20"/>
      <c r="AC5437" s="20"/>
      <c r="AD5437" s="20"/>
      <c r="AE5437" s="20"/>
      <c r="AF5437" s="20"/>
      <c r="AG5437" s="20"/>
      <c r="AH5437" s="20"/>
    </row>
    <row r="5438">
      <c r="A5438" s="34">
        <v>385120.0</v>
      </c>
      <c r="B5438" s="35" t="s">
        <v>22060</v>
      </c>
      <c r="C5438" s="35" t="s">
        <v>22061</v>
      </c>
      <c r="D5438" s="35" t="s">
        <v>22019</v>
      </c>
      <c r="E5438" s="35" t="s">
        <v>46</v>
      </c>
      <c r="F5438" s="34">
        <v>97405.0</v>
      </c>
      <c r="G5438" s="34">
        <v>5.416862828E9</v>
      </c>
      <c r="H5438" s="51" t="s">
        <v>22062</v>
      </c>
      <c r="I5438" s="14" t="s">
        <v>1783</v>
      </c>
      <c r="J5438" s="15">
        <v>44586.0</v>
      </c>
      <c r="K5438" s="15">
        <v>44586.0</v>
      </c>
      <c r="L5438" s="16">
        <v>1.0</v>
      </c>
      <c r="M5438" s="16" t="s">
        <v>7</v>
      </c>
      <c r="N5438" s="16" t="s">
        <v>4</v>
      </c>
      <c r="O5438" s="17">
        <v>13980.0</v>
      </c>
      <c r="P5438" s="17">
        <v>13080.0</v>
      </c>
      <c r="Q5438" s="17" t="s">
        <v>5</v>
      </c>
      <c r="R5438" s="17" t="s">
        <v>5</v>
      </c>
      <c r="S5438" s="17" t="s">
        <v>5</v>
      </c>
      <c r="T5438" s="14" t="s">
        <v>22051</v>
      </c>
      <c r="U5438" s="14" t="s">
        <v>87</v>
      </c>
      <c r="V5438" s="64"/>
      <c r="W5438" s="20"/>
      <c r="X5438" s="20"/>
      <c r="Y5438" s="20"/>
      <c r="Z5438" s="20"/>
      <c r="AA5438" s="20"/>
      <c r="AB5438" s="20"/>
      <c r="AC5438" s="20"/>
      <c r="AD5438" s="20"/>
      <c r="AE5438" s="20"/>
      <c r="AF5438" s="20"/>
      <c r="AG5438" s="20"/>
      <c r="AH5438" s="20"/>
    </row>
    <row r="5439">
      <c r="A5439" s="30">
        <v>385121.0</v>
      </c>
      <c r="B5439" s="31" t="s">
        <v>22063</v>
      </c>
      <c r="C5439" s="31" t="s">
        <v>22064</v>
      </c>
      <c r="D5439" s="31" t="s">
        <v>3686</v>
      </c>
      <c r="E5439" s="31" t="s">
        <v>46</v>
      </c>
      <c r="F5439" s="30">
        <v>97202.0</v>
      </c>
      <c r="G5439" s="30">
        <v>5.032311411E9</v>
      </c>
      <c r="H5439" s="25" t="s">
        <v>10959</v>
      </c>
      <c r="I5439" s="25" t="s">
        <v>1783</v>
      </c>
      <c r="J5439" s="26">
        <v>44586.0</v>
      </c>
      <c r="K5439" s="43"/>
      <c r="L5439" s="27">
        <v>1.0</v>
      </c>
      <c r="M5439" s="43"/>
      <c r="N5439" s="43"/>
      <c r="O5439" s="44"/>
      <c r="P5439" s="44"/>
      <c r="Q5439" s="44"/>
      <c r="R5439" s="44"/>
      <c r="S5439" s="44"/>
      <c r="T5439" s="25" t="s">
        <v>22010</v>
      </c>
      <c r="U5439" s="25" t="s">
        <v>92</v>
      </c>
      <c r="V5439" s="58"/>
      <c r="W5439" s="20"/>
      <c r="X5439" s="20"/>
      <c r="Y5439" s="20"/>
      <c r="Z5439" s="20"/>
      <c r="AA5439" s="20"/>
      <c r="AB5439" s="20"/>
      <c r="AC5439" s="20"/>
      <c r="AD5439" s="20"/>
      <c r="AE5439" s="20"/>
      <c r="AF5439" s="20"/>
      <c r="AG5439" s="20"/>
      <c r="AH5439" s="20"/>
    </row>
    <row r="5440">
      <c r="A5440" s="34">
        <v>385125.0</v>
      </c>
      <c r="B5440" s="35" t="s">
        <v>22065</v>
      </c>
      <c r="C5440" s="35" t="s">
        <v>22066</v>
      </c>
      <c r="D5440" s="35" t="s">
        <v>22067</v>
      </c>
      <c r="E5440" s="35" t="s">
        <v>46</v>
      </c>
      <c r="F5440" s="34">
        <v>97045.0</v>
      </c>
      <c r="G5440" s="34">
        <v>5.036560367E9</v>
      </c>
      <c r="H5440" s="13" t="s">
        <v>22068</v>
      </c>
      <c r="I5440" s="14" t="s">
        <v>1783</v>
      </c>
      <c r="J5440" s="15">
        <v>44586.0</v>
      </c>
      <c r="K5440" s="48"/>
      <c r="L5440" s="16">
        <v>1.0</v>
      </c>
      <c r="M5440" s="16" t="s">
        <v>7</v>
      </c>
      <c r="N5440" s="48"/>
      <c r="O5440" s="49"/>
      <c r="P5440" s="49"/>
      <c r="Q5440" s="49"/>
      <c r="R5440" s="49"/>
      <c r="S5440" s="49"/>
      <c r="T5440" s="37" t="s">
        <v>21996</v>
      </c>
      <c r="U5440" s="14" t="s">
        <v>92</v>
      </c>
      <c r="V5440" s="64"/>
      <c r="W5440" s="20"/>
      <c r="X5440" s="20"/>
      <c r="Y5440" s="20"/>
      <c r="Z5440" s="20"/>
      <c r="AA5440" s="20"/>
      <c r="AB5440" s="20"/>
      <c r="AC5440" s="20"/>
      <c r="AD5440" s="20"/>
      <c r="AE5440" s="20"/>
      <c r="AF5440" s="20"/>
      <c r="AG5440" s="20"/>
      <c r="AH5440" s="20"/>
    </row>
    <row r="5441">
      <c r="A5441" s="30">
        <v>385126.0</v>
      </c>
      <c r="B5441" s="31" t="s">
        <v>22069</v>
      </c>
      <c r="C5441" s="31" t="s">
        <v>22070</v>
      </c>
      <c r="D5441" s="31" t="s">
        <v>11556</v>
      </c>
      <c r="E5441" s="31" t="s">
        <v>46</v>
      </c>
      <c r="F5441" s="30">
        <v>97504.0</v>
      </c>
      <c r="G5441" s="30">
        <v>5.417737717E9</v>
      </c>
      <c r="H5441" s="42" t="s">
        <v>22071</v>
      </c>
      <c r="I5441" s="25" t="s">
        <v>1783</v>
      </c>
      <c r="J5441" s="26">
        <v>44586.0</v>
      </c>
      <c r="K5441" s="43"/>
      <c r="L5441" s="27">
        <v>1.0</v>
      </c>
      <c r="M5441" s="27" t="s">
        <v>7</v>
      </c>
      <c r="N5441" s="43"/>
      <c r="O5441" s="44"/>
      <c r="P5441" s="44"/>
      <c r="Q5441" s="44"/>
      <c r="R5441" s="44"/>
      <c r="S5441" s="44"/>
      <c r="T5441" s="32" t="s">
        <v>21996</v>
      </c>
      <c r="U5441" s="25" t="s">
        <v>92</v>
      </c>
      <c r="V5441" s="58"/>
      <c r="W5441" s="20"/>
      <c r="X5441" s="20"/>
      <c r="Y5441" s="20"/>
      <c r="Z5441" s="20"/>
      <c r="AA5441" s="20"/>
      <c r="AB5441" s="20"/>
      <c r="AC5441" s="20"/>
      <c r="AD5441" s="20"/>
      <c r="AE5441" s="20"/>
      <c r="AF5441" s="20"/>
      <c r="AG5441" s="20"/>
      <c r="AH5441" s="20"/>
    </row>
    <row r="5442">
      <c r="A5442" s="34">
        <v>385133.0</v>
      </c>
      <c r="B5442" s="35" t="s">
        <v>22072</v>
      </c>
      <c r="C5442" s="35" t="s">
        <v>22073</v>
      </c>
      <c r="D5442" s="35" t="s">
        <v>21999</v>
      </c>
      <c r="E5442" s="35" t="s">
        <v>46</v>
      </c>
      <c r="F5442" s="34">
        <v>97030.0</v>
      </c>
      <c r="G5442" s="34">
        <v>5.036671965E9</v>
      </c>
      <c r="H5442" s="13" t="s">
        <v>22074</v>
      </c>
      <c r="I5442" s="14" t="s">
        <v>1783</v>
      </c>
      <c r="J5442" s="15">
        <v>44586.0</v>
      </c>
      <c r="K5442" s="15">
        <v>44586.0</v>
      </c>
      <c r="L5442" s="16">
        <v>1.0</v>
      </c>
      <c r="M5442" s="16" t="s">
        <v>7</v>
      </c>
      <c r="N5442" s="48"/>
      <c r="O5442" s="17" t="s">
        <v>22075</v>
      </c>
      <c r="P5442" s="17" t="s">
        <v>22075</v>
      </c>
      <c r="Q5442" s="49"/>
      <c r="R5442" s="49"/>
      <c r="S5442" s="49"/>
      <c r="T5442" s="14" t="s">
        <v>22076</v>
      </c>
      <c r="U5442" s="14" t="s">
        <v>92</v>
      </c>
      <c r="V5442" s="64"/>
      <c r="W5442" s="20"/>
      <c r="X5442" s="20"/>
      <c r="Y5442" s="20"/>
      <c r="Z5442" s="20"/>
      <c r="AA5442" s="20"/>
      <c r="AB5442" s="20"/>
      <c r="AC5442" s="20"/>
      <c r="AD5442" s="20"/>
      <c r="AE5442" s="20"/>
      <c r="AF5442" s="20"/>
      <c r="AG5442" s="20"/>
      <c r="AH5442" s="20"/>
    </row>
    <row r="5443">
      <c r="A5443" s="30">
        <v>385136.0</v>
      </c>
      <c r="B5443" s="31" t="s">
        <v>22077</v>
      </c>
      <c r="C5443" s="31" t="s">
        <v>22078</v>
      </c>
      <c r="D5443" s="31" t="s">
        <v>3686</v>
      </c>
      <c r="E5443" s="31" t="s">
        <v>46</v>
      </c>
      <c r="F5443" s="30">
        <v>97220.0</v>
      </c>
      <c r="G5443" s="30">
        <v>5.03256392E9</v>
      </c>
      <c r="H5443" s="42" t="s">
        <v>22079</v>
      </c>
      <c r="I5443" s="25" t="s">
        <v>1783</v>
      </c>
      <c r="J5443" s="26">
        <v>44586.0</v>
      </c>
      <c r="K5443" s="43"/>
      <c r="L5443" s="27">
        <v>1.0</v>
      </c>
      <c r="M5443" s="27" t="s">
        <v>7</v>
      </c>
      <c r="N5443" s="43"/>
      <c r="O5443" s="44"/>
      <c r="P5443" s="44"/>
      <c r="Q5443" s="44"/>
      <c r="R5443" s="44"/>
      <c r="S5443" s="44"/>
      <c r="T5443" s="25" t="s">
        <v>22080</v>
      </c>
      <c r="U5443" s="25" t="s">
        <v>92</v>
      </c>
      <c r="V5443" s="58"/>
      <c r="W5443" s="20"/>
      <c r="X5443" s="20"/>
      <c r="Y5443" s="20"/>
      <c r="Z5443" s="20"/>
      <c r="AA5443" s="20"/>
      <c r="AB5443" s="20"/>
      <c r="AC5443" s="20"/>
      <c r="AD5443" s="20"/>
      <c r="AE5443" s="20"/>
      <c r="AF5443" s="20"/>
      <c r="AG5443" s="20"/>
      <c r="AH5443" s="20"/>
    </row>
    <row r="5444">
      <c r="A5444" s="34">
        <v>385141.0</v>
      </c>
      <c r="B5444" s="35" t="s">
        <v>22081</v>
      </c>
      <c r="C5444" s="35" t="s">
        <v>22082</v>
      </c>
      <c r="D5444" s="35" t="s">
        <v>3686</v>
      </c>
      <c r="E5444" s="35" t="s">
        <v>46</v>
      </c>
      <c r="F5444" s="34">
        <v>97215.0</v>
      </c>
      <c r="G5444" s="34">
        <v>5.032317166E9</v>
      </c>
      <c r="H5444" s="13" t="s">
        <v>22083</v>
      </c>
      <c r="I5444" s="14" t="s">
        <v>1783</v>
      </c>
      <c r="J5444" s="15">
        <v>44586.0</v>
      </c>
      <c r="K5444" s="48"/>
      <c r="L5444" s="16">
        <v>1.0</v>
      </c>
      <c r="M5444" s="16" t="s">
        <v>7</v>
      </c>
      <c r="N5444" s="48"/>
      <c r="O5444" s="49"/>
      <c r="P5444" s="49"/>
      <c r="Q5444" s="49"/>
      <c r="R5444" s="49"/>
      <c r="S5444" s="49"/>
      <c r="T5444" s="37" t="s">
        <v>21996</v>
      </c>
      <c r="U5444" s="14" t="s">
        <v>92</v>
      </c>
      <c r="V5444" s="64"/>
      <c r="W5444" s="20"/>
      <c r="X5444" s="20"/>
      <c r="Y5444" s="20"/>
      <c r="Z5444" s="20"/>
      <c r="AA5444" s="20"/>
      <c r="AB5444" s="20"/>
      <c r="AC5444" s="20"/>
      <c r="AD5444" s="20"/>
      <c r="AE5444" s="20"/>
      <c r="AF5444" s="20"/>
      <c r="AG5444" s="20"/>
      <c r="AH5444" s="20"/>
    </row>
    <row r="5445">
      <c r="A5445" s="30">
        <v>385142.0</v>
      </c>
      <c r="B5445" s="31" t="s">
        <v>22084</v>
      </c>
      <c r="C5445" s="31" t="s">
        <v>22085</v>
      </c>
      <c r="D5445" s="31" t="s">
        <v>417</v>
      </c>
      <c r="E5445" s="31" t="s">
        <v>46</v>
      </c>
      <c r="F5445" s="30">
        <v>97439.0</v>
      </c>
      <c r="G5445" s="30">
        <v>5.419978436E9</v>
      </c>
      <c r="H5445" s="24" t="s">
        <v>22086</v>
      </c>
      <c r="I5445" s="25" t="s">
        <v>1783</v>
      </c>
      <c r="J5445" s="26">
        <v>44586.0</v>
      </c>
      <c r="K5445" s="43"/>
      <c r="L5445" s="27">
        <v>1.0</v>
      </c>
      <c r="M5445" s="27" t="s">
        <v>7</v>
      </c>
      <c r="N5445" s="43"/>
      <c r="O5445" s="44"/>
      <c r="P5445" s="44"/>
      <c r="Q5445" s="44"/>
      <c r="R5445" s="44"/>
      <c r="S5445" s="44"/>
      <c r="T5445" s="32" t="s">
        <v>21996</v>
      </c>
      <c r="U5445" s="25" t="s">
        <v>92</v>
      </c>
      <c r="V5445" s="58"/>
      <c r="W5445" s="20"/>
      <c r="X5445" s="20"/>
      <c r="Y5445" s="20"/>
      <c r="Z5445" s="20"/>
      <c r="AA5445" s="20"/>
      <c r="AB5445" s="20"/>
      <c r="AC5445" s="20"/>
      <c r="AD5445" s="20"/>
      <c r="AE5445" s="20"/>
      <c r="AF5445" s="20"/>
      <c r="AG5445" s="20"/>
      <c r="AH5445" s="20"/>
    </row>
    <row r="5446">
      <c r="A5446" s="34">
        <v>385143.0</v>
      </c>
      <c r="B5446" s="35" t="s">
        <v>22087</v>
      </c>
      <c r="C5446" s="35" t="s">
        <v>22088</v>
      </c>
      <c r="D5446" s="35" t="s">
        <v>22089</v>
      </c>
      <c r="E5446" s="35" t="s">
        <v>46</v>
      </c>
      <c r="F5446" s="34">
        <v>97471.0</v>
      </c>
      <c r="G5446" s="34">
        <v>5.4146471E9</v>
      </c>
      <c r="H5446" s="13" t="s">
        <v>22090</v>
      </c>
      <c r="I5446" s="14" t="s">
        <v>1783</v>
      </c>
      <c r="J5446" s="15">
        <v>44586.0</v>
      </c>
      <c r="K5446" s="48"/>
      <c r="L5446" s="16">
        <v>1.0</v>
      </c>
      <c r="M5446" s="16" t="s">
        <v>7</v>
      </c>
      <c r="N5446" s="48"/>
      <c r="O5446" s="49"/>
      <c r="P5446" s="49"/>
      <c r="Q5446" s="49"/>
      <c r="R5446" s="49"/>
      <c r="S5446" s="49"/>
      <c r="T5446" s="14" t="s">
        <v>22091</v>
      </c>
      <c r="U5446" s="14" t="s">
        <v>92</v>
      </c>
      <c r="V5446" s="64"/>
      <c r="W5446" s="20"/>
      <c r="X5446" s="20"/>
      <c r="Y5446" s="20"/>
      <c r="Z5446" s="20"/>
      <c r="AA5446" s="20"/>
      <c r="AB5446" s="20"/>
      <c r="AC5446" s="20"/>
      <c r="AD5446" s="20"/>
      <c r="AE5446" s="20"/>
      <c r="AF5446" s="20"/>
      <c r="AG5446" s="20"/>
      <c r="AH5446" s="20"/>
    </row>
    <row r="5447">
      <c r="A5447" s="30">
        <v>385144.0</v>
      </c>
      <c r="B5447" s="31" t="s">
        <v>22092</v>
      </c>
      <c r="C5447" s="31" t="s">
        <v>22093</v>
      </c>
      <c r="D5447" s="31" t="s">
        <v>22094</v>
      </c>
      <c r="E5447" s="31" t="s">
        <v>46</v>
      </c>
      <c r="F5447" s="30">
        <v>97103.0</v>
      </c>
      <c r="G5447" s="30">
        <v>5.033250313E9</v>
      </c>
      <c r="H5447" s="24" t="s">
        <v>22095</v>
      </c>
      <c r="I5447" s="25" t="s">
        <v>1783</v>
      </c>
      <c r="J5447" s="26">
        <v>44586.0</v>
      </c>
      <c r="K5447" s="43"/>
      <c r="L5447" s="27">
        <v>1.0</v>
      </c>
      <c r="M5447" s="27" t="s">
        <v>7</v>
      </c>
      <c r="N5447" s="43"/>
      <c r="O5447" s="44"/>
      <c r="P5447" s="44"/>
      <c r="Q5447" s="44"/>
      <c r="R5447" s="44"/>
      <c r="S5447" s="44"/>
      <c r="T5447" s="32" t="s">
        <v>21996</v>
      </c>
      <c r="U5447" s="25" t="s">
        <v>92</v>
      </c>
      <c r="V5447" s="58"/>
      <c r="W5447" s="20"/>
      <c r="X5447" s="20"/>
      <c r="Y5447" s="20"/>
      <c r="Z5447" s="20"/>
      <c r="AA5447" s="20"/>
      <c r="AB5447" s="20"/>
      <c r="AC5447" s="20"/>
      <c r="AD5447" s="20"/>
      <c r="AE5447" s="20"/>
      <c r="AF5447" s="20"/>
      <c r="AG5447" s="20"/>
      <c r="AH5447" s="20"/>
    </row>
    <row r="5448">
      <c r="A5448" s="34">
        <v>385145.0</v>
      </c>
      <c r="B5448" s="35" t="s">
        <v>22096</v>
      </c>
      <c r="C5448" s="35" t="s">
        <v>22097</v>
      </c>
      <c r="D5448" s="35" t="s">
        <v>3686</v>
      </c>
      <c r="E5448" s="35" t="s">
        <v>46</v>
      </c>
      <c r="F5448" s="34">
        <v>97221.0</v>
      </c>
      <c r="G5448" s="34">
        <v>5.0353543E9</v>
      </c>
      <c r="H5448" s="13" t="s">
        <v>22098</v>
      </c>
      <c r="I5448" s="14" t="s">
        <v>1783</v>
      </c>
      <c r="J5448" s="15">
        <v>44586.0</v>
      </c>
      <c r="K5448" s="48"/>
      <c r="L5448" s="16">
        <v>1.0</v>
      </c>
      <c r="M5448" s="16" t="s">
        <v>7</v>
      </c>
      <c r="N5448" s="48"/>
      <c r="O5448" s="49"/>
      <c r="P5448" s="49"/>
      <c r="Q5448" s="49"/>
      <c r="R5448" s="49"/>
      <c r="S5448" s="49"/>
      <c r="T5448" s="14" t="s">
        <v>22099</v>
      </c>
      <c r="U5448" s="14" t="s">
        <v>92</v>
      </c>
      <c r="V5448" s="64"/>
      <c r="W5448" s="20"/>
      <c r="X5448" s="20"/>
      <c r="Y5448" s="20"/>
      <c r="Z5448" s="20"/>
      <c r="AA5448" s="20"/>
      <c r="AB5448" s="20"/>
      <c r="AC5448" s="20"/>
      <c r="AD5448" s="20"/>
      <c r="AE5448" s="20"/>
      <c r="AF5448" s="20"/>
      <c r="AG5448" s="20"/>
      <c r="AH5448" s="20"/>
    </row>
    <row r="5449">
      <c r="A5449" s="30">
        <v>385147.0</v>
      </c>
      <c r="B5449" s="31" t="s">
        <v>22100</v>
      </c>
      <c r="C5449" s="31" t="s">
        <v>22101</v>
      </c>
      <c r="D5449" s="31" t="s">
        <v>22019</v>
      </c>
      <c r="E5449" s="31" t="s">
        <v>46</v>
      </c>
      <c r="F5449" s="30">
        <v>97405.0</v>
      </c>
      <c r="G5449" s="30">
        <v>5.416879211E9</v>
      </c>
      <c r="H5449" s="42" t="s">
        <v>22102</v>
      </c>
      <c r="I5449" s="25" t="s">
        <v>1783</v>
      </c>
      <c r="J5449" s="26">
        <v>44586.0</v>
      </c>
      <c r="K5449" s="26">
        <v>44586.0</v>
      </c>
      <c r="L5449" s="27">
        <v>1.0</v>
      </c>
      <c r="M5449" s="27" t="s">
        <v>7</v>
      </c>
      <c r="N5449" s="27" t="s">
        <v>7</v>
      </c>
      <c r="O5449" s="28">
        <v>15000.0</v>
      </c>
      <c r="P5449" s="28" t="s">
        <v>5</v>
      </c>
      <c r="Q5449" s="28" t="s">
        <v>5</v>
      </c>
      <c r="R5449" s="28" t="s">
        <v>5</v>
      </c>
      <c r="S5449" s="28" t="s">
        <v>5</v>
      </c>
      <c r="T5449" s="25" t="s">
        <v>22103</v>
      </c>
      <c r="U5449" s="25" t="s">
        <v>87</v>
      </c>
      <c r="V5449" s="58"/>
      <c r="W5449" s="20"/>
      <c r="X5449" s="20"/>
      <c r="Y5449" s="20"/>
      <c r="Z5449" s="20"/>
      <c r="AA5449" s="20"/>
      <c r="AB5449" s="20"/>
      <c r="AC5449" s="20"/>
      <c r="AD5449" s="20"/>
      <c r="AE5449" s="20"/>
      <c r="AF5449" s="20"/>
      <c r="AG5449" s="20"/>
      <c r="AH5449" s="20"/>
    </row>
    <row r="5450">
      <c r="A5450" s="34">
        <v>385150.0</v>
      </c>
      <c r="B5450" s="35" t="s">
        <v>22104</v>
      </c>
      <c r="C5450" s="35" t="s">
        <v>22105</v>
      </c>
      <c r="D5450" s="35" t="s">
        <v>22106</v>
      </c>
      <c r="E5450" s="35" t="s">
        <v>46</v>
      </c>
      <c r="F5450" s="34">
        <v>97038.0</v>
      </c>
      <c r="G5450" s="34">
        <v>5.038295591E9</v>
      </c>
      <c r="H5450" s="13" t="s">
        <v>22107</v>
      </c>
      <c r="I5450" s="14" t="s">
        <v>1783</v>
      </c>
      <c r="J5450" s="15">
        <v>44586.0</v>
      </c>
      <c r="K5450" s="15">
        <v>44586.0</v>
      </c>
      <c r="L5450" s="16">
        <v>1.0</v>
      </c>
      <c r="M5450" s="16" t="s">
        <v>7</v>
      </c>
      <c r="N5450" s="16" t="s">
        <v>4</v>
      </c>
      <c r="O5450" s="17">
        <v>9750.0</v>
      </c>
      <c r="P5450" s="17">
        <v>9750.0</v>
      </c>
      <c r="Q5450" s="17" t="s">
        <v>5</v>
      </c>
      <c r="R5450" s="17" t="s">
        <v>5</v>
      </c>
      <c r="S5450" s="17" t="s">
        <v>5</v>
      </c>
      <c r="T5450" s="14" t="s">
        <v>22108</v>
      </c>
      <c r="U5450" s="14" t="s">
        <v>87</v>
      </c>
      <c r="V5450" s="64"/>
      <c r="W5450" s="20"/>
      <c r="X5450" s="20"/>
      <c r="Y5450" s="20"/>
      <c r="Z5450" s="20"/>
      <c r="AA5450" s="20"/>
      <c r="AB5450" s="20"/>
      <c r="AC5450" s="20"/>
      <c r="AD5450" s="20"/>
      <c r="AE5450" s="20"/>
      <c r="AF5450" s="20"/>
      <c r="AG5450" s="20"/>
      <c r="AH5450" s="20"/>
    </row>
    <row r="5451">
      <c r="A5451" s="30">
        <v>385151.0</v>
      </c>
      <c r="B5451" s="31" t="s">
        <v>22109</v>
      </c>
      <c r="C5451" s="31" t="s">
        <v>22110</v>
      </c>
      <c r="D5451" s="31" t="s">
        <v>22089</v>
      </c>
      <c r="E5451" s="31" t="s">
        <v>46</v>
      </c>
      <c r="F5451" s="30">
        <v>97471.0</v>
      </c>
      <c r="G5451" s="30">
        <v>5.416721631E9</v>
      </c>
      <c r="H5451" s="25" t="s">
        <v>10959</v>
      </c>
      <c r="I5451" s="25" t="s">
        <v>1783</v>
      </c>
      <c r="J5451" s="26">
        <v>44586.0</v>
      </c>
      <c r="K5451" s="43"/>
      <c r="L5451" s="27">
        <v>1.0</v>
      </c>
      <c r="M5451" s="27" t="s">
        <v>7</v>
      </c>
      <c r="N5451" s="27"/>
      <c r="O5451" s="44"/>
      <c r="P5451" s="44"/>
      <c r="Q5451" s="44"/>
      <c r="R5451" s="44"/>
      <c r="S5451" s="44"/>
      <c r="T5451" s="32" t="s">
        <v>21996</v>
      </c>
      <c r="U5451" s="25" t="s">
        <v>92</v>
      </c>
      <c r="V5451" s="58"/>
      <c r="W5451" s="20"/>
      <c r="X5451" s="20"/>
      <c r="Y5451" s="20"/>
      <c r="Z5451" s="20"/>
      <c r="AA5451" s="20"/>
      <c r="AB5451" s="20"/>
      <c r="AC5451" s="20"/>
      <c r="AD5451" s="20"/>
      <c r="AE5451" s="20"/>
      <c r="AF5451" s="20"/>
      <c r="AG5451" s="20"/>
      <c r="AH5451" s="20"/>
    </row>
    <row r="5452">
      <c r="A5452" s="34">
        <v>385152.0</v>
      </c>
      <c r="B5452" s="35" t="s">
        <v>22111</v>
      </c>
      <c r="C5452" s="35" t="s">
        <v>22112</v>
      </c>
      <c r="D5452" s="35" t="s">
        <v>14438</v>
      </c>
      <c r="E5452" s="35" t="s">
        <v>46</v>
      </c>
      <c r="F5452" s="34">
        <v>97424.0</v>
      </c>
      <c r="G5452" s="34">
        <v>5.419425528E9</v>
      </c>
      <c r="H5452" s="13" t="s">
        <v>22113</v>
      </c>
      <c r="I5452" s="14" t="s">
        <v>1783</v>
      </c>
      <c r="J5452" s="15">
        <v>44586.0</v>
      </c>
      <c r="K5452" s="15">
        <v>44586.0</v>
      </c>
      <c r="L5452" s="16">
        <v>1.0</v>
      </c>
      <c r="M5452" s="16" t="s">
        <v>7</v>
      </c>
      <c r="N5452" s="16" t="s">
        <v>4</v>
      </c>
      <c r="O5452" s="17">
        <v>10000.0</v>
      </c>
      <c r="P5452" s="17">
        <v>10000.0</v>
      </c>
      <c r="Q5452" s="17" t="s">
        <v>5</v>
      </c>
      <c r="R5452" s="17" t="s">
        <v>5</v>
      </c>
      <c r="S5452" s="17" t="s">
        <v>5</v>
      </c>
      <c r="T5452" s="14" t="s">
        <v>22108</v>
      </c>
      <c r="U5452" s="14" t="s">
        <v>87</v>
      </c>
      <c r="V5452" s="64"/>
      <c r="W5452" s="20"/>
      <c r="X5452" s="20"/>
      <c r="Y5452" s="20"/>
      <c r="Z5452" s="20"/>
      <c r="AA5452" s="20"/>
      <c r="AB5452" s="20"/>
      <c r="AC5452" s="20"/>
      <c r="AD5452" s="20"/>
      <c r="AE5452" s="20"/>
      <c r="AF5452" s="20"/>
      <c r="AG5452" s="20"/>
      <c r="AH5452" s="20"/>
    </row>
    <row r="5453">
      <c r="A5453" s="30">
        <v>385155.0</v>
      </c>
      <c r="B5453" s="31" t="s">
        <v>22114</v>
      </c>
      <c r="C5453" s="31" t="s">
        <v>22115</v>
      </c>
      <c r="D5453" s="31" t="s">
        <v>22116</v>
      </c>
      <c r="E5453" s="31" t="s">
        <v>46</v>
      </c>
      <c r="F5453" s="30">
        <v>97116.0</v>
      </c>
      <c r="G5453" s="30">
        <v>5.033590449E9</v>
      </c>
      <c r="H5453" s="24" t="s">
        <v>22117</v>
      </c>
      <c r="I5453" s="25" t="s">
        <v>1783</v>
      </c>
      <c r="J5453" s="26">
        <v>44586.0</v>
      </c>
      <c r="K5453" s="43"/>
      <c r="L5453" s="27">
        <v>1.0</v>
      </c>
      <c r="M5453" s="27" t="s">
        <v>7</v>
      </c>
      <c r="N5453" s="43"/>
      <c r="O5453" s="44"/>
      <c r="P5453" s="44"/>
      <c r="Q5453" s="44"/>
      <c r="R5453" s="44"/>
      <c r="S5453" s="44"/>
      <c r="T5453" s="32" t="s">
        <v>21996</v>
      </c>
      <c r="U5453" s="25" t="s">
        <v>92</v>
      </c>
      <c r="V5453" s="58"/>
      <c r="W5453" s="20"/>
      <c r="X5453" s="20"/>
      <c r="Y5453" s="20"/>
      <c r="Z5453" s="20"/>
      <c r="AA5453" s="20"/>
      <c r="AB5453" s="20"/>
      <c r="AC5453" s="20"/>
      <c r="AD5453" s="20"/>
      <c r="AE5453" s="20"/>
      <c r="AF5453" s="20"/>
      <c r="AG5453" s="20"/>
      <c r="AH5453" s="20"/>
    </row>
    <row r="5454">
      <c r="A5454" s="34">
        <v>385156.0</v>
      </c>
      <c r="B5454" s="35" t="s">
        <v>22118</v>
      </c>
      <c r="C5454" s="35" t="s">
        <v>22119</v>
      </c>
      <c r="D5454" s="35" t="s">
        <v>22019</v>
      </c>
      <c r="E5454" s="35" t="s">
        <v>46</v>
      </c>
      <c r="F5454" s="34">
        <v>97401.0</v>
      </c>
      <c r="G5454" s="34">
        <v>5.416835032E9</v>
      </c>
      <c r="H5454" s="14" t="s">
        <v>10959</v>
      </c>
      <c r="I5454" s="14" t="s">
        <v>1783</v>
      </c>
      <c r="J5454" s="15">
        <v>44586.0</v>
      </c>
      <c r="K5454" s="15">
        <v>44586.0</v>
      </c>
      <c r="L5454" s="16">
        <v>1.0</v>
      </c>
      <c r="M5454" s="16" t="s">
        <v>7</v>
      </c>
      <c r="N5454" s="48"/>
      <c r="O5454" s="17">
        <v>11000.0</v>
      </c>
      <c r="P5454" s="49"/>
      <c r="Q5454" s="17" t="s">
        <v>5</v>
      </c>
      <c r="R5454" s="17" t="s">
        <v>5</v>
      </c>
      <c r="S5454" s="17" t="s">
        <v>5</v>
      </c>
      <c r="T5454" s="14" t="s">
        <v>22120</v>
      </c>
      <c r="U5454" s="14" t="s">
        <v>87</v>
      </c>
      <c r="V5454" s="64"/>
      <c r="W5454" s="20"/>
      <c r="X5454" s="20"/>
      <c r="Y5454" s="20"/>
      <c r="Z5454" s="20"/>
      <c r="AA5454" s="20"/>
      <c r="AB5454" s="20"/>
      <c r="AC5454" s="20"/>
      <c r="AD5454" s="20"/>
      <c r="AE5454" s="20"/>
      <c r="AF5454" s="20"/>
      <c r="AG5454" s="20"/>
      <c r="AH5454" s="20"/>
    </row>
    <row r="5455">
      <c r="A5455" s="30">
        <v>385157.0</v>
      </c>
      <c r="B5455" s="31" t="s">
        <v>22121</v>
      </c>
      <c r="C5455" s="31" t="s">
        <v>22122</v>
      </c>
      <c r="D5455" s="31" t="s">
        <v>22123</v>
      </c>
      <c r="E5455" s="31" t="s">
        <v>46</v>
      </c>
      <c r="F5455" s="30">
        <v>97420.0</v>
      </c>
      <c r="G5455" s="30">
        <v>5.412675433E9</v>
      </c>
      <c r="H5455" s="24" t="s">
        <v>22124</v>
      </c>
      <c r="I5455" s="25" t="s">
        <v>1783</v>
      </c>
      <c r="J5455" s="26">
        <v>44586.0</v>
      </c>
      <c r="K5455" s="26">
        <v>44586.0</v>
      </c>
      <c r="L5455" s="27">
        <v>1.0</v>
      </c>
      <c r="M5455" s="27" t="s">
        <v>7</v>
      </c>
      <c r="N5455" s="27" t="s">
        <v>7</v>
      </c>
      <c r="O5455" s="28">
        <v>11370.0</v>
      </c>
      <c r="P5455" s="28">
        <v>10320.0</v>
      </c>
      <c r="Q5455" s="28" t="s">
        <v>5</v>
      </c>
      <c r="R5455" s="28" t="s">
        <v>5</v>
      </c>
      <c r="S5455" s="28" t="s">
        <v>5</v>
      </c>
      <c r="T5455" s="25" t="s">
        <v>22125</v>
      </c>
      <c r="U5455" s="25" t="s">
        <v>87</v>
      </c>
      <c r="V5455" s="58"/>
      <c r="W5455" s="20"/>
      <c r="X5455" s="20"/>
      <c r="Y5455" s="20"/>
      <c r="Z5455" s="20"/>
      <c r="AA5455" s="20"/>
      <c r="AB5455" s="20"/>
      <c r="AC5455" s="20"/>
      <c r="AD5455" s="20"/>
      <c r="AE5455" s="20"/>
      <c r="AF5455" s="20"/>
      <c r="AG5455" s="20"/>
      <c r="AH5455" s="20"/>
    </row>
    <row r="5456">
      <c r="A5456" s="34">
        <v>385161.0</v>
      </c>
      <c r="B5456" s="35" t="s">
        <v>22126</v>
      </c>
      <c r="C5456" s="35" t="s">
        <v>22127</v>
      </c>
      <c r="D5456" s="35" t="s">
        <v>22128</v>
      </c>
      <c r="E5456" s="35" t="s">
        <v>46</v>
      </c>
      <c r="F5456" s="34">
        <v>97862.0</v>
      </c>
      <c r="G5456" s="34">
        <v>5.419383318E9</v>
      </c>
      <c r="H5456" s="13" t="s">
        <v>22129</v>
      </c>
      <c r="I5456" s="14" t="s">
        <v>1783</v>
      </c>
      <c r="J5456" s="15">
        <v>44586.0</v>
      </c>
      <c r="K5456" s="15">
        <v>44586.0</v>
      </c>
      <c r="L5456" s="16">
        <v>1.0</v>
      </c>
      <c r="M5456" s="16" t="s">
        <v>7</v>
      </c>
      <c r="N5456" s="48"/>
      <c r="O5456" s="17">
        <v>10200.0</v>
      </c>
      <c r="P5456" s="17">
        <v>9660.0</v>
      </c>
      <c r="Q5456" s="17" t="s">
        <v>5</v>
      </c>
      <c r="R5456" s="17" t="s">
        <v>5</v>
      </c>
      <c r="S5456" s="17" t="s">
        <v>5</v>
      </c>
      <c r="T5456" s="14" t="s">
        <v>22108</v>
      </c>
      <c r="U5456" s="14" t="s">
        <v>87</v>
      </c>
      <c r="V5456" s="64"/>
      <c r="W5456" s="20"/>
      <c r="X5456" s="20"/>
      <c r="Y5456" s="20"/>
      <c r="Z5456" s="20"/>
      <c r="AA5456" s="20"/>
      <c r="AB5456" s="20"/>
      <c r="AC5456" s="20"/>
      <c r="AD5456" s="20"/>
      <c r="AE5456" s="20"/>
      <c r="AF5456" s="20"/>
      <c r="AG5456" s="20"/>
      <c r="AH5456" s="20"/>
    </row>
    <row r="5457">
      <c r="A5457" s="30">
        <v>385162.0</v>
      </c>
      <c r="B5457" s="31" t="s">
        <v>22130</v>
      </c>
      <c r="C5457" s="31" t="s">
        <v>22131</v>
      </c>
      <c r="D5457" s="31" t="s">
        <v>1084</v>
      </c>
      <c r="E5457" s="31" t="s">
        <v>46</v>
      </c>
      <c r="F5457" s="30">
        <v>97365.0</v>
      </c>
      <c r="G5457" s="30">
        <v>5.412655356E9</v>
      </c>
      <c r="H5457" s="42" t="s">
        <v>22132</v>
      </c>
      <c r="I5457" s="25" t="s">
        <v>1783</v>
      </c>
      <c r="J5457" s="26">
        <v>44586.0</v>
      </c>
      <c r="K5457" s="26">
        <v>44586.0</v>
      </c>
      <c r="L5457" s="27">
        <v>1.0</v>
      </c>
      <c r="M5457" s="27" t="s">
        <v>7</v>
      </c>
      <c r="N5457" s="27" t="s">
        <v>4</v>
      </c>
      <c r="O5457" s="28">
        <v>10850.0</v>
      </c>
      <c r="P5457" s="28">
        <v>10850.0</v>
      </c>
      <c r="Q5457" s="28" t="s">
        <v>5</v>
      </c>
      <c r="R5457" s="28" t="s">
        <v>5</v>
      </c>
      <c r="S5457" s="28" t="s">
        <v>5</v>
      </c>
      <c r="T5457" s="25" t="s">
        <v>22108</v>
      </c>
      <c r="U5457" s="25" t="s">
        <v>87</v>
      </c>
      <c r="V5457" s="58"/>
      <c r="W5457" s="20"/>
      <c r="X5457" s="20"/>
      <c r="Y5457" s="20"/>
      <c r="Z5457" s="20"/>
      <c r="AA5457" s="20"/>
      <c r="AB5457" s="20"/>
      <c r="AC5457" s="20"/>
      <c r="AD5457" s="20"/>
      <c r="AE5457" s="20"/>
      <c r="AF5457" s="20"/>
      <c r="AG5457" s="20"/>
      <c r="AH5457" s="20"/>
    </row>
    <row r="5458">
      <c r="A5458" s="34">
        <v>385164.0</v>
      </c>
      <c r="B5458" s="35" t="s">
        <v>22133</v>
      </c>
      <c r="C5458" s="35" t="s">
        <v>22134</v>
      </c>
      <c r="D5458" s="35" t="s">
        <v>22135</v>
      </c>
      <c r="E5458" s="35" t="s">
        <v>46</v>
      </c>
      <c r="F5458" s="34">
        <v>97467.0</v>
      </c>
      <c r="G5458" s="34">
        <v>5.412715841E9</v>
      </c>
      <c r="H5458" s="14" t="s">
        <v>10959</v>
      </c>
      <c r="I5458" s="14" t="s">
        <v>1783</v>
      </c>
      <c r="J5458" s="15">
        <v>44586.0</v>
      </c>
      <c r="K5458" s="15">
        <v>44586.0</v>
      </c>
      <c r="L5458" s="16">
        <v>1.0</v>
      </c>
      <c r="M5458" s="16" t="s">
        <v>7</v>
      </c>
      <c r="N5458" s="48"/>
      <c r="O5458" s="49"/>
      <c r="P5458" s="17">
        <v>12900.0</v>
      </c>
      <c r="Q5458" s="17" t="s">
        <v>5</v>
      </c>
      <c r="R5458" s="17" t="s">
        <v>5</v>
      </c>
      <c r="S5458" s="17" t="s">
        <v>5</v>
      </c>
      <c r="T5458" s="14" t="s">
        <v>22136</v>
      </c>
      <c r="U5458" s="14" t="s">
        <v>87</v>
      </c>
      <c r="V5458" s="64"/>
      <c r="W5458" s="20"/>
      <c r="X5458" s="20"/>
      <c r="Y5458" s="20"/>
      <c r="Z5458" s="20"/>
      <c r="AA5458" s="20"/>
      <c r="AB5458" s="20"/>
      <c r="AC5458" s="20"/>
      <c r="AD5458" s="20"/>
      <c r="AE5458" s="20"/>
      <c r="AF5458" s="20"/>
      <c r="AG5458" s="20"/>
      <c r="AH5458" s="20"/>
    </row>
    <row r="5459">
      <c r="A5459" s="30">
        <v>385166.0</v>
      </c>
      <c r="B5459" s="31" t="s">
        <v>14871</v>
      </c>
      <c r="C5459" s="31" t="s">
        <v>22137</v>
      </c>
      <c r="D5459" s="31" t="s">
        <v>22138</v>
      </c>
      <c r="E5459" s="31" t="s">
        <v>46</v>
      </c>
      <c r="F5459" s="30">
        <v>97007.0</v>
      </c>
      <c r="G5459" s="30">
        <v>5.036438626E9</v>
      </c>
      <c r="H5459" s="42" t="s">
        <v>22139</v>
      </c>
      <c r="I5459" s="25" t="s">
        <v>1783</v>
      </c>
      <c r="J5459" s="26">
        <v>44586.0</v>
      </c>
      <c r="K5459" s="43"/>
      <c r="L5459" s="27">
        <v>1.0</v>
      </c>
      <c r="M5459" s="27" t="s">
        <v>7</v>
      </c>
      <c r="N5459" s="43"/>
      <c r="O5459" s="44"/>
      <c r="P5459" s="44"/>
      <c r="Q5459" s="44"/>
      <c r="R5459" s="44"/>
      <c r="S5459" s="44"/>
      <c r="T5459" s="32" t="s">
        <v>21996</v>
      </c>
      <c r="U5459" s="25" t="s">
        <v>92</v>
      </c>
      <c r="V5459" s="58"/>
      <c r="W5459" s="20"/>
      <c r="X5459" s="20"/>
      <c r="Y5459" s="20"/>
      <c r="Z5459" s="20"/>
      <c r="AA5459" s="20"/>
      <c r="AB5459" s="20"/>
      <c r="AC5459" s="20"/>
      <c r="AD5459" s="20"/>
      <c r="AE5459" s="20"/>
      <c r="AF5459" s="20"/>
      <c r="AG5459" s="20"/>
      <c r="AH5459" s="20"/>
    </row>
    <row r="5460">
      <c r="A5460" s="34">
        <v>385167.0</v>
      </c>
      <c r="B5460" s="35" t="s">
        <v>22140</v>
      </c>
      <c r="C5460" s="35" t="s">
        <v>22141</v>
      </c>
      <c r="D5460" s="35" t="s">
        <v>22019</v>
      </c>
      <c r="E5460" s="35" t="s">
        <v>46</v>
      </c>
      <c r="F5460" s="34">
        <v>97403.0</v>
      </c>
      <c r="G5460" s="34">
        <v>5.413450534E9</v>
      </c>
      <c r="H5460" s="14" t="s">
        <v>10959</v>
      </c>
      <c r="I5460" s="14" t="s">
        <v>1783</v>
      </c>
      <c r="J5460" s="15">
        <v>44586.0</v>
      </c>
      <c r="K5460" s="48"/>
      <c r="L5460" s="16">
        <v>1.0</v>
      </c>
      <c r="M5460" s="16" t="s">
        <v>7</v>
      </c>
      <c r="N5460" s="48"/>
      <c r="O5460" s="49"/>
      <c r="P5460" s="49"/>
      <c r="Q5460" s="49"/>
      <c r="R5460" s="49"/>
      <c r="S5460" s="49"/>
      <c r="T5460" s="37" t="s">
        <v>21996</v>
      </c>
      <c r="U5460" s="14" t="s">
        <v>92</v>
      </c>
      <c r="V5460" s="64"/>
      <c r="W5460" s="20"/>
      <c r="X5460" s="20"/>
      <c r="Y5460" s="20"/>
      <c r="Z5460" s="20"/>
      <c r="AA5460" s="20"/>
      <c r="AB5460" s="20"/>
      <c r="AC5460" s="20"/>
      <c r="AD5460" s="20"/>
      <c r="AE5460" s="20"/>
      <c r="AF5460" s="20"/>
      <c r="AG5460" s="20"/>
      <c r="AH5460" s="20"/>
    </row>
    <row r="5461">
      <c r="A5461" s="30">
        <v>385168.0</v>
      </c>
      <c r="B5461" s="31" t="s">
        <v>22142</v>
      </c>
      <c r="C5461" s="31" t="s">
        <v>22143</v>
      </c>
      <c r="D5461" s="31" t="s">
        <v>7711</v>
      </c>
      <c r="E5461" s="31" t="s">
        <v>46</v>
      </c>
      <c r="F5461" s="30">
        <v>97355.0</v>
      </c>
      <c r="G5461" s="30">
        <v>5.412591221E9</v>
      </c>
      <c r="H5461" s="42" t="s">
        <v>22144</v>
      </c>
      <c r="I5461" s="25" t="s">
        <v>1783</v>
      </c>
      <c r="J5461" s="26">
        <v>44586.0</v>
      </c>
      <c r="K5461" s="43"/>
      <c r="L5461" s="27">
        <v>1.0</v>
      </c>
      <c r="M5461" s="27" t="s">
        <v>7</v>
      </c>
      <c r="N5461" s="43"/>
      <c r="O5461" s="44"/>
      <c r="P5461" s="44"/>
      <c r="Q5461" s="44"/>
      <c r="R5461" s="44"/>
      <c r="S5461" s="44"/>
      <c r="T5461" s="32" t="s">
        <v>21996</v>
      </c>
      <c r="U5461" s="25" t="s">
        <v>92</v>
      </c>
      <c r="V5461" s="58"/>
      <c r="W5461" s="20"/>
      <c r="X5461" s="20"/>
      <c r="Y5461" s="20"/>
      <c r="Z5461" s="20"/>
      <c r="AA5461" s="20"/>
      <c r="AB5461" s="20"/>
      <c r="AC5461" s="20"/>
      <c r="AD5461" s="20"/>
      <c r="AE5461" s="20"/>
      <c r="AF5461" s="20"/>
      <c r="AG5461" s="20"/>
      <c r="AH5461" s="20"/>
    </row>
    <row r="5462">
      <c r="A5462" s="34">
        <v>385171.0</v>
      </c>
      <c r="B5462" s="35" t="s">
        <v>22145</v>
      </c>
      <c r="C5462" s="35" t="s">
        <v>22146</v>
      </c>
      <c r="D5462" s="35" t="s">
        <v>22147</v>
      </c>
      <c r="E5462" s="35" t="s">
        <v>46</v>
      </c>
      <c r="F5462" s="34">
        <v>97128.0</v>
      </c>
      <c r="G5462" s="34">
        <v>5.034724678E9</v>
      </c>
      <c r="H5462" s="13" t="s">
        <v>22148</v>
      </c>
      <c r="I5462" s="14" t="s">
        <v>1783</v>
      </c>
      <c r="J5462" s="15">
        <v>44586.0</v>
      </c>
      <c r="K5462" s="15">
        <v>44586.0</v>
      </c>
      <c r="L5462" s="16">
        <v>1.0</v>
      </c>
      <c r="M5462" s="16" t="s">
        <v>7</v>
      </c>
      <c r="N5462" s="16" t="s">
        <v>4</v>
      </c>
      <c r="O5462" s="17">
        <v>14700.0</v>
      </c>
      <c r="P5462" s="17">
        <v>10440.0</v>
      </c>
      <c r="Q5462" s="17" t="s">
        <v>5</v>
      </c>
      <c r="R5462" s="17" t="s">
        <v>5</v>
      </c>
      <c r="S5462" s="17" t="s">
        <v>5</v>
      </c>
      <c r="T5462" s="14" t="s">
        <v>22108</v>
      </c>
      <c r="U5462" s="14" t="s">
        <v>87</v>
      </c>
      <c r="V5462" s="64"/>
      <c r="W5462" s="20"/>
      <c r="X5462" s="20"/>
      <c r="Y5462" s="20"/>
      <c r="Z5462" s="20"/>
      <c r="AA5462" s="20"/>
      <c r="AB5462" s="20"/>
      <c r="AC5462" s="20"/>
      <c r="AD5462" s="20"/>
      <c r="AE5462" s="20"/>
      <c r="AF5462" s="20"/>
      <c r="AG5462" s="20"/>
      <c r="AH5462" s="20"/>
    </row>
    <row r="5463">
      <c r="A5463" s="30">
        <v>385172.0</v>
      </c>
      <c r="B5463" s="31" t="s">
        <v>22149</v>
      </c>
      <c r="C5463" s="31" t="s">
        <v>22150</v>
      </c>
      <c r="D5463" s="31" t="s">
        <v>22024</v>
      </c>
      <c r="E5463" s="31" t="s">
        <v>46</v>
      </c>
      <c r="F5463" s="30">
        <v>97058.0</v>
      </c>
      <c r="G5463" s="30">
        <v>5.412985158E9</v>
      </c>
      <c r="H5463" s="42" t="s">
        <v>22151</v>
      </c>
      <c r="I5463" s="25" t="s">
        <v>1783</v>
      </c>
      <c r="J5463" s="26">
        <v>44586.0</v>
      </c>
      <c r="K5463" s="43"/>
      <c r="L5463" s="27">
        <v>1.0</v>
      </c>
      <c r="M5463" s="27" t="s">
        <v>7</v>
      </c>
      <c r="N5463" s="43"/>
      <c r="O5463" s="44"/>
      <c r="P5463" s="44"/>
      <c r="Q5463" s="44"/>
      <c r="R5463" s="44"/>
      <c r="S5463" s="44"/>
      <c r="T5463" s="32" t="s">
        <v>21996</v>
      </c>
      <c r="U5463" s="25" t="s">
        <v>92</v>
      </c>
      <c r="V5463" s="58"/>
      <c r="W5463" s="20"/>
      <c r="X5463" s="20"/>
      <c r="Y5463" s="20"/>
      <c r="Z5463" s="20"/>
      <c r="AA5463" s="20"/>
      <c r="AB5463" s="20"/>
      <c r="AC5463" s="20"/>
      <c r="AD5463" s="20"/>
      <c r="AE5463" s="20"/>
      <c r="AF5463" s="20"/>
      <c r="AG5463" s="20"/>
      <c r="AH5463" s="20"/>
    </row>
    <row r="5464">
      <c r="A5464" s="34">
        <v>385180.0</v>
      </c>
      <c r="B5464" s="35" t="s">
        <v>22152</v>
      </c>
      <c r="C5464" s="35" t="s">
        <v>22153</v>
      </c>
      <c r="D5464" s="35" t="s">
        <v>22154</v>
      </c>
      <c r="E5464" s="35" t="s">
        <v>46</v>
      </c>
      <c r="F5464" s="34">
        <v>97132.0</v>
      </c>
      <c r="G5464" s="34">
        <v>5.035389436E9</v>
      </c>
      <c r="H5464" s="51" t="s">
        <v>22155</v>
      </c>
      <c r="I5464" s="14" t="s">
        <v>1783</v>
      </c>
      <c r="J5464" s="15">
        <v>44586.0</v>
      </c>
      <c r="K5464" s="48"/>
      <c r="L5464" s="16">
        <v>1.0</v>
      </c>
      <c r="M5464" s="16" t="s">
        <v>7</v>
      </c>
      <c r="N5464" s="48"/>
      <c r="O5464" s="49"/>
      <c r="P5464" s="49"/>
      <c r="Q5464" s="49"/>
      <c r="R5464" s="49"/>
      <c r="S5464" s="49"/>
      <c r="T5464" s="14" t="s">
        <v>22156</v>
      </c>
      <c r="U5464" s="14" t="s">
        <v>92</v>
      </c>
      <c r="V5464" s="64"/>
      <c r="W5464" s="20"/>
      <c r="X5464" s="20"/>
      <c r="Y5464" s="20"/>
      <c r="Z5464" s="20"/>
      <c r="AA5464" s="20"/>
      <c r="AB5464" s="20"/>
      <c r="AC5464" s="20"/>
      <c r="AD5464" s="20"/>
      <c r="AE5464" s="20"/>
      <c r="AF5464" s="20"/>
      <c r="AG5464" s="20"/>
      <c r="AH5464" s="20"/>
    </row>
    <row r="5465">
      <c r="A5465" s="30">
        <v>385181.0</v>
      </c>
      <c r="B5465" s="31" t="s">
        <v>22157</v>
      </c>
      <c r="C5465" s="31" t="s">
        <v>22158</v>
      </c>
      <c r="D5465" s="31" t="s">
        <v>22159</v>
      </c>
      <c r="E5465" s="31" t="s">
        <v>46</v>
      </c>
      <c r="F5465" s="30">
        <v>97741.0</v>
      </c>
      <c r="G5465" s="30">
        <v>5.414752273E9</v>
      </c>
      <c r="H5465" s="25" t="s">
        <v>10959</v>
      </c>
      <c r="I5465" s="25" t="s">
        <v>1783</v>
      </c>
      <c r="J5465" s="26">
        <v>44586.0</v>
      </c>
      <c r="K5465" s="43"/>
      <c r="L5465" s="27">
        <v>1.0</v>
      </c>
      <c r="M5465" s="27" t="s">
        <v>7</v>
      </c>
      <c r="N5465" s="43"/>
      <c r="O5465" s="44"/>
      <c r="P5465" s="44"/>
      <c r="Q5465" s="44"/>
      <c r="R5465" s="44"/>
      <c r="S5465" s="44"/>
      <c r="T5465" s="32" t="s">
        <v>21996</v>
      </c>
      <c r="U5465" s="25" t="s">
        <v>92</v>
      </c>
      <c r="V5465" s="58"/>
      <c r="W5465" s="20"/>
      <c r="X5465" s="20"/>
      <c r="Y5465" s="20"/>
      <c r="Z5465" s="20"/>
      <c r="AA5465" s="20"/>
      <c r="AB5465" s="20"/>
      <c r="AC5465" s="20"/>
      <c r="AD5465" s="20"/>
      <c r="AE5465" s="20"/>
      <c r="AF5465" s="20"/>
      <c r="AG5465" s="20"/>
      <c r="AH5465" s="20"/>
    </row>
    <row r="5466">
      <c r="A5466" s="34">
        <v>385183.0</v>
      </c>
      <c r="B5466" s="35" t="s">
        <v>22160</v>
      </c>
      <c r="C5466" s="35" t="s">
        <v>22161</v>
      </c>
      <c r="D5466" s="35" t="s">
        <v>3686</v>
      </c>
      <c r="E5466" s="35" t="s">
        <v>46</v>
      </c>
      <c r="F5466" s="34">
        <v>97233.0</v>
      </c>
      <c r="G5466" s="34">
        <v>5.036653118E9</v>
      </c>
      <c r="H5466" s="14" t="s">
        <v>10959</v>
      </c>
      <c r="I5466" s="14" t="s">
        <v>1783</v>
      </c>
      <c r="J5466" s="15">
        <v>44586.0</v>
      </c>
      <c r="K5466" s="48"/>
      <c r="L5466" s="16">
        <v>1.0</v>
      </c>
      <c r="M5466" s="16" t="s">
        <v>7</v>
      </c>
      <c r="N5466" s="48"/>
      <c r="O5466" s="49"/>
      <c r="P5466" s="49"/>
      <c r="Q5466" s="49"/>
      <c r="R5466" s="49"/>
      <c r="S5466" s="49"/>
      <c r="T5466" s="37" t="s">
        <v>21996</v>
      </c>
      <c r="U5466" s="14" t="s">
        <v>92</v>
      </c>
      <c r="V5466" s="64"/>
      <c r="W5466" s="20"/>
      <c r="X5466" s="20"/>
      <c r="Y5466" s="20"/>
      <c r="Z5466" s="20"/>
      <c r="AA5466" s="20"/>
      <c r="AB5466" s="20"/>
      <c r="AC5466" s="20"/>
      <c r="AD5466" s="20"/>
      <c r="AE5466" s="20"/>
      <c r="AF5466" s="20"/>
      <c r="AG5466" s="20"/>
      <c r="AH5466" s="20"/>
    </row>
    <row r="5467">
      <c r="A5467" s="30">
        <v>385187.0</v>
      </c>
      <c r="B5467" s="31" t="s">
        <v>22162</v>
      </c>
      <c r="C5467" s="31" t="s">
        <v>22163</v>
      </c>
      <c r="D5467" s="31" t="s">
        <v>3686</v>
      </c>
      <c r="E5467" s="31" t="s">
        <v>46</v>
      </c>
      <c r="F5467" s="30">
        <v>97236.0</v>
      </c>
      <c r="G5467" s="30">
        <v>5.037613181E9</v>
      </c>
      <c r="H5467" s="42" t="s">
        <v>22164</v>
      </c>
      <c r="I5467" s="25" t="s">
        <v>1783</v>
      </c>
      <c r="J5467" s="26">
        <v>44586.0</v>
      </c>
      <c r="K5467" s="43"/>
      <c r="L5467" s="27">
        <v>1.0</v>
      </c>
      <c r="M5467" s="27" t="s">
        <v>7</v>
      </c>
      <c r="N5467" s="43"/>
      <c r="O5467" s="44"/>
      <c r="P5467" s="44"/>
      <c r="Q5467" s="44"/>
      <c r="R5467" s="44"/>
      <c r="S5467" s="44"/>
      <c r="T5467" s="32" t="s">
        <v>21996</v>
      </c>
      <c r="U5467" s="25" t="s">
        <v>92</v>
      </c>
      <c r="V5467" s="58"/>
      <c r="W5467" s="20"/>
      <c r="X5467" s="20"/>
      <c r="Y5467" s="20"/>
      <c r="Z5467" s="20"/>
      <c r="AA5467" s="20"/>
      <c r="AB5467" s="20"/>
      <c r="AC5467" s="20"/>
      <c r="AD5467" s="20"/>
      <c r="AE5467" s="20"/>
      <c r="AF5467" s="20"/>
      <c r="AG5467" s="20"/>
      <c r="AH5467" s="20"/>
    </row>
    <row r="5468">
      <c r="A5468" s="34">
        <v>385188.0</v>
      </c>
      <c r="B5468" s="35" t="s">
        <v>22165</v>
      </c>
      <c r="C5468" s="35" t="s">
        <v>22166</v>
      </c>
      <c r="D5468" s="35" t="s">
        <v>6500</v>
      </c>
      <c r="E5468" s="35" t="s">
        <v>46</v>
      </c>
      <c r="F5468" s="34">
        <v>97351.0</v>
      </c>
      <c r="G5468" s="34">
        <v>5.038380001E9</v>
      </c>
      <c r="H5468" s="14" t="s">
        <v>10959</v>
      </c>
      <c r="I5468" s="14" t="s">
        <v>1783</v>
      </c>
      <c r="J5468" s="15">
        <v>44586.0</v>
      </c>
      <c r="K5468" s="48"/>
      <c r="L5468" s="16">
        <v>1.0</v>
      </c>
      <c r="M5468" s="16" t="s">
        <v>7</v>
      </c>
      <c r="N5468" s="48"/>
      <c r="O5468" s="49"/>
      <c r="P5468" s="49"/>
      <c r="Q5468" s="49"/>
      <c r="R5468" s="49"/>
      <c r="S5468" s="49"/>
      <c r="T5468" s="37" t="s">
        <v>21996</v>
      </c>
      <c r="U5468" s="14" t="s">
        <v>92</v>
      </c>
      <c r="V5468" s="64"/>
      <c r="W5468" s="20"/>
      <c r="X5468" s="20"/>
      <c r="Y5468" s="20"/>
      <c r="Z5468" s="20"/>
      <c r="AA5468" s="20"/>
      <c r="AB5468" s="20"/>
      <c r="AC5468" s="20"/>
      <c r="AD5468" s="20"/>
      <c r="AE5468" s="20"/>
      <c r="AF5468" s="20"/>
      <c r="AG5468" s="20"/>
      <c r="AH5468" s="20"/>
    </row>
    <row r="5469">
      <c r="A5469" s="30">
        <v>385197.0</v>
      </c>
      <c r="B5469" s="31" t="s">
        <v>22167</v>
      </c>
      <c r="C5469" s="31" t="s">
        <v>22168</v>
      </c>
      <c r="D5469" s="31" t="s">
        <v>352</v>
      </c>
      <c r="E5469" s="31" t="s">
        <v>46</v>
      </c>
      <c r="F5469" s="30">
        <v>97520.0</v>
      </c>
      <c r="G5469" s="30">
        <v>5.414822341E9</v>
      </c>
      <c r="H5469" s="42" t="s">
        <v>22169</v>
      </c>
      <c r="I5469" s="25" t="s">
        <v>1783</v>
      </c>
      <c r="J5469" s="26">
        <v>44586.0</v>
      </c>
      <c r="K5469" s="43"/>
      <c r="L5469" s="27">
        <v>1.0</v>
      </c>
      <c r="M5469" s="27" t="s">
        <v>7</v>
      </c>
      <c r="N5469" s="43"/>
      <c r="O5469" s="44"/>
      <c r="P5469" s="44"/>
      <c r="Q5469" s="44"/>
      <c r="R5469" s="44"/>
      <c r="S5469" s="44"/>
      <c r="T5469" s="32" t="s">
        <v>21996</v>
      </c>
      <c r="U5469" s="25" t="s">
        <v>92</v>
      </c>
      <c r="V5469" s="58"/>
      <c r="W5469" s="20"/>
      <c r="X5469" s="20"/>
      <c r="Y5469" s="20"/>
      <c r="Z5469" s="20"/>
      <c r="AA5469" s="20"/>
      <c r="AB5469" s="20"/>
      <c r="AC5469" s="20"/>
      <c r="AD5469" s="20"/>
      <c r="AE5469" s="20"/>
      <c r="AF5469" s="20"/>
      <c r="AG5469" s="20"/>
      <c r="AH5469" s="20"/>
    </row>
    <row r="5470">
      <c r="A5470" s="34">
        <v>385199.0</v>
      </c>
      <c r="B5470" s="35" t="s">
        <v>22170</v>
      </c>
      <c r="C5470" s="35" t="s">
        <v>22171</v>
      </c>
      <c r="D5470" s="35" t="s">
        <v>22154</v>
      </c>
      <c r="E5470" s="35" t="s">
        <v>46</v>
      </c>
      <c r="F5470" s="34">
        <v>97132.0</v>
      </c>
      <c r="G5470" s="34">
        <v>5.035382108E9</v>
      </c>
      <c r="H5470" s="51" t="s">
        <v>22172</v>
      </c>
      <c r="I5470" s="14" t="s">
        <v>1783</v>
      </c>
      <c r="J5470" s="15">
        <v>44586.0</v>
      </c>
      <c r="K5470" s="15">
        <v>44586.0</v>
      </c>
      <c r="L5470" s="16">
        <v>1.0</v>
      </c>
      <c r="M5470" s="16" t="s">
        <v>7</v>
      </c>
      <c r="N5470" s="16" t="s">
        <v>4</v>
      </c>
      <c r="O5470" s="17">
        <v>10650.0</v>
      </c>
      <c r="P5470" s="17">
        <v>10650.0</v>
      </c>
      <c r="Q5470" s="49"/>
      <c r="R5470" s="49"/>
      <c r="S5470" s="17">
        <v>10650.0</v>
      </c>
      <c r="T5470" s="14" t="s">
        <v>22173</v>
      </c>
      <c r="U5470" s="14" t="s">
        <v>87</v>
      </c>
      <c r="V5470" s="64"/>
      <c r="W5470" s="20"/>
      <c r="X5470" s="20"/>
      <c r="Y5470" s="20"/>
      <c r="Z5470" s="20"/>
      <c r="AA5470" s="20"/>
      <c r="AB5470" s="20"/>
      <c r="AC5470" s="20"/>
      <c r="AD5470" s="20"/>
      <c r="AE5470" s="20"/>
      <c r="AF5470" s="20"/>
      <c r="AG5470" s="20"/>
      <c r="AH5470" s="20"/>
    </row>
    <row r="5471">
      <c r="A5471" s="30">
        <v>385200.0</v>
      </c>
      <c r="B5471" s="31" t="s">
        <v>22174</v>
      </c>
      <c r="C5471" s="31" t="s">
        <v>22175</v>
      </c>
      <c r="D5471" s="31" t="s">
        <v>22176</v>
      </c>
      <c r="E5471" s="31" t="s">
        <v>46</v>
      </c>
      <c r="F5471" s="30">
        <v>97222.0</v>
      </c>
      <c r="G5471" s="30">
        <v>5.033537E9</v>
      </c>
      <c r="H5471" s="25" t="s">
        <v>10959</v>
      </c>
      <c r="I5471" s="25" t="s">
        <v>1783</v>
      </c>
      <c r="J5471" s="26">
        <v>44586.0</v>
      </c>
      <c r="K5471" s="43"/>
      <c r="L5471" s="27">
        <v>1.0</v>
      </c>
      <c r="M5471" s="27" t="s">
        <v>7</v>
      </c>
      <c r="N5471" s="27"/>
      <c r="O5471" s="44"/>
      <c r="P5471" s="44"/>
      <c r="Q5471" s="44"/>
      <c r="R5471" s="44"/>
      <c r="S5471" s="44"/>
      <c r="T5471" s="25" t="s">
        <v>22177</v>
      </c>
      <c r="U5471" s="25" t="s">
        <v>92</v>
      </c>
      <c r="V5471" s="58"/>
      <c r="W5471" s="20"/>
      <c r="X5471" s="20"/>
      <c r="Y5471" s="20"/>
      <c r="Z5471" s="20"/>
      <c r="AA5471" s="20"/>
      <c r="AB5471" s="20"/>
      <c r="AC5471" s="20"/>
      <c r="AD5471" s="20"/>
      <c r="AE5471" s="20"/>
      <c r="AF5471" s="20"/>
      <c r="AG5471" s="20"/>
      <c r="AH5471" s="20"/>
    </row>
    <row r="5472">
      <c r="A5472" s="34">
        <v>385201.0</v>
      </c>
      <c r="B5472" s="35" t="s">
        <v>22178</v>
      </c>
      <c r="C5472" s="35" t="s">
        <v>22179</v>
      </c>
      <c r="D5472" s="35" t="s">
        <v>22180</v>
      </c>
      <c r="E5472" s="35" t="s">
        <v>46</v>
      </c>
      <c r="F5472" s="34">
        <v>97801.0</v>
      </c>
      <c r="G5472" s="34">
        <v>5.412763374E9</v>
      </c>
      <c r="H5472" s="51" t="s">
        <v>22181</v>
      </c>
      <c r="I5472" s="14" t="s">
        <v>1783</v>
      </c>
      <c r="J5472" s="15">
        <v>44586.0</v>
      </c>
      <c r="K5472" s="48"/>
      <c r="L5472" s="16">
        <v>1.0</v>
      </c>
      <c r="M5472" s="16" t="s">
        <v>7</v>
      </c>
      <c r="N5472" s="48"/>
      <c r="O5472" s="49"/>
      <c r="P5472" s="49"/>
      <c r="Q5472" s="49"/>
      <c r="R5472" s="49"/>
      <c r="S5472" s="49"/>
      <c r="T5472" s="37" t="s">
        <v>21996</v>
      </c>
      <c r="U5472" s="14" t="s">
        <v>92</v>
      </c>
      <c r="V5472" s="64"/>
      <c r="W5472" s="20"/>
      <c r="X5472" s="20"/>
      <c r="Y5472" s="20"/>
      <c r="Z5472" s="20"/>
      <c r="AA5472" s="20"/>
      <c r="AB5472" s="20"/>
      <c r="AC5472" s="20"/>
      <c r="AD5472" s="20"/>
      <c r="AE5472" s="20"/>
      <c r="AF5472" s="20"/>
      <c r="AG5472" s="20"/>
      <c r="AH5472" s="20"/>
    </row>
    <row r="5473">
      <c r="A5473" s="30">
        <v>385204.0</v>
      </c>
      <c r="B5473" s="31" t="s">
        <v>22182</v>
      </c>
      <c r="C5473" s="31" t="s">
        <v>22183</v>
      </c>
      <c r="D5473" s="31" t="s">
        <v>22116</v>
      </c>
      <c r="E5473" s="31" t="s">
        <v>46</v>
      </c>
      <c r="F5473" s="30">
        <v>97116.0</v>
      </c>
      <c r="G5473" s="30">
        <v>5.033577119E9</v>
      </c>
      <c r="H5473" s="25" t="s">
        <v>10959</v>
      </c>
      <c r="I5473" s="25" t="s">
        <v>1783</v>
      </c>
      <c r="J5473" s="26">
        <v>44586.0</v>
      </c>
      <c r="K5473" s="43"/>
      <c r="L5473" s="27">
        <v>1.0</v>
      </c>
      <c r="M5473" s="27" t="s">
        <v>7</v>
      </c>
      <c r="N5473" s="43"/>
      <c r="O5473" s="44"/>
      <c r="P5473" s="44"/>
      <c r="Q5473" s="44"/>
      <c r="R5473" s="44"/>
      <c r="S5473" s="44"/>
      <c r="T5473" s="25" t="s">
        <v>22091</v>
      </c>
      <c r="U5473" s="25" t="s">
        <v>92</v>
      </c>
      <c r="V5473" s="58"/>
      <c r="W5473" s="20"/>
      <c r="X5473" s="20"/>
      <c r="Y5473" s="20"/>
      <c r="Z5473" s="20"/>
      <c r="AA5473" s="20"/>
      <c r="AB5473" s="20"/>
      <c r="AC5473" s="20"/>
      <c r="AD5473" s="20"/>
      <c r="AE5473" s="20"/>
      <c r="AF5473" s="20"/>
      <c r="AG5473" s="20"/>
      <c r="AH5473" s="20"/>
    </row>
    <row r="5474">
      <c r="A5474" s="34">
        <v>385206.0</v>
      </c>
      <c r="B5474" s="35" t="s">
        <v>22184</v>
      </c>
      <c r="C5474" s="35" t="s">
        <v>22185</v>
      </c>
      <c r="D5474" s="35" t="s">
        <v>10533</v>
      </c>
      <c r="E5474" s="35" t="s">
        <v>46</v>
      </c>
      <c r="F5474" s="34">
        <v>97321.0</v>
      </c>
      <c r="G5474" s="34">
        <v>5.419287232E9</v>
      </c>
      <c r="H5474" s="14" t="s">
        <v>10959</v>
      </c>
      <c r="I5474" s="14" t="s">
        <v>1783</v>
      </c>
      <c r="J5474" s="15">
        <v>44587.0</v>
      </c>
      <c r="K5474" s="15">
        <v>44587.0</v>
      </c>
      <c r="L5474" s="16">
        <v>2.0</v>
      </c>
      <c r="M5474" s="16" t="s">
        <v>7</v>
      </c>
      <c r="N5474" s="16" t="s">
        <v>4</v>
      </c>
      <c r="O5474" s="17">
        <v>16410.0</v>
      </c>
      <c r="P5474" s="17">
        <v>15420.0</v>
      </c>
      <c r="Q5474" s="49"/>
      <c r="R5474" s="49"/>
      <c r="S5474" s="49"/>
      <c r="T5474" s="14" t="s">
        <v>22186</v>
      </c>
      <c r="U5474" s="14" t="s">
        <v>92</v>
      </c>
      <c r="V5474" s="64"/>
      <c r="W5474" s="20"/>
      <c r="X5474" s="20"/>
      <c r="Y5474" s="20"/>
      <c r="Z5474" s="20"/>
      <c r="AA5474" s="20"/>
      <c r="AB5474" s="20"/>
      <c r="AC5474" s="20"/>
      <c r="AD5474" s="20"/>
      <c r="AE5474" s="20"/>
      <c r="AF5474" s="20"/>
      <c r="AG5474" s="20"/>
      <c r="AH5474" s="20"/>
    </row>
    <row r="5475">
      <c r="A5475" s="30">
        <v>385207.0</v>
      </c>
      <c r="B5475" s="31" t="s">
        <v>22187</v>
      </c>
      <c r="C5475" s="31" t="s">
        <v>22188</v>
      </c>
      <c r="D5475" s="31" t="s">
        <v>22189</v>
      </c>
      <c r="E5475" s="31" t="s">
        <v>46</v>
      </c>
      <c r="F5475" s="30">
        <v>97338.0</v>
      </c>
      <c r="G5475" s="30">
        <v>5.036235581E9</v>
      </c>
      <c r="H5475" s="24" t="s">
        <v>22190</v>
      </c>
      <c r="I5475" s="25" t="s">
        <v>1783</v>
      </c>
      <c r="J5475" s="26">
        <v>44587.0</v>
      </c>
      <c r="K5475" s="43"/>
      <c r="L5475" s="27">
        <v>2.0</v>
      </c>
      <c r="M5475" s="27" t="s">
        <v>7</v>
      </c>
      <c r="N5475" s="43"/>
      <c r="O5475" s="44"/>
      <c r="P5475" s="44"/>
      <c r="Q5475" s="44"/>
      <c r="R5475" s="44"/>
      <c r="S5475" s="44"/>
      <c r="T5475" s="32" t="s">
        <v>21996</v>
      </c>
      <c r="U5475" s="25" t="s">
        <v>92</v>
      </c>
      <c r="V5475" s="58"/>
      <c r="W5475" s="20"/>
      <c r="X5475" s="20"/>
      <c r="Y5475" s="20"/>
      <c r="Z5475" s="20"/>
      <c r="AA5475" s="20"/>
      <c r="AB5475" s="20"/>
      <c r="AC5475" s="20"/>
      <c r="AD5475" s="20"/>
      <c r="AE5475" s="20"/>
      <c r="AF5475" s="20"/>
      <c r="AG5475" s="20"/>
      <c r="AH5475" s="20"/>
    </row>
    <row r="5476">
      <c r="A5476" s="34">
        <v>385208.0</v>
      </c>
      <c r="B5476" s="35" t="s">
        <v>22191</v>
      </c>
      <c r="C5476" s="35" t="s">
        <v>22192</v>
      </c>
      <c r="D5476" s="35" t="s">
        <v>3686</v>
      </c>
      <c r="E5476" s="35" t="s">
        <v>46</v>
      </c>
      <c r="F5476" s="34">
        <v>97211.0</v>
      </c>
      <c r="G5476" s="34">
        <v>5.032895571E9</v>
      </c>
      <c r="H5476" s="13" t="s">
        <v>22193</v>
      </c>
      <c r="I5476" s="14" t="s">
        <v>1783</v>
      </c>
      <c r="J5476" s="15">
        <v>44587.0</v>
      </c>
      <c r="K5476" s="48"/>
      <c r="L5476" s="16">
        <v>1.0</v>
      </c>
      <c r="M5476" s="16" t="s">
        <v>7</v>
      </c>
      <c r="N5476" s="48"/>
      <c r="O5476" s="49"/>
      <c r="P5476" s="49"/>
      <c r="Q5476" s="49"/>
      <c r="R5476" s="49"/>
      <c r="S5476" s="49"/>
      <c r="T5476" s="37" t="s">
        <v>21996</v>
      </c>
      <c r="U5476" s="14" t="s">
        <v>92</v>
      </c>
      <c r="V5476" s="64"/>
      <c r="W5476" s="20"/>
      <c r="X5476" s="20"/>
      <c r="Y5476" s="20"/>
      <c r="Z5476" s="20"/>
      <c r="AA5476" s="20"/>
      <c r="AB5476" s="20"/>
      <c r="AC5476" s="20"/>
      <c r="AD5476" s="20"/>
      <c r="AE5476" s="20"/>
      <c r="AF5476" s="20"/>
      <c r="AG5476" s="20"/>
      <c r="AH5476" s="20"/>
    </row>
    <row r="5477">
      <c r="A5477" s="30">
        <v>385214.0</v>
      </c>
      <c r="B5477" s="31" t="s">
        <v>22194</v>
      </c>
      <c r="C5477" s="31" t="s">
        <v>22195</v>
      </c>
      <c r="D5477" s="31" t="s">
        <v>3686</v>
      </c>
      <c r="E5477" s="31" t="s">
        <v>46</v>
      </c>
      <c r="F5477" s="30">
        <v>97216.0</v>
      </c>
      <c r="G5477" s="30">
        <v>5.032626E9</v>
      </c>
      <c r="H5477" s="42" t="s">
        <v>22196</v>
      </c>
      <c r="I5477" s="25" t="s">
        <v>1783</v>
      </c>
      <c r="J5477" s="26">
        <v>44587.0</v>
      </c>
      <c r="K5477" s="43"/>
      <c r="L5477" s="27">
        <v>1.0</v>
      </c>
      <c r="M5477" s="27" t="s">
        <v>7</v>
      </c>
      <c r="N5477" s="43"/>
      <c r="O5477" s="44"/>
      <c r="P5477" s="44"/>
      <c r="Q5477" s="44"/>
      <c r="R5477" s="44"/>
      <c r="S5477" s="44"/>
      <c r="T5477" s="32" t="s">
        <v>21996</v>
      </c>
      <c r="U5477" s="25" t="s">
        <v>92</v>
      </c>
      <c r="V5477" s="58"/>
      <c r="W5477" s="20"/>
      <c r="X5477" s="20"/>
      <c r="Y5477" s="20"/>
      <c r="Z5477" s="20"/>
      <c r="AA5477" s="20"/>
      <c r="AB5477" s="20"/>
      <c r="AC5477" s="20"/>
      <c r="AD5477" s="20"/>
      <c r="AE5477" s="20"/>
      <c r="AF5477" s="20"/>
      <c r="AG5477" s="20"/>
      <c r="AH5477" s="20"/>
    </row>
    <row r="5478">
      <c r="A5478" s="34">
        <v>385217.0</v>
      </c>
      <c r="B5478" s="35" t="s">
        <v>22197</v>
      </c>
      <c r="C5478" s="35" t="s">
        <v>22198</v>
      </c>
      <c r="D5478" s="35" t="s">
        <v>7667</v>
      </c>
      <c r="E5478" s="35" t="s">
        <v>46</v>
      </c>
      <c r="F5478" s="34">
        <v>97124.0</v>
      </c>
      <c r="G5478" s="34">
        <v>5.036486621E9</v>
      </c>
      <c r="H5478" s="51" t="s">
        <v>22199</v>
      </c>
      <c r="I5478" s="14" t="s">
        <v>1783</v>
      </c>
      <c r="J5478" s="15">
        <v>44587.0</v>
      </c>
      <c r="K5478" s="48"/>
      <c r="L5478" s="16">
        <v>1.0</v>
      </c>
      <c r="M5478" s="16" t="s">
        <v>7</v>
      </c>
      <c r="N5478" s="16" t="s">
        <v>4</v>
      </c>
      <c r="O5478" s="49"/>
      <c r="P5478" s="49"/>
      <c r="Q5478" s="49"/>
      <c r="R5478" s="49"/>
      <c r="S5478" s="49"/>
      <c r="T5478" s="37" t="s">
        <v>21996</v>
      </c>
      <c r="U5478" s="14" t="s">
        <v>92</v>
      </c>
      <c r="V5478" s="64"/>
      <c r="W5478" s="20"/>
      <c r="X5478" s="20"/>
      <c r="Y5478" s="20"/>
      <c r="Z5478" s="20"/>
      <c r="AA5478" s="20"/>
      <c r="AB5478" s="20"/>
      <c r="AC5478" s="20"/>
      <c r="AD5478" s="20"/>
      <c r="AE5478" s="20"/>
      <c r="AF5478" s="20"/>
      <c r="AG5478" s="20"/>
      <c r="AH5478" s="20"/>
    </row>
    <row r="5479">
      <c r="A5479" s="30">
        <v>385218.0</v>
      </c>
      <c r="B5479" s="31" t="s">
        <v>22200</v>
      </c>
      <c r="C5479" s="31" t="s">
        <v>22201</v>
      </c>
      <c r="D5479" s="31" t="s">
        <v>3686</v>
      </c>
      <c r="E5479" s="31" t="s">
        <v>46</v>
      </c>
      <c r="F5479" s="30">
        <v>97221.0</v>
      </c>
      <c r="G5479" s="30">
        <v>5.032468811E9</v>
      </c>
      <c r="H5479" s="42" t="s">
        <v>22202</v>
      </c>
      <c r="I5479" s="25" t="s">
        <v>1783</v>
      </c>
      <c r="J5479" s="26">
        <v>44587.0</v>
      </c>
      <c r="K5479" s="26">
        <v>44587.0</v>
      </c>
      <c r="L5479" s="27">
        <v>1.0</v>
      </c>
      <c r="M5479" s="27" t="s">
        <v>7</v>
      </c>
      <c r="N5479" s="43"/>
      <c r="O5479" s="28">
        <v>15300.0</v>
      </c>
      <c r="P5479" s="28">
        <v>11400.0</v>
      </c>
      <c r="Q5479" s="28" t="s">
        <v>5</v>
      </c>
      <c r="R5479" s="28" t="s">
        <v>5</v>
      </c>
      <c r="S5479" s="28" t="s">
        <v>5</v>
      </c>
      <c r="T5479" s="25" t="s">
        <v>7149</v>
      </c>
      <c r="U5479" s="25" t="s">
        <v>87</v>
      </c>
      <c r="V5479" s="58"/>
      <c r="W5479" s="20"/>
      <c r="X5479" s="20"/>
      <c r="Y5479" s="20"/>
      <c r="Z5479" s="20"/>
      <c r="AA5479" s="20"/>
      <c r="AB5479" s="20"/>
      <c r="AC5479" s="20"/>
      <c r="AD5479" s="20"/>
      <c r="AE5479" s="20"/>
      <c r="AF5479" s="20"/>
      <c r="AG5479" s="20"/>
      <c r="AH5479" s="20"/>
    </row>
    <row r="5480">
      <c r="A5480" s="34">
        <v>385220.0</v>
      </c>
      <c r="B5480" s="35" t="s">
        <v>22203</v>
      </c>
      <c r="C5480" s="35" t="s">
        <v>22204</v>
      </c>
      <c r="D5480" s="35" t="s">
        <v>10533</v>
      </c>
      <c r="E5480" s="35" t="s">
        <v>46</v>
      </c>
      <c r="F5480" s="34">
        <v>97321.0</v>
      </c>
      <c r="G5480" s="34">
        <v>5.419264741E9</v>
      </c>
      <c r="H5480" s="13" t="s">
        <v>22205</v>
      </c>
      <c r="I5480" s="14" t="s">
        <v>1783</v>
      </c>
      <c r="J5480" s="15">
        <v>44587.0</v>
      </c>
      <c r="K5480" s="48"/>
      <c r="L5480" s="16">
        <v>2.0</v>
      </c>
      <c r="M5480" s="16" t="s">
        <v>7</v>
      </c>
      <c r="N5480" s="48"/>
      <c r="O5480" s="49"/>
      <c r="P5480" s="49"/>
      <c r="Q5480" s="49"/>
      <c r="R5480" s="49"/>
      <c r="S5480" s="49"/>
      <c r="T5480" s="14" t="s">
        <v>22091</v>
      </c>
      <c r="U5480" s="14" t="s">
        <v>92</v>
      </c>
      <c r="V5480" s="64"/>
      <c r="W5480" s="20"/>
      <c r="X5480" s="20"/>
      <c r="Y5480" s="20"/>
      <c r="Z5480" s="20"/>
      <c r="AA5480" s="20"/>
      <c r="AB5480" s="20"/>
      <c r="AC5480" s="20"/>
      <c r="AD5480" s="20"/>
      <c r="AE5480" s="20"/>
      <c r="AF5480" s="20"/>
      <c r="AG5480" s="20"/>
      <c r="AH5480" s="20"/>
    </row>
    <row r="5481">
      <c r="A5481" s="30">
        <v>385221.0</v>
      </c>
      <c r="B5481" s="31" t="s">
        <v>22206</v>
      </c>
      <c r="C5481" s="31" t="s">
        <v>22207</v>
      </c>
      <c r="D5481" s="31" t="s">
        <v>22067</v>
      </c>
      <c r="E5481" s="31" t="s">
        <v>46</v>
      </c>
      <c r="F5481" s="30">
        <v>97045.0</v>
      </c>
      <c r="G5481" s="30">
        <v>5.036552588E9</v>
      </c>
      <c r="H5481" s="42" t="s">
        <v>22208</v>
      </c>
      <c r="I5481" s="25" t="s">
        <v>1783</v>
      </c>
      <c r="J5481" s="26">
        <v>44587.0</v>
      </c>
      <c r="K5481" s="26">
        <v>44587.0</v>
      </c>
      <c r="L5481" s="27">
        <v>1.0</v>
      </c>
      <c r="M5481" s="27" t="s">
        <v>7</v>
      </c>
      <c r="N5481" s="43"/>
      <c r="O5481" s="28" t="s">
        <v>5</v>
      </c>
      <c r="P5481" s="28">
        <v>11490.0</v>
      </c>
      <c r="Q5481" s="28" t="s">
        <v>5</v>
      </c>
      <c r="R5481" s="28" t="s">
        <v>5</v>
      </c>
      <c r="S5481" s="28" t="s">
        <v>5</v>
      </c>
      <c r="T5481" s="25" t="s">
        <v>22209</v>
      </c>
      <c r="U5481" s="25" t="s">
        <v>87</v>
      </c>
      <c r="V5481" s="58"/>
      <c r="W5481" s="20"/>
      <c r="X5481" s="20"/>
      <c r="Y5481" s="20"/>
      <c r="Z5481" s="20"/>
      <c r="AA5481" s="20"/>
      <c r="AB5481" s="20"/>
      <c r="AC5481" s="20"/>
      <c r="AD5481" s="20"/>
      <c r="AE5481" s="20"/>
      <c r="AF5481" s="20"/>
      <c r="AG5481" s="20"/>
      <c r="AH5481" s="20"/>
    </row>
    <row r="5482">
      <c r="A5482" s="34">
        <v>385222.0</v>
      </c>
      <c r="B5482" s="35" t="s">
        <v>22210</v>
      </c>
      <c r="C5482" s="35" t="s">
        <v>22211</v>
      </c>
      <c r="D5482" s="35" t="s">
        <v>22212</v>
      </c>
      <c r="E5482" s="35" t="s">
        <v>46</v>
      </c>
      <c r="F5482" s="34">
        <v>97051.0</v>
      </c>
      <c r="G5482" s="34">
        <v>5.033972713E9</v>
      </c>
      <c r="H5482" s="51" t="s">
        <v>22213</v>
      </c>
      <c r="I5482" s="14" t="s">
        <v>1783</v>
      </c>
      <c r="J5482" s="15">
        <v>44587.0</v>
      </c>
      <c r="K5482" s="15">
        <v>44587.0</v>
      </c>
      <c r="L5482" s="16">
        <v>1.0</v>
      </c>
      <c r="M5482" s="16" t="s">
        <v>7</v>
      </c>
      <c r="N5482" s="48"/>
      <c r="O5482" s="17" t="s">
        <v>5</v>
      </c>
      <c r="P5482" s="17" t="s">
        <v>22214</v>
      </c>
      <c r="Q5482" s="17" t="s">
        <v>5</v>
      </c>
      <c r="R5482" s="17" t="s">
        <v>5</v>
      </c>
      <c r="S5482" s="17" t="s">
        <v>5</v>
      </c>
      <c r="T5482" s="14" t="s">
        <v>22215</v>
      </c>
      <c r="U5482" s="14" t="s">
        <v>87</v>
      </c>
      <c r="V5482" s="64"/>
      <c r="W5482" s="20"/>
      <c r="X5482" s="20"/>
      <c r="Y5482" s="20"/>
      <c r="Z5482" s="20"/>
      <c r="AA5482" s="20"/>
      <c r="AB5482" s="20"/>
      <c r="AC5482" s="20"/>
      <c r="AD5482" s="20"/>
      <c r="AE5482" s="20"/>
      <c r="AF5482" s="20"/>
      <c r="AG5482" s="20"/>
      <c r="AH5482" s="20"/>
    </row>
    <row r="5483">
      <c r="A5483" s="30">
        <v>385225.0</v>
      </c>
      <c r="B5483" s="31" t="s">
        <v>22216</v>
      </c>
      <c r="C5483" s="31" t="s">
        <v>22217</v>
      </c>
      <c r="D5483" s="31" t="s">
        <v>22147</v>
      </c>
      <c r="E5483" s="31" t="s">
        <v>46</v>
      </c>
      <c r="F5483" s="30">
        <v>97128.0</v>
      </c>
      <c r="G5483" s="30">
        <v>5.034723141E9</v>
      </c>
      <c r="H5483" s="42" t="s">
        <v>22218</v>
      </c>
      <c r="I5483" s="25" t="s">
        <v>1783</v>
      </c>
      <c r="J5483" s="26">
        <v>44587.0</v>
      </c>
      <c r="K5483" s="43"/>
      <c r="L5483" s="27">
        <v>1.0</v>
      </c>
      <c r="M5483" s="27" t="s">
        <v>7</v>
      </c>
      <c r="N5483" s="43"/>
      <c r="O5483" s="44"/>
      <c r="P5483" s="44"/>
      <c r="Q5483" s="44"/>
      <c r="R5483" s="44"/>
      <c r="S5483" s="44"/>
      <c r="T5483" s="25" t="s">
        <v>22091</v>
      </c>
      <c r="U5483" s="25" t="s">
        <v>92</v>
      </c>
      <c r="V5483" s="58"/>
      <c r="W5483" s="20"/>
      <c r="X5483" s="20"/>
      <c r="Y5483" s="20"/>
      <c r="Z5483" s="20"/>
      <c r="AA5483" s="20"/>
      <c r="AB5483" s="20"/>
      <c r="AC5483" s="20"/>
      <c r="AD5483" s="20"/>
      <c r="AE5483" s="20"/>
      <c r="AF5483" s="20"/>
      <c r="AG5483" s="20"/>
      <c r="AH5483" s="20"/>
    </row>
    <row r="5484">
      <c r="A5484" s="34">
        <v>385228.0</v>
      </c>
      <c r="B5484" s="35" t="s">
        <v>22219</v>
      </c>
      <c r="C5484" s="35" t="s">
        <v>22220</v>
      </c>
      <c r="D5484" s="35" t="s">
        <v>3686</v>
      </c>
      <c r="E5484" s="35" t="s">
        <v>46</v>
      </c>
      <c r="F5484" s="34">
        <v>97233.0</v>
      </c>
      <c r="G5484" s="34">
        <v>5.03255704E9</v>
      </c>
      <c r="H5484" s="13" t="s">
        <v>22221</v>
      </c>
      <c r="I5484" s="14" t="s">
        <v>1783</v>
      </c>
      <c r="J5484" s="15">
        <v>44587.0</v>
      </c>
      <c r="K5484" s="48"/>
      <c r="L5484" s="16">
        <v>1.0</v>
      </c>
      <c r="M5484" s="16" t="s">
        <v>7</v>
      </c>
      <c r="N5484" s="48"/>
      <c r="O5484" s="49"/>
      <c r="P5484" s="49"/>
      <c r="Q5484" s="49"/>
      <c r="R5484" s="49"/>
      <c r="S5484" s="49"/>
      <c r="T5484" s="14" t="s">
        <v>7536</v>
      </c>
      <c r="U5484" s="14" t="s">
        <v>92</v>
      </c>
      <c r="V5484" s="64"/>
      <c r="W5484" s="20"/>
      <c r="X5484" s="20"/>
      <c r="Y5484" s="20"/>
      <c r="Z5484" s="20"/>
      <c r="AA5484" s="20"/>
      <c r="AB5484" s="20"/>
      <c r="AC5484" s="20"/>
      <c r="AD5484" s="20"/>
      <c r="AE5484" s="20"/>
      <c r="AF5484" s="20"/>
      <c r="AG5484" s="20"/>
      <c r="AH5484" s="20"/>
    </row>
    <row r="5485">
      <c r="A5485" s="30">
        <v>385230.0</v>
      </c>
      <c r="B5485" s="31" t="s">
        <v>22222</v>
      </c>
      <c r="C5485" s="31" t="s">
        <v>22223</v>
      </c>
      <c r="D5485" s="31" t="s">
        <v>22224</v>
      </c>
      <c r="E5485" s="31" t="s">
        <v>46</v>
      </c>
      <c r="F5485" s="30">
        <v>97756.0</v>
      </c>
      <c r="G5485" s="30">
        <v>5.415485066E9</v>
      </c>
      <c r="H5485" s="42" t="s">
        <v>22225</v>
      </c>
      <c r="I5485" s="25" t="s">
        <v>1783</v>
      </c>
      <c r="J5485" s="26">
        <v>44587.0</v>
      </c>
      <c r="K5485" s="26">
        <v>44587.0</v>
      </c>
      <c r="L5485" s="27">
        <v>1.0</v>
      </c>
      <c r="M5485" s="27" t="s">
        <v>7</v>
      </c>
      <c r="N5485" s="43"/>
      <c r="O5485" s="28">
        <v>11490.0</v>
      </c>
      <c r="P5485" s="28">
        <v>9960.0</v>
      </c>
      <c r="Q5485" s="28" t="s">
        <v>5</v>
      </c>
      <c r="R5485" s="28" t="s">
        <v>5</v>
      </c>
      <c r="S5485" s="28" t="s">
        <v>5</v>
      </c>
      <c r="T5485" s="25" t="s">
        <v>1913</v>
      </c>
      <c r="U5485" s="25" t="s">
        <v>87</v>
      </c>
      <c r="V5485" s="58"/>
      <c r="W5485" s="20"/>
      <c r="X5485" s="20"/>
      <c r="Y5485" s="20"/>
      <c r="Z5485" s="20"/>
      <c r="AA5485" s="20"/>
      <c r="AB5485" s="20"/>
      <c r="AC5485" s="20"/>
      <c r="AD5485" s="20"/>
      <c r="AE5485" s="20"/>
      <c r="AF5485" s="20"/>
      <c r="AG5485" s="20"/>
      <c r="AH5485" s="20"/>
    </row>
    <row r="5486">
      <c r="A5486" s="34">
        <v>385232.0</v>
      </c>
      <c r="B5486" s="35" t="s">
        <v>22226</v>
      </c>
      <c r="C5486" s="35" t="s">
        <v>22227</v>
      </c>
      <c r="D5486" s="35" t="s">
        <v>22034</v>
      </c>
      <c r="E5486" s="35" t="s">
        <v>46</v>
      </c>
      <c r="F5486" s="34">
        <v>97526.0</v>
      </c>
      <c r="G5486" s="34">
        <v>5.4147937E9</v>
      </c>
      <c r="H5486" s="51" t="s">
        <v>22228</v>
      </c>
      <c r="I5486" s="14" t="s">
        <v>1783</v>
      </c>
      <c r="J5486" s="15">
        <v>44587.0</v>
      </c>
      <c r="K5486" s="15">
        <v>44587.0</v>
      </c>
      <c r="L5486" s="16">
        <v>1.0</v>
      </c>
      <c r="M5486" s="16" t="s">
        <v>7</v>
      </c>
      <c r="N5486" s="16" t="s">
        <v>4</v>
      </c>
      <c r="O5486" s="17" t="s">
        <v>5</v>
      </c>
      <c r="P5486" s="17">
        <v>13800.0</v>
      </c>
      <c r="Q5486" s="17" t="s">
        <v>5</v>
      </c>
      <c r="R5486" s="17" t="s">
        <v>5</v>
      </c>
      <c r="S5486" s="17" t="s">
        <v>5</v>
      </c>
      <c r="T5486" s="14" t="s">
        <v>22209</v>
      </c>
      <c r="U5486" s="14" t="s">
        <v>87</v>
      </c>
      <c r="V5486" s="64"/>
      <c r="W5486" s="20"/>
      <c r="X5486" s="20"/>
      <c r="Y5486" s="20"/>
      <c r="Z5486" s="20"/>
      <c r="AA5486" s="20"/>
      <c r="AB5486" s="20"/>
      <c r="AC5486" s="20"/>
      <c r="AD5486" s="20"/>
      <c r="AE5486" s="20"/>
      <c r="AF5486" s="20"/>
      <c r="AG5486" s="20"/>
      <c r="AH5486" s="20"/>
    </row>
    <row r="5487">
      <c r="A5487" s="30">
        <v>385233.0</v>
      </c>
      <c r="B5487" s="31" t="s">
        <v>22229</v>
      </c>
      <c r="C5487" s="31" t="s">
        <v>22230</v>
      </c>
      <c r="D5487" s="31" t="s">
        <v>22231</v>
      </c>
      <c r="E5487" s="31" t="s">
        <v>46</v>
      </c>
      <c r="F5487" s="30">
        <v>97303.0</v>
      </c>
      <c r="G5487" s="30">
        <v>5.033933624E9</v>
      </c>
      <c r="H5487" s="24" t="s">
        <v>22232</v>
      </c>
      <c r="I5487" s="25" t="s">
        <v>1783</v>
      </c>
      <c r="J5487" s="26">
        <v>44587.0</v>
      </c>
      <c r="K5487" s="26">
        <v>44587.0</v>
      </c>
      <c r="L5487" s="27">
        <v>1.0</v>
      </c>
      <c r="M5487" s="27" t="s">
        <v>7</v>
      </c>
      <c r="N5487" s="27" t="s">
        <v>4</v>
      </c>
      <c r="O5487" s="28" t="s">
        <v>5</v>
      </c>
      <c r="P5487" s="28">
        <v>11300.0</v>
      </c>
      <c r="Q5487" s="28" t="s">
        <v>22233</v>
      </c>
      <c r="R5487" s="44"/>
      <c r="S5487" s="28" t="s">
        <v>5</v>
      </c>
      <c r="T5487" s="25" t="s">
        <v>22234</v>
      </c>
      <c r="U5487" s="25" t="s">
        <v>92</v>
      </c>
      <c r="V5487" s="58"/>
      <c r="W5487" s="20"/>
      <c r="X5487" s="20"/>
      <c r="Y5487" s="20"/>
      <c r="Z5487" s="20"/>
      <c r="AA5487" s="20"/>
      <c r="AB5487" s="20"/>
      <c r="AC5487" s="20"/>
      <c r="AD5487" s="20"/>
      <c r="AE5487" s="20"/>
      <c r="AF5487" s="20"/>
      <c r="AG5487" s="20"/>
      <c r="AH5487" s="20"/>
    </row>
    <row r="5488">
      <c r="A5488" s="34">
        <v>385234.0</v>
      </c>
      <c r="B5488" s="35" t="s">
        <v>22235</v>
      </c>
      <c r="C5488" s="35" t="s">
        <v>22236</v>
      </c>
      <c r="D5488" s="35" t="s">
        <v>981</v>
      </c>
      <c r="E5488" s="35" t="s">
        <v>46</v>
      </c>
      <c r="F5488" s="34">
        <v>97317.0</v>
      </c>
      <c r="G5488" s="34">
        <v>5.035763E9</v>
      </c>
      <c r="H5488" s="13" t="s">
        <v>22237</v>
      </c>
      <c r="I5488" s="14" t="s">
        <v>1783</v>
      </c>
      <c r="J5488" s="15">
        <v>44587.0</v>
      </c>
      <c r="K5488" s="48"/>
      <c r="L5488" s="16">
        <v>1.0</v>
      </c>
      <c r="M5488" s="16" t="s">
        <v>7</v>
      </c>
      <c r="N5488" s="48"/>
      <c r="O5488" s="49"/>
      <c r="P5488" s="49"/>
      <c r="Q5488" s="49"/>
      <c r="R5488" s="49"/>
      <c r="S5488" s="49"/>
      <c r="T5488" s="14" t="s">
        <v>22091</v>
      </c>
      <c r="U5488" s="14" t="s">
        <v>92</v>
      </c>
      <c r="V5488" s="64"/>
      <c r="W5488" s="20"/>
      <c r="X5488" s="20"/>
      <c r="Y5488" s="20"/>
      <c r="Z5488" s="20"/>
      <c r="AA5488" s="20"/>
      <c r="AB5488" s="20"/>
      <c r="AC5488" s="20"/>
      <c r="AD5488" s="20"/>
      <c r="AE5488" s="20"/>
      <c r="AF5488" s="20"/>
      <c r="AG5488" s="20"/>
      <c r="AH5488" s="20"/>
    </row>
    <row r="5489">
      <c r="A5489" s="30">
        <v>385240.0</v>
      </c>
      <c r="B5489" s="31" t="s">
        <v>22238</v>
      </c>
      <c r="C5489" s="31" t="s">
        <v>22239</v>
      </c>
      <c r="D5489" s="31" t="s">
        <v>22240</v>
      </c>
      <c r="E5489" s="31" t="s">
        <v>46</v>
      </c>
      <c r="F5489" s="30">
        <v>97385.0</v>
      </c>
      <c r="G5489" s="30">
        <v>5.037693499E9</v>
      </c>
      <c r="H5489" s="42" t="s">
        <v>22241</v>
      </c>
      <c r="I5489" s="25" t="s">
        <v>1783</v>
      </c>
      <c r="J5489" s="26">
        <v>44587.0</v>
      </c>
      <c r="K5489" s="26">
        <v>44587.0</v>
      </c>
      <c r="L5489" s="27">
        <v>1.0</v>
      </c>
      <c r="M5489" s="27" t="s">
        <v>7</v>
      </c>
      <c r="N5489" s="43"/>
      <c r="O5489" s="28">
        <v>11700.0</v>
      </c>
      <c r="P5489" s="28" t="s">
        <v>5</v>
      </c>
      <c r="Q5489" s="28" t="s">
        <v>5</v>
      </c>
      <c r="R5489" s="28" t="s">
        <v>5</v>
      </c>
      <c r="S5489" s="28">
        <v>11700.0</v>
      </c>
      <c r="T5489" s="25" t="s">
        <v>22242</v>
      </c>
      <c r="U5489" s="25" t="s">
        <v>87</v>
      </c>
      <c r="V5489" s="58"/>
      <c r="W5489" s="20"/>
      <c r="X5489" s="20"/>
      <c r="Y5489" s="20"/>
      <c r="Z5489" s="20"/>
      <c r="AA5489" s="20"/>
      <c r="AB5489" s="20"/>
      <c r="AC5489" s="20"/>
      <c r="AD5489" s="20"/>
      <c r="AE5489" s="20"/>
      <c r="AF5489" s="20"/>
      <c r="AG5489" s="20"/>
      <c r="AH5489" s="20"/>
    </row>
    <row r="5490">
      <c r="A5490" s="34">
        <v>385241.0</v>
      </c>
      <c r="B5490" s="35" t="s">
        <v>22243</v>
      </c>
      <c r="C5490" s="35" t="s">
        <v>22244</v>
      </c>
      <c r="D5490" s="35" t="s">
        <v>22231</v>
      </c>
      <c r="E5490" s="35" t="s">
        <v>46</v>
      </c>
      <c r="F5490" s="34">
        <v>97303.0</v>
      </c>
      <c r="G5490" s="34">
        <v>5.033902271E9</v>
      </c>
      <c r="H5490" s="51" t="s">
        <v>22245</v>
      </c>
      <c r="I5490" s="14" t="s">
        <v>1783</v>
      </c>
      <c r="J5490" s="15">
        <v>44587.0</v>
      </c>
      <c r="K5490" s="48"/>
      <c r="L5490" s="16">
        <v>3.0</v>
      </c>
      <c r="M5490" s="16" t="s">
        <v>7</v>
      </c>
      <c r="N5490" s="48"/>
      <c r="O5490" s="49"/>
      <c r="P5490" s="49"/>
      <c r="Q5490" s="49"/>
      <c r="R5490" s="49"/>
      <c r="S5490" s="49"/>
      <c r="T5490" s="14" t="s">
        <v>22010</v>
      </c>
      <c r="U5490" s="14" t="s">
        <v>92</v>
      </c>
      <c r="V5490" s="64"/>
      <c r="W5490" s="20"/>
      <c r="X5490" s="20"/>
      <c r="Y5490" s="20"/>
      <c r="Z5490" s="20"/>
      <c r="AA5490" s="20"/>
      <c r="AB5490" s="20"/>
      <c r="AC5490" s="20"/>
      <c r="AD5490" s="20"/>
      <c r="AE5490" s="20"/>
      <c r="AF5490" s="20"/>
      <c r="AG5490" s="20"/>
      <c r="AH5490" s="20"/>
    </row>
    <row r="5491">
      <c r="A5491" s="30">
        <v>385245.0</v>
      </c>
      <c r="B5491" s="31" t="s">
        <v>22246</v>
      </c>
      <c r="C5491" s="31" t="s">
        <v>22247</v>
      </c>
      <c r="D5491" s="31" t="s">
        <v>22067</v>
      </c>
      <c r="E5491" s="31" t="s">
        <v>46</v>
      </c>
      <c r="F5491" s="30">
        <v>97045.0</v>
      </c>
      <c r="G5491" s="30">
        <v>5.036564035E9</v>
      </c>
      <c r="H5491" s="42" t="s">
        <v>22248</v>
      </c>
      <c r="I5491" s="25" t="s">
        <v>1783</v>
      </c>
      <c r="J5491" s="26">
        <v>44587.0</v>
      </c>
      <c r="K5491" s="26">
        <v>44587.0</v>
      </c>
      <c r="L5491" s="27">
        <v>2.0</v>
      </c>
      <c r="M5491" s="27" t="s">
        <v>7</v>
      </c>
      <c r="N5491" s="27" t="s">
        <v>4</v>
      </c>
      <c r="O5491" s="28" t="s">
        <v>5</v>
      </c>
      <c r="P5491" s="28">
        <v>11790.0</v>
      </c>
      <c r="Q5491" s="28" t="s">
        <v>5</v>
      </c>
      <c r="R5491" s="28" t="s">
        <v>5</v>
      </c>
      <c r="S5491" s="28" t="s">
        <v>5</v>
      </c>
      <c r="T5491" s="136" t="s">
        <v>22249</v>
      </c>
      <c r="U5491" s="25" t="s">
        <v>87</v>
      </c>
      <c r="V5491" s="58"/>
      <c r="W5491" s="20"/>
      <c r="X5491" s="20"/>
      <c r="Y5491" s="20"/>
      <c r="Z5491" s="20"/>
      <c r="AA5491" s="20"/>
      <c r="AB5491" s="20"/>
      <c r="AC5491" s="20"/>
      <c r="AD5491" s="20"/>
      <c r="AE5491" s="20"/>
      <c r="AF5491" s="20"/>
      <c r="AG5491" s="20"/>
      <c r="AH5491" s="20"/>
    </row>
    <row r="5492">
      <c r="A5492" s="34">
        <v>385251.0</v>
      </c>
      <c r="B5492" s="35" t="s">
        <v>22250</v>
      </c>
      <c r="C5492" s="35" t="s">
        <v>22251</v>
      </c>
      <c r="D5492" s="35" t="s">
        <v>7667</v>
      </c>
      <c r="E5492" s="35" t="s">
        <v>46</v>
      </c>
      <c r="F5492" s="34">
        <v>97123.0</v>
      </c>
      <c r="G5492" s="34">
        <v>5.036488588E9</v>
      </c>
      <c r="H5492" s="51" t="s">
        <v>22252</v>
      </c>
      <c r="I5492" s="14" t="s">
        <v>1783</v>
      </c>
      <c r="J5492" s="15">
        <v>44587.0</v>
      </c>
      <c r="K5492" s="15">
        <v>44587.0</v>
      </c>
      <c r="L5492" s="16">
        <v>1.0</v>
      </c>
      <c r="M5492" s="16" t="s">
        <v>7</v>
      </c>
      <c r="N5492" s="48"/>
      <c r="O5492" s="17">
        <v>12925.0</v>
      </c>
      <c r="P5492" s="17">
        <v>12500.0</v>
      </c>
      <c r="Q5492" s="17" t="s">
        <v>5</v>
      </c>
      <c r="R5492" s="17" t="s">
        <v>5</v>
      </c>
      <c r="S5492" s="17" t="s">
        <v>5</v>
      </c>
      <c r="T5492" s="14" t="s">
        <v>7149</v>
      </c>
      <c r="U5492" s="14" t="s">
        <v>87</v>
      </c>
      <c r="V5492" s="64"/>
      <c r="W5492" s="20"/>
      <c r="X5492" s="20"/>
      <c r="Y5492" s="20"/>
      <c r="Z5492" s="20"/>
      <c r="AA5492" s="20"/>
      <c r="AB5492" s="20"/>
      <c r="AC5492" s="20"/>
      <c r="AD5492" s="20"/>
      <c r="AE5492" s="20"/>
      <c r="AF5492" s="20"/>
      <c r="AG5492" s="20"/>
      <c r="AH5492" s="20"/>
    </row>
    <row r="5493">
      <c r="A5493" s="30">
        <v>385253.0</v>
      </c>
      <c r="B5493" s="31" t="s">
        <v>22253</v>
      </c>
      <c r="C5493" s="31" t="s">
        <v>22254</v>
      </c>
      <c r="D5493" s="31" t="s">
        <v>22255</v>
      </c>
      <c r="E5493" s="31" t="s">
        <v>46</v>
      </c>
      <c r="F5493" s="30">
        <v>97701.0</v>
      </c>
      <c r="G5493" s="30">
        <v>5.413820479E9</v>
      </c>
      <c r="H5493" s="24" t="s">
        <v>22256</v>
      </c>
      <c r="I5493" s="25" t="s">
        <v>1783</v>
      </c>
      <c r="J5493" s="26">
        <v>44587.0</v>
      </c>
      <c r="K5493" s="26">
        <v>44587.0</v>
      </c>
      <c r="L5493" s="27">
        <v>1.0</v>
      </c>
      <c r="M5493" s="27" t="s">
        <v>7</v>
      </c>
      <c r="N5493" s="43"/>
      <c r="O5493" s="28">
        <v>16500.0</v>
      </c>
      <c r="P5493" s="28">
        <v>16500.0</v>
      </c>
      <c r="Q5493" s="28" t="s">
        <v>5</v>
      </c>
      <c r="R5493" s="28" t="s">
        <v>5</v>
      </c>
      <c r="S5493" s="28" t="s">
        <v>5</v>
      </c>
      <c r="T5493" s="25" t="s">
        <v>1913</v>
      </c>
      <c r="U5493" s="25" t="s">
        <v>87</v>
      </c>
      <c r="V5493" s="58"/>
      <c r="W5493" s="20"/>
      <c r="X5493" s="20"/>
      <c r="Y5493" s="20"/>
      <c r="Z5493" s="20"/>
      <c r="AA5493" s="20"/>
      <c r="AB5493" s="20"/>
      <c r="AC5493" s="20"/>
      <c r="AD5493" s="20"/>
      <c r="AE5493" s="20"/>
      <c r="AF5493" s="20"/>
      <c r="AG5493" s="20"/>
      <c r="AH5493" s="20"/>
    </row>
    <row r="5494">
      <c r="A5494" s="34">
        <v>385257.0</v>
      </c>
      <c r="B5494" s="35" t="s">
        <v>22257</v>
      </c>
      <c r="C5494" s="35" t="s">
        <v>22258</v>
      </c>
      <c r="D5494" s="35" t="s">
        <v>22024</v>
      </c>
      <c r="E5494" s="35" t="s">
        <v>46</v>
      </c>
      <c r="F5494" s="34">
        <v>97058.0</v>
      </c>
      <c r="G5494" s="34">
        <v>5.41296719E9</v>
      </c>
      <c r="H5494" s="51" t="s">
        <v>22259</v>
      </c>
      <c r="I5494" s="14" t="s">
        <v>1783</v>
      </c>
      <c r="J5494" s="15">
        <v>44587.0</v>
      </c>
      <c r="K5494" s="48"/>
      <c r="L5494" s="16">
        <v>1.0</v>
      </c>
      <c r="M5494" s="16" t="s">
        <v>7</v>
      </c>
      <c r="N5494" s="48"/>
      <c r="O5494" s="49"/>
      <c r="P5494" s="49"/>
      <c r="Q5494" s="49"/>
      <c r="R5494" s="49"/>
      <c r="S5494" s="49"/>
      <c r="T5494" s="14" t="s">
        <v>22010</v>
      </c>
      <c r="U5494" s="14" t="s">
        <v>92</v>
      </c>
      <c r="V5494" s="64"/>
      <c r="W5494" s="20"/>
      <c r="X5494" s="20"/>
      <c r="Y5494" s="20"/>
      <c r="Z5494" s="20"/>
      <c r="AA5494" s="20"/>
      <c r="AB5494" s="20"/>
      <c r="AC5494" s="20"/>
      <c r="AD5494" s="20"/>
      <c r="AE5494" s="20"/>
      <c r="AF5494" s="20"/>
      <c r="AG5494" s="20"/>
      <c r="AH5494" s="20"/>
    </row>
    <row r="5495">
      <c r="A5495" s="30">
        <v>385258.0</v>
      </c>
      <c r="B5495" s="31" t="s">
        <v>22260</v>
      </c>
      <c r="C5495" s="31" t="s">
        <v>22261</v>
      </c>
      <c r="D5495" s="31" t="s">
        <v>3686</v>
      </c>
      <c r="E5495" s="31" t="s">
        <v>46</v>
      </c>
      <c r="F5495" s="30">
        <v>97220.0</v>
      </c>
      <c r="G5495" s="30">
        <v>5.032562151E9</v>
      </c>
      <c r="H5495" s="24" t="s">
        <v>22262</v>
      </c>
      <c r="I5495" s="25" t="s">
        <v>1783</v>
      </c>
      <c r="J5495" s="26">
        <v>44587.0</v>
      </c>
      <c r="K5495" s="26">
        <v>44587.0</v>
      </c>
      <c r="L5495" s="27">
        <v>1.0</v>
      </c>
      <c r="M5495" s="27" t="s">
        <v>7</v>
      </c>
      <c r="N5495" s="43"/>
      <c r="O5495" s="28">
        <v>15000.0</v>
      </c>
      <c r="P5495" s="28">
        <v>12120.0</v>
      </c>
      <c r="Q5495" s="28" t="s">
        <v>5</v>
      </c>
      <c r="R5495" s="28" t="s">
        <v>5</v>
      </c>
      <c r="S5495" s="28" t="s">
        <v>5</v>
      </c>
      <c r="T5495" s="25" t="s">
        <v>1913</v>
      </c>
      <c r="U5495" s="25" t="s">
        <v>87</v>
      </c>
      <c r="V5495" s="58"/>
      <c r="W5495" s="20"/>
      <c r="X5495" s="20"/>
      <c r="Y5495" s="20"/>
      <c r="Z5495" s="20"/>
      <c r="AA5495" s="20"/>
      <c r="AB5495" s="20"/>
      <c r="AC5495" s="20"/>
      <c r="AD5495" s="20"/>
      <c r="AE5495" s="20"/>
      <c r="AF5495" s="20"/>
      <c r="AG5495" s="20"/>
      <c r="AH5495" s="20"/>
    </row>
    <row r="5496">
      <c r="A5496" s="34">
        <v>385259.0</v>
      </c>
      <c r="B5496" s="35" t="s">
        <v>22263</v>
      </c>
      <c r="C5496" s="35" t="s">
        <v>22264</v>
      </c>
      <c r="D5496" s="35" t="s">
        <v>3686</v>
      </c>
      <c r="E5496" s="35" t="s">
        <v>46</v>
      </c>
      <c r="F5496" s="34">
        <v>97232.0</v>
      </c>
      <c r="G5496" s="34">
        <v>5.032886671E9</v>
      </c>
      <c r="H5496" s="14" t="s">
        <v>10959</v>
      </c>
      <c r="I5496" s="14" t="s">
        <v>1783</v>
      </c>
      <c r="J5496" s="15">
        <v>44587.0</v>
      </c>
      <c r="K5496" s="48"/>
      <c r="L5496" s="16">
        <v>1.0</v>
      </c>
      <c r="M5496" s="16" t="s">
        <v>7</v>
      </c>
      <c r="N5496" s="48"/>
      <c r="O5496" s="49"/>
      <c r="P5496" s="49"/>
      <c r="Q5496" s="49"/>
      <c r="R5496" s="49"/>
      <c r="S5496" s="49"/>
      <c r="T5496" s="14" t="s">
        <v>7536</v>
      </c>
      <c r="U5496" s="14" t="s">
        <v>92</v>
      </c>
      <c r="V5496" s="64"/>
      <c r="W5496" s="20"/>
      <c r="X5496" s="20"/>
      <c r="Y5496" s="20"/>
      <c r="Z5496" s="20"/>
      <c r="AA5496" s="20"/>
      <c r="AB5496" s="20"/>
      <c r="AC5496" s="20"/>
      <c r="AD5496" s="20"/>
      <c r="AE5496" s="20"/>
      <c r="AF5496" s="20"/>
      <c r="AG5496" s="20"/>
      <c r="AH5496" s="20"/>
    </row>
    <row r="5497">
      <c r="A5497" s="30">
        <v>385260.0</v>
      </c>
      <c r="B5497" s="31" t="s">
        <v>22265</v>
      </c>
      <c r="C5497" s="31" t="s">
        <v>22266</v>
      </c>
      <c r="D5497" s="31" t="s">
        <v>22267</v>
      </c>
      <c r="E5497" s="31" t="s">
        <v>46</v>
      </c>
      <c r="F5497" s="30">
        <v>97013.0</v>
      </c>
      <c r="G5497" s="30">
        <v>5.032665541E9</v>
      </c>
      <c r="H5497" s="42" t="s">
        <v>22268</v>
      </c>
      <c r="I5497" s="25" t="s">
        <v>1783</v>
      </c>
      <c r="J5497" s="26">
        <v>44587.0</v>
      </c>
      <c r="K5497" s="43"/>
      <c r="L5497" s="27">
        <v>1.0</v>
      </c>
      <c r="M5497" s="27" t="s">
        <v>7</v>
      </c>
      <c r="N5497" s="43"/>
      <c r="O5497" s="44"/>
      <c r="P5497" s="44"/>
      <c r="Q5497" s="44"/>
      <c r="R5497" s="44"/>
      <c r="S5497" s="44"/>
      <c r="T5497" s="32" t="s">
        <v>21996</v>
      </c>
      <c r="U5497" s="25" t="s">
        <v>92</v>
      </c>
      <c r="V5497" s="58"/>
      <c r="W5497" s="20"/>
      <c r="X5497" s="20"/>
      <c r="Y5497" s="20"/>
      <c r="Z5497" s="20"/>
      <c r="AA5497" s="20"/>
      <c r="AB5497" s="20"/>
      <c r="AC5497" s="20"/>
      <c r="AD5497" s="20"/>
      <c r="AE5497" s="20"/>
      <c r="AF5497" s="20"/>
      <c r="AG5497" s="20"/>
      <c r="AH5497" s="20"/>
    </row>
    <row r="5498">
      <c r="A5498" s="34">
        <v>385261.0</v>
      </c>
      <c r="B5498" s="35" t="s">
        <v>22269</v>
      </c>
      <c r="C5498" s="35" t="s">
        <v>22270</v>
      </c>
      <c r="D5498" s="35" t="s">
        <v>22271</v>
      </c>
      <c r="E5498" s="35" t="s">
        <v>46</v>
      </c>
      <c r="F5498" s="34">
        <v>97754.0</v>
      </c>
      <c r="G5498" s="34">
        <v>5.414477667E9</v>
      </c>
      <c r="H5498" s="13" t="s">
        <v>22272</v>
      </c>
      <c r="I5498" s="14" t="s">
        <v>1783</v>
      </c>
      <c r="J5498" s="15">
        <v>44587.0</v>
      </c>
      <c r="K5498" s="48"/>
      <c r="L5498" s="16">
        <v>1.0</v>
      </c>
      <c r="M5498" s="16" t="s">
        <v>7</v>
      </c>
      <c r="N5498" s="16" t="s">
        <v>4</v>
      </c>
      <c r="O5498" s="49"/>
      <c r="P5498" s="49"/>
      <c r="Q5498" s="49"/>
      <c r="R5498" s="49"/>
      <c r="S5498" s="49"/>
      <c r="T5498" s="14" t="s">
        <v>22273</v>
      </c>
      <c r="U5498" s="14" t="s">
        <v>92</v>
      </c>
      <c r="V5498" s="64"/>
      <c r="W5498" s="20"/>
      <c r="X5498" s="20"/>
      <c r="Y5498" s="20"/>
      <c r="Z5498" s="20"/>
      <c r="AA5498" s="20"/>
      <c r="AB5498" s="20"/>
      <c r="AC5498" s="20"/>
      <c r="AD5498" s="20"/>
      <c r="AE5498" s="20"/>
      <c r="AF5498" s="20"/>
      <c r="AG5498" s="20"/>
      <c r="AH5498" s="20"/>
    </row>
    <row r="5499">
      <c r="A5499" s="30">
        <v>385263.0</v>
      </c>
      <c r="B5499" s="31" t="s">
        <v>22274</v>
      </c>
      <c r="C5499" s="31" t="s">
        <v>22275</v>
      </c>
      <c r="D5499" s="31" t="s">
        <v>22276</v>
      </c>
      <c r="E5499" s="31" t="s">
        <v>46</v>
      </c>
      <c r="F5499" s="30">
        <v>97838.0</v>
      </c>
      <c r="G5499" s="30">
        <v>5.415678337E9</v>
      </c>
      <c r="H5499" s="24" t="s">
        <v>22277</v>
      </c>
      <c r="I5499" s="84" t="s">
        <v>1783</v>
      </c>
      <c r="J5499" s="109">
        <v>44587.0</v>
      </c>
      <c r="K5499" s="43"/>
      <c r="L5499" s="27">
        <v>1.0</v>
      </c>
      <c r="M5499" s="27" t="s">
        <v>7</v>
      </c>
      <c r="N5499" s="43"/>
      <c r="O5499" s="44"/>
      <c r="P5499" s="44"/>
      <c r="Q5499" s="44"/>
      <c r="R5499" s="44"/>
      <c r="S5499" s="44"/>
      <c r="T5499" s="25" t="s">
        <v>22091</v>
      </c>
      <c r="U5499" s="25" t="s">
        <v>92</v>
      </c>
      <c r="V5499" s="58"/>
      <c r="W5499" s="20"/>
      <c r="X5499" s="20"/>
      <c r="Y5499" s="20"/>
      <c r="Z5499" s="20"/>
      <c r="AA5499" s="20"/>
      <c r="AB5499" s="20"/>
      <c r="AC5499" s="20"/>
      <c r="AD5499" s="20"/>
      <c r="AE5499" s="20"/>
      <c r="AF5499" s="20"/>
      <c r="AG5499" s="20"/>
      <c r="AH5499" s="20"/>
    </row>
    <row r="5500">
      <c r="A5500" s="34">
        <v>385266.0</v>
      </c>
      <c r="B5500" s="35" t="s">
        <v>22278</v>
      </c>
      <c r="C5500" s="35" t="s">
        <v>22279</v>
      </c>
      <c r="D5500" s="35" t="s">
        <v>22280</v>
      </c>
      <c r="E5500" s="35" t="s">
        <v>46</v>
      </c>
      <c r="F5500" s="34">
        <v>97070.0</v>
      </c>
      <c r="G5500" s="34">
        <v>5.03682284E9</v>
      </c>
      <c r="H5500" s="13" t="s">
        <v>22281</v>
      </c>
      <c r="I5500" s="150" t="s">
        <v>1783</v>
      </c>
      <c r="J5500" s="110">
        <v>44587.0</v>
      </c>
      <c r="K5500" s="110">
        <v>44587.0</v>
      </c>
      <c r="L5500" s="16">
        <v>1.0</v>
      </c>
      <c r="M5500" s="16" t="s">
        <v>7</v>
      </c>
      <c r="N5500" s="48"/>
      <c r="O5500" s="17">
        <v>12150.0</v>
      </c>
      <c r="P5500" s="17">
        <v>11580.0</v>
      </c>
      <c r="Q5500" s="17">
        <v>5000.0</v>
      </c>
      <c r="R5500" s="17" t="s">
        <v>5</v>
      </c>
      <c r="S5500" s="17" t="s">
        <v>5</v>
      </c>
      <c r="T5500" s="14" t="s">
        <v>22282</v>
      </c>
      <c r="U5500" s="14" t="s">
        <v>87</v>
      </c>
      <c r="V5500" s="64"/>
      <c r="W5500" s="20"/>
      <c r="X5500" s="20"/>
      <c r="Y5500" s="20"/>
      <c r="Z5500" s="20"/>
      <c r="AA5500" s="20"/>
      <c r="AB5500" s="20"/>
      <c r="AC5500" s="20"/>
      <c r="AD5500" s="20"/>
      <c r="AE5500" s="20"/>
      <c r="AF5500" s="20"/>
      <c r="AG5500" s="20"/>
      <c r="AH5500" s="20"/>
    </row>
    <row r="5501">
      <c r="A5501" s="30">
        <v>385268.0</v>
      </c>
      <c r="B5501" s="31" t="s">
        <v>22283</v>
      </c>
      <c r="C5501" s="31" t="s">
        <v>22284</v>
      </c>
      <c r="D5501" s="31" t="s">
        <v>3686</v>
      </c>
      <c r="E5501" s="31" t="s">
        <v>46</v>
      </c>
      <c r="F5501" s="30">
        <v>97220.0</v>
      </c>
      <c r="G5501" s="30">
        <v>5.032522461E9</v>
      </c>
      <c r="H5501" s="42" t="s">
        <v>22285</v>
      </c>
      <c r="I5501" s="84" t="s">
        <v>1783</v>
      </c>
      <c r="J5501" s="109">
        <v>44587.0</v>
      </c>
      <c r="K5501" s="43"/>
      <c r="L5501" s="27">
        <v>1.0</v>
      </c>
      <c r="M5501" s="27" t="s">
        <v>7</v>
      </c>
      <c r="N5501" s="43"/>
      <c r="O5501" s="44"/>
      <c r="P5501" s="44"/>
      <c r="Q5501" s="44"/>
      <c r="R5501" s="44"/>
      <c r="S5501" s="44"/>
      <c r="T5501" s="32" t="s">
        <v>21996</v>
      </c>
      <c r="U5501" s="25" t="s">
        <v>92</v>
      </c>
      <c r="V5501" s="58"/>
      <c r="W5501" s="20"/>
      <c r="X5501" s="20"/>
      <c r="Y5501" s="20"/>
      <c r="Z5501" s="20"/>
      <c r="AA5501" s="20"/>
      <c r="AB5501" s="20"/>
      <c r="AC5501" s="20"/>
      <c r="AD5501" s="20"/>
      <c r="AE5501" s="20"/>
      <c r="AF5501" s="20"/>
      <c r="AG5501" s="20"/>
      <c r="AH5501" s="20"/>
    </row>
    <row r="5502">
      <c r="A5502" s="34">
        <v>385269.0</v>
      </c>
      <c r="B5502" s="35" t="s">
        <v>22286</v>
      </c>
      <c r="C5502" s="35" t="s">
        <v>22287</v>
      </c>
      <c r="D5502" s="35" t="s">
        <v>22147</v>
      </c>
      <c r="E5502" s="35" t="s">
        <v>46</v>
      </c>
      <c r="F5502" s="34">
        <v>97128.0</v>
      </c>
      <c r="G5502" s="34">
        <v>5.034729534E9</v>
      </c>
      <c r="H5502" s="14" t="s">
        <v>10959</v>
      </c>
      <c r="I5502" s="150" t="s">
        <v>1783</v>
      </c>
      <c r="J5502" s="110">
        <v>44587.0</v>
      </c>
      <c r="K5502" s="110">
        <v>44587.0</v>
      </c>
      <c r="L5502" s="16">
        <v>1.0</v>
      </c>
      <c r="M5502" s="16" t="s">
        <v>7</v>
      </c>
      <c r="N5502" s="48"/>
      <c r="O5502" s="17">
        <v>11430.0</v>
      </c>
      <c r="P5502" s="17" t="s">
        <v>5</v>
      </c>
      <c r="Q5502" s="17">
        <v>4000.0</v>
      </c>
      <c r="R5502" s="17">
        <v>4000.0</v>
      </c>
      <c r="S5502" s="17">
        <v>5800.0</v>
      </c>
      <c r="T5502" s="14" t="s">
        <v>22288</v>
      </c>
      <c r="U5502" s="14" t="s">
        <v>87</v>
      </c>
      <c r="V5502" s="64"/>
      <c r="W5502" s="20"/>
      <c r="X5502" s="20"/>
      <c r="Y5502" s="20"/>
      <c r="Z5502" s="20"/>
      <c r="AA5502" s="20"/>
      <c r="AB5502" s="20"/>
      <c r="AC5502" s="20"/>
      <c r="AD5502" s="20"/>
      <c r="AE5502" s="20"/>
      <c r="AF5502" s="20"/>
      <c r="AG5502" s="20"/>
      <c r="AH5502" s="20"/>
    </row>
    <row r="5503">
      <c r="A5503" s="30">
        <v>385270.0</v>
      </c>
      <c r="B5503" s="31" t="s">
        <v>22289</v>
      </c>
      <c r="C5503" s="31" t="s">
        <v>22290</v>
      </c>
      <c r="D5503" s="31" t="s">
        <v>22176</v>
      </c>
      <c r="E5503" s="31" t="s">
        <v>46</v>
      </c>
      <c r="F5503" s="30">
        <v>97222.0</v>
      </c>
      <c r="G5503" s="30">
        <v>5.036592323E9</v>
      </c>
      <c r="H5503" s="42" t="s">
        <v>22291</v>
      </c>
      <c r="I5503" s="84" t="s">
        <v>1783</v>
      </c>
      <c r="J5503" s="26">
        <v>44589.0</v>
      </c>
      <c r="K5503" s="26">
        <v>44589.0</v>
      </c>
      <c r="L5503" s="27">
        <v>1.0</v>
      </c>
      <c r="M5503" s="27" t="s">
        <v>7</v>
      </c>
      <c r="N5503" s="27" t="s">
        <v>4</v>
      </c>
      <c r="O5503" s="28">
        <v>18390.0</v>
      </c>
      <c r="P5503" s="28">
        <v>15030.0</v>
      </c>
      <c r="Q5503" s="28" t="s">
        <v>5</v>
      </c>
      <c r="R5503" s="28" t="s">
        <v>5</v>
      </c>
      <c r="S5503" s="28" t="s">
        <v>5</v>
      </c>
      <c r="T5503" s="25" t="s">
        <v>7149</v>
      </c>
      <c r="U5503" s="25" t="s">
        <v>87</v>
      </c>
      <c r="V5503" s="58"/>
      <c r="W5503" s="20"/>
      <c r="X5503" s="20"/>
      <c r="Y5503" s="20"/>
      <c r="Z5503" s="20"/>
      <c r="AA5503" s="20"/>
      <c r="AB5503" s="20"/>
      <c r="AC5503" s="20"/>
      <c r="AD5503" s="20"/>
      <c r="AE5503" s="20"/>
      <c r="AF5503" s="20"/>
      <c r="AG5503" s="20"/>
      <c r="AH5503" s="20"/>
    </row>
    <row r="5504">
      <c r="A5504" s="34">
        <v>385271.0</v>
      </c>
      <c r="B5504" s="35" t="s">
        <v>22292</v>
      </c>
      <c r="C5504" s="35" t="s">
        <v>22293</v>
      </c>
      <c r="D5504" s="35" t="s">
        <v>22294</v>
      </c>
      <c r="E5504" s="35" t="s">
        <v>46</v>
      </c>
      <c r="F5504" s="34">
        <v>97035.0</v>
      </c>
      <c r="G5504" s="34">
        <v>5.036756055E9</v>
      </c>
      <c r="H5504" s="13" t="s">
        <v>22295</v>
      </c>
      <c r="I5504" s="150" t="s">
        <v>1783</v>
      </c>
      <c r="J5504" s="15">
        <v>44589.0</v>
      </c>
      <c r="K5504" s="48"/>
      <c r="L5504" s="16">
        <v>1.0</v>
      </c>
      <c r="M5504" s="16" t="s">
        <v>7</v>
      </c>
      <c r="N5504" s="48"/>
      <c r="O5504" s="49"/>
      <c r="P5504" s="49"/>
      <c r="Q5504" s="49"/>
      <c r="R5504" s="49"/>
      <c r="S5504" s="49"/>
      <c r="T5504" s="14" t="s">
        <v>7536</v>
      </c>
      <c r="U5504" s="14" t="s">
        <v>87</v>
      </c>
      <c r="V5504" s="64"/>
      <c r="W5504" s="20"/>
      <c r="X5504" s="20"/>
      <c r="Y5504" s="20"/>
      <c r="Z5504" s="20"/>
      <c r="AA5504" s="20"/>
      <c r="AB5504" s="20"/>
      <c r="AC5504" s="20"/>
      <c r="AD5504" s="20"/>
      <c r="AE5504" s="20"/>
      <c r="AF5504" s="20"/>
      <c r="AG5504" s="20"/>
      <c r="AH5504" s="20"/>
    </row>
    <row r="5505">
      <c r="A5505" s="30">
        <v>385272.0</v>
      </c>
      <c r="B5505" s="31" t="s">
        <v>22296</v>
      </c>
      <c r="C5505" s="31" t="s">
        <v>22297</v>
      </c>
      <c r="D5505" s="31" t="s">
        <v>22298</v>
      </c>
      <c r="E5505" s="31" t="s">
        <v>46</v>
      </c>
      <c r="F5505" s="30">
        <v>97224.0</v>
      </c>
      <c r="G5505" s="30">
        <v>5.036391144E9</v>
      </c>
      <c r="H5505" s="42" t="s">
        <v>22299</v>
      </c>
      <c r="I5505" s="84" t="s">
        <v>1783</v>
      </c>
      <c r="J5505" s="26">
        <v>44589.0</v>
      </c>
      <c r="K5505" s="43"/>
      <c r="L5505" s="27">
        <v>1.0</v>
      </c>
      <c r="M5505" s="27" t="s">
        <v>7</v>
      </c>
      <c r="N5505" s="27" t="s">
        <v>4</v>
      </c>
      <c r="O5505" s="44"/>
      <c r="P5505" s="44"/>
      <c r="Q5505" s="44"/>
      <c r="R5505" s="44"/>
      <c r="S5505" s="44"/>
      <c r="T5505" s="25" t="s">
        <v>22300</v>
      </c>
      <c r="U5505" s="25" t="s">
        <v>92</v>
      </c>
      <c r="V5505" s="58"/>
      <c r="W5505" s="20"/>
      <c r="X5505" s="20"/>
      <c r="Y5505" s="20"/>
      <c r="Z5505" s="20"/>
      <c r="AA5505" s="20"/>
      <c r="AB5505" s="20"/>
      <c r="AC5505" s="20"/>
      <c r="AD5505" s="20"/>
      <c r="AE5505" s="20"/>
      <c r="AF5505" s="20"/>
      <c r="AG5505" s="20"/>
      <c r="AH5505" s="20"/>
    </row>
    <row r="5506">
      <c r="A5506" s="34">
        <v>385273.0</v>
      </c>
      <c r="B5506" s="35" t="s">
        <v>22301</v>
      </c>
      <c r="C5506" s="35" t="s">
        <v>22302</v>
      </c>
      <c r="D5506" s="35" t="s">
        <v>22303</v>
      </c>
      <c r="E5506" s="35" t="s">
        <v>46</v>
      </c>
      <c r="F5506" s="34">
        <v>97918.0</v>
      </c>
      <c r="G5506" s="34">
        <v>5.414733131E9</v>
      </c>
      <c r="H5506" s="14" t="s">
        <v>10959</v>
      </c>
      <c r="I5506" s="150" t="s">
        <v>1783</v>
      </c>
      <c r="J5506" s="15">
        <v>44589.0</v>
      </c>
      <c r="K5506" s="15">
        <v>44589.0</v>
      </c>
      <c r="L5506" s="16">
        <v>1.0</v>
      </c>
      <c r="M5506" s="16" t="s">
        <v>7</v>
      </c>
      <c r="N5506" s="48"/>
      <c r="O5506" s="17">
        <v>11340.0</v>
      </c>
      <c r="P5506" s="17">
        <v>11340.0</v>
      </c>
      <c r="Q5506" s="17" t="s">
        <v>22304</v>
      </c>
      <c r="R5506" s="17" t="s">
        <v>5</v>
      </c>
      <c r="S5506" s="17" t="s">
        <v>5</v>
      </c>
      <c r="T5506" s="14" t="s">
        <v>22305</v>
      </c>
      <c r="U5506" s="14" t="s">
        <v>87</v>
      </c>
      <c r="V5506" s="64"/>
      <c r="W5506" s="20"/>
      <c r="X5506" s="20"/>
      <c r="Y5506" s="20"/>
      <c r="Z5506" s="20"/>
      <c r="AA5506" s="20"/>
      <c r="AB5506" s="20"/>
      <c r="AC5506" s="20"/>
      <c r="AD5506" s="20"/>
      <c r="AE5506" s="20"/>
      <c r="AF5506" s="20"/>
      <c r="AG5506" s="20"/>
      <c r="AH5506" s="20"/>
    </row>
    <row r="5507">
      <c r="A5507" s="30">
        <v>385275.0</v>
      </c>
      <c r="B5507" s="31" t="s">
        <v>22306</v>
      </c>
      <c r="C5507" s="31" t="s">
        <v>22307</v>
      </c>
      <c r="D5507" s="31" t="s">
        <v>16003</v>
      </c>
      <c r="E5507" s="31" t="s">
        <v>46</v>
      </c>
      <c r="F5507" s="30">
        <v>97378.0</v>
      </c>
      <c r="G5507" s="30">
        <v>5.038432204E9</v>
      </c>
      <c r="H5507" s="25" t="s">
        <v>10959</v>
      </c>
      <c r="I5507" s="84" t="s">
        <v>1783</v>
      </c>
      <c r="J5507" s="26">
        <v>44589.0</v>
      </c>
      <c r="K5507" s="43"/>
      <c r="L5507" s="27">
        <v>1.0</v>
      </c>
      <c r="M5507" s="27" t="s">
        <v>7</v>
      </c>
      <c r="N5507" s="43"/>
      <c r="O5507" s="44"/>
      <c r="P5507" s="44"/>
      <c r="Q5507" s="44"/>
      <c r="R5507" s="44"/>
      <c r="S5507" s="44"/>
      <c r="T5507" s="32" t="s">
        <v>21996</v>
      </c>
      <c r="U5507" s="25" t="s">
        <v>92</v>
      </c>
      <c r="V5507" s="58"/>
      <c r="W5507" s="20"/>
      <c r="X5507" s="20"/>
      <c r="Y5507" s="20"/>
      <c r="Z5507" s="20"/>
      <c r="AA5507" s="20"/>
      <c r="AB5507" s="20"/>
      <c r="AC5507" s="20"/>
      <c r="AD5507" s="20"/>
      <c r="AE5507" s="20"/>
      <c r="AF5507" s="20"/>
      <c r="AG5507" s="20"/>
      <c r="AH5507" s="20"/>
    </row>
    <row r="5508">
      <c r="A5508" s="34">
        <v>385278.0</v>
      </c>
      <c r="B5508" s="35" t="s">
        <v>22308</v>
      </c>
      <c r="C5508" s="35" t="s">
        <v>22309</v>
      </c>
      <c r="D5508" s="35" t="s">
        <v>22310</v>
      </c>
      <c r="E5508" s="35" t="s">
        <v>46</v>
      </c>
      <c r="F5508" s="34">
        <v>97068.0</v>
      </c>
      <c r="G5508" s="34">
        <v>5.036550474E9</v>
      </c>
      <c r="H5508" s="13" t="s">
        <v>22311</v>
      </c>
      <c r="I5508" s="150" t="s">
        <v>1783</v>
      </c>
      <c r="J5508" s="15">
        <v>44589.0</v>
      </c>
      <c r="K5508" s="48"/>
      <c r="L5508" s="16">
        <v>1.0</v>
      </c>
      <c r="M5508" s="16" t="s">
        <v>7</v>
      </c>
      <c r="N5508" s="48"/>
      <c r="O5508" s="49"/>
      <c r="P5508" s="49"/>
      <c r="Q5508" s="49"/>
      <c r="R5508" s="49"/>
      <c r="S5508" s="49"/>
      <c r="T5508" s="14" t="s">
        <v>22091</v>
      </c>
      <c r="U5508" s="14" t="s">
        <v>92</v>
      </c>
      <c r="V5508" s="64"/>
      <c r="W5508" s="20"/>
      <c r="X5508" s="20"/>
      <c r="Y5508" s="20"/>
      <c r="Z5508" s="20"/>
      <c r="AA5508" s="20"/>
      <c r="AB5508" s="20"/>
      <c r="AC5508" s="20"/>
      <c r="AD5508" s="20"/>
      <c r="AE5508" s="20"/>
      <c r="AF5508" s="20"/>
      <c r="AG5508" s="20"/>
      <c r="AH5508" s="20"/>
    </row>
    <row r="5509">
      <c r="A5509" s="30">
        <v>385279.0</v>
      </c>
      <c r="B5509" s="31" t="s">
        <v>22312</v>
      </c>
      <c r="C5509" s="31" t="s">
        <v>22313</v>
      </c>
      <c r="D5509" s="31" t="s">
        <v>22314</v>
      </c>
      <c r="E5509" s="31" t="s">
        <v>46</v>
      </c>
      <c r="F5509" s="30">
        <v>97062.0</v>
      </c>
      <c r="G5509" s="30">
        <v>5.0361254E9</v>
      </c>
      <c r="H5509" s="42" t="s">
        <v>22315</v>
      </c>
      <c r="I5509" s="84" t="s">
        <v>1783</v>
      </c>
      <c r="J5509" s="26">
        <v>44589.0</v>
      </c>
      <c r="K5509" s="43"/>
      <c r="L5509" s="27">
        <v>1.0</v>
      </c>
      <c r="M5509" s="27" t="s">
        <v>7</v>
      </c>
      <c r="N5509" s="43"/>
      <c r="O5509" s="44"/>
      <c r="P5509" s="44"/>
      <c r="Q5509" s="44"/>
      <c r="R5509" s="44"/>
      <c r="S5509" s="44"/>
      <c r="T5509" s="32" t="s">
        <v>21996</v>
      </c>
      <c r="U5509" s="25" t="s">
        <v>92</v>
      </c>
      <c r="V5509" s="58"/>
      <c r="W5509" s="20"/>
      <c r="X5509" s="20"/>
      <c r="Y5509" s="20"/>
      <c r="Z5509" s="20"/>
      <c r="AA5509" s="20"/>
      <c r="AB5509" s="20"/>
      <c r="AC5509" s="20"/>
      <c r="AD5509" s="20"/>
      <c r="AE5509" s="20"/>
      <c r="AF5509" s="20"/>
      <c r="AG5509" s="20"/>
      <c r="AH5509" s="20"/>
    </row>
    <row r="5510">
      <c r="A5510" s="34">
        <v>385280.0</v>
      </c>
      <c r="B5510" s="35" t="s">
        <v>22316</v>
      </c>
      <c r="C5510" s="35" t="s">
        <v>22317</v>
      </c>
      <c r="D5510" s="35" t="s">
        <v>7711</v>
      </c>
      <c r="E5510" s="35" t="s">
        <v>46</v>
      </c>
      <c r="F5510" s="34">
        <v>97355.0</v>
      </c>
      <c r="G5510" s="34">
        <v>5.414977265E9</v>
      </c>
      <c r="H5510" s="14" t="s">
        <v>10959</v>
      </c>
      <c r="I5510" s="150" t="s">
        <v>1783</v>
      </c>
      <c r="J5510" s="15">
        <v>44589.0</v>
      </c>
      <c r="K5510" s="48"/>
      <c r="L5510" s="16">
        <v>1.0</v>
      </c>
      <c r="M5510" s="16" t="s">
        <v>7</v>
      </c>
      <c r="N5510" s="48"/>
      <c r="O5510" s="49"/>
      <c r="P5510" s="49"/>
      <c r="Q5510" s="49"/>
      <c r="R5510" s="49"/>
      <c r="S5510" s="49"/>
      <c r="T5510" s="14" t="s">
        <v>22010</v>
      </c>
      <c r="U5510" s="14" t="s">
        <v>92</v>
      </c>
      <c r="V5510" s="64"/>
      <c r="W5510" s="20"/>
      <c r="X5510" s="20"/>
      <c r="Y5510" s="20"/>
      <c r="Z5510" s="20"/>
      <c r="AA5510" s="20"/>
      <c r="AB5510" s="20"/>
      <c r="AC5510" s="20"/>
      <c r="AD5510" s="20"/>
      <c r="AE5510" s="20"/>
      <c r="AF5510" s="20"/>
      <c r="AG5510" s="20"/>
      <c r="AH5510" s="20"/>
    </row>
    <row r="5511">
      <c r="A5511" s="30">
        <v>385282.0</v>
      </c>
      <c r="B5511" s="31" t="s">
        <v>22318</v>
      </c>
      <c r="C5511" s="31" t="s">
        <v>22319</v>
      </c>
      <c r="D5511" s="31" t="s">
        <v>22255</v>
      </c>
      <c r="E5511" s="31" t="s">
        <v>46</v>
      </c>
      <c r="F5511" s="30">
        <v>97702.0</v>
      </c>
      <c r="G5511" s="30">
        <v>5.413827161E9</v>
      </c>
      <c r="H5511" s="42" t="s">
        <v>22320</v>
      </c>
      <c r="I5511" s="84" t="s">
        <v>1783</v>
      </c>
      <c r="J5511" s="26">
        <v>44589.0</v>
      </c>
      <c r="K5511" s="43"/>
      <c r="L5511" s="27">
        <v>1.0</v>
      </c>
      <c r="M5511" s="27" t="s">
        <v>7</v>
      </c>
      <c r="N5511" s="43"/>
      <c r="O5511" s="44"/>
      <c r="P5511" s="44"/>
      <c r="Q5511" s="44"/>
      <c r="R5511" s="44"/>
      <c r="S5511" s="44"/>
      <c r="T5511" s="25" t="s">
        <v>7536</v>
      </c>
      <c r="U5511" s="25" t="s">
        <v>92</v>
      </c>
      <c r="V5511" s="58"/>
      <c r="W5511" s="20"/>
      <c r="X5511" s="20"/>
      <c r="Y5511" s="20"/>
      <c r="Z5511" s="20"/>
      <c r="AA5511" s="20"/>
      <c r="AB5511" s="20"/>
      <c r="AC5511" s="20"/>
      <c r="AD5511" s="20"/>
      <c r="AE5511" s="20"/>
      <c r="AF5511" s="20"/>
      <c r="AG5511" s="20"/>
      <c r="AH5511" s="20"/>
    </row>
    <row r="5512">
      <c r="A5512" s="34">
        <v>385283.0</v>
      </c>
      <c r="B5512" s="35" t="s">
        <v>22321</v>
      </c>
      <c r="C5512" s="35" t="s">
        <v>22322</v>
      </c>
      <c r="D5512" s="35" t="s">
        <v>22323</v>
      </c>
      <c r="E5512" s="35" t="s">
        <v>46</v>
      </c>
      <c r="F5512" s="34">
        <v>97056.0</v>
      </c>
      <c r="G5512" s="34">
        <v>5.035437131E9</v>
      </c>
      <c r="H5512" s="51" t="s">
        <v>22324</v>
      </c>
      <c r="I5512" s="150" t="s">
        <v>1783</v>
      </c>
      <c r="J5512" s="15">
        <v>44589.0</v>
      </c>
      <c r="K5512" s="15">
        <v>44589.0</v>
      </c>
      <c r="L5512" s="16">
        <v>1.0</v>
      </c>
      <c r="M5512" s="16" t="s">
        <v>7</v>
      </c>
      <c r="N5512" s="48"/>
      <c r="O5512" s="17" t="s">
        <v>5</v>
      </c>
      <c r="P5512" s="17">
        <v>10500.0</v>
      </c>
      <c r="Q5512" s="17" t="s">
        <v>5</v>
      </c>
      <c r="R5512" s="17" t="s">
        <v>5</v>
      </c>
      <c r="S5512" s="17" t="s">
        <v>5</v>
      </c>
      <c r="T5512" s="14" t="s">
        <v>22325</v>
      </c>
      <c r="U5512" s="14" t="s">
        <v>87</v>
      </c>
      <c r="V5512" s="64"/>
      <c r="W5512" s="20"/>
      <c r="X5512" s="20"/>
      <c r="Y5512" s="20"/>
      <c r="Z5512" s="20"/>
      <c r="AA5512" s="20"/>
      <c r="AB5512" s="20"/>
      <c r="AC5512" s="20"/>
      <c r="AD5512" s="20"/>
      <c r="AE5512" s="20"/>
      <c r="AF5512" s="20"/>
      <c r="AG5512" s="20"/>
      <c r="AH5512" s="20"/>
    </row>
    <row r="5513">
      <c r="A5513" s="31" t="s">
        <v>22326</v>
      </c>
      <c r="B5513" s="31" t="s">
        <v>22327</v>
      </c>
      <c r="C5513" s="31" t="s">
        <v>22328</v>
      </c>
      <c r="D5513" s="31" t="s">
        <v>3686</v>
      </c>
      <c r="E5513" s="31" t="s">
        <v>46</v>
      </c>
      <c r="F5513" s="30">
        <v>97225.0</v>
      </c>
      <c r="G5513" s="30">
        <v>5.032927874E9</v>
      </c>
      <c r="H5513" s="42" t="s">
        <v>22329</v>
      </c>
      <c r="I5513" s="84" t="s">
        <v>1783</v>
      </c>
      <c r="J5513" s="26">
        <v>44589.0</v>
      </c>
      <c r="K5513" s="26">
        <v>44589.0</v>
      </c>
      <c r="L5513" s="27">
        <v>1.0</v>
      </c>
      <c r="M5513" s="27" t="s">
        <v>7</v>
      </c>
      <c r="N5513" s="43"/>
      <c r="O5513" s="28" t="s">
        <v>5</v>
      </c>
      <c r="P5513" s="28">
        <v>11610.0</v>
      </c>
      <c r="Q5513" s="28">
        <v>6882.0</v>
      </c>
      <c r="R5513" s="28" t="s">
        <v>5</v>
      </c>
      <c r="S5513" s="28">
        <v>12180.0</v>
      </c>
      <c r="T5513" s="25" t="s">
        <v>22330</v>
      </c>
      <c r="U5513" s="25" t="s">
        <v>87</v>
      </c>
      <c r="V5513" s="58"/>
      <c r="W5513" s="20"/>
      <c r="X5513" s="20"/>
      <c r="Y5513" s="20"/>
      <c r="Z5513" s="20"/>
      <c r="AA5513" s="20"/>
      <c r="AB5513" s="20"/>
      <c r="AC5513" s="20"/>
      <c r="AD5513" s="20"/>
      <c r="AE5513" s="20"/>
      <c r="AF5513" s="20"/>
      <c r="AG5513" s="20"/>
      <c r="AH5513" s="20"/>
    </row>
    <row r="5514">
      <c r="A5514" s="35" t="s">
        <v>22331</v>
      </c>
      <c r="B5514" s="35" t="s">
        <v>22332</v>
      </c>
      <c r="C5514" s="35" t="s">
        <v>22333</v>
      </c>
      <c r="D5514" s="35" t="s">
        <v>3686</v>
      </c>
      <c r="E5514" s="35" t="s">
        <v>46</v>
      </c>
      <c r="F5514" s="34">
        <v>97222.0</v>
      </c>
      <c r="G5514" s="34">
        <v>5.036543171E9</v>
      </c>
      <c r="H5514" s="51" t="s">
        <v>22334</v>
      </c>
      <c r="I5514" s="150" t="s">
        <v>1783</v>
      </c>
      <c r="J5514" s="15">
        <v>44589.0</v>
      </c>
      <c r="K5514" s="48"/>
      <c r="L5514" s="16">
        <v>1.0</v>
      </c>
      <c r="M5514" s="16" t="s">
        <v>7</v>
      </c>
      <c r="N5514" s="48"/>
      <c r="O5514" s="49"/>
      <c r="P5514" s="49"/>
      <c r="Q5514" s="49"/>
      <c r="R5514" s="49"/>
      <c r="S5514" s="49"/>
      <c r="T5514" s="37" t="s">
        <v>21996</v>
      </c>
      <c r="U5514" s="14" t="s">
        <v>92</v>
      </c>
      <c r="V5514" s="64"/>
      <c r="W5514" s="20"/>
      <c r="X5514" s="20"/>
      <c r="Y5514" s="20"/>
      <c r="Z5514" s="20"/>
      <c r="AA5514" s="20"/>
      <c r="AB5514" s="20"/>
      <c r="AC5514" s="20"/>
      <c r="AD5514" s="20"/>
      <c r="AE5514" s="20"/>
      <c r="AF5514" s="20"/>
      <c r="AG5514" s="20"/>
      <c r="AH5514" s="20"/>
    </row>
    <row r="5515">
      <c r="A5515" s="65">
        <v>3.8E41</v>
      </c>
      <c r="B5515" s="31" t="s">
        <v>22335</v>
      </c>
      <c r="C5515" s="31" t="s">
        <v>22336</v>
      </c>
      <c r="D5515" s="31" t="s">
        <v>8135</v>
      </c>
      <c r="E5515" s="31" t="s">
        <v>46</v>
      </c>
      <c r="F5515" s="30">
        <v>97869.0</v>
      </c>
      <c r="G5515" s="30">
        <v>5.418203341E9</v>
      </c>
      <c r="H5515" s="25" t="s">
        <v>10959</v>
      </c>
      <c r="I5515" s="84" t="s">
        <v>1783</v>
      </c>
      <c r="J5515" s="26">
        <v>44589.0</v>
      </c>
      <c r="K5515" s="43"/>
      <c r="L5515" s="27">
        <v>1.0</v>
      </c>
      <c r="M5515" s="27" t="s">
        <v>7</v>
      </c>
      <c r="N5515" s="27" t="s">
        <v>4</v>
      </c>
      <c r="O5515" s="28">
        <v>11310.0</v>
      </c>
      <c r="P5515" s="28">
        <v>11310.0</v>
      </c>
      <c r="Q5515" s="28" t="s">
        <v>5</v>
      </c>
      <c r="R5515" s="28" t="s">
        <v>5</v>
      </c>
      <c r="S5515" s="28" t="s">
        <v>5</v>
      </c>
      <c r="T5515" s="25" t="s">
        <v>7149</v>
      </c>
      <c r="U5515" s="25" t="s">
        <v>87</v>
      </c>
      <c r="V5515" s="58"/>
      <c r="W5515" s="20"/>
      <c r="X5515" s="20"/>
      <c r="Y5515" s="20"/>
      <c r="Z5515" s="20"/>
      <c r="AA5515" s="20"/>
      <c r="AB5515" s="20"/>
      <c r="AC5515" s="20"/>
      <c r="AD5515" s="20"/>
      <c r="AE5515" s="20"/>
      <c r="AF5515" s="20"/>
      <c r="AG5515" s="20"/>
      <c r="AH5515" s="20"/>
    </row>
    <row r="5516">
      <c r="A5516" s="69">
        <v>3.8E76</v>
      </c>
      <c r="B5516" s="35" t="s">
        <v>22337</v>
      </c>
      <c r="C5516" s="35" t="s">
        <v>22338</v>
      </c>
      <c r="D5516" s="35" t="s">
        <v>981</v>
      </c>
      <c r="E5516" s="35" t="s">
        <v>46</v>
      </c>
      <c r="F5516" s="34">
        <v>97301.0</v>
      </c>
      <c r="G5516" s="34">
        <v>5.035854602E9</v>
      </c>
      <c r="H5516" s="51" t="s">
        <v>22339</v>
      </c>
      <c r="I5516" s="150" t="s">
        <v>1783</v>
      </c>
      <c r="J5516" s="15">
        <v>44589.0</v>
      </c>
      <c r="K5516" s="48"/>
      <c r="L5516" s="16">
        <v>1.0</v>
      </c>
      <c r="M5516" s="16" t="s">
        <v>7</v>
      </c>
      <c r="N5516" s="48"/>
      <c r="O5516" s="49"/>
      <c r="P5516" s="49"/>
      <c r="Q5516" s="49"/>
      <c r="R5516" s="49"/>
      <c r="S5516" s="49"/>
      <c r="T5516" s="37" t="s">
        <v>21996</v>
      </c>
      <c r="U5516" s="14" t="s">
        <v>92</v>
      </c>
      <c r="V5516" s="64"/>
      <c r="W5516" s="20"/>
      <c r="X5516" s="20"/>
      <c r="Y5516" s="20"/>
      <c r="Z5516" s="20"/>
      <c r="AA5516" s="20"/>
      <c r="AB5516" s="20"/>
      <c r="AC5516" s="20"/>
      <c r="AD5516" s="20"/>
      <c r="AE5516" s="20"/>
      <c r="AF5516" s="20"/>
      <c r="AG5516" s="20"/>
      <c r="AH5516" s="20"/>
    </row>
    <row r="5517">
      <c r="A5517" s="65">
        <v>3.8E174</v>
      </c>
      <c r="B5517" s="31" t="s">
        <v>22340</v>
      </c>
      <c r="C5517" s="31" t="s">
        <v>22341</v>
      </c>
      <c r="D5517" s="31" t="s">
        <v>3686</v>
      </c>
      <c r="E5517" s="31" t="s">
        <v>46</v>
      </c>
      <c r="F5517" s="30">
        <v>97236.0</v>
      </c>
      <c r="G5517" s="30">
        <v>5.037616621E9</v>
      </c>
      <c r="H5517" s="42" t="s">
        <v>22342</v>
      </c>
      <c r="I5517" s="84" t="s">
        <v>1783</v>
      </c>
      <c r="J5517" s="26">
        <v>44589.0</v>
      </c>
      <c r="K5517" s="43"/>
      <c r="L5517" s="27">
        <v>1.0</v>
      </c>
      <c r="M5517" s="27" t="s">
        <v>7</v>
      </c>
      <c r="N5517" s="43"/>
      <c r="O5517" s="28">
        <v>11700.0</v>
      </c>
      <c r="P5517" s="28">
        <v>11400.0</v>
      </c>
      <c r="Q5517" s="28" t="s">
        <v>5</v>
      </c>
      <c r="R5517" s="28" t="s">
        <v>5</v>
      </c>
      <c r="S5517" s="28" t="s">
        <v>5</v>
      </c>
      <c r="T5517" s="25" t="s">
        <v>7149</v>
      </c>
      <c r="U5517" s="25" t="s">
        <v>87</v>
      </c>
      <c r="V5517" s="58"/>
      <c r="W5517" s="20"/>
      <c r="X5517" s="20"/>
      <c r="Y5517" s="20"/>
      <c r="Z5517" s="20"/>
      <c r="AA5517" s="20"/>
      <c r="AB5517" s="20"/>
      <c r="AC5517" s="20"/>
      <c r="AD5517" s="20"/>
      <c r="AE5517" s="20"/>
      <c r="AF5517" s="20"/>
      <c r="AG5517" s="20"/>
      <c r="AH5517" s="20"/>
    </row>
    <row r="5518">
      <c r="A5518" s="69">
        <v>3.8E175</v>
      </c>
      <c r="B5518" s="35" t="s">
        <v>22343</v>
      </c>
      <c r="C5518" s="35" t="s">
        <v>22344</v>
      </c>
      <c r="D5518" s="35" t="s">
        <v>22345</v>
      </c>
      <c r="E5518" s="35" t="s">
        <v>46</v>
      </c>
      <c r="F5518" s="34">
        <v>97060.0</v>
      </c>
      <c r="G5518" s="34">
        <v>5.034910553E9</v>
      </c>
      <c r="H5518" s="51" t="s">
        <v>22346</v>
      </c>
      <c r="I5518" s="150" t="s">
        <v>1783</v>
      </c>
      <c r="J5518" s="15">
        <v>44589.0</v>
      </c>
      <c r="K5518" s="48"/>
      <c r="L5518" s="16">
        <v>1.0</v>
      </c>
      <c r="M5518" s="16" t="s">
        <v>7</v>
      </c>
      <c r="N5518" s="48"/>
      <c r="O5518" s="49"/>
      <c r="P5518" s="49"/>
      <c r="Q5518" s="49"/>
      <c r="R5518" s="49"/>
      <c r="S5518" s="49"/>
      <c r="T5518" s="37" t="s">
        <v>21996</v>
      </c>
      <c r="U5518" s="14" t="s">
        <v>92</v>
      </c>
      <c r="V5518" s="64"/>
      <c r="W5518" s="20"/>
      <c r="X5518" s="20"/>
      <c r="Y5518" s="20"/>
      <c r="Z5518" s="20"/>
      <c r="AA5518" s="20"/>
      <c r="AB5518" s="20"/>
      <c r="AC5518" s="20"/>
      <c r="AD5518" s="20"/>
      <c r="AE5518" s="20"/>
      <c r="AF5518" s="20"/>
      <c r="AG5518" s="20"/>
      <c r="AH5518" s="20"/>
    </row>
    <row r="5519">
      <c r="A5519" s="30">
        <v>395003.0</v>
      </c>
      <c r="B5519" s="31" t="s">
        <v>22347</v>
      </c>
      <c r="C5519" s="31" t="s">
        <v>22348</v>
      </c>
      <c r="D5519" s="31" t="s">
        <v>4294</v>
      </c>
      <c r="E5519" s="31" t="s">
        <v>47</v>
      </c>
      <c r="F5519" s="30">
        <v>16101.0</v>
      </c>
      <c r="G5519" s="30">
        <v>4.126547791E9</v>
      </c>
      <c r="H5519" s="42" t="s">
        <v>22349</v>
      </c>
      <c r="I5519" s="25" t="s">
        <v>754</v>
      </c>
      <c r="J5519" s="89">
        <v>44565.0</v>
      </c>
      <c r="K5519" s="89">
        <v>44623.0</v>
      </c>
      <c r="L5519" s="27">
        <v>3.0</v>
      </c>
      <c r="M5519" s="27" t="s">
        <v>7</v>
      </c>
      <c r="N5519" s="27" t="s">
        <v>7</v>
      </c>
      <c r="O5519" s="28">
        <f>308*30</f>
        <v>9240</v>
      </c>
      <c r="P5519" s="44">
        <f>261*30</f>
        <v>7830</v>
      </c>
      <c r="Q5519" s="28" t="s">
        <v>6</v>
      </c>
      <c r="R5519" s="28" t="s">
        <v>6</v>
      </c>
      <c r="S5519" s="28" t="s">
        <v>8433</v>
      </c>
      <c r="T5519" s="25" t="s">
        <v>22350</v>
      </c>
      <c r="U5519" s="25" t="s">
        <v>87</v>
      </c>
      <c r="V5519" s="29"/>
      <c r="W5519" s="20"/>
      <c r="X5519" s="20"/>
      <c r="Y5519" s="20"/>
      <c r="Z5519" s="20"/>
      <c r="AA5519" s="20"/>
      <c r="AB5519" s="20"/>
      <c r="AC5519" s="20"/>
      <c r="AD5519" s="20"/>
      <c r="AE5519" s="20"/>
      <c r="AF5519" s="20"/>
      <c r="AG5519" s="20"/>
      <c r="AH5519" s="20"/>
    </row>
    <row r="5520">
      <c r="A5520" s="34">
        <v>395006.0</v>
      </c>
      <c r="B5520" s="35" t="s">
        <v>22351</v>
      </c>
      <c r="C5520" s="35" t="s">
        <v>22352</v>
      </c>
      <c r="D5520" s="35" t="s">
        <v>22353</v>
      </c>
      <c r="E5520" s="35" t="s">
        <v>47</v>
      </c>
      <c r="F5520" s="34">
        <v>19046.0</v>
      </c>
      <c r="G5520" s="34">
        <v>2.159384E9</v>
      </c>
      <c r="H5520" s="51" t="s">
        <v>22354</v>
      </c>
      <c r="I5520" s="14" t="s">
        <v>754</v>
      </c>
      <c r="J5520" s="105">
        <v>44565.0</v>
      </c>
      <c r="K5520" s="105">
        <v>44565.0</v>
      </c>
      <c r="L5520" s="16">
        <v>4.0</v>
      </c>
      <c r="M5520" s="16" t="s">
        <v>7</v>
      </c>
      <c r="N5520" s="16" t="s">
        <v>7</v>
      </c>
      <c r="O5520" s="17">
        <f>436*30</f>
        <v>13080</v>
      </c>
      <c r="P5520" s="49">
        <f>387*30</f>
        <v>11610</v>
      </c>
      <c r="Q5520" s="17" t="s">
        <v>153</v>
      </c>
      <c r="R5520" s="17" t="s">
        <v>153</v>
      </c>
      <c r="S5520" s="17" t="s">
        <v>22355</v>
      </c>
      <c r="T5520" s="139" t="s">
        <v>22356</v>
      </c>
      <c r="U5520" s="14" t="s">
        <v>92</v>
      </c>
      <c r="V5520" s="18"/>
      <c r="W5520" s="20"/>
      <c r="X5520" s="20"/>
      <c r="Y5520" s="20"/>
      <c r="Z5520" s="20"/>
      <c r="AA5520" s="20"/>
      <c r="AB5520" s="20"/>
      <c r="AC5520" s="20"/>
      <c r="AD5520" s="20"/>
      <c r="AE5520" s="20"/>
      <c r="AF5520" s="20"/>
      <c r="AG5520" s="20"/>
      <c r="AH5520" s="20"/>
    </row>
    <row r="5521">
      <c r="A5521" s="30">
        <v>395013.0</v>
      </c>
      <c r="B5521" s="31" t="s">
        <v>22357</v>
      </c>
      <c r="C5521" s="31" t="s">
        <v>22358</v>
      </c>
      <c r="D5521" s="31" t="s">
        <v>22359</v>
      </c>
      <c r="E5521" s="31" t="s">
        <v>47</v>
      </c>
      <c r="F5521" s="30">
        <v>15120.0</v>
      </c>
      <c r="G5521" s="30">
        <v>4.124628002E9</v>
      </c>
      <c r="H5521" s="42" t="s">
        <v>22360</v>
      </c>
      <c r="I5521" s="25" t="s">
        <v>754</v>
      </c>
      <c r="J5521" s="89">
        <v>44565.0</v>
      </c>
      <c r="K5521" s="43"/>
      <c r="L5521" s="27">
        <v>2.0</v>
      </c>
      <c r="M5521" s="27" t="s">
        <v>7</v>
      </c>
      <c r="N5521" s="28"/>
      <c r="O5521" s="28"/>
      <c r="P5521" s="44"/>
      <c r="Q5521" s="28" t="s">
        <v>6</v>
      </c>
      <c r="R5521" s="28" t="s">
        <v>6</v>
      </c>
      <c r="S5521" s="44"/>
      <c r="T5521" s="25" t="s">
        <v>22361</v>
      </c>
      <c r="U5521" s="25" t="s">
        <v>92</v>
      </c>
      <c r="V5521" s="29"/>
      <c r="W5521" s="20"/>
      <c r="X5521" s="20"/>
      <c r="Y5521" s="20"/>
      <c r="Z5521" s="20"/>
      <c r="AA5521" s="20"/>
      <c r="AB5521" s="20"/>
      <c r="AC5521" s="20"/>
      <c r="AD5521" s="20"/>
      <c r="AE5521" s="20"/>
      <c r="AF5521" s="20"/>
      <c r="AG5521" s="20"/>
      <c r="AH5521" s="20"/>
    </row>
    <row r="5522">
      <c r="A5522" s="34">
        <v>395016.0</v>
      </c>
      <c r="B5522" s="35" t="s">
        <v>22362</v>
      </c>
      <c r="C5522" s="35" t="s">
        <v>22363</v>
      </c>
      <c r="D5522" s="35" t="s">
        <v>8581</v>
      </c>
      <c r="E5522" s="35" t="s">
        <v>47</v>
      </c>
      <c r="F5522" s="34">
        <v>17331.0</v>
      </c>
      <c r="G5522" s="34">
        <v>7.176378937E9</v>
      </c>
      <c r="H5522" s="51" t="s">
        <v>22364</v>
      </c>
      <c r="I5522" s="14" t="s">
        <v>754</v>
      </c>
      <c r="J5522" s="105">
        <v>44565.0</v>
      </c>
      <c r="K5522" s="48"/>
      <c r="L5522" s="16">
        <v>2.0</v>
      </c>
      <c r="M5522" s="16" t="s">
        <v>7</v>
      </c>
      <c r="N5522" s="17"/>
      <c r="O5522" s="17"/>
      <c r="P5522" s="49"/>
      <c r="Q5522" s="17" t="s">
        <v>6</v>
      </c>
      <c r="R5522" s="17" t="s">
        <v>6</v>
      </c>
      <c r="S5522" s="49"/>
      <c r="T5522" s="14" t="s">
        <v>22365</v>
      </c>
      <c r="U5522" s="14" t="s">
        <v>92</v>
      </c>
      <c r="V5522" s="18"/>
      <c r="W5522" s="20"/>
      <c r="X5522" s="20"/>
      <c r="Y5522" s="20"/>
      <c r="Z5522" s="20"/>
      <c r="AA5522" s="20"/>
      <c r="AB5522" s="20"/>
      <c r="AC5522" s="20"/>
      <c r="AD5522" s="20"/>
      <c r="AE5522" s="20"/>
      <c r="AF5522" s="20"/>
      <c r="AG5522" s="20"/>
      <c r="AH5522" s="20"/>
    </row>
    <row r="5523">
      <c r="A5523" s="30">
        <v>395031.0</v>
      </c>
      <c r="B5523" s="31" t="s">
        <v>22366</v>
      </c>
      <c r="C5523" s="31" t="s">
        <v>22367</v>
      </c>
      <c r="D5523" s="31" t="s">
        <v>22368</v>
      </c>
      <c r="E5523" s="31" t="s">
        <v>47</v>
      </c>
      <c r="F5523" s="30">
        <v>17745.0</v>
      </c>
      <c r="G5523" s="30">
        <v>5.708935132E9</v>
      </c>
      <c r="H5523" s="42" t="s">
        <v>22369</v>
      </c>
      <c r="I5523" s="25" t="s">
        <v>754</v>
      </c>
      <c r="J5523" s="89">
        <v>44565.0</v>
      </c>
      <c r="K5523" s="89">
        <v>44628.0</v>
      </c>
      <c r="L5523" s="27">
        <v>2.0</v>
      </c>
      <c r="M5523" s="27" t="s">
        <v>7</v>
      </c>
      <c r="N5523" s="27" t="s">
        <v>7</v>
      </c>
      <c r="O5523" s="28">
        <f>303*30</f>
        <v>9090</v>
      </c>
      <c r="P5523" s="44">
        <f>291*30</f>
        <v>8730</v>
      </c>
      <c r="Q5523" s="28" t="s">
        <v>6</v>
      </c>
      <c r="R5523" s="28" t="s">
        <v>6</v>
      </c>
      <c r="S5523" s="28" t="s">
        <v>22370</v>
      </c>
      <c r="T5523" s="25" t="s">
        <v>22371</v>
      </c>
      <c r="U5523" s="25" t="s">
        <v>87</v>
      </c>
      <c r="V5523" s="29"/>
      <c r="W5523" s="20"/>
      <c r="X5523" s="20"/>
      <c r="Y5523" s="20"/>
      <c r="Z5523" s="20"/>
      <c r="AA5523" s="20"/>
      <c r="AB5523" s="20"/>
      <c r="AC5523" s="20"/>
      <c r="AD5523" s="20"/>
      <c r="AE5523" s="20"/>
      <c r="AF5523" s="20"/>
      <c r="AG5523" s="20"/>
      <c r="AH5523" s="20"/>
    </row>
    <row r="5524">
      <c r="A5524" s="34">
        <v>395032.0</v>
      </c>
      <c r="B5524" s="35" t="s">
        <v>22372</v>
      </c>
      <c r="C5524" s="35" t="s">
        <v>22373</v>
      </c>
      <c r="D5524" s="35" t="s">
        <v>22374</v>
      </c>
      <c r="E5524" s="35" t="s">
        <v>47</v>
      </c>
      <c r="F5524" s="34">
        <v>15317.0</v>
      </c>
      <c r="G5524" s="34">
        <v>7.24941715E9</v>
      </c>
      <c r="H5524" s="51" t="s">
        <v>22375</v>
      </c>
      <c r="I5524" s="14" t="s">
        <v>754</v>
      </c>
      <c r="J5524" s="105">
        <v>44565.0</v>
      </c>
      <c r="K5524" s="105">
        <v>44565.0</v>
      </c>
      <c r="L5524" s="16">
        <v>1.0</v>
      </c>
      <c r="M5524" s="16" t="s">
        <v>7</v>
      </c>
      <c r="N5524" s="16" t="s">
        <v>7</v>
      </c>
      <c r="O5524" s="17">
        <f>295*30</f>
        <v>8850</v>
      </c>
      <c r="P5524" s="49">
        <f>260*30</f>
        <v>7800</v>
      </c>
      <c r="Q5524" s="17" t="s">
        <v>6</v>
      </c>
      <c r="R5524" s="17" t="s">
        <v>6</v>
      </c>
      <c r="S5524" s="17" t="s">
        <v>6</v>
      </c>
      <c r="T5524" s="14" t="s">
        <v>22376</v>
      </c>
      <c r="U5524" s="14" t="s">
        <v>87</v>
      </c>
      <c r="V5524" s="18"/>
      <c r="W5524" s="20"/>
      <c r="X5524" s="20"/>
      <c r="Y5524" s="20"/>
      <c r="Z5524" s="20"/>
      <c r="AA5524" s="20"/>
      <c r="AB5524" s="20"/>
      <c r="AC5524" s="20"/>
      <c r="AD5524" s="20"/>
      <c r="AE5524" s="20"/>
      <c r="AF5524" s="20"/>
      <c r="AG5524" s="20"/>
      <c r="AH5524" s="20"/>
    </row>
    <row r="5525">
      <c r="A5525" s="30">
        <v>395041.0</v>
      </c>
      <c r="B5525" s="31" t="s">
        <v>22377</v>
      </c>
      <c r="C5525" s="31" t="s">
        <v>22378</v>
      </c>
      <c r="D5525" s="31" t="s">
        <v>22379</v>
      </c>
      <c r="E5525" s="31" t="s">
        <v>47</v>
      </c>
      <c r="F5525" s="30">
        <v>16511.0</v>
      </c>
      <c r="G5525" s="30">
        <v>8.1489856E9</v>
      </c>
      <c r="H5525" s="61" t="s">
        <v>22380</v>
      </c>
      <c r="I5525" s="25" t="s">
        <v>754</v>
      </c>
      <c r="J5525" s="89">
        <v>44565.0</v>
      </c>
      <c r="K5525" s="89">
        <v>44623.0</v>
      </c>
      <c r="L5525" s="27">
        <v>1.0</v>
      </c>
      <c r="M5525" s="27" t="s">
        <v>7</v>
      </c>
      <c r="N5525" s="27" t="s">
        <v>7</v>
      </c>
      <c r="O5525" s="28">
        <f>344*30</f>
        <v>10320</v>
      </c>
      <c r="P5525" s="44">
        <f>315*30</f>
        <v>9450</v>
      </c>
      <c r="Q5525" s="28" t="s">
        <v>6</v>
      </c>
      <c r="R5525" s="28" t="s">
        <v>6</v>
      </c>
      <c r="S5525" s="28" t="s">
        <v>22381</v>
      </c>
      <c r="T5525" s="25" t="s">
        <v>22382</v>
      </c>
      <c r="U5525" s="25" t="s">
        <v>87</v>
      </c>
      <c r="V5525" s="29"/>
      <c r="W5525" s="20"/>
      <c r="X5525" s="20"/>
      <c r="Y5525" s="20"/>
      <c r="Z5525" s="20"/>
      <c r="AA5525" s="20"/>
      <c r="AB5525" s="20"/>
      <c r="AC5525" s="20"/>
      <c r="AD5525" s="20"/>
      <c r="AE5525" s="20"/>
      <c r="AF5525" s="20"/>
      <c r="AG5525" s="20"/>
      <c r="AH5525" s="20"/>
    </row>
    <row r="5526">
      <c r="A5526" s="34">
        <v>395042.0</v>
      </c>
      <c r="B5526" s="35" t="s">
        <v>22383</v>
      </c>
      <c r="C5526" s="35" t="s">
        <v>22384</v>
      </c>
      <c r="D5526" s="35" t="s">
        <v>22379</v>
      </c>
      <c r="E5526" s="35" t="s">
        <v>47</v>
      </c>
      <c r="F5526" s="34">
        <v>16504.0</v>
      </c>
      <c r="G5526" s="34">
        <v>8.144590621E9</v>
      </c>
      <c r="H5526" s="78" t="s">
        <v>22385</v>
      </c>
      <c r="I5526" s="14" t="s">
        <v>754</v>
      </c>
      <c r="J5526" s="105">
        <v>44565.0</v>
      </c>
      <c r="K5526" s="48"/>
      <c r="L5526" s="16">
        <v>2.0</v>
      </c>
      <c r="M5526" s="16" t="s">
        <v>7</v>
      </c>
      <c r="N5526" s="17"/>
      <c r="O5526" s="17"/>
      <c r="P5526" s="49"/>
      <c r="Q5526" s="17" t="s">
        <v>153</v>
      </c>
      <c r="R5526" s="17" t="s">
        <v>6</v>
      </c>
      <c r="S5526" s="49"/>
      <c r="T5526" s="14" t="s">
        <v>22365</v>
      </c>
      <c r="U5526" s="14" t="s">
        <v>92</v>
      </c>
      <c r="V5526" s="18"/>
      <c r="W5526" s="20"/>
      <c r="X5526" s="20"/>
      <c r="Y5526" s="20"/>
      <c r="Z5526" s="20"/>
      <c r="AA5526" s="20"/>
      <c r="AB5526" s="20"/>
      <c r="AC5526" s="20"/>
      <c r="AD5526" s="20"/>
      <c r="AE5526" s="20"/>
      <c r="AF5526" s="20"/>
      <c r="AG5526" s="20"/>
      <c r="AH5526" s="20"/>
    </row>
    <row r="5527">
      <c r="A5527" s="30">
        <v>395045.0</v>
      </c>
      <c r="B5527" s="31" t="s">
        <v>22386</v>
      </c>
      <c r="C5527" s="31" t="s">
        <v>22387</v>
      </c>
      <c r="D5527" s="31" t="s">
        <v>22388</v>
      </c>
      <c r="E5527" s="31" t="s">
        <v>47</v>
      </c>
      <c r="F5527" s="30">
        <v>17866.0</v>
      </c>
      <c r="G5527" s="30">
        <v>5.7064444E9</v>
      </c>
      <c r="H5527" s="61" t="s">
        <v>22389</v>
      </c>
      <c r="I5527" s="25" t="s">
        <v>754</v>
      </c>
      <c r="J5527" s="89">
        <v>44565.0</v>
      </c>
      <c r="K5527" s="89">
        <v>44565.0</v>
      </c>
      <c r="L5527" s="27">
        <v>1.0</v>
      </c>
      <c r="M5527" s="27" t="s">
        <v>7</v>
      </c>
      <c r="N5527" s="27" t="s">
        <v>7</v>
      </c>
      <c r="O5527" s="28">
        <f>335*30</f>
        <v>10050</v>
      </c>
      <c r="P5527" s="44">
        <f>325*30</f>
        <v>9750</v>
      </c>
      <c r="Q5527" s="28" t="s">
        <v>6</v>
      </c>
      <c r="R5527" s="28">
        <v>1020.0</v>
      </c>
      <c r="S5527" s="44">
        <f>360*30</f>
        <v>10800</v>
      </c>
      <c r="T5527" s="25" t="s">
        <v>22390</v>
      </c>
      <c r="U5527" s="25" t="s">
        <v>87</v>
      </c>
      <c r="V5527" s="29"/>
      <c r="W5527" s="20"/>
      <c r="X5527" s="20"/>
      <c r="Y5527" s="20"/>
      <c r="Z5527" s="20"/>
      <c r="AA5527" s="20"/>
      <c r="AB5527" s="20"/>
      <c r="AC5527" s="20"/>
      <c r="AD5527" s="20"/>
      <c r="AE5527" s="20"/>
      <c r="AF5527" s="20"/>
      <c r="AG5527" s="20"/>
      <c r="AH5527" s="20"/>
    </row>
    <row r="5528">
      <c r="A5528" s="34">
        <v>395050.0</v>
      </c>
      <c r="B5528" s="35" t="s">
        <v>22391</v>
      </c>
      <c r="C5528" s="35" t="s">
        <v>22392</v>
      </c>
      <c r="D5528" s="35" t="s">
        <v>22393</v>
      </c>
      <c r="E5528" s="35" t="s">
        <v>47</v>
      </c>
      <c r="F5528" s="34">
        <v>16648.0</v>
      </c>
      <c r="G5528" s="34">
        <v>8.146955571E9</v>
      </c>
      <c r="H5528" s="78" t="s">
        <v>22394</v>
      </c>
      <c r="I5528" s="14" t="s">
        <v>754</v>
      </c>
      <c r="J5528" s="105">
        <v>44565.0</v>
      </c>
      <c r="K5528" s="105">
        <v>44621.0</v>
      </c>
      <c r="L5528" s="16">
        <v>2.0</v>
      </c>
      <c r="M5528" s="16" t="s">
        <v>7</v>
      </c>
      <c r="N5528" s="17" t="s">
        <v>7</v>
      </c>
      <c r="O5528" s="17">
        <f>415*30</f>
        <v>12450</v>
      </c>
      <c r="P5528" s="49">
        <f>405*30</f>
        <v>12150</v>
      </c>
      <c r="Q5528" s="17" t="s">
        <v>22395</v>
      </c>
      <c r="R5528" s="17" t="s">
        <v>22396</v>
      </c>
      <c r="S5528" s="17" t="s">
        <v>22397</v>
      </c>
      <c r="T5528" s="37" t="s">
        <v>22398</v>
      </c>
      <c r="U5528" s="14" t="s">
        <v>87</v>
      </c>
      <c r="V5528" s="18"/>
      <c r="W5528" s="20"/>
      <c r="X5528" s="20"/>
      <c r="Y5528" s="20"/>
      <c r="Z5528" s="20"/>
      <c r="AA5528" s="20"/>
      <c r="AB5528" s="20"/>
      <c r="AC5528" s="20"/>
      <c r="AD5528" s="20"/>
      <c r="AE5528" s="20"/>
      <c r="AF5528" s="20"/>
      <c r="AG5528" s="20"/>
      <c r="AH5528" s="20"/>
    </row>
    <row r="5529">
      <c r="A5529" s="30">
        <v>395067.0</v>
      </c>
      <c r="B5529" s="31" t="s">
        <v>22399</v>
      </c>
      <c r="C5529" s="31" t="s">
        <v>22400</v>
      </c>
      <c r="D5529" s="31" t="s">
        <v>22401</v>
      </c>
      <c r="E5529" s="31" t="s">
        <v>47</v>
      </c>
      <c r="F5529" s="30">
        <v>18509.0</v>
      </c>
      <c r="G5529" s="30">
        <v>5.703446121E9</v>
      </c>
      <c r="H5529" s="61" t="s">
        <v>22402</v>
      </c>
      <c r="I5529" s="25" t="s">
        <v>754</v>
      </c>
      <c r="J5529" s="89">
        <v>44565.0</v>
      </c>
      <c r="K5529" s="89">
        <v>44565.0</v>
      </c>
      <c r="L5529" s="27">
        <v>1.0</v>
      </c>
      <c r="M5529" s="27" t="s">
        <v>7</v>
      </c>
      <c r="N5529" s="27" t="s">
        <v>7</v>
      </c>
      <c r="O5529" s="28">
        <f>340*30</f>
        <v>10200</v>
      </c>
      <c r="P5529" s="44">
        <f>310*30</f>
        <v>9300</v>
      </c>
      <c r="Q5529" s="28" t="s">
        <v>6</v>
      </c>
      <c r="R5529" s="28" t="s">
        <v>6</v>
      </c>
      <c r="S5529" s="28" t="s">
        <v>6</v>
      </c>
      <c r="T5529" s="25" t="s">
        <v>22403</v>
      </c>
      <c r="U5529" s="25" t="s">
        <v>87</v>
      </c>
      <c r="V5529" s="29"/>
      <c r="W5529" s="20"/>
      <c r="X5529" s="20"/>
      <c r="Y5529" s="20"/>
      <c r="Z5529" s="20"/>
      <c r="AA5529" s="20"/>
      <c r="AB5529" s="20"/>
      <c r="AC5529" s="20"/>
      <c r="AD5529" s="20"/>
      <c r="AE5529" s="20"/>
      <c r="AF5529" s="20"/>
      <c r="AG5529" s="20"/>
      <c r="AH5529" s="20"/>
    </row>
    <row r="5530">
      <c r="A5530" s="34">
        <v>395075.0</v>
      </c>
      <c r="B5530" s="35" t="s">
        <v>22404</v>
      </c>
      <c r="C5530" s="35" t="s">
        <v>22405</v>
      </c>
      <c r="D5530" s="35" t="s">
        <v>9804</v>
      </c>
      <c r="E5530" s="35" t="s">
        <v>47</v>
      </c>
      <c r="F5530" s="34">
        <v>18042.0</v>
      </c>
      <c r="G5530" s="34">
        <v>6.102582801E9</v>
      </c>
      <c r="H5530" s="51" t="s">
        <v>22406</v>
      </c>
      <c r="I5530" s="14" t="s">
        <v>754</v>
      </c>
      <c r="J5530" s="105">
        <v>44565.0</v>
      </c>
      <c r="K5530" s="105">
        <v>44622.0</v>
      </c>
      <c r="L5530" s="16">
        <v>1.0</v>
      </c>
      <c r="M5530" s="16" t="s">
        <v>7</v>
      </c>
      <c r="N5530" s="16" t="s">
        <v>7</v>
      </c>
      <c r="O5530" s="17" t="s">
        <v>6</v>
      </c>
      <c r="P5530" s="49">
        <f>380*30</f>
        <v>11400</v>
      </c>
      <c r="Q5530" s="17" t="s">
        <v>6</v>
      </c>
      <c r="R5530" s="17" t="s">
        <v>6</v>
      </c>
      <c r="S5530" s="17" t="s">
        <v>6</v>
      </c>
      <c r="T5530" s="14" t="s">
        <v>22407</v>
      </c>
      <c r="U5530" s="14" t="s">
        <v>87</v>
      </c>
      <c r="V5530" s="18"/>
      <c r="W5530" s="20"/>
      <c r="X5530" s="20"/>
      <c r="Y5530" s="20"/>
      <c r="Z5530" s="20"/>
      <c r="AA5530" s="20"/>
      <c r="AB5530" s="20"/>
      <c r="AC5530" s="20"/>
      <c r="AD5530" s="20"/>
      <c r="AE5530" s="20"/>
      <c r="AF5530" s="20"/>
      <c r="AG5530" s="20"/>
      <c r="AH5530" s="20"/>
    </row>
    <row r="5531">
      <c r="A5531" s="30">
        <v>395090.0</v>
      </c>
      <c r="B5531" s="31" t="s">
        <v>22408</v>
      </c>
      <c r="C5531" s="31" t="s">
        <v>22409</v>
      </c>
      <c r="D5531" s="31" t="s">
        <v>22410</v>
      </c>
      <c r="E5531" s="31" t="s">
        <v>47</v>
      </c>
      <c r="F5531" s="30">
        <v>15963.0</v>
      </c>
      <c r="G5531" s="30">
        <v>8.144675505E9</v>
      </c>
      <c r="H5531" s="61" t="s">
        <v>22411</v>
      </c>
      <c r="I5531" s="25" t="s">
        <v>754</v>
      </c>
      <c r="J5531" s="89">
        <v>44565.0</v>
      </c>
      <c r="K5531" s="89">
        <v>44565.0</v>
      </c>
      <c r="L5531" s="27">
        <v>1.0</v>
      </c>
      <c r="M5531" s="27" t="s">
        <v>7</v>
      </c>
      <c r="N5531" s="27" t="s">
        <v>7</v>
      </c>
      <c r="O5531" s="28">
        <f>320*30</f>
        <v>9600</v>
      </c>
      <c r="P5531" s="44">
        <f>295*30</f>
        <v>8850</v>
      </c>
      <c r="Q5531" s="44">
        <f>100*30</f>
        <v>3000</v>
      </c>
      <c r="R5531" s="28" t="s">
        <v>22412</v>
      </c>
      <c r="S5531" s="28" t="s">
        <v>6</v>
      </c>
      <c r="T5531" s="25" t="s">
        <v>22413</v>
      </c>
      <c r="U5531" s="25" t="s">
        <v>87</v>
      </c>
      <c r="V5531" s="29"/>
      <c r="W5531" s="20"/>
      <c r="X5531" s="20"/>
      <c r="Y5531" s="20"/>
      <c r="Z5531" s="20"/>
      <c r="AA5531" s="20"/>
      <c r="AB5531" s="20"/>
      <c r="AC5531" s="20"/>
      <c r="AD5531" s="20"/>
      <c r="AE5531" s="20"/>
      <c r="AF5531" s="20"/>
      <c r="AG5531" s="20"/>
      <c r="AH5531" s="20"/>
    </row>
    <row r="5532">
      <c r="A5532" s="34">
        <v>395104.0</v>
      </c>
      <c r="B5532" s="35" t="s">
        <v>22414</v>
      </c>
      <c r="C5532" s="35" t="s">
        <v>22415</v>
      </c>
      <c r="D5532" s="35" t="s">
        <v>7203</v>
      </c>
      <c r="E5532" s="35" t="s">
        <v>47</v>
      </c>
      <c r="F5532" s="34">
        <v>18444.0</v>
      </c>
      <c r="G5532" s="34">
        <v>5.708427621E9</v>
      </c>
      <c r="H5532" s="78" t="s">
        <v>22416</v>
      </c>
      <c r="I5532" s="14" t="s">
        <v>754</v>
      </c>
      <c r="J5532" s="105">
        <v>44565.0</v>
      </c>
      <c r="K5532" s="105">
        <v>44622.0</v>
      </c>
      <c r="L5532" s="16">
        <v>1.0</v>
      </c>
      <c r="M5532" s="16" t="s">
        <v>7</v>
      </c>
      <c r="N5532" s="16" t="s">
        <v>7</v>
      </c>
      <c r="O5532" s="17">
        <f t="shared" ref="O5532:P5532" si="67">325*30</f>
        <v>9750</v>
      </c>
      <c r="P5532" s="17">
        <f t="shared" si="67"/>
        <v>9750</v>
      </c>
      <c r="Q5532" s="17" t="s">
        <v>22417</v>
      </c>
      <c r="R5532" s="17">
        <f>91.5*30</f>
        <v>2745</v>
      </c>
      <c r="S5532" s="17" t="s">
        <v>8433</v>
      </c>
      <c r="T5532" s="14" t="s">
        <v>22418</v>
      </c>
      <c r="U5532" s="14" t="s">
        <v>87</v>
      </c>
      <c r="V5532" s="18"/>
      <c r="W5532" s="20"/>
      <c r="X5532" s="20"/>
      <c r="Y5532" s="20"/>
      <c r="Z5532" s="20"/>
      <c r="AA5532" s="20"/>
      <c r="AB5532" s="20"/>
      <c r="AC5532" s="20"/>
      <c r="AD5532" s="20"/>
      <c r="AE5532" s="20"/>
      <c r="AF5532" s="20"/>
      <c r="AG5532" s="20"/>
      <c r="AH5532" s="20"/>
    </row>
    <row r="5533">
      <c r="A5533" s="30">
        <v>395105.0</v>
      </c>
      <c r="B5533" s="31" t="s">
        <v>22419</v>
      </c>
      <c r="C5533" s="31" t="s">
        <v>22420</v>
      </c>
      <c r="D5533" s="31" t="s">
        <v>22421</v>
      </c>
      <c r="E5533" s="31" t="s">
        <v>47</v>
      </c>
      <c r="F5533" s="30">
        <v>18087.0</v>
      </c>
      <c r="G5533" s="30">
        <v>6.103955661E9</v>
      </c>
      <c r="H5533" s="61" t="s">
        <v>22422</v>
      </c>
      <c r="I5533" s="25" t="s">
        <v>754</v>
      </c>
      <c r="J5533" s="89">
        <v>44565.0</v>
      </c>
      <c r="K5533" s="89">
        <v>44623.0</v>
      </c>
      <c r="L5533" s="27">
        <v>1.0</v>
      </c>
      <c r="M5533" s="27" t="s">
        <v>7</v>
      </c>
      <c r="N5533" s="27" t="s">
        <v>7</v>
      </c>
      <c r="O5533" s="28">
        <f>355*30</f>
        <v>10650</v>
      </c>
      <c r="P5533" s="44">
        <f>335*30</f>
        <v>10050</v>
      </c>
      <c r="Q5533" s="28" t="s">
        <v>6</v>
      </c>
      <c r="R5533" s="28" t="s">
        <v>6</v>
      </c>
      <c r="S5533" s="28" t="s">
        <v>8433</v>
      </c>
      <c r="T5533" s="25" t="s">
        <v>22423</v>
      </c>
      <c r="U5533" s="25" t="s">
        <v>87</v>
      </c>
      <c r="V5533" s="29"/>
      <c r="W5533" s="20"/>
      <c r="X5533" s="20"/>
      <c r="Y5533" s="20"/>
      <c r="Z5533" s="20"/>
      <c r="AA5533" s="20"/>
      <c r="AB5533" s="20"/>
      <c r="AC5533" s="20"/>
      <c r="AD5533" s="20"/>
      <c r="AE5533" s="20"/>
      <c r="AF5533" s="20"/>
      <c r="AG5533" s="20"/>
      <c r="AH5533" s="20"/>
    </row>
    <row r="5534">
      <c r="A5534" s="34">
        <v>395109.0</v>
      </c>
      <c r="B5534" s="35" t="s">
        <v>22424</v>
      </c>
      <c r="C5534" s="35" t="s">
        <v>22425</v>
      </c>
      <c r="D5534" s="35" t="s">
        <v>22426</v>
      </c>
      <c r="E5534" s="35" t="s">
        <v>47</v>
      </c>
      <c r="F5534" s="34">
        <v>15001.0</v>
      </c>
      <c r="G5534" s="34">
        <v>7.243750345E9</v>
      </c>
      <c r="H5534" s="78" t="s">
        <v>22427</v>
      </c>
      <c r="I5534" s="14" t="s">
        <v>754</v>
      </c>
      <c r="J5534" s="105">
        <v>44565.0</v>
      </c>
      <c r="K5534" s="48"/>
      <c r="L5534" s="16">
        <v>2.0</v>
      </c>
      <c r="M5534" s="16" t="s">
        <v>7</v>
      </c>
      <c r="N5534" s="17"/>
      <c r="O5534" s="17"/>
      <c r="P5534" s="49"/>
      <c r="Q5534" s="17" t="s">
        <v>6</v>
      </c>
      <c r="R5534" s="17" t="s">
        <v>6</v>
      </c>
      <c r="S5534" s="49"/>
      <c r="T5534" s="14" t="s">
        <v>22361</v>
      </c>
      <c r="U5534" s="14" t="s">
        <v>92</v>
      </c>
      <c r="V5534" s="18"/>
      <c r="W5534" s="20"/>
      <c r="X5534" s="20"/>
      <c r="Y5534" s="20"/>
      <c r="Z5534" s="20"/>
      <c r="AA5534" s="20"/>
      <c r="AB5534" s="20"/>
      <c r="AC5534" s="20"/>
      <c r="AD5534" s="20"/>
      <c r="AE5534" s="20"/>
      <c r="AF5534" s="20"/>
      <c r="AG5534" s="20"/>
      <c r="AH5534" s="20"/>
    </row>
    <row r="5535">
      <c r="A5535" s="30">
        <v>395135.0</v>
      </c>
      <c r="B5535" s="31" t="s">
        <v>22428</v>
      </c>
      <c r="C5535" s="31" t="s">
        <v>22429</v>
      </c>
      <c r="D5535" s="31" t="s">
        <v>15337</v>
      </c>
      <c r="E5535" s="31" t="s">
        <v>47</v>
      </c>
      <c r="F5535" s="30">
        <v>19111.0</v>
      </c>
      <c r="G5535" s="30">
        <v>2.157252525E9</v>
      </c>
      <c r="H5535" s="61" t="s">
        <v>22430</v>
      </c>
      <c r="I5535" s="25" t="s">
        <v>754</v>
      </c>
      <c r="J5535" s="89">
        <v>44565.0</v>
      </c>
      <c r="K5535" s="89">
        <v>44628.0</v>
      </c>
      <c r="L5535" s="27">
        <v>2.0</v>
      </c>
      <c r="M5535" s="27" t="s">
        <v>7</v>
      </c>
      <c r="N5535" s="27" t="s">
        <v>7</v>
      </c>
      <c r="O5535" s="28" t="s">
        <v>6</v>
      </c>
      <c r="P5535" s="44">
        <f>400*30</f>
        <v>12000</v>
      </c>
      <c r="Q5535" s="28" t="s">
        <v>6</v>
      </c>
      <c r="R5535" s="28" t="s">
        <v>6</v>
      </c>
      <c r="S5535" s="28" t="s">
        <v>6</v>
      </c>
      <c r="T5535" s="25" t="s">
        <v>22431</v>
      </c>
      <c r="U5535" s="25" t="s">
        <v>87</v>
      </c>
      <c r="V5535" s="29"/>
      <c r="W5535" s="20"/>
      <c r="X5535" s="20"/>
      <c r="Y5535" s="20"/>
      <c r="Z5535" s="20"/>
      <c r="AA5535" s="20"/>
      <c r="AB5535" s="20"/>
      <c r="AC5535" s="20"/>
      <c r="AD5535" s="20"/>
      <c r="AE5535" s="20"/>
      <c r="AF5535" s="20"/>
      <c r="AG5535" s="20"/>
      <c r="AH5535" s="20"/>
    </row>
    <row r="5536">
      <c r="A5536" s="34">
        <v>395138.0</v>
      </c>
      <c r="B5536" s="35" t="s">
        <v>22432</v>
      </c>
      <c r="C5536" s="35" t="s">
        <v>22433</v>
      </c>
      <c r="D5536" s="35" t="s">
        <v>22434</v>
      </c>
      <c r="E5536" s="35" t="s">
        <v>47</v>
      </c>
      <c r="F5536" s="34">
        <v>19607.0</v>
      </c>
      <c r="G5536" s="34">
        <v>6.107777841E9</v>
      </c>
      <c r="H5536" s="51" t="s">
        <v>22435</v>
      </c>
      <c r="I5536" s="14" t="s">
        <v>754</v>
      </c>
      <c r="J5536" s="105">
        <v>44565.0</v>
      </c>
      <c r="K5536" s="48"/>
      <c r="L5536" s="16">
        <v>2.0</v>
      </c>
      <c r="M5536" s="16" t="s">
        <v>7</v>
      </c>
      <c r="N5536" s="17"/>
      <c r="O5536" s="17"/>
      <c r="P5536" s="49"/>
      <c r="Q5536" s="17" t="s">
        <v>6</v>
      </c>
      <c r="R5536" s="17" t="s">
        <v>6</v>
      </c>
      <c r="S5536" s="49"/>
      <c r="T5536" s="14" t="s">
        <v>22436</v>
      </c>
      <c r="U5536" s="14" t="s">
        <v>92</v>
      </c>
      <c r="V5536" s="18"/>
      <c r="W5536" s="20"/>
      <c r="X5536" s="20"/>
      <c r="Y5536" s="20"/>
      <c r="Z5536" s="20"/>
      <c r="AA5536" s="20"/>
      <c r="AB5536" s="20"/>
      <c r="AC5536" s="20"/>
      <c r="AD5536" s="20"/>
      <c r="AE5536" s="20"/>
      <c r="AF5536" s="20"/>
      <c r="AG5536" s="20"/>
      <c r="AH5536" s="20"/>
    </row>
    <row r="5537">
      <c r="A5537" s="30">
        <v>395148.0</v>
      </c>
      <c r="B5537" s="31" t="s">
        <v>22437</v>
      </c>
      <c r="C5537" s="31" t="s">
        <v>22438</v>
      </c>
      <c r="D5537" s="31" t="s">
        <v>22439</v>
      </c>
      <c r="E5537" s="31" t="s">
        <v>47</v>
      </c>
      <c r="F5537" s="30">
        <v>18711.0</v>
      </c>
      <c r="G5537" s="30">
        <v>5.708261011E9</v>
      </c>
      <c r="H5537" s="42" t="s">
        <v>22440</v>
      </c>
      <c r="I5537" s="25" t="s">
        <v>754</v>
      </c>
      <c r="J5537" s="89">
        <v>44565.0</v>
      </c>
      <c r="K5537" s="43"/>
      <c r="L5537" s="27">
        <v>2.0</v>
      </c>
      <c r="M5537" s="27" t="s">
        <v>7</v>
      </c>
      <c r="N5537" s="28"/>
      <c r="O5537" s="28"/>
      <c r="P5537" s="44"/>
      <c r="Q5537" s="28" t="s">
        <v>6</v>
      </c>
      <c r="R5537" s="28" t="s">
        <v>6</v>
      </c>
      <c r="S5537" s="44"/>
      <c r="T5537" s="25" t="s">
        <v>22365</v>
      </c>
      <c r="U5537" s="25" t="s">
        <v>92</v>
      </c>
      <c r="V5537" s="29"/>
      <c r="W5537" s="20"/>
      <c r="X5537" s="20"/>
      <c r="Y5537" s="20"/>
      <c r="Z5537" s="20"/>
      <c r="AA5537" s="20"/>
      <c r="AB5537" s="20"/>
      <c r="AC5537" s="20"/>
      <c r="AD5537" s="20"/>
      <c r="AE5537" s="20"/>
      <c r="AF5537" s="20"/>
      <c r="AG5537" s="20"/>
      <c r="AH5537" s="20"/>
    </row>
    <row r="5538">
      <c r="A5538" s="34">
        <v>395164.0</v>
      </c>
      <c r="B5538" s="35" t="s">
        <v>22441</v>
      </c>
      <c r="C5538" s="35" t="s">
        <v>22442</v>
      </c>
      <c r="D5538" s="35" t="s">
        <v>22443</v>
      </c>
      <c r="E5538" s="35" t="s">
        <v>47</v>
      </c>
      <c r="F5538" s="34">
        <v>16046.0</v>
      </c>
      <c r="G5538" s="34">
        <v>7.246251571E9</v>
      </c>
      <c r="H5538" s="51" t="s">
        <v>22444</v>
      </c>
      <c r="I5538" s="14" t="s">
        <v>754</v>
      </c>
      <c r="J5538" s="105">
        <v>44565.0</v>
      </c>
      <c r="K5538" s="105">
        <v>44620.0</v>
      </c>
      <c r="L5538" s="16">
        <v>1.0</v>
      </c>
      <c r="M5538" s="16" t="s">
        <v>7</v>
      </c>
      <c r="N5538" s="16" t="s">
        <v>7</v>
      </c>
      <c r="O5538" s="17" t="s">
        <v>22445</v>
      </c>
      <c r="P5538" s="17" t="s">
        <v>22446</v>
      </c>
      <c r="Q5538" s="17" t="s">
        <v>22447</v>
      </c>
      <c r="R5538" s="17" t="s">
        <v>22448</v>
      </c>
      <c r="S5538" s="17" t="s">
        <v>22449</v>
      </c>
      <c r="T5538" s="199" t="s">
        <v>22450</v>
      </c>
      <c r="U5538" s="14" t="s">
        <v>87</v>
      </c>
      <c r="V5538" s="18"/>
      <c r="W5538" s="20"/>
      <c r="X5538" s="20"/>
      <c r="Y5538" s="20"/>
      <c r="Z5538" s="20"/>
      <c r="AA5538" s="20"/>
      <c r="AB5538" s="20"/>
      <c r="AC5538" s="20"/>
      <c r="AD5538" s="20"/>
      <c r="AE5538" s="20"/>
      <c r="AF5538" s="20"/>
      <c r="AG5538" s="20"/>
      <c r="AH5538" s="20"/>
    </row>
    <row r="5539">
      <c r="A5539" s="30">
        <v>395167.0</v>
      </c>
      <c r="B5539" s="31" t="s">
        <v>22451</v>
      </c>
      <c r="C5539" s="31" t="s">
        <v>22452</v>
      </c>
      <c r="D5539" s="31" t="s">
        <v>22453</v>
      </c>
      <c r="E5539" s="31" t="s">
        <v>47</v>
      </c>
      <c r="F5539" s="30">
        <v>18036.0</v>
      </c>
      <c r="G5539" s="30">
        <v>6.102821919E9</v>
      </c>
      <c r="H5539" s="42" t="s">
        <v>22454</v>
      </c>
      <c r="I5539" s="25" t="s">
        <v>754</v>
      </c>
      <c r="J5539" s="89">
        <v>44565.0</v>
      </c>
      <c r="K5539" s="89">
        <v>44565.0</v>
      </c>
      <c r="L5539" s="27">
        <v>1.0</v>
      </c>
      <c r="M5539" s="27" t="s">
        <v>7</v>
      </c>
      <c r="N5539" s="27" t="s">
        <v>7</v>
      </c>
      <c r="O5539" s="28">
        <f>400*30</f>
        <v>12000</v>
      </c>
      <c r="P5539" s="44">
        <f>375*30</f>
        <v>11250</v>
      </c>
      <c r="Q5539" s="28" t="s">
        <v>6</v>
      </c>
      <c r="R5539" s="28" t="s">
        <v>6</v>
      </c>
      <c r="S5539" s="28" t="s">
        <v>8433</v>
      </c>
      <c r="T5539" s="25" t="s">
        <v>22455</v>
      </c>
      <c r="U5539" s="25" t="s">
        <v>87</v>
      </c>
      <c r="V5539" s="29"/>
      <c r="W5539" s="20"/>
      <c r="X5539" s="20"/>
      <c r="Y5539" s="20"/>
      <c r="Z5539" s="20"/>
      <c r="AA5539" s="20"/>
      <c r="AB5539" s="20"/>
      <c r="AC5539" s="20"/>
      <c r="AD5539" s="20"/>
      <c r="AE5539" s="20"/>
      <c r="AF5539" s="20"/>
      <c r="AG5539" s="20"/>
      <c r="AH5539" s="20"/>
    </row>
    <row r="5540">
      <c r="A5540" s="34">
        <v>395172.0</v>
      </c>
      <c r="B5540" s="35" t="s">
        <v>22456</v>
      </c>
      <c r="C5540" s="35" t="s">
        <v>22457</v>
      </c>
      <c r="D5540" s="35" t="s">
        <v>22458</v>
      </c>
      <c r="E5540" s="35" t="s">
        <v>47</v>
      </c>
      <c r="F5540" s="34">
        <v>17870.0</v>
      </c>
      <c r="G5540" s="34">
        <v>5.703748181E9</v>
      </c>
      <c r="H5540" s="78" t="s">
        <v>22459</v>
      </c>
      <c r="I5540" s="14" t="s">
        <v>754</v>
      </c>
      <c r="J5540" s="105">
        <v>44565.0</v>
      </c>
      <c r="K5540" s="105">
        <v>44628.0</v>
      </c>
      <c r="L5540" s="16">
        <v>2.0</v>
      </c>
      <c r="M5540" s="16" t="s">
        <v>7</v>
      </c>
      <c r="N5540" s="16" t="s">
        <v>7</v>
      </c>
      <c r="O5540" s="17">
        <f>609*30</f>
        <v>18270</v>
      </c>
      <c r="P5540" s="49">
        <f>571*30</f>
        <v>17130</v>
      </c>
      <c r="Q5540" s="17" t="s">
        <v>6</v>
      </c>
      <c r="R5540" s="17" t="s">
        <v>6</v>
      </c>
      <c r="S5540" s="17" t="s">
        <v>6</v>
      </c>
      <c r="T5540" s="14" t="s">
        <v>22460</v>
      </c>
      <c r="U5540" s="14" t="s">
        <v>87</v>
      </c>
      <c r="V5540" s="18"/>
      <c r="W5540" s="20"/>
      <c r="X5540" s="20"/>
      <c r="Y5540" s="20"/>
      <c r="Z5540" s="20"/>
      <c r="AA5540" s="20"/>
      <c r="AB5540" s="20"/>
      <c r="AC5540" s="20"/>
      <c r="AD5540" s="20"/>
      <c r="AE5540" s="20"/>
      <c r="AF5540" s="20"/>
      <c r="AG5540" s="20"/>
      <c r="AH5540" s="20"/>
    </row>
    <row r="5541">
      <c r="A5541" s="30">
        <v>395180.0</v>
      </c>
      <c r="B5541" s="31" t="s">
        <v>22461</v>
      </c>
      <c r="C5541" s="31" t="s">
        <v>22462</v>
      </c>
      <c r="D5541" s="31" t="s">
        <v>22463</v>
      </c>
      <c r="E5541" s="31" t="s">
        <v>47</v>
      </c>
      <c r="F5541" s="30">
        <v>17016.0</v>
      </c>
      <c r="G5541" s="30">
        <v>7.172732647E9</v>
      </c>
      <c r="H5541" s="61" t="s">
        <v>22464</v>
      </c>
      <c r="I5541" s="25" t="s">
        <v>754</v>
      </c>
      <c r="J5541" s="89">
        <v>44565.0</v>
      </c>
      <c r="K5541" s="89">
        <v>44620.0</v>
      </c>
      <c r="L5541" s="27">
        <v>1.0</v>
      </c>
      <c r="M5541" s="27" t="s">
        <v>7</v>
      </c>
      <c r="N5541" s="27" t="s">
        <v>7</v>
      </c>
      <c r="O5541" s="28">
        <f>423*30</f>
        <v>12690</v>
      </c>
      <c r="P5541" s="28" t="s">
        <v>6</v>
      </c>
      <c r="Q5541" s="28" t="s">
        <v>22465</v>
      </c>
      <c r="R5541" s="28" t="s">
        <v>22466</v>
      </c>
      <c r="S5541" s="28" t="s">
        <v>6</v>
      </c>
      <c r="T5541" s="201" t="s">
        <v>22467</v>
      </c>
      <c r="U5541" s="25" t="s">
        <v>87</v>
      </c>
      <c r="V5541" s="29"/>
      <c r="W5541" s="20"/>
      <c r="X5541" s="20"/>
      <c r="Y5541" s="20"/>
      <c r="Z5541" s="20"/>
      <c r="AA5541" s="20"/>
      <c r="AB5541" s="20"/>
      <c r="AC5541" s="20"/>
      <c r="AD5541" s="20"/>
      <c r="AE5541" s="20"/>
      <c r="AF5541" s="20"/>
      <c r="AG5541" s="20"/>
      <c r="AH5541" s="20"/>
    </row>
    <row r="5542">
      <c r="A5542" s="34">
        <v>395182.0</v>
      </c>
      <c r="B5542" s="35" t="s">
        <v>22468</v>
      </c>
      <c r="C5542" s="35" t="s">
        <v>22469</v>
      </c>
      <c r="D5542" s="35" t="s">
        <v>15337</v>
      </c>
      <c r="E5542" s="35" t="s">
        <v>47</v>
      </c>
      <c r="F5542" s="34">
        <v>19116.0</v>
      </c>
      <c r="G5542" s="34">
        <v>2.1569856E9</v>
      </c>
      <c r="H5542" s="78" t="s">
        <v>22470</v>
      </c>
      <c r="I5542" s="14" t="s">
        <v>754</v>
      </c>
      <c r="J5542" s="105">
        <v>44565.0</v>
      </c>
      <c r="K5542" s="48"/>
      <c r="L5542" s="16">
        <v>2.0</v>
      </c>
      <c r="M5542" s="16" t="s">
        <v>7</v>
      </c>
      <c r="N5542" s="17"/>
      <c r="O5542" s="17"/>
      <c r="P5542" s="49"/>
      <c r="Q5542" s="17" t="s">
        <v>6</v>
      </c>
      <c r="R5542" s="17" t="s">
        <v>6</v>
      </c>
      <c r="S5542" s="49"/>
      <c r="T5542" s="14" t="s">
        <v>22365</v>
      </c>
      <c r="U5542" s="14" t="s">
        <v>92</v>
      </c>
      <c r="V5542" s="18"/>
      <c r="W5542" s="20"/>
      <c r="X5542" s="20"/>
      <c r="Y5542" s="20"/>
      <c r="Z5542" s="20"/>
      <c r="AA5542" s="20"/>
      <c r="AB5542" s="20"/>
      <c r="AC5542" s="20"/>
      <c r="AD5542" s="20"/>
      <c r="AE5542" s="20"/>
      <c r="AF5542" s="20"/>
      <c r="AG5542" s="20"/>
      <c r="AH5542" s="20"/>
    </row>
    <row r="5543">
      <c r="A5543" s="30">
        <v>395202.0</v>
      </c>
      <c r="B5543" s="31" t="s">
        <v>22471</v>
      </c>
      <c r="C5543" s="31" t="s">
        <v>22472</v>
      </c>
      <c r="D5543" s="31" t="s">
        <v>22473</v>
      </c>
      <c r="E5543" s="31" t="s">
        <v>47</v>
      </c>
      <c r="F5543" s="30">
        <v>19008.0</v>
      </c>
      <c r="G5543" s="30">
        <v>6.103563003E9</v>
      </c>
      <c r="H5543" s="42" t="s">
        <v>22474</v>
      </c>
      <c r="I5543" s="25" t="s">
        <v>754</v>
      </c>
      <c r="J5543" s="89">
        <v>44565.0</v>
      </c>
      <c r="K5543" s="89">
        <v>44629.0</v>
      </c>
      <c r="L5543" s="27">
        <v>2.0</v>
      </c>
      <c r="M5543" s="27" t="s">
        <v>7</v>
      </c>
      <c r="N5543" s="27" t="s">
        <v>7</v>
      </c>
      <c r="O5543" s="28" t="s">
        <v>6</v>
      </c>
      <c r="P5543" s="44">
        <f>320*30</f>
        <v>9600</v>
      </c>
      <c r="Q5543" s="28" t="s">
        <v>6</v>
      </c>
      <c r="R5543" s="28" t="s">
        <v>6</v>
      </c>
      <c r="S5543" s="28" t="s">
        <v>8433</v>
      </c>
      <c r="T5543" s="25" t="s">
        <v>22475</v>
      </c>
      <c r="U5543" s="25" t="s">
        <v>87</v>
      </c>
      <c r="V5543" s="29"/>
      <c r="W5543" s="20"/>
      <c r="X5543" s="20"/>
      <c r="Y5543" s="20"/>
      <c r="Z5543" s="20"/>
      <c r="AA5543" s="20"/>
      <c r="AB5543" s="20"/>
      <c r="AC5543" s="20"/>
      <c r="AD5543" s="20"/>
      <c r="AE5543" s="20"/>
      <c r="AF5543" s="20"/>
      <c r="AG5543" s="20"/>
      <c r="AH5543" s="20"/>
    </row>
    <row r="5544">
      <c r="A5544" s="34">
        <v>395228.0</v>
      </c>
      <c r="B5544" s="35" t="s">
        <v>22476</v>
      </c>
      <c r="C5544" s="35" t="s">
        <v>22477</v>
      </c>
      <c r="D5544" s="35" t="s">
        <v>22478</v>
      </c>
      <c r="E5544" s="35" t="s">
        <v>47</v>
      </c>
      <c r="F5544" s="34">
        <v>16915.0</v>
      </c>
      <c r="G5544" s="34">
        <v>8.1427493E9</v>
      </c>
      <c r="H5544" s="51" t="s">
        <v>22479</v>
      </c>
      <c r="I5544" s="14" t="s">
        <v>754</v>
      </c>
      <c r="J5544" s="105">
        <v>44565.0</v>
      </c>
      <c r="K5544" s="105">
        <v>44628.0</v>
      </c>
      <c r="L5544" s="16">
        <v>2.0</v>
      </c>
      <c r="M5544" s="16" t="s">
        <v>7</v>
      </c>
      <c r="N5544" s="16" t="s">
        <v>7</v>
      </c>
      <c r="O5544" s="17">
        <f>353*30</f>
        <v>10590</v>
      </c>
      <c r="P5544" s="49">
        <f>308*30</f>
        <v>9240</v>
      </c>
      <c r="Q5544" s="17" t="s">
        <v>6</v>
      </c>
      <c r="R5544" s="17" t="s">
        <v>6</v>
      </c>
      <c r="S5544" s="17" t="s">
        <v>6</v>
      </c>
      <c r="T5544" s="14" t="s">
        <v>22460</v>
      </c>
      <c r="U5544" s="14" t="s">
        <v>87</v>
      </c>
      <c r="V5544" s="18"/>
      <c r="W5544" s="20"/>
      <c r="X5544" s="20"/>
      <c r="Y5544" s="20"/>
      <c r="Z5544" s="20"/>
      <c r="AA5544" s="20"/>
      <c r="AB5544" s="20"/>
      <c r="AC5544" s="20"/>
      <c r="AD5544" s="20"/>
      <c r="AE5544" s="20"/>
      <c r="AF5544" s="20"/>
      <c r="AG5544" s="20"/>
      <c r="AH5544" s="20"/>
    </row>
    <row r="5545">
      <c r="A5545" s="30">
        <v>395231.0</v>
      </c>
      <c r="B5545" s="31" t="s">
        <v>22480</v>
      </c>
      <c r="C5545" s="31" t="s">
        <v>22481</v>
      </c>
      <c r="D5545" s="31" t="s">
        <v>22482</v>
      </c>
      <c r="E5545" s="31" t="s">
        <v>47</v>
      </c>
      <c r="F5545" s="30">
        <v>16148.0</v>
      </c>
      <c r="G5545" s="30">
        <v>7.24981661E9</v>
      </c>
      <c r="H5545" s="42" t="s">
        <v>22483</v>
      </c>
      <c r="I5545" s="25" t="s">
        <v>754</v>
      </c>
      <c r="J5545" s="89">
        <v>44565.0</v>
      </c>
      <c r="K5545" s="43"/>
      <c r="L5545" s="27">
        <v>2.0</v>
      </c>
      <c r="M5545" s="27" t="s">
        <v>7</v>
      </c>
      <c r="N5545" s="28"/>
      <c r="O5545" s="28"/>
      <c r="P5545" s="44"/>
      <c r="Q5545" s="28" t="s">
        <v>6</v>
      </c>
      <c r="R5545" s="28" t="s">
        <v>6</v>
      </c>
      <c r="S5545" s="44"/>
      <c r="T5545" s="25" t="s">
        <v>22436</v>
      </c>
      <c r="U5545" s="25" t="s">
        <v>92</v>
      </c>
      <c r="V5545" s="29"/>
      <c r="W5545" s="20"/>
      <c r="X5545" s="20"/>
      <c r="Y5545" s="20"/>
      <c r="Z5545" s="20"/>
      <c r="AA5545" s="20"/>
      <c r="AB5545" s="20"/>
      <c r="AC5545" s="20"/>
      <c r="AD5545" s="20"/>
      <c r="AE5545" s="20"/>
      <c r="AF5545" s="20"/>
      <c r="AG5545" s="20"/>
      <c r="AH5545" s="20"/>
    </row>
    <row r="5546">
      <c r="A5546" s="34">
        <v>395232.0</v>
      </c>
      <c r="B5546" s="35" t="s">
        <v>22484</v>
      </c>
      <c r="C5546" s="35" t="s">
        <v>22485</v>
      </c>
      <c r="D5546" s="35" t="s">
        <v>22482</v>
      </c>
      <c r="E5546" s="35" t="s">
        <v>47</v>
      </c>
      <c r="F5546" s="34">
        <v>16148.0</v>
      </c>
      <c r="G5546" s="34">
        <v>7.243425279E9</v>
      </c>
      <c r="H5546" s="51" t="s">
        <v>22486</v>
      </c>
      <c r="I5546" s="14" t="s">
        <v>754</v>
      </c>
      <c r="J5546" s="105">
        <v>44565.0</v>
      </c>
      <c r="K5546" s="105">
        <v>44565.0</v>
      </c>
      <c r="L5546" s="16">
        <v>1.0</v>
      </c>
      <c r="M5546" s="16" t="s">
        <v>7</v>
      </c>
      <c r="N5546" s="16" t="s">
        <v>7</v>
      </c>
      <c r="O5546" s="17">
        <f>200*30</f>
        <v>6000</v>
      </c>
      <c r="P5546" s="49">
        <f>190*30</f>
        <v>5700</v>
      </c>
      <c r="Q5546" s="17" t="s">
        <v>6</v>
      </c>
      <c r="R5546" s="17" t="s">
        <v>6</v>
      </c>
      <c r="S5546" s="17" t="s">
        <v>8433</v>
      </c>
      <c r="T5546" s="14" t="s">
        <v>22487</v>
      </c>
      <c r="U5546" s="14" t="s">
        <v>87</v>
      </c>
      <c r="V5546" s="18"/>
      <c r="W5546" s="20"/>
      <c r="X5546" s="20"/>
      <c r="Y5546" s="20"/>
      <c r="Z5546" s="20"/>
      <c r="AA5546" s="20"/>
      <c r="AB5546" s="20"/>
      <c r="AC5546" s="20"/>
      <c r="AD5546" s="20"/>
      <c r="AE5546" s="20"/>
      <c r="AF5546" s="20"/>
      <c r="AG5546" s="20"/>
      <c r="AH5546" s="20"/>
    </row>
    <row r="5547">
      <c r="A5547" s="30">
        <v>395237.0</v>
      </c>
      <c r="B5547" s="31" t="s">
        <v>22488</v>
      </c>
      <c r="C5547" s="31" t="s">
        <v>22489</v>
      </c>
      <c r="D5547" s="31" t="s">
        <v>11673</v>
      </c>
      <c r="E5547" s="31" t="s">
        <v>47</v>
      </c>
      <c r="F5547" s="30">
        <v>19611.0</v>
      </c>
      <c r="G5547" s="30">
        <v>6.103763991E9</v>
      </c>
      <c r="H5547" s="61" t="s">
        <v>22490</v>
      </c>
      <c r="I5547" s="25" t="s">
        <v>754</v>
      </c>
      <c r="J5547" s="89">
        <v>44565.0</v>
      </c>
      <c r="K5547" s="89">
        <v>44629.0</v>
      </c>
      <c r="L5547" s="27">
        <v>2.0</v>
      </c>
      <c r="M5547" s="27" t="s">
        <v>7</v>
      </c>
      <c r="N5547" s="27" t="s">
        <v>7</v>
      </c>
      <c r="O5547" s="28" t="s">
        <v>22491</v>
      </c>
      <c r="P5547" s="28" t="s">
        <v>22492</v>
      </c>
      <c r="Q5547" s="28" t="s">
        <v>6</v>
      </c>
      <c r="R5547" s="28" t="s">
        <v>6</v>
      </c>
      <c r="S5547" s="28" t="s">
        <v>8433</v>
      </c>
      <c r="T5547" s="25" t="s">
        <v>22493</v>
      </c>
      <c r="U5547" s="25" t="s">
        <v>87</v>
      </c>
      <c r="V5547" s="29"/>
      <c r="W5547" s="20"/>
      <c r="X5547" s="20"/>
      <c r="Y5547" s="20"/>
      <c r="Z5547" s="20"/>
      <c r="AA5547" s="20"/>
      <c r="AB5547" s="20"/>
      <c r="AC5547" s="20"/>
      <c r="AD5547" s="20"/>
      <c r="AE5547" s="20"/>
      <c r="AF5547" s="20"/>
      <c r="AG5547" s="20"/>
      <c r="AH5547" s="20"/>
    </row>
    <row r="5548">
      <c r="A5548" s="34">
        <v>395258.0</v>
      </c>
      <c r="B5548" s="35" t="s">
        <v>22494</v>
      </c>
      <c r="C5548" s="35" t="s">
        <v>22495</v>
      </c>
      <c r="D5548" s="35" t="s">
        <v>3697</v>
      </c>
      <c r="E5548" s="35" t="s">
        <v>47</v>
      </c>
      <c r="F5548" s="34">
        <v>19007.0</v>
      </c>
      <c r="G5548" s="34">
        <v>2.157853201E9</v>
      </c>
      <c r="H5548" s="51" t="s">
        <v>22496</v>
      </c>
      <c r="I5548" s="14" t="s">
        <v>754</v>
      </c>
      <c r="J5548" s="105">
        <v>44565.0</v>
      </c>
      <c r="K5548" s="48"/>
      <c r="L5548" s="16">
        <v>2.0</v>
      </c>
      <c r="M5548" s="16" t="s">
        <v>7</v>
      </c>
      <c r="N5548" s="17"/>
      <c r="O5548" s="17"/>
      <c r="P5548" s="17"/>
      <c r="Q5548" s="17" t="s">
        <v>6</v>
      </c>
      <c r="R5548" s="17" t="s">
        <v>6</v>
      </c>
      <c r="S5548" s="49"/>
      <c r="T5548" s="14" t="s">
        <v>22497</v>
      </c>
      <c r="U5548" s="14" t="s">
        <v>92</v>
      </c>
      <c r="V5548" s="18"/>
      <c r="W5548" s="20"/>
      <c r="X5548" s="20"/>
      <c r="Y5548" s="20"/>
      <c r="Z5548" s="20"/>
      <c r="AA5548" s="20"/>
      <c r="AB5548" s="20"/>
      <c r="AC5548" s="20"/>
      <c r="AD5548" s="20"/>
      <c r="AE5548" s="20"/>
      <c r="AF5548" s="20"/>
      <c r="AG5548" s="20"/>
      <c r="AH5548" s="20"/>
    </row>
    <row r="5549">
      <c r="A5549" s="30">
        <v>395259.0</v>
      </c>
      <c r="B5549" s="31" t="s">
        <v>22498</v>
      </c>
      <c r="C5549" s="31" t="s">
        <v>22499</v>
      </c>
      <c r="D5549" s="31" t="s">
        <v>22500</v>
      </c>
      <c r="E5549" s="31" t="s">
        <v>47</v>
      </c>
      <c r="F5549" s="30">
        <v>19056.0</v>
      </c>
      <c r="G5549" s="30">
        <v>2.159437777E9</v>
      </c>
      <c r="H5549" s="61" t="s">
        <v>22501</v>
      </c>
      <c r="I5549" s="25" t="s">
        <v>754</v>
      </c>
      <c r="J5549" s="89">
        <v>44566.0</v>
      </c>
      <c r="K5549" s="43"/>
      <c r="L5549" s="27">
        <v>2.0</v>
      </c>
      <c r="M5549" s="27" t="s">
        <v>7</v>
      </c>
      <c r="N5549" s="28"/>
      <c r="O5549" s="28"/>
      <c r="P5549" s="44"/>
      <c r="Q5549" s="28" t="s">
        <v>6</v>
      </c>
      <c r="R5549" s="28" t="s">
        <v>6</v>
      </c>
      <c r="S5549" s="44"/>
      <c r="T5549" s="25" t="s">
        <v>22502</v>
      </c>
      <c r="U5549" s="25" t="s">
        <v>92</v>
      </c>
      <c r="V5549" s="29"/>
      <c r="W5549" s="20"/>
      <c r="X5549" s="20"/>
      <c r="Y5549" s="20"/>
      <c r="Z5549" s="20"/>
      <c r="AA5549" s="20"/>
      <c r="AB5549" s="20"/>
      <c r="AC5549" s="20"/>
      <c r="AD5549" s="20"/>
      <c r="AE5549" s="20"/>
      <c r="AF5549" s="20"/>
      <c r="AG5549" s="20"/>
      <c r="AH5549" s="20"/>
    </row>
    <row r="5550">
      <c r="A5550" s="34">
        <v>395261.0</v>
      </c>
      <c r="B5550" s="35" t="s">
        <v>22503</v>
      </c>
      <c r="C5550" s="35" t="s">
        <v>22504</v>
      </c>
      <c r="D5550" s="35" t="s">
        <v>22505</v>
      </c>
      <c r="E5550" s="35" t="s">
        <v>47</v>
      </c>
      <c r="F5550" s="34">
        <v>17837.0</v>
      </c>
      <c r="G5550" s="34">
        <v>5.705242221E9</v>
      </c>
      <c r="H5550" s="78" t="s">
        <v>22506</v>
      </c>
      <c r="I5550" s="14" t="s">
        <v>754</v>
      </c>
      <c r="J5550" s="105">
        <v>44566.0</v>
      </c>
      <c r="K5550" s="105">
        <v>44621.0</v>
      </c>
      <c r="L5550" s="16">
        <v>1.0</v>
      </c>
      <c r="M5550" s="16" t="s">
        <v>7</v>
      </c>
      <c r="N5550" s="16" t="s">
        <v>7</v>
      </c>
      <c r="O5550" s="17" t="s">
        <v>22507</v>
      </c>
      <c r="P5550" s="17" t="s">
        <v>22508</v>
      </c>
      <c r="Q5550" s="17" t="s">
        <v>22509</v>
      </c>
      <c r="R5550" s="17" t="s">
        <v>22510</v>
      </c>
      <c r="S5550" s="17" t="s">
        <v>8433</v>
      </c>
      <c r="T5550" s="203" t="s">
        <v>22511</v>
      </c>
      <c r="U5550" s="14" t="s">
        <v>87</v>
      </c>
      <c r="V5550" s="18"/>
      <c r="W5550" s="20"/>
      <c r="X5550" s="20"/>
      <c r="Y5550" s="20"/>
      <c r="Z5550" s="20"/>
      <c r="AA5550" s="20"/>
      <c r="AB5550" s="20"/>
      <c r="AC5550" s="20"/>
      <c r="AD5550" s="20"/>
      <c r="AE5550" s="20"/>
      <c r="AF5550" s="20"/>
      <c r="AG5550" s="20"/>
      <c r="AH5550" s="20"/>
    </row>
    <row r="5551">
      <c r="A5551" s="30">
        <v>395262.0</v>
      </c>
      <c r="B5551" s="31" t="s">
        <v>22512</v>
      </c>
      <c r="C5551" s="31" t="s">
        <v>22513</v>
      </c>
      <c r="D5551" s="31" t="s">
        <v>22379</v>
      </c>
      <c r="E5551" s="31" t="s">
        <v>47</v>
      </c>
      <c r="F5551" s="30">
        <v>16509.0</v>
      </c>
      <c r="G5551" s="30">
        <v>8.148640671E9</v>
      </c>
      <c r="H5551" s="42" t="s">
        <v>22514</v>
      </c>
      <c r="I5551" s="25" t="s">
        <v>754</v>
      </c>
      <c r="J5551" s="89">
        <v>44566.0</v>
      </c>
      <c r="K5551" s="43"/>
      <c r="L5551" s="27">
        <v>2.0</v>
      </c>
      <c r="M5551" s="27" t="s">
        <v>7</v>
      </c>
      <c r="N5551" s="28"/>
      <c r="O5551" s="28"/>
      <c r="P5551" s="44"/>
      <c r="Q5551" s="28" t="s">
        <v>6</v>
      </c>
      <c r="R5551" s="28" t="s">
        <v>6</v>
      </c>
      <c r="S5551" s="44"/>
      <c r="T5551" s="25" t="s">
        <v>22515</v>
      </c>
      <c r="U5551" s="25" t="s">
        <v>92</v>
      </c>
      <c r="V5551" s="29"/>
      <c r="W5551" s="20"/>
      <c r="X5551" s="20"/>
      <c r="Y5551" s="20"/>
      <c r="Z5551" s="20"/>
      <c r="AA5551" s="20"/>
      <c r="AB5551" s="20"/>
      <c r="AC5551" s="20"/>
      <c r="AD5551" s="20"/>
      <c r="AE5551" s="20"/>
      <c r="AF5551" s="20"/>
      <c r="AG5551" s="20"/>
      <c r="AH5551" s="20"/>
    </row>
    <row r="5552">
      <c r="A5552" s="34">
        <v>395264.0</v>
      </c>
      <c r="B5552" s="35" t="s">
        <v>22516</v>
      </c>
      <c r="C5552" s="35" t="s">
        <v>22517</v>
      </c>
      <c r="D5552" s="35" t="s">
        <v>22518</v>
      </c>
      <c r="E5552" s="35" t="s">
        <v>47</v>
      </c>
      <c r="F5552" s="34">
        <v>18104.0</v>
      </c>
      <c r="G5552" s="34">
        <v>6.104324351E9</v>
      </c>
      <c r="H5552" s="78" t="s">
        <v>22519</v>
      </c>
      <c r="I5552" s="14" t="s">
        <v>754</v>
      </c>
      <c r="J5552" s="105">
        <v>44566.0</v>
      </c>
      <c r="K5552" s="105">
        <v>44566.0</v>
      </c>
      <c r="L5552" s="16">
        <v>1.0</v>
      </c>
      <c r="M5552" s="16" t="s">
        <v>7</v>
      </c>
      <c r="N5552" s="16" t="s">
        <v>7</v>
      </c>
      <c r="O5552" s="17">
        <f t="shared" ref="O5552:P5552" si="68">400*30</f>
        <v>12000</v>
      </c>
      <c r="P5552" s="17">
        <f t="shared" si="68"/>
        <v>12000</v>
      </c>
      <c r="Q5552" s="17" t="s">
        <v>6</v>
      </c>
      <c r="R5552" s="17" t="s">
        <v>6</v>
      </c>
      <c r="S5552" s="17" t="s">
        <v>8433</v>
      </c>
      <c r="T5552" s="14" t="s">
        <v>22520</v>
      </c>
      <c r="U5552" s="14" t="s">
        <v>87</v>
      </c>
      <c r="V5552" s="18"/>
      <c r="W5552" s="20"/>
      <c r="X5552" s="20"/>
      <c r="Y5552" s="20"/>
      <c r="Z5552" s="20"/>
      <c r="AA5552" s="20"/>
      <c r="AB5552" s="20"/>
      <c r="AC5552" s="20"/>
      <c r="AD5552" s="20"/>
      <c r="AE5552" s="20"/>
      <c r="AF5552" s="20"/>
      <c r="AG5552" s="20"/>
      <c r="AH5552" s="20"/>
    </row>
    <row r="5553">
      <c r="A5553" s="30">
        <v>395265.0</v>
      </c>
      <c r="B5553" s="31" t="s">
        <v>22521</v>
      </c>
      <c r="C5553" s="31" t="s">
        <v>22522</v>
      </c>
      <c r="D5553" s="31" t="s">
        <v>22523</v>
      </c>
      <c r="E5553" s="31" t="s">
        <v>47</v>
      </c>
      <c r="F5553" s="30">
        <v>18201.0</v>
      </c>
      <c r="G5553" s="30">
        <v>5.7045351E9</v>
      </c>
      <c r="H5553" s="42" t="s">
        <v>22524</v>
      </c>
      <c r="I5553" s="25" t="s">
        <v>754</v>
      </c>
      <c r="J5553" s="89">
        <v>44566.0</v>
      </c>
      <c r="K5553" s="43"/>
      <c r="L5553" s="27">
        <v>2.0</v>
      </c>
      <c r="M5553" s="27" t="s">
        <v>7</v>
      </c>
      <c r="N5553" s="28"/>
      <c r="O5553" s="28"/>
      <c r="P5553" s="44"/>
      <c r="Q5553" s="28" t="s">
        <v>6</v>
      </c>
      <c r="R5553" s="28" t="s">
        <v>6</v>
      </c>
      <c r="S5553" s="44"/>
      <c r="T5553" s="25" t="s">
        <v>22515</v>
      </c>
      <c r="U5553" s="25" t="s">
        <v>92</v>
      </c>
      <c r="V5553" s="29"/>
      <c r="W5553" s="20"/>
      <c r="X5553" s="20"/>
      <c r="Y5553" s="20"/>
      <c r="Z5553" s="20"/>
      <c r="AA5553" s="20"/>
      <c r="AB5553" s="20"/>
      <c r="AC5553" s="20"/>
      <c r="AD5553" s="20"/>
      <c r="AE5553" s="20"/>
      <c r="AF5553" s="20"/>
      <c r="AG5553" s="20"/>
      <c r="AH5553" s="20"/>
    </row>
    <row r="5554">
      <c r="A5554" s="34">
        <v>395270.0</v>
      </c>
      <c r="B5554" s="35" t="s">
        <v>22525</v>
      </c>
      <c r="C5554" s="35" t="s">
        <v>22526</v>
      </c>
      <c r="D5554" s="35" t="s">
        <v>1073</v>
      </c>
      <c r="E5554" s="35" t="s">
        <v>47</v>
      </c>
      <c r="F5554" s="34">
        <v>17013.0</v>
      </c>
      <c r="G5554" s="34">
        <v>7.1796077E9</v>
      </c>
      <c r="H5554" s="51" t="s">
        <v>22527</v>
      </c>
      <c r="I5554" s="14" t="s">
        <v>754</v>
      </c>
      <c r="J5554" s="105">
        <v>44566.0</v>
      </c>
      <c r="K5554" s="105">
        <v>44629.0</v>
      </c>
      <c r="L5554" s="16">
        <v>3.0</v>
      </c>
      <c r="M5554" s="16" t="s">
        <v>7</v>
      </c>
      <c r="N5554" s="16" t="s">
        <v>7</v>
      </c>
      <c r="O5554" s="17">
        <f>383*30</f>
        <v>11490</v>
      </c>
      <c r="P5554" s="49">
        <f>354*30</f>
        <v>10620</v>
      </c>
      <c r="Q5554" s="17" t="s">
        <v>6</v>
      </c>
      <c r="R5554" s="17" t="s">
        <v>6</v>
      </c>
      <c r="S5554" s="17" t="s">
        <v>22528</v>
      </c>
      <c r="T5554" s="14" t="s">
        <v>22529</v>
      </c>
      <c r="U5554" s="14" t="s">
        <v>87</v>
      </c>
      <c r="V5554" s="18"/>
      <c r="W5554" s="20"/>
      <c r="X5554" s="20"/>
      <c r="Y5554" s="20"/>
      <c r="Z5554" s="20"/>
      <c r="AA5554" s="20"/>
      <c r="AB5554" s="20"/>
      <c r="AC5554" s="20"/>
      <c r="AD5554" s="20"/>
      <c r="AE5554" s="20"/>
      <c r="AF5554" s="20"/>
      <c r="AG5554" s="20"/>
      <c r="AH5554" s="20"/>
    </row>
    <row r="5555">
      <c r="A5555" s="30">
        <v>395277.0</v>
      </c>
      <c r="B5555" s="31" t="s">
        <v>22530</v>
      </c>
      <c r="C5555" s="31" t="s">
        <v>22531</v>
      </c>
      <c r="D5555" s="31" t="s">
        <v>20618</v>
      </c>
      <c r="E5555" s="31" t="s">
        <v>47</v>
      </c>
      <c r="F5555" s="30">
        <v>18901.0</v>
      </c>
      <c r="G5555" s="30">
        <v>2.153451452E9</v>
      </c>
      <c r="H5555" s="61" t="s">
        <v>22532</v>
      </c>
      <c r="I5555" s="25" t="s">
        <v>754</v>
      </c>
      <c r="J5555" s="89">
        <v>44566.0</v>
      </c>
      <c r="K5555" s="89">
        <v>44629.0</v>
      </c>
      <c r="L5555" s="27">
        <v>2.0</v>
      </c>
      <c r="M5555" s="27" t="s">
        <v>7</v>
      </c>
      <c r="N5555" s="27" t="s">
        <v>7</v>
      </c>
      <c r="O5555" s="28" t="s">
        <v>6</v>
      </c>
      <c r="P5555" s="28" t="s">
        <v>22533</v>
      </c>
      <c r="Q5555" s="28" t="s">
        <v>6</v>
      </c>
      <c r="R5555" s="28" t="s">
        <v>6</v>
      </c>
      <c r="S5555" s="28" t="s">
        <v>20172</v>
      </c>
      <c r="T5555" s="25" t="s">
        <v>22534</v>
      </c>
      <c r="U5555" s="25" t="s">
        <v>87</v>
      </c>
      <c r="V5555" s="29"/>
      <c r="W5555" s="20"/>
      <c r="X5555" s="20"/>
      <c r="Y5555" s="20"/>
      <c r="Z5555" s="20"/>
      <c r="AA5555" s="20"/>
      <c r="AB5555" s="20"/>
      <c r="AC5555" s="20"/>
      <c r="AD5555" s="20"/>
      <c r="AE5555" s="20"/>
      <c r="AF5555" s="20"/>
      <c r="AG5555" s="20"/>
      <c r="AH5555" s="20"/>
    </row>
    <row r="5556">
      <c r="A5556" s="34">
        <v>395278.0</v>
      </c>
      <c r="B5556" s="35" t="s">
        <v>22535</v>
      </c>
      <c r="C5556" s="35" t="s">
        <v>22536</v>
      </c>
      <c r="D5556" s="35" t="s">
        <v>22537</v>
      </c>
      <c r="E5556" s="35" t="s">
        <v>47</v>
      </c>
      <c r="F5556" s="34">
        <v>19031.0</v>
      </c>
      <c r="G5556" s="34">
        <v>2.158364179E9</v>
      </c>
      <c r="H5556" s="78" t="s">
        <v>22538</v>
      </c>
      <c r="I5556" s="14" t="s">
        <v>754</v>
      </c>
      <c r="J5556" s="105">
        <v>44566.0</v>
      </c>
      <c r="K5556" s="105">
        <v>44629.0</v>
      </c>
      <c r="L5556" s="16">
        <v>2.0</v>
      </c>
      <c r="M5556" s="16" t="s">
        <v>7</v>
      </c>
      <c r="N5556" s="16" t="s">
        <v>7</v>
      </c>
      <c r="O5556" s="17">
        <f>425*30</f>
        <v>12750</v>
      </c>
      <c r="P5556" s="17" t="s">
        <v>6</v>
      </c>
      <c r="Q5556" s="17" t="s">
        <v>6</v>
      </c>
      <c r="R5556" s="17" t="s">
        <v>6</v>
      </c>
      <c r="S5556" s="17" t="s">
        <v>20172</v>
      </c>
      <c r="T5556" s="14" t="s">
        <v>22539</v>
      </c>
      <c r="U5556" s="14" t="s">
        <v>87</v>
      </c>
      <c r="V5556" s="18"/>
      <c r="W5556" s="20"/>
      <c r="X5556" s="20"/>
      <c r="Y5556" s="20"/>
      <c r="Z5556" s="20"/>
      <c r="AA5556" s="20"/>
      <c r="AB5556" s="20"/>
      <c r="AC5556" s="20"/>
      <c r="AD5556" s="20"/>
      <c r="AE5556" s="20"/>
      <c r="AF5556" s="20"/>
      <c r="AG5556" s="20"/>
      <c r="AH5556" s="20"/>
    </row>
    <row r="5557">
      <c r="A5557" s="30">
        <v>395286.0</v>
      </c>
      <c r="B5557" s="31" t="s">
        <v>22540</v>
      </c>
      <c r="C5557" s="31" t="s">
        <v>22541</v>
      </c>
      <c r="D5557" s="31" t="s">
        <v>22542</v>
      </c>
      <c r="E5557" s="31" t="s">
        <v>47</v>
      </c>
      <c r="F5557" s="30">
        <v>17931.0</v>
      </c>
      <c r="G5557" s="30">
        <v>5.708740696E9</v>
      </c>
      <c r="H5557" s="42" t="s">
        <v>22543</v>
      </c>
      <c r="I5557" s="25" t="s">
        <v>754</v>
      </c>
      <c r="J5557" s="89">
        <v>44566.0</v>
      </c>
      <c r="K5557" s="89">
        <v>44566.0</v>
      </c>
      <c r="L5557" s="27">
        <v>1.0</v>
      </c>
      <c r="M5557" s="27" t="s">
        <v>7</v>
      </c>
      <c r="N5557" s="27" t="s">
        <v>7</v>
      </c>
      <c r="O5557" s="28" t="s">
        <v>6</v>
      </c>
      <c r="P5557" s="44">
        <f>321*30</f>
        <v>9630</v>
      </c>
      <c r="Q5557" s="28" t="s">
        <v>6</v>
      </c>
      <c r="R5557" s="28" t="s">
        <v>6</v>
      </c>
      <c r="S5557" s="28">
        <v>9630.0</v>
      </c>
      <c r="T5557" s="25" t="s">
        <v>22544</v>
      </c>
      <c r="U5557" s="25" t="s">
        <v>87</v>
      </c>
      <c r="V5557" s="29"/>
      <c r="W5557" s="20"/>
      <c r="X5557" s="20"/>
      <c r="Y5557" s="20"/>
      <c r="Z5557" s="20"/>
      <c r="AA5557" s="20"/>
      <c r="AB5557" s="20"/>
      <c r="AC5557" s="20"/>
      <c r="AD5557" s="20"/>
      <c r="AE5557" s="20"/>
      <c r="AF5557" s="20"/>
      <c r="AG5557" s="20"/>
      <c r="AH5557" s="20"/>
    </row>
    <row r="5558">
      <c r="A5558" s="34">
        <v>395288.0</v>
      </c>
      <c r="B5558" s="35" t="s">
        <v>22545</v>
      </c>
      <c r="C5558" s="35" t="s">
        <v>22546</v>
      </c>
      <c r="D5558" s="35" t="s">
        <v>22547</v>
      </c>
      <c r="E5558" s="35" t="s">
        <v>47</v>
      </c>
      <c r="F5558" s="34">
        <v>18301.0</v>
      </c>
      <c r="G5558" s="34">
        <v>5.7042162E9</v>
      </c>
      <c r="H5558" s="78" t="s">
        <v>22548</v>
      </c>
      <c r="I5558" s="14" t="s">
        <v>754</v>
      </c>
      <c r="J5558" s="105">
        <v>44566.0</v>
      </c>
      <c r="K5558" s="105">
        <v>44629.0</v>
      </c>
      <c r="L5558" s="16">
        <v>2.0</v>
      </c>
      <c r="M5558" s="16" t="s">
        <v>7</v>
      </c>
      <c r="N5558" s="16" t="s">
        <v>7</v>
      </c>
      <c r="O5558" s="17">
        <f>457*30</f>
        <v>13710</v>
      </c>
      <c r="P5558" s="17" t="s">
        <v>22549</v>
      </c>
      <c r="Q5558" s="17" t="s">
        <v>6</v>
      </c>
      <c r="R5558" s="17" t="s">
        <v>6</v>
      </c>
      <c r="S5558" s="17" t="s">
        <v>20172</v>
      </c>
      <c r="T5558" s="14" t="s">
        <v>22550</v>
      </c>
      <c r="U5558" s="14" t="s">
        <v>87</v>
      </c>
      <c r="V5558" s="18"/>
      <c r="W5558" s="20"/>
      <c r="X5558" s="20"/>
      <c r="Y5558" s="20"/>
      <c r="Z5558" s="20"/>
      <c r="AA5558" s="20"/>
      <c r="AB5558" s="20"/>
      <c r="AC5558" s="20"/>
      <c r="AD5558" s="20"/>
      <c r="AE5558" s="20"/>
      <c r="AF5558" s="20"/>
      <c r="AG5558" s="20"/>
      <c r="AH5558" s="20"/>
    </row>
    <row r="5559">
      <c r="A5559" s="30">
        <v>395289.0</v>
      </c>
      <c r="B5559" s="31" t="s">
        <v>22551</v>
      </c>
      <c r="C5559" s="31" t="s">
        <v>22552</v>
      </c>
      <c r="D5559" s="31" t="s">
        <v>22553</v>
      </c>
      <c r="E5559" s="31" t="s">
        <v>47</v>
      </c>
      <c r="F5559" s="30">
        <v>15317.0</v>
      </c>
      <c r="G5559" s="30">
        <v>7.2474613E9</v>
      </c>
      <c r="H5559" s="42" t="s">
        <v>22554</v>
      </c>
      <c r="I5559" s="25" t="s">
        <v>754</v>
      </c>
      <c r="J5559" s="89">
        <v>44566.0</v>
      </c>
      <c r="K5559" s="89">
        <v>44629.0</v>
      </c>
      <c r="L5559" s="27">
        <v>2.0</v>
      </c>
      <c r="M5559" s="27" t="s">
        <v>7</v>
      </c>
      <c r="N5559" s="28" t="s">
        <v>6</v>
      </c>
      <c r="O5559" s="28" t="s">
        <v>6</v>
      </c>
      <c r="P5559" s="28" t="s">
        <v>6</v>
      </c>
      <c r="Q5559" s="28" t="s">
        <v>6</v>
      </c>
      <c r="R5559" s="28" t="s">
        <v>6</v>
      </c>
      <c r="S5559" s="28" t="s">
        <v>6</v>
      </c>
      <c r="T5559" s="25" t="s">
        <v>22555</v>
      </c>
      <c r="U5559" s="25" t="s">
        <v>87</v>
      </c>
      <c r="V5559" s="29"/>
      <c r="W5559" s="20"/>
      <c r="X5559" s="20"/>
      <c r="Y5559" s="20"/>
      <c r="Z5559" s="20"/>
      <c r="AA5559" s="20"/>
      <c r="AB5559" s="20"/>
      <c r="AC5559" s="20"/>
      <c r="AD5559" s="20"/>
      <c r="AE5559" s="20"/>
      <c r="AF5559" s="20"/>
      <c r="AG5559" s="20"/>
      <c r="AH5559" s="20"/>
    </row>
    <row r="5560">
      <c r="A5560" s="34">
        <v>395290.0</v>
      </c>
      <c r="B5560" s="35" t="s">
        <v>22556</v>
      </c>
      <c r="C5560" s="35" t="s">
        <v>22557</v>
      </c>
      <c r="D5560" s="35" t="s">
        <v>251</v>
      </c>
      <c r="E5560" s="35" t="s">
        <v>47</v>
      </c>
      <c r="F5560" s="34">
        <v>17402.0</v>
      </c>
      <c r="G5560" s="34">
        <v>7.1784071E9</v>
      </c>
      <c r="H5560" s="78" t="s">
        <v>22558</v>
      </c>
      <c r="I5560" s="14" t="s">
        <v>754</v>
      </c>
      <c r="J5560" s="105">
        <v>44566.0</v>
      </c>
      <c r="K5560" s="105">
        <v>44566.0</v>
      </c>
      <c r="L5560" s="16">
        <v>1.0</v>
      </c>
      <c r="M5560" s="16" t="s">
        <v>7</v>
      </c>
      <c r="N5560" s="16" t="s">
        <v>7</v>
      </c>
      <c r="O5560" s="17">
        <f t="shared" ref="O5560:P5560" si="69">324.45*30</f>
        <v>9733.5</v>
      </c>
      <c r="P5560" s="17">
        <f t="shared" si="69"/>
        <v>9733.5</v>
      </c>
      <c r="Q5560" s="17" t="s">
        <v>6</v>
      </c>
      <c r="R5560" s="17" t="s">
        <v>6</v>
      </c>
      <c r="S5560" s="17">
        <f>324.45*30</f>
        <v>9733.5</v>
      </c>
      <c r="T5560" s="198" t="s">
        <v>22559</v>
      </c>
      <c r="U5560" s="14" t="s">
        <v>87</v>
      </c>
      <c r="V5560" s="18"/>
      <c r="W5560" s="20"/>
      <c r="X5560" s="20"/>
      <c r="Y5560" s="20"/>
      <c r="Z5560" s="20"/>
      <c r="AA5560" s="20"/>
      <c r="AB5560" s="20"/>
      <c r="AC5560" s="20"/>
      <c r="AD5560" s="20"/>
      <c r="AE5560" s="20"/>
      <c r="AF5560" s="20"/>
      <c r="AG5560" s="20"/>
      <c r="AH5560" s="20"/>
    </row>
    <row r="5561">
      <c r="A5561" s="30">
        <v>395292.0</v>
      </c>
      <c r="B5561" s="31" t="s">
        <v>22560</v>
      </c>
      <c r="C5561" s="31" t="s">
        <v>22561</v>
      </c>
      <c r="D5561" s="31" t="s">
        <v>15441</v>
      </c>
      <c r="E5561" s="31" t="s">
        <v>47</v>
      </c>
      <c r="F5561" s="30">
        <v>16335.0</v>
      </c>
      <c r="G5561" s="30">
        <v>8.143329E9</v>
      </c>
      <c r="H5561" s="61" t="s">
        <v>22562</v>
      </c>
      <c r="I5561" s="25" t="s">
        <v>754</v>
      </c>
      <c r="J5561" s="89">
        <v>44566.0</v>
      </c>
      <c r="K5561" s="89">
        <v>44566.0</v>
      </c>
      <c r="L5561" s="27">
        <v>1.0</v>
      </c>
      <c r="M5561" s="27" t="s">
        <v>7</v>
      </c>
      <c r="N5561" s="27" t="s">
        <v>7</v>
      </c>
      <c r="O5561" s="28">
        <f>332*30</f>
        <v>9960</v>
      </c>
      <c r="P5561" s="44">
        <f>254*30</f>
        <v>7620</v>
      </c>
      <c r="Q5561" s="28" t="s">
        <v>22563</v>
      </c>
      <c r="R5561" s="28" t="s">
        <v>22564</v>
      </c>
      <c r="S5561" s="28">
        <v>9960.0</v>
      </c>
      <c r="T5561" s="138" t="s">
        <v>22565</v>
      </c>
      <c r="U5561" s="25" t="s">
        <v>87</v>
      </c>
      <c r="V5561" s="29"/>
      <c r="W5561" s="20"/>
      <c r="X5561" s="20"/>
      <c r="Y5561" s="20"/>
      <c r="Z5561" s="20"/>
      <c r="AA5561" s="20"/>
      <c r="AB5561" s="20"/>
      <c r="AC5561" s="20"/>
      <c r="AD5561" s="20"/>
      <c r="AE5561" s="20"/>
      <c r="AF5561" s="20"/>
      <c r="AG5561" s="20"/>
      <c r="AH5561" s="20"/>
    </row>
    <row r="5562">
      <c r="A5562" s="34">
        <v>395295.0</v>
      </c>
      <c r="B5562" s="35" t="s">
        <v>22566</v>
      </c>
      <c r="C5562" s="35" t="s">
        <v>22567</v>
      </c>
      <c r="D5562" s="35" t="s">
        <v>22568</v>
      </c>
      <c r="E5562" s="35" t="s">
        <v>47</v>
      </c>
      <c r="F5562" s="34">
        <v>15668.0</v>
      </c>
      <c r="G5562" s="34">
        <v>7.2432515E9</v>
      </c>
      <c r="H5562" s="51" t="s">
        <v>22569</v>
      </c>
      <c r="I5562" s="14" t="s">
        <v>754</v>
      </c>
      <c r="J5562" s="105">
        <v>44566.0</v>
      </c>
      <c r="K5562" s="105">
        <v>44566.0</v>
      </c>
      <c r="L5562" s="16">
        <v>1.0</v>
      </c>
      <c r="M5562" s="16" t="s">
        <v>7</v>
      </c>
      <c r="N5562" s="16" t="s">
        <v>7</v>
      </c>
      <c r="O5562" s="17" t="s">
        <v>6</v>
      </c>
      <c r="P5562" s="49">
        <f>320*30</f>
        <v>9600</v>
      </c>
      <c r="Q5562" s="17" t="s">
        <v>6</v>
      </c>
      <c r="R5562" s="17" t="s">
        <v>6</v>
      </c>
      <c r="S5562" s="17" t="s">
        <v>6</v>
      </c>
      <c r="T5562" s="14" t="s">
        <v>22570</v>
      </c>
      <c r="U5562" s="14" t="s">
        <v>87</v>
      </c>
      <c r="V5562" s="18"/>
      <c r="W5562" s="20"/>
      <c r="X5562" s="20"/>
      <c r="Y5562" s="20"/>
      <c r="Z5562" s="20"/>
      <c r="AA5562" s="20"/>
      <c r="AB5562" s="20"/>
      <c r="AC5562" s="20"/>
      <c r="AD5562" s="20"/>
      <c r="AE5562" s="20"/>
      <c r="AF5562" s="20"/>
      <c r="AG5562" s="20"/>
      <c r="AH5562" s="20"/>
    </row>
    <row r="5563">
      <c r="A5563" s="30">
        <v>395296.0</v>
      </c>
      <c r="B5563" s="31" t="s">
        <v>22571</v>
      </c>
      <c r="C5563" s="31" t="s">
        <v>22572</v>
      </c>
      <c r="D5563" s="31" t="s">
        <v>22573</v>
      </c>
      <c r="E5563" s="31" t="s">
        <v>47</v>
      </c>
      <c r="F5563" s="30">
        <v>19128.0</v>
      </c>
      <c r="G5563" s="30">
        <v>6.10825656E9</v>
      </c>
      <c r="H5563" s="61" t="s">
        <v>22574</v>
      </c>
      <c r="I5563" s="25" t="s">
        <v>754</v>
      </c>
      <c r="J5563" s="89">
        <v>44566.0</v>
      </c>
      <c r="K5563" s="43"/>
      <c r="L5563" s="27">
        <v>2.0</v>
      </c>
      <c r="M5563" s="27" t="s">
        <v>7</v>
      </c>
      <c r="N5563" s="28"/>
      <c r="O5563" s="28"/>
      <c r="P5563" s="44"/>
      <c r="Q5563" s="28" t="s">
        <v>6</v>
      </c>
      <c r="R5563" s="28" t="s">
        <v>6</v>
      </c>
      <c r="S5563" s="44"/>
      <c r="T5563" s="25" t="s">
        <v>22575</v>
      </c>
      <c r="U5563" s="25" t="s">
        <v>92</v>
      </c>
      <c r="V5563" s="29"/>
      <c r="W5563" s="20"/>
      <c r="X5563" s="20"/>
      <c r="Y5563" s="20"/>
      <c r="Z5563" s="20"/>
      <c r="AA5563" s="20"/>
      <c r="AB5563" s="20"/>
      <c r="AC5563" s="20"/>
      <c r="AD5563" s="20"/>
      <c r="AE5563" s="20"/>
      <c r="AF5563" s="20"/>
      <c r="AG5563" s="20"/>
      <c r="AH5563" s="20"/>
    </row>
    <row r="5564">
      <c r="A5564" s="34">
        <v>395297.0</v>
      </c>
      <c r="B5564" s="35" t="s">
        <v>22576</v>
      </c>
      <c r="C5564" s="35" t="s">
        <v>22577</v>
      </c>
      <c r="D5564" s="35" t="s">
        <v>22578</v>
      </c>
      <c r="E5564" s="35" t="s">
        <v>47</v>
      </c>
      <c r="F5564" s="34">
        <v>16652.0</v>
      </c>
      <c r="G5564" s="34">
        <v>8.14643421E9</v>
      </c>
      <c r="H5564" s="78" t="s">
        <v>22579</v>
      </c>
      <c r="I5564" s="14" t="s">
        <v>754</v>
      </c>
      <c r="J5564" s="105">
        <v>44566.0</v>
      </c>
      <c r="K5564" s="105">
        <v>44630.0</v>
      </c>
      <c r="L5564" s="16">
        <v>2.0</v>
      </c>
      <c r="M5564" s="16" t="s">
        <v>7</v>
      </c>
      <c r="N5564" s="16" t="s">
        <v>7</v>
      </c>
      <c r="O5564" s="17" t="s">
        <v>6</v>
      </c>
      <c r="P5564" s="49">
        <f>239*30</f>
        <v>7170</v>
      </c>
      <c r="Q5564" s="17" t="s">
        <v>6</v>
      </c>
      <c r="R5564" s="17" t="s">
        <v>6</v>
      </c>
      <c r="S5564" s="17" t="s">
        <v>20172</v>
      </c>
      <c r="T5564" s="14" t="s">
        <v>22580</v>
      </c>
      <c r="U5564" s="14" t="s">
        <v>87</v>
      </c>
      <c r="V5564" s="18"/>
      <c r="W5564" s="20"/>
      <c r="X5564" s="20"/>
      <c r="Y5564" s="20"/>
      <c r="Z5564" s="20"/>
      <c r="AA5564" s="20"/>
      <c r="AB5564" s="20"/>
      <c r="AC5564" s="20"/>
      <c r="AD5564" s="20"/>
      <c r="AE5564" s="20"/>
      <c r="AF5564" s="20"/>
      <c r="AG5564" s="20"/>
      <c r="AH5564" s="20"/>
    </row>
    <row r="5565">
      <c r="A5565" s="30">
        <v>395300.0</v>
      </c>
      <c r="B5565" s="31" t="s">
        <v>22581</v>
      </c>
      <c r="C5565" s="31" t="s">
        <v>22582</v>
      </c>
      <c r="D5565" s="31" t="s">
        <v>22583</v>
      </c>
      <c r="E5565" s="31" t="s">
        <v>47</v>
      </c>
      <c r="F5565" s="30">
        <v>15090.0</v>
      </c>
      <c r="G5565" s="30">
        <v>4.1236679E9</v>
      </c>
      <c r="H5565" s="61" t="s">
        <v>22584</v>
      </c>
      <c r="I5565" s="25" t="s">
        <v>754</v>
      </c>
      <c r="J5565" s="89">
        <v>44566.0</v>
      </c>
      <c r="K5565" s="89">
        <v>44629.0</v>
      </c>
      <c r="L5565" s="27">
        <v>2.0</v>
      </c>
      <c r="M5565" s="27" t="s">
        <v>7</v>
      </c>
      <c r="N5565" s="27" t="s">
        <v>7</v>
      </c>
      <c r="O5565" s="28">
        <f>497*30</f>
        <v>14910</v>
      </c>
      <c r="P5565" s="44">
        <f>459*30</f>
        <v>13770</v>
      </c>
      <c r="Q5565" s="28" t="s">
        <v>6</v>
      </c>
      <c r="R5565" s="28" t="s">
        <v>6</v>
      </c>
      <c r="S5565" s="28" t="s">
        <v>20172</v>
      </c>
      <c r="T5565" s="25" t="s">
        <v>22585</v>
      </c>
      <c r="U5565" s="25" t="s">
        <v>87</v>
      </c>
      <c r="V5565" s="29"/>
      <c r="W5565" s="20"/>
      <c r="X5565" s="20"/>
      <c r="Y5565" s="20"/>
      <c r="Z5565" s="20"/>
      <c r="AA5565" s="20"/>
      <c r="AB5565" s="20"/>
      <c r="AC5565" s="20"/>
      <c r="AD5565" s="20"/>
      <c r="AE5565" s="20"/>
      <c r="AF5565" s="20"/>
      <c r="AG5565" s="20"/>
      <c r="AH5565" s="20"/>
    </row>
    <row r="5566">
      <c r="A5566" s="34">
        <v>395307.0</v>
      </c>
      <c r="B5566" s="35" t="s">
        <v>22586</v>
      </c>
      <c r="C5566" s="35" t="s">
        <v>22587</v>
      </c>
      <c r="D5566" s="35" t="s">
        <v>22588</v>
      </c>
      <c r="E5566" s="35" t="s">
        <v>47</v>
      </c>
      <c r="F5566" s="34">
        <v>19348.0</v>
      </c>
      <c r="G5566" s="34">
        <v>6.103887001E9</v>
      </c>
      <c r="H5566" s="78" t="s">
        <v>22589</v>
      </c>
      <c r="I5566" s="14" t="s">
        <v>754</v>
      </c>
      <c r="J5566" s="105">
        <v>44566.0</v>
      </c>
      <c r="K5566" s="105">
        <v>44566.0</v>
      </c>
      <c r="L5566" s="16">
        <v>1.0</v>
      </c>
      <c r="M5566" s="16" t="s">
        <v>7</v>
      </c>
      <c r="N5566" s="16" t="s">
        <v>7</v>
      </c>
      <c r="O5566" s="17">
        <f>418*30</f>
        <v>12540</v>
      </c>
      <c r="P5566" s="49">
        <f>361*30</f>
        <v>10830</v>
      </c>
      <c r="Q5566" s="49">
        <f>213*30</f>
        <v>6390</v>
      </c>
      <c r="R5566" s="17" t="s">
        <v>22590</v>
      </c>
      <c r="S5566" s="17" t="s">
        <v>8433</v>
      </c>
      <c r="T5566" s="14" t="s">
        <v>22591</v>
      </c>
      <c r="U5566" s="14" t="s">
        <v>87</v>
      </c>
      <c r="V5566" s="18"/>
      <c r="W5566" s="20"/>
      <c r="X5566" s="20"/>
      <c r="Y5566" s="20"/>
      <c r="Z5566" s="20"/>
      <c r="AA5566" s="20"/>
      <c r="AB5566" s="20"/>
      <c r="AC5566" s="20"/>
      <c r="AD5566" s="20"/>
      <c r="AE5566" s="20"/>
      <c r="AF5566" s="20"/>
      <c r="AG5566" s="20"/>
      <c r="AH5566" s="20"/>
    </row>
    <row r="5567">
      <c r="A5567" s="30">
        <v>395313.0</v>
      </c>
      <c r="B5567" s="31" t="s">
        <v>22592</v>
      </c>
      <c r="C5567" s="31" t="s">
        <v>22593</v>
      </c>
      <c r="D5567" s="31" t="s">
        <v>22594</v>
      </c>
      <c r="E5567" s="31" t="s">
        <v>47</v>
      </c>
      <c r="F5567" s="30">
        <v>15701.0</v>
      </c>
      <c r="G5567" s="30">
        <v>7.244638705E9</v>
      </c>
      <c r="H5567" s="42" t="s">
        <v>22595</v>
      </c>
      <c r="I5567" s="25" t="s">
        <v>754</v>
      </c>
      <c r="J5567" s="89">
        <v>44566.0</v>
      </c>
      <c r="K5567" s="43"/>
      <c r="L5567" s="27">
        <v>2.0</v>
      </c>
      <c r="M5567" s="27" t="s">
        <v>7</v>
      </c>
      <c r="N5567" s="28"/>
      <c r="O5567" s="28"/>
      <c r="P5567" s="44"/>
      <c r="Q5567" s="28" t="s">
        <v>6</v>
      </c>
      <c r="R5567" s="28" t="s">
        <v>6</v>
      </c>
      <c r="S5567" s="44"/>
      <c r="T5567" s="25" t="s">
        <v>22515</v>
      </c>
      <c r="U5567" s="25" t="s">
        <v>92</v>
      </c>
      <c r="V5567" s="29"/>
      <c r="W5567" s="20"/>
      <c r="X5567" s="20"/>
      <c r="Y5567" s="20"/>
      <c r="Z5567" s="20"/>
      <c r="AA5567" s="20"/>
      <c r="AB5567" s="20"/>
      <c r="AC5567" s="20"/>
      <c r="AD5567" s="20"/>
      <c r="AE5567" s="20"/>
      <c r="AF5567" s="20"/>
      <c r="AG5567" s="20"/>
      <c r="AH5567" s="20"/>
    </row>
    <row r="5568">
      <c r="A5568" s="34">
        <v>395316.0</v>
      </c>
      <c r="B5568" s="35" t="s">
        <v>22596</v>
      </c>
      <c r="C5568" s="35" t="s">
        <v>22597</v>
      </c>
      <c r="D5568" s="35" t="s">
        <v>22598</v>
      </c>
      <c r="E5568" s="35" t="s">
        <v>47</v>
      </c>
      <c r="F5568" s="34">
        <v>18218.0</v>
      </c>
      <c r="G5568" s="34">
        <v>5.706458208E9</v>
      </c>
      <c r="H5568" s="51" t="s">
        <v>22599</v>
      </c>
      <c r="I5568" s="14" t="s">
        <v>754</v>
      </c>
      <c r="J5568" s="105">
        <v>44566.0</v>
      </c>
      <c r="K5568" s="48"/>
      <c r="L5568" s="16">
        <v>2.0</v>
      </c>
      <c r="M5568" s="16" t="s">
        <v>7</v>
      </c>
      <c r="N5568" s="17"/>
      <c r="O5568" s="17"/>
      <c r="P5568" s="49"/>
      <c r="Q5568" s="17" t="s">
        <v>6</v>
      </c>
      <c r="R5568" s="17" t="s">
        <v>6</v>
      </c>
      <c r="S5568" s="49"/>
      <c r="T5568" s="14" t="s">
        <v>22600</v>
      </c>
      <c r="U5568" s="14" t="s">
        <v>92</v>
      </c>
      <c r="V5568" s="18"/>
      <c r="W5568" s="20"/>
      <c r="X5568" s="20"/>
      <c r="Y5568" s="20"/>
      <c r="Z5568" s="20"/>
      <c r="AA5568" s="20"/>
      <c r="AB5568" s="20"/>
      <c r="AC5568" s="20"/>
      <c r="AD5568" s="20"/>
      <c r="AE5568" s="20"/>
      <c r="AF5568" s="20"/>
      <c r="AG5568" s="20"/>
      <c r="AH5568" s="20"/>
    </row>
    <row r="5569">
      <c r="A5569" s="30">
        <v>395319.0</v>
      </c>
      <c r="B5569" s="31" t="s">
        <v>22601</v>
      </c>
      <c r="C5569" s="31" t="s">
        <v>22602</v>
      </c>
      <c r="D5569" s="31" t="s">
        <v>22603</v>
      </c>
      <c r="E5569" s="31" t="s">
        <v>47</v>
      </c>
      <c r="F5569" s="30">
        <v>19465.0</v>
      </c>
      <c r="G5569" s="30">
        <v>6.1070537E9</v>
      </c>
      <c r="H5569" s="42" t="s">
        <v>22604</v>
      </c>
      <c r="I5569" s="25" t="s">
        <v>754</v>
      </c>
      <c r="J5569" s="89">
        <v>44566.0</v>
      </c>
      <c r="K5569" s="43"/>
      <c r="L5569" s="27">
        <v>2.0</v>
      </c>
      <c r="M5569" s="27" t="s">
        <v>7</v>
      </c>
      <c r="N5569" s="28"/>
      <c r="O5569" s="28"/>
      <c r="P5569" s="44"/>
      <c r="Q5569" s="28" t="s">
        <v>153</v>
      </c>
      <c r="R5569" s="28" t="s">
        <v>153</v>
      </c>
      <c r="S5569" s="44"/>
      <c r="T5569" s="25" t="s">
        <v>22515</v>
      </c>
      <c r="U5569" s="25" t="s">
        <v>92</v>
      </c>
      <c r="V5569" s="29"/>
      <c r="W5569" s="20"/>
      <c r="X5569" s="20"/>
      <c r="Y5569" s="20"/>
      <c r="Z5569" s="20"/>
      <c r="AA5569" s="20"/>
      <c r="AB5569" s="20"/>
      <c r="AC5569" s="20"/>
      <c r="AD5569" s="20"/>
      <c r="AE5569" s="20"/>
      <c r="AF5569" s="20"/>
      <c r="AG5569" s="20"/>
      <c r="AH5569" s="20"/>
    </row>
    <row r="5570">
      <c r="A5570" s="34">
        <v>395324.0</v>
      </c>
      <c r="B5570" s="35" t="s">
        <v>22605</v>
      </c>
      <c r="C5570" s="35" t="s">
        <v>22606</v>
      </c>
      <c r="D5570" s="35" t="s">
        <v>22439</v>
      </c>
      <c r="E5570" s="35" t="s">
        <v>47</v>
      </c>
      <c r="F5570" s="34">
        <v>18702.0</v>
      </c>
      <c r="G5570" s="34">
        <v>5.708236131E9</v>
      </c>
      <c r="H5570" s="51" t="s">
        <v>22607</v>
      </c>
      <c r="I5570" s="14" t="s">
        <v>754</v>
      </c>
      <c r="J5570" s="105">
        <v>44566.0</v>
      </c>
      <c r="K5570" s="48"/>
      <c r="L5570" s="16">
        <v>2.0</v>
      </c>
      <c r="M5570" s="16" t="s">
        <v>7</v>
      </c>
      <c r="N5570" s="17"/>
      <c r="O5570" s="17"/>
      <c r="P5570" s="49"/>
      <c r="Q5570" s="17" t="s">
        <v>6</v>
      </c>
      <c r="R5570" s="17" t="s">
        <v>6</v>
      </c>
      <c r="S5570" s="49"/>
      <c r="T5570" s="14" t="s">
        <v>22600</v>
      </c>
      <c r="U5570" s="14" t="s">
        <v>92</v>
      </c>
      <c r="V5570" s="18"/>
      <c r="W5570" s="20"/>
      <c r="X5570" s="20"/>
      <c r="Y5570" s="20"/>
      <c r="Z5570" s="20"/>
      <c r="AA5570" s="20"/>
      <c r="AB5570" s="20"/>
      <c r="AC5570" s="20"/>
      <c r="AD5570" s="20"/>
      <c r="AE5570" s="20"/>
      <c r="AF5570" s="20"/>
      <c r="AG5570" s="20"/>
      <c r="AH5570" s="20"/>
    </row>
    <row r="5571">
      <c r="A5571" s="30">
        <v>395329.0</v>
      </c>
      <c r="B5571" s="31" t="s">
        <v>22608</v>
      </c>
      <c r="C5571" s="31" t="s">
        <v>22609</v>
      </c>
      <c r="D5571" s="31" t="s">
        <v>22610</v>
      </c>
      <c r="E5571" s="31" t="s">
        <v>47</v>
      </c>
      <c r="F5571" s="30">
        <v>19073.0</v>
      </c>
      <c r="G5571" s="30">
        <v>2.153594401E9</v>
      </c>
      <c r="H5571" s="61" t="s">
        <v>22611</v>
      </c>
      <c r="I5571" s="25" t="s">
        <v>754</v>
      </c>
      <c r="J5571" s="89">
        <v>44566.0</v>
      </c>
      <c r="K5571" s="43"/>
      <c r="L5571" s="27">
        <v>5.0</v>
      </c>
      <c r="M5571" s="27" t="s">
        <v>7</v>
      </c>
      <c r="N5571" s="28"/>
      <c r="O5571" s="28"/>
      <c r="P5571" s="44"/>
      <c r="Q5571" s="44"/>
      <c r="R5571" s="44"/>
      <c r="S5571" s="44"/>
      <c r="T5571" s="25" t="s">
        <v>22612</v>
      </c>
      <c r="U5571" s="25" t="s">
        <v>87</v>
      </c>
      <c r="V5571" s="29"/>
      <c r="W5571" s="20"/>
      <c r="X5571" s="20"/>
      <c r="Y5571" s="20"/>
      <c r="Z5571" s="20"/>
      <c r="AA5571" s="20"/>
      <c r="AB5571" s="20"/>
      <c r="AC5571" s="20"/>
      <c r="AD5571" s="20"/>
      <c r="AE5571" s="20"/>
      <c r="AF5571" s="20"/>
      <c r="AG5571" s="20"/>
      <c r="AH5571" s="20"/>
    </row>
    <row r="5572">
      <c r="A5572" s="34">
        <v>395332.0</v>
      </c>
      <c r="B5572" s="35" t="s">
        <v>22613</v>
      </c>
      <c r="C5572" s="35" t="s">
        <v>22614</v>
      </c>
      <c r="D5572" s="35" t="s">
        <v>13410</v>
      </c>
      <c r="E5572" s="35" t="s">
        <v>47</v>
      </c>
      <c r="F5572" s="34">
        <v>19087.0</v>
      </c>
      <c r="G5572" s="34">
        <v>6.106883635E9</v>
      </c>
      <c r="H5572" s="78" t="s">
        <v>22615</v>
      </c>
      <c r="I5572" s="14" t="s">
        <v>754</v>
      </c>
      <c r="J5572" s="105">
        <v>44566.0</v>
      </c>
      <c r="K5572" s="105">
        <v>44566.0</v>
      </c>
      <c r="L5572" s="16">
        <v>1.0</v>
      </c>
      <c r="M5572" s="16" t="s">
        <v>7</v>
      </c>
      <c r="N5572" s="17" t="s">
        <v>7</v>
      </c>
      <c r="O5572" s="17">
        <f>507*30</f>
        <v>15210</v>
      </c>
      <c r="P5572" s="49">
        <f>437*30</f>
        <v>13110</v>
      </c>
      <c r="Q5572" s="17" t="s">
        <v>6</v>
      </c>
      <c r="R5572" s="17" t="s">
        <v>6</v>
      </c>
      <c r="S5572" s="17" t="s">
        <v>8433</v>
      </c>
      <c r="T5572" s="14" t="s">
        <v>22616</v>
      </c>
      <c r="U5572" s="14" t="s">
        <v>87</v>
      </c>
      <c r="V5572" s="18"/>
      <c r="W5572" s="20"/>
      <c r="X5572" s="20"/>
      <c r="Y5572" s="20"/>
      <c r="Z5572" s="20"/>
      <c r="AA5572" s="20"/>
      <c r="AB5572" s="20"/>
      <c r="AC5572" s="20"/>
      <c r="AD5572" s="20"/>
      <c r="AE5572" s="20"/>
      <c r="AF5572" s="20"/>
      <c r="AG5572" s="20"/>
      <c r="AH5572" s="20"/>
    </row>
    <row r="5573">
      <c r="A5573" s="30">
        <v>395336.0</v>
      </c>
      <c r="B5573" s="31" t="s">
        <v>22617</v>
      </c>
      <c r="C5573" s="31" t="s">
        <v>22618</v>
      </c>
      <c r="D5573" s="31" t="s">
        <v>22619</v>
      </c>
      <c r="E5573" s="31" t="s">
        <v>47</v>
      </c>
      <c r="F5573" s="30">
        <v>17566.0</v>
      </c>
      <c r="G5573" s="30">
        <v>7.177867321E9</v>
      </c>
      <c r="H5573" s="61" t="s">
        <v>22620</v>
      </c>
      <c r="I5573" s="25" t="s">
        <v>754</v>
      </c>
      <c r="J5573" s="89">
        <v>44566.0</v>
      </c>
      <c r="K5573" s="89">
        <v>44566.0</v>
      </c>
      <c r="L5573" s="27">
        <v>1.0</v>
      </c>
      <c r="M5573" s="27" t="s">
        <v>7</v>
      </c>
      <c r="N5573" s="28" t="s">
        <v>7</v>
      </c>
      <c r="O5573" s="28">
        <f>464*30</f>
        <v>13920</v>
      </c>
      <c r="P5573" s="44">
        <f>423*30</f>
        <v>12690</v>
      </c>
      <c r="Q5573" s="28" t="s">
        <v>22621</v>
      </c>
      <c r="R5573" s="28" t="s">
        <v>22622</v>
      </c>
      <c r="S5573" s="28" t="s">
        <v>22623</v>
      </c>
      <c r="T5573" s="201" t="s">
        <v>22624</v>
      </c>
      <c r="U5573" s="25" t="s">
        <v>87</v>
      </c>
      <c r="V5573" s="29"/>
      <c r="W5573" s="20"/>
      <c r="X5573" s="20"/>
      <c r="Y5573" s="20"/>
      <c r="Z5573" s="20"/>
      <c r="AA5573" s="20"/>
      <c r="AB5573" s="20"/>
      <c r="AC5573" s="20"/>
      <c r="AD5573" s="20"/>
      <c r="AE5573" s="20"/>
      <c r="AF5573" s="20"/>
      <c r="AG5573" s="20"/>
      <c r="AH5573" s="20"/>
    </row>
    <row r="5574">
      <c r="A5574" s="34">
        <v>395343.0</v>
      </c>
      <c r="B5574" s="35" t="s">
        <v>22625</v>
      </c>
      <c r="C5574" s="35" t="s">
        <v>22626</v>
      </c>
      <c r="D5574" s="35" t="s">
        <v>22627</v>
      </c>
      <c r="E5574" s="35" t="s">
        <v>47</v>
      </c>
      <c r="F5574" s="34">
        <v>17067.0</v>
      </c>
      <c r="G5574" s="34">
        <v>7.178666541E9</v>
      </c>
      <c r="H5574" s="78" t="s">
        <v>22628</v>
      </c>
      <c r="I5574" s="14" t="s">
        <v>754</v>
      </c>
      <c r="J5574" s="105">
        <v>44566.0</v>
      </c>
      <c r="K5574" s="105">
        <v>44629.0</v>
      </c>
      <c r="L5574" s="16">
        <v>1.0</v>
      </c>
      <c r="M5574" s="16" t="s">
        <v>7</v>
      </c>
      <c r="N5574" s="16" t="s">
        <v>7</v>
      </c>
      <c r="O5574" s="17">
        <f>408*30</f>
        <v>12240</v>
      </c>
      <c r="P5574" s="49">
        <f>362*30</f>
        <v>10860</v>
      </c>
      <c r="Q5574" s="17">
        <f>194*30</f>
        <v>5820</v>
      </c>
      <c r="R5574" s="17" t="s">
        <v>6</v>
      </c>
      <c r="S5574" s="17" t="s">
        <v>20172</v>
      </c>
      <c r="T5574" s="14" t="s">
        <v>22629</v>
      </c>
      <c r="U5574" s="14" t="s">
        <v>87</v>
      </c>
      <c r="V5574" s="18"/>
      <c r="W5574" s="20"/>
      <c r="X5574" s="20"/>
      <c r="Y5574" s="20"/>
      <c r="Z5574" s="20"/>
      <c r="AA5574" s="20"/>
      <c r="AB5574" s="20"/>
      <c r="AC5574" s="20"/>
      <c r="AD5574" s="20"/>
      <c r="AE5574" s="20"/>
      <c r="AF5574" s="20"/>
      <c r="AG5574" s="20"/>
      <c r="AH5574" s="20"/>
    </row>
    <row r="5575">
      <c r="A5575" s="30">
        <v>395344.0</v>
      </c>
      <c r="B5575" s="31" t="s">
        <v>22630</v>
      </c>
      <c r="C5575" s="31" t="s">
        <v>22631</v>
      </c>
      <c r="D5575" s="31" t="s">
        <v>22632</v>
      </c>
      <c r="E5575" s="31" t="s">
        <v>47</v>
      </c>
      <c r="F5575" s="30">
        <v>17901.0</v>
      </c>
      <c r="G5575" s="30">
        <v>5.706229582E9</v>
      </c>
      <c r="H5575" s="61" t="s">
        <v>22633</v>
      </c>
      <c r="I5575" s="25" t="s">
        <v>754</v>
      </c>
      <c r="J5575" s="89">
        <v>44566.0</v>
      </c>
      <c r="K5575" s="89">
        <v>44629.0</v>
      </c>
      <c r="L5575" s="27">
        <v>2.0</v>
      </c>
      <c r="M5575" s="27" t="s">
        <v>7</v>
      </c>
      <c r="N5575" s="27" t="s">
        <v>7</v>
      </c>
      <c r="O5575" s="28">
        <f t="shared" ref="O5575:P5575" si="70">300*30</f>
        <v>9000</v>
      </c>
      <c r="P5575" s="28">
        <f t="shared" si="70"/>
        <v>9000</v>
      </c>
      <c r="Q5575" s="28" t="s">
        <v>6</v>
      </c>
      <c r="R5575" s="28" t="s">
        <v>6</v>
      </c>
      <c r="S5575" s="28" t="s">
        <v>20172</v>
      </c>
      <c r="T5575" s="25" t="s">
        <v>22634</v>
      </c>
      <c r="U5575" s="25" t="s">
        <v>87</v>
      </c>
      <c r="V5575" s="29"/>
      <c r="W5575" s="20"/>
      <c r="X5575" s="20"/>
      <c r="Y5575" s="20"/>
      <c r="Z5575" s="20"/>
      <c r="AA5575" s="20"/>
      <c r="AB5575" s="20"/>
      <c r="AC5575" s="20"/>
      <c r="AD5575" s="20"/>
      <c r="AE5575" s="20"/>
      <c r="AF5575" s="20"/>
      <c r="AG5575" s="20"/>
      <c r="AH5575" s="20"/>
    </row>
    <row r="5576">
      <c r="A5576" s="34">
        <v>395350.0</v>
      </c>
      <c r="B5576" s="35" t="s">
        <v>22635</v>
      </c>
      <c r="C5576" s="35" t="s">
        <v>22636</v>
      </c>
      <c r="D5576" s="35" t="s">
        <v>22637</v>
      </c>
      <c r="E5576" s="35" t="s">
        <v>47</v>
      </c>
      <c r="F5576" s="34">
        <v>17058.0</v>
      </c>
      <c r="G5576" s="34">
        <v>7.174368921E9</v>
      </c>
      <c r="H5576" s="51" t="s">
        <v>22638</v>
      </c>
      <c r="I5576" s="14" t="s">
        <v>754</v>
      </c>
      <c r="J5576" s="105">
        <v>44566.0</v>
      </c>
      <c r="K5576" s="105">
        <v>44566.0</v>
      </c>
      <c r="L5576" s="16">
        <v>1.0</v>
      </c>
      <c r="M5576" s="16" t="s">
        <v>7</v>
      </c>
      <c r="N5576" s="16" t="s">
        <v>7</v>
      </c>
      <c r="O5576" s="17">
        <f>344*30</f>
        <v>10320</v>
      </c>
      <c r="P5576" s="49">
        <f>357*30</f>
        <v>10710</v>
      </c>
      <c r="Q5576" s="17" t="s">
        <v>6</v>
      </c>
      <c r="R5576" s="17">
        <v>356.0</v>
      </c>
      <c r="S5576" s="17" t="s">
        <v>8433</v>
      </c>
      <c r="T5576" s="14" t="s">
        <v>22639</v>
      </c>
      <c r="U5576" s="14" t="s">
        <v>87</v>
      </c>
      <c r="V5576" s="18"/>
      <c r="W5576" s="20"/>
      <c r="X5576" s="20"/>
      <c r="Y5576" s="20"/>
      <c r="Z5576" s="20"/>
      <c r="AA5576" s="20"/>
      <c r="AB5576" s="20"/>
      <c r="AC5576" s="20"/>
      <c r="AD5576" s="20"/>
      <c r="AE5576" s="20"/>
      <c r="AF5576" s="20"/>
      <c r="AG5576" s="20"/>
      <c r="AH5576" s="20"/>
    </row>
    <row r="5577">
      <c r="A5577" s="30">
        <v>395351.0</v>
      </c>
      <c r="B5577" s="31" t="s">
        <v>22640</v>
      </c>
      <c r="C5577" s="31" t="s">
        <v>22641</v>
      </c>
      <c r="D5577" s="31" t="s">
        <v>22642</v>
      </c>
      <c r="E5577" s="31" t="s">
        <v>47</v>
      </c>
      <c r="F5577" s="30">
        <v>19611.0</v>
      </c>
      <c r="G5577" s="30">
        <v>6.103735166E9</v>
      </c>
      <c r="H5577" s="42" t="s">
        <v>22643</v>
      </c>
      <c r="I5577" s="25" t="s">
        <v>754</v>
      </c>
      <c r="J5577" s="89">
        <v>44566.0</v>
      </c>
      <c r="K5577" s="89">
        <v>44566.0</v>
      </c>
      <c r="L5577" s="27">
        <v>2.0</v>
      </c>
      <c r="M5577" s="27" t="s">
        <v>7</v>
      </c>
      <c r="N5577" s="27" t="s">
        <v>7</v>
      </c>
      <c r="O5577" s="28">
        <v>11000.0</v>
      </c>
      <c r="P5577" s="28">
        <v>12800.0</v>
      </c>
      <c r="Q5577" s="28" t="s">
        <v>153</v>
      </c>
      <c r="R5577" s="28" t="s">
        <v>153</v>
      </c>
      <c r="S5577" s="28" t="s">
        <v>153</v>
      </c>
      <c r="T5577" s="25" t="s">
        <v>22644</v>
      </c>
      <c r="U5577" s="25" t="s">
        <v>87</v>
      </c>
      <c r="V5577" s="29"/>
      <c r="W5577" s="20"/>
      <c r="X5577" s="20"/>
      <c r="Y5577" s="20"/>
      <c r="Z5577" s="20"/>
      <c r="AA5577" s="20"/>
      <c r="AB5577" s="20"/>
      <c r="AC5577" s="20"/>
      <c r="AD5577" s="20"/>
      <c r="AE5577" s="20"/>
      <c r="AF5577" s="20"/>
      <c r="AG5577" s="20"/>
      <c r="AH5577" s="20"/>
    </row>
    <row r="5578">
      <c r="A5578" s="34">
        <v>395357.0</v>
      </c>
      <c r="B5578" s="35" t="s">
        <v>22645</v>
      </c>
      <c r="C5578" s="35" t="s">
        <v>22646</v>
      </c>
      <c r="D5578" s="35" t="s">
        <v>22647</v>
      </c>
      <c r="E5578" s="35" t="s">
        <v>47</v>
      </c>
      <c r="F5578" s="34">
        <v>18431.0</v>
      </c>
      <c r="G5578" s="34">
        <v>5.70253569E9</v>
      </c>
      <c r="H5578" s="78" t="s">
        <v>22648</v>
      </c>
      <c r="I5578" s="14" t="s">
        <v>754</v>
      </c>
      <c r="J5578" s="105">
        <v>44566.0</v>
      </c>
      <c r="K5578" s="105">
        <v>44629.0</v>
      </c>
      <c r="L5578" s="16">
        <v>2.0</v>
      </c>
      <c r="M5578" s="16" t="s">
        <v>7</v>
      </c>
      <c r="N5578" s="16" t="s">
        <v>7</v>
      </c>
      <c r="O5578" s="17">
        <f>296*30</f>
        <v>8880</v>
      </c>
      <c r="P5578" s="49">
        <f>287*30</f>
        <v>8610</v>
      </c>
      <c r="Q5578" s="17" t="s">
        <v>6</v>
      </c>
      <c r="R5578" s="17" t="s">
        <v>6</v>
      </c>
      <c r="S5578" s="17" t="s">
        <v>20172</v>
      </c>
      <c r="T5578" s="14" t="s">
        <v>22649</v>
      </c>
      <c r="U5578" s="14" t="s">
        <v>87</v>
      </c>
      <c r="V5578" s="18"/>
      <c r="W5578" s="20"/>
      <c r="X5578" s="20"/>
      <c r="Y5578" s="20"/>
      <c r="Z5578" s="20"/>
      <c r="AA5578" s="20"/>
      <c r="AB5578" s="20"/>
      <c r="AC5578" s="20"/>
      <c r="AD5578" s="20"/>
      <c r="AE5578" s="20"/>
      <c r="AF5578" s="20"/>
      <c r="AG5578" s="20"/>
      <c r="AH5578" s="20"/>
    </row>
    <row r="5579">
      <c r="A5579" s="30">
        <v>395359.0</v>
      </c>
      <c r="B5579" s="31" t="s">
        <v>22650</v>
      </c>
      <c r="C5579" s="31" t="s">
        <v>22651</v>
      </c>
      <c r="D5579" s="31" t="s">
        <v>22652</v>
      </c>
      <c r="E5579" s="31" t="s">
        <v>47</v>
      </c>
      <c r="F5579" s="30">
        <v>17740.0</v>
      </c>
      <c r="G5579" s="30">
        <v>5.703984747E9</v>
      </c>
      <c r="H5579" s="61" t="s">
        <v>22653</v>
      </c>
      <c r="I5579" s="25" t="s">
        <v>754</v>
      </c>
      <c r="J5579" s="89">
        <v>44566.0</v>
      </c>
      <c r="K5579" s="89">
        <v>44566.0</v>
      </c>
      <c r="L5579" s="27">
        <v>1.0</v>
      </c>
      <c r="M5579" s="27" t="s">
        <v>7</v>
      </c>
      <c r="N5579" s="27" t="s">
        <v>7</v>
      </c>
      <c r="O5579" s="28" t="s">
        <v>6</v>
      </c>
      <c r="P5579" s="28" t="s">
        <v>6</v>
      </c>
      <c r="Q5579" s="28" t="s">
        <v>6</v>
      </c>
      <c r="R5579" s="28" t="s">
        <v>6</v>
      </c>
      <c r="S5579" s="28" t="s">
        <v>6</v>
      </c>
      <c r="T5579" s="214" t="s">
        <v>22654</v>
      </c>
      <c r="U5579" s="25" t="s">
        <v>87</v>
      </c>
      <c r="V5579" s="29"/>
      <c r="W5579" s="20"/>
      <c r="X5579" s="20"/>
      <c r="Y5579" s="20"/>
      <c r="Z5579" s="20"/>
      <c r="AA5579" s="20"/>
      <c r="AB5579" s="20"/>
      <c r="AC5579" s="20"/>
      <c r="AD5579" s="20"/>
      <c r="AE5579" s="20"/>
      <c r="AF5579" s="20"/>
      <c r="AG5579" s="20"/>
      <c r="AH5579" s="20"/>
    </row>
    <row r="5580">
      <c r="A5580" s="34">
        <v>395360.0</v>
      </c>
      <c r="B5580" s="35" t="s">
        <v>22655</v>
      </c>
      <c r="C5580" s="35" t="s">
        <v>22656</v>
      </c>
      <c r="D5580" s="35" t="s">
        <v>15337</v>
      </c>
      <c r="E5580" s="35" t="s">
        <v>47</v>
      </c>
      <c r="F5580" s="34">
        <v>19119.0</v>
      </c>
      <c r="G5580" s="34">
        <v>2.158483306E9</v>
      </c>
      <c r="H5580" s="51" t="s">
        <v>22657</v>
      </c>
      <c r="I5580" s="14" t="s">
        <v>754</v>
      </c>
      <c r="J5580" s="105">
        <v>44566.0</v>
      </c>
      <c r="K5580" s="105">
        <v>44566.0</v>
      </c>
      <c r="L5580" s="16">
        <v>2.0</v>
      </c>
      <c r="M5580" s="16" t="s">
        <v>7</v>
      </c>
      <c r="N5580" s="16" t="s">
        <v>7</v>
      </c>
      <c r="O5580" s="17" t="s">
        <v>6</v>
      </c>
      <c r="P5580" s="49">
        <f>330*30</f>
        <v>9900</v>
      </c>
      <c r="Q5580" s="17" t="s">
        <v>6</v>
      </c>
      <c r="R5580" s="17" t="s">
        <v>6</v>
      </c>
      <c r="S5580" s="17" t="s">
        <v>8433</v>
      </c>
      <c r="T5580" s="14" t="s">
        <v>22658</v>
      </c>
      <c r="U5580" s="14" t="s">
        <v>87</v>
      </c>
      <c r="V5580" s="18"/>
      <c r="W5580" s="20"/>
      <c r="X5580" s="20"/>
      <c r="Y5580" s="20"/>
      <c r="Z5580" s="20"/>
      <c r="AA5580" s="20"/>
      <c r="AB5580" s="20"/>
      <c r="AC5580" s="20"/>
      <c r="AD5580" s="20"/>
      <c r="AE5580" s="20"/>
      <c r="AF5580" s="20"/>
      <c r="AG5580" s="20"/>
      <c r="AH5580" s="20"/>
    </row>
    <row r="5581">
      <c r="A5581" s="30">
        <v>395361.0</v>
      </c>
      <c r="B5581" s="31" t="s">
        <v>22659</v>
      </c>
      <c r="C5581" s="31" t="s">
        <v>22660</v>
      </c>
      <c r="D5581" s="31" t="s">
        <v>22661</v>
      </c>
      <c r="E5581" s="31" t="s">
        <v>47</v>
      </c>
      <c r="F5581" s="30">
        <v>16417.0</v>
      </c>
      <c r="G5581" s="30">
        <v>8.144745521E9</v>
      </c>
      <c r="H5581" s="61" t="s">
        <v>22662</v>
      </c>
      <c r="I5581" s="25" t="s">
        <v>754</v>
      </c>
      <c r="J5581" s="89">
        <v>44566.0</v>
      </c>
      <c r="K5581" s="89">
        <v>44629.0</v>
      </c>
      <c r="L5581" s="27">
        <v>2.0</v>
      </c>
      <c r="M5581" s="27" t="s">
        <v>7</v>
      </c>
      <c r="N5581" s="27" t="s">
        <v>7</v>
      </c>
      <c r="O5581" s="28" t="s">
        <v>6</v>
      </c>
      <c r="P5581" s="44">
        <f>322*30</f>
        <v>9660</v>
      </c>
      <c r="Q5581" s="28" t="s">
        <v>6</v>
      </c>
      <c r="R5581" s="28" t="s">
        <v>6</v>
      </c>
      <c r="S5581" s="28" t="s">
        <v>20172</v>
      </c>
      <c r="T5581" s="25" t="s">
        <v>22649</v>
      </c>
      <c r="U5581" s="25" t="s">
        <v>87</v>
      </c>
      <c r="V5581" s="29"/>
      <c r="W5581" s="20"/>
      <c r="X5581" s="20"/>
      <c r="Y5581" s="20"/>
      <c r="Z5581" s="20"/>
      <c r="AA5581" s="20"/>
      <c r="AB5581" s="20"/>
      <c r="AC5581" s="20"/>
      <c r="AD5581" s="20"/>
      <c r="AE5581" s="20"/>
      <c r="AF5581" s="20"/>
      <c r="AG5581" s="20"/>
      <c r="AH5581" s="20"/>
    </row>
    <row r="5582">
      <c r="A5582" s="34">
        <v>395363.0</v>
      </c>
      <c r="B5582" s="35" t="s">
        <v>22663</v>
      </c>
      <c r="C5582" s="35" t="s">
        <v>22664</v>
      </c>
      <c r="D5582" s="35" t="s">
        <v>900</v>
      </c>
      <c r="E5582" s="35" t="s">
        <v>47</v>
      </c>
      <c r="F5582" s="34">
        <v>16365.0</v>
      </c>
      <c r="G5582" s="34">
        <v>8.14726082E9</v>
      </c>
      <c r="H5582" s="51" t="s">
        <v>22665</v>
      </c>
      <c r="I5582" s="14" t="s">
        <v>754</v>
      </c>
      <c r="J5582" s="105">
        <v>44566.0</v>
      </c>
      <c r="K5582" s="48"/>
      <c r="L5582" s="16">
        <v>2.0</v>
      </c>
      <c r="M5582" s="16" t="s">
        <v>7</v>
      </c>
      <c r="N5582" s="17"/>
      <c r="O5582" s="17"/>
      <c r="P5582" s="49"/>
      <c r="Q5582" s="17" t="s">
        <v>6</v>
      </c>
      <c r="R5582" s="17" t="s">
        <v>6</v>
      </c>
      <c r="S5582" s="49"/>
      <c r="T5582" s="14" t="s">
        <v>22600</v>
      </c>
      <c r="U5582" s="14" t="s">
        <v>92</v>
      </c>
      <c r="V5582" s="18"/>
      <c r="W5582" s="20"/>
      <c r="X5582" s="20"/>
      <c r="Y5582" s="20"/>
      <c r="Z5582" s="20"/>
      <c r="AA5582" s="20"/>
      <c r="AB5582" s="20"/>
      <c r="AC5582" s="20"/>
      <c r="AD5582" s="20"/>
      <c r="AE5582" s="20"/>
      <c r="AF5582" s="20"/>
      <c r="AG5582" s="20"/>
      <c r="AH5582" s="20"/>
    </row>
    <row r="5583">
      <c r="A5583" s="30">
        <v>395365.0</v>
      </c>
      <c r="B5583" s="31" t="s">
        <v>22666</v>
      </c>
      <c r="C5583" s="31" t="s">
        <v>22667</v>
      </c>
      <c r="D5583" s="31" t="s">
        <v>7711</v>
      </c>
      <c r="E5583" s="31" t="s">
        <v>47</v>
      </c>
      <c r="F5583" s="30">
        <v>17042.0</v>
      </c>
      <c r="G5583" s="30">
        <v>7.172741495E9</v>
      </c>
      <c r="H5583" s="61" t="s">
        <v>22668</v>
      </c>
      <c r="I5583" s="25" t="s">
        <v>754</v>
      </c>
      <c r="J5583" s="89">
        <v>44566.0</v>
      </c>
      <c r="K5583" s="89">
        <v>44627.0</v>
      </c>
      <c r="L5583" s="27">
        <v>1.0</v>
      </c>
      <c r="M5583" s="27" t="s">
        <v>7</v>
      </c>
      <c r="N5583" s="27" t="s">
        <v>7</v>
      </c>
      <c r="O5583" s="28" t="s">
        <v>22669</v>
      </c>
      <c r="P5583" s="44">
        <f>167*30</f>
        <v>5010</v>
      </c>
      <c r="Q5583" s="28" t="s">
        <v>6</v>
      </c>
      <c r="R5583" s="28" t="s">
        <v>6</v>
      </c>
      <c r="S5583" s="28" t="s">
        <v>20172</v>
      </c>
      <c r="T5583" s="204" t="s">
        <v>22670</v>
      </c>
      <c r="U5583" s="25" t="s">
        <v>87</v>
      </c>
      <c r="V5583" s="29"/>
      <c r="W5583" s="20"/>
      <c r="X5583" s="20"/>
      <c r="Y5583" s="20"/>
      <c r="Z5583" s="20"/>
      <c r="AA5583" s="20"/>
      <c r="AB5583" s="20"/>
      <c r="AC5583" s="20"/>
      <c r="AD5583" s="20"/>
      <c r="AE5583" s="20"/>
      <c r="AF5583" s="20"/>
      <c r="AG5583" s="20"/>
      <c r="AH5583" s="20"/>
    </row>
    <row r="5584">
      <c r="A5584" s="34">
        <v>395366.0</v>
      </c>
      <c r="B5584" s="35" t="s">
        <v>22671</v>
      </c>
      <c r="C5584" s="35" t="s">
        <v>22672</v>
      </c>
      <c r="D5584" s="35" t="s">
        <v>20618</v>
      </c>
      <c r="E5584" s="35" t="s">
        <v>47</v>
      </c>
      <c r="F5584" s="34">
        <v>18901.0</v>
      </c>
      <c r="G5584" s="34">
        <v>2.1534052E9</v>
      </c>
      <c r="H5584" s="78" t="s">
        <v>22673</v>
      </c>
      <c r="I5584" s="14" t="s">
        <v>754</v>
      </c>
      <c r="J5584" s="105">
        <v>44566.0</v>
      </c>
      <c r="K5584" s="105">
        <v>44627.0</v>
      </c>
      <c r="L5584" s="16">
        <v>1.0</v>
      </c>
      <c r="M5584" s="16" t="s">
        <v>7</v>
      </c>
      <c r="N5584" s="16" t="s">
        <v>7</v>
      </c>
      <c r="O5584" s="17">
        <f>494*30</f>
        <v>14820</v>
      </c>
      <c r="P5584" s="17">
        <f>407*30</f>
        <v>12210</v>
      </c>
      <c r="Q5584" s="17" t="s">
        <v>22674</v>
      </c>
      <c r="R5584" s="17" t="s">
        <v>22675</v>
      </c>
      <c r="S5584" s="17" t="s">
        <v>22676</v>
      </c>
      <c r="T5584" s="199" t="s">
        <v>22677</v>
      </c>
      <c r="U5584" s="14" t="s">
        <v>87</v>
      </c>
      <c r="V5584" s="18"/>
      <c r="W5584" s="20"/>
      <c r="X5584" s="20"/>
      <c r="Y5584" s="20"/>
      <c r="Z5584" s="20"/>
      <c r="AA5584" s="20"/>
      <c r="AB5584" s="20"/>
      <c r="AC5584" s="20"/>
      <c r="AD5584" s="20"/>
      <c r="AE5584" s="20"/>
      <c r="AF5584" s="20"/>
      <c r="AG5584" s="20"/>
      <c r="AH5584" s="20"/>
    </row>
    <row r="5585">
      <c r="A5585" s="30">
        <v>395367.0</v>
      </c>
      <c r="B5585" s="31" t="s">
        <v>22678</v>
      </c>
      <c r="C5585" s="31" t="s">
        <v>22679</v>
      </c>
      <c r="D5585" s="31" t="s">
        <v>369</v>
      </c>
      <c r="E5585" s="31" t="s">
        <v>47</v>
      </c>
      <c r="F5585" s="30">
        <v>19363.0</v>
      </c>
      <c r="G5585" s="30">
        <v>6.1099824E9</v>
      </c>
      <c r="H5585" s="42" t="s">
        <v>22680</v>
      </c>
      <c r="I5585" s="25" t="s">
        <v>754</v>
      </c>
      <c r="J5585" s="89">
        <v>44566.0</v>
      </c>
      <c r="K5585" s="89">
        <v>44629.0</v>
      </c>
      <c r="L5585" s="27">
        <v>1.0</v>
      </c>
      <c r="M5585" s="27" t="s">
        <v>7</v>
      </c>
      <c r="N5585" s="27" t="s">
        <v>7</v>
      </c>
      <c r="O5585" s="28">
        <f>471*30</f>
        <v>14130</v>
      </c>
      <c r="P5585" s="44">
        <f>418*30</f>
        <v>12540</v>
      </c>
      <c r="Q5585" s="28" t="s">
        <v>22681</v>
      </c>
      <c r="R5585" s="28" t="s">
        <v>22682</v>
      </c>
      <c r="S5585" s="28" t="s">
        <v>22683</v>
      </c>
      <c r="T5585" s="25" t="s">
        <v>22684</v>
      </c>
      <c r="U5585" s="25" t="s">
        <v>87</v>
      </c>
      <c r="V5585" s="29"/>
      <c r="W5585" s="20"/>
      <c r="X5585" s="20"/>
      <c r="Y5585" s="20"/>
      <c r="Z5585" s="20"/>
      <c r="AA5585" s="20"/>
      <c r="AB5585" s="20"/>
      <c r="AC5585" s="20"/>
      <c r="AD5585" s="20"/>
      <c r="AE5585" s="20"/>
      <c r="AF5585" s="20"/>
      <c r="AG5585" s="20"/>
      <c r="AH5585" s="20"/>
    </row>
    <row r="5586">
      <c r="A5586" s="34">
        <v>395371.0</v>
      </c>
      <c r="B5586" s="35" t="s">
        <v>22685</v>
      </c>
      <c r="C5586" s="35" t="s">
        <v>22686</v>
      </c>
      <c r="D5586" s="35" t="s">
        <v>22687</v>
      </c>
      <c r="E5586" s="35" t="s">
        <v>47</v>
      </c>
      <c r="F5586" s="34">
        <v>15613.0</v>
      </c>
      <c r="G5586" s="34">
        <v>4.127273451E9</v>
      </c>
      <c r="H5586" s="51" t="s">
        <v>22688</v>
      </c>
      <c r="I5586" s="14" t="s">
        <v>754</v>
      </c>
      <c r="J5586" s="105">
        <v>44567.0</v>
      </c>
      <c r="K5586" s="105">
        <v>44629.0</v>
      </c>
      <c r="L5586" s="16">
        <v>4.0</v>
      </c>
      <c r="M5586" s="16" t="s">
        <v>7</v>
      </c>
      <c r="N5586" s="16" t="s">
        <v>7</v>
      </c>
      <c r="O5586" s="17">
        <f>361*30</f>
        <v>10830</v>
      </c>
      <c r="P5586" s="49">
        <f>302*30</f>
        <v>9060</v>
      </c>
      <c r="Q5586" s="17" t="s">
        <v>153</v>
      </c>
      <c r="R5586" s="17" t="s">
        <v>6</v>
      </c>
      <c r="S5586" s="17" t="s">
        <v>153</v>
      </c>
      <c r="T5586" s="14" t="s">
        <v>22689</v>
      </c>
      <c r="U5586" s="14" t="s">
        <v>92</v>
      </c>
      <c r="V5586" s="18"/>
      <c r="W5586" s="20"/>
      <c r="X5586" s="20"/>
      <c r="Y5586" s="20"/>
      <c r="Z5586" s="20"/>
      <c r="AA5586" s="20"/>
      <c r="AB5586" s="20"/>
      <c r="AC5586" s="20"/>
      <c r="AD5586" s="20"/>
      <c r="AE5586" s="20"/>
      <c r="AF5586" s="20"/>
      <c r="AG5586" s="20"/>
      <c r="AH5586" s="20"/>
    </row>
    <row r="5587">
      <c r="A5587" s="30">
        <v>395372.0</v>
      </c>
      <c r="B5587" s="31" t="s">
        <v>22690</v>
      </c>
      <c r="C5587" s="31" t="s">
        <v>22691</v>
      </c>
      <c r="D5587" s="31" t="s">
        <v>8273</v>
      </c>
      <c r="E5587" s="31" t="s">
        <v>47</v>
      </c>
      <c r="F5587" s="30">
        <v>17112.0</v>
      </c>
      <c r="G5587" s="30">
        <v>7.1765707E9</v>
      </c>
      <c r="H5587" s="42" t="s">
        <v>22692</v>
      </c>
      <c r="I5587" s="25" t="s">
        <v>754</v>
      </c>
      <c r="J5587" s="89">
        <v>44567.0</v>
      </c>
      <c r="K5587" s="89">
        <v>44567.0</v>
      </c>
      <c r="L5587" s="27">
        <v>1.0</v>
      </c>
      <c r="M5587" s="27" t="s">
        <v>7</v>
      </c>
      <c r="N5587" s="27" t="s">
        <v>7</v>
      </c>
      <c r="O5587" s="28">
        <f>400*30</f>
        <v>12000</v>
      </c>
      <c r="P5587" s="44">
        <f>355*30</f>
        <v>10650</v>
      </c>
      <c r="Q5587" s="28">
        <v>3840.0</v>
      </c>
      <c r="R5587" s="28">
        <v>3840.0</v>
      </c>
      <c r="S5587" s="28" t="s">
        <v>8433</v>
      </c>
      <c r="T5587" s="25" t="s">
        <v>22693</v>
      </c>
      <c r="U5587" s="25" t="s">
        <v>87</v>
      </c>
      <c r="V5587" s="29"/>
      <c r="W5587" s="20"/>
      <c r="X5587" s="20"/>
      <c r="Y5587" s="20"/>
      <c r="Z5587" s="20"/>
      <c r="AA5587" s="20"/>
      <c r="AB5587" s="20"/>
      <c r="AC5587" s="20"/>
      <c r="AD5587" s="20"/>
      <c r="AE5587" s="20"/>
      <c r="AF5587" s="20"/>
      <c r="AG5587" s="20"/>
      <c r="AH5587" s="20"/>
    </row>
    <row r="5588">
      <c r="A5588" s="34">
        <v>395374.0</v>
      </c>
      <c r="B5588" s="35" t="s">
        <v>22694</v>
      </c>
      <c r="C5588" s="35" t="s">
        <v>22695</v>
      </c>
      <c r="D5588" s="35" t="s">
        <v>22696</v>
      </c>
      <c r="E5588" s="35" t="s">
        <v>47</v>
      </c>
      <c r="F5588" s="34">
        <v>19050.0</v>
      </c>
      <c r="G5588" s="34">
        <v>6.1062677E9</v>
      </c>
      <c r="H5588" s="51" t="s">
        <v>22697</v>
      </c>
      <c r="I5588" s="14" t="s">
        <v>754</v>
      </c>
      <c r="J5588" s="105">
        <v>44567.0</v>
      </c>
      <c r="K5588" s="105">
        <v>44630.0</v>
      </c>
      <c r="L5588" s="16">
        <v>2.0</v>
      </c>
      <c r="M5588" s="16" t="s">
        <v>7</v>
      </c>
      <c r="N5588" s="16" t="s">
        <v>7</v>
      </c>
      <c r="O5588" s="17">
        <f>405*30</f>
        <v>12150</v>
      </c>
      <c r="P5588" s="49">
        <f>380*30</f>
        <v>11400</v>
      </c>
      <c r="Q5588" s="17" t="s">
        <v>6</v>
      </c>
      <c r="R5588" s="17" t="s">
        <v>6</v>
      </c>
      <c r="S5588" s="17" t="s">
        <v>8433</v>
      </c>
      <c r="T5588" s="14" t="s">
        <v>22698</v>
      </c>
      <c r="U5588" s="14" t="s">
        <v>87</v>
      </c>
      <c r="V5588" s="18"/>
      <c r="W5588" s="20"/>
      <c r="X5588" s="20"/>
      <c r="Y5588" s="20"/>
      <c r="Z5588" s="20"/>
      <c r="AA5588" s="20"/>
      <c r="AB5588" s="20"/>
      <c r="AC5588" s="20"/>
      <c r="AD5588" s="20"/>
      <c r="AE5588" s="20"/>
      <c r="AF5588" s="20"/>
      <c r="AG5588" s="20"/>
      <c r="AH5588" s="20"/>
    </row>
    <row r="5589">
      <c r="A5589" s="30">
        <v>395375.0</v>
      </c>
      <c r="B5589" s="31" t="s">
        <v>22699</v>
      </c>
      <c r="C5589" s="31" t="s">
        <v>22700</v>
      </c>
      <c r="D5589" s="31" t="s">
        <v>22701</v>
      </c>
      <c r="E5589" s="31" t="s">
        <v>47</v>
      </c>
      <c r="F5589" s="30">
        <v>17241.0</v>
      </c>
      <c r="G5589" s="30">
        <v>7.1777682E9</v>
      </c>
      <c r="H5589" s="42" t="s">
        <v>22702</v>
      </c>
      <c r="I5589" s="25" t="s">
        <v>754</v>
      </c>
      <c r="J5589" s="89">
        <v>44567.0</v>
      </c>
      <c r="K5589" s="89">
        <v>44631.0</v>
      </c>
      <c r="L5589" s="27">
        <v>1.0</v>
      </c>
      <c r="M5589" s="27" t="s">
        <v>7</v>
      </c>
      <c r="N5589" s="27" t="s">
        <v>7</v>
      </c>
      <c r="O5589" s="28">
        <f>463*30</f>
        <v>13890</v>
      </c>
      <c r="P5589" s="44">
        <f>422*30</f>
        <v>12660</v>
      </c>
      <c r="Q5589" s="28" t="s">
        <v>22703</v>
      </c>
      <c r="R5589" s="28" t="s">
        <v>22704</v>
      </c>
      <c r="S5589" s="28" t="s">
        <v>22705</v>
      </c>
      <c r="T5589" s="215" t="s">
        <v>22706</v>
      </c>
      <c r="U5589" s="25" t="s">
        <v>87</v>
      </c>
      <c r="V5589" s="29"/>
      <c r="W5589" s="20"/>
      <c r="X5589" s="20"/>
      <c r="Y5589" s="20"/>
      <c r="Z5589" s="20"/>
      <c r="AA5589" s="20"/>
      <c r="AB5589" s="20"/>
      <c r="AC5589" s="20"/>
      <c r="AD5589" s="20"/>
      <c r="AE5589" s="20"/>
      <c r="AF5589" s="20"/>
      <c r="AG5589" s="20"/>
      <c r="AH5589" s="20"/>
    </row>
    <row r="5590">
      <c r="A5590" s="34">
        <v>395391.0</v>
      </c>
      <c r="B5590" s="35" t="s">
        <v>22707</v>
      </c>
      <c r="C5590" s="35" t="s">
        <v>22708</v>
      </c>
      <c r="D5590" s="35" t="s">
        <v>22709</v>
      </c>
      <c r="E5590" s="35" t="s">
        <v>47</v>
      </c>
      <c r="F5590" s="34">
        <v>15243.0</v>
      </c>
      <c r="G5590" s="34">
        <v>4.12341103E9</v>
      </c>
      <c r="H5590" s="51" t="s">
        <v>22710</v>
      </c>
      <c r="I5590" s="14" t="s">
        <v>754</v>
      </c>
      <c r="J5590" s="105">
        <v>44567.0</v>
      </c>
      <c r="K5590" s="105">
        <v>44628.0</v>
      </c>
      <c r="L5590" s="16">
        <v>3.0</v>
      </c>
      <c r="M5590" s="17" t="s">
        <v>7</v>
      </c>
      <c r="N5590" s="17" t="s">
        <v>7</v>
      </c>
      <c r="O5590" s="17">
        <f>366*30</f>
        <v>10980</v>
      </c>
      <c r="P5590" s="49">
        <f>450*30</f>
        <v>13500</v>
      </c>
      <c r="Q5590" s="17" t="s">
        <v>6</v>
      </c>
      <c r="R5590" s="17" t="s">
        <v>22711</v>
      </c>
      <c r="S5590" s="17" t="s">
        <v>22712</v>
      </c>
      <c r="T5590" s="207" t="s">
        <v>22713</v>
      </c>
      <c r="U5590" s="14" t="s">
        <v>87</v>
      </c>
      <c r="V5590" s="18"/>
      <c r="W5590" s="20"/>
      <c r="X5590" s="20"/>
      <c r="Y5590" s="20"/>
      <c r="Z5590" s="20"/>
      <c r="AA5590" s="20"/>
      <c r="AB5590" s="20"/>
      <c r="AC5590" s="20"/>
      <c r="AD5590" s="20"/>
      <c r="AE5590" s="20"/>
      <c r="AF5590" s="20"/>
      <c r="AG5590" s="20"/>
      <c r="AH5590" s="20"/>
    </row>
    <row r="5591">
      <c r="A5591" s="30">
        <v>395393.0</v>
      </c>
      <c r="B5591" s="31" t="s">
        <v>22714</v>
      </c>
      <c r="C5591" s="31" t="s">
        <v>22715</v>
      </c>
      <c r="D5591" s="31" t="s">
        <v>22716</v>
      </c>
      <c r="E5591" s="31" t="s">
        <v>47</v>
      </c>
      <c r="F5591" s="30">
        <v>16686.0</v>
      </c>
      <c r="G5591" s="30">
        <v>8.14684032E9</v>
      </c>
      <c r="H5591" s="42" t="s">
        <v>22717</v>
      </c>
      <c r="I5591" s="25" t="s">
        <v>754</v>
      </c>
      <c r="J5591" s="89">
        <v>44567.0</v>
      </c>
      <c r="K5591" s="89">
        <v>44567.0</v>
      </c>
      <c r="L5591" s="27">
        <v>1.0</v>
      </c>
      <c r="M5591" s="27" t="s">
        <v>7</v>
      </c>
      <c r="N5591" s="27" t="s">
        <v>7</v>
      </c>
      <c r="O5591" s="28">
        <f>346*30</f>
        <v>10380</v>
      </c>
      <c r="P5591" s="28">
        <f>318*30</f>
        <v>9540</v>
      </c>
      <c r="Q5591" s="28" t="s">
        <v>6</v>
      </c>
      <c r="R5591" s="28" t="s">
        <v>6</v>
      </c>
      <c r="S5591" s="28" t="s">
        <v>6</v>
      </c>
      <c r="T5591" s="25" t="s">
        <v>22718</v>
      </c>
      <c r="U5591" s="25" t="s">
        <v>87</v>
      </c>
      <c r="V5591" s="29"/>
      <c r="W5591" s="20"/>
      <c r="X5591" s="20"/>
      <c r="Y5591" s="20"/>
      <c r="Z5591" s="20"/>
      <c r="AA5591" s="20"/>
      <c r="AB5591" s="20"/>
      <c r="AC5591" s="20"/>
      <c r="AD5591" s="20"/>
      <c r="AE5591" s="20"/>
      <c r="AF5591" s="20"/>
      <c r="AG5591" s="20"/>
      <c r="AH5591" s="20"/>
    </row>
    <row r="5592">
      <c r="A5592" s="34">
        <v>395400.0</v>
      </c>
      <c r="B5592" s="35" t="s">
        <v>22719</v>
      </c>
      <c r="C5592" s="35" t="s">
        <v>22720</v>
      </c>
      <c r="D5592" s="35" t="s">
        <v>10182</v>
      </c>
      <c r="E5592" s="35" t="s">
        <v>47</v>
      </c>
      <c r="F5592" s="34">
        <v>17512.0</v>
      </c>
      <c r="G5592" s="34">
        <v>7.176847555E9</v>
      </c>
      <c r="H5592" s="51" t="s">
        <v>22721</v>
      </c>
      <c r="I5592" s="14" t="s">
        <v>754</v>
      </c>
      <c r="J5592" s="105">
        <v>44567.0</v>
      </c>
      <c r="K5592" s="48"/>
      <c r="L5592" s="16">
        <v>2.0</v>
      </c>
      <c r="M5592" s="16" t="s">
        <v>7</v>
      </c>
      <c r="N5592" s="17"/>
      <c r="O5592" s="17"/>
      <c r="P5592" s="49"/>
      <c r="Q5592" s="17" t="s">
        <v>6</v>
      </c>
      <c r="R5592" s="17" t="s">
        <v>6</v>
      </c>
      <c r="S5592" s="49"/>
      <c r="T5592" s="14" t="s">
        <v>22722</v>
      </c>
      <c r="U5592" s="14" t="s">
        <v>92</v>
      </c>
      <c r="V5592" s="18"/>
      <c r="W5592" s="20"/>
      <c r="X5592" s="20"/>
      <c r="Y5592" s="20"/>
      <c r="Z5592" s="20"/>
      <c r="AA5592" s="20"/>
      <c r="AB5592" s="20"/>
      <c r="AC5592" s="20"/>
      <c r="AD5592" s="20"/>
      <c r="AE5592" s="20"/>
      <c r="AF5592" s="20"/>
      <c r="AG5592" s="20"/>
      <c r="AH5592" s="20"/>
    </row>
    <row r="5593">
      <c r="A5593" s="30">
        <v>395402.0</v>
      </c>
      <c r="B5593" s="31" t="s">
        <v>22723</v>
      </c>
      <c r="C5593" s="31" t="s">
        <v>22724</v>
      </c>
      <c r="D5593" s="31" t="s">
        <v>22603</v>
      </c>
      <c r="E5593" s="31" t="s">
        <v>47</v>
      </c>
      <c r="F5593" s="30">
        <v>19464.0</v>
      </c>
      <c r="G5593" s="30">
        <v>6.103231837E9</v>
      </c>
      <c r="H5593" s="42" t="s">
        <v>22725</v>
      </c>
      <c r="I5593" s="25" t="s">
        <v>754</v>
      </c>
      <c r="J5593" s="89">
        <v>44567.0</v>
      </c>
      <c r="K5593" s="89">
        <v>44567.0</v>
      </c>
      <c r="L5593" s="27">
        <v>1.0</v>
      </c>
      <c r="M5593" s="27" t="s">
        <v>7</v>
      </c>
      <c r="N5593" s="27" t="s">
        <v>7</v>
      </c>
      <c r="O5593" s="28" t="s">
        <v>6</v>
      </c>
      <c r="P5593" s="28" t="s">
        <v>6</v>
      </c>
      <c r="Q5593" s="28" t="s">
        <v>6</v>
      </c>
      <c r="R5593" s="28" t="s">
        <v>6</v>
      </c>
      <c r="S5593" s="28" t="s">
        <v>6</v>
      </c>
      <c r="T5593" s="25" t="s">
        <v>22654</v>
      </c>
      <c r="U5593" s="25" t="s">
        <v>87</v>
      </c>
      <c r="V5593" s="29"/>
      <c r="W5593" s="20"/>
      <c r="X5593" s="20"/>
      <c r="Y5593" s="20"/>
      <c r="Z5593" s="20"/>
      <c r="AA5593" s="20"/>
      <c r="AB5593" s="20"/>
      <c r="AC5593" s="20"/>
      <c r="AD5593" s="20"/>
      <c r="AE5593" s="20"/>
      <c r="AF5593" s="20"/>
      <c r="AG5593" s="20"/>
      <c r="AH5593" s="20"/>
    </row>
    <row r="5594">
      <c r="A5594" s="34">
        <v>395403.0</v>
      </c>
      <c r="B5594" s="35" t="s">
        <v>22726</v>
      </c>
      <c r="C5594" s="35" t="s">
        <v>22727</v>
      </c>
      <c r="D5594" s="35" t="s">
        <v>22728</v>
      </c>
      <c r="E5594" s="35" t="s">
        <v>47</v>
      </c>
      <c r="F5594" s="34">
        <v>17509.0</v>
      </c>
      <c r="G5594" s="34">
        <v>6.105936901E9</v>
      </c>
      <c r="H5594" s="51" t="s">
        <v>22729</v>
      </c>
      <c r="I5594" s="14" t="s">
        <v>754</v>
      </c>
      <c r="J5594" s="105">
        <v>44567.0</v>
      </c>
      <c r="K5594" s="105">
        <v>44628.0</v>
      </c>
      <c r="L5594" s="16">
        <v>1.0</v>
      </c>
      <c r="M5594" s="16" t="s">
        <v>7</v>
      </c>
      <c r="N5594" s="16" t="s">
        <v>7</v>
      </c>
      <c r="O5594" s="17">
        <f>350*30</f>
        <v>10500</v>
      </c>
      <c r="P5594" s="49">
        <f>330*30</f>
        <v>9900</v>
      </c>
      <c r="Q5594" s="17" t="s">
        <v>6</v>
      </c>
      <c r="R5594" s="17" t="s">
        <v>6</v>
      </c>
      <c r="S5594" s="17" t="s">
        <v>6</v>
      </c>
      <c r="T5594" s="14" t="s">
        <v>22730</v>
      </c>
      <c r="U5594" s="14" t="s">
        <v>87</v>
      </c>
      <c r="V5594" s="18"/>
      <c r="W5594" s="20"/>
      <c r="X5594" s="20"/>
      <c r="Y5594" s="20"/>
      <c r="Z5594" s="20"/>
      <c r="AA5594" s="20"/>
      <c r="AB5594" s="20"/>
      <c r="AC5594" s="20"/>
      <c r="AD5594" s="20"/>
      <c r="AE5594" s="20"/>
      <c r="AF5594" s="20"/>
      <c r="AG5594" s="20"/>
      <c r="AH5594" s="20"/>
    </row>
    <row r="5595">
      <c r="A5595" s="30">
        <v>395405.0</v>
      </c>
      <c r="B5595" s="31" t="s">
        <v>22731</v>
      </c>
      <c r="C5595" s="31" t="s">
        <v>22732</v>
      </c>
      <c r="D5595" s="31" t="s">
        <v>22733</v>
      </c>
      <c r="E5595" s="31" t="s">
        <v>47</v>
      </c>
      <c r="F5595" s="30">
        <v>18951.0</v>
      </c>
      <c r="G5595" s="30">
        <v>2.1553693E9</v>
      </c>
      <c r="H5595" s="42" t="s">
        <v>22734</v>
      </c>
      <c r="I5595" s="25" t="s">
        <v>754</v>
      </c>
      <c r="J5595" s="89">
        <v>44567.0</v>
      </c>
      <c r="K5595" s="89">
        <v>44629.0</v>
      </c>
      <c r="L5595" s="27">
        <v>1.0</v>
      </c>
      <c r="M5595" s="27" t="s">
        <v>7</v>
      </c>
      <c r="N5595" s="27" t="s">
        <v>7</v>
      </c>
      <c r="O5595" s="28" t="s">
        <v>6</v>
      </c>
      <c r="P5595" s="44">
        <f>424*30</f>
        <v>12720</v>
      </c>
      <c r="Q5595" s="28" t="s">
        <v>6</v>
      </c>
      <c r="R5595" s="28" t="s">
        <v>6</v>
      </c>
      <c r="S5595" s="28" t="s">
        <v>8433</v>
      </c>
      <c r="T5595" s="25" t="s">
        <v>22735</v>
      </c>
      <c r="U5595" s="25" t="s">
        <v>87</v>
      </c>
      <c r="V5595" s="29"/>
      <c r="W5595" s="20"/>
      <c r="X5595" s="20"/>
      <c r="Y5595" s="20"/>
      <c r="Z5595" s="20"/>
      <c r="AA5595" s="20"/>
      <c r="AB5595" s="20"/>
      <c r="AC5595" s="20"/>
      <c r="AD5595" s="20"/>
      <c r="AE5595" s="20"/>
      <c r="AF5595" s="20"/>
      <c r="AG5595" s="20"/>
      <c r="AH5595" s="20"/>
    </row>
    <row r="5596">
      <c r="A5596" s="34">
        <v>395410.0</v>
      </c>
      <c r="B5596" s="35" t="s">
        <v>22736</v>
      </c>
      <c r="C5596" s="35" t="s">
        <v>22737</v>
      </c>
      <c r="D5596" s="35" t="s">
        <v>14044</v>
      </c>
      <c r="E5596" s="35" t="s">
        <v>47</v>
      </c>
      <c r="F5596" s="34">
        <v>16262.0</v>
      </c>
      <c r="G5596" s="34">
        <v>7.244453146E9</v>
      </c>
      <c r="H5596" s="51" t="s">
        <v>22738</v>
      </c>
      <c r="I5596" s="14" t="s">
        <v>754</v>
      </c>
      <c r="J5596" s="105">
        <v>44567.0</v>
      </c>
      <c r="K5596" s="105">
        <v>44630.0</v>
      </c>
      <c r="L5596" s="16">
        <v>2.0</v>
      </c>
      <c r="M5596" s="16" t="s">
        <v>7</v>
      </c>
      <c r="N5596" s="16" t="s">
        <v>7</v>
      </c>
      <c r="O5596" s="17">
        <f>327*30</f>
        <v>9810</v>
      </c>
      <c r="P5596" s="49">
        <f>274*30</f>
        <v>8220</v>
      </c>
      <c r="Q5596" s="17" t="s">
        <v>22739</v>
      </c>
      <c r="R5596" s="17" t="s">
        <v>6</v>
      </c>
      <c r="S5596" s="17" t="s">
        <v>8433</v>
      </c>
      <c r="T5596" s="14" t="s">
        <v>22740</v>
      </c>
      <c r="U5596" s="14" t="s">
        <v>87</v>
      </c>
      <c r="V5596" s="18"/>
      <c r="W5596" s="20"/>
      <c r="X5596" s="20"/>
      <c r="Y5596" s="20"/>
      <c r="Z5596" s="20"/>
      <c r="AA5596" s="20"/>
      <c r="AB5596" s="20"/>
      <c r="AC5596" s="20"/>
      <c r="AD5596" s="20"/>
      <c r="AE5596" s="20"/>
      <c r="AF5596" s="20"/>
      <c r="AG5596" s="20"/>
      <c r="AH5596" s="20"/>
    </row>
    <row r="5597">
      <c r="A5597" s="30">
        <v>395413.0</v>
      </c>
      <c r="B5597" s="31" t="s">
        <v>22741</v>
      </c>
      <c r="C5597" s="31" t="s">
        <v>22742</v>
      </c>
      <c r="D5597" s="31" t="s">
        <v>15337</v>
      </c>
      <c r="E5597" s="31" t="s">
        <v>47</v>
      </c>
      <c r="F5597" s="30">
        <v>19152.0</v>
      </c>
      <c r="G5597" s="30">
        <v>2.1562458E9</v>
      </c>
      <c r="H5597" s="42" t="s">
        <v>22743</v>
      </c>
      <c r="I5597" s="25" t="s">
        <v>754</v>
      </c>
      <c r="J5597" s="89">
        <v>44567.0</v>
      </c>
      <c r="K5597" s="89">
        <v>44630.0</v>
      </c>
      <c r="L5597" s="27">
        <v>1.0</v>
      </c>
      <c r="M5597" s="27" t="s">
        <v>7</v>
      </c>
      <c r="N5597" s="27" t="s">
        <v>7</v>
      </c>
      <c r="O5597" s="28">
        <f>444*30</f>
        <v>13320</v>
      </c>
      <c r="P5597" s="44">
        <f>404*30</f>
        <v>12120</v>
      </c>
      <c r="Q5597" s="28" t="s">
        <v>22744</v>
      </c>
      <c r="R5597" s="28" t="s">
        <v>22745</v>
      </c>
      <c r="S5597" s="28" t="s">
        <v>6</v>
      </c>
      <c r="T5597" s="25" t="s">
        <v>22746</v>
      </c>
      <c r="U5597" s="25" t="s">
        <v>87</v>
      </c>
      <c r="V5597" s="29"/>
      <c r="W5597" s="20"/>
      <c r="X5597" s="20"/>
      <c r="Y5597" s="20"/>
      <c r="Z5597" s="20"/>
      <c r="AA5597" s="20"/>
      <c r="AB5597" s="20"/>
      <c r="AC5597" s="20"/>
      <c r="AD5597" s="20"/>
      <c r="AE5597" s="20"/>
      <c r="AF5597" s="20"/>
      <c r="AG5597" s="20"/>
      <c r="AH5597" s="20"/>
    </row>
    <row r="5598">
      <c r="A5598" s="34">
        <v>395414.0</v>
      </c>
      <c r="B5598" s="35" t="s">
        <v>22747</v>
      </c>
      <c r="C5598" s="35" t="s">
        <v>22748</v>
      </c>
      <c r="D5598" s="35" t="s">
        <v>22749</v>
      </c>
      <c r="E5598" s="35" t="s">
        <v>47</v>
      </c>
      <c r="F5598" s="34">
        <v>18447.0</v>
      </c>
      <c r="G5598" s="34">
        <v>5.704898611E9</v>
      </c>
      <c r="H5598" s="51" t="s">
        <v>22750</v>
      </c>
      <c r="I5598" s="14" t="s">
        <v>754</v>
      </c>
      <c r="J5598" s="105">
        <v>44567.0</v>
      </c>
      <c r="K5598" s="105">
        <v>44630.0</v>
      </c>
      <c r="L5598" s="16">
        <v>2.0</v>
      </c>
      <c r="M5598" s="16" t="s">
        <v>7</v>
      </c>
      <c r="N5598" s="16" t="s">
        <v>7</v>
      </c>
      <c r="O5598" s="17">
        <f>330*30</f>
        <v>9900</v>
      </c>
      <c r="P5598" s="49">
        <f>310*30</f>
        <v>9300</v>
      </c>
      <c r="Q5598" s="17" t="s">
        <v>6</v>
      </c>
      <c r="R5598" s="17" t="s">
        <v>6</v>
      </c>
      <c r="S5598" s="17" t="s">
        <v>8433</v>
      </c>
      <c r="T5598" s="14" t="s">
        <v>22751</v>
      </c>
      <c r="U5598" s="14" t="s">
        <v>87</v>
      </c>
      <c r="V5598" s="18"/>
      <c r="W5598" s="20"/>
      <c r="X5598" s="20"/>
      <c r="Y5598" s="20"/>
      <c r="Z5598" s="20"/>
      <c r="AA5598" s="20"/>
      <c r="AB5598" s="20"/>
      <c r="AC5598" s="20"/>
      <c r="AD5598" s="20"/>
      <c r="AE5598" s="20"/>
      <c r="AF5598" s="20"/>
      <c r="AG5598" s="20"/>
      <c r="AH5598" s="20"/>
    </row>
    <row r="5599">
      <c r="A5599" s="30">
        <v>395426.0</v>
      </c>
      <c r="B5599" s="31" t="s">
        <v>22752</v>
      </c>
      <c r="C5599" s="31" t="s">
        <v>22753</v>
      </c>
      <c r="D5599" s="31" t="s">
        <v>22754</v>
      </c>
      <c r="E5599" s="31" t="s">
        <v>47</v>
      </c>
      <c r="F5599" s="30">
        <v>17068.0</v>
      </c>
      <c r="G5599" s="30">
        <v>7.175824346E9</v>
      </c>
      <c r="H5599" s="42" t="s">
        <v>22755</v>
      </c>
      <c r="I5599" s="25" t="s">
        <v>754</v>
      </c>
      <c r="J5599" s="89">
        <v>44567.0</v>
      </c>
      <c r="K5599" s="89">
        <v>44630.0</v>
      </c>
      <c r="L5599" s="27">
        <v>2.0</v>
      </c>
      <c r="M5599" s="27" t="s">
        <v>7</v>
      </c>
      <c r="N5599" s="27" t="s">
        <v>7</v>
      </c>
      <c r="O5599" s="28" t="s">
        <v>6</v>
      </c>
      <c r="P5599" s="44">
        <f>340*30</f>
        <v>10200</v>
      </c>
      <c r="Q5599" s="28" t="s">
        <v>6</v>
      </c>
      <c r="R5599" s="28" t="s">
        <v>6</v>
      </c>
      <c r="S5599" s="28" t="s">
        <v>6</v>
      </c>
      <c r="T5599" s="25" t="s">
        <v>22756</v>
      </c>
      <c r="U5599" s="25" t="s">
        <v>87</v>
      </c>
      <c r="V5599" s="29"/>
      <c r="W5599" s="20"/>
      <c r="X5599" s="20"/>
      <c r="Y5599" s="20"/>
      <c r="Z5599" s="20"/>
      <c r="AA5599" s="20"/>
      <c r="AB5599" s="20"/>
      <c r="AC5599" s="20"/>
      <c r="AD5599" s="20"/>
      <c r="AE5599" s="20"/>
      <c r="AF5599" s="20"/>
      <c r="AG5599" s="20"/>
      <c r="AH5599" s="20"/>
    </row>
    <row r="5600">
      <c r="A5600" s="34">
        <v>395428.0</v>
      </c>
      <c r="B5600" s="35" t="s">
        <v>22757</v>
      </c>
      <c r="C5600" s="35" t="s">
        <v>22758</v>
      </c>
      <c r="D5600" s="35" t="s">
        <v>20865</v>
      </c>
      <c r="E5600" s="35" t="s">
        <v>47</v>
      </c>
      <c r="F5600" s="34">
        <v>17061.0</v>
      </c>
      <c r="G5600" s="34">
        <v>7.176924751E9</v>
      </c>
      <c r="H5600" s="51" t="s">
        <v>22759</v>
      </c>
      <c r="I5600" s="14" t="s">
        <v>754</v>
      </c>
      <c r="J5600" s="105">
        <v>44567.0</v>
      </c>
      <c r="K5600" s="105">
        <v>44630.0</v>
      </c>
      <c r="L5600" s="16">
        <v>2.0</v>
      </c>
      <c r="M5600" s="16" t="s">
        <v>7</v>
      </c>
      <c r="N5600" s="16" t="s">
        <v>7</v>
      </c>
      <c r="O5600" s="17">
        <f>376*30</f>
        <v>11280</v>
      </c>
      <c r="P5600" s="49">
        <f>350*30</f>
        <v>10500</v>
      </c>
      <c r="Q5600" s="17" t="s">
        <v>6</v>
      </c>
      <c r="R5600" s="17" t="s">
        <v>6</v>
      </c>
      <c r="S5600" s="17" t="s">
        <v>6</v>
      </c>
      <c r="T5600" s="14" t="s">
        <v>22760</v>
      </c>
      <c r="U5600" s="14" t="s">
        <v>87</v>
      </c>
      <c r="V5600" s="18"/>
      <c r="W5600" s="20"/>
      <c r="X5600" s="20"/>
      <c r="Y5600" s="20"/>
      <c r="Z5600" s="20"/>
      <c r="AA5600" s="20"/>
      <c r="AB5600" s="20"/>
      <c r="AC5600" s="20"/>
      <c r="AD5600" s="20"/>
      <c r="AE5600" s="20"/>
      <c r="AF5600" s="20"/>
      <c r="AG5600" s="20"/>
      <c r="AH5600" s="20"/>
    </row>
    <row r="5601">
      <c r="A5601" s="30">
        <v>395431.0</v>
      </c>
      <c r="B5601" s="31" t="s">
        <v>22761</v>
      </c>
      <c r="C5601" s="31" t="s">
        <v>22762</v>
      </c>
      <c r="D5601" s="31" t="s">
        <v>22763</v>
      </c>
      <c r="E5601" s="31" t="s">
        <v>47</v>
      </c>
      <c r="F5601" s="30">
        <v>18974.0</v>
      </c>
      <c r="G5601" s="30">
        <v>2.156729082E9</v>
      </c>
      <c r="H5601" s="42" t="s">
        <v>22764</v>
      </c>
      <c r="I5601" s="25" t="s">
        <v>754</v>
      </c>
      <c r="J5601" s="89">
        <v>44567.0</v>
      </c>
      <c r="K5601" s="89">
        <v>44628.0</v>
      </c>
      <c r="L5601" s="27">
        <v>1.0</v>
      </c>
      <c r="M5601" s="27" t="s">
        <v>7</v>
      </c>
      <c r="N5601" s="27" t="s">
        <v>7</v>
      </c>
      <c r="O5601" s="28">
        <f>395*30</f>
        <v>11850</v>
      </c>
      <c r="P5601" s="44">
        <f>360*30</f>
        <v>10800</v>
      </c>
      <c r="Q5601" s="28" t="s">
        <v>6</v>
      </c>
      <c r="R5601" s="28" t="s">
        <v>6</v>
      </c>
      <c r="S5601" s="28" t="s">
        <v>8433</v>
      </c>
      <c r="T5601" s="25" t="s">
        <v>22765</v>
      </c>
      <c r="U5601" s="25" t="s">
        <v>87</v>
      </c>
      <c r="V5601" s="29"/>
      <c r="W5601" s="20"/>
      <c r="X5601" s="20"/>
      <c r="Y5601" s="20"/>
      <c r="Z5601" s="20"/>
      <c r="AA5601" s="20"/>
      <c r="AB5601" s="20"/>
      <c r="AC5601" s="20"/>
      <c r="AD5601" s="20"/>
      <c r="AE5601" s="20"/>
      <c r="AF5601" s="20"/>
      <c r="AG5601" s="20"/>
      <c r="AH5601" s="20"/>
    </row>
    <row r="5602">
      <c r="A5602" s="34">
        <v>395432.0</v>
      </c>
      <c r="B5602" s="35" t="s">
        <v>22766</v>
      </c>
      <c r="C5602" s="35" t="s">
        <v>22767</v>
      </c>
      <c r="D5602" s="35" t="s">
        <v>13595</v>
      </c>
      <c r="E5602" s="35" t="s">
        <v>47</v>
      </c>
      <c r="F5602" s="34">
        <v>18966.0</v>
      </c>
      <c r="G5602" s="34">
        <v>2.1532261E9</v>
      </c>
      <c r="H5602" s="51" t="s">
        <v>22768</v>
      </c>
      <c r="I5602" s="14" t="s">
        <v>754</v>
      </c>
      <c r="J5602" s="105">
        <v>44567.0</v>
      </c>
      <c r="K5602" s="48"/>
      <c r="L5602" s="16">
        <v>2.0</v>
      </c>
      <c r="M5602" s="16" t="s">
        <v>7</v>
      </c>
      <c r="N5602" s="17"/>
      <c r="O5602" s="17"/>
      <c r="P5602" s="49"/>
      <c r="Q5602" s="17" t="s">
        <v>153</v>
      </c>
      <c r="R5602" s="17" t="s">
        <v>153</v>
      </c>
      <c r="S5602" s="49"/>
      <c r="T5602" s="14" t="s">
        <v>22722</v>
      </c>
      <c r="U5602" s="14" t="s">
        <v>92</v>
      </c>
      <c r="V5602" s="18"/>
      <c r="W5602" s="20"/>
      <c r="X5602" s="20"/>
      <c r="Y5602" s="20"/>
      <c r="Z5602" s="20"/>
      <c r="AA5602" s="20"/>
      <c r="AB5602" s="20"/>
      <c r="AC5602" s="20"/>
      <c r="AD5602" s="20"/>
      <c r="AE5602" s="20"/>
      <c r="AF5602" s="20"/>
      <c r="AG5602" s="20"/>
      <c r="AH5602" s="20"/>
    </row>
    <row r="5603">
      <c r="A5603" s="30">
        <v>395435.0</v>
      </c>
      <c r="B5603" s="31" t="s">
        <v>22769</v>
      </c>
      <c r="C5603" s="31" t="s">
        <v>22770</v>
      </c>
      <c r="D5603" s="31" t="s">
        <v>8586</v>
      </c>
      <c r="E5603" s="31" t="s">
        <v>47</v>
      </c>
      <c r="F5603" s="30">
        <v>15601.0</v>
      </c>
      <c r="G5603" s="30">
        <v>7.24830401E9</v>
      </c>
      <c r="H5603" s="42" t="s">
        <v>22771</v>
      </c>
      <c r="I5603" s="25" t="s">
        <v>754</v>
      </c>
      <c r="J5603" s="89">
        <v>44567.0</v>
      </c>
      <c r="K5603" s="43"/>
      <c r="L5603" s="27">
        <v>2.0</v>
      </c>
      <c r="M5603" s="27" t="s">
        <v>7</v>
      </c>
      <c r="N5603" s="28"/>
      <c r="O5603" s="28"/>
      <c r="P5603" s="44"/>
      <c r="Q5603" s="28" t="s">
        <v>153</v>
      </c>
      <c r="R5603" s="28" t="s">
        <v>153</v>
      </c>
      <c r="S5603" s="44"/>
      <c r="T5603" s="25" t="s">
        <v>22772</v>
      </c>
      <c r="U5603" s="25" t="s">
        <v>92</v>
      </c>
      <c r="V5603" s="29"/>
      <c r="W5603" s="20"/>
      <c r="X5603" s="20"/>
      <c r="Y5603" s="20"/>
      <c r="Z5603" s="20"/>
      <c r="AA5603" s="20"/>
      <c r="AB5603" s="20"/>
      <c r="AC5603" s="20"/>
      <c r="AD5603" s="20"/>
      <c r="AE5603" s="20"/>
      <c r="AF5603" s="20"/>
      <c r="AG5603" s="20"/>
      <c r="AH5603" s="20"/>
    </row>
    <row r="5604">
      <c r="A5604" s="34">
        <v>395436.0</v>
      </c>
      <c r="B5604" s="35" t="s">
        <v>22773</v>
      </c>
      <c r="C5604" s="35" t="s">
        <v>22774</v>
      </c>
      <c r="D5604" s="35" t="s">
        <v>22775</v>
      </c>
      <c r="E5604" s="35" t="s">
        <v>47</v>
      </c>
      <c r="F5604" s="34">
        <v>19344.0</v>
      </c>
      <c r="G5604" s="34">
        <v>6.102732915E9</v>
      </c>
      <c r="H5604" s="51" t="s">
        <v>22776</v>
      </c>
      <c r="I5604" s="14" t="s">
        <v>754</v>
      </c>
      <c r="J5604" s="105">
        <v>44567.0</v>
      </c>
      <c r="K5604" s="105">
        <v>44567.0</v>
      </c>
      <c r="L5604" s="16">
        <v>1.0</v>
      </c>
      <c r="M5604" s="16" t="s">
        <v>7</v>
      </c>
      <c r="N5604" s="16" t="s">
        <v>7</v>
      </c>
      <c r="O5604" s="17">
        <f>485*30</f>
        <v>14550</v>
      </c>
      <c r="P5604" s="49">
        <f>467*30</f>
        <v>14010</v>
      </c>
      <c r="Q5604" s="17" t="s">
        <v>6</v>
      </c>
      <c r="R5604" s="17" t="s">
        <v>6</v>
      </c>
      <c r="S5604" s="17" t="s">
        <v>8433</v>
      </c>
      <c r="T5604" s="14" t="s">
        <v>22777</v>
      </c>
      <c r="U5604" s="14" t="s">
        <v>87</v>
      </c>
      <c r="V5604" s="18"/>
      <c r="W5604" s="20"/>
      <c r="X5604" s="20"/>
      <c r="Y5604" s="20"/>
      <c r="Z5604" s="20"/>
      <c r="AA5604" s="20"/>
      <c r="AB5604" s="20"/>
      <c r="AC5604" s="20"/>
      <c r="AD5604" s="20"/>
      <c r="AE5604" s="20"/>
      <c r="AF5604" s="20"/>
      <c r="AG5604" s="20"/>
      <c r="AH5604" s="20"/>
    </row>
    <row r="5605">
      <c r="A5605" s="30">
        <v>395437.0</v>
      </c>
      <c r="B5605" s="31" t="s">
        <v>22778</v>
      </c>
      <c r="C5605" s="31" t="s">
        <v>22779</v>
      </c>
      <c r="D5605" s="31" t="s">
        <v>14558</v>
      </c>
      <c r="E5605" s="31" t="s">
        <v>47</v>
      </c>
      <c r="F5605" s="30">
        <v>17078.0</v>
      </c>
      <c r="G5605" s="30">
        <v>7.178385406E9</v>
      </c>
      <c r="H5605" s="42" t="s">
        <v>22780</v>
      </c>
      <c r="I5605" s="25" t="s">
        <v>754</v>
      </c>
      <c r="J5605" s="89">
        <v>44567.0</v>
      </c>
      <c r="K5605" s="89">
        <v>44567.0</v>
      </c>
      <c r="L5605" s="27">
        <v>2.0</v>
      </c>
      <c r="M5605" s="27" t="s">
        <v>7</v>
      </c>
      <c r="N5605" s="27" t="s">
        <v>7</v>
      </c>
      <c r="O5605" s="28" t="s">
        <v>22781</v>
      </c>
      <c r="P5605" s="28">
        <v>12660.0</v>
      </c>
      <c r="Q5605" s="28" t="s">
        <v>22782</v>
      </c>
      <c r="R5605" s="28" t="s">
        <v>22783</v>
      </c>
      <c r="S5605" s="28" t="s">
        <v>8433</v>
      </c>
      <c r="T5605" s="202" t="s">
        <v>22784</v>
      </c>
      <c r="U5605" s="25" t="s">
        <v>87</v>
      </c>
      <c r="V5605" s="29"/>
      <c r="W5605" s="20"/>
      <c r="X5605" s="20"/>
      <c r="Y5605" s="20"/>
      <c r="Z5605" s="20"/>
      <c r="AA5605" s="20"/>
      <c r="AB5605" s="20"/>
      <c r="AC5605" s="20"/>
      <c r="AD5605" s="20"/>
      <c r="AE5605" s="20"/>
      <c r="AF5605" s="20"/>
      <c r="AG5605" s="20"/>
      <c r="AH5605" s="20"/>
    </row>
    <row r="5606">
      <c r="A5606" s="34">
        <v>395438.0</v>
      </c>
      <c r="B5606" s="35" t="s">
        <v>22785</v>
      </c>
      <c r="C5606" s="35" t="s">
        <v>22786</v>
      </c>
      <c r="D5606" s="35" t="s">
        <v>11774</v>
      </c>
      <c r="E5606" s="35" t="s">
        <v>47</v>
      </c>
      <c r="F5606" s="34">
        <v>17361.0</v>
      </c>
      <c r="G5606" s="34">
        <v>7.172356895E9</v>
      </c>
      <c r="H5606" s="51" t="s">
        <v>22787</v>
      </c>
      <c r="I5606" s="14" t="s">
        <v>754</v>
      </c>
      <c r="J5606" s="105">
        <v>44567.0</v>
      </c>
      <c r="K5606" s="105">
        <v>44567.0</v>
      </c>
      <c r="L5606" s="16">
        <v>1.0</v>
      </c>
      <c r="M5606" s="16" t="s">
        <v>7</v>
      </c>
      <c r="N5606" s="16" t="s">
        <v>7</v>
      </c>
      <c r="O5606" s="17">
        <f>417*30</f>
        <v>12510</v>
      </c>
      <c r="P5606" s="49">
        <f>381*30</f>
        <v>11430</v>
      </c>
      <c r="Q5606" s="17" t="s">
        <v>22788</v>
      </c>
      <c r="R5606" s="17">
        <v>976.0</v>
      </c>
      <c r="S5606" s="17" t="s">
        <v>8433</v>
      </c>
      <c r="T5606" s="139" t="s">
        <v>22789</v>
      </c>
      <c r="U5606" s="14" t="s">
        <v>87</v>
      </c>
      <c r="V5606" s="18"/>
      <c r="W5606" s="20"/>
      <c r="X5606" s="20"/>
      <c r="Y5606" s="20"/>
      <c r="Z5606" s="20"/>
      <c r="AA5606" s="20"/>
      <c r="AB5606" s="20"/>
      <c r="AC5606" s="20"/>
      <c r="AD5606" s="20"/>
      <c r="AE5606" s="20"/>
      <c r="AF5606" s="20"/>
      <c r="AG5606" s="20"/>
      <c r="AH5606" s="20"/>
    </row>
    <row r="5607">
      <c r="A5607" s="30">
        <v>395442.0</v>
      </c>
      <c r="B5607" s="31" t="s">
        <v>22790</v>
      </c>
      <c r="C5607" s="31" t="s">
        <v>22791</v>
      </c>
      <c r="D5607" s="31" t="s">
        <v>251</v>
      </c>
      <c r="E5607" s="31" t="s">
        <v>47</v>
      </c>
      <c r="F5607" s="30">
        <v>17408.0</v>
      </c>
      <c r="G5607" s="30">
        <v>7.17767653E9</v>
      </c>
      <c r="H5607" s="42" t="s">
        <v>22792</v>
      </c>
      <c r="I5607" s="25" t="s">
        <v>754</v>
      </c>
      <c r="J5607" s="89">
        <v>44567.0</v>
      </c>
      <c r="K5607" s="89">
        <v>44567.0</v>
      </c>
      <c r="L5607" s="27">
        <v>1.0</v>
      </c>
      <c r="M5607" s="27" t="s">
        <v>7</v>
      </c>
      <c r="N5607" s="27" t="s">
        <v>7</v>
      </c>
      <c r="O5607" s="28">
        <v>11319.96</v>
      </c>
      <c r="P5607" s="28">
        <v>10561.8</v>
      </c>
      <c r="Q5607" s="28" t="s">
        <v>6</v>
      </c>
      <c r="R5607" s="28" t="s">
        <v>6</v>
      </c>
      <c r="S5607" s="28" t="s">
        <v>6</v>
      </c>
      <c r="T5607" s="25" t="s">
        <v>22793</v>
      </c>
      <c r="U5607" s="25" t="s">
        <v>87</v>
      </c>
      <c r="V5607" s="29"/>
      <c r="W5607" s="20"/>
      <c r="X5607" s="20"/>
      <c r="Y5607" s="20"/>
      <c r="Z5607" s="20"/>
      <c r="AA5607" s="20"/>
      <c r="AB5607" s="20"/>
      <c r="AC5607" s="20"/>
      <c r="AD5607" s="20"/>
      <c r="AE5607" s="20"/>
      <c r="AF5607" s="20"/>
      <c r="AG5607" s="20"/>
      <c r="AH5607" s="20"/>
    </row>
    <row r="5608">
      <c r="A5608" s="34">
        <v>395445.0</v>
      </c>
      <c r="B5608" s="35" t="s">
        <v>22794</v>
      </c>
      <c r="C5608" s="35" t="s">
        <v>22795</v>
      </c>
      <c r="D5608" s="35" t="s">
        <v>22796</v>
      </c>
      <c r="E5608" s="35" t="s">
        <v>47</v>
      </c>
      <c r="F5608" s="34">
        <v>17055.0</v>
      </c>
      <c r="G5608" s="34">
        <v>7.176974666E9</v>
      </c>
      <c r="H5608" s="51" t="s">
        <v>22797</v>
      </c>
      <c r="I5608" s="14" t="s">
        <v>754</v>
      </c>
      <c r="J5608" s="105">
        <v>44567.0</v>
      </c>
      <c r="K5608" s="105">
        <v>44629.0</v>
      </c>
      <c r="L5608" s="16">
        <v>2.0</v>
      </c>
      <c r="M5608" s="16" t="s">
        <v>7</v>
      </c>
      <c r="N5608" s="17"/>
      <c r="O5608" s="17"/>
      <c r="P5608" s="49"/>
      <c r="Q5608" s="17" t="s">
        <v>153</v>
      </c>
      <c r="R5608" s="17" t="s">
        <v>22798</v>
      </c>
      <c r="S5608" s="49"/>
      <c r="T5608" s="37" t="s">
        <v>22799</v>
      </c>
      <c r="U5608" s="14" t="s">
        <v>92</v>
      </c>
      <c r="V5608" s="18"/>
      <c r="W5608" s="20"/>
      <c r="X5608" s="20"/>
      <c r="Y5608" s="20"/>
      <c r="Z5608" s="20"/>
      <c r="AA5608" s="20"/>
      <c r="AB5608" s="20"/>
      <c r="AC5608" s="20"/>
      <c r="AD5608" s="20"/>
      <c r="AE5608" s="20"/>
      <c r="AF5608" s="20"/>
      <c r="AG5608" s="20"/>
      <c r="AH5608" s="20"/>
    </row>
    <row r="5609">
      <c r="A5609" s="30">
        <v>395456.0</v>
      </c>
      <c r="B5609" s="31" t="s">
        <v>22800</v>
      </c>
      <c r="C5609" s="31" t="s">
        <v>22801</v>
      </c>
      <c r="D5609" s="31" t="s">
        <v>22439</v>
      </c>
      <c r="E5609" s="31" t="s">
        <v>47</v>
      </c>
      <c r="F5609" s="30">
        <v>18701.0</v>
      </c>
      <c r="G5609" s="30">
        <v>5.708253488E9</v>
      </c>
      <c r="H5609" s="42" t="s">
        <v>22802</v>
      </c>
      <c r="I5609" s="25" t="s">
        <v>754</v>
      </c>
      <c r="J5609" s="89">
        <v>44567.0</v>
      </c>
      <c r="K5609" s="43"/>
      <c r="L5609" s="27">
        <v>2.0</v>
      </c>
      <c r="M5609" s="27" t="s">
        <v>7</v>
      </c>
      <c r="N5609" s="28"/>
      <c r="O5609" s="28"/>
      <c r="P5609" s="44"/>
      <c r="Q5609" s="28" t="s">
        <v>6</v>
      </c>
      <c r="R5609" s="28" t="s">
        <v>6</v>
      </c>
      <c r="S5609" s="44"/>
      <c r="T5609" s="25" t="s">
        <v>22803</v>
      </c>
      <c r="U5609" s="25" t="s">
        <v>92</v>
      </c>
      <c r="V5609" s="29"/>
      <c r="W5609" s="20"/>
      <c r="X5609" s="20"/>
      <c r="Y5609" s="20"/>
      <c r="Z5609" s="20"/>
      <c r="AA5609" s="20"/>
      <c r="AB5609" s="20"/>
      <c r="AC5609" s="20"/>
      <c r="AD5609" s="20"/>
      <c r="AE5609" s="20"/>
      <c r="AF5609" s="20"/>
      <c r="AG5609" s="20"/>
      <c r="AH5609" s="20"/>
    </row>
    <row r="5610">
      <c r="A5610" s="34">
        <v>395459.0</v>
      </c>
      <c r="B5610" s="35" t="s">
        <v>22804</v>
      </c>
      <c r="C5610" s="35" t="s">
        <v>22805</v>
      </c>
      <c r="D5610" s="35" t="s">
        <v>22806</v>
      </c>
      <c r="E5610" s="35" t="s">
        <v>47</v>
      </c>
      <c r="F5610" s="34">
        <v>19047.0</v>
      </c>
      <c r="G5610" s="34">
        <v>2.15968465E9</v>
      </c>
      <c r="H5610" s="51" t="s">
        <v>22807</v>
      </c>
      <c r="I5610" s="14" t="s">
        <v>754</v>
      </c>
      <c r="J5610" s="105">
        <v>44567.0</v>
      </c>
      <c r="K5610" s="105">
        <v>44630.0</v>
      </c>
      <c r="L5610" s="16">
        <v>2.0</v>
      </c>
      <c r="M5610" s="16" t="s">
        <v>7</v>
      </c>
      <c r="N5610" s="16" t="s">
        <v>7</v>
      </c>
      <c r="O5610" s="17">
        <f>493*30</f>
        <v>14790</v>
      </c>
      <c r="P5610" s="49">
        <f>448*30</f>
        <v>13440</v>
      </c>
      <c r="Q5610" s="17" t="s">
        <v>6</v>
      </c>
      <c r="R5610" s="17" t="s">
        <v>6</v>
      </c>
      <c r="S5610" s="17" t="s">
        <v>6</v>
      </c>
      <c r="T5610" s="14" t="s">
        <v>22808</v>
      </c>
      <c r="U5610" s="14" t="s">
        <v>87</v>
      </c>
      <c r="V5610" s="18"/>
      <c r="W5610" s="20"/>
      <c r="X5610" s="20"/>
      <c r="Y5610" s="20"/>
      <c r="Z5610" s="20"/>
      <c r="AA5610" s="20"/>
      <c r="AB5610" s="20"/>
      <c r="AC5610" s="20"/>
      <c r="AD5610" s="20"/>
      <c r="AE5610" s="20"/>
      <c r="AF5610" s="20"/>
      <c r="AG5610" s="20"/>
      <c r="AH5610" s="20"/>
    </row>
    <row r="5611">
      <c r="A5611" s="30">
        <v>395460.0</v>
      </c>
      <c r="B5611" s="31" t="s">
        <v>22809</v>
      </c>
      <c r="C5611" s="31" t="s">
        <v>22810</v>
      </c>
      <c r="D5611" s="31" t="s">
        <v>22811</v>
      </c>
      <c r="E5611" s="31" t="s">
        <v>47</v>
      </c>
      <c r="F5611" s="30">
        <v>15801.0</v>
      </c>
      <c r="G5611" s="30">
        <v>8.14371318E9</v>
      </c>
      <c r="H5611" s="42" t="s">
        <v>22812</v>
      </c>
      <c r="I5611" s="25" t="s">
        <v>754</v>
      </c>
      <c r="J5611" s="89">
        <v>44567.0</v>
      </c>
      <c r="K5611" s="89">
        <v>44567.0</v>
      </c>
      <c r="L5611" s="27">
        <v>4.0</v>
      </c>
      <c r="M5611" s="27" t="s">
        <v>7</v>
      </c>
      <c r="N5611" s="28" t="s">
        <v>7</v>
      </c>
      <c r="O5611" s="28" t="s">
        <v>22813</v>
      </c>
      <c r="P5611" s="28">
        <v>7890.0</v>
      </c>
      <c r="Q5611" s="44">
        <f>110*30</f>
        <v>3300</v>
      </c>
      <c r="R5611" s="28" t="s">
        <v>22814</v>
      </c>
      <c r="S5611" s="28" t="s">
        <v>22815</v>
      </c>
      <c r="T5611" s="201" t="s">
        <v>22816</v>
      </c>
      <c r="U5611" s="25" t="s">
        <v>87</v>
      </c>
      <c r="V5611" s="29"/>
      <c r="W5611" s="20"/>
      <c r="X5611" s="20"/>
      <c r="Y5611" s="20"/>
      <c r="Z5611" s="20"/>
      <c r="AA5611" s="20"/>
      <c r="AB5611" s="20"/>
      <c r="AC5611" s="20"/>
      <c r="AD5611" s="20"/>
      <c r="AE5611" s="20"/>
      <c r="AF5611" s="20"/>
      <c r="AG5611" s="20"/>
      <c r="AH5611" s="20"/>
    </row>
    <row r="5612">
      <c r="A5612" s="34">
        <v>395461.0</v>
      </c>
      <c r="B5612" s="35" t="s">
        <v>22817</v>
      </c>
      <c r="C5612" s="35" t="s">
        <v>22818</v>
      </c>
      <c r="D5612" s="35" t="s">
        <v>15337</v>
      </c>
      <c r="E5612" s="35" t="s">
        <v>47</v>
      </c>
      <c r="F5612" s="34">
        <v>19123.0</v>
      </c>
      <c r="G5612" s="34">
        <v>2.1523516E9</v>
      </c>
      <c r="H5612" s="51" t="s">
        <v>22819</v>
      </c>
      <c r="I5612" s="14" t="s">
        <v>754</v>
      </c>
      <c r="J5612" s="105">
        <v>44567.0</v>
      </c>
      <c r="K5612" s="105">
        <v>44567.0</v>
      </c>
      <c r="L5612" s="16">
        <v>1.0</v>
      </c>
      <c r="M5612" s="16" t="s">
        <v>7</v>
      </c>
      <c r="N5612" s="16" t="s">
        <v>7</v>
      </c>
      <c r="O5612" s="17">
        <f>335*30</f>
        <v>10050</v>
      </c>
      <c r="P5612" s="49">
        <f>330*30</f>
        <v>9900</v>
      </c>
      <c r="Q5612" s="17" t="s">
        <v>6</v>
      </c>
      <c r="R5612" s="17" t="s">
        <v>6</v>
      </c>
      <c r="S5612" s="17" t="s">
        <v>6</v>
      </c>
      <c r="T5612" s="124" t="s">
        <v>22820</v>
      </c>
      <c r="U5612" s="14" t="s">
        <v>87</v>
      </c>
      <c r="V5612" s="18"/>
      <c r="W5612" s="20"/>
      <c r="X5612" s="20"/>
      <c r="Y5612" s="20"/>
      <c r="Z5612" s="20"/>
      <c r="AA5612" s="20"/>
      <c r="AB5612" s="20"/>
      <c r="AC5612" s="20"/>
      <c r="AD5612" s="20"/>
      <c r="AE5612" s="20"/>
      <c r="AF5612" s="20"/>
      <c r="AG5612" s="20"/>
      <c r="AH5612" s="20"/>
    </row>
    <row r="5613">
      <c r="A5613" s="30">
        <v>395467.0</v>
      </c>
      <c r="B5613" s="31" t="s">
        <v>22821</v>
      </c>
      <c r="C5613" s="31" t="s">
        <v>22822</v>
      </c>
      <c r="D5613" s="31" t="s">
        <v>15337</v>
      </c>
      <c r="E5613" s="31" t="s">
        <v>47</v>
      </c>
      <c r="F5613" s="30">
        <v>19128.0</v>
      </c>
      <c r="G5613" s="30">
        <v>2.1548713E9</v>
      </c>
      <c r="H5613" s="42" t="s">
        <v>22823</v>
      </c>
      <c r="I5613" s="25" t="s">
        <v>754</v>
      </c>
      <c r="J5613" s="89">
        <v>44567.0</v>
      </c>
      <c r="K5613" s="89">
        <v>44629.0</v>
      </c>
      <c r="L5613" s="27">
        <v>2.0</v>
      </c>
      <c r="M5613" s="27" t="s">
        <v>7</v>
      </c>
      <c r="N5613" s="28"/>
      <c r="O5613" s="28"/>
      <c r="P5613" s="44"/>
      <c r="Q5613" s="28" t="s">
        <v>22824</v>
      </c>
      <c r="R5613" s="28" t="s">
        <v>22825</v>
      </c>
      <c r="S5613" s="44"/>
      <c r="T5613" s="216" t="s">
        <v>22826</v>
      </c>
      <c r="U5613" s="25" t="s">
        <v>92</v>
      </c>
      <c r="V5613" s="29"/>
      <c r="W5613" s="20"/>
      <c r="X5613" s="20"/>
      <c r="Y5613" s="20"/>
      <c r="Z5613" s="20"/>
      <c r="AA5613" s="20"/>
      <c r="AB5613" s="20"/>
      <c r="AC5613" s="20"/>
      <c r="AD5613" s="20"/>
      <c r="AE5613" s="20"/>
      <c r="AF5613" s="20"/>
      <c r="AG5613" s="20"/>
      <c r="AH5613" s="20"/>
    </row>
    <row r="5614">
      <c r="A5614" s="34">
        <v>395469.0</v>
      </c>
      <c r="B5614" s="35" t="s">
        <v>22827</v>
      </c>
      <c r="C5614" s="35" t="s">
        <v>22828</v>
      </c>
      <c r="D5614" s="35" t="s">
        <v>10223</v>
      </c>
      <c r="E5614" s="35" t="s">
        <v>47</v>
      </c>
      <c r="F5614" s="34">
        <v>17022.0</v>
      </c>
      <c r="G5614" s="34">
        <v>7.173671377E9</v>
      </c>
      <c r="H5614" s="51" t="s">
        <v>22829</v>
      </c>
      <c r="I5614" s="14" t="s">
        <v>754</v>
      </c>
      <c r="J5614" s="105">
        <v>44567.0</v>
      </c>
      <c r="K5614" s="105">
        <v>44630.0</v>
      </c>
      <c r="L5614" s="16">
        <v>2.0</v>
      </c>
      <c r="M5614" s="16" t="s">
        <v>7</v>
      </c>
      <c r="N5614" s="16" t="s">
        <v>7</v>
      </c>
      <c r="O5614" s="17">
        <f>415*30</f>
        <v>12450</v>
      </c>
      <c r="P5614" s="49">
        <f>391*30</f>
        <v>11730</v>
      </c>
      <c r="Q5614" s="17" t="s">
        <v>6</v>
      </c>
      <c r="R5614" s="17" t="s">
        <v>6</v>
      </c>
      <c r="S5614" s="17" t="s">
        <v>6</v>
      </c>
      <c r="T5614" s="14" t="s">
        <v>22830</v>
      </c>
      <c r="U5614" s="14" t="s">
        <v>87</v>
      </c>
      <c r="V5614" s="18"/>
      <c r="W5614" s="20"/>
      <c r="X5614" s="20"/>
      <c r="Y5614" s="20"/>
      <c r="Z5614" s="20"/>
      <c r="AA5614" s="20"/>
      <c r="AB5614" s="20"/>
      <c r="AC5614" s="20"/>
      <c r="AD5614" s="20"/>
      <c r="AE5614" s="20"/>
      <c r="AF5614" s="20"/>
      <c r="AG5614" s="20"/>
      <c r="AH5614" s="20"/>
    </row>
    <row r="5615">
      <c r="A5615" s="30">
        <v>395472.0</v>
      </c>
      <c r="B5615" s="31" t="s">
        <v>22831</v>
      </c>
      <c r="C5615" s="31" t="s">
        <v>22832</v>
      </c>
      <c r="D5615" s="31" t="s">
        <v>7711</v>
      </c>
      <c r="E5615" s="31" t="s">
        <v>47</v>
      </c>
      <c r="F5615" s="30">
        <v>17042.0</v>
      </c>
      <c r="G5615" s="30">
        <v>7.172738595E9</v>
      </c>
      <c r="H5615" s="42" t="s">
        <v>22833</v>
      </c>
      <c r="I5615" s="25" t="s">
        <v>754</v>
      </c>
      <c r="J5615" s="89">
        <v>44567.0</v>
      </c>
      <c r="K5615" s="43"/>
      <c r="L5615" s="27">
        <v>1.0</v>
      </c>
      <c r="M5615" s="27" t="s">
        <v>7</v>
      </c>
      <c r="N5615" s="28"/>
      <c r="O5615" s="28"/>
      <c r="P5615" s="44"/>
      <c r="Q5615" s="28" t="s">
        <v>6</v>
      </c>
      <c r="R5615" s="28" t="s">
        <v>6</v>
      </c>
      <c r="S5615" s="44"/>
      <c r="T5615" s="25" t="s">
        <v>22834</v>
      </c>
      <c r="U5615" s="25" t="s">
        <v>92</v>
      </c>
      <c r="V5615" s="29"/>
      <c r="W5615" s="20"/>
      <c r="X5615" s="20"/>
      <c r="Y5615" s="20"/>
      <c r="Z5615" s="20"/>
      <c r="AA5615" s="20"/>
      <c r="AB5615" s="20"/>
      <c r="AC5615" s="20"/>
      <c r="AD5615" s="20"/>
      <c r="AE5615" s="20"/>
      <c r="AF5615" s="20"/>
      <c r="AG5615" s="20"/>
      <c r="AH5615" s="20"/>
    </row>
    <row r="5616">
      <c r="A5616" s="34">
        <v>395474.0</v>
      </c>
      <c r="B5616" s="35" t="s">
        <v>22835</v>
      </c>
      <c r="C5616" s="35" t="s">
        <v>22836</v>
      </c>
      <c r="D5616" s="35" t="s">
        <v>22379</v>
      </c>
      <c r="E5616" s="35" t="s">
        <v>47</v>
      </c>
      <c r="F5616" s="34">
        <v>16508.0</v>
      </c>
      <c r="G5616" s="34">
        <v>8.148644802E9</v>
      </c>
      <c r="H5616" s="51" t="s">
        <v>22837</v>
      </c>
      <c r="I5616" s="14" t="s">
        <v>754</v>
      </c>
      <c r="J5616" s="105">
        <v>44567.0</v>
      </c>
      <c r="K5616" s="105">
        <v>44630.0</v>
      </c>
      <c r="L5616" s="16">
        <v>1.0</v>
      </c>
      <c r="M5616" s="16" t="s">
        <v>7</v>
      </c>
      <c r="N5616" s="16"/>
      <c r="O5616" s="17"/>
      <c r="P5616" s="49"/>
      <c r="Q5616" s="17" t="s">
        <v>22838</v>
      </c>
      <c r="R5616" s="17" t="s">
        <v>22839</v>
      </c>
      <c r="S5616" s="49"/>
      <c r="T5616" s="14" t="s">
        <v>22840</v>
      </c>
      <c r="U5616" s="14" t="s">
        <v>92</v>
      </c>
      <c r="V5616" s="18"/>
      <c r="W5616" s="20"/>
      <c r="X5616" s="20"/>
      <c r="Y5616" s="20"/>
      <c r="Z5616" s="20"/>
      <c r="AA5616" s="20"/>
      <c r="AB5616" s="20"/>
      <c r="AC5616" s="20"/>
      <c r="AD5616" s="20"/>
      <c r="AE5616" s="20"/>
      <c r="AF5616" s="20"/>
      <c r="AG5616" s="20"/>
      <c r="AH5616" s="20"/>
    </row>
    <row r="5617">
      <c r="A5617" s="30">
        <v>395475.0</v>
      </c>
      <c r="B5617" s="31" t="s">
        <v>22841</v>
      </c>
      <c r="C5617" s="31" t="s">
        <v>22842</v>
      </c>
      <c r="D5617" s="31" t="s">
        <v>8273</v>
      </c>
      <c r="E5617" s="31" t="s">
        <v>47</v>
      </c>
      <c r="F5617" s="30">
        <v>17102.0</v>
      </c>
      <c r="G5617" s="30">
        <v>7.1722179E9</v>
      </c>
      <c r="H5617" s="42" t="s">
        <v>22843</v>
      </c>
      <c r="I5617" s="25" t="s">
        <v>754</v>
      </c>
      <c r="J5617" s="89">
        <v>44567.0</v>
      </c>
      <c r="K5617" s="89">
        <v>44630.0</v>
      </c>
      <c r="L5617" s="27">
        <v>1.0</v>
      </c>
      <c r="M5617" s="27" t="s">
        <v>7</v>
      </c>
      <c r="N5617" s="27" t="s">
        <v>7</v>
      </c>
      <c r="O5617" s="28">
        <f>439*30</f>
        <v>13170</v>
      </c>
      <c r="P5617" s="28" t="s">
        <v>22844</v>
      </c>
      <c r="Q5617" s="28" t="s">
        <v>22845</v>
      </c>
      <c r="R5617" s="28" t="s">
        <v>6</v>
      </c>
      <c r="S5617" s="28">
        <f>439*30</f>
        <v>13170</v>
      </c>
      <c r="T5617" s="25" t="s">
        <v>22846</v>
      </c>
      <c r="U5617" s="25" t="s">
        <v>87</v>
      </c>
      <c r="V5617" s="29"/>
      <c r="W5617" s="20"/>
      <c r="X5617" s="20"/>
      <c r="Y5617" s="20"/>
      <c r="Z5617" s="20"/>
      <c r="AA5617" s="20"/>
      <c r="AB5617" s="20"/>
      <c r="AC5617" s="20"/>
      <c r="AD5617" s="20"/>
      <c r="AE5617" s="20"/>
      <c r="AF5617" s="20"/>
      <c r="AG5617" s="20"/>
      <c r="AH5617" s="20"/>
    </row>
    <row r="5618">
      <c r="A5618" s="34">
        <v>395478.0</v>
      </c>
      <c r="B5618" s="35" t="s">
        <v>22847</v>
      </c>
      <c r="C5618" s="35" t="s">
        <v>22848</v>
      </c>
      <c r="D5618" s="35" t="s">
        <v>15337</v>
      </c>
      <c r="E5618" s="35" t="s">
        <v>47</v>
      </c>
      <c r="F5618" s="34">
        <v>19130.0</v>
      </c>
      <c r="G5618" s="34">
        <v>2.1568508E9</v>
      </c>
      <c r="H5618" s="51" t="s">
        <v>22849</v>
      </c>
      <c r="I5618" s="14" t="s">
        <v>754</v>
      </c>
      <c r="J5618" s="105">
        <v>44567.0</v>
      </c>
      <c r="K5618" s="48"/>
      <c r="L5618" s="16">
        <v>2.0</v>
      </c>
      <c r="M5618" s="16" t="s">
        <v>7</v>
      </c>
      <c r="N5618" s="17"/>
      <c r="O5618" s="17"/>
      <c r="P5618" s="17"/>
      <c r="Q5618" s="17" t="s">
        <v>6</v>
      </c>
      <c r="R5618" s="17" t="s">
        <v>6</v>
      </c>
      <c r="S5618" s="49"/>
      <c r="T5618" s="14" t="s">
        <v>22772</v>
      </c>
      <c r="U5618" s="14" t="s">
        <v>92</v>
      </c>
      <c r="V5618" s="18"/>
      <c r="W5618" s="20"/>
      <c r="X5618" s="20"/>
      <c r="Y5618" s="20"/>
      <c r="Z5618" s="20"/>
      <c r="AA5618" s="20"/>
      <c r="AB5618" s="20"/>
      <c r="AC5618" s="20"/>
      <c r="AD5618" s="20"/>
      <c r="AE5618" s="20"/>
      <c r="AF5618" s="20"/>
      <c r="AG5618" s="20"/>
      <c r="AH5618" s="20"/>
    </row>
    <row r="5619">
      <c r="A5619" s="30">
        <v>395485.0</v>
      </c>
      <c r="B5619" s="31" t="s">
        <v>22850</v>
      </c>
      <c r="C5619" s="31" t="s">
        <v>22851</v>
      </c>
      <c r="D5619" s="31" t="s">
        <v>15337</v>
      </c>
      <c r="E5619" s="31" t="s">
        <v>47</v>
      </c>
      <c r="F5619" s="30">
        <v>19146.0</v>
      </c>
      <c r="G5619" s="30">
        <v>2.15546596E9</v>
      </c>
      <c r="H5619" s="42" t="s">
        <v>22852</v>
      </c>
      <c r="I5619" s="25" t="s">
        <v>754</v>
      </c>
      <c r="J5619" s="89">
        <v>44567.0</v>
      </c>
      <c r="K5619" s="43"/>
      <c r="L5619" s="27">
        <v>2.0</v>
      </c>
      <c r="M5619" s="27" t="s">
        <v>7</v>
      </c>
      <c r="N5619" s="28"/>
      <c r="O5619" s="28"/>
      <c r="P5619" s="44"/>
      <c r="Q5619" s="28" t="s">
        <v>6</v>
      </c>
      <c r="R5619" s="28" t="s">
        <v>6</v>
      </c>
      <c r="S5619" s="44"/>
      <c r="T5619" s="25" t="s">
        <v>22722</v>
      </c>
      <c r="U5619" s="25" t="s">
        <v>92</v>
      </c>
      <c r="V5619" s="29"/>
      <c r="W5619" s="20"/>
      <c r="X5619" s="20"/>
      <c r="Y5619" s="20"/>
      <c r="Z5619" s="20"/>
      <c r="AA5619" s="20"/>
      <c r="AB5619" s="20"/>
      <c r="AC5619" s="20"/>
      <c r="AD5619" s="20"/>
      <c r="AE5619" s="20"/>
      <c r="AF5619" s="20"/>
      <c r="AG5619" s="20"/>
      <c r="AH5619" s="20"/>
    </row>
    <row r="5620">
      <c r="A5620" s="34">
        <v>395490.0</v>
      </c>
      <c r="B5620" s="35" t="s">
        <v>22853</v>
      </c>
      <c r="C5620" s="35" t="s">
        <v>22854</v>
      </c>
      <c r="D5620" s="35" t="s">
        <v>22855</v>
      </c>
      <c r="E5620" s="35" t="s">
        <v>47</v>
      </c>
      <c r="F5620" s="34">
        <v>18966.0</v>
      </c>
      <c r="G5620" s="34">
        <v>2.15364255E9</v>
      </c>
      <c r="H5620" s="51" t="s">
        <v>22856</v>
      </c>
      <c r="I5620" s="14" t="s">
        <v>754</v>
      </c>
      <c r="J5620" s="105">
        <v>44567.0</v>
      </c>
      <c r="K5620" s="48"/>
      <c r="L5620" s="16">
        <v>2.0</v>
      </c>
      <c r="M5620" s="16" t="s">
        <v>7</v>
      </c>
      <c r="N5620" s="17"/>
      <c r="O5620" s="17"/>
      <c r="P5620" s="49"/>
      <c r="Q5620" s="17" t="s">
        <v>22857</v>
      </c>
      <c r="R5620" s="17" t="s">
        <v>6</v>
      </c>
      <c r="S5620" s="17" t="s">
        <v>22858</v>
      </c>
      <c r="T5620" s="14" t="s">
        <v>22859</v>
      </c>
      <c r="U5620" s="14" t="s">
        <v>92</v>
      </c>
      <c r="V5620" s="18"/>
      <c r="W5620" s="20"/>
      <c r="X5620" s="20"/>
      <c r="Y5620" s="20"/>
      <c r="Z5620" s="20"/>
      <c r="AA5620" s="20"/>
      <c r="AB5620" s="20"/>
      <c r="AC5620" s="20"/>
      <c r="AD5620" s="20"/>
      <c r="AE5620" s="20"/>
      <c r="AF5620" s="20"/>
      <c r="AG5620" s="20"/>
      <c r="AH5620" s="20"/>
    </row>
    <row r="5621">
      <c r="A5621" s="30">
        <v>395497.0</v>
      </c>
      <c r="B5621" s="31" t="s">
        <v>22860</v>
      </c>
      <c r="C5621" s="31" t="s">
        <v>22861</v>
      </c>
      <c r="D5621" s="31" t="s">
        <v>22862</v>
      </c>
      <c r="E5621" s="31" t="s">
        <v>47</v>
      </c>
      <c r="F5621" s="30">
        <v>18960.0</v>
      </c>
      <c r="G5621" s="30">
        <v>2.152572751E9</v>
      </c>
      <c r="H5621" s="42" t="s">
        <v>22863</v>
      </c>
      <c r="I5621" s="25" t="s">
        <v>754</v>
      </c>
      <c r="J5621" s="89">
        <v>44567.0</v>
      </c>
      <c r="K5621" s="89">
        <v>44630.0</v>
      </c>
      <c r="L5621" s="27">
        <v>2.0</v>
      </c>
      <c r="M5621" s="27" t="s">
        <v>7</v>
      </c>
      <c r="N5621" s="27" t="s">
        <v>7</v>
      </c>
      <c r="O5621" s="28">
        <f>521*30</f>
        <v>15630</v>
      </c>
      <c r="P5621" s="44">
        <f>439*30</f>
        <v>13170</v>
      </c>
      <c r="Q5621" s="28" t="s">
        <v>22864</v>
      </c>
      <c r="R5621" s="28" t="s">
        <v>22865</v>
      </c>
      <c r="S5621" s="28" t="s">
        <v>6</v>
      </c>
      <c r="T5621" s="25" t="s">
        <v>22866</v>
      </c>
      <c r="U5621" s="25" t="s">
        <v>87</v>
      </c>
      <c r="V5621" s="29"/>
      <c r="W5621" s="20"/>
      <c r="X5621" s="20"/>
      <c r="Y5621" s="20"/>
      <c r="Z5621" s="20"/>
      <c r="AA5621" s="20"/>
      <c r="AB5621" s="20"/>
      <c r="AC5621" s="20"/>
      <c r="AD5621" s="20"/>
      <c r="AE5621" s="20"/>
      <c r="AF5621" s="20"/>
      <c r="AG5621" s="20"/>
      <c r="AH5621" s="20"/>
    </row>
    <row r="5622">
      <c r="A5622" s="34">
        <v>395498.0</v>
      </c>
      <c r="B5622" s="35" t="s">
        <v>22867</v>
      </c>
      <c r="C5622" s="35" t="s">
        <v>22868</v>
      </c>
      <c r="D5622" s="35" t="s">
        <v>22869</v>
      </c>
      <c r="E5622" s="35" t="s">
        <v>47</v>
      </c>
      <c r="F5622" s="34">
        <v>19063.0</v>
      </c>
      <c r="G5622" s="34">
        <v>6.10353766E9</v>
      </c>
      <c r="H5622" s="51" t="s">
        <v>22870</v>
      </c>
      <c r="I5622" s="14" t="s">
        <v>754</v>
      </c>
      <c r="J5622" s="105">
        <v>44567.0</v>
      </c>
      <c r="K5622" s="105">
        <v>44567.0</v>
      </c>
      <c r="L5622" s="16">
        <v>1.0</v>
      </c>
      <c r="M5622" s="16" t="s">
        <v>7</v>
      </c>
      <c r="N5622" s="16" t="s">
        <v>7</v>
      </c>
      <c r="O5622" s="17">
        <f>441*30</f>
        <v>13230</v>
      </c>
      <c r="P5622" s="49">
        <f>389*30</f>
        <v>11670</v>
      </c>
      <c r="Q5622" s="17" t="s">
        <v>22871</v>
      </c>
      <c r="R5622" s="17" t="s">
        <v>153</v>
      </c>
      <c r="S5622" s="17" t="s">
        <v>8433</v>
      </c>
      <c r="T5622" s="14" t="s">
        <v>22872</v>
      </c>
      <c r="U5622" s="14" t="s">
        <v>87</v>
      </c>
      <c r="V5622" s="18"/>
      <c r="W5622" s="20"/>
      <c r="X5622" s="20"/>
      <c r="Y5622" s="20"/>
      <c r="Z5622" s="20"/>
      <c r="AA5622" s="20"/>
      <c r="AB5622" s="20"/>
      <c r="AC5622" s="20"/>
      <c r="AD5622" s="20"/>
      <c r="AE5622" s="20"/>
      <c r="AF5622" s="20"/>
      <c r="AG5622" s="20"/>
      <c r="AH5622" s="20"/>
    </row>
    <row r="5623">
      <c r="A5623" s="30">
        <v>395502.0</v>
      </c>
      <c r="B5623" s="31" t="s">
        <v>22873</v>
      </c>
      <c r="C5623" s="31" t="s">
        <v>22874</v>
      </c>
      <c r="D5623" s="31" t="s">
        <v>22875</v>
      </c>
      <c r="E5623" s="31" t="s">
        <v>47</v>
      </c>
      <c r="F5623" s="30">
        <v>16301.0</v>
      </c>
      <c r="G5623" s="30">
        <v>8.146768686E9</v>
      </c>
      <c r="H5623" s="42" t="s">
        <v>22876</v>
      </c>
      <c r="I5623" s="25" t="s">
        <v>754</v>
      </c>
      <c r="J5623" s="89">
        <v>44567.0</v>
      </c>
      <c r="K5623" s="89">
        <v>44630.0</v>
      </c>
      <c r="L5623" s="27">
        <v>2.0</v>
      </c>
      <c r="M5623" s="27" t="s">
        <v>7</v>
      </c>
      <c r="N5623" s="27" t="s">
        <v>7</v>
      </c>
      <c r="O5623" s="28">
        <f>444*30</f>
        <v>13320</v>
      </c>
      <c r="P5623" s="44">
        <f>284*30</f>
        <v>8520</v>
      </c>
      <c r="Q5623" s="28" t="s">
        <v>6</v>
      </c>
      <c r="R5623" s="28">
        <v>793.0</v>
      </c>
      <c r="S5623" s="44">
        <f>308*30</f>
        <v>9240</v>
      </c>
      <c r="T5623" s="25" t="s">
        <v>22877</v>
      </c>
      <c r="U5623" s="25" t="s">
        <v>87</v>
      </c>
      <c r="V5623" s="29"/>
      <c r="W5623" s="20"/>
      <c r="X5623" s="20"/>
      <c r="Y5623" s="20"/>
      <c r="Z5623" s="20"/>
      <c r="AA5623" s="20"/>
      <c r="AB5623" s="20"/>
      <c r="AC5623" s="20"/>
      <c r="AD5623" s="20"/>
      <c r="AE5623" s="20"/>
      <c r="AF5623" s="20"/>
      <c r="AG5623" s="20"/>
      <c r="AH5623" s="20"/>
    </row>
    <row r="5624">
      <c r="A5624" s="34">
        <v>395509.0</v>
      </c>
      <c r="B5624" s="35" t="s">
        <v>22878</v>
      </c>
      <c r="C5624" s="35" t="s">
        <v>22879</v>
      </c>
      <c r="D5624" s="35" t="s">
        <v>12298</v>
      </c>
      <c r="E5624" s="35" t="s">
        <v>47</v>
      </c>
      <c r="F5624" s="34">
        <v>19034.0</v>
      </c>
      <c r="G5624" s="34">
        <v>2.1562838E9</v>
      </c>
      <c r="H5624" s="51" t="s">
        <v>22880</v>
      </c>
      <c r="I5624" s="14" t="s">
        <v>754</v>
      </c>
      <c r="J5624" s="105">
        <v>44567.0</v>
      </c>
      <c r="K5624" s="105">
        <v>44630.0</v>
      </c>
      <c r="L5624" s="16">
        <v>5.0</v>
      </c>
      <c r="M5624" s="16" t="s">
        <v>7</v>
      </c>
      <c r="N5624" s="16" t="s">
        <v>7</v>
      </c>
      <c r="O5624" s="17" t="s">
        <v>6</v>
      </c>
      <c r="P5624" s="49">
        <f>320*30</f>
        <v>9600</v>
      </c>
      <c r="Q5624" s="17" t="s">
        <v>6</v>
      </c>
      <c r="R5624" s="17" t="s">
        <v>6</v>
      </c>
      <c r="S5624" s="17" t="s">
        <v>8433</v>
      </c>
      <c r="T5624" s="14" t="s">
        <v>22881</v>
      </c>
      <c r="U5624" s="14" t="s">
        <v>87</v>
      </c>
      <c r="V5624" s="18"/>
      <c r="W5624" s="20"/>
      <c r="X5624" s="20"/>
      <c r="Y5624" s="20"/>
      <c r="Z5624" s="20"/>
      <c r="AA5624" s="20"/>
      <c r="AB5624" s="20"/>
      <c r="AC5624" s="20"/>
      <c r="AD5624" s="20"/>
      <c r="AE5624" s="20"/>
      <c r="AF5624" s="20"/>
      <c r="AG5624" s="20"/>
      <c r="AH5624" s="20"/>
    </row>
    <row r="5625">
      <c r="A5625" s="30">
        <v>395510.0</v>
      </c>
      <c r="B5625" s="31" t="s">
        <v>22882</v>
      </c>
      <c r="C5625" s="31" t="s">
        <v>22883</v>
      </c>
      <c r="D5625" s="31" t="s">
        <v>22884</v>
      </c>
      <c r="E5625" s="31" t="s">
        <v>47</v>
      </c>
      <c r="F5625" s="30">
        <v>16127.0</v>
      </c>
      <c r="G5625" s="30">
        <v>4.1245878E9</v>
      </c>
      <c r="H5625" s="42" t="s">
        <v>22885</v>
      </c>
      <c r="I5625" s="25" t="s">
        <v>754</v>
      </c>
      <c r="J5625" s="89">
        <v>44567.0</v>
      </c>
      <c r="K5625" s="89">
        <v>44630.0</v>
      </c>
      <c r="L5625" s="27">
        <v>4.0</v>
      </c>
      <c r="M5625" s="27" t="s">
        <v>7</v>
      </c>
      <c r="N5625" s="27" t="s">
        <v>7</v>
      </c>
      <c r="O5625" s="28">
        <f>268*30</f>
        <v>8040</v>
      </c>
      <c r="P5625" s="44">
        <f>247*30</f>
        <v>7410</v>
      </c>
      <c r="Q5625" s="28" t="s">
        <v>6</v>
      </c>
      <c r="R5625" s="28" t="s">
        <v>6</v>
      </c>
      <c r="S5625" s="28" t="s">
        <v>6</v>
      </c>
      <c r="T5625" s="25" t="s">
        <v>22886</v>
      </c>
      <c r="U5625" s="25" t="s">
        <v>87</v>
      </c>
      <c r="V5625" s="29"/>
      <c r="W5625" s="20"/>
      <c r="X5625" s="20"/>
      <c r="Y5625" s="20"/>
      <c r="Z5625" s="20"/>
      <c r="AA5625" s="20"/>
      <c r="AB5625" s="20"/>
      <c r="AC5625" s="20"/>
      <c r="AD5625" s="20"/>
      <c r="AE5625" s="20"/>
      <c r="AF5625" s="20"/>
      <c r="AG5625" s="20"/>
      <c r="AH5625" s="20"/>
    </row>
    <row r="5626">
      <c r="A5626" s="34">
        <v>395512.0</v>
      </c>
      <c r="B5626" s="35" t="s">
        <v>22887</v>
      </c>
      <c r="C5626" s="35" t="s">
        <v>22888</v>
      </c>
      <c r="D5626" s="35" t="s">
        <v>22889</v>
      </c>
      <c r="E5626" s="35" t="s">
        <v>47</v>
      </c>
      <c r="F5626" s="34">
        <v>17801.0</v>
      </c>
      <c r="G5626" s="34">
        <v>5.702867121E9</v>
      </c>
      <c r="H5626" s="51" t="s">
        <v>22890</v>
      </c>
      <c r="I5626" s="14" t="s">
        <v>754</v>
      </c>
      <c r="J5626" s="105">
        <v>44567.0</v>
      </c>
      <c r="K5626" s="105">
        <v>44567.0</v>
      </c>
      <c r="L5626" s="16">
        <v>1.0</v>
      </c>
      <c r="M5626" s="16" t="s">
        <v>7</v>
      </c>
      <c r="N5626" s="17" t="s">
        <v>7</v>
      </c>
      <c r="O5626" s="17">
        <f>365*30</f>
        <v>10950</v>
      </c>
      <c r="P5626" s="49">
        <f>355*30</f>
        <v>10650</v>
      </c>
      <c r="Q5626" s="17" t="s">
        <v>6</v>
      </c>
      <c r="R5626" s="17" t="s">
        <v>6</v>
      </c>
      <c r="S5626" s="17" t="s">
        <v>8433</v>
      </c>
      <c r="T5626" s="14" t="s">
        <v>22891</v>
      </c>
      <c r="U5626" s="14" t="s">
        <v>87</v>
      </c>
      <c r="V5626" s="18"/>
      <c r="W5626" s="20"/>
      <c r="X5626" s="20"/>
      <c r="Y5626" s="20"/>
      <c r="Z5626" s="20"/>
      <c r="AA5626" s="20"/>
      <c r="AB5626" s="20"/>
      <c r="AC5626" s="20"/>
      <c r="AD5626" s="20"/>
      <c r="AE5626" s="20"/>
      <c r="AF5626" s="20"/>
      <c r="AG5626" s="20"/>
      <c r="AH5626" s="20"/>
    </row>
    <row r="5627">
      <c r="A5627" s="30">
        <v>395514.0</v>
      </c>
      <c r="B5627" s="31" t="s">
        <v>22892</v>
      </c>
      <c r="C5627" s="31" t="s">
        <v>22893</v>
      </c>
      <c r="D5627" s="31" t="s">
        <v>310</v>
      </c>
      <c r="E5627" s="31" t="s">
        <v>47</v>
      </c>
      <c r="F5627" s="30">
        <v>16602.0</v>
      </c>
      <c r="G5627" s="30">
        <v>8.149440845E9</v>
      </c>
      <c r="H5627" s="42" t="s">
        <v>22894</v>
      </c>
      <c r="I5627" s="25" t="s">
        <v>754</v>
      </c>
      <c r="J5627" s="89">
        <v>44567.0</v>
      </c>
      <c r="K5627" s="43"/>
      <c r="L5627" s="27">
        <v>2.0</v>
      </c>
      <c r="M5627" s="27" t="s">
        <v>7</v>
      </c>
      <c r="N5627" s="28"/>
      <c r="O5627" s="28"/>
      <c r="P5627" s="44"/>
      <c r="Q5627" s="28" t="s">
        <v>6</v>
      </c>
      <c r="R5627" s="28" t="s">
        <v>6</v>
      </c>
      <c r="S5627" s="44"/>
      <c r="T5627" s="25" t="s">
        <v>22722</v>
      </c>
      <c r="U5627" s="25" t="s">
        <v>92</v>
      </c>
      <c r="V5627" s="29"/>
      <c r="W5627" s="20"/>
      <c r="X5627" s="20"/>
      <c r="Y5627" s="20"/>
      <c r="Z5627" s="20"/>
      <c r="AA5627" s="20"/>
      <c r="AB5627" s="20"/>
      <c r="AC5627" s="20"/>
      <c r="AD5627" s="20"/>
      <c r="AE5627" s="20"/>
      <c r="AF5627" s="20"/>
      <c r="AG5627" s="20"/>
      <c r="AH5627" s="20"/>
    </row>
    <row r="5628">
      <c r="A5628" s="34">
        <v>395520.0</v>
      </c>
      <c r="B5628" s="35" t="s">
        <v>22895</v>
      </c>
      <c r="C5628" s="35" t="s">
        <v>22896</v>
      </c>
      <c r="D5628" s="35" t="s">
        <v>20618</v>
      </c>
      <c r="E5628" s="35" t="s">
        <v>47</v>
      </c>
      <c r="F5628" s="34">
        <v>18901.0</v>
      </c>
      <c r="G5628" s="34">
        <v>2.1534543E9</v>
      </c>
      <c r="H5628" s="51" t="s">
        <v>22897</v>
      </c>
      <c r="I5628" s="14" t="s">
        <v>754</v>
      </c>
      <c r="J5628" s="105">
        <v>44567.0</v>
      </c>
      <c r="K5628" s="105">
        <v>44630.0</v>
      </c>
      <c r="L5628" s="16">
        <v>1.0</v>
      </c>
      <c r="M5628" s="16" t="s">
        <v>7</v>
      </c>
      <c r="N5628" s="17"/>
      <c r="O5628" s="17">
        <f>426*30</f>
        <v>12780</v>
      </c>
      <c r="P5628" s="49">
        <f>385*30</f>
        <v>11550</v>
      </c>
      <c r="Q5628" s="17" t="s">
        <v>22898</v>
      </c>
      <c r="R5628" s="17" t="s">
        <v>22899</v>
      </c>
      <c r="S5628" s="17" t="s">
        <v>8433</v>
      </c>
      <c r="T5628" s="199" t="s">
        <v>22900</v>
      </c>
      <c r="U5628" s="14" t="s">
        <v>87</v>
      </c>
      <c r="V5628" s="18"/>
      <c r="W5628" s="20"/>
      <c r="X5628" s="20"/>
      <c r="Y5628" s="20"/>
      <c r="Z5628" s="20"/>
      <c r="AA5628" s="20"/>
      <c r="AB5628" s="20"/>
      <c r="AC5628" s="20"/>
      <c r="AD5628" s="20"/>
      <c r="AE5628" s="20"/>
      <c r="AF5628" s="20"/>
      <c r="AG5628" s="20"/>
      <c r="AH5628" s="20"/>
    </row>
    <row r="5629">
      <c r="A5629" s="30">
        <v>395521.0</v>
      </c>
      <c r="B5629" s="31" t="s">
        <v>22901</v>
      </c>
      <c r="C5629" s="31" t="s">
        <v>22902</v>
      </c>
      <c r="D5629" s="31" t="s">
        <v>22806</v>
      </c>
      <c r="E5629" s="31" t="s">
        <v>47</v>
      </c>
      <c r="F5629" s="30">
        <v>19047.0</v>
      </c>
      <c r="G5629" s="30">
        <v>2.157577667E9</v>
      </c>
      <c r="H5629" s="42" t="s">
        <v>22903</v>
      </c>
      <c r="I5629" s="25" t="s">
        <v>754</v>
      </c>
      <c r="J5629" s="89">
        <v>44567.0</v>
      </c>
      <c r="K5629" s="89">
        <v>44567.0</v>
      </c>
      <c r="L5629" s="27">
        <v>1.0</v>
      </c>
      <c r="M5629" s="27" t="s">
        <v>7</v>
      </c>
      <c r="N5629" s="27" t="s">
        <v>7</v>
      </c>
      <c r="O5629" s="28">
        <f>465*30</f>
        <v>13950</v>
      </c>
      <c r="P5629" s="44">
        <f>408*30</f>
        <v>12240</v>
      </c>
      <c r="Q5629" s="28" t="s">
        <v>6</v>
      </c>
      <c r="R5629" s="28" t="s">
        <v>6</v>
      </c>
      <c r="S5629" s="28" t="s">
        <v>8433</v>
      </c>
      <c r="T5629" s="25" t="s">
        <v>22904</v>
      </c>
      <c r="U5629" s="25" t="s">
        <v>87</v>
      </c>
      <c r="V5629" s="29"/>
      <c r="W5629" s="20"/>
      <c r="X5629" s="20"/>
      <c r="Y5629" s="20"/>
      <c r="Z5629" s="20"/>
      <c r="AA5629" s="20"/>
      <c r="AB5629" s="20"/>
      <c r="AC5629" s="20"/>
      <c r="AD5629" s="20"/>
      <c r="AE5629" s="20"/>
      <c r="AF5629" s="20"/>
      <c r="AG5629" s="20"/>
      <c r="AH5629" s="20"/>
    </row>
    <row r="5630">
      <c r="A5630" s="34">
        <v>395525.0</v>
      </c>
      <c r="B5630" s="35" t="s">
        <v>22905</v>
      </c>
      <c r="C5630" s="35" t="s">
        <v>22906</v>
      </c>
      <c r="D5630" s="35" t="s">
        <v>15337</v>
      </c>
      <c r="E5630" s="35" t="s">
        <v>47</v>
      </c>
      <c r="F5630" s="34">
        <v>19150.0</v>
      </c>
      <c r="G5630" s="34">
        <v>2.152335605E9</v>
      </c>
      <c r="H5630" s="51" t="s">
        <v>22907</v>
      </c>
      <c r="I5630" s="14" t="s">
        <v>754</v>
      </c>
      <c r="J5630" s="105">
        <v>44567.0</v>
      </c>
      <c r="K5630" s="105">
        <v>44630.0</v>
      </c>
      <c r="L5630" s="16">
        <v>2.0</v>
      </c>
      <c r="M5630" s="16" t="s">
        <v>7</v>
      </c>
      <c r="N5630" s="16" t="s">
        <v>7</v>
      </c>
      <c r="O5630" s="17">
        <f t="shared" ref="O5630:P5630" si="71">357*30</f>
        <v>10710</v>
      </c>
      <c r="P5630" s="17">
        <f t="shared" si="71"/>
        <v>10710</v>
      </c>
      <c r="Q5630" s="17" t="s">
        <v>6</v>
      </c>
      <c r="R5630" s="17" t="s">
        <v>6</v>
      </c>
      <c r="S5630" s="17" t="s">
        <v>6</v>
      </c>
      <c r="T5630" s="14" t="s">
        <v>22908</v>
      </c>
      <c r="U5630" s="14" t="s">
        <v>87</v>
      </c>
      <c r="V5630" s="18"/>
      <c r="W5630" s="20"/>
      <c r="X5630" s="20"/>
      <c r="Y5630" s="20"/>
      <c r="Z5630" s="20"/>
      <c r="AA5630" s="20"/>
      <c r="AB5630" s="20"/>
      <c r="AC5630" s="20"/>
      <c r="AD5630" s="20"/>
      <c r="AE5630" s="20"/>
      <c r="AF5630" s="20"/>
      <c r="AG5630" s="20"/>
      <c r="AH5630" s="20"/>
    </row>
    <row r="5631">
      <c r="A5631" s="30">
        <v>395527.0</v>
      </c>
      <c r="B5631" s="31" t="s">
        <v>22909</v>
      </c>
      <c r="C5631" s="31" t="s">
        <v>22910</v>
      </c>
      <c r="D5631" s="31" t="s">
        <v>22911</v>
      </c>
      <c r="E5631" s="31" t="s">
        <v>47</v>
      </c>
      <c r="F5631" s="30">
        <v>18017.0</v>
      </c>
      <c r="G5631" s="30">
        <v>6.1086101E9</v>
      </c>
      <c r="H5631" s="42" t="s">
        <v>22912</v>
      </c>
      <c r="I5631" s="25" t="s">
        <v>754</v>
      </c>
      <c r="J5631" s="89">
        <v>44567.0</v>
      </c>
      <c r="K5631" s="89">
        <v>44630.0</v>
      </c>
      <c r="L5631" s="27">
        <v>2.0</v>
      </c>
      <c r="M5631" s="27" t="s">
        <v>7</v>
      </c>
      <c r="N5631" s="27" t="s">
        <v>7</v>
      </c>
      <c r="O5631" s="28" t="s">
        <v>22913</v>
      </c>
      <c r="P5631" s="28" t="s">
        <v>22914</v>
      </c>
      <c r="Q5631" s="28" t="s">
        <v>6</v>
      </c>
      <c r="R5631" s="28" t="s">
        <v>6</v>
      </c>
      <c r="S5631" s="28" t="s">
        <v>8433</v>
      </c>
      <c r="T5631" s="25" t="s">
        <v>22698</v>
      </c>
      <c r="U5631" s="25" t="s">
        <v>87</v>
      </c>
      <c r="V5631" s="29"/>
      <c r="W5631" s="20"/>
      <c r="X5631" s="20"/>
      <c r="Y5631" s="20"/>
      <c r="Z5631" s="20"/>
      <c r="AA5631" s="20"/>
      <c r="AB5631" s="20"/>
      <c r="AC5631" s="20"/>
      <c r="AD5631" s="20"/>
      <c r="AE5631" s="20"/>
      <c r="AF5631" s="20"/>
      <c r="AG5631" s="20"/>
      <c r="AH5631" s="20"/>
    </row>
    <row r="5632">
      <c r="A5632" s="34">
        <v>395534.0</v>
      </c>
      <c r="B5632" s="35" t="s">
        <v>22915</v>
      </c>
      <c r="C5632" s="35" t="s">
        <v>22916</v>
      </c>
      <c r="D5632" s="35" t="s">
        <v>22917</v>
      </c>
      <c r="E5632" s="35" t="s">
        <v>47</v>
      </c>
      <c r="F5632" s="34">
        <v>16055.0</v>
      </c>
      <c r="G5632" s="34">
        <v>7.243531531E9</v>
      </c>
      <c r="H5632" s="51" t="s">
        <v>22918</v>
      </c>
      <c r="I5632" s="14" t="s">
        <v>754</v>
      </c>
      <c r="J5632" s="105">
        <v>44568.0</v>
      </c>
      <c r="K5632" s="105">
        <v>44568.0</v>
      </c>
      <c r="L5632" s="16">
        <v>1.0</v>
      </c>
      <c r="M5632" s="16" t="s">
        <v>7</v>
      </c>
      <c r="N5632" s="17" t="s">
        <v>7</v>
      </c>
      <c r="O5632" s="17">
        <f>416*30</f>
        <v>12480</v>
      </c>
      <c r="P5632" s="49">
        <f>327*30</f>
        <v>9810</v>
      </c>
      <c r="Q5632" s="17" t="s">
        <v>22919</v>
      </c>
      <c r="R5632" s="17" t="s">
        <v>6</v>
      </c>
      <c r="S5632" s="17" t="s">
        <v>8433</v>
      </c>
      <c r="T5632" s="139" t="s">
        <v>22920</v>
      </c>
      <c r="U5632" s="14" t="s">
        <v>87</v>
      </c>
      <c r="V5632" s="18"/>
      <c r="W5632" s="20"/>
      <c r="X5632" s="20"/>
      <c r="Y5632" s="20"/>
      <c r="Z5632" s="20"/>
      <c r="AA5632" s="20"/>
      <c r="AB5632" s="20"/>
      <c r="AC5632" s="20"/>
      <c r="AD5632" s="20"/>
      <c r="AE5632" s="20"/>
      <c r="AF5632" s="20"/>
      <c r="AG5632" s="20"/>
      <c r="AH5632" s="20"/>
    </row>
    <row r="5633">
      <c r="A5633" s="30">
        <v>395537.0</v>
      </c>
      <c r="B5633" s="31" t="s">
        <v>22921</v>
      </c>
      <c r="C5633" s="31" t="s">
        <v>22922</v>
      </c>
      <c r="D5633" s="31" t="s">
        <v>15337</v>
      </c>
      <c r="E5633" s="31" t="s">
        <v>47</v>
      </c>
      <c r="F5633" s="30">
        <v>19152.0</v>
      </c>
      <c r="G5633" s="30">
        <v>2.1572223E9</v>
      </c>
      <c r="H5633" s="42" t="s">
        <v>22923</v>
      </c>
      <c r="I5633" s="25" t="s">
        <v>754</v>
      </c>
      <c r="J5633" s="89">
        <v>44568.0</v>
      </c>
      <c r="K5633" s="43"/>
      <c r="L5633" s="27">
        <v>2.0</v>
      </c>
      <c r="M5633" s="27" t="s">
        <v>7</v>
      </c>
      <c r="N5633" s="28"/>
      <c r="O5633" s="28"/>
      <c r="P5633" s="44"/>
      <c r="Q5633" s="28" t="s">
        <v>6</v>
      </c>
      <c r="R5633" s="28" t="s">
        <v>6</v>
      </c>
      <c r="S5633" s="44"/>
      <c r="T5633" s="25" t="s">
        <v>22924</v>
      </c>
      <c r="U5633" s="25" t="s">
        <v>92</v>
      </c>
      <c r="V5633" s="29"/>
      <c r="W5633" s="20"/>
      <c r="X5633" s="20"/>
      <c r="Y5633" s="20"/>
      <c r="Z5633" s="20"/>
      <c r="AA5633" s="20"/>
      <c r="AB5633" s="20"/>
      <c r="AC5633" s="20"/>
      <c r="AD5633" s="20"/>
      <c r="AE5633" s="20"/>
      <c r="AF5633" s="20"/>
      <c r="AG5633" s="20"/>
      <c r="AH5633" s="20"/>
    </row>
    <row r="5634">
      <c r="A5634" s="34">
        <v>395539.0</v>
      </c>
      <c r="B5634" s="35" t="s">
        <v>22925</v>
      </c>
      <c r="C5634" s="35" t="s">
        <v>22926</v>
      </c>
      <c r="D5634" s="35" t="s">
        <v>8586</v>
      </c>
      <c r="E5634" s="35" t="s">
        <v>47</v>
      </c>
      <c r="F5634" s="34">
        <v>15601.0</v>
      </c>
      <c r="G5634" s="34">
        <v>7.24837607E9</v>
      </c>
      <c r="H5634" s="51" t="s">
        <v>22927</v>
      </c>
      <c r="I5634" s="14" t="s">
        <v>754</v>
      </c>
      <c r="J5634" s="105">
        <v>44568.0</v>
      </c>
      <c r="K5634" s="48"/>
      <c r="L5634" s="16">
        <v>2.0</v>
      </c>
      <c r="M5634" s="16" t="s">
        <v>7</v>
      </c>
      <c r="N5634" s="17"/>
      <c r="O5634" s="17"/>
      <c r="P5634" s="49"/>
      <c r="Q5634" s="17" t="s">
        <v>153</v>
      </c>
      <c r="R5634" s="17" t="s">
        <v>153</v>
      </c>
      <c r="S5634" s="49"/>
      <c r="T5634" s="14" t="s">
        <v>22928</v>
      </c>
      <c r="U5634" s="14" t="s">
        <v>92</v>
      </c>
      <c r="V5634" s="18"/>
      <c r="W5634" s="20"/>
      <c r="X5634" s="20"/>
      <c r="Y5634" s="20"/>
      <c r="Z5634" s="20"/>
      <c r="AA5634" s="20"/>
      <c r="AB5634" s="20"/>
      <c r="AC5634" s="20"/>
      <c r="AD5634" s="20"/>
      <c r="AE5634" s="20"/>
      <c r="AF5634" s="20"/>
      <c r="AG5634" s="20"/>
      <c r="AH5634" s="20"/>
    </row>
    <row r="5635">
      <c r="A5635" s="30">
        <v>395542.0</v>
      </c>
      <c r="B5635" s="31" t="s">
        <v>22929</v>
      </c>
      <c r="C5635" s="31" t="s">
        <v>22930</v>
      </c>
      <c r="D5635" s="31" t="s">
        <v>22931</v>
      </c>
      <c r="E5635" s="31" t="s">
        <v>47</v>
      </c>
      <c r="F5635" s="30">
        <v>18707.0</v>
      </c>
      <c r="G5635" s="30">
        <v>5.704746377E9</v>
      </c>
      <c r="H5635" s="42" t="s">
        <v>22932</v>
      </c>
      <c r="I5635" s="25" t="s">
        <v>754</v>
      </c>
      <c r="J5635" s="89">
        <v>44568.0</v>
      </c>
      <c r="K5635" s="43"/>
      <c r="L5635" s="27">
        <v>2.0</v>
      </c>
      <c r="M5635" s="27" t="s">
        <v>7</v>
      </c>
      <c r="N5635" s="28"/>
      <c r="O5635" s="28"/>
      <c r="P5635" s="44"/>
      <c r="Q5635" s="28" t="s">
        <v>6</v>
      </c>
      <c r="R5635" s="28" t="s">
        <v>6</v>
      </c>
      <c r="S5635" s="44"/>
      <c r="T5635" s="25" t="s">
        <v>22933</v>
      </c>
      <c r="U5635" s="25" t="s">
        <v>92</v>
      </c>
      <c r="V5635" s="29"/>
      <c r="W5635" s="20"/>
      <c r="X5635" s="20"/>
      <c r="Y5635" s="20"/>
      <c r="Z5635" s="20"/>
      <c r="AA5635" s="20"/>
      <c r="AB5635" s="20"/>
      <c r="AC5635" s="20"/>
      <c r="AD5635" s="20"/>
      <c r="AE5635" s="20"/>
      <c r="AF5635" s="20"/>
      <c r="AG5635" s="20"/>
      <c r="AH5635" s="20"/>
    </row>
    <row r="5636">
      <c r="A5636" s="34">
        <v>395557.0</v>
      </c>
      <c r="B5636" s="35" t="s">
        <v>22934</v>
      </c>
      <c r="C5636" s="35" t="s">
        <v>22935</v>
      </c>
      <c r="D5636" s="35" t="s">
        <v>22936</v>
      </c>
      <c r="E5636" s="35" t="s">
        <v>47</v>
      </c>
      <c r="F5636" s="34">
        <v>19446.0</v>
      </c>
      <c r="G5636" s="34">
        <v>2.153684438E9</v>
      </c>
      <c r="H5636" s="51" t="s">
        <v>22937</v>
      </c>
      <c r="I5636" s="14" t="s">
        <v>754</v>
      </c>
      <c r="J5636" s="105">
        <v>44568.0</v>
      </c>
      <c r="K5636" s="105">
        <v>44631.0</v>
      </c>
      <c r="L5636" s="16">
        <v>1.0</v>
      </c>
      <c r="M5636" s="16" t="s">
        <v>7</v>
      </c>
      <c r="N5636" s="16" t="s">
        <v>7</v>
      </c>
      <c r="O5636" s="17">
        <f>492*30</f>
        <v>14760</v>
      </c>
      <c r="P5636" s="49">
        <f>430*30</f>
        <v>12900</v>
      </c>
      <c r="Q5636" s="17" t="s">
        <v>22938</v>
      </c>
      <c r="R5636" s="17" t="s">
        <v>22939</v>
      </c>
      <c r="S5636" s="17" t="s">
        <v>22940</v>
      </c>
      <c r="T5636" s="139" t="s">
        <v>22941</v>
      </c>
      <c r="U5636" s="14" t="s">
        <v>87</v>
      </c>
      <c r="V5636" s="18"/>
      <c r="W5636" s="20"/>
      <c r="X5636" s="20"/>
      <c r="Y5636" s="20"/>
      <c r="Z5636" s="20"/>
      <c r="AA5636" s="20"/>
      <c r="AB5636" s="20"/>
      <c r="AC5636" s="20"/>
      <c r="AD5636" s="20"/>
      <c r="AE5636" s="20"/>
      <c r="AF5636" s="20"/>
      <c r="AG5636" s="20"/>
      <c r="AH5636" s="20"/>
    </row>
    <row r="5637">
      <c r="A5637" s="30">
        <v>395559.0</v>
      </c>
      <c r="B5637" s="31" t="s">
        <v>22942</v>
      </c>
      <c r="C5637" s="31" t="s">
        <v>22943</v>
      </c>
      <c r="D5637" s="31" t="s">
        <v>2143</v>
      </c>
      <c r="E5637" s="31" t="s">
        <v>47</v>
      </c>
      <c r="F5637" s="30">
        <v>17601.0</v>
      </c>
      <c r="G5637" s="30">
        <v>7.173931301E9</v>
      </c>
      <c r="H5637" s="42" t="s">
        <v>22944</v>
      </c>
      <c r="I5637" s="25" t="s">
        <v>754</v>
      </c>
      <c r="J5637" s="89">
        <v>44568.0</v>
      </c>
      <c r="K5637" s="89">
        <v>44631.0</v>
      </c>
      <c r="L5637" s="27">
        <v>1.0</v>
      </c>
      <c r="M5637" s="27" t="s">
        <v>7</v>
      </c>
      <c r="N5637" s="27" t="s">
        <v>7</v>
      </c>
      <c r="O5637" s="28" t="s">
        <v>22945</v>
      </c>
      <c r="P5637" s="28" t="s">
        <v>22946</v>
      </c>
      <c r="Q5637" s="28" t="s">
        <v>22947</v>
      </c>
      <c r="R5637" s="28" t="s">
        <v>6</v>
      </c>
      <c r="S5637" s="28" t="s">
        <v>8433</v>
      </c>
      <c r="T5637" s="138" t="s">
        <v>22948</v>
      </c>
      <c r="U5637" s="25" t="s">
        <v>87</v>
      </c>
      <c r="V5637" s="29"/>
      <c r="W5637" s="20"/>
      <c r="X5637" s="20"/>
      <c r="Y5637" s="20"/>
      <c r="Z5637" s="20"/>
      <c r="AA5637" s="20"/>
      <c r="AB5637" s="20"/>
      <c r="AC5637" s="20"/>
      <c r="AD5637" s="20"/>
      <c r="AE5637" s="20"/>
      <c r="AF5637" s="20"/>
      <c r="AG5637" s="20"/>
      <c r="AH5637" s="20"/>
    </row>
    <row r="5638">
      <c r="A5638" s="34">
        <v>395560.0</v>
      </c>
      <c r="B5638" s="35" t="s">
        <v>22949</v>
      </c>
      <c r="C5638" s="35" t="s">
        <v>22950</v>
      </c>
      <c r="D5638" s="35" t="s">
        <v>10223</v>
      </c>
      <c r="E5638" s="35" t="s">
        <v>47</v>
      </c>
      <c r="F5638" s="34">
        <v>17022.0</v>
      </c>
      <c r="G5638" s="34">
        <v>7.173671121E9</v>
      </c>
      <c r="H5638" s="51" t="s">
        <v>22951</v>
      </c>
      <c r="I5638" s="14" t="s">
        <v>754</v>
      </c>
      <c r="J5638" s="105">
        <v>44568.0</v>
      </c>
      <c r="K5638" s="105">
        <v>44568.0</v>
      </c>
      <c r="L5638" s="16">
        <v>1.0</v>
      </c>
      <c r="M5638" s="16" t="s">
        <v>7</v>
      </c>
      <c r="N5638" s="16" t="s">
        <v>7</v>
      </c>
      <c r="O5638" s="17">
        <f>476*30</f>
        <v>14280</v>
      </c>
      <c r="P5638" s="49">
        <f>417*30</f>
        <v>12510</v>
      </c>
      <c r="Q5638" s="17" t="s">
        <v>22952</v>
      </c>
      <c r="R5638" s="17" t="s">
        <v>22953</v>
      </c>
      <c r="S5638" s="17" t="s">
        <v>22954</v>
      </c>
      <c r="T5638" s="14" t="s">
        <v>22955</v>
      </c>
      <c r="U5638" s="14" t="s">
        <v>87</v>
      </c>
      <c r="V5638" s="18"/>
      <c r="W5638" s="20"/>
      <c r="X5638" s="20"/>
      <c r="Y5638" s="20"/>
      <c r="Z5638" s="20"/>
      <c r="AA5638" s="20"/>
      <c r="AB5638" s="20"/>
      <c r="AC5638" s="20"/>
      <c r="AD5638" s="20"/>
      <c r="AE5638" s="20"/>
      <c r="AF5638" s="20"/>
      <c r="AG5638" s="20"/>
      <c r="AH5638" s="20"/>
    </row>
    <row r="5639">
      <c r="A5639" s="30">
        <v>395566.0</v>
      </c>
      <c r="B5639" s="31" t="s">
        <v>22956</v>
      </c>
      <c r="C5639" s="31" t="s">
        <v>22957</v>
      </c>
      <c r="D5639" s="31" t="s">
        <v>17669</v>
      </c>
      <c r="E5639" s="31" t="s">
        <v>47</v>
      </c>
      <c r="F5639" s="30">
        <v>18643.0</v>
      </c>
      <c r="G5639" s="30">
        <v>5.706553791E9</v>
      </c>
      <c r="H5639" s="42" t="s">
        <v>22958</v>
      </c>
      <c r="I5639" s="25" t="s">
        <v>754</v>
      </c>
      <c r="J5639" s="89">
        <v>44568.0</v>
      </c>
      <c r="K5639" s="89">
        <v>44631.0</v>
      </c>
      <c r="L5639" s="27">
        <v>2.0</v>
      </c>
      <c r="M5639" s="27" t="s">
        <v>7</v>
      </c>
      <c r="N5639" s="27" t="s">
        <v>7</v>
      </c>
      <c r="O5639" s="28">
        <f>350*30</f>
        <v>10500</v>
      </c>
      <c r="P5639" s="28">
        <f>325*30</f>
        <v>9750</v>
      </c>
      <c r="Q5639" s="28" t="s">
        <v>6</v>
      </c>
      <c r="R5639" s="28" t="s">
        <v>6</v>
      </c>
      <c r="S5639" s="28" t="s">
        <v>8433</v>
      </c>
      <c r="T5639" s="25" t="s">
        <v>22959</v>
      </c>
      <c r="U5639" s="25" t="s">
        <v>87</v>
      </c>
      <c r="V5639" s="29"/>
      <c r="W5639" s="20"/>
      <c r="X5639" s="20"/>
      <c r="Y5639" s="20"/>
      <c r="Z5639" s="20"/>
      <c r="AA5639" s="20"/>
      <c r="AB5639" s="20"/>
      <c r="AC5639" s="20"/>
      <c r="AD5639" s="20"/>
      <c r="AE5639" s="20"/>
      <c r="AF5639" s="20"/>
      <c r="AG5639" s="20"/>
      <c r="AH5639" s="20"/>
    </row>
    <row r="5640">
      <c r="A5640" s="34">
        <v>395569.0</v>
      </c>
      <c r="B5640" s="35" t="s">
        <v>22960</v>
      </c>
      <c r="C5640" s="35" t="s">
        <v>22961</v>
      </c>
      <c r="D5640" s="35" t="s">
        <v>13488</v>
      </c>
      <c r="E5640" s="35" t="s">
        <v>47</v>
      </c>
      <c r="F5640" s="34">
        <v>15746.0</v>
      </c>
      <c r="G5640" s="34">
        <v>8.147436613E9</v>
      </c>
      <c r="H5640" s="51" t="s">
        <v>22962</v>
      </c>
      <c r="I5640" s="14" t="s">
        <v>754</v>
      </c>
      <c r="J5640" s="105">
        <v>44568.0</v>
      </c>
      <c r="K5640" s="105">
        <v>44568.0</v>
      </c>
      <c r="L5640" s="16">
        <v>1.0</v>
      </c>
      <c r="M5640" s="16" t="s">
        <v>7</v>
      </c>
      <c r="N5640" s="16" t="s">
        <v>7</v>
      </c>
      <c r="O5640" s="17">
        <f>292*30</f>
        <v>8760</v>
      </c>
      <c r="P5640" s="17">
        <v>8760.0</v>
      </c>
      <c r="Q5640" s="17" t="s">
        <v>6</v>
      </c>
      <c r="R5640" s="17" t="s">
        <v>6</v>
      </c>
      <c r="S5640" s="17">
        <v>8760.0</v>
      </c>
      <c r="T5640" s="14" t="s">
        <v>22963</v>
      </c>
      <c r="U5640" s="14" t="s">
        <v>87</v>
      </c>
      <c r="V5640" s="18"/>
      <c r="W5640" s="20"/>
      <c r="X5640" s="20"/>
      <c r="Y5640" s="20"/>
      <c r="Z5640" s="20"/>
      <c r="AA5640" s="20"/>
      <c r="AB5640" s="20"/>
      <c r="AC5640" s="20"/>
      <c r="AD5640" s="20"/>
      <c r="AE5640" s="20"/>
      <c r="AF5640" s="20"/>
      <c r="AG5640" s="20"/>
      <c r="AH5640" s="20"/>
    </row>
    <row r="5641">
      <c r="A5641" s="30">
        <v>395570.0</v>
      </c>
      <c r="B5641" s="31" t="s">
        <v>22964</v>
      </c>
      <c r="C5641" s="31" t="s">
        <v>22965</v>
      </c>
      <c r="D5641" s="31" t="s">
        <v>4554</v>
      </c>
      <c r="E5641" s="31" t="s">
        <v>47</v>
      </c>
      <c r="F5641" s="30">
        <v>17847.0</v>
      </c>
      <c r="G5641" s="30">
        <v>5.707422681E9</v>
      </c>
      <c r="H5641" s="42" t="s">
        <v>22966</v>
      </c>
      <c r="I5641" s="25" t="s">
        <v>754</v>
      </c>
      <c r="J5641" s="89">
        <v>44568.0</v>
      </c>
      <c r="K5641" s="43"/>
      <c r="L5641" s="27">
        <v>2.0</v>
      </c>
      <c r="M5641" s="27" t="s">
        <v>7</v>
      </c>
      <c r="N5641" s="28"/>
      <c r="O5641" s="28"/>
      <c r="P5641" s="44"/>
      <c r="Q5641" s="28" t="s">
        <v>6</v>
      </c>
      <c r="R5641" s="28" t="s">
        <v>6</v>
      </c>
      <c r="S5641" s="44"/>
      <c r="T5641" s="25" t="s">
        <v>22967</v>
      </c>
      <c r="U5641" s="25" t="s">
        <v>92</v>
      </c>
      <c r="V5641" s="29"/>
      <c r="W5641" s="20"/>
      <c r="X5641" s="20"/>
      <c r="Y5641" s="20"/>
      <c r="Z5641" s="20"/>
      <c r="AA5641" s="20"/>
      <c r="AB5641" s="20"/>
      <c r="AC5641" s="20"/>
      <c r="AD5641" s="20"/>
      <c r="AE5641" s="20"/>
      <c r="AF5641" s="20"/>
      <c r="AG5641" s="20"/>
      <c r="AH5641" s="20"/>
    </row>
    <row r="5642">
      <c r="A5642" s="34">
        <v>395574.0</v>
      </c>
      <c r="B5642" s="35" t="s">
        <v>22968</v>
      </c>
      <c r="C5642" s="35" t="s">
        <v>22969</v>
      </c>
      <c r="D5642" s="35" t="s">
        <v>22733</v>
      </c>
      <c r="E5642" s="35" t="s">
        <v>47</v>
      </c>
      <c r="F5642" s="34">
        <v>18951.0</v>
      </c>
      <c r="G5642" s="34">
        <v>2.155367666E9</v>
      </c>
      <c r="H5642" s="51" t="s">
        <v>22970</v>
      </c>
      <c r="I5642" s="14" t="s">
        <v>754</v>
      </c>
      <c r="J5642" s="105">
        <v>44568.0</v>
      </c>
      <c r="K5642" s="105">
        <v>44568.0</v>
      </c>
      <c r="L5642" s="16">
        <v>1.0</v>
      </c>
      <c r="M5642" s="16" t="s">
        <v>7</v>
      </c>
      <c r="N5642" s="16" t="s">
        <v>7</v>
      </c>
      <c r="O5642" s="17" t="s">
        <v>6</v>
      </c>
      <c r="P5642" s="49">
        <f>365*30</f>
        <v>10950</v>
      </c>
      <c r="Q5642" s="17" t="s">
        <v>6</v>
      </c>
      <c r="R5642" s="17" t="s">
        <v>6</v>
      </c>
      <c r="S5642" s="17" t="s">
        <v>6</v>
      </c>
      <c r="T5642" s="14" t="s">
        <v>22971</v>
      </c>
      <c r="U5642" s="14" t="s">
        <v>87</v>
      </c>
      <c r="V5642" s="18"/>
      <c r="W5642" s="20"/>
      <c r="X5642" s="20"/>
      <c r="Y5642" s="20"/>
      <c r="Z5642" s="20"/>
      <c r="AA5642" s="20"/>
      <c r="AB5642" s="20"/>
      <c r="AC5642" s="20"/>
      <c r="AD5642" s="20"/>
      <c r="AE5642" s="20"/>
      <c r="AF5642" s="20"/>
      <c r="AG5642" s="20"/>
      <c r="AH5642" s="20"/>
    </row>
    <row r="5643">
      <c r="A5643" s="30">
        <v>395575.0</v>
      </c>
      <c r="B5643" s="31" t="s">
        <v>22972</v>
      </c>
      <c r="C5643" s="31" t="s">
        <v>22973</v>
      </c>
      <c r="D5643" s="31" t="s">
        <v>22974</v>
      </c>
      <c r="E5643" s="31" t="s">
        <v>47</v>
      </c>
      <c r="F5643" s="30">
        <v>17578.0</v>
      </c>
      <c r="G5643" s="30">
        <v>7.173363878E9</v>
      </c>
      <c r="H5643" s="42" t="s">
        <v>22975</v>
      </c>
      <c r="I5643" s="25" t="s">
        <v>754</v>
      </c>
      <c r="J5643" s="89">
        <v>44568.0</v>
      </c>
      <c r="K5643" s="89">
        <v>44568.0</v>
      </c>
      <c r="L5643" s="27">
        <v>1.0</v>
      </c>
      <c r="M5643" s="27" t="s">
        <v>7</v>
      </c>
      <c r="N5643" s="27" t="s">
        <v>7</v>
      </c>
      <c r="O5643" s="28">
        <f>362*30</f>
        <v>10860</v>
      </c>
      <c r="P5643" s="44">
        <f>344*30</f>
        <v>10320</v>
      </c>
      <c r="Q5643" s="28" t="s">
        <v>22976</v>
      </c>
      <c r="R5643" s="28" t="s">
        <v>6</v>
      </c>
      <c r="S5643" s="28" t="s">
        <v>6</v>
      </c>
      <c r="T5643" s="25" t="s">
        <v>22977</v>
      </c>
      <c r="U5643" s="25" t="s">
        <v>87</v>
      </c>
      <c r="V5643" s="29"/>
      <c r="W5643" s="20"/>
      <c r="X5643" s="20"/>
      <c r="Y5643" s="20"/>
      <c r="Z5643" s="20"/>
      <c r="AA5643" s="20"/>
      <c r="AB5643" s="20"/>
      <c r="AC5643" s="20"/>
      <c r="AD5643" s="20"/>
      <c r="AE5643" s="20"/>
      <c r="AF5643" s="20"/>
      <c r="AG5643" s="20"/>
      <c r="AH5643" s="20"/>
    </row>
    <row r="5644">
      <c r="A5644" s="34">
        <v>395582.0</v>
      </c>
      <c r="B5644" s="35" t="s">
        <v>22978</v>
      </c>
      <c r="C5644" s="35" t="s">
        <v>22979</v>
      </c>
      <c r="D5644" s="35" t="s">
        <v>22523</v>
      </c>
      <c r="E5644" s="35" t="s">
        <v>47</v>
      </c>
      <c r="F5644" s="34">
        <v>18202.0</v>
      </c>
      <c r="G5644" s="34">
        <v>5.704548888E9</v>
      </c>
      <c r="H5644" s="51" t="s">
        <v>22980</v>
      </c>
      <c r="I5644" s="14" t="s">
        <v>754</v>
      </c>
      <c r="J5644" s="105">
        <v>44568.0</v>
      </c>
      <c r="K5644" s="105">
        <v>44568.0</v>
      </c>
      <c r="L5644" s="16">
        <v>1.0</v>
      </c>
      <c r="M5644" s="16" t="s">
        <v>7</v>
      </c>
      <c r="N5644" s="17" t="s">
        <v>4</v>
      </c>
      <c r="O5644" s="17" t="s">
        <v>6</v>
      </c>
      <c r="P5644" s="49">
        <f>279*30</f>
        <v>8370</v>
      </c>
      <c r="Q5644" s="17" t="s">
        <v>6</v>
      </c>
      <c r="R5644" s="17" t="s">
        <v>6</v>
      </c>
      <c r="S5644" s="49">
        <f>293*30</f>
        <v>8790</v>
      </c>
      <c r="T5644" s="14" t="s">
        <v>22981</v>
      </c>
      <c r="U5644" s="14" t="s">
        <v>87</v>
      </c>
      <c r="V5644" s="18"/>
      <c r="W5644" s="20"/>
      <c r="X5644" s="20"/>
      <c r="Y5644" s="20"/>
      <c r="Z5644" s="20"/>
      <c r="AA5644" s="20"/>
      <c r="AB5644" s="20"/>
      <c r="AC5644" s="20"/>
      <c r="AD5644" s="20"/>
      <c r="AE5644" s="20"/>
      <c r="AF5644" s="20"/>
      <c r="AG5644" s="20"/>
      <c r="AH5644" s="20"/>
    </row>
    <row r="5645">
      <c r="A5645" s="30">
        <v>395583.0</v>
      </c>
      <c r="B5645" s="31" t="s">
        <v>22982</v>
      </c>
      <c r="C5645" s="31" t="s">
        <v>22983</v>
      </c>
      <c r="D5645" s="31" t="s">
        <v>22984</v>
      </c>
      <c r="E5645" s="31" t="s">
        <v>47</v>
      </c>
      <c r="F5645" s="30">
        <v>17261.0</v>
      </c>
      <c r="G5645" s="30">
        <v>7.177493121E9</v>
      </c>
      <c r="H5645" s="42" t="s">
        <v>22985</v>
      </c>
      <c r="I5645" s="25" t="s">
        <v>754</v>
      </c>
      <c r="J5645" s="89">
        <v>44568.0</v>
      </c>
      <c r="K5645" s="43"/>
      <c r="L5645" s="27">
        <v>2.0</v>
      </c>
      <c r="M5645" s="27" t="s">
        <v>7</v>
      </c>
      <c r="N5645" s="28"/>
      <c r="O5645" s="28"/>
      <c r="P5645" s="44"/>
      <c r="Q5645" s="28" t="s">
        <v>6</v>
      </c>
      <c r="R5645" s="28" t="s">
        <v>6</v>
      </c>
      <c r="S5645" s="44"/>
      <c r="T5645" s="25" t="s">
        <v>22986</v>
      </c>
      <c r="U5645" s="25" t="s">
        <v>92</v>
      </c>
      <c r="V5645" s="29"/>
      <c r="W5645" s="20"/>
      <c r="X5645" s="20"/>
      <c r="Y5645" s="20"/>
      <c r="Z5645" s="20"/>
      <c r="AA5645" s="20"/>
      <c r="AB5645" s="20"/>
      <c r="AC5645" s="20"/>
      <c r="AD5645" s="20"/>
      <c r="AE5645" s="20"/>
      <c r="AF5645" s="20"/>
      <c r="AG5645" s="20"/>
      <c r="AH5645" s="20"/>
    </row>
    <row r="5646">
      <c r="A5646" s="34">
        <v>395586.0</v>
      </c>
      <c r="B5646" s="35" t="s">
        <v>22987</v>
      </c>
      <c r="C5646" s="35" t="s">
        <v>22988</v>
      </c>
      <c r="D5646" s="35" t="s">
        <v>560</v>
      </c>
      <c r="E5646" s="35" t="s">
        <v>47</v>
      </c>
      <c r="F5646" s="34">
        <v>16947.0</v>
      </c>
      <c r="G5646" s="34">
        <v>5.702974111E9</v>
      </c>
      <c r="H5646" s="51" t="s">
        <v>22989</v>
      </c>
      <c r="I5646" s="14" t="s">
        <v>754</v>
      </c>
      <c r="J5646" s="105">
        <v>44568.0</v>
      </c>
      <c r="K5646" s="105">
        <v>44568.0</v>
      </c>
      <c r="L5646" s="16">
        <v>1.0</v>
      </c>
      <c r="M5646" s="16" t="s">
        <v>7</v>
      </c>
      <c r="N5646" s="16" t="s">
        <v>7</v>
      </c>
      <c r="O5646" s="17" t="s">
        <v>22990</v>
      </c>
      <c r="P5646" s="49">
        <f>302*30</f>
        <v>9060</v>
      </c>
      <c r="Q5646" s="17" t="s">
        <v>6</v>
      </c>
      <c r="R5646" s="17" t="s">
        <v>6</v>
      </c>
      <c r="S5646" s="17" t="s">
        <v>22991</v>
      </c>
      <c r="T5646" s="198" t="s">
        <v>22977</v>
      </c>
      <c r="U5646" s="14" t="s">
        <v>87</v>
      </c>
      <c r="V5646" s="18"/>
      <c r="W5646" s="20"/>
      <c r="X5646" s="20"/>
      <c r="Y5646" s="20"/>
      <c r="Z5646" s="20"/>
      <c r="AA5646" s="20"/>
      <c r="AB5646" s="20"/>
      <c r="AC5646" s="20"/>
      <c r="AD5646" s="20"/>
      <c r="AE5646" s="20"/>
      <c r="AF5646" s="20"/>
      <c r="AG5646" s="20"/>
      <c r="AH5646" s="20"/>
    </row>
    <row r="5647">
      <c r="A5647" s="30">
        <v>395588.0</v>
      </c>
      <c r="B5647" s="31" t="s">
        <v>22992</v>
      </c>
      <c r="C5647" s="31" t="s">
        <v>22993</v>
      </c>
      <c r="D5647" s="31" t="s">
        <v>15441</v>
      </c>
      <c r="E5647" s="31" t="s">
        <v>47</v>
      </c>
      <c r="F5647" s="30">
        <v>16335.0</v>
      </c>
      <c r="G5647" s="30">
        <v>8.143374228E9</v>
      </c>
      <c r="H5647" s="42" t="s">
        <v>22994</v>
      </c>
      <c r="I5647" s="25" t="s">
        <v>754</v>
      </c>
      <c r="J5647" s="89">
        <v>44568.0</v>
      </c>
      <c r="K5647" s="89">
        <v>44631.0</v>
      </c>
      <c r="L5647" s="27">
        <v>3.0</v>
      </c>
      <c r="M5647" s="27" t="s">
        <v>7</v>
      </c>
      <c r="N5647" s="27" t="s">
        <v>7</v>
      </c>
      <c r="O5647" s="28">
        <f>308*30</f>
        <v>9240</v>
      </c>
      <c r="P5647" s="44">
        <f>293*30</f>
        <v>8790</v>
      </c>
      <c r="Q5647" s="28" t="s">
        <v>6</v>
      </c>
      <c r="R5647" s="28" t="s">
        <v>6</v>
      </c>
      <c r="S5647" s="28" t="s">
        <v>8433</v>
      </c>
      <c r="T5647" s="25" t="s">
        <v>22995</v>
      </c>
      <c r="U5647" s="25" t="s">
        <v>87</v>
      </c>
      <c r="V5647" s="29"/>
      <c r="W5647" s="20"/>
      <c r="X5647" s="20"/>
      <c r="Y5647" s="20"/>
      <c r="Z5647" s="20"/>
      <c r="AA5647" s="20"/>
      <c r="AB5647" s="20"/>
      <c r="AC5647" s="20"/>
      <c r="AD5647" s="20"/>
      <c r="AE5647" s="20"/>
      <c r="AF5647" s="20"/>
      <c r="AG5647" s="20"/>
      <c r="AH5647" s="20"/>
    </row>
    <row r="5648">
      <c r="A5648" s="34">
        <v>395592.0</v>
      </c>
      <c r="B5648" s="35" t="s">
        <v>22996</v>
      </c>
      <c r="C5648" s="35" t="s">
        <v>22997</v>
      </c>
      <c r="D5648" s="35" t="s">
        <v>12903</v>
      </c>
      <c r="E5648" s="35" t="s">
        <v>47</v>
      </c>
      <c r="F5648" s="34">
        <v>16646.0</v>
      </c>
      <c r="G5648" s="34">
        <v>8.142476578E9</v>
      </c>
      <c r="H5648" s="51" t="s">
        <v>22998</v>
      </c>
      <c r="I5648" s="14" t="s">
        <v>754</v>
      </c>
      <c r="J5648" s="105">
        <v>44568.0</v>
      </c>
      <c r="K5648" s="48"/>
      <c r="L5648" s="16">
        <v>2.0</v>
      </c>
      <c r="M5648" s="16" t="s">
        <v>7</v>
      </c>
      <c r="N5648" s="17"/>
      <c r="O5648" s="17"/>
      <c r="P5648" s="49"/>
      <c r="Q5648" s="17" t="s">
        <v>6</v>
      </c>
      <c r="R5648" s="17" t="s">
        <v>6</v>
      </c>
      <c r="S5648" s="49"/>
      <c r="T5648" s="14" t="s">
        <v>22986</v>
      </c>
      <c r="U5648" s="14" t="s">
        <v>92</v>
      </c>
      <c r="V5648" s="18"/>
      <c r="W5648" s="20"/>
      <c r="X5648" s="20"/>
      <c r="Y5648" s="20"/>
      <c r="Z5648" s="20"/>
      <c r="AA5648" s="20"/>
      <c r="AB5648" s="20"/>
      <c r="AC5648" s="20"/>
      <c r="AD5648" s="20"/>
      <c r="AE5648" s="20"/>
      <c r="AF5648" s="20"/>
      <c r="AG5648" s="20"/>
      <c r="AH5648" s="20"/>
    </row>
    <row r="5649">
      <c r="A5649" s="30">
        <v>395602.0</v>
      </c>
      <c r="B5649" s="31" t="s">
        <v>8154</v>
      </c>
      <c r="C5649" s="31" t="s">
        <v>22999</v>
      </c>
      <c r="D5649" s="31" t="s">
        <v>23000</v>
      </c>
      <c r="E5649" s="31" t="s">
        <v>47</v>
      </c>
      <c r="F5649" s="30">
        <v>18640.0</v>
      </c>
      <c r="G5649" s="30">
        <v>5.706552891E9</v>
      </c>
      <c r="H5649" s="42" t="s">
        <v>23001</v>
      </c>
      <c r="I5649" s="25" t="s">
        <v>754</v>
      </c>
      <c r="J5649" s="89">
        <v>44568.0</v>
      </c>
      <c r="K5649" s="89">
        <v>44568.0</v>
      </c>
      <c r="L5649" s="27">
        <v>1.0</v>
      </c>
      <c r="M5649" s="27" t="s">
        <v>7</v>
      </c>
      <c r="N5649" s="27" t="s">
        <v>7</v>
      </c>
      <c r="O5649" s="28" t="s">
        <v>23002</v>
      </c>
      <c r="P5649" s="28">
        <v>11640.0</v>
      </c>
      <c r="Q5649" s="28" t="s">
        <v>6</v>
      </c>
      <c r="R5649" s="28" t="s">
        <v>6</v>
      </c>
      <c r="S5649" s="28" t="s">
        <v>8433</v>
      </c>
      <c r="T5649" s="201" t="s">
        <v>23003</v>
      </c>
      <c r="U5649" s="25" t="s">
        <v>87</v>
      </c>
      <c r="V5649" s="29"/>
      <c r="W5649" s="20"/>
      <c r="X5649" s="20"/>
      <c r="Y5649" s="20"/>
      <c r="Z5649" s="20"/>
      <c r="AA5649" s="20"/>
      <c r="AB5649" s="20"/>
      <c r="AC5649" s="20"/>
      <c r="AD5649" s="20"/>
      <c r="AE5649" s="20"/>
      <c r="AF5649" s="20"/>
      <c r="AG5649" s="20"/>
      <c r="AH5649" s="20"/>
    </row>
    <row r="5650">
      <c r="A5650" s="34">
        <v>395603.0</v>
      </c>
      <c r="B5650" s="35" t="s">
        <v>23004</v>
      </c>
      <c r="C5650" s="35" t="s">
        <v>23005</v>
      </c>
      <c r="D5650" s="35" t="s">
        <v>23006</v>
      </c>
      <c r="E5650" s="35" t="s">
        <v>47</v>
      </c>
      <c r="F5650" s="34">
        <v>15108.0</v>
      </c>
      <c r="G5650" s="34">
        <v>4.12331606E9</v>
      </c>
      <c r="H5650" s="51" t="s">
        <v>23007</v>
      </c>
      <c r="I5650" s="14" t="s">
        <v>754</v>
      </c>
      <c r="J5650" s="105">
        <v>44568.0</v>
      </c>
      <c r="K5650" s="48"/>
      <c r="L5650" s="16">
        <v>2.0</v>
      </c>
      <c r="M5650" s="16" t="s">
        <v>7</v>
      </c>
      <c r="N5650" s="17"/>
      <c r="O5650" s="17"/>
      <c r="P5650" s="49"/>
      <c r="Q5650" s="17" t="s">
        <v>6</v>
      </c>
      <c r="R5650" s="17" t="s">
        <v>6</v>
      </c>
      <c r="S5650" s="49"/>
      <c r="T5650" s="14" t="s">
        <v>23008</v>
      </c>
      <c r="U5650" s="14" t="s">
        <v>92</v>
      </c>
      <c r="V5650" s="18"/>
      <c r="W5650" s="20"/>
      <c r="X5650" s="20"/>
      <c r="Y5650" s="20"/>
      <c r="Z5650" s="20"/>
      <c r="AA5650" s="20"/>
      <c r="AB5650" s="20"/>
      <c r="AC5650" s="20"/>
      <c r="AD5650" s="20"/>
      <c r="AE5650" s="20"/>
      <c r="AF5650" s="20"/>
      <c r="AG5650" s="20"/>
      <c r="AH5650" s="20"/>
    </row>
    <row r="5651">
      <c r="A5651" s="30">
        <v>395604.0</v>
      </c>
      <c r="B5651" s="31" t="s">
        <v>23009</v>
      </c>
      <c r="C5651" s="31" t="s">
        <v>23010</v>
      </c>
      <c r="D5651" s="31" t="s">
        <v>8586</v>
      </c>
      <c r="E5651" s="31" t="s">
        <v>47</v>
      </c>
      <c r="F5651" s="30">
        <v>15601.0</v>
      </c>
      <c r="G5651" s="30">
        <v>7.24836248E9</v>
      </c>
      <c r="H5651" s="42" t="s">
        <v>23011</v>
      </c>
      <c r="I5651" s="25" t="s">
        <v>754</v>
      </c>
      <c r="J5651" s="89">
        <v>44568.0</v>
      </c>
      <c r="K5651" s="43"/>
      <c r="L5651" s="27">
        <v>2.0</v>
      </c>
      <c r="M5651" s="27" t="s">
        <v>7</v>
      </c>
      <c r="N5651" s="28"/>
      <c r="O5651" s="28"/>
      <c r="P5651" s="44"/>
      <c r="Q5651" s="28" t="s">
        <v>6</v>
      </c>
      <c r="R5651" s="28" t="s">
        <v>6</v>
      </c>
      <c r="S5651" s="44"/>
      <c r="T5651" s="25" t="s">
        <v>22986</v>
      </c>
      <c r="U5651" s="25" t="s">
        <v>92</v>
      </c>
      <c r="V5651" s="29"/>
      <c r="W5651" s="20"/>
      <c r="X5651" s="20"/>
      <c r="Y5651" s="20"/>
      <c r="Z5651" s="20"/>
      <c r="AA5651" s="20"/>
      <c r="AB5651" s="20"/>
      <c r="AC5651" s="20"/>
      <c r="AD5651" s="20"/>
      <c r="AE5651" s="20"/>
      <c r="AF5651" s="20"/>
      <c r="AG5651" s="20"/>
      <c r="AH5651" s="20"/>
    </row>
    <row r="5652">
      <c r="A5652" s="34">
        <v>395610.0</v>
      </c>
      <c r="B5652" s="35" t="s">
        <v>23012</v>
      </c>
      <c r="C5652" s="35" t="s">
        <v>23013</v>
      </c>
      <c r="D5652" s="35" t="s">
        <v>23014</v>
      </c>
      <c r="E5652" s="35" t="s">
        <v>47</v>
      </c>
      <c r="F5652" s="34">
        <v>15904.0</v>
      </c>
      <c r="G5652" s="34">
        <v>8.142669702E9</v>
      </c>
      <c r="H5652" s="51" t="s">
        <v>23015</v>
      </c>
      <c r="I5652" s="14" t="s">
        <v>754</v>
      </c>
      <c r="J5652" s="105">
        <v>44568.0</v>
      </c>
      <c r="K5652" s="105">
        <v>44568.0</v>
      </c>
      <c r="L5652" s="16">
        <v>1.0</v>
      </c>
      <c r="M5652" s="16" t="s">
        <v>7</v>
      </c>
      <c r="N5652" s="16" t="s">
        <v>7</v>
      </c>
      <c r="O5652" s="17">
        <f>316*30</f>
        <v>9480</v>
      </c>
      <c r="P5652" s="49">
        <f>303*30</f>
        <v>9090</v>
      </c>
      <c r="Q5652" s="17" t="s">
        <v>6</v>
      </c>
      <c r="R5652" s="17" t="s">
        <v>6</v>
      </c>
      <c r="S5652" s="17" t="s">
        <v>6</v>
      </c>
      <c r="T5652" s="14" t="s">
        <v>22793</v>
      </c>
      <c r="U5652" s="14" t="s">
        <v>87</v>
      </c>
      <c r="V5652" s="18"/>
      <c r="W5652" s="20"/>
      <c r="X5652" s="20"/>
      <c r="Y5652" s="20"/>
      <c r="Z5652" s="20"/>
      <c r="AA5652" s="20"/>
      <c r="AB5652" s="20"/>
      <c r="AC5652" s="20"/>
      <c r="AD5652" s="20"/>
      <c r="AE5652" s="20"/>
      <c r="AF5652" s="20"/>
      <c r="AG5652" s="20"/>
      <c r="AH5652" s="20"/>
    </row>
    <row r="5653">
      <c r="A5653" s="30">
        <v>395614.0</v>
      </c>
      <c r="B5653" s="31" t="s">
        <v>23016</v>
      </c>
      <c r="C5653" s="31" t="s">
        <v>23017</v>
      </c>
      <c r="D5653" s="31" t="s">
        <v>23018</v>
      </c>
      <c r="E5653" s="31" t="s">
        <v>47</v>
      </c>
      <c r="F5653" s="30">
        <v>17845.0</v>
      </c>
      <c r="G5653" s="30">
        <v>5.709223351E9</v>
      </c>
      <c r="H5653" s="42" t="s">
        <v>23019</v>
      </c>
      <c r="I5653" s="25" t="s">
        <v>754</v>
      </c>
      <c r="J5653" s="89">
        <v>44568.0</v>
      </c>
      <c r="K5653" s="89">
        <v>44568.0</v>
      </c>
      <c r="L5653" s="27">
        <v>1.0</v>
      </c>
      <c r="M5653" s="27" t="s">
        <v>7</v>
      </c>
      <c r="N5653" s="27" t="s">
        <v>7</v>
      </c>
      <c r="O5653" s="28">
        <f>370*30</f>
        <v>11100</v>
      </c>
      <c r="P5653" s="44">
        <f>320*30</f>
        <v>9600</v>
      </c>
      <c r="Q5653" s="28" t="s">
        <v>6</v>
      </c>
      <c r="R5653" s="28" t="s">
        <v>6</v>
      </c>
      <c r="S5653" s="28" t="s">
        <v>8433</v>
      </c>
      <c r="T5653" s="25" t="s">
        <v>23020</v>
      </c>
      <c r="U5653" s="25" t="s">
        <v>87</v>
      </c>
      <c r="V5653" s="29"/>
      <c r="W5653" s="20"/>
      <c r="X5653" s="20"/>
      <c r="Y5653" s="20"/>
      <c r="Z5653" s="20"/>
      <c r="AA5653" s="20"/>
      <c r="AB5653" s="20"/>
      <c r="AC5653" s="20"/>
      <c r="AD5653" s="20"/>
      <c r="AE5653" s="20"/>
      <c r="AF5653" s="20"/>
      <c r="AG5653" s="20"/>
      <c r="AH5653" s="20"/>
    </row>
    <row r="5654">
      <c r="A5654" s="34">
        <v>395621.0</v>
      </c>
      <c r="B5654" s="35" t="s">
        <v>23021</v>
      </c>
      <c r="C5654" s="35" t="s">
        <v>23022</v>
      </c>
      <c r="D5654" s="35" t="s">
        <v>22936</v>
      </c>
      <c r="E5654" s="35" t="s">
        <v>47</v>
      </c>
      <c r="F5654" s="34">
        <v>19446.0</v>
      </c>
      <c r="G5654" s="34">
        <v>2.1536809E9</v>
      </c>
      <c r="H5654" s="51" t="s">
        <v>23023</v>
      </c>
      <c r="I5654" s="14" t="s">
        <v>754</v>
      </c>
      <c r="J5654" s="105">
        <v>44568.0</v>
      </c>
      <c r="K5654" s="105">
        <v>44631.0</v>
      </c>
      <c r="L5654" s="16">
        <v>3.0</v>
      </c>
      <c r="M5654" s="16" t="s">
        <v>7</v>
      </c>
      <c r="N5654" s="16" t="s">
        <v>7</v>
      </c>
      <c r="O5654" s="17">
        <f>400*30</f>
        <v>12000</v>
      </c>
      <c r="P5654" s="17">
        <f>350*30</f>
        <v>10500</v>
      </c>
      <c r="Q5654" s="17" t="s">
        <v>6</v>
      </c>
      <c r="R5654" s="17" t="s">
        <v>6</v>
      </c>
      <c r="S5654" s="17" t="s">
        <v>8433</v>
      </c>
      <c r="T5654" s="14" t="s">
        <v>23024</v>
      </c>
      <c r="U5654" s="14" t="s">
        <v>87</v>
      </c>
      <c r="V5654" s="18"/>
      <c r="W5654" s="20"/>
      <c r="X5654" s="20"/>
      <c r="Y5654" s="20"/>
      <c r="Z5654" s="20"/>
      <c r="AA5654" s="20"/>
      <c r="AB5654" s="20"/>
      <c r="AC5654" s="20"/>
      <c r="AD5654" s="20"/>
      <c r="AE5654" s="20"/>
      <c r="AF5654" s="20"/>
      <c r="AG5654" s="20"/>
      <c r="AH5654" s="20"/>
    </row>
    <row r="5655">
      <c r="A5655" s="30">
        <v>395623.0</v>
      </c>
      <c r="B5655" s="31" t="s">
        <v>23025</v>
      </c>
      <c r="C5655" s="31" t="s">
        <v>23026</v>
      </c>
      <c r="D5655" s="31" t="s">
        <v>1277</v>
      </c>
      <c r="E5655" s="31" t="s">
        <v>47</v>
      </c>
      <c r="F5655" s="30">
        <v>17821.0</v>
      </c>
      <c r="G5655" s="30">
        <v>5.70275524E9</v>
      </c>
      <c r="H5655" s="42" t="s">
        <v>23027</v>
      </c>
      <c r="I5655" s="25" t="s">
        <v>754</v>
      </c>
      <c r="J5655" s="89">
        <v>44568.0</v>
      </c>
      <c r="K5655" s="89">
        <v>44631.0</v>
      </c>
      <c r="L5655" s="27">
        <v>3.0</v>
      </c>
      <c r="M5655" s="27" t="s">
        <v>7</v>
      </c>
      <c r="N5655" s="27" t="s">
        <v>7</v>
      </c>
      <c r="O5655" s="28" t="s">
        <v>6</v>
      </c>
      <c r="P5655" s="44">
        <f>300*30</f>
        <v>9000</v>
      </c>
      <c r="Q5655" s="28" t="s">
        <v>6</v>
      </c>
      <c r="R5655" s="28" t="s">
        <v>6</v>
      </c>
      <c r="S5655" s="28" t="s">
        <v>6</v>
      </c>
      <c r="T5655" s="25" t="s">
        <v>23028</v>
      </c>
      <c r="U5655" s="25" t="s">
        <v>87</v>
      </c>
      <c r="V5655" s="29"/>
      <c r="W5655" s="20"/>
      <c r="X5655" s="20"/>
      <c r="Y5655" s="20"/>
      <c r="Z5655" s="20"/>
      <c r="AA5655" s="20"/>
      <c r="AB5655" s="20"/>
      <c r="AC5655" s="20"/>
      <c r="AD5655" s="20"/>
      <c r="AE5655" s="20"/>
      <c r="AF5655" s="20"/>
      <c r="AG5655" s="20"/>
      <c r="AH5655" s="20"/>
    </row>
    <row r="5656">
      <c r="A5656" s="34">
        <v>395626.0</v>
      </c>
      <c r="B5656" s="35" t="s">
        <v>23029</v>
      </c>
      <c r="C5656" s="35" t="s">
        <v>23030</v>
      </c>
      <c r="D5656" s="35" t="s">
        <v>23031</v>
      </c>
      <c r="E5656" s="35" t="s">
        <v>47</v>
      </c>
      <c r="F5656" s="34">
        <v>15825.0</v>
      </c>
      <c r="G5656" s="34">
        <v>8.148498026E9</v>
      </c>
      <c r="H5656" s="51" t="s">
        <v>23032</v>
      </c>
      <c r="I5656" s="14" t="s">
        <v>754</v>
      </c>
      <c r="J5656" s="105">
        <v>44568.0</v>
      </c>
      <c r="K5656" s="105">
        <v>44568.0</v>
      </c>
      <c r="L5656" s="16">
        <v>2.0</v>
      </c>
      <c r="M5656" s="16" t="s">
        <v>7</v>
      </c>
      <c r="N5656" s="16" t="s">
        <v>7</v>
      </c>
      <c r="O5656" s="17" t="s">
        <v>23033</v>
      </c>
      <c r="P5656" s="17" t="s">
        <v>23034</v>
      </c>
      <c r="Q5656" s="17" t="s">
        <v>153</v>
      </c>
      <c r="R5656" s="17" t="s">
        <v>153</v>
      </c>
      <c r="S5656" s="17" t="s">
        <v>8433</v>
      </c>
      <c r="T5656" s="14" t="s">
        <v>23035</v>
      </c>
      <c r="U5656" s="14" t="s">
        <v>92</v>
      </c>
      <c r="V5656" s="18"/>
      <c r="W5656" s="20"/>
      <c r="X5656" s="20"/>
      <c r="Y5656" s="20"/>
      <c r="Z5656" s="20"/>
      <c r="AA5656" s="20"/>
      <c r="AB5656" s="20"/>
      <c r="AC5656" s="20"/>
      <c r="AD5656" s="20"/>
      <c r="AE5656" s="20"/>
      <c r="AF5656" s="20"/>
      <c r="AG5656" s="20"/>
      <c r="AH5656" s="20"/>
    </row>
    <row r="5657">
      <c r="A5657" s="30">
        <v>395634.0</v>
      </c>
      <c r="B5657" s="31" t="s">
        <v>23036</v>
      </c>
      <c r="C5657" s="31" t="s">
        <v>23037</v>
      </c>
      <c r="D5657" s="31" t="s">
        <v>23038</v>
      </c>
      <c r="E5657" s="31" t="s">
        <v>47</v>
      </c>
      <c r="F5657" s="30">
        <v>18964.0</v>
      </c>
      <c r="G5657" s="30">
        <v>2.157239881E9</v>
      </c>
      <c r="H5657" s="42" t="s">
        <v>23039</v>
      </c>
      <c r="I5657" s="25" t="s">
        <v>754</v>
      </c>
      <c r="J5657" s="89">
        <v>44568.0</v>
      </c>
      <c r="K5657" s="89">
        <v>44568.0</v>
      </c>
      <c r="L5657" s="27">
        <v>2.0</v>
      </c>
      <c r="M5657" s="27" t="s">
        <v>7</v>
      </c>
      <c r="N5657" s="27" t="s">
        <v>7</v>
      </c>
      <c r="O5657" s="28">
        <f>492*30</f>
        <v>14760</v>
      </c>
      <c r="P5657" s="44">
        <f>430*30</f>
        <v>12900</v>
      </c>
      <c r="Q5657" s="28" t="s">
        <v>23040</v>
      </c>
      <c r="R5657" s="28" t="s">
        <v>23041</v>
      </c>
      <c r="S5657" s="28" t="s">
        <v>23042</v>
      </c>
      <c r="T5657" s="217" t="s">
        <v>23043</v>
      </c>
      <c r="U5657" s="25" t="s">
        <v>87</v>
      </c>
      <c r="V5657" s="29"/>
      <c r="W5657" s="20"/>
      <c r="X5657" s="20"/>
      <c r="Y5657" s="20"/>
      <c r="Z5657" s="20"/>
      <c r="AA5657" s="20"/>
      <c r="AB5657" s="20"/>
      <c r="AC5657" s="20"/>
      <c r="AD5657" s="20"/>
      <c r="AE5657" s="20"/>
      <c r="AF5657" s="20"/>
      <c r="AG5657" s="20"/>
      <c r="AH5657" s="20"/>
    </row>
    <row r="5658">
      <c r="A5658" s="34">
        <v>395638.0</v>
      </c>
      <c r="B5658" s="35" t="s">
        <v>23044</v>
      </c>
      <c r="C5658" s="35" t="s">
        <v>23045</v>
      </c>
      <c r="D5658" s="35" t="s">
        <v>23046</v>
      </c>
      <c r="E5658" s="35" t="s">
        <v>47</v>
      </c>
      <c r="F5658" s="34">
        <v>15143.0</v>
      </c>
      <c r="G5658" s="34">
        <v>4.1274114E9</v>
      </c>
      <c r="H5658" s="51" t="s">
        <v>23047</v>
      </c>
      <c r="I5658" s="14" t="s">
        <v>754</v>
      </c>
      <c r="J5658" s="105">
        <v>44571.0</v>
      </c>
      <c r="K5658" s="105">
        <v>44630.0</v>
      </c>
      <c r="L5658" s="16">
        <v>1.0</v>
      </c>
      <c r="M5658" s="16" t="s">
        <v>7</v>
      </c>
      <c r="N5658" s="16" t="s">
        <v>7</v>
      </c>
      <c r="O5658" s="17">
        <f>476*30</f>
        <v>14280</v>
      </c>
      <c r="P5658" s="49">
        <f>417*30</f>
        <v>12510</v>
      </c>
      <c r="Q5658" s="17" t="s">
        <v>23048</v>
      </c>
      <c r="R5658" s="17" t="s">
        <v>6</v>
      </c>
      <c r="S5658" s="17" t="s">
        <v>23049</v>
      </c>
      <c r="T5658" s="14" t="s">
        <v>23050</v>
      </c>
      <c r="U5658" s="14" t="s">
        <v>87</v>
      </c>
      <c r="V5658" s="18"/>
      <c r="W5658" s="20"/>
      <c r="X5658" s="20"/>
      <c r="Y5658" s="20"/>
      <c r="Z5658" s="20"/>
      <c r="AA5658" s="20"/>
      <c r="AB5658" s="20"/>
      <c r="AC5658" s="20"/>
      <c r="AD5658" s="20"/>
      <c r="AE5658" s="20"/>
      <c r="AF5658" s="20"/>
      <c r="AG5658" s="20"/>
      <c r="AH5658" s="20"/>
    </row>
    <row r="5659">
      <c r="A5659" s="30">
        <v>395640.0</v>
      </c>
      <c r="B5659" s="31" t="s">
        <v>23051</v>
      </c>
      <c r="C5659" s="31" t="s">
        <v>23052</v>
      </c>
      <c r="D5659" s="31" t="s">
        <v>23053</v>
      </c>
      <c r="E5659" s="31" t="s">
        <v>47</v>
      </c>
      <c r="F5659" s="30">
        <v>15132.0</v>
      </c>
      <c r="G5659" s="30">
        <v>4.12675862E9</v>
      </c>
      <c r="H5659" s="42" t="s">
        <v>23054</v>
      </c>
      <c r="I5659" s="25" t="s">
        <v>754</v>
      </c>
      <c r="J5659" s="89">
        <v>44571.0</v>
      </c>
      <c r="K5659" s="43"/>
      <c r="L5659" s="27">
        <v>2.0</v>
      </c>
      <c r="M5659" s="27" t="s">
        <v>7</v>
      </c>
      <c r="N5659" s="28"/>
      <c r="O5659" s="28"/>
      <c r="P5659" s="44"/>
      <c r="Q5659" s="28" t="s">
        <v>6</v>
      </c>
      <c r="R5659" s="28" t="s">
        <v>6</v>
      </c>
      <c r="S5659" s="44"/>
      <c r="T5659" s="25" t="s">
        <v>23055</v>
      </c>
      <c r="U5659" s="25" t="s">
        <v>92</v>
      </c>
      <c r="V5659" s="29"/>
      <c r="W5659" s="20"/>
      <c r="X5659" s="20"/>
      <c r="Y5659" s="20"/>
      <c r="Z5659" s="20"/>
      <c r="AA5659" s="20"/>
      <c r="AB5659" s="20"/>
      <c r="AC5659" s="20"/>
      <c r="AD5659" s="20"/>
      <c r="AE5659" s="20"/>
      <c r="AF5659" s="20"/>
      <c r="AG5659" s="20"/>
      <c r="AH5659" s="20"/>
    </row>
    <row r="5660">
      <c r="A5660" s="34">
        <v>395646.0</v>
      </c>
      <c r="B5660" s="35" t="s">
        <v>23056</v>
      </c>
      <c r="C5660" s="35" t="s">
        <v>23057</v>
      </c>
      <c r="D5660" s="35" t="s">
        <v>8586</v>
      </c>
      <c r="E5660" s="35" t="s">
        <v>47</v>
      </c>
      <c r="F5660" s="34">
        <v>15601.0</v>
      </c>
      <c r="G5660" s="34">
        <v>7.2483771E9</v>
      </c>
      <c r="H5660" s="51" t="s">
        <v>23058</v>
      </c>
      <c r="I5660" s="14" t="s">
        <v>754</v>
      </c>
      <c r="J5660" s="105">
        <v>44571.0</v>
      </c>
      <c r="K5660" s="48"/>
      <c r="L5660" s="16">
        <v>2.0</v>
      </c>
      <c r="M5660" s="16" t="s">
        <v>7</v>
      </c>
      <c r="N5660" s="17"/>
      <c r="O5660" s="17"/>
      <c r="P5660" s="49"/>
      <c r="Q5660" s="17" t="s">
        <v>6</v>
      </c>
      <c r="R5660" s="17" t="s">
        <v>6</v>
      </c>
      <c r="S5660" s="49"/>
      <c r="T5660" s="14" t="s">
        <v>23059</v>
      </c>
      <c r="U5660" s="14" t="s">
        <v>92</v>
      </c>
      <c r="V5660" s="18"/>
      <c r="W5660" s="20"/>
      <c r="X5660" s="20"/>
      <c r="Y5660" s="20"/>
      <c r="Z5660" s="20"/>
      <c r="AA5660" s="20"/>
      <c r="AB5660" s="20"/>
      <c r="AC5660" s="20"/>
      <c r="AD5660" s="20"/>
      <c r="AE5660" s="20"/>
      <c r="AF5660" s="20"/>
      <c r="AG5660" s="20"/>
      <c r="AH5660" s="20"/>
    </row>
    <row r="5661">
      <c r="A5661" s="30">
        <v>395650.0</v>
      </c>
      <c r="B5661" s="31" t="s">
        <v>23060</v>
      </c>
      <c r="C5661" s="31" t="s">
        <v>23061</v>
      </c>
      <c r="D5661" s="31" t="s">
        <v>900</v>
      </c>
      <c r="E5661" s="31" t="s">
        <v>47</v>
      </c>
      <c r="F5661" s="30">
        <v>16365.0</v>
      </c>
      <c r="G5661" s="30">
        <v>8.14723706E9</v>
      </c>
      <c r="H5661" s="42" t="s">
        <v>23062</v>
      </c>
      <c r="I5661" s="25" t="s">
        <v>754</v>
      </c>
      <c r="J5661" s="89">
        <v>44571.0</v>
      </c>
      <c r="K5661" s="43"/>
      <c r="L5661" s="27">
        <v>2.0</v>
      </c>
      <c r="M5661" s="27" t="s">
        <v>7</v>
      </c>
      <c r="N5661" s="28"/>
      <c r="O5661" s="28"/>
      <c r="P5661" s="44"/>
      <c r="Q5661" s="28" t="s">
        <v>6</v>
      </c>
      <c r="R5661" s="28" t="s">
        <v>6</v>
      </c>
      <c r="S5661" s="44"/>
      <c r="T5661" s="25" t="s">
        <v>23063</v>
      </c>
      <c r="U5661" s="25" t="s">
        <v>92</v>
      </c>
      <c r="V5661" s="29"/>
      <c r="W5661" s="20"/>
      <c r="X5661" s="20"/>
      <c r="Y5661" s="20"/>
      <c r="Z5661" s="20"/>
      <c r="AA5661" s="20"/>
      <c r="AB5661" s="20"/>
      <c r="AC5661" s="20"/>
      <c r="AD5661" s="20"/>
      <c r="AE5661" s="20"/>
      <c r="AF5661" s="20"/>
      <c r="AG5661" s="20"/>
      <c r="AH5661" s="20"/>
    </row>
    <row r="5662">
      <c r="A5662" s="34">
        <v>395654.0</v>
      </c>
      <c r="B5662" s="35" t="s">
        <v>23064</v>
      </c>
      <c r="C5662" s="35" t="s">
        <v>23065</v>
      </c>
      <c r="D5662" s="35" t="s">
        <v>13954</v>
      </c>
      <c r="E5662" s="35" t="s">
        <v>47</v>
      </c>
      <c r="F5662" s="34">
        <v>17878.0</v>
      </c>
      <c r="G5662" s="34">
        <v>5.708643174E9</v>
      </c>
      <c r="H5662" s="51" t="s">
        <v>23066</v>
      </c>
      <c r="I5662" s="14" t="s">
        <v>754</v>
      </c>
      <c r="J5662" s="105">
        <v>44571.0</v>
      </c>
      <c r="K5662" s="105">
        <v>44630.0</v>
      </c>
      <c r="L5662" s="16">
        <v>1.0</v>
      </c>
      <c r="M5662" s="16" t="s">
        <v>7</v>
      </c>
      <c r="N5662" s="16" t="s">
        <v>7</v>
      </c>
      <c r="O5662" s="17">
        <f>300*30</f>
        <v>9000</v>
      </c>
      <c r="P5662" s="17" t="s">
        <v>23067</v>
      </c>
      <c r="Q5662" s="17" t="s">
        <v>6</v>
      </c>
      <c r="R5662" s="17" t="s">
        <v>6</v>
      </c>
      <c r="S5662" s="17" t="s">
        <v>8433</v>
      </c>
      <c r="T5662" s="14" t="s">
        <v>23068</v>
      </c>
      <c r="U5662" s="14" t="s">
        <v>87</v>
      </c>
      <c r="V5662" s="18"/>
      <c r="W5662" s="20"/>
      <c r="X5662" s="20"/>
      <c r="Y5662" s="20"/>
      <c r="Z5662" s="20"/>
      <c r="AA5662" s="20"/>
      <c r="AB5662" s="20"/>
      <c r="AC5662" s="20"/>
      <c r="AD5662" s="20"/>
      <c r="AE5662" s="20"/>
      <c r="AF5662" s="20"/>
      <c r="AG5662" s="20"/>
      <c r="AH5662" s="20"/>
    </row>
    <row r="5663">
      <c r="A5663" s="30">
        <v>395670.0</v>
      </c>
      <c r="B5663" s="31" t="s">
        <v>23069</v>
      </c>
      <c r="C5663" s="31" t="s">
        <v>23070</v>
      </c>
      <c r="D5663" s="31" t="s">
        <v>601</v>
      </c>
      <c r="E5663" s="31" t="s">
        <v>47</v>
      </c>
      <c r="F5663" s="30">
        <v>15146.0</v>
      </c>
      <c r="G5663" s="30">
        <v>4.12856757E9</v>
      </c>
      <c r="H5663" s="42" t="s">
        <v>23071</v>
      </c>
      <c r="I5663" s="25" t="s">
        <v>754</v>
      </c>
      <c r="J5663" s="89">
        <v>44571.0</v>
      </c>
      <c r="K5663" s="89">
        <v>44631.0</v>
      </c>
      <c r="L5663" s="27">
        <v>2.0</v>
      </c>
      <c r="M5663" s="27" t="s">
        <v>7</v>
      </c>
      <c r="N5663" s="27" t="s">
        <v>7</v>
      </c>
      <c r="O5663" s="28">
        <f>340*30</f>
        <v>10200</v>
      </c>
      <c r="P5663" s="44">
        <f>300*30</f>
        <v>9000</v>
      </c>
      <c r="Q5663" s="28" t="s">
        <v>6</v>
      </c>
      <c r="R5663" s="28" t="s">
        <v>6</v>
      </c>
      <c r="S5663" s="28" t="s">
        <v>6</v>
      </c>
      <c r="T5663" s="25" t="s">
        <v>23072</v>
      </c>
      <c r="U5663" s="25" t="s">
        <v>87</v>
      </c>
      <c r="V5663" s="29"/>
      <c r="W5663" s="20"/>
      <c r="X5663" s="20"/>
      <c r="Y5663" s="20"/>
      <c r="Z5663" s="20"/>
      <c r="AA5663" s="20"/>
      <c r="AB5663" s="20"/>
      <c r="AC5663" s="20"/>
      <c r="AD5663" s="20"/>
      <c r="AE5663" s="20"/>
      <c r="AF5663" s="20"/>
      <c r="AG5663" s="20"/>
      <c r="AH5663" s="20"/>
    </row>
    <row r="5664">
      <c r="A5664" s="34">
        <v>395671.0</v>
      </c>
      <c r="B5664" s="35" t="s">
        <v>23073</v>
      </c>
      <c r="C5664" s="35" t="s">
        <v>23074</v>
      </c>
      <c r="D5664" s="35" t="s">
        <v>4141</v>
      </c>
      <c r="E5664" s="35" t="s">
        <v>47</v>
      </c>
      <c r="F5664" s="34">
        <v>15301.0</v>
      </c>
      <c r="G5664" s="34">
        <v>7.2422243E9</v>
      </c>
      <c r="H5664" s="51" t="s">
        <v>23075</v>
      </c>
      <c r="I5664" s="14" t="s">
        <v>754</v>
      </c>
      <c r="J5664" s="105">
        <v>44571.0</v>
      </c>
      <c r="K5664" s="105">
        <v>44571.0</v>
      </c>
      <c r="L5664" s="16">
        <v>1.0</v>
      </c>
      <c r="M5664" s="16" t="s">
        <v>7</v>
      </c>
      <c r="N5664" s="17" t="s">
        <v>7</v>
      </c>
      <c r="O5664" s="17">
        <f>495*30</f>
        <v>14850</v>
      </c>
      <c r="P5664" s="49">
        <f>453*30</f>
        <v>13590</v>
      </c>
      <c r="Q5664" s="17" t="s">
        <v>6</v>
      </c>
      <c r="R5664" s="17" t="s">
        <v>6</v>
      </c>
      <c r="S5664" s="17" t="s">
        <v>8433</v>
      </c>
      <c r="T5664" s="14" t="s">
        <v>22977</v>
      </c>
      <c r="U5664" s="14" t="s">
        <v>87</v>
      </c>
      <c r="V5664" s="18"/>
      <c r="W5664" s="20"/>
      <c r="X5664" s="20"/>
      <c r="Y5664" s="20"/>
      <c r="Z5664" s="20"/>
      <c r="AA5664" s="20"/>
      <c r="AB5664" s="20"/>
      <c r="AC5664" s="20"/>
      <c r="AD5664" s="20"/>
      <c r="AE5664" s="20"/>
      <c r="AF5664" s="20"/>
      <c r="AG5664" s="20"/>
      <c r="AH5664" s="20"/>
    </row>
    <row r="5665">
      <c r="A5665" s="30">
        <v>395692.0</v>
      </c>
      <c r="B5665" s="31" t="s">
        <v>23076</v>
      </c>
      <c r="C5665" s="31" t="s">
        <v>23077</v>
      </c>
      <c r="D5665" s="31" t="s">
        <v>4141</v>
      </c>
      <c r="E5665" s="31" t="s">
        <v>47</v>
      </c>
      <c r="F5665" s="30">
        <v>15301.0</v>
      </c>
      <c r="G5665" s="30">
        <v>7.24228474E9</v>
      </c>
      <c r="H5665" s="42" t="s">
        <v>23078</v>
      </c>
      <c r="I5665" s="25" t="s">
        <v>754</v>
      </c>
      <c r="J5665" s="89">
        <v>44571.0</v>
      </c>
      <c r="K5665" s="89">
        <v>44571.0</v>
      </c>
      <c r="L5665" s="27">
        <v>1.0</v>
      </c>
      <c r="M5665" s="27" t="s">
        <v>7</v>
      </c>
      <c r="N5665" s="28" t="s">
        <v>7</v>
      </c>
      <c r="O5665" s="28">
        <f>278*30</f>
        <v>8340</v>
      </c>
      <c r="P5665" s="44">
        <f>268*30</f>
        <v>8040</v>
      </c>
      <c r="Q5665" s="28" t="s">
        <v>23079</v>
      </c>
      <c r="R5665" s="28">
        <v>1000.0</v>
      </c>
      <c r="S5665" s="28" t="s">
        <v>8433</v>
      </c>
      <c r="T5665" s="25" t="s">
        <v>23080</v>
      </c>
      <c r="U5665" s="25" t="s">
        <v>87</v>
      </c>
      <c r="V5665" s="29"/>
      <c r="W5665" s="20"/>
      <c r="X5665" s="20"/>
      <c r="Y5665" s="20"/>
      <c r="Z5665" s="20"/>
      <c r="AA5665" s="20"/>
      <c r="AB5665" s="20"/>
      <c r="AC5665" s="20"/>
      <c r="AD5665" s="20"/>
      <c r="AE5665" s="20"/>
      <c r="AF5665" s="20"/>
      <c r="AG5665" s="20"/>
      <c r="AH5665" s="20"/>
    </row>
    <row r="5666">
      <c r="A5666" s="34">
        <v>395695.0</v>
      </c>
      <c r="B5666" s="35" t="s">
        <v>23081</v>
      </c>
      <c r="C5666" s="35" t="s">
        <v>23082</v>
      </c>
      <c r="D5666" s="35" t="s">
        <v>22553</v>
      </c>
      <c r="E5666" s="35" t="s">
        <v>47</v>
      </c>
      <c r="F5666" s="34">
        <v>15317.0</v>
      </c>
      <c r="G5666" s="34">
        <v>7.247458E9</v>
      </c>
      <c r="H5666" s="51" t="s">
        <v>23083</v>
      </c>
      <c r="I5666" s="14" t="s">
        <v>754</v>
      </c>
      <c r="J5666" s="105">
        <v>44571.0</v>
      </c>
      <c r="K5666" s="105">
        <v>44630.0</v>
      </c>
      <c r="L5666" s="16">
        <v>1.0</v>
      </c>
      <c r="M5666" s="16" t="s">
        <v>7</v>
      </c>
      <c r="N5666" s="16" t="s">
        <v>7</v>
      </c>
      <c r="O5666" s="17">
        <f>300*30</f>
        <v>9000</v>
      </c>
      <c r="P5666" s="49">
        <f>275*30</f>
        <v>8250</v>
      </c>
      <c r="Q5666" s="17" t="s">
        <v>6</v>
      </c>
      <c r="R5666" s="17" t="s">
        <v>6</v>
      </c>
      <c r="S5666" s="17" t="s">
        <v>6</v>
      </c>
      <c r="T5666" s="14" t="s">
        <v>23084</v>
      </c>
      <c r="U5666" s="14" t="s">
        <v>87</v>
      </c>
      <c r="V5666" s="18"/>
      <c r="W5666" s="20"/>
      <c r="X5666" s="20"/>
      <c r="Y5666" s="20"/>
      <c r="Z5666" s="20"/>
      <c r="AA5666" s="20"/>
      <c r="AB5666" s="20"/>
      <c r="AC5666" s="20"/>
      <c r="AD5666" s="20"/>
      <c r="AE5666" s="20"/>
      <c r="AF5666" s="20"/>
      <c r="AG5666" s="20"/>
      <c r="AH5666" s="20"/>
    </row>
    <row r="5667">
      <c r="A5667" s="30">
        <v>395697.0</v>
      </c>
      <c r="B5667" s="31" t="s">
        <v>23085</v>
      </c>
      <c r="C5667" s="31" t="s">
        <v>23086</v>
      </c>
      <c r="D5667" s="31" t="s">
        <v>23087</v>
      </c>
      <c r="E5667" s="31" t="s">
        <v>47</v>
      </c>
      <c r="F5667" s="30">
        <v>17243.0</v>
      </c>
      <c r="G5667" s="30">
        <v>8.1444703E9</v>
      </c>
      <c r="H5667" s="42" t="s">
        <v>23088</v>
      </c>
      <c r="I5667" s="25" t="s">
        <v>754</v>
      </c>
      <c r="J5667" s="89">
        <v>44571.0</v>
      </c>
      <c r="K5667" s="89">
        <v>44630.0</v>
      </c>
      <c r="L5667" s="27">
        <v>1.0</v>
      </c>
      <c r="M5667" s="27" t="s">
        <v>7</v>
      </c>
      <c r="N5667" s="27" t="s">
        <v>7</v>
      </c>
      <c r="O5667" s="28">
        <f>319*30</f>
        <v>9570</v>
      </c>
      <c r="P5667" s="44">
        <f>303*30</f>
        <v>9090</v>
      </c>
      <c r="Q5667" s="28" t="s">
        <v>6</v>
      </c>
      <c r="R5667" s="28" t="s">
        <v>6</v>
      </c>
      <c r="S5667" s="28" t="s">
        <v>8433</v>
      </c>
      <c r="T5667" s="25" t="s">
        <v>23089</v>
      </c>
      <c r="U5667" s="25" t="s">
        <v>87</v>
      </c>
      <c r="V5667" s="29"/>
      <c r="W5667" s="20"/>
      <c r="X5667" s="20"/>
      <c r="Y5667" s="20"/>
      <c r="Z5667" s="20"/>
      <c r="AA5667" s="20"/>
      <c r="AB5667" s="20"/>
      <c r="AC5667" s="20"/>
      <c r="AD5667" s="20"/>
      <c r="AE5667" s="20"/>
      <c r="AF5667" s="20"/>
      <c r="AG5667" s="20"/>
      <c r="AH5667" s="20"/>
    </row>
    <row r="5668">
      <c r="A5668" s="34">
        <v>395701.0</v>
      </c>
      <c r="B5668" s="35" t="s">
        <v>23090</v>
      </c>
      <c r="C5668" s="35" t="s">
        <v>23091</v>
      </c>
      <c r="D5668" s="35" t="s">
        <v>23092</v>
      </c>
      <c r="E5668" s="35" t="s">
        <v>47</v>
      </c>
      <c r="F5668" s="34">
        <v>18411.0</v>
      </c>
      <c r="G5668" s="34">
        <v>5.705861002E9</v>
      </c>
      <c r="H5668" s="51" t="s">
        <v>23093</v>
      </c>
      <c r="I5668" s="14" t="s">
        <v>754</v>
      </c>
      <c r="J5668" s="105">
        <v>44571.0</v>
      </c>
      <c r="K5668" s="105">
        <v>44571.0</v>
      </c>
      <c r="L5668" s="16">
        <v>1.0</v>
      </c>
      <c r="M5668" s="16" t="s">
        <v>7</v>
      </c>
      <c r="N5668" s="16" t="s">
        <v>7</v>
      </c>
      <c r="O5668" s="17">
        <f>400*30</f>
        <v>12000</v>
      </c>
      <c r="P5668" s="49">
        <f>388*30</f>
        <v>11640</v>
      </c>
      <c r="Q5668" s="17" t="s">
        <v>6</v>
      </c>
      <c r="R5668" s="17" t="s">
        <v>6</v>
      </c>
      <c r="S5668" s="17" t="s">
        <v>8433</v>
      </c>
      <c r="T5668" s="14" t="s">
        <v>23094</v>
      </c>
      <c r="U5668" s="14" t="s">
        <v>87</v>
      </c>
      <c r="V5668" s="18"/>
      <c r="W5668" s="20"/>
      <c r="X5668" s="20"/>
      <c r="Y5668" s="20"/>
      <c r="Z5668" s="20"/>
      <c r="AA5668" s="20"/>
      <c r="AB5668" s="20"/>
      <c r="AC5668" s="20"/>
      <c r="AD5668" s="20"/>
      <c r="AE5668" s="20"/>
      <c r="AF5668" s="20"/>
      <c r="AG5668" s="20"/>
      <c r="AH5668" s="20"/>
    </row>
    <row r="5669">
      <c r="A5669" s="30">
        <v>395702.0</v>
      </c>
      <c r="B5669" s="31" t="s">
        <v>23095</v>
      </c>
      <c r="C5669" s="31" t="s">
        <v>23096</v>
      </c>
      <c r="D5669" s="31" t="s">
        <v>22594</v>
      </c>
      <c r="E5669" s="31" t="s">
        <v>47</v>
      </c>
      <c r="F5669" s="30">
        <v>15701.0</v>
      </c>
      <c r="G5669" s="30">
        <v>7.2434953E9</v>
      </c>
      <c r="H5669" s="42" t="s">
        <v>23097</v>
      </c>
      <c r="I5669" s="25" t="s">
        <v>754</v>
      </c>
      <c r="J5669" s="89">
        <v>44571.0</v>
      </c>
      <c r="K5669" s="43"/>
      <c r="L5669" s="27">
        <v>2.0</v>
      </c>
      <c r="M5669" s="27" t="s">
        <v>7</v>
      </c>
      <c r="N5669" s="28"/>
      <c r="O5669" s="28"/>
      <c r="P5669" s="44"/>
      <c r="Q5669" s="28" t="s">
        <v>6</v>
      </c>
      <c r="R5669" s="28" t="s">
        <v>6</v>
      </c>
      <c r="S5669" s="44"/>
      <c r="T5669" s="25" t="s">
        <v>23098</v>
      </c>
      <c r="U5669" s="25" t="s">
        <v>92</v>
      </c>
      <c r="V5669" s="29"/>
      <c r="W5669" s="20"/>
      <c r="X5669" s="20"/>
      <c r="Y5669" s="20"/>
      <c r="Z5669" s="20"/>
      <c r="AA5669" s="20"/>
      <c r="AB5669" s="20"/>
      <c r="AC5669" s="20"/>
      <c r="AD5669" s="20"/>
      <c r="AE5669" s="20"/>
      <c r="AF5669" s="20"/>
      <c r="AG5669" s="20"/>
      <c r="AH5669" s="20"/>
    </row>
    <row r="5670">
      <c r="A5670" s="34">
        <v>395704.0</v>
      </c>
      <c r="B5670" s="35" t="s">
        <v>23099</v>
      </c>
      <c r="C5670" s="35" t="s">
        <v>23100</v>
      </c>
      <c r="D5670" s="35" t="s">
        <v>15337</v>
      </c>
      <c r="E5670" s="35" t="s">
        <v>47</v>
      </c>
      <c r="F5670" s="34">
        <v>19111.0</v>
      </c>
      <c r="G5670" s="34">
        <v>2.15214282E9</v>
      </c>
      <c r="H5670" s="51" t="s">
        <v>23101</v>
      </c>
      <c r="I5670" s="14" t="s">
        <v>754</v>
      </c>
      <c r="J5670" s="105">
        <v>44571.0</v>
      </c>
      <c r="K5670" s="105">
        <v>44630.0</v>
      </c>
      <c r="L5670" s="16">
        <v>2.0</v>
      </c>
      <c r="M5670" s="16" t="s">
        <v>7</v>
      </c>
      <c r="N5670" s="17"/>
      <c r="O5670" s="17"/>
      <c r="P5670" s="49"/>
      <c r="Q5670" s="17" t="s">
        <v>23102</v>
      </c>
      <c r="R5670" s="17" t="s">
        <v>23103</v>
      </c>
      <c r="S5670" s="49"/>
      <c r="T5670" s="14" t="s">
        <v>23104</v>
      </c>
      <c r="U5670" s="14" t="s">
        <v>92</v>
      </c>
      <c r="V5670" s="18"/>
      <c r="W5670" s="20"/>
      <c r="X5670" s="20"/>
      <c r="Y5670" s="20"/>
      <c r="Z5670" s="20"/>
      <c r="AA5670" s="20"/>
      <c r="AB5670" s="20"/>
      <c r="AC5670" s="20"/>
      <c r="AD5670" s="20"/>
      <c r="AE5670" s="20"/>
      <c r="AF5670" s="20"/>
      <c r="AG5670" s="20"/>
      <c r="AH5670" s="20"/>
    </row>
    <row r="5671">
      <c r="A5671" s="30">
        <v>395706.0</v>
      </c>
      <c r="B5671" s="31" t="s">
        <v>23105</v>
      </c>
      <c r="C5671" s="31" t="s">
        <v>23106</v>
      </c>
      <c r="D5671" s="31" t="s">
        <v>23107</v>
      </c>
      <c r="E5671" s="31" t="s">
        <v>47</v>
      </c>
      <c r="F5671" s="30">
        <v>18702.0</v>
      </c>
      <c r="G5671" s="30">
        <v>5.708255892E9</v>
      </c>
      <c r="H5671" s="42" t="s">
        <v>23108</v>
      </c>
      <c r="I5671" s="25" t="s">
        <v>754</v>
      </c>
      <c r="J5671" s="89">
        <v>44571.0</v>
      </c>
      <c r="K5671" s="89">
        <v>44630.0</v>
      </c>
      <c r="L5671" s="27">
        <v>1.0</v>
      </c>
      <c r="M5671" s="27" t="s">
        <v>7</v>
      </c>
      <c r="N5671" s="27" t="s">
        <v>7</v>
      </c>
      <c r="O5671" s="28">
        <f t="shared" ref="O5671:P5671" si="72">390*30</f>
        <v>11700</v>
      </c>
      <c r="P5671" s="28">
        <f t="shared" si="72"/>
        <v>11700</v>
      </c>
      <c r="Q5671" s="28" t="s">
        <v>6</v>
      </c>
      <c r="R5671" s="28" t="s">
        <v>6</v>
      </c>
      <c r="S5671" s="28">
        <f>390*30</f>
        <v>11700</v>
      </c>
      <c r="T5671" s="25" t="s">
        <v>23109</v>
      </c>
      <c r="U5671" s="25" t="s">
        <v>87</v>
      </c>
      <c r="V5671" s="29"/>
      <c r="W5671" s="20"/>
      <c r="X5671" s="20"/>
      <c r="Y5671" s="20"/>
      <c r="Z5671" s="20"/>
      <c r="AA5671" s="20"/>
      <c r="AB5671" s="20"/>
      <c r="AC5671" s="20"/>
      <c r="AD5671" s="20"/>
      <c r="AE5671" s="20"/>
      <c r="AF5671" s="20"/>
      <c r="AG5671" s="20"/>
      <c r="AH5671" s="20"/>
    </row>
    <row r="5672">
      <c r="A5672" s="34">
        <v>395710.0</v>
      </c>
      <c r="B5672" s="35" t="s">
        <v>23110</v>
      </c>
      <c r="C5672" s="35" t="s">
        <v>23111</v>
      </c>
      <c r="D5672" s="35" t="s">
        <v>22806</v>
      </c>
      <c r="E5672" s="35" t="s">
        <v>47</v>
      </c>
      <c r="F5672" s="34">
        <v>19047.0</v>
      </c>
      <c r="G5672" s="34">
        <v>2.157573739E9</v>
      </c>
      <c r="H5672" s="51" t="s">
        <v>23112</v>
      </c>
      <c r="I5672" s="14" t="s">
        <v>754</v>
      </c>
      <c r="J5672" s="105">
        <v>44571.0</v>
      </c>
      <c r="K5672" s="105">
        <v>44631.0</v>
      </c>
      <c r="L5672" s="16">
        <v>2.0</v>
      </c>
      <c r="M5672" s="16" t="s">
        <v>7</v>
      </c>
      <c r="N5672" s="16" t="s">
        <v>7</v>
      </c>
      <c r="O5672" s="17">
        <f>470*30</f>
        <v>14100</v>
      </c>
      <c r="P5672" s="49">
        <f>435*30</f>
        <v>13050</v>
      </c>
      <c r="Q5672" s="17" t="s">
        <v>153</v>
      </c>
      <c r="R5672" s="17" t="s">
        <v>153</v>
      </c>
      <c r="S5672" s="17" t="s">
        <v>23113</v>
      </c>
      <c r="T5672" s="14" t="s">
        <v>23114</v>
      </c>
      <c r="U5672" s="14" t="s">
        <v>92</v>
      </c>
      <c r="V5672" s="18"/>
      <c r="W5672" s="20"/>
      <c r="X5672" s="20"/>
      <c r="Y5672" s="20"/>
      <c r="Z5672" s="20"/>
      <c r="AA5672" s="20"/>
      <c r="AB5672" s="20"/>
      <c r="AC5672" s="20"/>
      <c r="AD5672" s="20"/>
      <c r="AE5672" s="20"/>
      <c r="AF5672" s="20"/>
      <c r="AG5672" s="20"/>
      <c r="AH5672" s="20"/>
    </row>
    <row r="5673">
      <c r="A5673" s="30">
        <v>395711.0</v>
      </c>
      <c r="B5673" s="31" t="s">
        <v>23115</v>
      </c>
      <c r="C5673" s="31" t="s">
        <v>23116</v>
      </c>
      <c r="D5673" s="31" t="s">
        <v>23117</v>
      </c>
      <c r="E5673" s="31" t="s">
        <v>47</v>
      </c>
      <c r="F5673" s="30">
        <v>19027.0</v>
      </c>
      <c r="G5673" s="30">
        <v>2.1537927E9</v>
      </c>
      <c r="H5673" s="42" t="s">
        <v>23118</v>
      </c>
      <c r="I5673" s="25" t="s">
        <v>754</v>
      </c>
      <c r="J5673" s="89">
        <v>44571.0</v>
      </c>
      <c r="K5673" s="43"/>
      <c r="L5673" s="27">
        <v>2.0</v>
      </c>
      <c r="M5673" s="27" t="s">
        <v>7</v>
      </c>
      <c r="N5673" s="28"/>
      <c r="O5673" s="28"/>
      <c r="P5673" s="44"/>
      <c r="Q5673" s="28" t="s">
        <v>6</v>
      </c>
      <c r="R5673" s="28" t="s">
        <v>6</v>
      </c>
      <c r="S5673" s="44"/>
      <c r="T5673" s="25" t="s">
        <v>23119</v>
      </c>
      <c r="U5673" s="25" t="s">
        <v>92</v>
      </c>
      <c r="V5673" s="29"/>
      <c r="W5673" s="20"/>
      <c r="X5673" s="20"/>
      <c r="Y5673" s="20"/>
      <c r="Z5673" s="20"/>
      <c r="AA5673" s="20"/>
      <c r="AB5673" s="20"/>
      <c r="AC5673" s="20"/>
      <c r="AD5673" s="20"/>
      <c r="AE5673" s="20"/>
      <c r="AF5673" s="20"/>
      <c r="AG5673" s="20"/>
      <c r="AH5673" s="20"/>
    </row>
    <row r="5674">
      <c r="A5674" s="34">
        <v>395712.0</v>
      </c>
      <c r="B5674" s="35" t="s">
        <v>23120</v>
      </c>
      <c r="C5674" s="35" t="s">
        <v>23121</v>
      </c>
      <c r="D5674" s="35" t="s">
        <v>23122</v>
      </c>
      <c r="E5674" s="35" t="s">
        <v>47</v>
      </c>
      <c r="F5674" s="34">
        <v>16901.0</v>
      </c>
      <c r="G5674" s="34">
        <v>5.707242631E9</v>
      </c>
      <c r="H5674" s="51" t="s">
        <v>23123</v>
      </c>
      <c r="I5674" s="14" t="s">
        <v>754</v>
      </c>
      <c r="J5674" s="105">
        <v>44571.0</v>
      </c>
      <c r="K5674" s="105">
        <v>44571.0</v>
      </c>
      <c r="L5674" s="16">
        <v>1.0</v>
      </c>
      <c r="M5674" s="16" t="s">
        <v>7</v>
      </c>
      <c r="N5674" s="16" t="s">
        <v>7</v>
      </c>
      <c r="O5674" s="17">
        <f>298*30</f>
        <v>8940</v>
      </c>
      <c r="P5674" s="49">
        <f>289*30</f>
        <v>8670</v>
      </c>
      <c r="Q5674" s="17" t="s">
        <v>6</v>
      </c>
      <c r="R5674" s="17" t="s">
        <v>6</v>
      </c>
      <c r="S5674" s="17" t="s">
        <v>6</v>
      </c>
      <c r="T5674" s="14" t="s">
        <v>23124</v>
      </c>
      <c r="U5674" s="14" t="s">
        <v>87</v>
      </c>
      <c r="V5674" s="18"/>
      <c r="W5674" s="20"/>
      <c r="X5674" s="20"/>
      <c r="Y5674" s="20"/>
      <c r="Z5674" s="20"/>
      <c r="AA5674" s="20"/>
      <c r="AB5674" s="20"/>
      <c r="AC5674" s="20"/>
      <c r="AD5674" s="20"/>
      <c r="AE5674" s="20"/>
      <c r="AF5674" s="20"/>
      <c r="AG5674" s="20"/>
      <c r="AH5674" s="20"/>
    </row>
    <row r="5675">
      <c r="A5675" s="30">
        <v>395713.0</v>
      </c>
      <c r="B5675" s="31" t="s">
        <v>23125</v>
      </c>
      <c r="C5675" s="31" t="s">
        <v>23126</v>
      </c>
      <c r="D5675" s="31" t="s">
        <v>23127</v>
      </c>
      <c r="E5675" s="31" t="s">
        <v>47</v>
      </c>
      <c r="F5675" s="30">
        <v>15139.0</v>
      </c>
      <c r="G5675" s="30">
        <v>4.1282856E9</v>
      </c>
      <c r="H5675" s="42" t="s">
        <v>23128</v>
      </c>
      <c r="I5675" s="25" t="s">
        <v>754</v>
      </c>
      <c r="J5675" s="89">
        <v>44571.0</v>
      </c>
      <c r="K5675" s="89">
        <v>44571.0</v>
      </c>
      <c r="L5675" s="27">
        <v>1.0</v>
      </c>
      <c r="M5675" s="27" t="s">
        <v>7</v>
      </c>
      <c r="N5675" s="27" t="s">
        <v>7</v>
      </c>
      <c r="O5675" s="28" t="s">
        <v>23129</v>
      </c>
      <c r="P5675" s="28" t="s">
        <v>6</v>
      </c>
      <c r="Q5675" s="28" t="s">
        <v>23130</v>
      </c>
      <c r="R5675" s="28" t="s">
        <v>6</v>
      </c>
      <c r="S5675" s="28" t="s">
        <v>23131</v>
      </c>
      <c r="T5675" s="138" t="s">
        <v>23132</v>
      </c>
      <c r="U5675" s="25" t="s">
        <v>87</v>
      </c>
      <c r="V5675" s="29"/>
      <c r="W5675" s="20"/>
      <c r="X5675" s="20"/>
      <c r="Y5675" s="20"/>
      <c r="Z5675" s="20"/>
      <c r="AA5675" s="20"/>
      <c r="AB5675" s="20"/>
      <c r="AC5675" s="20"/>
      <c r="AD5675" s="20"/>
      <c r="AE5675" s="20"/>
      <c r="AF5675" s="20"/>
      <c r="AG5675" s="20"/>
      <c r="AH5675" s="20"/>
    </row>
    <row r="5676">
      <c r="A5676" s="34">
        <v>395720.0</v>
      </c>
      <c r="B5676" s="35" t="s">
        <v>23133</v>
      </c>
      <c r="C5676" s="35" t="s">
        <v>23134</v>
      </c>
      <c r="D5676" s="35" t="s">
        <v>2143</v>
      </c>
      <c r="E5676" s="35" t="s">
        <v>47</v>
      </c>
      <c r="F5676" s="34">
        <v>17604.0</v>
      </c>
      <c r="G5676" s="34">
        <v>7.173974831E9</v>
      </c>
      <c r="H5676" s="51" t="s">
        <v>23135</v>
      </c>
      <c r="I5676" s="14" t="s">
        <v>754</v>
      </c>
      <c r="J5676" s="105">
        <v>44571.0</v>
      </c>
      <c r="K5676" s="105">
        <v>44631.0</v>
      </c>
      <c r="L5676" s="16">
        <v>2.0</v>
      </c>
      <c r="M5676" s="16" t="s">
        <v>7</v>
      </c>
      <c r="N5676" s="17" t="s">
        <v>7</v>
      </c>
      <c r="O5676" s="17">
        <f>518*30</f>
        <v>15540</v>
      </c>
      <c r="P5676" s="49">
        <f>446*30</f>
        <v>13380</v>
      </c>
      <c r="Q5676" s="17" t="s">
        <v>153</v>
      </c>
      <c r="R5676" s="17" t="s">
        <v>153</v>
      </c>
      <c r="S5676" s="17" t="s">
        <v>23136</v>
      </c>
      <c r="T5676" s="14" t="s">
        <v>23137</v>
      </c>
      <c r="U5676" s="14" t="s">
        <v>92</v>
      </c>
      <c r="V5676" s="18"/>
      <c r="W5676" s="20"/>
      <c r="X5676" s="20"/>
      <c r="Y5676" s="20"/>
      <c r="Z5676" s="20"/>
      <c r="AA5676" s="20"/>
      <c r="AB5676" s="20"/>
      <c r="AC5676" s="20"/>
      <c r="AD5676" s="20"/>
      <c r="AE5676" s="20"/>
      <c r="AF5676" s="20"/>
      <c r="AG5676" s="20"/>
      <c r="AH5676" s="20"/>
    </row>
    <row r="5677">
      <c r="A5677" s="30">
        <v>395721.0</v>
      </c>
      <c r="B5677" s="31" t="s">
        <v>23138</v>
      </c>
      <c r="C5677" s="31" t="s">
        <v>23139</v>
      </c>
      <c r="D5677" s="31" t="s">
        <v>940</v>
      </c>
      <c r="E5677" s="31" t="s">
        <v>47</v>
      </c>
      <c r="F5677" s="30">
        <v>17222.0</v>
      </c>
      <c r="G5677" s="30">
        <v>7.173522721E9</v>
      </c>
      <c r="H5677" s="42" t="s">
        <v>23140</v>
      </c>
      <c r="I5677" s="25" t="s">
        <v>754</v>
      </c>
      <c r="J5677" s="89">
        <v>44571.0</v>
      </c>
      <c r="K5677" s="89">
        <v>44631.0</v>
      </c>
      <c r="L5677" s="27">
        <v>2.0</v>
      </c>
      <c r="M5677" s="27" t="s">
        <v>7</v>
      </c>
      <c r="N5677" s="27" t="s">
        <v>7</v>
      </c>
      <c r="O5677" s="28">
        <f>400*30</f>
        <v>12000</v>
      </c>
      <c r="P5677" s="44">
        <f>390*30</f>
        <v>11700</v>
      </c>
      <c r="Q5677" s="28" t="s">
        <v>6</v>
      </c>
      <c r="R5677" s="28" t="s">
        <v>6</v>
      </c>
      <c r="S5677" s="28" t="s">
        <v>6</v>
      </c>
      <c r="T5677" s="25" t="s">
        <v>23141</v>
      </c>
      <c r="U5677" s="25" t="s">
        <v>87</v>
      </c>
      <c r="V5677" s="29"/>
      <c r="W5677" s="20"/>
      <c r="X5677" s="20"/>
      <c r="Y5677" s="20"/>
      <c r="Z5677" s="20"/>
      <c r="AA5677" s="20"/>
      <c r="AB5677" s="20"/>
      <c r="AC5677" s="20"/>
      <c r="AD5677" s="20"/>
      <c r="AE5677" s="20"/>
      <c r="AF5677" s="20"/>
      <c r="AG5677" s="20"/>
      <c r="AH5677" s="20"/>
    </row>
    <row r="5678">
      <c r="A5678" s="34">
        <v>395729.0</v>
      </c>
      <c r="B5678" s="35" t="s">
        <v>23142</v>
      </c>
      <c r="C5678" s="35" t="s">
        <v>23143</v>
      </c>
      <c r="D5678" s="35" t="s">
        <v>9804</v>
      </c>
      <c r="E5678" s="35" t="s">
        <v>47</v>
      </c>
      <c r="F5678" s="34">
        <v>18042.0</v>
      </c>
      <c r="G5678" s="34">
        <v>6.102582985E9</v>
      </c>
      <c r="H5678" s="51" t="s">
        <v>23144</v>
      </c>
      <c r="I5678" s="14" t="s">
        <v>754</v>
      </c>
      <c r="J5678" s="105">
        <v>44571.0</v>
      </c>
      <c r="K5678" s="48"/>
      <c r="L5678" s="16">
        <v>1.0</v>
      </c>
      <c r="M5678" s="16" t="s">
        <v>7</v>
      </c>
      <c r="N5678" s="17"/>
      <c r="O5678" s="17"/>
      <c r="P5678" s="49"/>
      <c r="Q5678" s="17" t="s">
        <v>6</v>
      </c>
      <c r="R5678" s="17" t="s">
        <v>6</v>
      </c>
      <c r="S5678" s="49"/>
      <c r="T5678" s="14" t="s">
        <v>6115</v>
      </c>
      <c r="U5678" s="14" t="s">
        <v>92</v>
      </c>
      <c r="V5678" s="18"/>
      <c r="W5678" s="20"/>
      <c r="X5678" s="20"/>
      <c r="Y5678" s="20"/>
      <c r="Z5678" s="20"/>
      <c r="AA5678" s="20"/>
      <c r="AB5678" s="20"/>
      <c r="AC5678" s="20"/>
      <c r="AD5678" s="20"/>
      <c r="AE5678" s="20"/>
      <c r="AF5678" s="20"/>
      <c r="AG5678" s="20"/>
      <c r="AH5678" s="20"/>
    </row>
    <row r="5679">
      <c r="A5679" s="30">
        <v>395730.0</v>
      </c>
      <c r="B5679" s="31" t="s">
        <v>23145</v>
      </c>
      <c r="C5679" s="31" t="s">
        <v>23146</v>
      </c>
      <c r="D5679" s="31" t="s">
        <v>22189</v>
      </c>
      <c r="E5679" s="31" t="s">
        <v>47</v>
      </c>
      <c r="F5679" s="30">
        <v>18612.0</v>
      </c>
      <c r="G5679" s="30">
        <v>5.706391885E9</v>
      </c>
      <c r="H5679" s="42" t="s">
        <v>23147</v>
      </c>
      <c r="I5679" s="25" t="s">
        <v>754</v>
      </c>
      <c r="J5679" s="89">
        <v>44571.0</v>
      </c>
      <c r="K5679" s="43"/>
      <c r="L5679" s="27">
        <v>1.0</v>
      </c>
      <c r="M5679" s="27" t="s">
        <v>7</v>
      </c>
      <c r="N5679" s="28"/>
      <c r="O5679" s="28"/>
      <c r="P5679" s="44"/>
      <c r="Q5679" s="28" t="s">
        <v>6</v>
      </c>
      <c r="R5679" s="28" t="s">
        <v>6</v>
      </c>
      <c r="S5679" s="44"/>
      <c r="T5679" s="25" t="s">
        <v>21566</v>
      </c>
      <c r="U5679" s="25" t="s">
        <v>92</v>
      </c>
      <c r="V5679" s="29"/>
      <c r="W5679" s="20"/>
      <c r="X5679" s="20"/>
      <c r="Y5679" s="20"/>
      <c r="Z5679" s="20"/>
      <c r="AA5679" s="20"/>
      <c r="AB5679" s="20"/>
      <c r="AC5679" s="20"/>
      <c r="AD5679" s="20"/>
      <c r="AE5679" s="20"/>
      <c r="AF5679" s="20"/>
      <c r="AG5679" s="20"/>
      <c r="AH5679" s="20"/>
    </row>
    <row r="5680">
      <c r="A5680" s="34">
        <v>395732.0</v>
      </c>
      <c r="B5680" s="35" t="s">
        <v>23148</v>
      </c>
      <c r="C5680" s="35" t="s">
        <v>23149</v>
      </c>
      <c r="D5680" s="35" t="s">
        <v>22709</v>
      </c>
      <c r="E5680" s="35" t="s">
        <v>47</v>
      </c>
      <c r="F5680" s="34">
        <v>15217.0</v>
      </c>
      <c r="G5680" s="34">
        <v>4.1242251E9</v>
      </c>
      <c r="H5680" s="51" t="s">
        <v>23150</v>
      </c>
      <c r="I5680" s="14" t="s">
        <v>754</v>
      </c>
      <c r="J5680" s="105">
        <v>44571.0</v>
      </c>
      <c r="K5680" s="105">
        <v>44571.0</v>
      </c>
      <c r="L5680" s="16">
        <v>1.0</v>
      </c>
      <c r="M5680" s="16" t="s">
        <v>7</v>
      </c>
      <c r="N5680" s="16" t="s">
        <v>7</v>
      </c>
      <c r="O5680" s="17">
        <f>357*30</f>
        <v>10710</v>
      </c>
      <c r="P5680" s="49">
        <f>325*30</f>
        <v>9750</v>
      </c>
      <c r="Q5680" s="17" t="s">
        <v>6</v>
      </c>
      <c r="R5680" s="17" t="s">
        <v>6</v>
      </c>
      <c r="S5680" s="17" t="s">
        <v>6</v>
      </c>
      <c r="T5680" s="14" t="s">
        <v>23124</v>
      </c>
      <c r="U5680" s="14" t="s">
        <v>87</v>
      </c>
      <c r="V5680" s="18"/>
      <c r="W5680" s="20"/>
      <c r="X5680" s="20"/>
      <c r="Y5680" s="20"/>
      <c r="Z5680" s="20"/>
      <c r="AA5680" s="20"/>
      <c r="AB5680" s="20"/>
      <c r="AC5680" s="20"/>
      <c r="AD5680" s="20"/>
      <c r="AE5680" s="20"/>
      <c r="AF5680" s="20"/>
      <c r="AG5680" s="20"/>
      <c r="AH5680" s="20"/>
    </row>
    <row r="5681">
      <c r="A5681" s="30">
        <v>395733.0</v>
      </c>
      <c r="B5681" s="31" t="s">
        <v>23151</v>
      </c>
      <c r="C5681" s="31" t="s">
        <v>23152</v>
      </c>
      <c r="D5681" s="31" t="s">
        <v>23153</v>
      </c>
      <c r="E5681" s="31" t="s">
        <v>47</v>
      </c>
      <c r="F5681" s="30">
        <v>17325.0</v>
      </c>
      <c r="G5681" s="30">
        <v>7.173373238E9</v>
      </c>
      <c r="H5681" s="42" t="s">
        <v>23154</v>
      </c>
      <c r="I5681" s="25" t="s">
        <v>754</v>
      </c>
      <c r="J5681" s="89">
        <v>44571.0</v>
      </c>
      <c r="K5681" s="89">
        <v>44571.0</v>
      </c>
      <c r="L5681" s="27">
        <v>1.0</v>
      </c>
      <c r="M5681" s="27" t="s">
        <v>7</v>
      </c>
      <c r="N5681" s="27" t="s">
        <v>7</v>
      </c>
      <c r="O5681" s="28">
        <f>411*30</f>
        <v>12330</v>
      </c>
      <c r="P5681" s="44">
        <f>397*30</f>
        <v>11910</v>
      </c>
      <c r="Q5681" s="28" t="s">
        <v>6</v>
      </c>
      <c r="R5681" s="28" t="s">
        <v>6</v>
      </c>
      <c r="S5681" s="28" t="s">
        <v>8433</v>
      </c>
      <c r="T5681" s="25" t="s">
        <v>23155</v>
      </c>
      <c r="U5681" s="25" t="s">
        <v>87</v>
      </c>
      <c r="V5681" s="29"/>
      <c r="W5681" s="20"/>
      <c r="X5681" s="20"/>
      <c r="Y5681" s="20"/>
      <c r="Z5681" s="20"/>
      <c r="AA5681" s="20"/>
      <c r="AB5681" s="20"/>
      <c r="AC5681" s="20"/>
      <c r="AD5681" s="20"/>
      <c r="AE5681" s="20"/>
      <c r="AF5681" s="20"/>
      <c r="AG5681" s="20"/>
      <c r="AH5681" s="20"/>
    </row>
    <row r="5682">
      <c r="A5682" s="34">
        <v>395735.0</v>
      </c>
      <c r="B5682" s="35" t="s">
        <v>23156</v>
      </c>
      <c r="C5682" s="35" t="s">
        <v>23157</v>
      </c>
      <c r="D5682" s="35" t="s">
        <v>22733</v>
      </c>
      <c r="E5682" s="35" t="s">
        <v>47</v>
      </c>
      <c r="F5682" s="34">
        <v>18951.0</v>
      </c>
      <c r="G5682" s="34">
        <v>2.15536077E9</v>
      </c>
      <c r="H5682" s="51" t="s">
        <v>23158</v>
      </c>
      <c r="I5682" s="14" t="s">
        <v>754</v>
      </c>
      <c r="J5682" s="105">
        <v>44571.0</v>
      </c>
      <c r="K5682" s="48"/>
      <c r="L5682" s="16">
        <v>1.0</v>
      </c>
      <c r="M5682" s="16" t="s">
        <v>7</v>
      </c>
      <c r="N5682" s="17"/>
      <c r="O5682" s="17"/>
      <c r="P5682" s="49"/>
      <c r="Q5682" s="17" t="s">
        <v>6</v>
      </c>
      <c r="R5682" s="17" t="s">
        <v>6</v>
      </c>
      <c r="S5682" s="49"/>
      <c r="T5682" s="14" t="s">
        <v>23159</v>
      </c>
      <c r="U5682" s="14" t="s">
        <v>92</v>
      </c>
      <c r="V5682" s="18"/>
      <c r="W5682" s="20"/>
      <c r="X5682" s="20"/>
      <c r="Y5682" s="20"/>
      <c r="Z5682" s="20"/>
      <c r="AA5682" s="20"/>
      <c r="AB5682" s="20"/>
      <c r="AC5682" s="20"/>
      <c r="AD5682" s="20"/>
      <c r="AE5682" s="20"/>
      <c r="AF5682" s="20"/>
      <c r="AG5682" s="20"/>
      <c r="AH5682" s="20"/>
    </row>
    <row r="5683">
      <c r="A5683" s="30">
        <v>395738.0</v>
      </c>
      <c r="B5683" s="31" t="s">
        <v>23160</v>
      </c>
      <c r="C5683" s="31" t="s">
        <v>23161</v>
      </c>
      <c r="D5683" s="31" t="s">
        <v>15337</v>
      </c>
      <c r="E5683" s="31" t="s">
        <v>47</v>
      </c>
      <c r="F5683" s="30">
        <v>19115.0</v>
      </c>
      <c r="G5683" s="30">
        <v>2.159343E9</v>
      </c>
      <c r="H5683" s="42" t="s">
        <v>23162</v>
      </c>
      <c r="I5683" s="25" t="s">
        <v>754</v>
      </c>
      <c r="J5683" s="89">
        <v>44571.0</v>
      </c>
      <c r="K5683" s="43"/>
      <c r="L5683" s="27">
        <v>1.0</v>
      </c>
      <c r="M5683" s="27" t="s">
        <v>7</v>
      </c>
      <c r="N5683" s="28"/>
      <c r="O5683" s="28"/>
      <c r="P5683" s="44"/>
      <c r="Q5683" s="28" t="s">
        <v>6</v>
      </c>
      <c r="R5683" s="28">
        <v>2601.0</v>
      </c>
      <c r="S5683" s="44"/>
      <c r="T5683" s="25" t="s">
        <v>6115</v>
      </c>
      <c r="U5683" s="25" t="s">
        <v>92</v>
      </c>
      <c r="V5683" s="29"/>
      <c r="W5683" s="20"/>
      <c r="X5683" s="20"/>
      <c r="Y5683" s="20"/>
      <c r="Z5683" s="20"/>
      <c r="AA5683" s="20"/>
      <c r="AB5683" s="20"/>
      <c r="AC5683" s="20"/>
      <c r="AD5683" s="20"/>
      <c r="AE5683" s="20"/>
      <c r="AF5683" s="20"/>
      <c r="AG5683" s="20"/>
      <c r="AH5683" s="20"/>
    </row>
    <row r="5684">
      <c r="A5684" s="34">
        <v>395751.0</v>
      </c>
      <c r="B5684" s="35" t="s">
        <v>23163</v>
      </c>
      <c r="C5684" s="35" t="s">
        <v>23164</v>
      </c>
      <c r="D5684" s="35" t="s">
        <v>8814</v>
      </c>
      <c r="E5684" s="35" t="s">
        <v>47</v>
      </c>
      <c r="F5684" s="34">
        <v>15074.0</v>
      </c>
      <c r="G5684" s="34">
        <v>7.2477564E9</v>
      </c>
      <c r="H5684" s="78" t="s">
        <v>23165</v>
      </c>
      <c r="I5684" s="14" t="s">
        <v>754</v>
      </c>
      <c r="J5684" s="105">
        <v>44571.0</v>
      </c>
      <c r="K5684" s="48"/>
      <c r="L5684" s="16">
        <v>1.0</v>
      </c>
      <c r="M5684" s="16" t="s">
        <v>7</v>
      </c>
      <c r="N5684" s="17"/>
      <c r="O5684" s="17"/>
      <c r="P5684" s="49"/>
      <c r="Q5684" s="17" t="s">
        <v>6</v>
      </c>
      <c r="R5684" s="17" t="s">
        <v>6</v>
      </c>
      <c r="S5684" s="49"/>
      <c r="T5684" s="14" t="s">
        <v>239</v>
      </c>
      <c r="U5684" s="14" t="s">
        <v>92</v>
      </c>
      <c r="V5684" s="18"/>
      <c r="W5684" s="20"/>
      <c r="X5684" s="20"/>
      <c r="Y5684" s="20"/>
      <c r="Z5684" s="20"/>
      <c r="AA5684" s="20"/>
      <c r="AB5684" s="20"/>
      <c r="AC5684" s="20"/>
      <c r="AD5684" s="20"/>
      <c r="AE5684" s="20"/>
      <c r="AF5684" s="20"/>
      <c r="AG5684" s="20"/>
      <c r="AH5684" s="20"/>
    </row>
    <row r="5685">
      <c r="A5685" s="30">
        <v>395752.0</v>
      </c>
      <c r="B5685" s="31" t="s">
        <v>23166</v>
      </c>
      <c r="C5685" s="31" t="s">
        <v>23167</v>
      </c>
      <c r="D5685" s="31" t="s">
        <v>23168</v>
      </c>
      <c r="E5685" s="31" t="s">
        <v>47</v>
      </c>
      <c r="F5685" s="30">
        <v>18064.0</v>
      </c>
      <c r="G5685" s="30">
        <v>6.107461E9</v>
      </c>
      <c r="H5685" s="42" t="s">
        <v>23169</v>
      </c>
      <c r="I5685" s="25" t="s">
        <v>754</v>
      </c>
      <c r="J5685" s="89">
        <v>44571.0</v>
      </c>
      <c r="K5685" s="89">
        <v>44571.0</v>
      </c>
      <c r="L5685" s="27">
        <v>1.0</v>
      </c>
      <c r="M5685" s="27" t="s">
        <v>7</v>
      </c>
      <c r="N5685" s="27" t="s">
        <v>7</v>
      </c>
      <c r="O5685" s="28">
        <f>518.5*30</f>
        <v>15555</v>
      </c>
      <c r="P5685" s="44">
        <f>461.5*30</f>
        <v>13845</v>
      </c>
      <c r="Q5685" s="28">
        <v>8600.0</v>
      </c>
      <c r="R5685" s="28" t="s">
        <v>23170</v>
      </c>
      <c r="S5685" s="28">
        <v>8600.0</v>
      </c>
      <c r="T5685" s="218" t="s">
        <v>23171</v>
      </c>
      <c r="U5685" s="25" t="s">
        <v>87</v>
      </c>
      <c r="V5685" s="29"/>
      <c r="W5685" s="20"/>
      <c r="X5685" s="20"/>
      <c r="Y5685" s="20"/>
      <c r="Z5685" s="20"/>
      <c r="AA5685" s="20"/>
      <c r="AB5685" s="20"/>
      <c r="AC5685" s="20"/>
      <c r="AD5685" s="20"/>
      <c r="AE5685" s="20"/>
      <c r="AF5685" s="20"/>
      <c r="AG5685" s="20"/>
      <c r="AH5685" s="20"/>
    </row>
    <row r="5686">
      <c r="A5686" s="34">
        <v>395753.0</v>
      </c>
      <c r="B5686" s="35" t="s">
        <v>23172</v>
      </c>
      <c r="C5686" s="35" t="s">
        <v>23173</v>
      </c>
      <c r="D5686" s="35" t="s">
        <v>23174</v>
      </c>
      <c r="E5686" s="35" t="s">
        <v>47</v>
      </c>
      <c r="F5686" s="34">
        <v>19010.0</v>
      </c>
      <c r="G5686" s="34">
        <v>6.105267E9</v>
      </c>
      <c r="H5686" s="51" t="s">
        <v>23175</v>
      </c>
      <c r="I5686" s="14" t="s">
        <v>754</v>
      </c>
      <c r="J5686" s="105">
        <v>44572.0</v>
      </c>
      <c r="K5686" s="48"/>
      <c r="L5686" s="16">
        <v>1.0</v>
      </c>
      <c r="M5686" s="16" t="s">
        <v>7</v>
      </c>
      <c r="N5686" s="17"/>
      <c r="O5686" s="17"/>
      <c r="P5686" s="49"/>
      <c r="Q5686" s="17" t="s">
        <v>6</v>
      </c>
      <c r="R5686" s="17" t="s">
        <v>6</v>
      </c>
      <c r="S5686" s="49"/>
      <c r="T5686" s="14" t="s">
        <v>239</v>
      </c>
      <c r="U5686" s="14" t="s">
        <v>92</v>
      </c>
      <c r="V5686" s="18"/>
      <c r="W5686" s="20"/>
      <c r="X5686" s="20"/>
      <c r="Y5686" s="20"/>
      <c r="Z5686" s="20"/>
      <c r="AA5686" s="20"/>
      <c r="AB5686" s="20"/>
      <c r="AC5686" s="20"/>
      <c r="AD5686" s="20"/>
      <c r="AE5686" s="20"/>
      <c r="AF5686" s="20"/>
      <c r="AG5686" s="20"/>
      <c r="AH5686" s="20"/>
    </row>
    <row r="5687">
      <c r="A5687" s="30">
        <v>395756.0</v>
      </c>
      <c r="B5687" s="31" t="s">
        <v>23176</v>
      </c>
      <c r="C5687" s="31" t="s">
        <v>23177</v>
      </c>
      <c r="D5687" s="31" t="s">
        <v>23178</v>
      </c>
      <c r="E5687" s="31" t="s">
        <v>47</v>
      </c>
      <c r="F5687" s="30">
        <v>16801.0</v>
      </c>
      <c r="G5687" s="30">
        <v>8.142383139E9</v>
      </c>
      <c r="H5687" s="42" t="s">
        <v>23179</v>
      </c>
      <c r="I5687" s="25" t="s">
        <v>754</v>
      </c>
      <c r="J5687" s="89">
        <v>44572.0</v>
      </c>
      <c r="K5687" s="43"/>
      <c r="L5687" s="27">
        <v>1.0</v>
      </c>
      <c r="M5687" s="27" t="s">
        <v>7</v>
      </c>
      <c r="N5687" s="28"/>
      <c r="O5687" s="28"/>
      <c r="P5687" s="44"/>
      <c r="Q5687" s="28" t="s">
        <v>153</v>
      </c>
      <c r="R5687" s="28" t="s">
        <v>153</v>
      </c>
      <c r="S5687" s="44"/>
      <c r="T5687" s="25" t="s">
        <v>239</v>
      </c>
      <c r="U5687" s="25" t="s">
        <v>92</v>
      </c>
      <c r="V5687" s="29"/>
      <c r="W5687" s="20"/>
      <c r="X5687" s="20"/>
      <c r="Y5687" s="20"/>
      <c r="Z5687" s="20"/>
      <c r="AA5687" s="20"/>
      <c r="AB5687" s="20"/>
      <c r="AC5687" s="20"/>
      <c r="AD5687" s="20"/>
      <c r="AE5687" s="20"/>
      <c r="AF5687" s="20"/>
      <c r="AG5687" s="20"/>
      <c r="AH5687" s="20"/>
    </row>
    <row r="5688">
      <c r="A5688" s="34">
        <v>395757.0</v>
      </c>
      <c r="B5688" s="35" t="s">
        <v>23180</v>
      </c>
      <c r="C5688" s="35" t="s">
        <v>23181</v>
      </c>
      <c r="D5688" s="35" t="s">
        <v>23182</v>
      </c>
      <c r="E5688" s="35" t="s">
        <v>47</v>
      </c>
      <c r="F5688" s="34">
        <v>19038.0</v>
      </c>
      <c r="G5688" s="34">
        <v>2.158861043E9</v>
      </c>
      <c r="H5688" s="51" t="s">
        <v>23183</v>
      </c>
      <c r="I5688" s="14" t="s">
        <v>754</v>
      </c>
      <c r="J5688" s="105">
        <v>44572.0</v>
      </c>
      <c r="K5688" s="48"/>
      <c r="L5688" s="16">
        <v>1.0</v>
      </c>
      <c r="M5688" s="16" t="s">
        <v>7</v>
      </c>
      <c r="N5688" s="17"/>
      <c r="O5688" s="17"/>
      <c r="P5688" s="49"/>
      <c r="Q5688" s="17" t="s">
        <v>6</v>
      </c>
      <c r="R5688" s="17" t="s">
        <v>6</v>
      </c>
      <c r="S5688" s="49"/>
      <c r="T5688" s="14" t="s">
        <v>239</v>
      </c>
      <c r="U5688" s="14" t="s">
        <v>92</v>
      </c>
      <c r="V5688" s="18"/>
      <c r="W5688" s="20"/>
      <c r="X5688" s="20"/>
      <c r="Y5688" s="20"/>
      <c r="Z5688" s="20"/>
      <c r="AA5688" s="20"/>
      <c r="AB5688" s="20"/>
      <c r="AC5688" s="20"/>
      <c r="AD5688" s="20"/>
      <c r="AE5688" s="20"/>
      <c r="AF5688" s="20"/>
      <c r="AG5688" s="20"/>
      <c r="AH5688" s="20"/>
    </row>
    <row r="5689">
      <c r="A5689" s="30">
        <v>395758.0</v>
      </c>
      <c r="B5689" s="31" t="s">
        <v>23184</v>
      </c>
      <c r="C5689" s="31" t="s">
        <v>23185</v>
      </c>
      <c r="D5689" s="31" t="s">
        <v>14275</v>
      </c>
      <c r="E5689" s="31" t="s">
        <v>47</v>
      </c>
      <c r="F5689" s="30">
        <v>16037.0</v>
      </c>
      <c r="G5689" s="30">
        <v>7.24452697E9</v>
      </c>
      <c r="H5689" s="42" t="s">
        <v>23186</v>
      </c>
      <c r="I5689" s="25" t="s">
        <v>754</v>
      </c>
      <c r="J5689" s="89">
        <v>44572.0</v>
      </c>
      <c r="K5689" s="89">
        <v>44572.0</v>
      </c>
      <c r="L5689" s="27">
        <v>1.0</v>
      </c>
      <c r="M5689" s="27" t="s">
        <v>7</v>
      </c>
      <c r="N5689" s="28" t="s">
        <v>7</v>
      </c>
      <c r="O5689" s="28" t="s">
        <v>6</v>
      </c>
      <c r="P5689" s="44">
        <f>255*30</f>
        <v>7650</v>
      </c>
      <c r="Q5689" s="28" t="s">
        <v>153</v>
      </c>
      <c r="R5689" s="28" t="s">
        <v>6</v>
      </c>
      <c r="S5689" s="28" t="s">
        <v>6</v>
      </c>
      <c r="T5689" s="25" t="s">
        <v>23187</v>
      </c>
      <c r="U5689" s="25" t="s">
        <v>92</v>
      </c>
      <c r="V5689" s="29"/>
      <c r="W5689" s="20"/>
      <c r="X5689" s="20"/>
      <c r="Y5689" s="20"/>
      <c r="Z5689" s="20"/>
      <c r="AA5689" s="20"/>
      <c r="AB5689" s="20"/>
      <c r="AC5689" s="20"/>
      <c r="AD5689" s="20"/>
      <c r="AE5689" s="20"/>
      <c r="AF5689" s="20"/>
      <c r="AG5689" s="20"/>
      <c r="AH5689" s="20"/>
    </row>
    <row r="5690">
      <c r="A5690" s="34">
        <v>395770.0</v>
      </c>
      <c r="B5690" s="35" t="s">
        <v>23188</v>
      </c>
      <c r="C5690" s="35" t="s">
        <v>23189</v>
      </c>
      <c r="D5690" s="35" t="s">
        <v>7711</v>
      </c>
      <c r="E5690" s="35" t="s">
        <v>47</v>
      </c>
      <c r="F5690" s="34">
        <v>17042.0</v>
      </c>
      <c r="G5690" s="34">
        <v>7.172740421E9</v>
      </c>
      <c r="H5690" s="51" t="s">
        <v>23190</v>
      </c>
      <c r="I5690" s="14" t="s">
        <v>754</v>
      </c>
      <c r="J5690" s="105">
        <v>44572.0</v>
      </c>
      <c r="K5690" s="105">
        <v>44572.0</v>
      </c>
      <c r="L5690" s="16">
        <v>1.0</v>
      </c>
      <c r="M5690" s="16" t="s">
        <v>7</v>
      </c>
      <c r="N5690" s="17" t="s">
        <v>7</v>
      </c>
      <c r="O5690" s="17">
        <f>390*30</f>
        <v>11700</v>
      </c>
      <c r="P5690" s="49">
        <f>310*30</f>
        <v>9300</v>
      </c>
      <c r="Q5690" s="17" t="s">
        <v>6</v>
      </c>
      <c r="R5690" s="17" t="s">
        <v>6</v>
      </c>
      <c r="S5690" s="17" t="s">
        <v>8433</v>
      </c>
      <c r="T5690" s="14" t="s">
        <v>22977</v>
      </c>
      <c r="U5690" s="14" t="s">
        <v>87</v>
      </c>
      <c r="V5690" s="18"/>
      <c r="W5690" s="20"/>
      <c r="X5690" s="20"/>
      <c r="Y5690" s="20"/>
      <c r="Z5690" s="20"/>
      <c r="AA5690" s="20"/>
      <c r="AB5690" s="20"/>
      <c r="AC5690" s="20"/>
      <c r="AD5690" s="20"/>
      <c r="AE5690" s="20"/>
      <c r="AF5690" s="20"/>
      <c r="AG5690" s="20"/>
      <c r="AH5690" s="20"/>
    </row>
    <row r="5691">
      <c r="A5691" s="30">
        <v>395774.0</v>
      </c>
      <c r="B5691" s="31" t="s">
        <v>23191</v>
      </c>
      <c r="C5691" s="31" t="s">
        <v>23192</v>
      </c>
      <c r="D5691" s="31" t="s">
        <v>2143</v>
      </c>
      <c r="E5691" s="31" t="s">
        <v>47</v>
      </c>
      <c r="F5691" s="30">
        <v>17602.0</v>
      </c>
      <c r="G5691" s="30">
        <v>7.17299785E9</v>
      </c>
      <c r="H5691" s="42" t="s">
        <v>23193</v>
      </c>
      <c r="I5691" s="25" t="s">
        <v>754</v>
      </c>
      <c r="J5691" s="89">
        <v>44572.0</v>
      </c>
      <c r="K5691" s="43"/>
      <c r="L5691" s="27">
        <v>1.0</v>
      </c>
      <c r="M5691" s="27" t="s">
        <v>7</v>
      </c>
      <c r="N5691" s="28"/>
      <c r="O5691" s="28"/>
      <c r="P5691" s="44"/>
      <c r="Q5691" s="28" t="s">
        <v>6</v>
      </c>
      <c r="R5691" s="28" t="s">
        <v>6</v>
      </c>
      <c r="S5691" s="44"/>
      <c r="T5691" s="25" t="s">
        <v>239</v>
      </c>
      <c r="U5691" s="25" t="s">
        <v>92</v>
      </c>
      <c r="V5691" s="29"/>
      <c r="W5691" s="20"/>
      <c r="X5691" s="20"/>
      <c r="Y5691" s="20"/>
      <c r="Z5691" s="20"/>
      <c r="AA5691" s="20"/>
      <c r="AB5691" s="20"/>
      <c r="AC5691" s="20"/>
      <c r="AD5691" s="20"/>
      <c r="AE5691" s="20"/>
      <c r="AF5691" s="20"/>
      <c r="AG5691" s="20"/>
      <c r="AH5691" s="20"/>
    </row>
    <row r="5692">
      <c r="A5692" s="34">
        <v>395788.0</v>
      </c>
      <c r="B5692" s="35" t="s">
        <v>23194</v>
      </c>
      <c r="C5692" s="35" t="s">
        <v>23195</v>
      </c>
      <c r="D5692" s="35" t="s">
        <v>454</v>
      </c>
      <c r="E5692" s="35" t="s">
        <v>47</v>
      </c>
      <c r="F5692" s="34">
        <v>16001.0</v>
      </c>
      <c r="G5692" s="34">
        <v>7.2428218E9</v>
      </c>
      <c r="H5692" s="51" t="s">
        <v>23196</v>
      </c>
      <c r="I5692" s="14" t="s">
        <v>754</v>
      </c>
      <c r="J5692" s="105">
        <v>44572.0</v>
      </c>
      <c r="K5692" s="105">
        <v>44572.0</v>
      </c>
      <c r="L5692" s="16">
        <v>1.0</v>
      </c>
      <c r="M5692" s="16" t="s">
        <v>7</v>
      </c>
      <c r="N5692" s="17" t="s">
        <v>7</v>
      </c>
      <c r="O5692" s="17">
        <f>351.75*30</f>
        <v>10552.5</v>
      </c>
      <c r="P5692" s="49">
        <f>298.2*30</f>
        <v>8946</v>
      </c>
      <c r="Q5692" s="17" t="s">
        <v>6</v>
      </c>
      <c r="R5692" s="17" t="s">
        <v>6</v>
      </c>
      <c r="S5692" s="17" t="s">
        <v>8433</v>
      </c>
      <c r="T5692" s="14" t="s">
        <v>23197</v>
      </c>
      <c r="U5692" s="14" t="s">
        <v>87</v>
      </c>
      <c r="V5692" s="18"/>
      <c r="W5692" s="20"/>
      <c r="X5692" s="20"/>
      <c r="Y5692" s="20"/>
      <c r="Z5692" s="20"/>
      <c r="AA5692" s="20"/>
      <c r="AB5692" s="20"/>
      <c r="AC5692" s="20"/>
      <c r="AD5692" s="20"/>
      <c r="AE5692" s="20"/>
      <c r="AF5692" s="20"/>
      <c r="AG5692" s="20"/>
      <c r="AH5692" s="20"/>
    </row>
    <row r="5693">
      <c r="A5693" s="30">
        <v>395793.0</v>
      </c>
      <c r="B5693" s="31" t="s">
        <v>23198</v>
      </c>
      <c r="C5693" s="31" t="s">
        <v>23199</v>
      </c>
      <c r="D5693" s="31" t="s">
        <v>22884</v>
      </c>
      <c r="E5693" s="31" t="s">
        <v>47</v>
      </c>
      <c r="F5693" s="30">
        <v>16127.0</v>
      </c>
      <c r="G5693" s="30">
        <v>7.24458776E9</v>
      </c>
      <c r="H5693" s="42" t="s">
        <v>23200</v>
      </c>
      <c r="I5693" s="25" t="s">
        <v>754</v>
      </c>
      <c r="J5693" s="89">
        <v>44572.0</v>
      </c>
      <c r="K5693" s="43"/>
      <c r="L5693" s="27">
        <v>1.0</v>
      </c>
      <c r="M5693" s="27" t="s">
        <v>7</v>
      </c>
      <c r="N5693" s="28"/>
      <c r="O5693" s="28"/>
      <c r="P5693" s="44"/>
      <c r="Q5693" s="28" t="s">
        <v>6</v>
      </c>
      <c r="R5693" s="28" t="s">
        <v>6</v>
      </c>
      <c r="S5693" s="44"/>
      <c r="T5693" s="25" t="s">
        <v>6115</v>
      </c>
      <c r="U5693" s="25" t="s">
        <v>92</v>
      </c>
      <c r="V5693" s="29"/>
      <c r="W5693" s="20"/>
      <c r="X5693" s="20"/>
      <c r="Y5693" s="20"/>
      <c r="Z5693" s="20"/>
      <c r="AA5693" s="20"/>
      <c r="AB5693" s="20"/>
      <c r="AC5693" s="20"/>
      <c r="AD5693" s="20"/>
      <c r="AE5693" s="20"/>
      <c r="AF5693" s="20"/>
      <c r="AG5693" s="20"/>
      <c r="AH5693" s="20"/>
    </row>
    <row r="5694">
      <c r="A5694" s="34">
        <v>395794.0</v>
      </c>
      <c r="B5694" s="35" t="s">
        <v>23201</v>
      </c>
      <c r="C5694" s="35" t="s">
        <v>23202</v>
      </c>
      <c r="D5694" s="35" t="s">
        <v>22482</v>
      </c>
      <c r="E5694" s="35" t="s">
        <v>47</v>
      </c>
      <c r="F5694" s="34">
        <v>16148.0</v>
      </c>
      <c r="G5694" s="34">
        <v>7.2498132E9</v>
      </c>
      <c r="H5694" s="51" t="s">
        <v>23203</v>
      </c>
      <c r="I5694" s="14" t="s">
        <v>754</v>
      </c>
      <c r="J5694" s="105">
        <v>44572.0</v>
      </c>
      <c r="K5694" s="105">
        <v>44572.0</v>
      </c>
      <c r="L5694" s="16">
        <v>1.0</v>
      </c>
      <c r="M5694" s="16" t="s">
        <v>7</v>
      </c>
      <c r="N5694" s="17" t="s">
        <v>7</v>
      </c>
      <c r="O5694" s="17">
        <f>299*30</f>
        <v>8970</v>
      </c>
      <c r="P5694" s="49">
        <f>295*30</f>
        <v>8850</v>
      </c>
      <c r="Q5694" s="17" t="s">
        <v>23204</v>
      </c>
      <c r="R5694" s="17" t="s">
        <v>23205</v>
      </c>
      <c r="S5694" s="49">
        <f>143*30</f>
        <v>4290</v>
      </c>
      <c r="T5694" s="14" t="s">
        <v>23206</v>
      </c>
      <c r="U5694" s="14" t="s">
        <v>87</v>
      </c>
      <c r="V5694" s="18"/>
      <c r="W5694" s="20"/>
      <c r="X5694" s="20"/>
      <c r="Y5694" s="20"/>
      <c r="Z5694" s="20"/>
      <c r="AA5694" s="20"/>
      <c r="AB5694" s="20"/>
      <c r="AC5694" s="20"/>
      <c r="AD5694" s="20"/>
      <c r="AE5694" s="20"/>
      <c r="AF5694" s="20"/>
      <c r="AG5694" s="20"/>
      <c r="AH5694" s="20"/>
    </row>
    <row r="5695">
      <c r="A5695" s="30">
        <v>395797.0</v>
      </c>
      <c r="B5695" s="31" t="s">
        <v>23207</v>
      </c>
      <c r="C5695" s="31" t="s">
        <v>23208</v>
      </c>
      <c r="D5695" s="31" t="s">
        <v>23209</v>
      </c>
      <c r="E5695" s="31" t="s">
        <v>47</v>
      </c>
      <c r="F5695" s="30">
        <v>17543.0</v>
      </c>
      <c r="G5695" s="30">
        <v>7.175693271E9</v>
      </c>
      <c r="H5695" s="42" t="s">
        <v>23210</v>
      </c>
      <c r="I5695" s="25" t="s">
        <v>754</v>
      </c>
      <c r="J5695" s="89">
        <v>44572.0</v>
      </c>
      <c r="K5695" s="89">
        <v>44572.0</v>
      </c>
      <c r="L5695" s="27">
        <v>2.0</v>
      </c>
      <c r="M5695" s="27" t="s">
        <v>7</v>
      </c>
      <c r="N5695" s="28" t="s">
        <v>7</v>
      </c>
      <c r="O5695" s="28">
        <f>537*30</f>
        <v>16110</v>
      </c>
      <c r="P5695" s="44">
        <f>516*30</f>
        <v>15480</v>
      </c>
      <c r="Q5695" s="28" t="s">
        <v>23211</v>
      </c>
      <c r="R5695" s="28" t="s">
        <v>23212</v>
      </c>
      <c r="S5695" s="28" t="s">
        <v>23213</v>
      </c>
      <c r="T5695" s="218" t="s">
        <v>23214</v>
      </c>
      <c r="U5695" s="25" t="s">
        <v>87</v>
      </c>
      <c r="V5695" s="29"/>
      <c r="W5695" s="20"/>
      <c r="X5695" s="20"/>
      <c r="Y5695" s="20"/>
      <c r="Z5695" s="20"/>
      <c r="AA5695" s="20"/>
      <c r="AB5695" s="20"/>
      <c r="AC5695" s="20"/>
      <c r="AD5695" s="20"/>
      <c r="AE5695" s="20"/>
      <c r="AF5695" s="20"/>
      <c r="AG5695" s="20"/>
      <c r="AH5695" s="20"/>
    </row>
    <row r="5696">
      <c r="A5696" s="34">
        <v>395800.0</v>
      </c>
      <c r="B5696" s="35" t="s">
        <v>23215</v>
      </c>
      <c r="C5696" s="35" t="s">
        <v>23216</v>
      </c>
      <c r="D5696" s="35" t="s">
        <v>23217</v>
      </c>
      <c r="E5696" s="35" t="s">
        <v>47</v>
      </c>
      <c r="F5696" s="34">
        <v>19610.0</v>
      </c>
      <c r="G5696" s="34">
        <v>6.1077523E9</v>
      </c>
      <c r="H5696" s="51" t="s">
        <v>23218</v>
      </c>
      <c r="I5696" s="14" t="s">
        <v>754</v>
      </c>
      <c r="J5696" s="105">
        <v>44572.0</v>
      </c>
      <c r="K5696" s="48"/>
      <c r="L5696" s="16">
        <v>1.0</v>
      </c>
      <c r="M5696" s="16" t="s">
        <v>7</v>
      </c>
      <c r="N5696" s="17"/>
      <c r="O5696" s="17">
        <f>459*30</f>
        <v>13770</v>
      </c>
      <c r="P5696" s="49">
        <f>403*30</f>
        <v>12090</v>
      </c>
      <c r="Q5696" s="17" t="s">
        <v>23219</v>
      </c>
      <c r="R5696" s="17" t="s">
        <v>6</v>
      </c>
      <c r="S5696" s="17" t="s">
        <v>23220</v>
      </c>
      <c r="T5696" s="14" t="s">
        <v>23221</v>
      </c>
      <c r="U5696" s="14" t="s">
        <v>92</v>
      </c>
      <c r="V5696" s="18"/>
      <c r="W5696" s="20"/>
      <c r="X5696" s="20"/>
      <c r="Y5696" s="20"/>
      <c r="Z5696" s="20"/>
      <c r="AA5696" s="20"/>
      <c r="AB5696" s="20"/>
      <c r="AC5696" s="20"/>
      <c r="AD5696" s="20"/>
      <c r="AE5696" s="20"/>
      <c r="AF5696" s="20"/>
      <c r="AG5696" s="20"/>
      <c r="AH5696" s="20"/>
    </row>
    <row r="5697">
      <c r="A5697" s="30">
        <v>395801.0</v>
      </c>
      <c r="B5697" s="31" t="s">
        <v>23222</v>
      </c>
      <c r="C5697" s="31" t="s">
        <v>23223</v>
      </c>
      <c r="D5697" s="31" t="s">
        <v>23224</v>
      </c>
      <c r="E5697" s="31" t="s">
        <v>47</v>
      </c>
      <c r="F5697" s="30">
        <v>19041.0</v>
      </c>
      <c r="G5697" s="30">
        <v>6.106423E9</v>
      </c>
      <c r="H5697" s="42" t="s">
        <v>23225</v>
      </c>
      <c r="I5697" s="25" t="s">
        <v>754</v>
      </c>
      <c r="J5697" s="89">
        <v>44572.0</v>
      </c>
      <c r="K5697" s="89">
        <v>44572.0</v>
      </c>
      <c r="L5697" s="27">
        <v>1.0</v>
      </c>
      <c r="M5697" s="27" t="s">
        <v>7</v>
      </c>
      <c r="N5697" s="27" t="s">
        <v>7</v>
      </c>
      <c r="O5697" s="28">
        <f>460*30</f>
        <v>13800</v>
      </c>
      <c r="P5697" s="44">
        <f>408*30</f>
        <v>12240</v>
      </c>
      <c r="Q5697" s="28" t="s">
        <v>153</v>
      </c>
      <c r="R5697" s="28" t="s">
        <v>6</v>
      </c>
      <c r="S5697" s="28" t="s">
        <v>8433</v>
      </c>
      <c r="T5697" s="219" t="s">
        <v>23226</v>
      </c>
      <c r="U5697" s="25" t="s">
        <v>87</v>
      </c>
      <c r="V5697" s="29"/>
      <c r="W5697" s="20"/>
      <c r="X5697" s="20"/>
      <c r="Y5697" s="20"/>
      <c r="Z5697" s="20"/>
      <c r="AA5697" s="20"/>
      <c r="AB5697" s="20"/>
      <c r="AC5697" s="20"/>
      <c r="AD5697" s="20"/>
      <c r="AE5697" s="20"/>
      <c r="AF5697" s="20"/>
      <c r="AG5697" s="20"/>
      <c r="AH5697" s="20"/>
    </row>
    <row r="5698">
      <c r="A5698" s="34">
        <v>395802.0</v>
      </c>
      <c r="B5698" s="35" t="s">
        <v>23227</v>
      </c>
      <c r="C5698" s="35" t="s">
        <v>23228</v>
      </c>
      <c r="D5698" s="35" t="s">
        <v>1073</v>
      </c>
      <c r="E5698" s="35" t="s">
        <v>47</v>
      </c>
      <c r="F5698" s="34">
        <v>17013.0</v>
      </c>
      <c r="G5698" s="34">
        <v>7.172494118E9</v>
      </c>
      <c r="H5698" s="51" t="s">
        <v>23229</v>
      </c>
      <c r="I5698" s="14" t="s">
        <v>754</v>
      </c>
      <c r="J5698" s="105">
        <v>44572.0</v>
      </c>
      <c r="K5698" s="48"/>
      <c r="L5698" s="16">
        <v>1.0</v>
      </c>
      <c r="M5698" s="16" t="s">
        <v>7</v>
      </c>
      <c r="N5698" s="17"/>
      <c r="O5698" s="17"/>
      <c r="P5698" s="49"/>
      <c r="Q5698" s="17" t="s">
        <v>6</v>
      </c>
      <c r="R5698" s="17" t="s">
        <v>6</v>
      </c>
      <c r="S5698" s="49"/>
      <c r="T5698" s="14" t="s">
        <v>239</v>
      </c>
      <c r="U5698" s="14" t="s">
        <v>92</v>
      </c>
      <c r="V5698" s="18"/>
      <c r="W5698" s="20"/>
      <c r="X5698" s="20"/>
      <c r="Y5698" s="20"/>
      <c r="Z5698" s="20"/>
      <c r="AA5698" s="20"/>
      <c r="AB5698" s="20"/>
      <c r="AC5698" s="20"/>
      <c r="AD5698" s="20"/>
      <c r="AE5698" s="20"/>
      <c r="AF5698" s="20"/>
      <c r="AG5698" s="20"/>
      <c r="AH5698" s="20"/>
    </row>
    <row r="5699">
      <c r="A5699" s="30">
        <v>395815.0</v>
      </c>
      <c r="B5699" s="31" t="s">
        <v>23230</v>
      </c>
      <c r="C5699" s="31" t="s">
        <v>23231</v>
      </c>
      <c r="D5699" s="31" t="s">
        <v>23232</v>
      </c>
      <c r="E5699" s="31" t="s">
        <v>47</v>
      </c>
      <c r="F5699" s="30">
        <v>19335.0</v>
      </c>
      <c r="G5699" s="30">
        <v>6.10873849E9</v>
      </c>
      <c r="H5699" s="42" t="s">
        <v>23233</v>
      </c>
      <c r="I5699" s="25" t="s">
        <v>754</v>
      </c>
      <c r="J5699" s="89">
        <v>44572.0</v>
      </c>
      <c r="K5699" s="43"/>
      <c r="L5699" s="27">
        <v>1.0</v>
      </c>
      <c r="M5699" s="27" t="s">
        <v>7</v>
      </c>
      <c r="N5699" s="28"/>
      <c r="O5699" s="28"/>
      <c r="P5699" s="44"/>
      <c r="Q5699" s="28" t="s">
        <v>6</v>
      </c>
      <c r="R5699" s="28" t="s">
        <v>6</v>
      </c>
      <c r="S5699" s="44"/>
      <c r="T5699" s="25" t="s">
        <v>23159</v>
      </c>
      <c r="U5699" s="25" t="s">
        <v>92</v>
      </c>
      <c r="V5699" s="29"/>
      <c r="W5699" s="20"/>
      <c r="X5699" s="20"/>
      <c r="Y5699" s="20"/>
      <c r="Z5699" s="20"/>
      <c r="AA5699" s="20"/>
      <c r="AB5699" s="20"/>
      <c r="AC5699" s="20"/>
      <c r="AD5699" s="20"/>
      <c r="AE5699" s="20"/>
      <c r="AF5699" s="20"/>
      <c r="AG5699" s="20"/>
      <c r="AH5699" s="20"/>
    </row>
    <row r="5700">
      <c r="A5700" s="34">
        <v>395819.0</v>
      </c>
      <c r="B5700" s="35" t="s">
        <v>23234</v>
      </c>
      <c r="C5700" s="35" t="s">
        <v>23235</v>
      </c>
      <c r="D5700" s="35" t="s">
        <v>15337</v>
      </c>
      <c r="E5700" s="35" t="s">
        <v>47</v>
      </c>
      <c r="F5700" s="34">
        <v>19119.0</v>
      </c>
      <c r="G5700" s="34">
        <v>2.154385268E9</v>
      </c>
      <c r="H5700" s="51" t="s">
        <v>23236</v>
      </c>
      <c r="I5700" s="14" t="s">
        <v>754</v>
      </c>
      <c r="J5700" s="105">
        <v>44572.0</v>
      </c>
      <c r="K5700" s="105">
        <v>44572.0</v>
      </c>
      <c r="L5700" s="16">
        <v>1.0</v>
      </c>
      <c r="M5700" s="16" t="s">
        <v>7</v>
      </c>
      <c r="N5700" s="16" t="s">
        <v>7</v>
      </c>
      <c r="O5700" s="17" t="s">
        <v>6</v>
      </c>
      <c r="P5700" s="17" t="s">
        <v>6</v>
      </c>
      <c r="Q5700" s="17" t="s">
        <v>6</v>
      </c>
      <c r="R5700" s="17" t="s">
        <v>6</v>
      </c>
      <c r="S5700" s="17" t="s">
        <v>6</v>
      </c>
      <c r="T5700" s="14" t="s">
        <v>23237</v>
      </c>
      <c r="U5700" s="14" t="s">
        <v>87</v>
      </c>
      <c r="V5700" s="18"/>
      <c r="W5700" s="20"/>
      <c r="X5700" s="20"/>
      <c r="Y5700" s="20"/>
      <c r="Z5700" s="20"/>
      <c r="AA5700" s="20"/>
      <c r="AB5700" s="20"/>
      <c r="AC5700" s="20"/>
      <c r="AD5700" s="20"/>
      <c r="AE5700" s="20"/>
      <c r="AF5700" s="20"/>
      <c r="AG5700" s="20"/>
      <c r="AH5700" s="20"/>
    </row>
    <row r="5701">
      <c r="A5701" s="30">
        <v>395823.0</v>
      </c>
      <c r="B5701" s="31" t="s">
        <v>23238</v>
      </c>
      <c r="C5701" s="31" t="s">
        <v>23239</v>
      </c>
      <c r="D5701" s="31" t="s">
        <v>22553</v>
      </c>
      <c r="E5701" s="31" t="s">
        <v>47</v>
      </c>
      <c r="F5701" s="30">
        <v>15317.0</v>
      </c>
      <c r="G5701" s="30">
        <v>7.24746504E9</v>
      </c>
      <c r="H5701" s="42" t="s">
        <v>23240</v>
      </c>
      <c r="I5701" s="25" t="s">
        <v>754</v>
      </c>
      <c r="J5701" s="89">
        <v>44572.0</v>
      </c>
      <c r="K5701" s="89">
        <v>44572.0</v>
      </c>
      <c r="L5701" s="27">
        <v>1.0</v>
      </c>
      <c r="M5701" s="27" t="s">
        <v>7</v>
      </c>
      <c r="N5701" s="27" t="s">
        <v>7</v>
      </c>
      <c r="O5701" s="28" t="s">
        <v>23241</v>
      </c>
      <c r="P5701" s="28" t="s">
        <v>23242</v>
      </c>
      <c r="Q5701" s="28" t="s">
        <v>6</v>
      </c>
      <c r="R5701" s="28" t="s">
        <v>6</v>
      </c>
      <c r="S5701" s="28" t="s">
        <v>8433</v>
      </c>
      <c r="T5701" s="25" t="s">
        <v>23243</v>
      </c>
      <c r="U5701" s="25" t="s">
        <v>87</v>
      </c>
      <c r="V5701" s="29"/>
      <c r="W5701" s="20"/>
      <c r="X5701" s="20"/>
      <c r="Y5701" s="20"/>
      <c r="Z5701" s="20"/>
      <c r="AA5701" s="20"/>
      <c r="AB5701" s="20"/>
      <c r="AC5701" s="20"/>
      <c r="AD5701" s="20"/>
      <c r="AE5701" s="20"/>
      <c r="AF5701" s="20"/>
      <c r="AG5701" s="20"/>
      <c r="AH5701" s="20"/>
    </row>
    <row r="5702">
      <c r="A5702" s="34">
        <v>395825.0</v>
      </c>
      <c r="B5702" s="35" t="s">
        <v>23244</v>
      </c>
      <c r="C5702" s="35" t="s">
        <v>23245</v>
      </c>
      <c r="D5702" s="35" t="s">
        <v>23246</v>
      </c>
      <c r="E5702" s="35" t="s">
        <v>47</v>
      </c>
      <c r="F5702" s="34">
        <v>17777.0</v>
      </c>
      <c r="G5702" s="34">
        <v>5.705382561E9</v>
      </c>
      <c r="H5702" s="51" t="s">
        <v>23247</v>
      </c>
      <c r="I5702" s="14" t="s">
        <v>754</v>
      </c>
      <c r="J5702" s="105">
        <v>44572.0</v>
      </c>
      <c r="K5702" s="105">
        <v>44572.0</v>
      </c>
      <c r="L5702" s="16">
        <v>1.0</v>
      </c>
      <c r="M5702" s="16" t="s">
        <v>7</v>
      </c>
      <c r="N5702" s="16" t="s">
        <v>7</v>
      </c>
      <c r="O5702" s="17">
        <f>280*30</f>
        <v>8400</v>
      </c>
      <c r="P5702" s="17" t="s">
        <v>23248</v>
      </c>
      <c r="Q5702" s="17" t="s">
        <v>6</v>
      </c>
      <c r="R5702" s="17" t="s">
        <v>6</v>
      </c>
      <c r="S5702" s="17" t="s">
        <v>6</v>
      </c>
      <c r="T5702" s="14" t="s">
        <v>21685</v>
      </c>
      <c r="U5702" s="14" t="s">
        <v>87</v>
      </c>
      <c r="V5702" s="18"/>
      <c r="W5702" s="20"/>
      <c r="X5702" s="20"/>
      <c r="Y5702" s="20"/>
      <c r="Z5702" s="20"/>
      <c r="AA5702" s="20"/>
      <c r="AB5702" s="20"/>
      <c r="AC5702" s="20"/>
      <c r="AD5702" s="20"/>
      <c r="AE5702" s="20"/>
      <c r="AF5702" s="20"/>
      <c r="AG5702" s="20"/>
      <c r="AH5702" s="20"/>
    </row>
    <row r="5703">
      <c r="A5703" s="30">
        <v>395827.0</v>
      </c>
      <c r="B5703" s="31" t="s">
        <v>23249</v>
      </c>
      <c r="C5703" s="31" t="s">
        <v>23250</v>
      </c>
      <c r="D5703" s="31" t="s">
        <v>22603</v>
      </c>
      <c r="E5703" s="31" t="s">
        <v>47</v>
      </c>
      <c r="F5703" s="30">
        <v>19464.0</v>
      </c>
      <c r="G5703" s="30">
        <v>6.104696228E9</v>
      </c>
      <c r="H5703" s="42" t="s">
        <v>23251</v>
      </c>
      <c r="I5703" s="25" t="s">
        <v>754</v>
      </c>
      <c r="J5703" s="89">
        <v>44572.0</v>
      </c>
      <c r="K5703" s="89">
        <v>44572.0</v>
      </c>
      <c r="L5703" s="27">
        <v>1.0</v>
      </c>
      <c r="M5703" s="27" t="s">
        <v>7</v>
      </c>
      <c r="N5703" s="28" t="s">
        <v>7</v>
      </c>
      <c r="O5703" s="28">
        <f>370*30</f>
        <v>11100</v>
      </c>
      <c r="P5703" s="44">
        <f>350*30</f>
        <v>10500</v>
      </c>
      <c r="Q5703" s="28" t="s">
        <v>6</v>
      </c>
      <c r="R5703" s="28" t="s">
        <v>6</v>
      </c>
      <c r="S5703" s="28" t="s">
        <v>6</v>
      </c>
      <c r="T5703" s="25" t="s">
        <v>23252</v>
      </c>
      <c r="U5703" s="25" t="s">
        <v>87</v>
      </c>
      <c r="V5703" s="29"/>
      <c r="W5703" s="20"/>
      <c r="X5703" s="20"/>
      <c r="Y5703" s="20"/>
      <c r="Z5703" s="20"/>
      <c r="AA5703" s="20"/>
      <c r="AB5703" s="20"/>
      <c r="AC5703" s="20"/>
      <c r="AD5703" s="20"/>
      <c r="AE5703" s="20"/>
      <c r="AF5703" s="20"/>
      <c r="AG5703" s="20"/>
      <c r="AH5703" s="20"/>
    </row>
    <row r="5704">
      <c r="A5704" s="34">
        <v>395831.0</v>
      </c>
      <c r="B5704" s="35" t="s">
        <v>23253</v>
      </c>
      <c r="C5704" s="35" t="s">
        <v>23254</v>
      </c>
      <c r="D5704" s="35" t="s">
        <v>22632</v>
      </c>
      <c r="E5704" s="35" t="s">
        <v>47</v>
      </c>
      <c r="F5704" s="34">
        <v>17901.0</v>
      </c>
      <c r="G5704" s="34">
        <v>5.706229666E9</v>
      </c>
      <c r="H5704" s="51" t="s">
        <v>23255</v>
      </c>
      <c r="I5704" s="14" t="s">
        <v>754</v>
      </c>
      <c r="J5704" s="105">
        <v>44572.0</v>
      </c>
      <c r="K5704" s="105">
        <v>44572.0</v>
      </c>
      <c r="L5704" s="16">
        <v>1.0</v>
      </c>
      <c r="M5704" s="16" t="s">
        <v>7</v>
      </c>
      <c r="N5704" s="17" t="s">
        <v>7</v>
      </c>
      <c r="O5704" s="17">
        <f>408*30</f>
        <v>12240</v>
      </c>
      <c r="P5704" s="49">
        <f>394*30</f>
        <v>11820</v>
      </c>
      <c r="Q5704" s="17" t="s">
        <v>6</v>
      </c>
      <c r="R5704" s="17" t="s">
        <v>6</v>
      </c>
      <c r="S5704" s="49">
        <f>410*30</f>
        <v>12300</v>
      </c>
      <c r="T5704" s="14" t="s">
        <v>23256</v>
      </c>
      <c r="U5704" s="14" t="s">
        <v>87</v>
      </c>
      <c r="V5704" s="18"/>
      <c r="W5704" s="20"/>
      <c r="X5704" s="20"/>
      <c r="Y5704" s="20"/>
      <c r="Z5704" s="20"/>
      <c r="AA5704" s="20"/>
      <c r="AB5704" s="20"/>
      <c r="AC5704" s="20"/>
      <c r="AD5704" s="20"/>
      <c r="AE5704" s="20"/>
      <c r="AF5704" s="20"/>
      <c r="AG5704" s="20"/>
      <c r="AH5704" s="20"/>
    </row>
    <row r="5705">
      <c r="A5705" s="30">
        <v>395834.0</v>
      </c>
      <c r="B5705" s="31" t="s">
        <v>23257</v>
      </c>
      <c r="C5705" s="31" t="s">
        <v>23258</v>
      </c>
      <c r="D5705" s="31" t="s">
        <v>23259</v>
      </c>
      <c r="E5705" s="31" t="s">
        <v>47</v>
      </c>
      <c r="F5705" s="30">
        <v>19406.0</v>
      </c>
      <c r="G5705" s="30">
        <v>6.103371775E9</v>
      </c>
      <c r="H5705" s="42" t="s">
        <v>23260</v>
      </c>
      <c r="I5705" s="25" t="s">
        <v>754</v>
      </c>
      <c r="J5705" s="89">
        <v>44572.0</v>
      </c>
      <c r="K5705" s="43"/>
      <c r="L5705" s="27">
        <v>1.0</v>
      </c>
      <c r="M5705" s="27" t="s">
        <v>7</v>
      </c>
      <c r="N5705" s="28"/>
      <c r="O5705" s="28"/>
      <c r="P5705" s="44"/>
      <c r="Q5705" s="28" t="s">
        <v>6</v>
      </c>
      <c r="R5705" s="28" t="s">
        <v>6</v>
      </c>
      <c r="S5705" s="44"/>
      <c r="T5705" s="25" t="s">
        <v>239</v>
      </c>
      <c r="U5705" s="25" t="s">
        <v>92</v>
      </c>
      <c r="V5705" s="29"/>
      <c r="W5705" s="20"/>
      <c r="X5705" s="20"/>
      <c r="Y5705" s="20"/>
      <c r="Z5705" s="20"/>
      <c r="AA5705" s="20"/>
      <c r="AB5705" s="20"/>
      <c r="AC5705" s="20"/>
      <c r="AD5705" s="20"/>
      <c r="AE5705" s="20"/>
      <c r="AF5705" s="20"/>
      <c r="AG5705" s="20"/>
      <c r="AH5705" s="20"/>
    </row>
    <row r="5706">
      <c r="A5706" s="34">
        <v>395840.0</v>
      </c>
      <c r="B5706" s="35" t="s">
        <v>23261</v>
      </c>
      <c r="C5706" s="35" t="s">
        <v>23262</v>
      </c>
      <c r="D5706" s="35" t="s">
        <v>10281</v>
      </c>
      <c r="E5706" s="35" t="s">
        <v>47</v>
      </c>
      <c r="F5706" s="34">
        <v>15501.0</v>
      </c>
      <c r="G5706" s="34">
        <v>8.144454549E9</v>
      </c>
      <c r="H5706" s="51" t="s">
        <v>23263</v>
      </c>
      <c r="I5706" s="14" t="s">
        <v>754</v>
      </c>
      <c r="J5706" s="105">
        <v>44572.0</v>
      </c>
      <c r="K5706" s="48"/>
      <c r="L5706" s="16">
        <v>1.0</v>
      </c>
      <c r="M5706" s="16" t="s">
        <v>7</v>
      </c>
      <c r="N5706" s="17"/>
      <c r="O5706" s="17"/>
      <c r="P5706" s="49"/>
      <c r="Q5706" s="17" t="s">
        <v>153</v>
      </c>
      <c r="R5706" s="17" t="s">
        <v>153</v>
      </c>
      <c r="S5706" s="49"/>
      <c r="T5706" s="14" t="s">
        <v>239</v>
      </c>
      <c r="U5706" s="14" t="s">
        <v>92</v>
      </c>
      <c r="V5706" s="18"/>
      <c r="W5706" s="20"/>
      <c r="X5706" s="20"/>
      <c r="Y5706" s="20"/>
      <c r="Z5706" s="20"/>
      <c r="AA5706" s="20"/>
      <c r="AB5706" s="20"/>
      <c r="AC5706" s="20"/>
      <c r="AD5706" s="20"/>
      <c r="AE5706" s="20"/>
      <c r="AF5706" s="20"/>
      <c r="AG5706" s="20"/>
      <c r="AH5706" s="20"/>
    </row>
    <row r="5707">
      <c r="A5707" s="30">
        <v>395842.0</v>
      </c>
      <c r="B5707" s="31" t="s">
        <v>23264</v>
      </c>
      <c r="C5707" s="31" t="s">
        <v>23265</v>
      </c>
      <c r="D5707" s="31" t="s">
        <v>22709</v>
      </c>
      <c r="E5707" s="31" t="s">
        <v>47</v>
      </c>
      <c r="F5707" s="30">
        <v>15206.0</v>
      </c>
      <c r="G5707" s="30">
        <v>4.123612833E9</v>
      </c>
      <c r="H5707" s="42" t="s">
        <v>23266</v>
      </c>
      <c r="I5707" s="25" t="s">
        <v>754</v>
      </c>
      <c r="J5707" s="89">
        <v>44572.0</v>
      </c>
      <c r="K5707" s="43"/>
      <c r="L5707" s="27">
        <v>1.0</v>
      </c>
      <c r="M5707" s="27" t="s">
        <v>7</v>
      </c>
      <c r="N5707" s="28"/>
      <c r="O5707" s="28"/>
      <c r="P5707" s="44"/>
      <c r="Q5707" s="28" t="s">
        <v>6</v>
      </c>
      <c r="R5707" s="28" t="s">
        <v>6</v>
      </c>
      <c r="S5707" s="44"/>
      <c r="T5707" s="25" t="s">
        <v>7536</v>
      </c>
      <c r="U5707" s="25" t="s">
        <v>92</v>
      </c>
      <c r="V5707" s="29"/>
      <c r="W5707" s="20"/>
      <c r="X5707" s="20"/>
      <c r="Y5707" s="20"/>
      <c r="Z5707" s="20"/>
      <c r="AA5707" s="20"/>
      <c r="AB5707" s="20"/>
      <c r="AC5707" s="20"/>
      <c r="AD5707" s="20"/>
      <c r="AE5707" s="20"/>
      <c r="AF5707" s="20"/>
      <c r="AG5707" s="20"/>
      <c r="AH5707" s="20"/>
    </row>
    <row r="5708">
      <c r="A5708" s="34">
        <v>395843.0</v>
      </c>
      <c r="B5708" s="35" t="s">
        <v>23267</v>
      </c>
      <c r="C5708" s="35" t="s">
        <v>23268</v>
      </c>
      <c r="D5708" s="35" t="s">
        <v>15337</v>
      </c>
      <c r="E5708" s="35" t="s">
        <v>47</v>
      </c>
      <c r="F5708" s="34">
        <v>19114.0</v>
      </c>
      <c r="G5708" s="34">
        <v>2.1563257E9</v>
      </c>
      <c r="H5708" s="51" t="s">
        <v>23269</v>
      </c>
      <c r="I5708" s="14" t="s">
        <v>754</v>
      </c>
      <c r="J5708" s="105">
        <v>44572.0</v>
      </c>
      <c r="K5708" s="48"/>
      <c r="L5708" s="16">
        <v>1.0</v>
      </c>
      <c r="M5708" s="16" t="s">
        <v>7</v>
      </c>
      <c r="N5708" s="17"/>
      <c r="O5708" s="17"/>
      <c r="P5708" s="49"/>
      <c r="Q5708" s="17" t="s">
        <v>6</v>
      </c>
      <c r="R5708" s="17" t="s">
        <v>6</v>
      </c>
      <c r="S5708" s="49"/>
      <c r="T5708" s="14" t="s">
        <v>239</v>
      </c>
      <c r="U5708" s="14" t="s">
        <v>92</v>
      </c>
      <c r="V5708" s="18"/>
      <c r="W5708" s="20"/>
      <c r="X5708" s="20"/>
      <c r="Y5708" s="20"/>
      <c r="Z5708" s="20"/>
      <c r="AA5708" s="20"/>
      <c r="AB5708" s="20"/>
      <c r="AC5708" s="20"/>
      <c r="AD5708" s="20"/>
      <c r="AE5708" s="20"/>
      <c r="AF5708" s="20"/>
      <c r="AG5708" s="20"/>
      <c r="AH5708" s="20"/>
    </row>
    <row r="5709">
      <c r="A5709" s="30">
        <v>395844.0</v>
      </c>
      <c r="B5709" s="31" t="s">
        <v>23270</v>
      </c>
      <c r="C5709" s="31" t="s">
        <v>23271</v>
      </c>
      <c r="D5709" s="31" t="s">
        <v>10223</v>
      </c>
      <c r="E5709" s="31" t="s">
        <v>47</v>
      </c>
      <c r="F5709" s="30">
        <v>17022.0</v>
      </c>
      <c r="G5709" s="30">
        <v>7.173671831E9</v>
      </c>
      <c r="H5709" s="42" t="s">
        <v>23272</v>
      </c>
      <c r="I5709" s="25" t="s">
        <v>754</v>
      </c>
      <c r="J5709" s="89">
        <v>44572.0</v>
      </c>
      <c r="K5709" s="89">
        <v>44630.0</v>
      </c>
      <c r="L5709" s="27">
        <v>2.0</v>
      </c>
      <c r="M5709" s="27" t="s">
        <v>7</v>
      </c>
      <c r="N5709" s="27" t="s">
        <v>7</v>
      </c>
      <c r="O5709" s="28">
        <f>415*30</f>
        <v>12450</v>
      </c>
      <c r="P5709" s="44">
        <f>391*30</f>
        <v>11730</v>
      </c>
      <c r="Q5709" s="28" t="s">
        <v>6</v>
      </c>
      <c r="R5709" s="28" t="s">
        <v>6</v>
      </c>
      <c r="S5709" s="28" t="s">
        <v>6</v>
      </c>
      <c r="T5709" s="25" t="s">
        <v>23273</v>
      </c>
      <c r="U5709" s="25" t="s">
        <v>92</v>
      </c>
      <c r="V5709" s="29"/>
      <c r="W5709" s="20"/>
      <c r="X5709" s="20"/>
      <c r="Y5709" s="20"/>
      <c r="Z5709" s="20"/>
      <c r="AA5709" s="20"/>
      <c r="AB5709" s="20"/>
      <c r="AC5709" s="20"/>
      <c r="AD5709" s="20"/>
      <c r="AE5709" s="20"/>
      <c r="AF5709" s="20"/>
      <c r="AG5709" s="20"/>
      <c r="AH5709" s="20"/>
    </row>
    <row r="5710">
      <c r="A5710" s="34">
        <v>395845.0</v>
      </c>
      <c r="B5710" s="35" t="s">
        <v>23274</v>
      </c>
      <c r="C5710" s="35" t="s">
        <v>23275</v>
      </c>
      <c r="D5710" s="35" t="s">
        <v>23276</v>
      </c>
      <c r="E5710" s="35" t="s">
        <v>47</v>
      </c>
      <c r="F5710" s="34">
        <v>16066.0</v>
      </c>
      <c r="G5710" s="34">
        <v>7.24772535E9</v>
      </c>
      <c r="H5710" s="51" t="s">
        <v>23277</v>
      </c>
      <c r="I5710" s="14" t="s">
        <v>754</v>
      </c>
      <c r="J5710" s="105">
        <v>44572.0</v>
      </c>
      <c r="K5710" s="48"/>
      <c r="L5710" s="16">
        <v>2.0</v>
      </c>
      <c r="M5710" s="16" t="s">
        <v>7</v>
      </c>
      <c r="N5710" s="17"/>
      <c r="O5710" s="17"/>
      <c r="P5710" s="49"/>
      <c r="Q5710" s="17" t="s">
        <v>153</v>
      </c>
      <c r="R5710" s="17" t="s">
        <v>153</v>
      </c>
      <c r="S5710" s="49"/>
      <c r="T5710" s="14" t="s">
        <v>23278</v>
      </c>
      <c r="U5710" s="14" t="s">
        <v>92</v>
      </c>
      <c r="V5710" s="18"/>
      <c r="W5710" s="20"/>
      <c r="X5710" s="20"/>
      <c r="Y5710" s="20"/>
      <c r="Z5710" s="20"/>
      <c r="AA5710" s="20"/>
      <c r="AB5710" s="20"/>
      <c r="AC5710" s="20"/>
      <c r="AD5710" s="20"/>
      <c r="AE5710" s="20"/>
      <c r="AF5710" s="20"/>
      <c r="AG5710" s="20"/>
      <c r="AH5710" s="20"/>
    </row>
    <row r="5711">
      <c r="A5711" s="30">
        <v>395852.0</v>
      </c>
      <c r="B5711" s="31" t="s">
        <v>23279</v>
      </c>
      <c r="C5711" s="31" t="s">
        <v>23280</v>
      </c>
      <c r="D5711" s="31" t="s">
        <v>15337</v>
      </c>
      <c r="E5711" s="31" t="s">
        <v>47</v>
      </c>
      <c r="F5711" s="30">
        <v>19119.0</v>
      </c>
      <c r="G5711" s="30">
        <v>2.1584464E9</v>
      </c>
      <c r="H5711" s="42" t="s">
        <v>23281</v>
      </c>
      <c r="I5711" s="25" t="s">
        <v>754</v>
      </c>
      <c r="J5711" s="89">
        <v>44572.0</v>
      </c>
      <c r="K5711" s="43"/>
      <c r="L5711" s="27">
        <v>1.0</v>
      </c>
      <c r="M5711" s="27" t="s">
        <v>7</v>
      </c>
      <c r="N5711" s="28"/>
      <c r="O5711" s="28"/>
      <c r="P5711" s="44"/>
      <c r="Q5711" s="28" t="s">
        <v>6</v>
      </c>
      <c r="R5711" s="28" t="s">
        <v>6</v>
      </c>
      <c r="S5711" s="44"/>
      <c r="T5711" s="25" t="s">
        <v>21723</v>
      </c>
      <c r="U5711" s="25" t="s">
        <v>92</v>
      </c>
      <c r="V5711" s="29"/>
      <c r="W5711" s="20"/>
      <c r="X5711" s="20"/>
      <c r="Y5711" s="20"/>
      <c r="Z5711" s="20"/>
      <c r="AA5711" s="20"/>
      <c r="AB5711" s="20"/>
      <c r="AC5711" s="20"/>
      <c r="AD5711" s="20"/>
      <c r="AE5711" s="20"/>
      <c r="AF5711" s="20"/>
      <c r="AG5711" s="20"/>
      <c r="AH5711" s="20"/>
    </row>
    <row r="5712">
      <c r="A5712" s="34">
        <v>395857.0</v>
      </c>
      <c r="B5712" s="35" t="s">
        <v>23282</v>
      </c>
      <c r="C5712" s="35" t="s">
        <v>23283</v>
      </c>
      <c r="D5712" s="35" t="s">
        <v>23284</v>
      </c>
      <c r="E5712" s="35" t="s">
        <v>47</v>
      </c>
      <c r="F5712" s="34">
        <v>17522.0</v>
      </c>
      <c r="G5712" s="34">
        <v>7.17738494E9</v>
      </c>
      <c r="H5712" s="51" t="s">
        <v>23285</v>
      </c>
      <c r="I5712" s="14" t="s">
        <v>754</v>
      </c>
      <c r="J5712" s="105">
        <v>44572.0</v>
      </c>
      <c r="K5712" s="48"/>
      <c r="L5712" s="16">
        <v>1.0</v>
      </c>
      <c r="M5712" s="16" t="s">
        <v>7</v>
      </c>
      <c r="N5712" s="17"/>
      <c r="O5712" s="17"/>
      <c r="P5712" s="49"/>
      <c r="Q5712" s="17" t="s">
        <v>6</v>
      </c>
      <c r="R5712" s="17" t="s">
        <v>6</v>
      </c>
      <c r="S5712" s="49"/>
      <c r="T5712" s="14" t="s">
        <v>239</v>
      </c>
      <c r="U5712" s="14" t="s">
        <v>92</v>
      </c>
      <c r="V5712" s="18"/>
      <c r="W5712" s="20"/>
      <c r="X5712" s="20"/>
      <c r="Y5712" s="20"/>
      <c r="Z5712" s="20"/>
      <c r="AA5712" s="20"/>
      <c r="AB5712" s="20"/>
      <c r="AC5712" s="20"/>
      <c r="AD5712" s="20"/>
      <c r="AE5712" s="20"/>
      <c r="AF5712" s="20"/>
      <c r="AG5712" s="20"/>
      <c r="AH5712" s="20"/>
    </row>
    <row r="5713">
      <c r="A5713" s="30">
        <v>395872.0</v>
      </c>
      <c r="B5713" s="31" t="s">
        <v>23286</v>
      </c>
      <c r="C5713" s="31" t="s">
        <v>23287</v>
      </c>
      <c r="D5713" s="31" t="s">
        <v>18184</v>
      </c>
      <c r="E5713" s="31" t="s">
        <v>47</v>
      </c>
      <c r="F5713" s="30">
        <v>17846.0</v>
      </c>
      <c r="G5713" s="30">
        <v>5.704585566E9</v>
      </c>
      <c r="H5713" s="42" t="s">
        <v>23288</v>
      </c>
      <c r="I5713" s="25" t="s">
        <v>754</v>
      </c>
      <c r="J5713" s="89">
        <v>44572.0</v>
      </c>
      <c r="K5713" s="89">
        <v>44572.0</v>
      </c>
      <c r="L5713" s="27">
        <v>1.0</v>
      </c>
      <c r="M5713" s="27" t="s">
        <v>7</v>
      </c>
      <c r="N5713" s="27" t="s">
        <v>7</v>
      </c>
      <c r="O5713" s="28">
        <f>345*30</f>
        <v>10350</v>
      </c>
      <c r="P5713" s="44">
        <f>340*30</f>
        <v>10200</v>
      </c>
      <c r="Q5713" s="28" t="s">
        <v>6</v>
      </c>
      <c r="R5713" s="28" t="s">
        <v>6</v>
      </c>
      <c r="S5713" s="28" t="s">
        <v>8433</v>
      </c>
      <c r="T5713" s="25" t="s">
        <v>23289</v>
      </c>
      <c r="U5713" s="25" t="s">
        <v>87</v>
      </c>
      <c r="V5713" s="29"/>
      <c r="W5713" s="20"/>
      <c r="X5713" s="20"/>
      <c r="Y5713" s="20"/>
      <c r="Z5713" s="20"/>
      <c r="AA5713" s="20"/>
      <c r="AB5713" s="20"/>
      <c r="AC5713" s="20"/>
      <c r="AD5713" s="20"/>
      <c r="AE5713" s="20"/>
      <c r="AF5713" s="20"/>
      <c r="AG5713" s="20"/>
      <c r="AH5713" s="20"/>
    </row>
    <row r="5714">
      <c r="A5714" s="34">
        <v>395876.0</v>
      </c>
      <c r="B5714" s="35" t="s">
        <v>23290</v>
      </c>
      <c r="C5714" s="35" t="s">
        <v>23291</v>
      </c>
      <c r="D5714" s="35" t="s">
        <v>1073</v>
      </c>
      <c r="E5714" s="35" t="s">
        <v>47</v>
      </c>
      <c r="F5714" s="34">
        <v>17013.0</v>
      </c>
      <c r="G5714" s="34">
        <v>7.172459941E9</v>
      </c>
      <c r="H5714" s="51" t="s">
        <v>23292</v>
      </c>
      <c r="I5714" s="14" t="s">
        <v>754</v>
      </c>
      <c r="J5714" s="105">
        <v>44572.0</v>
      </c>
      <c r="K5714" s="48"/>
      <c r="L5714" s="16">
        <v>1.0</v>
      </c>
      <c r="M5714" s="16" t="s">
        <v>7</v>
      </c>
      <c r="N5714" s="17"/>
      <c r="O5714" s="17"/>
      <c r="P5714" s="49"/>
      <c r="Q5714" s="17" t="s">
        <v>6</v>
      </c>
      <c r="R5714" s="17" t="s">
        <v>6</v>
      </c>
      <c r="S5714" s="49"/>
      <c r="T5714" s="14" t="s">
        <v>6115</v>
      </c>
      <c r="U5714" s="14" t="s">
        <v>92</v>
      </c>
      <c r="V5714" s="18"/>
      <c r="W5714" s="20"/>
      <c r="X5714" s="20"/>
      <c r="Y5714" s="20"/>
      <c r="Z5714" s="20"/>
      <c r="AA5714" s="20"/>
      <c r="AB5714" s="20"/>
      <c r="AC5714" s="20"/>
      <c r="AD5714" s="20"/>
      <c r="AE5714" s="20"/>
      <c r="AF5714" s="20"/>
      <c r="AG5714" s="20"/>
      <c r="AH5714" s="20"/>
    </row>
    <row r="5715">
      <c r="A5715" s="30">
        <v>395877.0</v>
      </c>
      <c r="B5715" s="31" t="s">
        <v>23293</v>
      </c>
      <c r="C5715" s="31" t="s">
        <v>23294</v>
      </c>
      <c r="D5715" s="31" t="s">
        <v>23295</v>
      </c>
      <c r="E5715" s="31" t="s">
        <v>47</v>
      </c>
      <c r="F5715" s="30">
        <v>15824.0</v>
      </c>
      <c r="G5715" s="30">
        <v>8.142658265E9</v>
      </c>
      <c r="H5715" s="42" t="s">
        <v>23296</v>
      </c>
      <c r="I5715" s="25" t="s">
        <v>754</v>
      </c>
      <c r="J5715" s="89">
        <v>44572.0</v>
      </c>
      <c r="K5715" s="43"/>
      <c r="L5715" s="27">
        <v>1.0</v>
      </c>
      <c r="M5715" s="27" t="s">
        <v>7</v>
      </c>
      <c r="N5715" s="28"/>
      <c r="O5715" s="28"/>
      <c r="P5715" s="44"/>
      <c r="Q5715" s="28" t="s">
        <v>6</v>
      </c>
      <c r="R5715" s="28" t="s">
        <v>6</v>
      </c>
      <c r="S5715" s="44"/>
      <c r="T5715" s="25" t="s">
        <v>7536</v>
      </c>
      <c r="U5715" s="25" t="s">
        <v>92</v>
      </c>
      <c r="V5715" s="29"/>
      <c r="W5715" s="20"/>
      <c r="X5715" s="20"/>
      <c r="Y5715" s="20"/>
      <c r="Z5715" s="20"/>
      <c r="AA5715" s="20"/>
      <c r="AB5715" s="20"/>
      <c r="AC5715" s="20"/>
      <c r="AD5715" s="20"/>
      <c r="AE5715" s="20"/>
      <c r="AF5715" s="20"/>
      <c r="AG5715" s="20"/>
      <c r="AH5715" s="20"/>
    </row>
    <row r="5716">
      <c r="A5716" s="34">
        <v>395883.0</v>
      </c>
      <c r="B5716" s="35" t="s">
        <v>23297</v>
      </c>
      <c r="C5716" s="35" t="s">
        <v>23298</v>
      </c>
      <c r="D5716" s="35" t="s">
        <v>22709</v>
      </c>
      <c r="E5716" s="35" t="s">
        <v>47</v>
      </c>
      <c r="F5716" s="34">
        <v>15221.0</v>
      </c>
      <c r="G5716" s="34">
        <v>4.127233662E9</v>
      </c>
      <c r="H5716" s="51" t="s">
        <v>23299</v>
      </c>
      <c r="I5716" s="14" t="s">
        <v>754</v>
      </c>
      <c r="J5716" s="105">
        <v>44573.0</v>
      </c>
      <c r="K5716" s="48"/>
      <c r="L5716" s="16">
        <v>1.0</v>
      </c>
      <c r="M5716" s="16" t="s">
        <v>7</v>
      </c>
      <c r="N5716" s="17"/>
      <c r="O5716" s="17"/>
      <c r="P5716" s="49"/>
      <c r="Q5716" s="17" t="s">
        <v>6</v>
      </c>
      <c r="R5716" s="17" t="s">
        <v>6</v>
      </c>
      <c r="S5716" s="49"/>
      <c r="T5716" s="14" t="s">
        <v>239</v>
      </c>
      <c r="U5716" s="14" t="s">
        <v>92</v>
      </c>
      <c r="V5716" s="18"/>
      <c r="W5716" s="20"/>
      <c r="X5716" s="20"/>
      <c r="Y5716" s="20"/>
      <c r="Z5716" s="20"/>
      <c r="AA5716" s="20"/>
      <c r="AB5716" s="20"/>
      <c r="AC5716" s="20"/>
      <c r="AD5716" s="20"/>
      <c r="AE5716" s="20"/>
      <c r="AF5716" s="20"/>
      <c r="AG5716" s="20"/>
      <c r="AH5716" s="20"/>
    </row>
    <row r="5717">
      <c r="A5717" s="30">
        <v>395891.0</v>
      </c>
      <c r="B5717" s="31" t="s">
        <v>23300</v>
      </c>
      <c r="C5717" s="31" t="s">
        <v>23301</v>
      </c>
      <c r="D5717" s="31" t="s">
        <v>23302</v>
      </c>
      <c r="E5717" s="31" t="s">
        <v>47</v>
      </c>
      <c r="F5717" s="30">
        <v>15928.0</v>
      </c>
      <c r="G5717" s="30">
        <v>8.142882724E9</v>
      </c>
      <c r="H5717" s="42" t="s">
        <v>23303</v>
      </c>
      <c r="I5717" s="25" t="s">
        <v>754</v>
      </c>
      <c r="J5717" s="89">
        <v>44573.0</v>
      </c>
      <c r="K5717" s="43"/>
      <c r="L5717" s="27">
        <v>1.0</v>
      </c>
      <c r="M5717" s="27" t="s">
        <v>7</v>
      </c>
      <c r="N5717" s="28"/>
      <c r="O5717" s="28"/>
      <c r="P5717" s="44"/>
      <c r="Q5717" s="28" t="s">
        <v>6</v>
      </c>
      <c r="R5717" s="28" t="s">
        <v>6</v>
      </c>
      <c r="S5717" s="44"/>
      <c r="T5717" s="25" t="s">
        <v>239</v>
      </c>
      <c r="U5717" s="25" t="s">
        <v>92</v>
      </c>
      <c r="V5717" s="29"/>
      <c r="W5717" s="20"/>
      <c r="X5717" s="20"/>
      <c r="Y5717" s="20"/>
      <c r="Z5717" s="20"/>
      <c r="AA5717" s="20"/>
      <c r="AB5717" s="20"/>
      <c r="AC5717" s="20"/>
      <c r="AD5717" s="20"/>
      <c r="AE5717" s="20"/>
      <c r="AF5717" s="20"/>
      <c r="AG5717" s="20"/>
      <c r="AH5717" s="20"/>
    </row>
    <row r="5718">
      <c r="A5718" s="34">
        <v>395893.0</v>
      </c>
      <c r="B5718" s="35" t="s">
        <v>23304</v>
      </c>
      <c r="C5718" s="35" t="s">
        <v>23305</v>
      </c>
      <c r="D5718" s="35" t="s">
        <v>15337</v>
      </c>
      <c r="E5718" s="35" t="s">
        <v>47</v>
      </c>
      <c r="F5718" s="34">
        <v>19139.0</v>
      </c>
      <c r="G5718" s="34">
        <v>2.154766264E9</v>
      </c>
      <c r="H5718" s="51" t="s">
        <v>23306</v>
      </c>
      <c r="I5718" s="14" t="s">
        <v>754</v>
      </c>
      <c r="J5718" s="105">
        <v>44573.0</v>
      </c>
      <c r="K5718" s="48"/>
      <c r="L5718" s="16">
        <v>2.0</v>
      </c>
      <c r="M5718" s="16" t="s">
        <v>7</v>
      </c>
      <c r="N5718" s="17"/>
      <c r="O5718" s="17"/>
      <c r="P5718" s="49"/>
      <c r="Q5718" s="17" t="s">
        <v>6</v>
      </c>
      <c r="R5718" s="17" t="s">
        <v>6</v>
      </c>
      <c r="S5718" s="49"/>
      <c r="T5718" s="14" t="s">
        <v>21547</v>
      </c>
      <c r="U5718" s="14" t="s">
        <v>92</v>
      </c>
      <c r="V5718" s="18"/>
      <c r="W5718" s="20"/>
      <c r="X5718" s="20"/>
      <c r="Y5718" s="20"/>
      <c r="Z5718" s="20"/>
      <c r="AA5718" s="20"/>
      <c r="AB5718" s="20"/>
      <c r="AC5718" s="20"/>
      <c r="AD5718" s="20"/>
      <c r="AE5718" s="20"/>
      <c r="AF5718" s="20"/>
      <c r="AG5718" s="20"/>
      <c r="AH5718" s="20"/>
    </row>
    <row r="5719">
      <c r="A5719" s="30">
        <v>395904.0</v>
      </c>
      <c r="B5719" s="31" t="s">
        <v>23307</v>
      </c>
      <c r="C5719" s="31" t="s">
        <v>23308</v>
      </c>
      <c r="D5719" s="31" t="s">
        <v>22603</v>
      </c>
      <c r="E5719" s="31" t="s">
        <v>47</v>
      </c>
      <c r="F5719" s="30">
        <v>19464.0</v>
      </c>
      <c r="G5719" s="30">
        <v>6.1032318E9</v>
      </c>
      <c r="H5719" s="42" t="s">
        <v>23309</v>
      </c>
      <c r="I5719" s="25" t="s">
        <v>754</v>
      </c>
      <c r="J5719" s="89">
        <v>44573.0</v>
      </c>
      <c r="K5719" s="43"/>
      <c r="L5719" s="27">
        <v>1.0</v>
      </c>
      <c r="M5719" s="27" t="s">
        <v>7</v>
      </c>
      <c r="N5719" s="28"/>
      <c r="O5719" s="28"/>
      <c r="P5719" s="44"/>
      <c r="Q5719" s="28" t="s">
        <v>6</v>
      </c>
      <c r="R5719" s="28" t="s">
        <v>6</v>
      </c>
      <c r="S5719" s="44"/>
      <c r="T5719" s="25" t="s">
        <v>239</v>
      </c>
      <c r="U5719" s="25" t="s">
        <v>92</v>
      </c>
      <c r="V5719" s="29"/>
      <c r="W5719" s="20"/>
      <c r="X5719" s="20"/>
      <c r="Y5719" s="20"/>
      <c r="Z5719" s="20"/>
      <c r="AA5719" s="20"/>
      <c r="AB5719" s="20"/>
      <c r="AC5719" s="20"/>
      <c r="AD5719" s="20"/>
      <c r="AE5719" s="20"/>
      <c r="AF5719" s="20"/>
      <c r="AG5719" s="20"/>
      <c r="AH5719" s="20"/>
    </row>
    <row r="5720">
      <c r="A5720" s="34">
        <v>395907.0</v>
      </c>
      <c r="B5720" s="35" t="s">
        <v>23310</v>
      </c>
      <c r="C5720" s="35" t="s">
        <v>23311</v>
      </c>
      <c r="D5720" s="35" t="s">
        <v>22379</v>
      </c>
      <c r="E5720" s="35" t="s">
        <v>47</v>
      </c>
      <c r="F5720" s="34">
        <v>16509.0</v>
      </c>
      <c r="G5720" s="34">
        <v>8.148667002E9</v>
      </c>
      <c r="H5720" s="51" t="s">
        <v>23312</v>
      </c>
      <c r="I5720" s="14" t="s">
        <v>754</v>
      </c>
      <c r="J5720" s="105">
        <v>44573.0</v>
      </c>
      <c r="K5720" s="48"/>
      <c r="L5720" s="16">
        <v>3.0</v>
      </c>
      <c r="M5720" s="16" t="s">
        <v>7</v>
      </c>
      <c r="N5720" s="17"/>
      <c r="O5720" s="17"/>
      <c r="P5720" s="49"/>
      <c r="Q5720" s="17" t="s">
        <v>6</v>
      </c>
      <c r="R5720" s="17" t="s">
        <v>6</v>
      </c>
      <c r="S5720" s="49"/>
      <c r="T5720" s="14" t="s">
        <v>7536</v>
      </c>
      <c r="U5720" s="14" t="s">
        <v>92</v>
      </c>
      <c r="V5720" s="18"/>
      <c r="W5720" s="20"/>
      <c r="X5720" s="20"/>
      <c r="Y5720" s="20"/>
      <c r="Z5720" s="20"/>
      <c r="AA5720" s="20"/>
      <c r="AB5720" s="20"/>
      <c r="AC5720" s="20"/>
      <c r="AD5720" s="20"/>
      <c r="AE5720" s="20"/>
      <c r="AF5720" s="20"/>
      <c r="AG5720" s="20"/>
      <c r="AH5720" s="20"/>
    </row>
    <row r="5721">
      <c r="A5721" s="30">
        <v>395915.0</v>
      </c>
      <c r="B5721" s="31" t="s">
        <v>23313</v>
      </c>
      <c r="C5721" s="31" t="s">
        <v>23314</v>
      </c>
      <c r="D5721" s="31" t="s">
        <v>23315</v>
      </c>
      <c r="E5721" s="31" t="s">
        <v>47</v>
      </c>
      <c r="F5721" s="30">
        <v>17020.0</v>
      </c>
      <c r="G5721" s="30">
        <v>7.178344887E9</v>
      </c>
      <c r="H5721" s="42" t="s">
        <v>23316</v>
      </c>
      <c r="I5721" s="25" t="s">
        <v>754</v>
      </c>
      <c r="J5721" s="89">
        <v>44573.0</v>
      </c>
      <c r="K5721" s="220">
        <v>44573.0</v>
      </c>
      <c r="L5721" s="161">
        <v>1.0</v>
      </c>
      <c r="M5721" s="161" t="s">
        <v>7</v>
      </c>
      <c r="N5721" s="221" t="s">
        <v>7</v>
      </c>
      <c r="O5721" s="221">
        <f>255*30</f>
        <v>7650</v>
      </c>
      <c r="P5721" s="162">
        <f>240*30</f>
        <v>7200</v>
      </c>
      <c r="Q5721" s="162">
        <f>88*30</f>
        <v>2640</v>
      </c>
      <c r="R5721" s="221">
        <v>1320.0</v>
      </c>
      <c r="S5721" s="221" t="s">
        <v>8433</v>
      </c>
      <c r="T5721" s="222" t="s">
        <v>23317</v>
      </c>
      <c r="U5721" s="124" t="s">
        <v>87</v>
      </c>
      <c r="V5721" s="29"/>
      <c r="W5721" s="20"/>
      <c r="X5721" s="20"/>
      <c r="Y5721" s="20"/>
      <c r="Z5721" s="20"/>
      <c r="AA5721" s="20"/>
      <c r="AB5721" s="20"/>
      <c r="AC5721" s="20"/>
      <c r="AD5721" s="20"/>
      <c r="AE5721" s="20"/>
      <c r="AF5721" s="20"/>
      <c r="AG5721" s="20"/>
      <c r="AH5721" s="20"/>
    </row>
    <row r="5722">
      <c r="A5722" s="34">
        <v>395917.0</v>
      </c>
      <c r="B5722" s="35" t="s">
        <v>23318</v>
      </c>
      <c r="C5722" s="35" t="s">
        <v>23319</v>
      </c>
      <c r="D5722" s="35" t="s">
        <v>23320</v>
      </c>
      <c r="E5722" s="35" t="s">
        <v>47</v>
      </c>
      <c r="F5722" s="34">
        <v>19342.0</v>
      </c>
      <c r="G5722" s="34">
        <v>6.103586005E9</v>
      </c>
      <c r="H5722" s="51" t="s">
        <v>23321</v>
      </c>
      <c r="I5722" s="14" t="s">
        <v>754</v>
      </c>
      <c r="J5722" s="105">
        <v>44573.0</v>
      </c>
      <c r="K5722" s="105">
        <v>44573.0</v>
      </c>
      <c r="L5722" s="27">
        <v>1.0</v>
      </c>
      <c r="M5722" s="27" t="s">
        <v>7</v>
      </c>
      <c r="N5722" s="28" t="s">
        <v>7</v>
      </c>
      <c r="O5722" s="17" t="s">
        <v>6</v>
      </c>
      <c r="P5722" s="49">
        <f>378*30</f>
        <v>11340</v>
      </c>
      <c r="Q5722" s="17" t="s">
        <v>6</v>
      </c>
      <c r="R5722" s="17" t="s">
        <v>6</v>
      </c>
      <c r="S5722" s="17" t="s">
        <v>6</v>
      </c>
      <c r="T5722" s="14" t="s">
        <v>23322</v>
      </c>
      <c r="U5722" s="14" t="s">
        <v>87</v>
      </c>
      <c r="V5722" s="18"/>
      <c r="W5722" s="20"/>
      <c r="X5722" s="20"/>
      <c r="Y5722" s="20"/>
      <c r="Z5722" s="20"/>
      <c r="AA5722" s="20"/>
      <c r="AB5722" s="20"/>
      <c r="AC5722" s="20"/>
      <c r="AD5722" s="20"/>
      <c r="AE5722" s="20"/>
      <c r="AF5722" s="20"/>
      <c r="AG5722" s="20"/>
      <c r="AH5722" s="20"/>
    </row>
    <row r="5723">
      <c r="A5723" s="30">
        <v>395918.0</v>
      </c>
      <c r="B5723" s="31" t="s">
        <v>23323</v>
      </c>
      <c r="C5723" s="31" t="s">
        <v>23324</v>
      </c>
      <c r="D5723" s="31" t="s">
        <v>23325</v>
      </c>
      <c r="E5723" s="31" t="s">
        <v>47</v>
      </c>
      <c r="F5723" s="30">
        <v>17201.0</v>
      </c>
      <c r="G5723" s="30">
        <v>7.172646815E9</v>
      </c>
      <c r="H5723" s="42" t="s">
        <v>23326</v>
      </c>
      <c r="I5723" s="25" t="s">
        <v>754</v>
      </c>
      <c r="J5723" s="89">
        <v>44573.0</v>
      </c>
      <c r="K5723" s="223">
        <v>44573.0</v>
      </c>
      <c r="L5723" s="82">
        <v>1.0</v>
      </c>
      <c r="M5723" s="82" t="s">
        <v>7</v>
      </c>
      <c r="N5723" s="117" t="s">
        <v>7</v>
      </c>
      <c r="O5723" s="28">
        <f>452*30</f>
        <v>13560</v>
      </c>
      <c r="P5723" s="44">
        <f>437*30</f>
        <v>13110</v>
      </c>
      <c r="Q5723" s="44">
        <f>116*30</f>
        <v>3480</v>
      </c>
      <c r="R5723" s="28">
        <v>3480.0</v>
      </c>
      <c r="S5723" s="221" t="s">
        <v>8433</v>
      </c>
      <c r="T5723" s="32" t="s">
        <v>23327</v>
      </c>
      <c r="U5723" s="25" t="s">
        <v>87</v>
      </c>
      <c r="V5723" s="29"/>
      <c r="W5723" s="20"/>
      <c r="X5723" s="20"/>
      <c r="Y5723" s="20"/>
      <c r="Z5723" s="20"/>
      <c r="AA5723" s="20"/>
      <c r="AB5723" s="20"/>
      <c r="AC5723" s="20"/>
      <c r="AD5723" s="20"/>
      <c r="AE5723" s="20"/>
      <c r="AF5723" s="20"/>
      <c r="AG5723" s="20"/>
      <c r="AH5723" s="20"/>
    </row>
    <row r="5724">
      <c r="A5724" s="34">
        <v>395922.0</v>
      </c>
      <c r="B5724" s="35" t="s">
        <v>23328</v>
      </c>
      <c r="C5724" s="35" t="s">
        <v>23329</v>
      </c>
      <c r="D5724" s="35" t="s">
        <v>23330</v>
      </c>
      <c r="E5724" s="35" t="s">
        <v>47</v>
      </c>
      <c r="F5724" s="34">
        <v>19002.0</v>
      </c>
      <c r="G5724" s="34">
        <v>2.156436333E9</v>
      </c>
      <c r="H5724" s="51" t="s">
        <v>23331</v>
      </c>
      <c r="I5724" s="14" t="s">
        <v>754</v>
      </c>
      <c r="J5724" s="105">
        <v>44573.0</v>
      </c>
      <c r="K5724" s="48"/>
      <c r="L5724" s="104">
        <v>1.0</v>
      </c>
      <c r="M5724" s="104" t="s">
        <v>7</v>
      </c>
      <c r="N5724" s="17"/>
      <c r="O5724" s="17"/>
      <c r="P5724" s="49"/>
      <c r="Q5724" s="17" t="s">
        <v>153</v>
      </c>
      <c r="R5724" s="17" t="s">
        <v>153</v>
      </c>
      <c r="S5724" s="49"/>
      <c r="T5724" s="14" t="s">
        <v>239</v>
      </c>
      <c r="U5724" s="14" t="s">
        <v>92</v>
      </c>
      <c r="V5724" s="18"/>
      <c r="W5724" s="20"/>
      <c r="X5724" s="20"/>
      <c r="Y5724" s="20"/>
      <c r="Z5724" s="20"/>
      <c r="AA5724" s="20"/>
      <c r="AB5724" s="20"/>
      <c r="AC5724" s="20"/>
      <c r="AD5724" s="20"/>
      <c r="AE5724" s="20"/>
      <c r="AF5724" s="20"/>
      <c r="AG5724" s="20"/>
      <c r="AH5724" s="20"/>
    </row>
    <row r="5725">
      <c r="A5725" s="30">
        <v>395926.0</v>
      </c>
      <c r="B5725" s="31" t="s">
        <v>23332</v>
      </c>
      <c r="C5725" s="31" t="s">
        <v>23333</v>
      </c>
      <c r="D5725" s="31" t="s">
        <v>22518</v>
      </c>
      <c r="E5725" s="31" t="s">
        <v>47</v>
      </c>
      <c r="F5725" s="30">
        <v>18102.0</v>
      </c>
      <c r="G5725" s="30">
        <v>6.1077645E9</v>
      </c>
      <c r="H5725" s="42" t="s">
        <v>23334</v>
      </c>
      <c r="I5725" s="25" t="s">
        <v>754</v>
      </c>
      <c r="J5725" s="89">
        <v>44573.0</v>
      </c>
      <c r="K5725" s="43"/>
      <c r="L5725" s="82">
        <v>1.0</v>
      </c>
      <c r="M5725" s="82" t="s">
        <v>7</v>
      </c>
      <c r="N5725" s="28"/>
      <c r="O5725" s="28"/>
      <c r="P5725" s="44"/>
      <c r="Q5725" s="28" t="s">
        <v>6</v>
      </c>
      <c r="R5725" s="28" t="s">
        <v>6</v>
      </c>
      <c r="S5725" s="44"/>
      <c r="T5725" s="25" t="s">
        <v>7536</v>
      </c>
      <c r="U5725" s="25" t="s">
        <v>92</v>
      </c>
      <c r="V5725" s="29"/>
      <c r="W5725" s="20"/>
      <c r="X5725" s="20"/>
      <c r="Y5725" s="20"/>
      <c r="Z5725" s="20"/>
      <c r="AA5725" s="20"/>
      <c r="AB5725" s="20"/>
      <c r="AC5725" s="20"/>
      <c r="AD5725" s="20"/>
      <c r="AE5725" s="20"/>
      <c r="AF5725" s="20"/>
      <c r="AG5725" s="20"/>
      <c r="AH5725" s="20"/>
    </row>
    <row r="5726">
      <c r="A5726" s="34">
        <v>395936.0</v>
      </c>
      <c r="B5726" s="35" t="s">
        <v>23335</v>
      </c>
      <c r="C5726" s="35" t="s">
        <v>23336</v>
      </c>
      <c r="D5726" s="35" t="s">
        <v>23337</v>
      </c>
      <c r="E5726" s="35" t="s">
        <v>47</v>
      </c>
      <c r="F5726" s="34">
        <v>18472.0</v>
      </c>
      <c r="G5726" s="34">
        <v>5.70488713E9</v>
      </c>
      <c r="H5726" s="51" t="s">
        <v>23338</v>
      </c>
      <c r="I5726" s="14" t="s">
        <v>754</v>
      </c>
      <c r="J5726" s="105">
        <v>44573.0</v>
      </c>
      <c r="K5726" s="48"/>
      <c r="L5726" s="104">
        <v>1.0</v>
      </c>
      <c r="M5726" s="104" t="s">
        <v>7</v>
      </c>
      <c r="N5726" s="17"/>
      <c r="O5726" s="17"/>
      <c r="P5726" s="49"/>
      <c r="Q5726" s="17" t="s">
        <v>6</v>
      </c>
      <c r="R5726" s="17" t="s">
        <v>6</v>
      </c>
      <c r="S5726" s="49"/>
      <c r="T5726" s="14" t="s">
        <v>7536</v>
      </c>
      <c r="U5726" s="14" t="s">
        <v>92</v>
      </c>
      <c r="V5726" s="18"/>
      <c r="W5726" s="20"/>
      <c r="X5726" s="20"/>
      <c r="Y5726" s="20"/>
      <c r="Z5726" s="20"/>
      <c r="AA5726" s="20"/>
      <c r="AB5726" s="20"/>
      <c r="AC5726" s="20"/>
      <c r="AD5726" s="20"/>
      <c r="AE5726" s="20"/>
      <c r="AF5726" s="20"/>
      <c r="AG5726" s="20"/>
      <c r="AH5726" s="20"/>
    </row>
    <row r="5727">
      <c r="A5727" s="30">
        <v>395938.0</v>
      </c>
      <c r="B5727" s="31" t="s">
        <v>23339</v>
      </c>
      <c r="C5727" s="31" t="s">
        <v>23340</v>
      </c>
      <c r="D5727" s="31" t="s">
        <v>11673</v>
      </c>
      <c r="E5727" s="31" t="s">
        <v>47</v>
      </c>
      <c r="F5727" s="30">
        <v>19606.0</v>
      </c>
      <c r="G5727" s="30">
        <v>6.1077906E9</v>
      </c>
      <c r="H5727" s="42" t="s">
        <v>23341</v>
      </c>
      <c r="I5727" s="25" t="s">
        <v>754</v>
      </c>
      <c r="J5727" s="89">
        <v>44573.0</v>
      </c>
      <c r="K5727" s="43"/>
      <c r="L5727" s="82">
        <v>1.0</v>
      </c>
      <c r="M5727" s="82" t="s">
        <v>7</v>
      </c>
      <c r="N5727" s="28"/>
      <c r="O5727" s="28"/>
      <c r="P5727" s="44"/>
      <c r="Q5727" s="28" t="s">
        <v>6</v>
      </c>
      <c r="R5727" s="28" t="s">
        <v>6</v>
      </c>
      <c r="S5727" s="44"/>
      <c r="T5727" s="25" t="s">
        <v>6115</v>
      </c>
      <c r="U5727" s="25" t="s">
        <v>92</v>
      </c>
      <c r="V5727" s="29"/>
      <c r="W5727" s="20"/>
      <c r="X5727" s="20"/>
      <c r="Y5727" s="20"/>
      <c r="Z5727" s="20"/>
      <c r="AA5727" s="20"/>
      <c r="AB5727" s="20"/>
      <c r="AC5727" s="20"/>
      <c r="AD5727" s="20"/>
      <c r="AE5727" s="20"/>
      <c r="AF5727" s="20"/>
      <c r="AG5727" s="20"/>
      <c r="AH5727" s="20"/>
    </row>
    <row r="5728">
      <c r="A5728" s="34">
        <v>395951.0</v>
      </c>
      <c r="B5728" s="35" t="s">
        <v>23342</v>
      </c>
      <c r="C5728" s="35" t="s">
        <v>23343</v>
      </c>
      <c r="D5728" s="35" t="s">
        <v>22518</v>
      </c>
      <c r="E5728" s="35" t="s">
        <v>47</v>
      </c>
      <c r="F5728" s="34">
        <v>18105.0</v>
      </c>
      <c r="G5728" s="34">
        <v>6.109694225E9</v>
      </c>
      <c r="H5728" s="51" t="s">
        <v>23344</v>
      </c>
      <c r="I5728" s="14" t="s">
        <v>754</v>
      </c>
      <c r="J5728" s="105">
        <v>44573.0</v>
      </c>
      <c r="K5728" s="105">
        <v>44573.0</v>
      </c>
      <c r="L5728" s="104">
        <v>1.0</v>
      </c>
      <c r="M5728" s="104" t="s">
        <v>7</v>
      </c>
      <c r="N5728" s="17" t="s">
        <v>6</v>
      </c>
      <c r="O5728" s="17" t="s">
        <v>6</v>
      </c>
      <c r="P5728" s="17" t="s">
        <v>6</v>
      </c>
      <c r="Q5728" s="17" t="s">
        <v>6</v>
      </c>
      <c r="R5728" s="17" t="s">
        <v>6</v>
      </c>
      <c r="S5728" s="17" t="s">
        <v>6</v>
      </c>
      <c r="T5728" s="135" t="s">
        <v>23345</v>
      </c>
      <c r="U5728" s="14" t="s">
        <v>87</v>
      </c>
      <c r="V5728" s="18"/>
      <c r="W5728" s="20"/>
      <c r="X5728" s="20"/>
      <c r="Y5728" s="20"/>
      <c r="Z5728" s="20"/>
      <c r="AA5728" s="20"/>
      <c r="AB5728" s="20"/>
      <c r="AC5728" s="20"/>
      <c r="AD5728" s="20"/>
      <c r="AE5728" s="20"/>
      <c r="AF5728" s="20"/>
      <c r="AG5728" s="20"/>
      <c r="AH5728" s="20"/>
    </row>
    <row r="5729">
      <c r="A5729" s="30">
        <v>395959.0</v>
      </c>
      <c r="B5729" s="31" t="s">
        <v>23346</v>
      </c>
      <c r="C5729" s="31" t="s">
        <v>23347</v>
      </c>
      <c r="D5729" s="31" t="s">
        <v>5885</v>
      </c>
      <c r="E5729" s="31" t="s">
        <v>47</v>
      </c>
      <c r="F5729" s="30">
        <v>16323.0</v>
      </c>
      <c r="G5729" s="30">
        <v>8.144324491E9</v>
      </c>
      <c r="H5729" s="42" t="s">
        <v>23348</v>
      </c>
      <c r="I5729" s="25" t="s">
        <v>754</v>
      </c>
      <c r="J5729" s="89">
        <v>44573.0</v>
      </c>
      <c r="K5729" s="89">
        <v>44573.0</v>
      </c>
      <c r="L5729" s="82">
        <v>1.0</v>
      </c>
      <c r="M5729" s="82" t="s">
        <v>7</v>
      </c>
      <c r="N5729" s="82" t="s">
        <v>7</v>
      </c>
      <c r="O5729" s="28">
        <f>275.63*30</f>
        <v>8268.9</v>
      </c>
      <c r="P5729" s="44">
        <f>264.6*30</f>
        <v>7938</v>
      </c>
      <c r="Q5729" s="28" t="s">
        <v>23349</v>
      </c>
      <c r="R5729" s="28" t="s">
        <v>6</v>
      </c>
      <c r="S5729" s="28" t="s">
        <v>6</v>
      </c>
      <c r="T5729" s="25" t="s">
        <v>23350</v>
      </c>
      <c r="U5729" s="25" t="s">
        <v>87</v>
      </c>
      <c r="V5729" s="29"/>
      <c r="W5729" s="20"/>
      <c r="X5729" s="20"/>
      <c r="Y5729" s="20"/>
      <c r="Z5729" s="20"/>
      <c r="AA5729" s="20"/>
      <c r="AB5729" s="20"/>
      <c r="AC5729" s="20"/>
      <c r="AD5729" s="20"/>
      <c r="AE5729" s="20"/>
      <c r="AF5729" s="20"/>
      <c r="AG5729" s="20"/>
      <c r="AH5729" s="20"/>
    </row>
    <row r="5730">
      <c r="A5730" s="34">
        <v>395966.0</v>
      </c>
      <c r="B5730" s="35" t="s">
        <v>23351</v>
      </c>
      <c r="C5730" s="35" t="s">
        <v>23352</v>
      </c>
      <c r="D5730" s="35" t="s">
        <v>9833</v>
      </c>
      <c r="E5730" s="35" t="s">
        <v>47</v>
      </c>
      <c r="F5730" s="34">
        <v>16346.0</v>
      </c>
      <c r="G5730" s="34">
        <v>8.146784642E9</v>
      </c>
      <c r="H5730" s="51" t="s">
        <v>23353</v>
      </c>
      <c r="I5730" s="14" t="s">
        <v>754</v>
      </c>
      <c r="J5730" s="105">
        <v>44573.0</v>
      </c>
      <c r="K5730" s="105">
        <v>44573.0</v>
      </c>
      <c r="L5730" s="104">
        <v>1.0</v>
      </c>
      <c r="M5730" s="104" t="s">
        <v>7</v>
      </c>
      <c r="N5730" s="71" t="s">
        <v>4</v>
      </c>
      <c r="O5730" s="17" t="s">
        <v>6</v>
      </c>
      <c r="P5730" s="17" t="s">
        <v>6</v>
      </c>
      <c r="Q5730" s="17" t="s">
        <v>6</v>
      </c>
      <c r="R5730" s="17" t="s">
        <v>6</v>
      </c>
      <c r="S5730" s="17" t="s">
        <v>6</v>
      </c>
      <c r="T5730" s="14" t="s">
        <v>23354</v>
      </c>
      <c r="U5730" s="14" t="s">
        <v>87</v>
      </c>
      <c r="V5730" s="18"/>
      <c r="W5730" s="20"/>
      <c r="X5730" s="20"/>
      <c r="Y5730" s="20"/>
      <c r="Z5730" s="20"/>
      <c r="AA5730" s="20"/>
      <c r="AB5730" s="20"/>
      <c r="AC5730" s="20"/>
      <c r="AD5730" s="20"/>
      <c r="AE5730" s="20"/>
      <c r="AF5730" s="20"/>
      <c r="AG5730" s="20"/>
      <c r="AH5730" s="20"/>
    </row>
    <row r="5731">
      <c r="A5731" s="30">
        <v>395974.0</v>
      </c>
      <c r="B5731" s="31" t="s">
        <v>15016</v>
      </c>
      <c r="C5731" s="31" t="s">
        <v>23355</v>
      </c>
      <c r="D5731" s="31" t="s">
        <v>22869</v>
      </c>
      <c r="E5731" s="31" t="s">
        <v>47</v>
      </c>
      <c r="F5731" s="30">
        <v>19063.0</v>
      </c>
      <c r="G5731" s="30">
        <v>6.108576358E9</v>
      </c>
      <c r="H5731" s="42" t="s">
        <v>23356</v>
      </c>
      <c r="I5731" s="25" t="s">
        <v>754</v>
      </c>
      <c r="J5731" s="89">
        <v>44573.0</v>
      </c>
      <c r="K5731" s="43"/>
      <c r="L5731" s="82">
        <v>1.0</v>
      </c>
      <c r="M5731" s="82" t="s">
        <v>7</v>
      </c>
      <c r="N5731" s="28"/>
      <c r="O5731" s="28"/>
      <c r="P5731" s="44"/>
      <c r="Q5731" s="28" t="s">
        <v>153</v>
      </c>
      <c r="R5731" s="28" t="s">
        <v>153</v>
      </c>
      <c r="S5731" s="44"/>
      <c r="T5731" s="25" t="s">
        <v>7536</v>
      </c>
      <c r="U5731" s="25" t="s">
        <v>92</v>
      </c>
      <c r="V5731" s="29"/>
      <c r="W5731" s="20"/>
      <c r="X5731" s="20"/>
      <c r="Y5731" s="20"/>
      <c r="Z5731" s="20"/>
      <c r="AA5731" s="20"/>
      <c r="AB5731" s="20"/>
      <c r="AC5731" s="20"/>
      <c r="AD5731" s="20"/>
      <c r="AE5731" s="20"/>
      <c r="AF5731" s="20"/>
      <c r="AG5731" s="20"/>
      <c r="AH5731" s="20"/>
    </row>
    <row r="5732">
      <c r="A5732" s="34">
        <v>395977.0</v>
      </c>
      <c r="B5732" s="35" t="s">
        <v>23357</v>
      </c>
      <c r="C5732" s="35" t="s">
        <v>23358</v>
      </c>
      <c r="D5732" s="35" t="s">
        <v>23359</v>
      </c>
      <c r="E5732" s="35" t="s">
        <v>47</v>
      </c>
      <c r="F5732" s="34">
        <v>15401.0</v>
      </c>
      <c r="G5732" s="34">
        <v>7.244386E9</v>
      </c>
      <c r="H5732" s="51" t="s">
        <v>23360</v>
      </c>
      <c r="I5732" s="14" t="s">
        <v>754</v>
      </c>
      <c r="J5732" s="105">
        <v>44573.0</v>
      </c>
      <c r="K5732" s="48"/>
      <c r="L5732" s="104">
        <v>1.0</v>
      </c>
      <c r="M5732" s="104" t="s">
        <v>7</v>
      </c>
      <c r="N5732" s="17"/>
      <c r="O5732" s="17"/>
      <c r="P5732" s="49"/>
      <c r="Q5732" s="17" t="s">
        <v>6</v>
      </c>
      <c r="R5732" s="17" t="s">
        <v>6</v>
      </c>
      <c r="S5732" s="49"/>
      <c r="T5732" s="14" t="s">
        <v>239</v>
      </c>
      <c r="U5732" s="14" t="s">
        <v>92</v>
      </c>
      <c r="V5732" s="18"/>
      <c r="W5732" s="20"/>
      <c r="X5732" s="20"/>
      <c r="Y5732" s="20"/>
      <c r="Z5732" s="20"/>
      <c r="AA5732" s="20"/>
      <c r="AB5732" s="20"/>
      <c r="AC5732" s="20"/>
      <c r="AD5732" s="20"/>
      <c r="AE5732" s="20"/>
      <c r="AF5732" s="20"/>
      <c r="AG5732" s="20"/>
      <c r="AH5732" s="20"/>
    </row>
    <row r="5733">
      <c r="A5733" s="30">
        <v>395983.0</v>
      </c>
      <c r="B5733" s="31" t="s">
        <v>23361</v>
      </c>
      <c r="C5733" s="31" t="s">
        <v>23362</v>
      </c>
      <c r="D5733" s="31" t="s">
        <v>15337</v>
      </c>
      <c r="E5733" s="31" t="s">
        <v>47</v>
      </c>
      <c r="F5733" s="30">
        <v>19131.0</v>
      </c>
      <c r="G5733" s="30">
        <v>2.158771565E9</v>
      </c>
      <c r="H5733" s="42" t="s">
        <v>23363</v>
      </c>
      <c r="I5733" s="25" t="s">
        <v>754</v>
      </c>
      <c r="J5733" s="89">
        <v>44573.0</v>
      </c>
      <c r="K5733" s="43"/>
      <c r="L5733" s="82">
        <v>1.0</v>
      </c>
      <c r="M5733" s="82" t="s">
        <v>7</v>
      </c>
      <c r="N5733" s="28"/>
      <c r="O5733" s="28"/>
      <c r="P5733" s="44"/>
      <c r="Q5733" s="28" t="s">
        <v>6</v>
      </c>
      <c r="R5733" s="28" t="s">
        <v>6</v>
      </c>
      <c r="S5733" s="44"/>
      <c r="T5733" s="25" t="s">
        <v>7536</v>
      </c>
      <c r="U5733" s="25" t="s">
        <v>92</v>
      </c>
      <c r="V5733" s="29"/>
      <c r="W5733" s="20"/>
      <c r="X5733" s="20"/>
      <c r="Y5733" s="20"/>
      <c r="Z5733" s="20"/>
      <c r="AA5733" s="20"/>
      <c r="AB5733" s="20"/>
      <c r="AC5733" s="20"/>
      <c r="AD5733" s="20"/>
      <c r="AE5733" s="20"/>
      <c r="AF5733" s="20"/>
      <c r="AG5733" s="20"/>
      <c r="AH5733" s="20"/>
    </row>
    <row r="5734">
      <c r="A5734" s="34">
        <v>395985.0</v>
      </c>
      <c r="B5734" s="35" t="s">
        <v>23364</v>
      </c>
      <c r="C5734" s="35" t="s">
        <v>23365</v>
      </c>
      <c r="D5734" s="35" t="s">
        <v>310</v>
      </c>
      <c r="E5734" s="35" t="s">
        <v>47</v>
      </c>
      <c r="F5734" s="34">
        <v>16601.0</v>
      </c>
      <c r="G5734" s="34">
        <v>8.1494627E9</v>
      </c>
      <c r="H5734" s="51" t="s">
        <v>23366</v>
      </c>
      <c r="I5734" s="14" t="s">
        <v>754</v>
      </c>
      <c r="J5734" s="105">
        <v>44573.0</v>
      </c>
      <c r="K5734" s="48"/>
      <c r="L5734" s="104">
        <v>1.0</v>
      </c>
      <c r="M5734" s="104" t="s">
        <v>7</v>
      </c>
      <c r="N5734" s="17"/>
      <c r="O5734" s="17"/>
      <c r="P5734" s="49"/>
      <c r="Q5734" s="17" t="s">
        <v>153</v>
      </c>
      <c r="R5734" s="17" t="s">
        <v>153</v>
      </c>
      <c r="S5734" s="49"/>
      <c r="T5734" s="14" t="s">
        <v>7536</v>
      </c>
      <c r="U5734" s="14" t="s">
        <v>92</v>
      </c>
      <c r="V5734" s="18"/>
      <c r="W5734" s="20"/>
      <c r="X5734" s="20"/>
      <c r="Y5734" s="20"/>
      <c r="Z5734" s="20"/>
      <c r="AA5734" s="20"/>
      <c r="AB5734" s="20"/>
      <c r="AC5734" s="20"/>
      <c r="AD5734" s="20"/>
      <c r="AE5734" s="20"/>
      <c r="AF5734" s="20"/>
      <c r="AG5734" s="20"/>
      <c r="AH5734" s="20"/>
    </row>
    <row r="5735">
      <c r="A5735" s="30">
        <v>395996.0</v>
      </c>
      <c r="B5735" s="31" t="s">
        <v>23367</v>
      </c>
      <c r="C5735" s="31" t="s">
        <v>23368</v>
      </c>
      <c r="D5735" s="31" t="s">
        <v>22379</v>
      </c>
      <c r="E5735" s="31" t="s">
        <v>47</v>
      </c>
      <c r="F5735" s="30">
        <v>16505.0</v>
      </c>
      <c r="G5735" s="30">
        <v>8.148389191E9</v>
      </c>
      <c r="H5735" s="42" t="s">
        <v>23369</v>
      </c>
      <c r="I5735" s="25" t="s">
        <v>754</v>
      </c>
      <c r="J5735" s="89">
        <v>44573.0</v>
      </c>
      <c r="K5735" s="89">
        <v>44573.0</v>
      </c>
      <c r="L5735" s="82">
        <v>1.0</v>
      </c>
      <c r="M5735" s="82" t="s">
        <v>7</v>
      </c>
      <c r="N5735" s="82" t="s">
        <v>7</v>
      </c>
      <c r="O5735" s="28" t="s">
        <v>23370</v>
      </c>
      <c r="P5735" s="28" t="s">
        <v>6</v>
      </c>
      <c r="Q5735" s="28" t="s">
        <v>23371</v>
      </c>
      <c r="R5735" s="28" t="s">
        <v>23372</v>
      </c>
      <c r="S5735" s="44">
        <f>445*30</f>
        <v>13350</v>
      </c>
      <c r="T5735" s="138" t="s">
        <v>23373</v>
      </c>
      <c r="U5735" s="25" t="s">
        <v>87</v>
      </c>
      <c r="V5735" s="29"/>
      <c r="W5735" s="20"/>
      <c r="X5735" s="20"/>
      <c r="Y5735" s="20"/>
      <c r="Z5735" s="20"/>
      <c r="AA5735" s="20"/>
      <c r="AB5735" s="20"/>
      <c r="AC5735" s="20"/>
      <c r="AD5735" s="20"/>
      <c r="AE5735" s="20"/>
      <c r="AF5735" s="20"/>
      <c r="AG5735" s="20"/>
      <c r="AH5735" s="20"/>
    </row>
    <row r="5736">
      <c r="A5736" s="34">
        <v>396009.0</v>
      </c>
      <c r="B5736" s="35" t="s">
        <v>23374</v>
      </c>
      <c r="C5736" s="35" t="s">
        <v>23375</v>
      </c>
      <c r="D5736" s="35" t="s">
        <v>23376</v>
      </c>
      <c r="E5736" s="35" t="s">
        <v>47</v>
      </c>
      <c r="F5736" s="34">
        <v>19401.0</v>
      </c>
      <c r="G5736" s="34">
        <v>6.1023971E9</v>
      </c>
      <c r="H5736" s="51" t="s">
        <v>23377</v>
      </c>
      <c r="I5736" s="14" t="s">
        <v>754</v>
      </c>
      <c r="J5736" s="105">
        <v>44573.0</v>
      </c>
      <c r="K5736" s="48"/>
      <c r="L5736" s="104">
        <v>1.0</v>
      </c>
      <c r="M5736" s="104" t="s">
        <v>7</v>
      </c>
      <c r="N5736" s="17"/>
      <c r="O5736" s="17"/>
      <c r="P5736" s="49"/>
      <c r="Q5736" s="17" t="s">
        <v>6</v>
      </c>
      <c r="R5736" s="17" t="s">
        <v>6</v>
      </c>
      <c r="S5736" s="49"/>
      <c r="T5736" s="224" t="s">
        <v>239</v>
      </c>
      <c r="U5736" s="14" t="s">
        <v>92</v>
      </c>
      <c r="V5736" s="18"/>
      <c r="W5736" s="20"/>
      <c r="X5736" s="20"/>
      <c r="Y5736" s="20"/>
      <c r="Z5736" s="20"/>
      <c r="AA5736" s="20"/>
      <c r="AB5736" s="20"/>
      <c r="AC5736" s="20"/>
      <c r="AD5736" s="20"/>
      <c r="AE5736" s="20"/>
      <c r="AF5736" s="20"/>
      <c r="AG5736" s="20"/>
      <c r="AH5736" s="20"/>
    </row>
    <row r="5737">
      <c r="A5737" s="30">
        <v>396024.0</v>
      </c>
      <c r="B5737" s="31" t="s">
        <v>23378</v>
      </c>
      <c r="C5737" s="31" t="s">
        <v>23379</v>
      </c>
      <c r="D5737" s="31" t="s">
        <v>23380</v>
      </c>
      <c r="E5737" s="31" t="s">
        <v>47</v>
      </c>
      <c r="F5737" s="30">
        <v>18055.0</v>
      </c>
      <c r="G5737" s="30">
        <v>6.108387901E9</v>
      </c>
      <c r="H5737" s="42" t="s">
        <v>23381</v>
      </c>
      <c r="I5737" s="25" t="s">
        <v>754</v>
      </c>
      <c r="J5737" s="89">
        <v>44573.0</v>
      </c>
      <c r="K5737" s="43"/>
      <c r="L5737" s="82">
        <v>1.0</v>
      </c>
      <c r="M5737" s="82" t="s">
        <v>7</v>
      </c>
      <c r="N5737" s="28"/>
      <c r="O5737" s="28"/>
      <c r="P5737" s="44"/>
      <c r="Q5737" s="28" t="s">
        <v>153</v>
      </c>
      <c r="R5737" s="28" t="s">
        <v>153</v>
      </c>
      <c r="S5737" s="44"/>
      <c r="T5737" s="225" t="s">
        <v>239</v>
      </c>
      <c r="U5737" s="25" t="s">
        <v>92</v>
      </c>
      <c r="V5737" s="29"/>
      <c r="W5737" s="20"/>
      <c r="X5737" s="20"/>
      <c r="Y5737" s="20"/>
      <c r="Z5737" s="20"/>
      <c r="AA5737" s="20"/>
      <c r="AB5737" s="20"/>
      <c r="AC5737" s="20"/>
      <c r="AD5737" s="20"/>
      <c r="AE5737" s="20"/>
      <c r="AF5737" s="20"/>
      <c r="AG5737" s="20"/>
      <c r="AH5737" s="20"/>
    </row>
    <row r="5738">
      <c r="A5738" s="34">
        <v>396054.0</v>
      </c>
      <c r="B5738" s="35" t="s">
        <v>23382</v>
      </c>
      <c r="C5738" s="35" t="s">
        <v>23383</v>
      </c>
      <c r="D5738" s="35" t="s">
        <v>22763</v>
      </c>
      <c r="E5738" s="35" t="s">
        <v>47</v>
      </c>
      <c r="F5738" s="34">
        <v>18974.0</v>
      </c>
      <c r="G5738" s="34">
        <v>2.1567225E9</v>
      </c>
      <c r="H5738" s="51" t="s">
        <v>23384</v>
      </c>
      <c r="I5738" s="14" t="s">
        <v>754</v>
      </c>
      <c r="J5738" s="105">
        <v>44573.0</v>
      </c>
      <c r="K5738" s="48"/>
      <c r="L5738" s="104">
        <v>1.0</v>
      </c>
      <c r="M5738" s="104" t="s">
        <v>7</v>
      </c>
      <c r="N5738" s="17"/>
      <c r="O5738" s="17"/>
      <c r="P5738" s="49"/>
      <c r="Q5738" s="17" t="s">
        <v>153</v>
      </c>
      <c r="R5738" s="17" t="s">
        <v>153</v>
      </c>
      <c r="S5738" s="49"/>
      <c r="T5738" s="14" t="s">
        <v>7536</v>
      </c>
      <c r="U5738" s="14" t="s">
        <v>92</v>
      </c>
      <c r="V5738" s="18"/>
      <c r="W5738" s="20"/>
      <c r="X5738" s="20"/>
      <c r="Y5738" s="20"/>
      <c r="Z5738" s="20"/>
      <c r="AA5738" s="20"/>
      <c r="AB5738" s="20"/>
      <c r="AC5738" s="20"/>
      <c r="AD5738" s="20"/>
      <c r="AE5738" s="20"/>
      <c r="AF5738" s="20"/>
      <c r="AG5738" s="20"/>
      <c r="AH5738" s="20"/>
    </row>
    <row r="5739">
      <c r="A5739" s="30">
        <v>396064.0</v>
      </c>
      <c r="B5739" s="31" t="s">
        <v>23385</v>
      </c>
      <c r="C5739" s="31" t="s">
        <v>23386</v>
      </c>
      <c r="D5739" s="31" t="s">
        <v>251</v>
      </c>
      <c r="E5739" s="31" t="s">
        <v>47</v>
      </c>
      <c r="F5739" s="30">
        <v>17404.0</v>
      </c>
      <c r="G5739" s="30">
        <v>7.177676463E9</v>
      </c>
      <c r="H5739" s="42" t="s">
        <v>23387</v>
      </c>
      <c r="I5739" s="25" t="s">
        <v>754</v>
      </c>
      <c r="J5739" s="89">
        <v>44573.0</v>
      </c>
      <c r="K5739" s="43"/>
      <c r="L5739" s="82">
        <v>1.0</v>
      </c>
      <c r="M5739" s="82" t="s">
        <v>7</v>
      </c>
      <c r="N5739" s="28"/>
      <c r="O5739" s="28"/>
      <c r="P5739" s="44"/>
      <c r="Q5739" s="28" t="s">
        <v>153</v>
      </c>
      <c r="R5739" s="28" t="s">
        <v>153</v>
      </c>
      <c r="S5739" s="44"/>
      <c r="T5739" s="25" t="s">
        <v>23159</v>
      </c>
      <c r="U5739" s="25" t="s">
        <v>92</v>
      </c>
      <c r="V5739" s="29"/>
      <c r="W5739" s="20"/>
      <c r="X5739" s="20"/>
      <c r="Y5739" s="20"/>
      <c r="Z5739" s="20"/>
      <c r="AA5739" s="20"/>
      <c r="AB5739" s="20"/>
      <c r="AC5739" s="20"/>
      <c r="AD5739" s="20"/>
      <c r="AE5739" s="20"/>
      <c r="AF5739" s="20"/>
      <c r="AG5739" s="20"/>
      <c r="AH5739" s="20"/>
    </row>
    <row r="5740">
      <c r="A5740" s="34">
        <v>396065.0</v>
      </c>
      <c r="B5740" s="35" t="s">
        <v>23388</v>
      </c>
      <c r="C5740" s="35" t="s">
        <v>23389</v>
      </c>
      <c r="D5740" s="35" t="s">
        <v>23390</v>
      </c>
      <c r="E5740" s="35" t="s">
        <v>47</v>
      </c>
      <c r="F5740" s="34">
        <v>17815.0</v>
      </c>
      <c r="G5740" s="34">
        <v>5.70784593E9</v>
      </c>
      <c r="H5740" s="51" t="s">
        <v>23391</v>
      </c>
      <c r="I5740" s="14" t="s">
        <v>754</v>
      </c>
      <c r="J5740" s="105">
        <v>44573.0</v>
      </c>
      <c r="K5740" s="105">
        <v>44573.0</v>
      </c>
      <c r="L5740" s="104">
        <v>1.0</v>
      </c>
      <c r="M5740" s="104" t="s">
        <v>7</v>
      </c>
      <c r="N5740" s="104" t="s">
        <v>7</v>
      </c>
      <c r="O5740" s="17">
        <f>292*30</f>
        <v>8760</v>
      </c>
      <c r="P5740" s="49">
        <f>282*30</f>
        <v>8460</v>
      </c>
      <c r="Q5740" s="17" t="s">
        <v>6</v>
      </c>
      <c r="R5740" s="17" t="s">
        <v>6</v>
      </c>
      <c r="S5740" s="28" t="s">
        <v>8433</v>
      </c>
      <c r="T5740" s="14" t="s">
        <v>23392</v>
      </c>
      <c r="U5740" s="14" t="s">
        <v>87</v>
      </c>
      <c r="V5740" s="18"/>
      <c r="W5740" s="20"/>
      <c r="X5740" s="20"/>
      <c r="Y5740" s="20"/>
      <c r="Z5740" s="20"/>
      <c r="AA5740" s="20"/>
      <c r="AB5740" s="20"/>
      <c r="AC5740" s="20"/>
      <c r="AD5740" s="20"/>
      <c r="AE5740" s="20"/>
      <c r="AF5740" s="20"/>
      <c r="AG5740" s="20"/>
      <c r="AH5740" s="20"/>
    </row>
    <row r="5741">
      <c r="A5741" s="30">
        <v>396069.0</v>
      </c>
      <c r="B5741" s="31" t="s">
        <v>23393</v>
      </c>
      <c r="C5741" s="31" t="s">
        <v>23394</v>
      </c>
      <c r="D5741" s="31" t="s">
        <v>23014</v>
      </c>
      <c r="E5741" s="31" t="s">
        <v>47</v>
      </c>
      <c r="F5741" s="30">
        <v>15904.0</v>
      </c>
      <c r="G5741" s="30">
        <v>8.142668621E9</v>
      </c>
      <c r="H5741" s="42" t="s">
        <v>23395</v>
      </c>
      <c r="I5741" s="25" t="s">
        <v>754</v>
      </c>
      <c r="J5741" s="89">
        <v>44573.0</v>
      </c>
      <c r="K5741" s="89">
        <v>44631.0</v>
      </c>
      <c r="L5741" s="82">
        <v>1.0</v>
      </c>
      <c r="M5741" s="82" t="s">
        <v>7</v>
      </c>
      <c r="N5741" s="82" t="s">
        <v>7</v>
      </c>
      <c r="O5741" s="28">
        <f>330*30</f>
        <v>9900</v>
      </c>
      <c r="P5741" s="44">
        <f>310*30</f>
        <v>9300</v>
      </c>
      <c r="Q5741" s="28" t="s">
        <v>23396</v>
      </c>
      <c r="R5741" s="28" t="s">
        <v>23397</v>
      </c>
      <c r="S5741" s="28" t="s">
        <v>23398</v>
      </c>
      <c r="T5741" s="25" t="s">
        <v>23399</v>
      </c>
      <c r="U5741" s="25" t="s">
        <v>87</v>
      </c>
      <c r="V5741" s="29"/>
      <c r="W5741" s="20"/>
      <c r="X5741" s="20"/>
      <c r="Y5741" s="20"/>
      <c r="Z5741" s="20"/>
      <c r="AA5741" s="20"/>
      <c r="AB5741" s="20"/>
      <c r="AC5741" s="20"/>
      <c r="AD5741" s="20"/>
      <c r="AE5741" s="20"/>
      <c r="AF5741" s="20"/>
      <c r="AG5741" s="20"/>
      <c r="AH5741" s="20"/>
    </row>
    <row r="5742">
      <c r="A5742" s="34">
        <v>396070.0</v>
      </c>
      <c r="B5742" s="35" t="s">
        <v>23400</v>
      </c>
      <c r="C5742" s="35" t="s">
        <v>23401</v>
      </c>
      <c r="D5742" s="35" t="s">
        <v>15337</v>
      </c>
      <c r="E5742" s="35" t="s">
        <v>47</v>
      </c>
      <c r="F5742" s="34">
        <v>19152.0</v>
      </c>
      <c r="G5742" s="34">
        <v>2.1570812E9</v>
      </c>
      <c r="H5742" s="51" t="s">
        <v>23402</v>
      </c>
      <c r="I5742" s="14" t="s">
        <v>754</v>
      </c>
      <c r="J5742" s="105">
        <v>44573.0</v>
      </c>
      <c r="K5742" s="105">
        <v>44573.0</v>
      </c>
      <c r="L5742" s="104">
        <v>1.0</v>
      </c>
      <c r="M5742" s="104" t="s">
        <v>7</v>
      </c>
      <c r="N5742" s="104" t="s">
        <v>7</v>
      </c>
      <c r="O5742" s="17">
        <f>375*30</f>
        <v>11250</v>
      </c>
      <c r="P5742" s="49">
        <f>350*30</f>
        <v>10500</v>
      </c>
      <c r="Q5742" s="17" t="s">
        <v>6</v>
      </c>
      <c r="R5742" s="17" t="s">
        <v>6</v>
      </c>
      <c r="S5742" s="17" t="s">
        <v>6</v>
      </c>
      <c r="T5742" s="14" t="s">
        <v>22793</v>
      </c>
      <c r="U5742" s="14" t="s">
        <v>87</v>
      </c>
      <c r="V5742" s="18"/>
      <c r="W5742" s="20"/>
      <c r="X5742" s="20"/>
      <c r="Y5742" s="20"/>
      <c r="Z5742" s="20"/>
      <c r="AA5742" s="20"/>
      <c r="AB5742" s="20"/>
      <c r="AC5742" s="20"/>
      <c r="AD5742" s="20"/>
      <c r="AE5742" s="20"/>
      <c r="AF5742" s="20"/>
      <c r="AG5742" s="20"/>
      <c r="AH5742" s="20"/>
    </row>
    <row r="5743">
      <c r="A5743" s="30">
        <v>396071.0</v>
      </c>
      <c r="B5743" s="31" t="s">
        <v>23403</v>
      </c>
      <c r="C5743" s="31" t="s">
        <v>23404</v>
      </c>
      <c r="D5743" s="31" t="s">
        <v>11359</v>
      </c>
      <c r="E5743" s="31" t="s">
        <v>47</v>
      </c>
      <c r="F5743" s="30">
        <v>16146.0</v>
      </c>
      <c r="G5743" s="30">
        <v>7.24981275E9</v>
      </c>
      <c r="H5743" s="42" t="s">
        <v>23405</v>
      </c>
      <c r="I5743" s="25" t="s">
        <v>754</v>
      </c>
      <c r="J5743" s="89">
        <v>44573.0</v>
      </c>
      <c r="K5743" s="43"/>
      <c r="L5743" s="82">
        <v>1.0</v>
      </c>
      <c r="M5743" s="82" t="s">
        <v>7</v>
      </c>
      <c r="N5743" s="28"/>
      <c r="O5743" s="28"/>
      <c r="P5743" s="44"/>
      <c r="Q5743" s="28" t="s">
        <v>6</v>
      </c>
      <c r="R5743" s="28" t="s">
        <v>6</v>
      </c>
      <c r="S5743" s="44"/>
      <c r="T5743" s="25" t="s">
        <v>239</v>
      </c>
      <c r="U5743" s="25" t="s">
        <v>92</v>
      </c>
      <c r="V5743" s="29"/>
      <c r="W5743" s="20"/>
      <c r="X5743" s="20"/>
      <c r="Y5743" s="20"/>
      <c r="Z5743" s="20"/>
      <c r="AA5743" s="20"/>
      <c r="AB5743" s="20"/>
      <c r="AC5743" s="20"/>
      <c r="AD5743" s="20"/>
      <c r="AE5743" s="20"/>
      <c r="AF5743" s="20"/>
      <c r="AG5743" s="20"/>
      <c r="AH5743" s="20"/>
    </row>
    <row r="5744">
      <c r="A5744" s="34">
        <v>396073.0</v>
      </c>
      <c r="B5744" s="35" t="s">
        <v>23406</v>
      </c>
      <c r="C5744" s="35" t="s">
        <v>23407</v>
      </c>
      <c r="D5744" s="35" t="s">
        <v>22553</v>
      </c>
      <c r="E5744" s="35" t="s">
        <v>47</v>
      </c>
      <c r="F5744" s="34">
        <v>15317.0</v>
      </c>
      <c r="G5744" s="34">
        <v>7.247439E9</v>
      </c>
      <c r="H5744" s="51" t="s">
        <v>23408</v>
      </c>
      <c r="I5744" s="14" t="s">
        <v>754</v>
      </c>
      <c r="J5744" s="105">
        <v>44573.0</v>
      </c>
      <c r="K5744" s="48"/>
      <c r="L5744" s="104">
        <v>1.0</v>
      </c>
      <c r="M5744" s="104" t="s">
        <v>7</v>
      </c>
      <c r="N5744" s="17"/>
      <c r="O5744" s="17"/>
      <c r="P5744" s="49"/>
      <c r="Q5744" s="17" t="s">
        <v>6</v>
      </c>
      <c r="R5744" s="17" t="s">
        <v>23409</v>
      </c>
      <c r="S5744" s="49"/>
      <c r="T5744" s="14" t="s">
        <v>239</v>
      </c>
      <c r="U5744" s="14" t="s">
        <v>92</v>
      </c>
      <c r="V5744" s="18"/>
      <c r="W5744" s="20"/>
      <c r="X5744" s="20"/>
      <c r="Y5744" s="20"/>
      <c r="Z5744" s="20"/>
      <c r="AA5744" s="20"/>
      <c r="AB5744" s="20"/>
      <c r="AC5744" s="20"/>
      <c r="AD5744" s="20"/>
      <c r="AE5744" s="20"/>
      <c r="AF5744" s="20"/>
      <c r="AG5744" s="20"/>
      <c r="AH5744" s="20"/>
    </row>
    <row r="5745">
      <c r="A5745" s="30">
        <v>396076.0</v>
      </c>
      <c r="B5745" s="31" t="s">
        <v>23410</v>
      </c>
      <c r="C5745" s="31" t="s">
        <v>23411</v>
      </c>
      <c r="D5745" s="31" t="s">
        <v>15337</v>
      </c>
      <c r="E5745" s="31" t="s">
        <v>47</v>
      </c>
      <c r="F5745" s="30">
        <v>19131.0</v>
      </c>
      <c r="G5745" s="30">
        <v>2.1587754E9</v>
      </c>
      <c r="H5745" s="42" t="s">
        <v>23412</v>
      </c>
      <c r="I5745" s="25" t="s">
        <v>754</v>
      </c>
      <c r="J5745" s="89">
        <v>44573.0</v>
      </c>
      <c r="K5745" s="89">
        <v>44573.0</v>
      </c>
      <c r="L5745" s="82">
        <v>1.0</v>
      </c>
      <c r="M5745" s="82" t="s">
        <v>7</v>
      </c>
      <c r="N5745" s="82" t="s">
        <v>7</v>
      </c>
      <c r="O5745" s="28" t="s">
        <v>6</v>
      </c>
      <c r="P5745" s="44">
        <f>318*30</f>
        <v>9540</v>
      </c>
      <c r="Q5745" s="28" t="s">
        <v>6</v>
      </c>
      <c r="R5745" s="28" t="s">
        <v>6</v>
      </c>
      <c r="S5745" s="28" t="s">
        <v>6</v>
      </c>
      <c r="T5745" s="25" t="s">
        <v>23413</v>
      </c>
      <c r="U5745" s="25" t="s">
        <v>87</v>
      </c>
      <c r="V5745" s="29"/>
      <c r="W5745" s="20"/>
      <c r="X5745" s="20"/>
      <c r="Y5745" s="20"/>
      <c r="Z5745" s="20"/>
      <c r="AA5745" s="20"/>
      <c r="AB5745" s="20"/>
      <c r="AC5745" s="20"/>
      <c r="AD5745" s="20"/>
      <c r="AE5745" s="20"/>
      <c r="AF5745" s="20"/>
      <c r="AG5745" s="20"/>
      <c r="AH5745" s="20"/>
    </row>
    <row r="5746">
      <c r="A5746" s="34">
        <v>396081.0</v>
      </c>
      <c r="B5746" s="35" t="s">
        <v>23414</v>
      </c>
      <c r="C5746" s="35" t="s">
        <v>23415</v>
      </c>
      <c r="D5746" s="35" t="s">
        <v>22379</v>
      </c>
      <c r="E5746" s="35" t="s">
        <v>47</v>
      </c>
      <c r="F5746" s="34">
        <v>16506.0</v>
      </c>
      <c r="G5746" s="34">
        <v>8.1483653E9</v>
      </c>
      <c r="H5746" s="51" t="s">
        <v>23416</v>
      </c>
      <c r="I5746" s="14" t="s">
        <v>754</v>
      </c>
      <c r="J5746" s="105">
        <v>44573.0</v>
      </c>
      <c r="K5746" s="48"/>
      <c r="L5746" s="104">
        <v>1.0</v>
      </c>
      <c r="M5746" s="104" t="s">
        <v>7</v>
      </c>
      <c r="N5746" s="17"/>
      <c r="O5746" s="17"/>
      <c r="P5746" s="49"/>
      <c r="Q5746" s="17" t="s">
        <v>153</v>
      </c>
      <c r="R5746" s="17" t="s">
        <v>153</v>
      </c>
      <c r="S5746" s="49"/>
      <c r="T5746" s="14" t="s">
        <v>239</v>
      </c>
      <c r="U5746" s="14" t="s">
        <v>92</v>
      </c>
      <c r="V5746" s="18"/>
      <c r="W5746" s="20"/>
      <c r="X5746" s="20"/>
      <c r="Y5746" s="20"/>
      <c r="Z5746" s="20"/>
      <c r="AA5746" s="20"/>
      <c r="AB5746" s="20"/>
      <c r="AC5746" s="20"/>
      <c r="AD5746" s="20"/>
      <c r="AE5746" s="20"/>
      <c r="AF5746" s="20"/>
      <c r="AG5746" s="20"/>
      <c r="AH5746" s="20"/>
    </row>
    <row r="5747">
      <c r="A5747" s="30">
        <v>396082.0</v>
      </c>
      <c r="B5747" s="31" t="s">
        <v>23417</v>
      </c>
      <c r="C5747" s="31" t="s">
        <v>23418</v>
      </c>
      <c r="D5747" s="31" t="s">
        <v>23419</v>
      </c>
      <c r="E5747" s="31" t="s">
        <v>47</v>
      </c>
      <c r="F5747" s="30">
        <v>19380.0</v>
      </c>
      <c r="G5747" s="30">
        <v>4.8465344E9</v>
      </c>
      <c r="H5747" s="42" t="s">
        <v>23420</v>
      </c>
      <c r="I5747" s="25" t="s">
        <v>754</v>
      </c>
      <c r="J5747" s="89">
        <v>44573.0</v>
      </c>
      <c r="K5747" s="43"/>
      <c r="L5747" s="82">
        <v>1.0</v>
      </c>
      <c r="M5747" s="82" t="s">
        <v>7</v>
      </c>
      <c r="N5747" s="28"/>
      <c r="O5747" s="28"/>
      <c r="P5747" s="44"/>
      <c r="Q5747" s="28" t="s">
        <v>6</v>
      </c>
      <c r="R5747" s="28" t="s">
        <v>6</v>
      </c>
      <c r="S5747" s="44"/>
      <c r="T5747" s="25" t="s">
        <v>239</v>
      </c>
      <c r="U5747" s="25" t="s">
        <v>92</v>
      </c>
      <c r="V5747" s="29"/>
      <c r="W5747" s="20"/>
      <c r="X5747" s="20"/>
      <c r="Y5747" s="20"/>
      <c r="Z5747" s="20"/>
      <c r="AA5747" s="20"/>
      <c r="AB5747" s="20"/>
      <c r="AC5747" s="20"/>
      <c r="AD5747" s="20"/>
      <c r="AE5747" s="20"/>
      <c r="AF5747" s="20"/>
      <c r="AG5747" s="20"/>
      <c r="AH5747" s="20"/>
    </row>
    <row r="5748">
      <c r="A5748" s="34">
        <v>396088.0</v>
      </c>
      <c r="B5748" s="35" t="s">
        <v>23421</v>
      </c>
      <c r="C5748" s="35" t="s">
        <v>23422</v>
      </c>
      <c r="D5748" s="35" t="s">
        <v>23423</v>
      </c>
      <c r="E5748" s="35" t="s">
        <v>47</v>
      </c>
      <c r="F5748" s="34">
        <v>15946.0</v>
      </c>
      <c r="G5748" s="34">
        <v>8.147366006E9</v>
      </c>
      <c r="H5748" s="51" t="s">
        <v>23424</v>
      </c>
      <c r="I5748" s="14" t="s">
        <v>754</v>
      </c>
      <c r="J5748" s="105">
        <v>44573.0</v>
      </c>
      <c r="K5748" s="48"/>
      <c r="L5748" s="71">
        <v>2.0</v>
      </c>
      <c r="M5748" s="104" t="s">
        <v>7</v>
      </c>
      <c r="N5748" s="17"/>
      <c r="O5748" s="17"/>
      <c r="P5748" s="49"/>
      <c r="Q5748" s="17" t="s">
        <v>6</v>
      </c>
      <c r="R5748" s="17" t="s">
        <v>6</v>
      </c>
      <c r="S5748" s="49"/>
      <c r="T5748" s="14" t="s">
        <v>1199</v>
      </c>
      <c r="U5748" s="14" t="s">
        <v>92</v>
      </c>
      <c r="V5748" s="18"/>
      <c r="W5748" s="20"/>
      <c r="X5748" s="20"/>
      <c r="Y5748" s="20"/>
      <c r="Z5748" s="20"/>
      <c r="AA5748" s="20"/>
      <c r="AB5748" s="20"/>
      <c r="AC5748" s="20"/>
      <c r="AD5748" s="20"/>
      <c r="AE5748" s="20"/>
      <c r="AF5748" s="20"/>
      <c r="AG5748" s="20"/>
      <c r="AH5748" s="20"/>
    </row>
    <row r="5749">
      <c r="A5749" s="30">
        <v>396089.0</v>
      </c>
      <c r="B5749" s="31" t="s">
        <v>23425</v>
      </c>
      <c r="C5749" s="31" t="s">
        <v>23426</v>
      </c>
      <c r="D5749" s="31" t="s">
        <v>22709</v>
      </c>
      <c r="E5749" s="31" t="s">
        <v>47</v>
      </c>
      <c r="F5749" s="30">
        <v>15243.0</v>
      </c>
      <c r="G5749" s="30">
        <v>4.1227813E9</v>
      </c>
      <c r="H5749" s="42" t="s">
        <v>23427</v>
      </c>
      <c r="I5749" s="25" t="s">
        <v>754</v>
      </c>
      <c r="J5749" s="89">
        <v>44573.0</v>
      </c>
      <c r="K5749" s="26">
        <v>44631.0</v>
      </c>
      <c r="L5749" s="82">
        <v>1.0</v>
      </c>
      <c r="M5749" s="82" t="s">
        <v>7</v>
      </c>
      <c r="N5749" s="28" t="s">
        <v>7</v>
      </c>
      <c r="O5749" s="28">
        <f>340*30</f>
        <v>10200</v>
      </c>
      <c r="P5749" s="44">
        <f>310*30</f>
        <v>9300</v>
      </c>
      <c r="Q5749" s="28" t="s">
        <v>23428</v>
      </c>
      <c r="R5749" s="28" t="s">
        <v>23429</v>
      </c>
      <c r="S5749" s="28" t="s">
        <v>8433</v>
      </c>
      <c r="T5749" s="226" t="s">
        <v>23430</v>
      </c>
      <c r="U5749" s="25" t="s">
        <v>87</v>
      </c>
      <c r="V5749" s="29"/>
      <c r="W5749" s="20"/>
      <c r="X5749" s="20"/>
      <c r="Y5749" s="20"/>
      <c r="Z5749" s="20"/>
      <c r="AA5749" s="20"/>
      <c r="AB5749" s="20"/>
      <c r="AC5749" s="20"/>
      <c r="AD5749" s="20"/>
      <c r="AE5749" s="20"/>
      <c r="AF5749" s="20"/>
      <c r="AG5749" s="20"/>
      <c r="AH5749" s="20"/>
    </row>
    <row r="5750">
      <c r="A5750" s="34">
        <v>396090.0</v>
      </c>
      <c r="B5750" s="35" t="s">
        <v>23431</v>
      </c>
      <c r="C5750" s="35" t="s">
        <v>23432</v>
      </c>
      <c r="D5750" s="35" t="s">
        <v>23433</v>
      </c>
      <c r="E5750" s="35" t="s">
        <v>47</v>
      </c>
      <c r="F5750" s="34">
        <v>19390.0</v>
      </c>
      <c r="G5750" s="34">
        <v>6.108696767E9</v>
      </c>
      <c r="H5750" s="51" t="s">
        <v>23434</v>
      </c>
      <c r="I5750" s="14" t="s">
        <v>754</v>
      </c>
      <c r="J5750" s="105">
        <v>44573.0</v>
      </c>
      <c r="K5750" s="48"/>
      <c r="L5750" s="104">
        <v>1.0</v>
      </c>
      <c r="M5750" s="104" t="s">
        <v>7</v>
      </c>
      <c r="N5750" s="17"/>
      <c r="O5750" s="17"/>
      <c r="P5750" s="49"/>
      <c r="Q5750" s="17" t="s">
        <v>6</v>
      </c>
      <c r="R5750" s="17" t="s">
        <v>6</v>
      </c>
      <c r="S5750" s="49"/>
      <c r="T5750" s="14" t="s">
        <v>7536</v>
      </c>
      <c r="U5750" s="14" t="s">
        <v>92</v>
      </c>
      <c r="V5750" s="18"/>
      <c r="W5750" s="20"/>
      <c r="X5750" s="20"/>
      <c r="Y5750" s="20"/>
      <c r="Z5750" s="20"/>
      <c r="AA5750" s="20"/>
      <c r="AB5750" s="20"/>
      <c r="AC5750" s="20"/>
      <c r="AD5750" s="20"/>
      <c r="AE5750" s="20"/>
      <c r="AF5750" s="20"/>
      <c r="AG5750" s="20"/>
      <c r="AH5750" s="20"/>
    </row>
    <row r="5751">
      <c r="A5751" s="30">
        <v>396106.0</v>
      </c>
      <c r="B5751" s="31" t="s">
        <v>23435</v>
      </c>
      <c r="C5751" s="31" t="s">
        <v>23436</v>
      </c>
      <c r="D5751" s="31" t="s">
        <v>4294</v>
      </c>
      <c r="E5751" s="31" t="s">
        <v>47</v>
      </c>
      <c r="F5751" s="30">
        <v>16101.0</v>
      </c>
      <c r="G5751" s="30">
        <v>7.246548833E9</v>
      </c>
      <c r="H5751" s="42" t="s">
        <v>23437</v>
      </c>
      <c r="I5751" s="25" t="s">
        <v>754</v>
      </c>
      <c r="J5751" s="89">
        <v>44573.0</v>
      </c>
      <c r="K5751" s="89">
        <v>44573.0</v>
      </c>
      <c r="L5751" s="82">
        <v>1.0</v>
      </c>
      <c r="M5751" s="82" t="s">
        <v>7</v>
      </c>
      <c r="N5751" s="82" t="s">
        <v>7</v>
      </c>
      <c r="O5751" s="28">
        <f>250*30</f>
        <v>7500</v>
      </c>
      <c r="P5751" s="44">
        <f>230*30</f>
        <v>6900</v>
      </c>
      <c r="Q5751" s="28" t="s">
        <v>6</v>
      </c>
      <c r="R5751" s="28" t="s">
        <v>6</v>
      </c>
      <c r="S5751" s="28" t="s">
        <v>6</v>
      </c>
      <c r="T5751" s="25" t="s">
        <v>23438</v>
      </c>
      <c r="U5751" s="25" t="s">
        <v>87</v>
      </c>
      <c r="V5751" s="29"/>
      <c r="W5751" s="20"/>
      <c r="X5751" s="20"/>
      <c r="Y5751" s="20"/>
      <c r="Z5751" s="20"/>
      <c r="AA5751" s="20"/>
      <c r="AB5751" s="20"/>
      <c r="AC5751" s="20"/>
      <c r="AD5751" s="20"/>
      <c r="AE5751" s="20"/>
      <c r="AF5751" s="20"/>
      <c r="AG5751" s="20"/>
      <c r="AH5751" s="20"/>
    </row>
    <row r="5752">
      <c r="A5752" s="34">
        <v>396108.0</v>
      </c>
      <c r="B5752" s="35" t="s">
        <v>23439</v>
      </c>
      <c r="C5752" s="35" t="s">
        <v>23440</v>
      </c>
      <c r="D5752" s="35" t="s">
        <v>22911</v>
      </c>
      <c r="E5752" s="35" t="s">
        <v>47</v>
      </c>
      <c r="F5752" s="34">
        <v>18017.0</v>
      </c>
      <c r="G5752" s="34">
        <v>6.1080756E9</v>
      </c>
      <c r="H5752" s="51" t="s">
        <v>23441</v>
      </c>
      <c r="I5752" s="14" t="s">
        <v>754</v>
      </c>
      <c r="J5752" s="105">
        <v>44573.0</v>
      </c>
      <c r="K5752" s="48"/>
      <c r="L5752" s="104">
        <v>1.0</v>
      </c>
      <c r="M5752" s="104" t="s">
        <v>7</v>
      </c>
      <c r="N5752" s="17"/>
      <c r="O5752" s="17"/>
      <c r="P5752" s="49"/>
      <c r="Q5752" s="17" t="s">
        <v>6</v>
      </c>
      <c r="R5752" s="17" t="s">
        <v>6</v>
      </c>
      <c r="S5752" s="49"/>
      <c r="T5752" s="14" t="s">
        <v>7536</v>
      </c>
      <c r="U5752" s="14" t="s">
        <v>92</v>
      </c>
      <c r="V5752" s="18"/>
      <c r="W5752" s="20"/>
      <c r="X5752" s="20"/>
      <c r="Y5752" s="20"/>
      <c r="Z5752" s="20"/>
      <c r="AA5752" s="20"/>
      <c r="AB5752" s="20"/>
      <c r="AC5752" s="20"/>
      <c r="AD5752" s="20"/>
      <c r="AE5752" s="20"/>
      <c r="AF5752" s="20"/>
      <c r="AG5752" s="20"/>
      <c r="AH5752" s="20"/>
    </row>
    <row r="5753">
      <c r="A5753" s="30">
        <v>396124.0</v>
      </c>
      <c r="B5753" s="31" t="s">
        <v>23442</v>
      </c>
      <c r="C5753" s="31" t="s">
        <v>23443</v>
      </c>
      <c r="D5753" s="31" t="s">
        <v>22709</v>
      </c>
      <c r="E5753" s="31" t="s">
        <v>47</v>
      </c>
      <c r="F5753" s="30">
        <v>15243.0</v>
      </c>
      <c r="G5753" s="30">
        <v>4.12489356E9</v>
      </c>
      <c r="H5753" s="42" t="s">
        <v>23444</v>
      </c>
      <c r="I5753" s="25" t="s">
        <v>754</v>
      </c>
      <c r="J5753" s="89">
        <v>44573.0</v>
      </c>
      <c r="K5753" s="43"/>
      <c r="L5753" s="82">
        <v>1.0</v>
      </c>
      <c r="M5753" s="82" t="s">
        <v>7</v>
      </c>
      <c r="N5753" s="28"/>
      <c r="O5753" s="28"/>
      <c r="P5753" s="44"/>
      <c r="Q5753" s="28" t="s">
        <v>153</v>
      </c>
      <c r="R5753" s="28" t="s">
        <v>153</v>
      </c>
      <c r="S5753" s="44"/>
      <c r="T5753" s="25" t="s">
        <v>6115</v>
      </c>
      <c r="U5753" s="25" t="s">
        <v>92</v>
      </c>
      <c r="V5753" s="29"/>
      <c r="W5753" s="20"/>
      <c r="X5753" s="20"/>
      <c r="Y5753" s="20"/>
      <c r="Z5753" s="20"/>
      <c r="AA5753" s="20"/>
      <c r="AB5753" s="20"/>
      <c r="AC5753" s="20"/>
      <c r="AD5753" s="20"/>
      <c r="AE5753" s="20"/>
      <c r="AF5753" s="20"/>
      <c r="AG5753" s="20"/>
      <c r="AH5753" s="20"/>
    </row>
    <row r="5754">
      <c r="A5754" s="34">
        <v>396125.0</v>
      </c>
      <c r="B5754" s="35" t="s">
        <v>23445</v>
      </c>
      <c r="C5754" s="35" t="s">
        <v>23446</v>
      </c>
      <c r="D5754" s="35" t="s">
        <v>22763</v>
      </c>
      <c r="E5754" s="35" t="s">
        <v>47</v>
      </c>
      <c r="F5754" s="34">
        <v>18974.0</v>
      </c>
      <c r="G5754" s="34">
        <v>2.15956227E9</v>
      </c>
      <c r="H5754" s="51" t="s">
        <v>23447</v>
      </c>
      <c r="I5754" s="14" t="s">
        <v>754</v>
      </c>
      <c r="J5754" s="105">
        <v>44574.0</v>
      </c>
      <c r="K5754" s="105">
        <v>44574.0</v>
      </c>
      <c r="L5754" s="104">
        <v>1.0</v>
      </c>
      <c r="M5754" s="104" t="s">
        <v>7</v>
      </c>
      <c r="N5754" s="104" t="s">
        <v>7</v>
      </c>
      <c r="O5754" s="17">
        <f>484*30</f>
        <v>14520</v>
      </c>
      <c r="P5754" s="17" t="s">
        <v>6</v>
      </c>
      <c r="Q5754" s="227" t="s">
        <v>23448</v>
      </c>
      <c r="R5754" s="17" t="s">
        <v>23449</v>
      </c>
      <c r="S5754" s="227" t="s">
        <v>23450</v>
      </c>
      <c r="T5754" s="199" t="s">
        <v>23451</v>
      </c>
      <c r="U5754" s="14" t="s">
        <v>87</v>
      </c>
      <c r="V5754" s="18"/>
      <c r="W5754" s="20"/>
      <c r="X5754" s="20"/>
      <c r="Y5754" s="20"/>
      <c r="Z5754" s="20"/>
      <c r="AA5754" s="20"/>
      <c r="AB5754" s="20"/>
      <c r="AC5754" s="20"/>
      <c r="AD5754" s="20"/>
      <c r="AE5754" s="20"/>
      <c r="AF5754" s="20"/>
      <c r="AG5754" s="20"/>
      <c r="AH5754" s="20"/>
    </row>
    <row r="5755">
      <c r="A5755" s="30">
        <v>396130.0</v>
      </c>
      <c r="B5755" s="31" t="s">
        <v>23452</v>
      </c>
      <c r="C5755" s="31" t="s">
        <v>23453</v>
      </c>
      <c r="D5755" s="31" t="s">
        <v>23454</v>
      </c>
      <c r="E5755" s="31" t="s">
        <v>47</v>
      </c>
      <c r="F5755" s="30">
        <v>18360.0</v>
      </c>
      <c r="G5755" s="30">
        <v>5.7047616E9</v>
      </c>
      <c r="H5755" s="42" t="s">
        <v>23455</v>
      </c>
      <c r="I5755" s="25" t="s">
        <v>754</v>
      </c>
      <c r="J5755" s="89">
        <v>44574.0</v>
      </c>
      <c r="K5755" s="43"/>
      <c r="L5755" s="82">
        <v>1.0</v>
      </c>
      <c r="M5755" s="82" t="s">
        <v>7</v>
      </c>
      <c r="N5755" s="28"/>
      <c r="O5755" s="28"/>
      <c r="P5755" s="44"/>
      <c r="Q5755" s="28" t="s">
        <v>6</v>
      </c>
      <c r="R5755" s="28" t="s">
        <v>6</v>
      </c>
      <c r="S5755" s="44"/>
      <c r="T5755" s="25" t="s">
        <v>21723</v>
      </c>
      <c r="U5755" s="25" t="s">
        <v>92</v>
      </c>
      <c r="V5755" s="29"/>
      <c r="W5755" s="20"/>
      <c r="X5755" s="20"/>
      <c r="Y5755" s="20"/>
      <c r="Z5755" s="20"/>
      <c r="AA5755" s="20"/>
      <c r="AB5755" s="20"/>
      <c r="AC5755" s="20"/>
      <c r="AD5755" s="20"/>
      <c r="AE5755" s="20"/>
      <c r="AF5755" s="20"/>
      <c r="AG5755" s="20"/>
      <c r="AH5755" s="20"/>
    </row>
    <row r="5756">
      <c r="A5756" s="34">
        <v>396132.0</v>
      </c>
      <c r="B5756" s="35" t="s">
        <v>23456</v>
      </c>
      <c r="C5756" s="35" t="s">
        <v>23457</v>
      </c>
      <c r="D5756" s="35" t="s">
        <v>23014</v>
      </c>
      <c r="E5756" s="35" t="s">
        <v>47</v>
      </c>
      <c r="F5756" s="34">
        <v>15905.0</v>
      </c>
      <c r="G5756" s="34">
        <v>8.142555539E9</v>
      </c>
      <c r="H5756" s="51" t="s">
        <v>23458</v>
      </c>
      <c r="I5756" s="14" t="s">
        <v>754</v>
      </c>
      <c r="J5756" s="105">
        <v>44574.0</v>
      </c>
      <c r="K5756" s="48"/>
      <c r="L5756" s="104">
        <v>1.0</v>
      </c>
      <c r="M5756" s="104" t="s">
        <v>7</v>
      </c>
      <c r="N5756" s="17"/>
      <c r="O5756" s="17"/>
      <c r="P5756" s="49"/>
      <c r="Q5756" s="17" t="s">
        <v>153</v>
      </c>
      <c r="R5756" s="17" t="s">
        <v>153</v>
      </c>
      <c r="S5756" s="49"/>
      <c r="T5756" s="14" t="s">
        <v>6115</v>
      </c>
      <c r="U5756" s="14" t="s">
        <v>92</v>
      </c>
      <c r="V5756" s="18"/>
      <c r="W5756" s="20"/>
      <c r="X5756" s="20"/>
      <c r="Y5756" s="20"/>
      <c r="Z5756" s="20"/>
      <c r="AA5756" s="20"/>
      <c r="AB5756" s="20"/>
      <c r="AC5756" s="20"/>
      <c r="AD5756" s="20"/>
      <c r="AE5756" s="20"/>
      <c r="AF5756" s="20"/>
      <c r="AG5756" s="20"/>
      <c r="AH5756" s="20"/>
    </row>
    <row r="5757">
      <c r="A5757" s="30">
        <v>396133.0</v>
      </c>
      <c r="B5757" s="31" t="s">
        <v>23459</v>
      </c>
      <c r="C5757" s="31" t="s">
        <v>23460</v>
      </c>
      <c r="D5757" s="31" t="s">
        <v>22796</v>
      </c>
      <c r="E5757" s="31" t="s">
        <v>47</v>
      </c>
      <c r="F5757" s="30">
        <v>17055.0</v>
      </c>
      <c r="G5757" s="30">
        <v>7.175912125E9</v>
      </c>
      <c r="H5757" s="42" t="s">
        <v>23461</v>
      </c>
      <c r="I5757" s="25" t="s">
        <v>754</v>
      </c>
      <c r="J5757" s="89">
        <v>44574.0</v>
      </c>
      <c r="K5757" s="43"/>
      <c r="L5757" s="82">
        <v>1.0</v>
      </c>
      <c r="M5757" s="82" t="s">
        <v>7</v>
      </c>
      <c r="N5757" s="28"/>
      <c r="O5757" s="28"/>
      <c r="P5757" s="44"/>
      <c r="Q5757" s="28" t="s">
        <v>153</v>
      </c>
      <c r="R5757" s="28" t="s">
        <v>6</v>
      </c>
      <c r="S5757" s="44"/>
      <c r="T5757" s="25" t="s">
        <v>7536</v>
      </c>
      <c r="U5757" s="25" t="s">
        <v>92</v>
      </c>
      <c r="V5757" s="29"/>
      <c r="W5757" s="20"/>
      <c r="X5757" s="20"/>
      <c r="Y5757" s="20"/>
      <c r="Z5757" s="20"/>
      <c r="AA5757" s="20"/>
      <c r="AB5757" s="20"/>
      <c r="AC5757" s="20"/>
      <c r="AD5757" s="20"/>
      <c r="AE5757" s="20"/>
      <c r="AF5757" s="20"/>
      <c r="AG5757" s="20"/>
      <c r="AH5757" s="20"/>
    </row>
    <row r="5758">
      <c r="A5758" s="34">
        <v>396134.0</v>
      </c>
      <c r="B5758" s="35" t="s">
        <v>23462</v>
      </c>
      <c r="C5758" s="35" t="s">
        <v>23463</v>
      </c>
      <c r="D5758" s="35" t="s">
        <v>23464</v>
      </c>
      <c r="E5758" s="35" t="s">
        <v>47</v>
      </c>
      <c r="F5758" s="34">
        <v>17036.0</v>
      </c>
      <c r="G5758" s="34">
        <v>7.1783226E9</v>
      </c>
      <c r="H5758" s="51" t="s">
        <v>23465</v>
      </c>
      <c r="I5758" s="14" t="s">
        <v>754</v>
      </c>
      <c r="J5758" s="105">
        <v>44574.0</v>
      </c>
      <c r="K5758" s="105">
        <v>44574.0</v>
      </c>
      <c r="L5758" s="104">
        <v>1.0</v>
      </c>
      <c r="M5758" s="104" t="s">
        <v>7</v>
      </c>
      <c r="N5758" s="104" t="s">
        <v>7</v>
      </c>
      <c r="O5758" s="17" t="s">
        <v>6</v>
      </c>
      <c r="P5758" s="17" t="s">
        <v>6</v>
      </c>
      <c r="Q5758" s="17" t="s">
        <v>6</v>
      </c>
      <c r="R5758" s="17" t="s">
        <v>6</v>
      </c>
      <c r="S5758" s="17" t="s">
        <v>6</v>
      </c>
      <c r="T5758" s="14" t="s">
        <v>23466</v>
      </c>
      <c r="U5758" s="14" t="s">
        <v>87</v>
      </c>
      <c r="V5758" s="18"/>
      <c r="W5758" s="20"/>
      <c r="X5758" s="20"/>
      <c r="Y5758" s="20"/>
      <c r="Z5758" s="20"/>
      <c r="AA5758" s="20"/>
      <c r="AB5758" s="20"/>
      <c r="AC5758" s="20"/>
      <c r="AD5758" s="20"/>
      <c r="AE5758" s="20"/>
      <c r="AF5758" s="20"/>
      <c r="AG5758" s="20"/>
      <c r="AH5758" s="20"/>
    </row>
    <row r="5759">
      <c r="A5759" s="30">
        <v>396135.0</v>
      </c>
      <c r="B5759" s="31" t="s">
        <v>23467</v>
      </c>
      <c r="C5759" s="31" t="s">
        <v>23468</v>
      </c>
      <c r="D5759" s="31" t="s">
        <v>22401</v>
      </c>
      <c r="E5759" s="31" t="s">
        <v>47</v>
      </c>
      <c r="F5759" s="30">
        <v>18508.0</v>
      </c>
      <c r="G5759" s="30">
        <v>5.7034813E9</v>
      </c>
      <c r="H5759" s="42" t="s">
        <v>23469</v>
      </c>
      <c r="I5759" s="25" t="s">
        <v>754</v>
      </c>
      <c r="J5759" s="89">
        <v>44574.0</v>
      </c>
      <c r="K5759" s="89">
        <v>44574.0</v>
      </c>
      <c r="L5759" s="82">
        <v>1.0</v>
      </c>
      <c r="M5759" s="82" t="s">
        <v>7</v>
      </c>
      <c r="N5759" s="82" t="s">
        <v>7</v>
      </c>
      <c r="O5759" s="28">
        <f>300*30</f>
        <v>9000</v>
      </c>
      <c r="P5759" s="28">
        <v>9000.0</v>
      </c>
      <c r="Q5759" s="28" t="s">
        <v>23470</v>
      </c>
      <c r="R5759" s="28" t="s">
        <v>6</v>
      </c>
      <c r="S5759" s="28">
        <v>9000.0</v>
      </c>
      <c r="T5759" s="25" t="s">
        <v>23471</v>
      </c>
      <c r="U5759" s="25" t="s">
        <v>87</v>
      </c>
      <c r="V5759" s="29"/>
      <c r="W5759" s="20"/>
      <c r="X5759" s="20"/>
      <c r="Y5759" s="20"/>
      <c r="Z5759" s="20"/>
      <c r="AA5759" s="20"/>
      <c r="AB5759" s="20"/>
      <c r="AC5759" s="20"/>
      <c r="AD5759" s="20"/>
      <c r="AE5759" s="20"/>
      <c r="AF5759" s="20"/>
      <c r="AG5759" s="20"/>
      <c r="AH5759" s="20"/>
    </row>
    <row r="5760">
      <c r="A5760" s="34">
        <v>396143.0</v>
      </c>
      <c r="B5760" s="35" t="s">
        <v>23472</v>
      </c>
      <c r="C5760" s="35" t="s">
        <v>23473</v>
      </c>
      <c r="D5760" s="35" t="s">
        <v>15337</v>
      </c>
      <c r="E5760" s="35" t="s">
        <v>47</v>
      </c>
      <c r="F5760" s="34">
        <v>19129.0</v>
      </c>
      <c r="G5760" s="34">
        <v>2.1584233E9</v>
      </c>
      <c r="H5760" s="51" t="s">
        <v>23474</v>
      </c>
      <c r="I5760" s="14" t="s">
        <v>754</v>
      </c>
      <c r="J5760" s="105">
        <v>44574.0</v>
      </c>
      <c r="K5760" s="48"/>
      <c r="L5760" s="104">
        <v>1.0</v>
      </c>
      <c r="M5760" s="104" t="s">
        <v>7</v>
      </c>
      <c r="N5760" s="17"/>
      <c r="O5760" s="17"/>
      <c r="P5760" s="49"/>
      <c r="Q5760" s="17" t="s">
        <v>6</v>
      </c>
      <c r="R5760" s="17" t="s">
        <v>6</v>
      </c>
      <c r="S5760" s="49"/>
      <c r="T5760" s="14" t="s">
        <v>21512</v>
      </c>
      <c r="U5760" s="14" t="s">
        <v>92</v>
      </c>
      <c r="V5760" s="18"/>
      <c r="W5760" s="20"/>
      <c r="X5760" s="20"/>
      <c r="Y5760" s="20"/>
      <c r="Z5760" s="20"/>
      <c r="AA5760" s="20"/>
      <c r="AB5760" s="20"/>
      <c r="AC5760" s="20"/>
      <c r="AD5760" s="20"/>
      <c r="AE5760" s="20"/>
      <c r="AF5760" s="20"/>
      <c r="AG5760" s="20"/>
      <c r="AH5760" s="20"/>
    </row>
    <row r="5761">
      <c r="A5761" s="30">
        <v>396147.0</v>
      </c>
      <c r="B5761" s="31" t="s">
        <v>23475</v>
      </c>
      <c r="C5761" s="31" t="s">
        <v>23476</v>
      </c>
      <c r="D5761" s="31" t="s">
        <v>23014</v>
      </c>
      <c r="E5761" s="31" t="s">
        <v>47</v>
      </c>
      <c r="F5761" s="30">
        <v>15902.0</v>
      </c>
      <c r="G5761" s="30">
        <v>8.1495504E9</v>
      </c>
      <c r="H5761" s="42" t="s">
        <v>23477</v>
      </c>
      <c r="I5761" s="25" t="s">
        <v>754</v>
      </c>
      <c r="J5761" s="89">
        <v>44574.0</v>
      </c>
      <c r="K5761" s="89">
        <v>44574.0</v>
      </c>
      <c r="L5761" s="82">
        <v>1.0</v>
      </c>
      <c r="M5761" s="82" t="s">
        <v>7</v>
      </c>
      <c r="N5761" s="82" t="s">
        <v>7</v>
      </c>
      <c r="O5761" s="28">
        <f>320*30</f>
        <v>9600</v>
      </c>
      <c r="P5761" s="28" t="s">
        <v>6</v>
      </c>
      <c r="Q5761" s="28" t="s">
        <v>6</v>
      </c>
      <c r="R5761" s="28" t="s">
        <v>6</v>
      </c>
      <c r="S5761" s="28">
        <v>9600.0</v>
      </c>
      <c r="T5761" s="25" t="s">
        <v>23478</v>
      </c>
      <c r="U5761" s="25" t="s">
        <v>87</v>
      </c>
      <c r="V5761" s="29"/>
      <c r="W5761" s="20"/>
      <c r="X5761" s="20"/>
      <c r="Y5761" s="20"/>
      <c r="Z5761" s="20"/>
      <c r="AA5761" s="20"/>
      <c r="AB5761" s="20"/>
      <c r="AC5761" s="20"/>
      <c r="AD5761" s="20"/>
      <c r="AE5761" s="20"/>
      <c r="AF5761" s="20"/>
      <c r="AG5761" s="20"/>
      <c r="AH5761" s="20"/>
    </row>
    <row r="5762">
      <c r="A5762" s="34">
        <v>396148.0</v>
      </c>
      <c r="B5762" s="35" t="s">
        <v>23479</v>
      </c>
      <c r="C5762" s="35" t="s">
        <v>23480</v>
      </c>
      <c r="D5762" s="35" t="s">
        <v>23481</v>
      </c>
      <c r="E5762" s="35" t="s">
        <v>47</v>
      </c>
      <c r="F5762" s="34">
        <v>18336.0</v>
      </c>
      <c r="G5762" s="34">
        <v>7.17456789E9</v>
      </c>
      <c r="H5762" s="51" t="s">
        <v>23482</v>
      </c>
      <c r="I5762" s="14" t="s">
        <v>754</v>
      </c>
      <c r="J5762" s="105">
        <v>44574.0</v>
      </c>
      <c r="K5762" s="105">
        <v>44574.0</v>
      </c>
      <c r="L5762" s="71">
        <v>2.0</v>
      </c>
      <c r="M5762" s="104" t="s">
        <v>7</v>
      </c>
      <c r="N5762" s="104" t="s">
        <v>7</v>
      </c>
      <c r="O5762" s="17">
        <f>400*30</f>
        <v>12000</v>
      </c>
      <c r="P5762" s="49">
        <f>350*30</f>
        <v>10500</v>
      </c>
      <c r="Q5762" s="17">
        <v>3700.0</v>
      </c>
      <c r="R5762" s="17" t="s">
        <v>6</v>
      </c>
      <c r="S5762" s="28" t="s">
        <v>8433</v>
      </c>
      <c r="T5762" s="14" t="s">
        <v>23483</v>
      </c>
      <c r="U5762" s="14" t="s">
        <v>87</v>
      </c>
      <c r="V5762" s="18"/>
      <c r="W5762" s="20"/>
      <c r="X5762" s="20"/>
      <c r="Y5762" s="20"/>
      <c r="Z5762" s="20"/>
      <c r="AA5762" s="20"/>
      <c r="AB5762" s="20"/>
      <c r="AC5762" s="20"/>
      <c r="AD5762" s="20"/>
      <c r="AE5762" s="20"/>
      <c r="AF5762" s="20"/>
      <c r="AG5762" s="20"/>
      <c r="AH5762" s="20"/>
    </row>
    <row r="5763">
      <c r="A5763" s="30">
        <v>396149.0</v>
      </c>
      <c r="B5763" s="31" t="s">
        <v>23484</v>
      </c>
      <c r="C5763" s="31" t="s">
        <v>23485</v>
      </c>
      <c r="D5763" s="31" t="s">
        <v>454</v>
      </c>
      <c r="E5763" s="31" t="s">
        <v>47</v>
      </c>
      <c r="F5763" s="30">
        <v>16001.0</v>
      </c>
      <c r="G5763" s="30">
        <v>8.008008E9</v>
      </c>
      <c r="H5763" s="42" t="s">
        <v>23486</v>
      </c>
      <c r="I5763" s="25" t="s">
        <v>754</v>
      </c>
      <c r="J5763" s="89">
        <v>44574.0</v>
      </c>
      <c r="K5763" s="89">
        <v>44574.0</v>
      </c>
      <c r="L5763" s="72">
        <v>3.0</v>
      </c>
      <c r="M5763" s="82" t="s">
        <v>7</v>
      </c>
      <c r="N5763" s="82" t="s">
        <v>7</v>
      </c>
      <c r="O5763" s="28">
        <f>425*30</f>
        <v>12750</v>
      </c>
      <c r="P5763" s="44">
        <f>400*30</f>
        <v>12000</v>
      </c>
      <c r="Q5763" s="28" t="s">
        <v>6</v>
      </c>
      <c r="R5763" s="28" t="s">
        <v>6</v>
      </c>
      <c r="S5763" s="28" t="s">
        <v>6</v>
      </c>
      <c r="T5763" s="32" t="s">
        <v>23487</v>
      </c>
      <c r="U5763" s="25" t="s">
        <v>87</v>
      </c>
      <c r="V5763" s="29"/>
      <c r="W5763" s="20"/>
      <c r="X5763" s="20"/>
      <c r="Y5763" s="20"/>
      <c r="Z5763" s="20"/>
      <c r="AA5763" s="20"/>
      <c r="AB5763" s="20"/>
      <c r="AC5763" s="20"/>
      <c r="AD5763" s="20"/>
      <c r="AE5763" s="20"/>
      <c r="AF5763" s="20"/>
      <c r="AG5763" s="20"/>
      <c r="AH5763" s="20"/>
    </row>
    <row r="5764">
      <c r="A5764" s="35" t="s">
        <v>23488</v>
      </c>
      <c r="B5764" s="35" t="s">
        <v>23489</v>
      </c>
      <c r="C5764" s="35" t="s">
        <v>23490</v>
      </c>
      <c r="D5764" s="35" t="s">
        <v>23491</v>
      </c>
      <c r="E5764" s="35" t="s">
        <v>47</v>
      </c>
      <c r="F5764" s="34">
        <v>19475.0</v>
      </c>
      <c r="G5764" s="34">
        <v>6.1094824E9</v>
      </c>
      <c r="H5764" s="51" t="s">
        <v>23492</v>
      </c>
      <c r="I5764" s="14" t="s">
        <v>754</v>
      </c>
      <c r="J5764" s="105">
        <v>44574.0</v>
      </c>
      <c r="K5764" s="48"/>
      <c r="L5764" s="16">
        <v>1.0</v>
      </c>
      <c r="M5764" s="104" t="s">
        <v>7</v>
      </c>
      <c r="N5764" s="17"/>
      <c r="O5764" s="17"/>
      <c r="P5764" s="49"/>
      <c r="Q5764" s="17" t="s">
        <v>6</v>
      </c>
      <c r="R5764" s="17" t="s">
        <v>6</v>
      </c>
      <c r="S5764" s="49"/>
      <c r="T5764" s="14" t="s">
        <v>239</v>
      </c>
      <c r="U5764" s="14" t="s">
        <v>92</v>
      </c>
      <c r="V5764" s="18"/>
      <c r="W5764" s="20"/>
      <c r="X5764" s="20"/>
      <c r="Y5764" s="20"/>
      <c r="Z5764" s="20"/>
      <c r="AA5764" s="20"/>
      <c r="AB5764" s="20"/>
      <c r="AC5764" s="20"/>
      <c r="AD5764" s="20"/>
      <c r="AE5764" s="20"/>
      <c r="AF5764" s="20"/>
      <c r="AG5764" s="20"/>
      <c r="AH5764" s="20"/>
    </row>
    <row r="5765">
      <c r="A5765" s="31" t="s">
        <v>23493</v>
      </c>
      <c r="B5765" s="31" t="s">
        <v>23494</v>
      </c>
      <c r="C5765" s="31" t="s">
        <v>23495</v>
      </c>
      <c r="D5765" s="31" t="s">
        <v>22709</v>
      </c>
      <c r="E5765" s="31" t="s">
        <v>47</v>
      </c>
      <c r="F5765" s="30">
        <v>15206.0</v>
      </c>
      <c r="G5765" s="30">
        <v>4.126656706E9</v>
      </c>
      <c r="H5765" s="42" t="s">
        <v>23496</v>
      </c>
      <c r="I5765" s="25" t="s">
        <v>754</v>
      </c>
      <c r="J5765" s="89">
        <v>44574.0</v>
      </c>
      <c r="K5765" s="43"/>
      <c r="L5765" s="27">
        <v>1.0</v>
      </c>
      <c r="M5765" s="82" t="s">
        <v>7</v>
      </c>
      <c r="N5765" s="28"/>
      <c r="O5765" s="28"/>
      <c r="P5765" s="44"/>
      <c r="Q5765" s="28" t="s">
        <v>6</v>
      </c>
      <c r="R5765" s="28" t="s">
        <v>6</v>
      </c>
      <c r="S5765" s="44"/>
      <c r="T5765" s="25" t="s">
        <v>239</v>
      </c>
      <c r="U5765" s="25" t="s">
        <v>92</v>
      </c>
      <c r="V5765" s="29"/>
      <c r="W5765" s="20"/>
      <c r="X5765" s="20"/>
      <c r="Y5765" s="20"/>
      <c r="Z5765" s="20"/>
      <c r="AA5765" s="20"/>
      <c r="AB5765" s="20"/>
      <c r="AC5765" s="20"/>
      <c r="AD5765" s="20"/>
      <c r="AE5765" s="20"/>
      <c r="AF5765" s="20"/>
      <c r="AG5765" s="20"/>
      <c r="AH5765" s="20"/>
    </row>
    <row r="5766">
      <c r="A5766" s="34">
        <v>415002.0</v>
      </c>
      <c r="B5766" s="35" t="s">
        <v>23497</v>
      </c>
      <c r="C5766" s="35" t="s">
        <v>23498</v>
      </c>
      <c r="D5766" s="35" t="s">
        <v>23499</v>
      </c>
      <c r="E5766" s="35" t="s">
        <v>48</v>
      </c>
      <c r="F5766" s="34">
        <v>2914.0</v>
      </c>
      <c r="G5766" s="34">
        <v>4.01434152E9</v>
      </c>
      <c r="H5766" s="51" t="s">
        <v>23500</v>
      </c>
      <c r="I5766" s="14" t="s">
        <v>754</v>
      </c>
      <c r="J5766" s="105">
        <v>44574.0</v>
      </c>
      <c r="K5766" s="105">
        <v>44574.0</v>
      </c>
      <c r="L5766" s="16">
        <v>1.0</v>
      </c>
      <c r="M5766" s="104" t="s">
        <v>7</v>
      </c>
      <c r="N5766" s="104" t="s">
        <v>7</v>
      </c>
      <c r="O5766" s="49">
        <f>375*30</f>
        <v>11250</v>
      </c>
      <c r="P5766" s="49">
        <f>350*30</f>
        <v>10500</v>
      </c>
      <c r="Q5766" s="17" t="s">
        <v>6</v>
      </c>
      <c r="R5766" s="17" t="s">
        <v>6</v>
      </c>
      <c r="S5766" s="17" t="s">
        <v>6</v>
      </c>
      <c r="T5766" s="14" t="s">
        <v>23501</v>
      </c>
      <c r="U5766" s="14" t="s">
        <v>87</v>
      </c>
      <c r="V5766" s="18"/>
      <c r="W5766" s="20"/>
      <c r="X5766" s="20"/>
      <c r="Y5766" s="20"/>
      <c r="Z5766" s="20"/>
      <c r="AA5766" s="20"/>
      <c r="AB5766" s="20"/>
      <c r="AC5766" s="20"/>
      <c r="AD5766" s="20"/>
      <c r="AE5766" s="20"/>
      <c r="AF5766" s="20"/>
      <c r="AG5766" s="20"/>
      <c r="AH5766" s="20"/>
    </row>
    <row r="5767">
      <c r="A5767" s="30">
        <v>415004.0</v>
      </c>
      <c r="B5767" s="31" t="s">
        <v>23502</v>
      </c>
      <c r="C5767" s="31" t="s">
        <v>23503</v>
      </c>
      <c r="D5767" s="31" t="s">
        <v>23504</v>
      </c>
      <c r="E5767" s="31" t="s">
        <v>48</v>
      </c>
      <c r="F5767" s="30">
        <v>2891.0</v>
      </c>
      <c r="G5767" s="30">
        <v>4.015964925E9</v>
      </c>
      <c r="H5767" s="42" t="s">
        <v>23505</v>
      </c>
      <c r="I5767" s="25" t="s">
        <v>754</v>
      </c>
      <c r="J5767" s="89">
        <v>44574.0</v>
      </c>
      <c r="K5767" s="43"/>
      <c r="L5767" s="27">
        <v>1.0</v>
      </c>
      <c r="M5767" s="82" t="s">
        <v>7</v>
      </c>
      <c r="N5767" s="196"/>
      <c r="O5767" s="44"/>
      <c r="P5767" s="44"/>
      <c r="Q5767" s="28" t="s">
        <v>6</v>
      </c>
      <c r="R5767" s="28" t="s">
        <v>6</v>
      </c>
      <c r="S5767" s="44"/>
      <c r="T5767" s="25" t="s">
        <v>239</v>
      </c>
      <c r="U5767" s="25" t="s">
        <v>92</v>
      </c>
      <c r="V5767" s="29"/>
      <c r="W5767" s="20"/>
      <c r="X5767" s="20"/>
      <c r="Y5767" s="20"/>
      <c r="Z5767" s="20"/>
      <c r="AA5767" s="20"/>
      <c r="AB5767" s="20"/>
      <c r="AC5767" s="20"/>
      <c r="AD5767" s="20"/>
      <c r="AE5767" s="20"/>
      <c r="AF5767" s="20"/>
      <c r="AG5767" s="20"/>
      <c r="AH5767" s="20"/>
    </row>
    <row r="5768">
      <c r="A5768" s="34">
        <v>415007.0</v>
      </c>
      <c r="B5768" s="35" t="s">
        <v>23506</v>
      </c>
      <c r="C5768" s="35" t="s">
        <v>23507</v>
      </c>
      <c r="D5768" s="35" t="s">
        <v>1934</v>
      </c>
      <c r="E5768" s="35" t="s">
        <v>48</v>
      </c>
      <c r="F5768" s="34">
        <v>2915.0</v>
      </c>
      <c r="G5768" s="34">
        <v>4.014384275E9</v>
      </c>
      <c r="H5768" s="51" t="s">
        <v>23508</v>
      </c>
      <c r="I5768" s="14" t="s">
        <v>754</v>
      </c>
      <c r="J5768" s="105">
        <v>44574.0</v>
      </c>
      <c r="K5768" s="48"/>
      <c r="L5768" s="16">
        <v>1.0</v>
      </c>
      <c r="M5768" s="104" t="s">
        <v>7</v>
      </c>
      <c r="N5768" s="197"/>
      <c r="O5768" s="49"/>
      <c r="P5768" s="49"/>
      <c r="Q5768" s="17" t="s">
        <v>6</v>
      </c>
      <c r="R5768" s="17" t="s">
        <v>6</v>
      </c>
      <c r="S5768" s="49"/>
      <c r="T5768" s="14" t="s">
        <v>239</v>
      </c>
      <c r="U5768" s="14" t="s">
        <v>92</v>
      </c>
      <c r="V5768" s="18"/>
      <c r="W5768" s="20"/>
      <c r="X5768" s="20"/>
      <c r="Y5768" s="20"/>
      <c r="Z5768" s="20"/>
      <c r="AA5768" s="20"/>
      <c r="AB5768" s="20"/>
      <c r="AC5768" s="20"/>
      <c r="AD5768" s="20"/>
      <c r="AE5768" s="20"/>
      <c r="AF5768" s="20"/>
      <c r="AG5768" s="20"/>
      <c r="AH5768" s="20"/>
    </row>
    <row r="5769">
      <c r="A5769" s="30">
        <v>415008.0</v>
      </c>
      <c r="B5769" s="31" t="s">
        <v>23509</v>
      </c>
      <c r="C5769" s="31" t="s">
        <v>23510</v>
      </c>
      <c r="D5769" s="31" t="s">
        <v>20064</v>
      </c>
      <c r="E5769" s="31" t="s">
        <v>48</v>
      </c>
      <c r="F5769" s="30">
        <v>2886.0</v>
      </c>
      <c r="G5769" s="30">
        <v>4.0173966E9</v>
      </c>
      <c r="H5769" s="42" t="s">
        <v>23511</v>
      </c>
      <c r="I5769" s="25" t="s">
        <v>754</v>
      </c>
      <c r="J5769" s="89">
        <v>44574.0</v>
      </c>
      <c r="K5769" s="43"/>
      <c r="L5769" s="27">
        <v>1.0</v>
      </c>
      <c r="M5769" s="82" t="s">
        <v>7</v>
      </c>
      <c r="N5769" s="196"/>
      <c r="O5769" s="44"/>
      <c r="P5769" s="44"/>
      <c r="Q5769" s="28" t="s">
        <v>6</v>
      </c>
      <c r="R5769" s="28" t="s">
        <v>6</v>
      </c>
      <c r="S5769" s="44"/>
      <c r="T5769" s="25" t="s">
        <v>239</v>
      </c>
      <c r="U5769" s="25" t="s">
        <v>92</v>
      </c>
      <c r="V5769" s="29"/>
      <c r="W5769" s="20"/>
      <c r="X5769" s="20"/>
      <c r="Y5769" s="20"/>
      <c r="Z5769" s="20"/>
      <c r="AA5769" s="20"/>
      <c r="AB5769" s="20"/>
      <c r="AC5769" s="20"/>
      <c r="AD5769" s="20"/>
      <c r="AE5769" s="20"/>
      <c r="AF5769" s="20"/>
      <c r="AG5769" s="20"/>
      <c r="AH5769" s="20"/>
    </row>
    <row r="5770">
      <c r="A5770" s="34">
        <v>415009.0</v>
      </c>
      <c r="B5770" s="35" t="s">
        <v>23512</v>
      </c>
      <c r="C5770" s="35" t="s">
        <v>23513</v>
      </c>
      <c r="D5770" s="35" t="s">
        <v>20064</v>
      </c>
      <c r="E5770" s="35" t="s">
        <v>48</v>
      </c>
      <c r="F5770" s="34">
        <v>2886.0</v>
      </c>
      <c r="G5770" s="34">
        <v>4.017394241E9</v>
      </c>
      <c r="H5770" s="51" t="s">
        <v>23514</v>
      </c>
      <c r="I5770" s="14" t="s">
        <v>754</v>
      </c>
      <c r="J5770" s="105">
        <v>44574.0</v>
      </c>
      <c r="K5770" s="48"/>
      <c r="L5770" s="16">
        <v>1.0</v>
      </c>
      <c r="M5770" s="104" t="s">
        <v>7</v>
      </c>
      <c r="N5770" s="197"/>
      <c r="O5770" s="49"/>
      <c r="P5770" s="49"/>
      <c r="Q5770" s="17" t="s">
        <v>6</v>
      </c>
      <c r="R5770" s="17" t="s">
        <v>6</v>
      </c>
      <c r="S5770" s="49"/>
      <c r="T5770" s="14" t="s">
        <v>239</v>
      </c>
      <c r="U5770" s="14" t="s">
        <v>92</v>
      </c>
      <c r="V5770" s="18"/>
      <c r="W5770" s="20"/>
      <c r="X5770" s="20"/>
      <c r="Y5770" s="20"/>
      <c r="Z5770" s="20"/>
      <c r="AA5770" s="20"/>
      <c r="AB5770" s="20"/>
      <c r="AC5770" s="20"/>
      <c r="AD5770" s="20"/>
      <c r="AE5770" s="20"/>
      <c r="AF5770" s="20"/>
      <c r="AG5770" s="20"/>
      <c r="AH5770" s="20"/>
    </row>
    <row r="5771">
      <c r="A5771" s="30">
        <v>415012.0</v>
      </c>
      <c r="B5771" s="31" t="s">
        <v>23515</v>
      </c>
      <c r="C5771" s="31" t="s">
        <v>23516</v>
      </c>
      <c r="D5771" s="31" t="s">
        <v>23517</v>
      </c>
      <c r="E5771" s="31" t="s">
        <v>48</v>
      </c>
      <c r="F5771" s="30">
        <v>2919.0</v>
      </c>
      <c r="G5771" s="30">
        <v>4.01944245E9</v>
      </c>
      <c r="H5771" s="42" t="s">
        <v>23518</v>
      </c>
      <c r="I5771" s="25" t="s">
        <v>754</v>
      </c>
      <c r="J5771" s="89">
        <v>44574.0</v>
      </c>
      <c r="K5771" s="43"/>
      <c r="L5771" s="27">
        <v>1.0</v>
      </c>
      <c r="M5771" s="82" t="s">
        <v>7</v>
      </c>
      <c r="N5771" s="196"/>
      <c r="O5771" s="44"/>
      <c r="P5771" s="44"/>
      <c r="Q5771" s="28" t="s">
        <v>153</v>
      </c>
      <c r="R5771" s="28" t="s">
        <v>153</v>
      </c>
      <c r="S5771" s="44"/>
      <c r="T5771" s="25" t="s">
        <v>1199</v>
      </c>
      <c r="U5771" s="25" t="s">
        <v>92</v>
      </c>
      <c r="V5771" s="29"/>
      <c r="W5771" s="20"/>
      <c r="X5771" s="20"/>
      <c r="Y5771" s="20"/>
      <c r="Z5771" s="20"/>
      <c r="AA5771" s="20"/>
      <c r="AB5771" s="20"/>
      <c r="AC5771" s="20"/>
      <c r="AD5771" s="20"/>
      <c r="AE5771" s="20"/>
      <c r="AF5771" s="20"/>
      <c r="AG5771" s="20"/>
      <c r="AH5771" s="20"/>
    </row>
    <row r="5772">
      <c r="A5772" s="34">
        <v>415020.0</v>
      </c>
      <c r="B5772" s="35" t="s">
        <v>23519</v>
      </c>
      <c r="C5772" s="35" t="s">
        <v>23520</v>
      </c>
      <c r="D5772" s="35" t="s">
        <v>10656</v>
      </c>
      <c r="E5772" s="35" t="s">
        <v>48</v>
      </c>
      <c r="F5772" s="34">
        <v>2864.0</v>
      </c>
      <c r="G5772" s="34">
        <v>4.0172475E9</v>
      </c>
      <c r="H5772" s="51" t="s">
        <v>23521</v>
      </c>
      <c r="I5772" s="14" t="s">
        <v>754</v>
      </c>
      <c r="J5772" s="105">
        <v>44574.0</v>
      </c>
      <c r="K5772" s="48"/>
      <c r="L5772" s="16">
        <v>1.0</v>
      </c>
      <c r="M5772" s="104" t="s">
        <v>7</v>
      </c>
      <c r="N5772" s="197"/>
      <c r="O5772" s="49"/>
      <c r="P5772" s="49"/>
      <c r="Q5772" s="17" t="s">
        <v>6</v>
      </c>
      <c r="R5772" s="17" t="s">
        <v>6</v>
      </c>
      <c r="S5772" s="49"/>
      <c r="T5772" s="14" t="s">
        <v>239</v>
      </c>
      <c r="U5772" s="14" t="s">
        <v>92</v>
      </c>
      <c r="V5772" s="18"/>
      <c r="W5772" s="20"/>
      <c r="X5772" s="20"/>
      <c r="Y5772" s="20"/>
      <c r="Z5772" s="20"/>
      <c r="AA5772" s="20"/>
      <c r="AB5772" s="20"/>
      <c r="AC5772" s="20"/>
      <c r="AD5772" s="20"/>
      <c r="AE5772" s="20"/>
      <c r="AF5772" s="20"/>
      <c r="AG5772" s="20"/>
      <c r="AH5772" s="20"/>
    </row>
    <row r="5773">
      <c r="A5773" s="30">
        <v>415023.0</v>
      </c>
      <c r="B5773" s="31" t="s">
        <v>23522</v>
      </c>
      <c r="C5773" s="31" t="s">
        <v>23523</v>
      </c>
      <c r="D5773" s="31" t="s">
        <v>20064</v>
      </c>
      <c r="E5773" s="31" t="s">
        <v>48</v>
      </c>
      <c r="F5773" s="30">
        <v>2886.0</v>
      </c>
      <c r="G5773" s="30">
        <v>4.017379193E9</v>
      </c>
      <c r="H5773" s="42" t="s">
        <v>23524</v>
      </c>
      <c r="I5773" s="25" t="s">
        <v>754</v>
      </c>
      <c r="J5773" s="89">
        <v>44574.0</v>
      </c>
      <c r="K5773" s="89">
        <v>44574.0</v>
      </c>
      <c r="L5773" s="27">
        <v>1.0</v>
      </c>
      <c r="M5773" s="82" t="s">
        <v>7</v>
      </c>
      <c r="N5773" s="39" t="s">
        <v>6</v>
      </c>
      <c r="O5773" s="39" t="s">
        <v>6</v>
      </c>
      <c r="P5773" s="39" t="s">
        <v>6</v>
      </c>
      <c r="Q5773" s="39" t="s">
        <v>6</v>
      </c>
      <c r="R5773" s="39" t="s">
        <v>6</v>
      </c>
      <c r="S5773" s="39" t="s">
        <v>6</v>
      </c>
      <c r="T5773" s="25" t="s">
        <v>23525</v>
      </c>
      <c r="U5773" s="25" t="s">
        <v>87</v>
      </c>
      <c r="V5773" s="29"/>
      <c r="W5773" s="20"/>
      <c r="X5773" s="20"/>
      <c r="Y5773" s="20"/>
      <c r="Z5773" s="20"/>
      <c r="AA5773" s="20"/>
      <c r="AB5773" s="20"/>
      <c r="AC5773" s="20"/>
      <c r="AD5773" s="20"/>
      <c r="AE5773" s="20"/>
      <c r="AF5773" s="20"/>
      <c r="AG5773" s="20"/>
      <c r="AH5773" s="20"/>
    </row>
    <row r="5774">
      <c r="A5774" s="34">
        <v>415027.0</v>
      </c>
      <c r="B5774" s="35" t="s">
        <v>23526</v>
      </c>
      <c r="C5774" s="35" t="s">
        <v>23527</v>
      </c>
      <c r="D5774" s="35" t="s">
        <v>23528</v>
      </c>
      <c r="E5774" s="35" t="s">
        <v>48</v>
      </c>
      <c r="F5774" s="34">
        <v>2860.0</v>
      </c>
      <c r="G5774" s="34">
        <v>4.017258888E9</v>
      </c>
      <c r="H5774" s="51" t="s">
        <v>23529</v>
      </c>
      <c r="I5774" s="14" t="s">
        <v>754</v>
      </c>
      <c r="J5774" s="105">
        <v>44574.0</v>
      </c>
      <c r="K5774" s="48"/>
      <c r="L5774" s="16">
        <v>1.0</v>
      </c>
      <c r="M5774" s="104" t="s">
        <v>7</v>
      </c>
      <c r="N5774" s="197"/>
      <c r="O5774" s="49"/>
      <c r="P5774" s="49"/>
      <c r="Q5774" s="17" t="s">
        <v>6</v>
      </c>
      <c r="R5774" s="17" t="s">
        <v>6</v>
      </c>
      <c r="S5774" s="49"/>
      <c r="T5774" s="14" t="s">
        <v>1199</v>
      </c>
      <c r="U5774" s="14" t="s">
        <v>92</v>
      </c>
      <c r="V5774" s="18"/>
      <c r="W5774" s="20"/>
      <c r="X5774" s="20"/>
      <c r="Y5774" s="20"/>
      <c r="Z5774" s="20"/>
      <c r="AA5774" s="20"/>
      <c r="AB5774" s="20"/>
      <c r="AC5774" s="20"/>
      <c r="AD5774" s="20"/>
      <c r="AE5774" s="20"/>
      <c r="AF5774" s="20"/>
      <c r="AG5774" s="20"/>
      <c r="AH5774" s="20"/>
    </row>
    <row r="5775">
      <c r="A5775" s="30">
        <v>415028.0</v>
      </c>
      <c r="B5775" s="31" t="s">
        <v>23530</v>
      </c>
      <c r="C5775" s="31" t="s">
        <v>23531</v>
      </c>
      <c r="D5775" s="31" t="s">
        <v>20064</v>
      </c>
      <c r="E5775" s="31" t="s">
        <v>48</v>
      </c>
      <c r="F5775" s="30">
        <v>2889.0</v>
      </c>
      <c r="G5775" s="30">
        <v>4.01739944E9</v>
      </c>
      <c r="H5775" s="42" t="s">
        <v>23532</v>
      </c>
      <c r="I5775" s="25" t="s">
        <v>754</v>
      </c>
      <c r="J5775" s="89">
        <v>44574.0</v>
      </c>
      <c r="K5775" s="43"/>
      <c r="L5775" s="27">
        <v>1.0</v>
      </c>
      <c r="M5775" s="82" t="s">
        <v>7</v>
      </c>
      <c r="N5775" s="196"/>
      <c r="O5775" s="44"/>
      <c r="P5775" s="44"/>
      <c r="Q5775" s="28" t="s">
        <v>6</v>
      </c>
      <c r="R5775" s="28" t="s">
        <v>6</v>
      </c>
      <c r="S5775" s="44"/>
      <c r="T5775" s="25" t="s">
        <v>6115</v>
      </c>
      <c r="U5775" s="25" t="s">
        <v>92</v>
      </c>
      <c r="V5775" s="29"/>
      <c r="W5775" s="20"/>
      <c r="X5775" s="20"/>
      <c r="Y5775" s="20"/>
      <c r="Z5775" s="20"/>
      <c r="AA5775" s="20"/>
      <c r="AB5775" s="20"/>
      <c r="AC5775" s="20"/>
      <c r="AD5775" s="20"/>
      <c r="AE5775" s="20"/>
      <c r="AF5775" s="20"/>
      <c r="AG5775" s="20"/>
      <c r="AH5775" s="20"/>
    </row>
    <row r="5776">
      <c r="A5776" s="34">
        <v>415029.0</v>
      </c>
      <c r="B5776" s="35" t="s">
        <v>23533</v>
      </c>
      <c r="C5776" s="35" t="s">
        <v>23534</v>
      </c>
      <c r="D5776" s="35" t="s">
        <v>23535</v>
      </c>
      <c r="E5776" s="35" t="s">
        <v>48</v>
      </c>
      <c r="F5776" s="34">
        <v>2904.0</v>
      </c>
      <c r="G5776" s="34">
        <v>4.01353171E9</v>
      </c>
      <c r="H5776" s="51" t="s">
        <v>23536</v>
      </c>
      <c r="I5776" s="14" t="s">
        <v>754</v>
      </c>
      <c r="J5776" s="105">
        <v>44574.0</v>
      </c>
      <c r="K5776" s="48"/>
      <c r="L5776" s="16">
        <v>2.0</v>
      </c>
      <c r="M5776" s="104" t="s">
        <v>7</v>
      </c>
      <c r="N5776" s="197"/>
      <c r="O5776" s="49"/>
      <c r="P5776" s="49"/>
      <c r="Q5776" s="17" t="s">
        <v>6</v>
      </c>
      <c r="R5776" s="17" t="s">
        <v>6</v>
      </c>
      <c r="S5776" s="49"/>
      <c r="T5776" s="14" t="s">
        <v>7536</v>
      </c>
      <c r="U5776" s="14" t="s">
        <v>92</v>
      </c>
      <c r="V5776" s="18"/>
      <c r="W5776" s="20"/>
      <c r="X5776" s="20"/>
      <c r="Y5776" s="20"/>
      <c r="Z5776" s="20"/>
      <c r="AA5776" s="20"/>
      <c r="AB5776" s="20"/>
      <c r="AC5776" s="20"/>
      <c r="AD5776" s="20"/>
      <c r="AE5776" s="20"/>
      <c r="AF5776" s="20"/>
      <c r="AG5776" s="20"/>
      <c r="AH5776" s="20"/>
    </row>
    <row r="5777">
      <c r="A5777" s="30">
        <v>415032.0</v>
      </c>
      <c r="B5777" s="31" t="s">
        <v>23537</v>
      </c>
      <c r="C5777" s="31" t="s">
        <v>23538</v>
      </c>
      <c r="D5777" s="31" t="s">
        <v>23539</v>
      </c>
      <c r="E5777" s="31" t="s">
        <v>48</v>
      </c>
      <c r="F5777" s="30">
        <v>2920.0</v>
      </c>
      <c r="G5777" s="30">
        <v>4.0194485E9</v>
      </c>
      <c r="H5777" s="42" t="s">
        <v>23540</v>
      </c>
      <c r="I5777" s="25" t="s">
        <v>754</v>
      </c>
      <c r="J5777" s="89">
        <v>44574.0</v>
      </c>
      <c r="K5777" s="89">
        <v>44631.0</v>
      </c>
      <c r="L5777" s="27">
        <v>2.0</v>
      </c>
      <c r="M5777" s="82" t="s">
        <v>7</v>
      </c>
      <c r="N5777" s="82" t="s">
        <v>7</v>
      </c>
      <c r="O5777" s="28" t="s">
        <v>6</v>
      </c>
      <c r="P5777" s="28" t="s">
        <v>23541</v>
      </c>
      <c r="Q5777" s="28" t="s">
        <v>6</v>
      </c>
      <c r="R5777" s="28" t="s">
        <v>6</v>
      </c>
      <c r="S5777" s="28" t="s">
        <v>8433</v>
      </c>
      <c r="T5777" s="25" t="s">
        <v>23542</v>
      </c>
      <c r="U5777" s="25" t="s">
        <v>87</v>
      </c>
      <c r="V5777" s="29"/>
      <c r="W5777" s="20"/>
      <c r="X5777" s="20"/>
      <c r="Y5777" s="20"/>
      <c r="Z5777" s="20"/>
      <c r="AA5777" s="20"/>
      <c r="AB5777" s="20"/>
      <c r="AC5777" s="20"/>
      <c r="AD5777" s="20"/>
      <c r="AE5777" s="20"/>
      <c r="AF5777" s="20"/>
      <c r="AG5777" s="20"/>
      <c r="AH5777" s="20"/>
    </row>
    <row r="5778">
      <c r="A5778" s="34">
        <v>415033.0</v>
      </c>
      <c r="B5778" s="35" t="s">
        <v>23543</v>
      </c>
      <c r="C5778" s="35" t="s">
        <v>23544</v>
      </c>
      <c r="D5778" s="35" t="s">
        <v>1084</v>
      </c>
      <c r="E5778" s="35" t="s">
        <v>48</v>
      </c>
      <c r="F5778" s="34">
        <v>2840.0</v>
      </c>
      <c r="G5778" s="34">
        <v>4.0184966E9</v>
      </c>
      <c r="H5778" s="51" t="s">
        <v>23545</v>
      </c>
      <c r="I5778" s="14" t="s">
        <v>754</v>
      </c>
      <c r="J5778" s="105">
        <v>44574.0</v>
      </c>
      <c r="K5778" s="105">
        <v>44574.0</v>
      </c>
      <c r="L5778" s="16">
        <v>1.0</v>
      </c>
      <c r="M5778" s="104" t="s">
        <v>7</v>
      </c>
      <c r="N5778" s="36" t="s">
        <v>7</v>
      </c>
      <c r="O5778" s="49">
        <f>415*30</f>
        <v>12450</v>
      </c>
      <c r="P5778" s="49">
        <f>370*30</f>
        <v>11100</v>
      </c>
      <c r="Q5778" s="17" t="s">
        <v>6</v>
      </c>
      <c r="R5778" s="17" t="s">
        <v>6</v>
      </c>
      <c r="S5778" s="17">
        <v>11100.0</v>
      </c>
      <c r="T5778" s="37" t="s">
        <v>23546</v>
      </c>
      <c r="U5778" s="14" t="s">
        <v>87</v>
      </c>
      <c r="V5778" s="18"/>
      <c r="W5778" s="20"/>
      <c r="X5778" s="20"/>
      <c r="Y5778" s="20"/>
      <c r="Z5778" s="20"/>
      <c r="AA5778" s="20"/>
      <c r="AB5778" s="20"/>
      <c r="AC5778" s="20"/>
      <c r="AD5778" s="20"/>
      <c r="AE5778" s="20"/>
      <c r="AF5778" s="20"/>
      <c r="AG5778" s="20"/>
      <c r="AH5778" s="20"/>
    </row>
    <row r="5779">
      <c r="A5779" s="30">
        <v>415034.0</v>
      </c>
      <c r="B5779" s="31" t="s">
        <v>23547</v>
      </c>
      <c r="C5779" s="31" t="s">
        <v>23548</v>
      </c>
      <c r="D5779" s="31" t="s">
        <v>3616</v>
      </c>
      <c r="E5779" s="31" t="s">
        <v>48</v>
      </c>
      <c r="F5779" s="30">
        <v>2842.0</v>
      </c>
      <c r="G5779" s="30">
        <v>4.0184971E9</v>
      </c>
      <c r="H5779" s="42" t="s">
        <v>23549</v>
      </c>
      <c r="I5779" s="25" t="s">
        <v>754</v>
      </c>
      <c r="J5779" s="89">
        <v>44574.0</v>
      </c>
      <c r="K5779" s="43"/>
      <c r="L5779" s="27">
        <v>1.0</v>
      </c>
      <c r="M5779" s="82" t="s">
        <v>7</v>
      </c>
      <c r="N5779" s="196"/>
      <c r="O5779" s="44"/>
      <c r="P5779" s="44"/>
      <c r="Q5779" s="28" t="s">
        <v>6</v>
      </c>
      <c r="R5779" s="28" t="s">
        <v>6</v>
      </c>
      <c r="S5779" s="44"/>
      <c r="T5779" s="25" t="s">
        <v>239</v>
      </c>
      <c r="U5779" s="25" t="s">
        <v>92</v>
      </c>
      <c r="V5779" s="29"/>
      <c r="W5779" s="20"/>
      <c r="X5779" s="20"/>
      <c r="Y5779" s="20"/>
      <c r="Z5779" s="20"/>
      <c r="AA5779" s="20"/>
      <c r="AB5779" s="20"/>
      <c r="AC5779" s="20"/>
      <c r="AD5779" s="20"/>
      <c r="AE5779" s="20"/>
      <c r="AF5779" s="20"/>
      <c r="AG5779" s="20"/>
      <c r="AH5779" s="20"/>
    </row>
    <row r="5780">
      <c r="A5780" s="34">
        <v>415035.0</v>
      </c>
      <c r="B5780" s="35" t="s">
        <v>23550</v>
      </c>
      <c r="C5780" s="35" t="s">
        <v>23551</v>
      </c>
      <c r="D5780" s="35" t="s">
        <v>23535</v>
      </c>
      <c r="E5780" s="35" t="s">
        <v>48</v>
      </c>
      <c r="F5780" s="34">
        <v>2904.0</v>
      </c>
      <c r="G5780" s="34">
        <v>4.0135363E9</v>
      </c>
      <c r="H5780" s="51" t="s">
        <v>23552</v>
      </c>
      <c r="I5780" s="14" t="s">
        <v>754</v>
      </c>
      <c r="J5780" s="105">
        <v>44574.0</v>
      </c>
      <c r="K5780" s="48"/>
      <c r="L5780" s="16">
        <v>1.0</v>
      </c>
      <c r="M5780" s="104" t="s">
        <v>7</v>
      </c>
      <c r="N5780" s="197"/>
      <c r="O5780" s="49"/>
      <c r="P5780" s="49"/>
      <c r="Q5780" s="17" t="s">
        <v>6</v>
      </c>
      <c r="R5780" s="17" t="s">
        <v>6</v>
      </c>
      <c r="S5780" s="49"/>
      <c r="T5780" s="14" t="s">
        <v>23553</v>
      </c>
      <c r="U5780" s="14" t="s">
        <v>92</v>
      </c>
      <c r="V5780" s="18"/>
      <c r="W5780" s="20"/>
      <c r="X5780" s="20"/>
      <c r="Y5780" s="20"/>
      <c r="Z5780" s="20"/>
      <c r="AA5780" s="20"/>
      <c r="AB5780" s="20"/>
      <c r="AC5780" s="20"/>
      <c r="AD5780" s="20"/>
      <c r="AE5780" s="20"/>
      <c r="AF5780" s="20"/>
      <c r="AG5780" s="20"/>
      <c r="AH5780" s="20"/>
    </row>
    <row r="5781">
      <c r="A5781" s="30">
        <v>415038.0</v>
      </c>
      <c r="B5781" s="31" t="s">
        <v>23554</v>
      </c>
      <c r="C5781" s="31" t="s">
        <v>23555</v>
      </c>
      <c r="D5781" s="31" t="s">
        <v>23556</v>
      </c>
      <c r="E5781" s="31" t="s">
        <v>48</v>
      </c>
      <c r="F5781" s="30">
        <v>2907.0</v>
      </c>
      <c r="G5781" s="30">
        <v>4.0152196E9</v>
      </c>
      <c r="H5781" s="42" t="s">
        <v>23557</v>
      </c>
      <c r="I5781" s="25" t="s">
        <v>754</v>
      </c>
      <c r="J5781" s="89">
        <v>44574.0</v>
      </c>
      <c r="K5781" s="43"/>
      <c r="L5781" s="27">
        <v>1.0</v>
      </c>
      <c r="M5781" s="82" t="s">
        <v>7</v>
      </c>
      <c r="N5781" s="196"/>
      <c r="O5781" s="44"/>
      <c r="P5781" s="44"/>
      <c r="Q5781" s="28" t="s">
        <v>6</v>
      </c>
      <c r="R5781" s="28" t="s">
        <v>6</v>
      </c>
      <c r="S5781" s="44"/>
      <c r="T5781" s="25" t="s">
        <v>239</v>
      </c>
      <c r="U5781" s="25" t="s">
        <v>92</v>
      </c>
      <c r="V5781" s="29"/>
      <c r="W5781" s="20"/>
      <c r="X5781" s="20"/>
      <c r="Y5781" s="20"/>
      <c r="Z5781" s="20"/>
      <c r="AA5781" s="20"/>
      <c r="AB5781" s="20"/>
      <c r="AC5781" s="20"/>
      <c r="AD5781" s="20"/>
      <c r="AE5781" s="20"/>
      <c r="AF5781" s="20"/>
      <c r="AG5781" s="20"/>
      <c r="AH5781" s="20"/>
    </row>
    <row r="5782">
      <c r="A5782" s="34">
        <v>415039.0</v>
      </c>
      <c r="B5782" s="35" t="s">
        <v>23558</v>
      </c>
      <c r="C5782" s="35" t="s">
        <v>23559</v>
      </c>
      <c r="D5782" s="35" t="s">
        <v>23560</v>
      </c>
      <c r="E5782" s="35" t="s">
        <v>48</v>
      </c>
      <c r="F5782" s="34">
        <v>2917.0</v>
      </c>
      <c r="G5782" s="34">
        <v>4.0123127E9</v>
      </c>
      <c r="H5782" s="51" t="s">
        <v>23561</v>
      </c>
      <c r="I5782" s="14" t="s">
        <v>754</v>
      </c>
      <c r="J5782" s="105">
        <v>44574.0</v>
      </c>
      <c r="K5782" s="105">
        <v>44574.0</v>
      </c>
      <c r="L5782" s="16">
        <v>2.0</v>
      </c>
      <c r="M5782" s="71" t="s">
        <v>4</v>
      </c>
      <c r="N5782" s="36" t="s">
        <v>6</v>
      </c>
      <c r="O5782" s="36" t="s">
        <v>6</v>
      </c>
      <c r="P5782" s="36" t="s">
        <v>6</v>
      </c>
      <c r="Q5782" s="36" t="s">
        <v>6</v>
      </c>
      <c r="R5782" s="36" t="s">
        <v>6</v>
      </c>
      <c r="S5782" s="36" t="s">
        <v>6</v>
      </c>
      <c r="T5782" s="14" t="s">
        <v>10795</v>
      </c>
      <c r="U5782" s="14" t="s">
        <v>87</v>
      </c>
      <c r="V5782" s="18"/>
      <c r="W5782" s="20"/>
      <c r="X5782" s="20"/>
      <c r="Y5782" s="20"/>
      <c r="Z5782" s="20"/>
      <c r="AA5782" s="20"/>
      <c r="AB5782" s="20"/>
      <c r="AC5782" s="20"/>
      <c r="AD5782" s="20"/>
      <c r="AE5782" s="20"/>
      <c r="AF5782" s="20"/>
      <c r="AG5782" s="20"/>
      <c r="AH5782" s="20"/>
    </row>
    <row r="5783">
      <c r="A5783" s="30">
        <v>415041.0</v>
      </c>
      <c r="B5783" s="31" t="s">
        <v>23562</v>
      </c>
      <c r="C5783" s="31" t="s">
        <v>23563</v>
      </c>
      <c r="D5783" s="31" t="s">
        <v>23564</v>
      </c>
      <c r="E5783" s="31" t="s">
        <v>48</v>
      </c>
      <c r="F5783" s="30">
        <v>2895.0</v>
      </c>
      <c r="G5783" s="30">
        <v>4.0176521E9</v>
      </c>
      <c r="H5783" s="42" t="s">
        <v>23565</v>
      </c>
      <c r="I5783" s="25" t="s">
        <v>754</v>
      </c>
      <c r="J5783" s="89">
        <v>44574.0</v>
      </c>
      <c r="K5783" s="43"/>
      <c r="L5783" s="27">
        <v>1.0</v>
      </c>
      <c r="M5783" s="82" t="s">
        <v>7</v>
      </c>
      <c r="N5783" s="196"/>
      <c r="O5783" s="44"/>
      <c r="P5783" s="44"/>
      <c r="Q5783" s="28" t="s">
        <v>6</v>
      </c>
      <c r="R5783" s="28" t="s">
        <v>6</v>
      </c>
      <c r="S5783" s="44"/>
      <c r="T5783" s="25" t="s">
        <v>6115</v>
      </c>
      <c r="U5783" s="25" t="s">
        <v>92</v>
      </c>
      <c r="V5783" s="29"/>
      <c r="W5783" s="20"/>
      <c r="X5783" s="20"/>
      <c r="Y5783" s="20"/>
      <c r="Z5783" s="20"/>
      <c r="AA5783" s="20"/>
      <c r="AB5783" s="20"/>
      <c r="AC5783" s="20"/>
      <c r="AD5783" s="20"/>
      <c r="AE5783" s="20"/>
      <c r="AF5783" s="20"/>
      <c r="AG5783" s="20"/>
      <c r="AH5783" s="20"/>
    </row>
    <row r="5784">
      <c r="A5784" s="34">
        <v>415042.0</v>
      </c>
      <c r="B5784" s="35" t="s">
        <v>23566</v>
      </c>
      <c r="C5784" s="35" t="s">
        <v>23567</v>
      </c>
      <c r="D5784" s="35" t="s">
        <v>23499</v>
      </c>
      <c r="E5784" s="35" t="s">
        <v>48</v>
      </c>
      <c r="F5784" s="34">
        <v>2914.0</v>
      </c>
      <c r="G5784" s="34">
        <v>4.01438702E9</v>
      </c>
      <c r="H5784" s="51" t="s">
        <v>23568</v>
      </c>
      <c r="I5784" s="14" t="s">
        <v>754</v>
      </c>
      <c r="J5784" s="105">
        <v>44574.0</v>
      </c>
      <c r="K5784" s="48"/>
      <c r="L5784" s="16">
        <v>1.0</v>
      </c>
      <c r="M5784" s="104" t="s">
        <v>7</v>
      </c>
      <c r="N5784" s="197"/>
      <c r="O5784" s="49"/>
      <c r="P5784" s="49"/>
      <c r="Q5784" s="17" t="s">
        <v>153</v>
      </c>
      <c r="R5784" s="17" t="s">
        <v>153</v>
      </c>
      <c r="S5784" s="49"/>
      <c r="T5784" s="14" t="s">
        <v>7536</v>
      </c>
      <c r="U5784" s="14" t="s">
        <v>92</v>
      </c>
      <c r="V5784" s="18"/>
      <c r="W5784" s="20"/>
      <c r="X5784" s="20"/>
      <c r="Y5784" s="20"/>
      <c r="Z5784" s="20"/>
      <c r="AA5784" s="20"/>
      <c r="AB5784" s="20"/>
      <c r="AC5784" s="20"/>
      <c r="AD5784" s="20"/>
      <c r="AE5784" s="20"/>
      <c r="AF5784" s="20"/>
      <c r="AG5784" s="20"/>
      <c r="AH5784" s="20"/>
    </row>
    <row r="5785">
      <c r="A5785" s="30">
        <v>415044.0</v>
      </c>
      <c r="B5785" s="31" t="s">
        <v>23569</v>
      </c>
      <c r="C5785" s="31" t="s">
        <v>23570</v>
      </c>
      <c r="D5785" s="31" t="s">
        <v>23564</v>
      </c>
      <c r="E5785" s="31" t="s">
        <v>48</v>
      </c>
      <c r="F5785" s="30">
        <v>2895.0</v>
      </c>
      <c r="G5785" s="30">
        <v>4.01769722E9</v>
      </c>
      <c r="H5785" s="42" t="s">
        <v>23571</v>
      </c>
      <c r="I5785" s="25" t="s">
        <v>754</v>
      </c>
      <c r="J5785" s="89">
        <v>44574.0</v>
      </c>
      <c r="K5785" s="43"/>
      <c r="L5785" s="27">
        <v>1.0</v>
      </c>
      <c r="M5785" s="82" t="s">
        <v>7</v>
      </c>
      <c r="N5785" s="196"/>
      <c r="O5785" s="44"/>
      <c r="P5785" s="44"/>
      <c r="Q5785" s="28" t="s">
        <v>6</v>
      </c>
      <c r="R5785" s="28" t="s">
        <v>6</v>
      </c>
      <c r="S5785" s="44"/>
      <c r="T5785" s="25" t="s">
        <v>239</v>
      </c>
      <c r="U5785" s="25" t="s">
        <v>92</v>
      </c>
      <c r="V5785" s="29"/>
      <c r="W5785" s="20"/>
      <c r="X5785" s="20"/>
      <c r="Y5785" s="20"/>
      <c r="Z5785" s="20"/>
      <c r="AA5785" s="20"/>
      <c r="AB5785" s="20"/>
      <c r="AC5785" s="20"/>
      <c r="AD5785" s="20"/>
      <c r="AE5785" s="20"/>
      <c r="AF5785" s="20"/>
      <c r="AG5785" s="20"/>
      <c r="AH5785" s="20"/>
    </row>
    <row r="5786">
      <c r="A5786" s="34">
        <v>415045.0</v>
      </c>
      <c r="B5786" s="35" t="s">
        <v>23572</v>
      </c>
      <c r="C5786" s="35" t="s">
        <v>23573</v>
      </c>
      <c r="D5786" s="35" t="s">
        <v>23574</v>
      </c>
      <c r="E5786" s="35" t="s">
        <v>48</v>
      </c>
      <c r="F5786" s="34">
        <v>2859.0</v>
      </c>
      <c r="G5786" s="34">
        <v>4.015682549E9</v>
      </c>
      <c r="H5786" s="51" t="s">
        <v>23575</v>
      </c>
      <c r="I5786" s="14" t="s">
        <v>754</v>
      </c>
      <c r="J5786" s="105">
        <v>44574.0</v>
      </c>
      <c r="K5786" s="48"/>
      <c r="L5786" s="16">
        <v>1.0</v>
      </c>
      <c r="M5786" s="104" t="s">
        <v>7</v>
      </c>
      <c r="N5786" s="197"/>
      <c r="O5786" s="49"/>
      <c r="P5786" s="49"/>
      <c r="Q5786" s="17" t="s">
        <v>6</v>
      </c>
      <c r="R5786" s="17" t="s">
        <v>6</v>
      </c>
      <c r="S5786" s="49"/>
      <c r="T5786" s="14" t="s">
        <v>23576</v>
      </c>
      <c r="U5786" s="14" t="s">
        <v>92</v>
      </c>
      <c r="V5786" s="18"/>
      <c r="W5786" s="20"/>
      <c r="X5786" s="20"/>
      <c r="Y5786" s="20"/>
      <c r="Z5786" s="20"/>
      <c r="AA5786" s="20"/>
      <c r="AB5786" s="20"/>
      <c r="AC5786" s="20"/>
      <c r="AD5786" s="20"/>
      <c r="AE5786" s="20"/>
      <c r="AF5786" s="20"/>
      <c r="AG5786" s="20"/>
      <c r="AH5786" s="20"/>
    </row>
    <row r="5787">
      <c r="A5787" s="30">
        <v>415049.0</v>
      </c>
      <c r="B5787" s="31" t="s">
        <v>23577</v>
      </c>
      <c r="C5787" s="31" t="s">
        <v>23578</v>
      </c>
      <c r="D5787" s="31" t="s">
        <v>23560</v>
      </c>
      <c r="E5787" s="31" t="s">
        <v>48</v>
      </c>
      <c r="F5787" s="30">
        <v>2917.0</v>
      </c>
      <c r="G5787" s="30">
        <v>4.012317016E9</v>
      </c>
      <c r="H5787" s="42" t="s">
        <v>23579</v>
      </c>
      <c r="I5787" s="25" t="s">
        <v>754</v>
      </c>
      <c r="J5787" s="89">
        <v>44574.0</v>
      </c>
      <c r="K5787" s="89">
        <v>44574.0</v>
      </c>
      <c r="L5787" s="27">
        <v>1.0</v>
      </c>
      <c r="M5787" s="82" t="s">
        <v>7</v>
      </c>
      <c r="N5787" s="82" t="s">
        <v>7</v>
      </c>
      <c r="O5787" s="44">
        <f>307*30</f>
        <v>9210</v>
      </c>
      <c r="P5787" s="44">
        <f>287*30</f>
        <v>8610</v>
      </c>
      <c r="Q5787" s="28" t="s">
        <v>6</v>
      </c>
      <c r="R5787" s="28" t="s">
        <v>6</v>
      </c>
      <c r="S5787" s="44">
        <f>278*30</f>
        <v>8340</v>
      </c>
      <c r="T5787" s="25" t="s">
        <v>23580</v>
      </c>
      <c r="U5787" s="25" t="s">
        <v>87</v>
      </c>
      <c r="V5787" s="29"/>
      <c r="W5787" s="20"/>
      <c r="X5787" s="20"/>
      <c r="Y5787" s="20"/>
      <c r="Z5787" s="20"/>
      <c r="AA5787" s="20"/>
      <c r="AB5787" s="20"/>
      <c r="AC5787" s="20"/>
      <c r="AD5787" s="20"/>
      <c r="AE5787" s="20"/>
      <c r="AF5787" s="20"/>
      <c r="AG5787" s="20"/>
      <c r="AH5787" s="20"/>
    </row>
    <row r="5788">
      <c r="A5788" s="34">
        <v>415051.0</v>
      </c>
      <c r="B5788" s="35" t="s">
        <v>23581</v>
      </c>
      <c r="C5788" s="35" t="s">
        <v>23582</v>
      </c>
      <c r="D5788" s="35" t="s">
        <v>23539</v>
      </c>
      <c r="E5788" s="35" t="s">
        <v>48</v>
      </c>
      <c r="F5788" s="34">
        <v>2905.0</v>
      </c>
      <c r="G5788" s="34">
        <v>4.014611433E9</v>
      </c>
      <c r="H5788" s="51" t="s">
        <v>23583</v>
      </c>
      <c r="I5788" s="14" t="s">
        <v>754</v>
      </c>
      <c r="J5788" s="105">
        <v>44574.0</v>
      </c>
      <c r="K5788" s="48"/>
      <c r="L5788" s="16">
        <v>1.0</v>
      </c>
      <c r="M5788" s="16" t="s">
        <v>7</v>
      </c>
      <c r="N5788" s="197"/>
      <c r="O5788" s="49"/>
      <c r="P5788" s="49"/>
      <c r="Q5788" s="17" t="s">
        <v>6</v>
      </c>
      <c r="R5788" s="17" t="s">
        <v>6</v>
      </c>
      <c r="S5788" s="49"/>
      <c r="T5788" s="14" t="s">
        <v>239</v>
      </c>
      <c r="U5788" s="14" t="s">
        <v>92</v>
      </c>
      <c r="V5788" s="18"/>
      <c r="W5788" s="20"/>
      <c r="X5788" s="20"/>
      <c r="Y5788" s="20"/>
      <c r="Z5788" s="20"/>
      <c r="AA5788" s="20"/>
      <c r="AB5788" s="20"/>
      <c r="AC5788" s="20"/>
      <c r="AD5788" s="20"/>
      <c r="AE5788" s="20"/>
      <c r="AF5788" s="20"/>
      <c r="AG5788" s="20"/>
      <c r="AH5788" s="20"/>
    </row>
    <row r="5789">
      <c r="A5789" s="30">
        <v>415052.0</v>
      </c>
      <c r="B5789" s="31" t="s">
        <v>23584</v>
      </c>
      <c r="C5789" s="31" t="s">
        <v>23585</v>
      </c>
      <c r="D5789" s="31" t="s">
        <v>23556</v>
      </c>
      <c r="E5789" s="31" t="s">
        <v>48</v>
      </c>
      <c r="F5789" s="30">
        <v>2904.0</v>
      </c>
      <c r="G5789" s="30">
        <v>4.018615858E9</v>
      </c>
      <c r="H5789" s="42" t="s">
        <v>23586</v>
      </c>
      <c r="I5789" s="25" t="s">
        <v>754</v>
      </c>
      <c r="J5789" s="89">
        <v>44574.0</v>
      </c>
      <c r="K5789" s="43"/>
      <c r="L5789" s="27">
        <v>1.0</v>
      </c>
      <c r="M5789" s="27" t="s">
        <v>7</v>
      </c>
      <c r="N5789" s="196"/>
      <c r="O5789" s="44"/>
      <c r="P5789" s="44"/>
      <c r="Q5789" s="28" t="s">
        <v>153</v>
      </c>
      <c r="R5789" s="28" t="s">
        <v>153</v>
      </c>
      <c r="S5789" s="44"/>
      <c r="T5789" s="25" t="s">
        <v>6115</v>
      </c>
      <c r="U5789" s="25" t="s">
        <v>92</v>
      </c>
      <c r="V5789" s="29"/>
      <c r="W5789" s="20"/>
      <c r="X5789" s="20"/>
      <c r="Y5789" s="20"/>
      <c r="Z5789" s="20"/>
      <c r="AA5789" s="20"/>
      <c r="AB5789" s="20"/>
      <c r="AC5789" s="20"/>
      <c r="AD5789" s="20"/>
      <c r="AE5789" s="20"/>
      <c r="AF5789" s="20"/>
      <c r="AG5789" s="20"/>
      <c r="AH5789" s="20"/>
    </row>
    <row r="5790">
      <c r="A5790" s="34">
        <v>415056.0</v>
      </c>
      <c r="B5790" s="35" t="s">
        <v>23587</v>
      </c>
      <c r="C5790" s="35" t="s">
        <v>23588</v>
      </c>
      <c r="D5790" s="35" t="s">
        <v>23499</v>
      </c>
      <c r="E5790" s="35" t="s">
        <v>48</v>
      </c>
      <c r="F5790" s="34">
        <v>2914.0</v>
      </c>
      <c r="G5790" s="34">
        <v>4.01438325E9</v>
      </c>
      <c r="H5790" s="51" t="s">
        <v>23589</v>
      </c>
      <c r="I5790" s="14" t="s">
        <v>754</v>
      </c>
      <c r="J5790" s="105">
        <v>44574.0</v>
      </c>
      <c r="K5790" s="105">
        <v>44574.0</v>
      </c>
      <c r="L5790" s="16">
        <v>1.0</v>
      </c>
      <c r="M5790" s="16" t="s">
        <v>7</v>
      </c>
      <c r="N5790" s="16" t="s">
        <v>7</v>
      </c>
      <c r="O5790" s="49">
        <f>418.84*30</f>
        <v>12565.2</v>
      </c>
      <c r="P5790" s="49">
        <f>346.43*30</f>
        <v>10392.9</v>
      </c>
      <c r="Q5790" s="17" t="s">
        <v>6</v>
      </c>
      <c r="R5790" s="17" t="s">
        <v>6</v>
      </c>
      <c r="S5790" s="17" t="s">
        <v>6</v>
      </c>
      <c r="T5790" s="14" t="s">
        <v>244</v>
      </c>
      <c r="U5790" s="14" t="s">
        <v>87</v>
      </c>
      <c r="V5790" s="18"/>
      <c r="W5790" s="20"/>
      <c r="X5790" s="20"/>
      <c r="Y5790" s="20"/>
      <c r="Z5790" s="20"/>
      <c r="AA5790" s="20"/>
      <c r="AB5790" s="20"/>
      <c r="AC5790" s="20"/>
      <c r="AD5790" s="20"/>
      <c r="AE5790" s="20"/>
      <c r="AF5790" s="20"/>
      <c r="AG5790" s="20"/>
      <c r="AH5790" s="20"/>
    </row>
    <row r="5791">
      <c r="A5791" s="30">
        <v>415057.0</v>
      </c>
      <c r="B5791" s="31" t="s">
        <v>23590</v>
      </c>
      <c r="C5791" s="31" t="s">
        <v>23591</v>
      </c>
      <c r="D5791" s="31" t="s">
        <v>23592</v>
      </c>
      <c r="E5791" s="31" t="s">
        <v>48</v>
      </c>
      <c r="F5791" s="30">
        <v>2883.0</v>
      </c>
      <c r="G5791" s="30">
        <v>4.017893006E9</v>
      </c>
      <c r="H5791" s="42" t="s">
        <v>23593</v>
      </c>
      <c r="I5791" s="25" t="s">
        <v>754</v>
      </c>
      <c r="J5791" s="89">
        <v>44574.0</v>
      </c>
      <c r="K5791" s="89">
        <v>44574.0</v>
      </c>
      <c r="L5791" s="27">
        <v>1.0</v>
      </c>
      <c r="M5791" s="27" t="s">
        <v>7</v>
      </c>
      <c r="N5791" s="27" t="s">
        <v>7</v>
      </c>
      <c r="O5791" s="44">
        <f>424*30</f>
        <v>12720</v>
      </c>
      <c r="P5791" s="44">
        <f>412*30</f>
        <v>12360</v>
      </c>
      <c r="Q5791" s="28" t="s">
        <v>6</v>
      </c>
      <c r="R5791" s="28" t="s">
        <v>6</v>
      </c>
      <c r="S5791" s="28" t="s">
        <v>6</v>
      </c>
      <c r="T5791" s="25" t="s">
        <v>23594</v>
      </c>
      <c r="U5791" s="25" t="s">
        <v>87</v>
      </c>
      <c r="V5791" s="29"/>
      <c r="W5791" s="20"/>
      <c r="X5791" s="20"/>
      <c r="Y5791" s="20"/>
      <c r="Z5791" s="20"/>
      <c r="AA5791" s="20"/>
      <c r="AB5791" s="20"/>
      <c r="AC5791" s="20"/>
      <c r="AD5791" s="20"/>
      <c r="AE5791" s="20"/>
      <c r="AF5791" s="20"/>
      <c r="AG5791" s="20"/>
      <c r="AH5791" s="20"/>
    </row>
    <row r="5792">
      <c r="A5792" s="34">
        <v>415059.0</v>
      </c>
      <c r="B5792" s="35" t="s">
        <v>23595</v>
      </c>
      <c r="C5792" s="35" t="s">
        <v>23596</v>
      </c>
      <c r="D5792" s="35" t="s">
        <v>23499</v>
      </c>
      <c r="E5792" s="35" t="s">
        <v>48</v>
      </c>
      <c r="F5792" s="34">
        <v>2915.0</v>
      </c>
      <c r="G5792" s="34">
        <v>4.01438225E9</v>
      </c>
      <c r="H5792" s="51" t="s">
        <v>23597</v>
      </c>
      <c r="I5792" s="14" t="s">
        <v>754</v>
      </c>
      <c r="J5792" s="105">
        <v>44574.0</v>
      </c>
      <c r="K5792" s="48"/>
      <c r="L5792" s="16">
        <v>1.0</v>
      </c>
      <c r="M5792" s="16" t="s">
        <v>7</v>
      </c>
      <c r="N5792" s="197"/>
      <c r="O5792" s="49"/>
      <c r="P5792" s="49"/>
      <c r="Q5792" s="17" t="s">
        <v>23598</v>
      </c>
      <c r="R5792" s="17" t="s">
        <v>153</v>
      </c>
      <c r="S5792" s="49"/>
      <c r="T5792" s="14" t="s">
        <v>239</v>
      </c>
      <c r="U5792" s="14" t="s">
        <v>92</v>
      </c>
      <c r="V5792" s="18"/>
      <c r="W5792" s="20"/>
      <c r="X5792" s="20"/>
      <c r="Y5792" s="20"/>
      <c r="Z5792" s="20"/>
      <c r="AA5792" s="20"/>
      <c r="AB5792" s="20"/>
      <c r="AC5792" s="20"/>
      <c r="AD5792" s="20"/>
      <c r="AE5792" s="20"/>
      <c r="AF5792" s="20"/>
      <c r="AG5792" s="20"/>
      <c r="AH5792" s="20"/>
    </row>
    <row r="5793">
      <c r="A5793" s="30">
        <v>415060.0</v>
      </c>
      <c r="B5793" s="31" t="s">
        <v>23599</v>
      </c>
      <c r="C5793" s="31" t="s">
        <v>23600</v>
      </c>
      <c r="D5793" s="31" t="s">
        <v>20064</v>
      </c>
      <c r="E5793" s="31" t="s">
        <v>48</v>
      </c>
      <c r="F5793" s="30">
        <v>2889.0</v>
      </c>
      <c r="G5793" s="30">
        <v>4.0173812E9</v>
      </c>
      <c r="H5793" s="42" t="s">
        <v>23601</v>
      </c>
      <c r="I5793" s="25" t="s">
        <v>754</v>
      </c>
      <c r="J5793" s="89">
        <v>44574.0</v>
      </c>
      <c r="K5793" s="43"/>
      <c r="L5793" s="27">
        <v>1.0</v>
      </c>
      <c r="M5793" s="27" t="s">
        <v>7</v>
      </c>
      <c r="N5793" s="196"/>
      <c r="O5793" s="44"/>
      <c r="P5793" s="44"/>
      <c r="Q5793" s="28" t="s">
        <v>6</v>
      </c>
      <c r="R5793" s="28" t="s">
        <v>6</v>
      </c>
      <c r="S5793" s="44"/>
      <c r="T5793" s="25" t="s">
        <v>239</v>
      </c>
      <c r="U5793" s="25" t="s">
        <v>92</v>
      </c>
      <c r="V5793" s="29"/>
      <c r="W5793" s="20"/>
      <c r="X5793" s="20"/>
      <c r="Y5793" s="20"/>
      <c r="Z5793" s="20"/>
      <c r="AA5793" s="20"/>
      <c r="AB5793" s="20"/>
      <c r="AC5793" s="20"/>
      <c r="AD5793" s="20"/>
      <c r="AE5793" s="20"/>
      <c r="AF5793" s="20"/>
      <c r="AG5793" s="20"/>
      <c r="AH5793" s="20"/>
    </row>
    <row r="5794">
      <c r="A5794" s="34">
        <v>415061.0</v>
      </c>
      <c r="B5794" s="35" t="s">
        <v>23602</v>
      </c>
      <c r="C5794" s="35" t="s">
        <v>23603</v>
      </c>
      <c r="D5794" s="35" t="s">
        <v>20064</v>
      </c>
      <c r="E5794" s="35" t="s">
        <v>48</v>
      </c>
      <c r="F5794" s="34">
        <v>2886.0</v>
      </c>
      <c r="G5794" s="34">
        <v>4.01884802E9</v>
      </c>
      <c r="H5794" s="51" t="s">
        <v>23604</v>
      </c>
      <c r="I5794" s="14" t="s">
        <v>754</v>
      </c>
      <c r="J5794" s="105">
        <v>44575.0</v>
      </c>
      <c r="K5794" s="105">
        <v>44575.0</v>
      </c>
      <c r="L5794" s="16">
        <v>2.0</v>
      </c>
      <c r="M5794" s="16" t="s">
        <v>7</v>
      </c>
      <c r="N5794" s="16" t="s">
        <v>7</v>
      </c>
      <c r="O5794" s="49">
        <f>345*30</f>
        <v>10350</v>
      </c>
      <c r="P5794" s="49">
        <f>315*30</f>
        <v>9450</v>
      </c>
      <c r="Q5794" s="17">
        <v>4500.0</v>
      </c>
      <c r="R5794" s="17" t="s">
        <v>6</v>
      </c>
      <c r="S5794" s="28" t="s">
        <v>8433</v>
      </c>
      <c r="T5794" s="14" t="s">
        <v>23605</v>
      </c>
      <c r="U5794" s="14" t="s">
        <v>87</v>
      </c>
      <c r="V5794" s="18"/>
      <c r="W5794" s="20"/>
      <c r="X5794" s="20"/>
      <c r="Y5794" s="20"/>
      <c r="Z5794" s="20"/>
      <c r="AA5794" s="20"/>
      <c r="AB5794" s="20"/>
      <c r="AC5794" s="20"/>
      <c r="AD5794" s="20"/>
      <c r="AE5794" s="20"/>
      <c r="AF5794" s="20"/>
      <c r="AG5794" s="20"/>
      <c r="AH5794" s="20"/>
    </row>
    <row r="5795">
      <c r="A5795" s="30">
        <v>415062.0</v>
      </c>
      <c r="B5795" s="31" t="s">
        <v>23606</v>
      </c>
      <c r="C5795" s="31" t="s">
        <v>23607</v>
      </c>
      <c r="D5795" s="31" t="s">
        <v>23517</v>
      </c>
      <c r="E5795" s="31" t="s">
        <v>48</v>
      </c>
      <c r="F5795" s="30">
        <v>2919.0</v>
      </c>
      <c r="G5795" s="30">
        <v>4.0194478E9</v>
      </c>
      <c r="H5795" s="42" t="s">
        <v>23608</v>
      </c>
      <c r="I5795" s="25" t="s">
        <v>754</v>
      </c>
      <c r="J5795" s="89">
        <v>44575.0</v>
      </c>
      <c r="K5795" s="43"/>
      <c r="L5795" s="27">
        <v>1.0</v>
      </c>
      <c r="M5795" s="27" t="s">
        <v>7</v>
      </c>
      <c r="N5795" s="196"/>
      <c r="O5795" s="44"/>
      <c r="P5795" s="44"/>
      <c r="Q5795" s="28" t="s">
        <v>6</v>
      </c>
      <c r="R5795" s="28" t="s">
        <v>6</v>
      </c>
      <c r="S5795" s="44"/>
      <c r="T5795" s="25" t="s">
        <v>239</v>
      </c>
      <c r="U5795" s="25" t="s">
        <v>92</v>
      </c>
      <c r="V5795" s="29"/>
      <c r="W5795" s="20"/>
      <c r="X5795" s="20"/>
      <c r="Y5795" s="20"/>
      <c r="Z5795" s="20"/>
      <c r="AA5795" s="20"/>
      <c r="AB5795" s="20"/>
      <c r="AC5795" s="20"/>
      <c r="AD5795" s="20"/>
      <c r="AE5795" s="20"/>
      <c r="AF5795" s="20"/>
      <c r="AG5795" s="20"/>
      <c r="AH5795" s="20"/>
    </row>
    <row r="5796">
      <c r="A5796" s="34">
        <v>415063.0</v>
      </c>
      <c r="B5796" s="35" t="s">
        <v>23609</v>
      </c>
      <c r="C5796" s="35" t="s">
        <v>23610</v>
      </c>
      <c r="D5796" s="35" t="s">
        <v>23611</v>
      </c>
      <c r="E5796" s="35" t="s">
        <v>48</v>
      </c>
      <c r="F5796" s="34">
        <v>2852.0</v>
      </c>
      <c r="G5796" s="34">
        <v>4.018841802E9</v>
      </c>
      <c r="H5796" s="51" t="s">
        <v>23612</v>
      </c>
      <c r="I5796" s="14" t="s">
        <v>754</v>
      </c>
      <c r="J5796" s="105">
        <v>44575.0</v>
      </c>
      <c r="K5796" s="48"/>
      <c r="L5796" s="16">
        <v>1.0</v>
      </c>
      <c r="M5796" s="16" t="s">
        <v>7</v>
      </c>
      <c r="N5796" s="197"/>
      <c r="O5796" s="49"/>
      <c r="P5796" s="49"/>
      <c r="Q5796" s="49"/>
      <c r="R5796" s="49"/>
      <c r="S5796" s="49"/>
      <c r="T5796" s="14" t="s">
        <v>239</v>
      </c>
      <c r="U5796" s="14" t="s">
        <v>92</v>
      </c>
      <c r="V5796" s="18"/>
      <c r="W5796" s="20"/>
      <c r="X5796" s="20"/>
      <c r="Y5796" s="20"/>
      <c r="Z5796" s="20"/>
      <c r="AA5796" s="20"/>
      <c r="AB5796" s="20"/>
      <c r="AC5796" s="20"/>
      <c r="AD5796" s="20"/>
      <c r="AE5796" s="20"/>
      <c r="AF5796" s="20"/>
      <c r="AG5796" s="20"/>
      <c r="AH5796" s="20"/>
    </row>
    <row r="5797">
      <c r="A5797" s="30">
        <v>415064.0</v>
      </c>
      <c r="B5797" s="31" t="s">
        <v>23613</v>
      </c>
      <c r="C5797" s="31" t="s">
        <v>23614</v>
      </c>
      <c r="D5797" s="31" t="s">
        <v>23528</v>
      </c>
      <c r="E5797" s="31" t="s">
        <v>48</v>
      </c>
      <c r="F5797" s="30">
        <v>2861.0</v>
      </c>
      <c r="G5797" s="30">
        <v>4.01949388E9</v>
      </c>
      <c r="H5797" s="42" t="s">
        <v>23615</v>
      </c>
      <c r="I5797" s="25" t="s">
        <v>754</v>
      </c>
      <c r="J5797" s="89">
        <v>44575.0</v>
      </c>
      <c r="K5797" s="43"/>
      <c r="L5797" s="27">
        <v>3.0</v>
      </c>
      <c r="M5797" s="27" t="s">
        <v>7</v>
      </c>
      <c r="N5797" s="196"/>
      <c r="O5797" s="44"/>
      <c r="P5797" s="44"/>
      <c r="Q5797" s="44"/>
      <c r="R5797" s="44"/>
      <c r="S5797" s="44"/>
      <c r="T5797" s="25" t="s">
        <v>23616</v>
      </c>
      <c r="U5797" s="25" t="s">
        <v>92</v>
      </c>
      <c r="V5797" s="29"/>
      <c r="W5797" s="20"/>
      <c r="X5797" s="20"/>
      <c r="Y5797" s="20"/>
      <c r="Z5797" s="20"/>
      <c r="AA5797" s="20"/>
      <c r="AB5797" s="20"/>
      <c r="AC5797" s="20"/>
      <c r="AD5797" s="20"/>
      <c r="AE5797" s="20"/>
      <c r="AF5797" s="20"/>
      <c r="AG5797" s="20"/>
      <c r="AH5797" s="20"/>
    </row>
    <row r="5798">
      <c r="A5798" s="34">
        <v>415066.0</v>
      </c>
      <c r="B5798" s="35" t="s">
        <v>23617</v>
      </c>
      <c r="C5798" s="35" t="s">
        <v>23618</v>
      </c>
      <c r="D5798" s="35" t="s">
        <v>23539</v>
      </c>
      <c r="E5798" s="35" t="s">
        <v>48</v>
      </c>
      <c r="F5798" s="34">
        <v>2920.0</v>
      </c>
      <c r="G5798" s="34">
        <v>4.01828501E9</v>
      </c>
      <c r="H5798" s="51" t="s">
        <v>23619</v>
      </c>
      <c r="I5798" s="14" t="s">
        <v>754</v>
      </c>
      <c r="J5798" s="105">
        <v>44575.0</v>
      </c>
      <c r="K5798" s="105">
        <v>44575.0</v>
      </c>
      <c r="L5798" s="16">
        <v>1.0</v>
      </c>
      <c r="M5798" s="16" t="s">
        <v>7</v>
      </c>
      <c r="N5798" s="36" t="s">
        <v>7</v>
      </c>
      <c r="O5798" s="49">
        <f>380*30</f>
        <v>11400</v>
      </c>
      <c r="P5798" s="49">
        <f>340*30</f>
        <v>10200</v>
      </c>
      <c r="Q5798" s="17" t="s">
        <v>6</v>
      </c>
      <c r="R5798" s="17" t="s">
        <v>6</v>
      </c>
      <c r="S5798" s="28" t="s">
        <v>8433</v>
      </c>
      <c r="T5798" s="14" t="s">
        <v>23620</v>
      </c>
      <c r="U5798" s="14" t="s">
        <v>87</v>
      </c>
      <c r="V5798" s="18"/>
      <c r="W5798" s="20"/>
      <c r="X5798" s="20"/>
      <c r="Y5798" s="20"/>
      <c r="Z5798" s="20"/>
      <c r="AA5798" s="20"/>
      <c r="AB5798" s="20"/>
      <c r="AC5798" s="20"/>
      <c r="AD5798" s="20"/>
      <c r="AE5798" s="20"/>
      <c r="AF5798" s="20"/>
      <c r="AG5798" s="20"/>
      <c r="AH5798" s="20"/>
    </row>
    <row r="5799">
      <c r="A5799" s="30">
        <v>415067.0</v>
      </c>
      <c r="B5799" s="31" t="s">
        <v>23621</v>
      </c>
      <c r="C5799" s="31" t="s">
        <v>23622</v>
      </c>
      <c r="D5799" s="31" t="s">
        <v>23623</v>
      </c>
      <c r="E5799" s="31" t="s">
        <v>48</v>
      </c>
      <c r="F5799" s="30">
        <v>2893.0</v>
      </c>
      <c r="G5799" s="30">
        <v>4.018289E9</v>
      </c>
      <c r="H5799" s="42" t="s">
        <v>23624</v>
      </c>
      <c r="I5799" s="25" t="s">
        <v>754</v>
      </c>
      <c r="J5799" s="89">
        <v>44575.0</v>
      </c>
      <c r="K5799" s="43"/>
      <c r="L5799" s="27">
        <v>1.0</v>
      </c>
      <c r="M5799" s="27" t="s">
        <v>7</v>
      </c>
      <c r="N5799" s="196"/>
      <c r="O5799" s="44"/>
      <c r="P5799" s="44"/>
      <c r="Q5799" s="44"/>
      <c r="R5799" s="44"/>
      <c r="S5799" s="44"/>
      <c r="T5799" s="25" t="s">
        <v>774</v>
      </c>
      <c r="U5799" s="25" t="s">
        <v>92</v>
      </c>
      <c r="V5799" s="29"/>
      <c r="W5799" s="20"/>
      <c r="X5799" s="20"/>
      <c r="Y5799" s="20"/>
      <c r="Z5799" s="20"/>
      <c r="AA5799" s="20"/>
      <c r="AB5799" s="20"/>
      <c r="AC5799" s="20"/>
      <c r="AD5799" s="20"/>
      <c r="AE5799" s="20"/>
      <c r="AF5799" s="20"/>
      <c r="AG5799" s="20"/>
      <c r="AH5799" s="20"/>
    </row>
    <row r="5800">
      <c r="A5800" s="34">
        <v>415068.0</v>
      </c>
      <c r="B5800" s="35" t="s">
        <v>23625</v>
      </c>
      <c r="C5800" s="35" t="s">
        <v>23626</v>
      </c>
      <c r="D5800" s="35" t="s">
        <v>900</v>
      </c>
      <c r="E5800" s="35" t="s">
        <v>48</v>
      </c>
      <c r="F5800" s="34">
        <v>2885.0</v>
      </c>
      <c r="G5800" s="34">
        <v>4.01245286E9</v>
      </c>
      <c r="H5800" s="51" t="s">
        <v>23627</v>
      </c>
      <c r="I5800" s="14" t="s">
        <v>754</v>
      </c>
      <c r="J5800" s="105">
        <v>44575.0</v>
      </c>
      <c r="K5800" s="105">
        <v>44575.0</v>
      </c>
      <c r="L5800" s="16">
        <v>1.0</v>
      </c>
      <c r="M5800" s="16" t="s">
        <v>7</v>
      </c>
      <c r="N5800" s="36" t="s">
        <v>7</v>
      </c>
      <c r="O5800" s="17" t="s">
        <v>23628</v>
      </c>
      <c r="P5800" s="49">
        <f>347.18</f>
        <v>347.18</v>
      </c>
      <c r="Q5800" s="17" t="s">
        <v>6</v>
      </c>
      <c r="R5800" s="17" t="s">
        <v>6</v>
      </c>
      <c r="S5800" s="17" t="s">
        <v>6</v>
      </c>
      <c r="T5800" s="14" t="s">
        <v>23629</v>
      </c>
      <c r="U5800" s="14" t="s">
        <v>87</v>
      </c>
      <c r="V5800" s="18"/>
      <c r="W5800" s="20"/>
      <c r="X5800" s="20"/>
      <c r="Y5800" s="20"/>
      <c r="Z5800" s="20"/>
      <c r="AA5800" s="20"/>
      <c r="AB5800" s="20"/>
      <c r="AC5800" s="20"/>
      <c r="AD5800" s="20"/>
      <c r="AE5800" s="20"/>
      <c r="AF5800" s="20"/>
      <c r="AG5800" s="20"/>
      <c r="AH5800" s="20"/>
    </row>
    <row r="5801">
      <c r="A5801" s="30">
        <v>415070.0</v>
      </c>
      <c r="B5801" s="31" t="s">
        <v>23630</v>
      </c>
      <c r="C5801" s="31" t="s">
        <v>23631</v>
      </c>
      <c r="D5801" s="31" t="s">
        <v>900</v>
      </c>
      <c r="E5801" s="31" t="s">
        <v>48</v>
      </c>
      <c r="F5801" s="30">
        <v>2885.0</v>
      </c>
      <c r="G5801" s="30">
        <v>4.012451574E9</v>
      </c>
      <c r="H5801" s="42" t="s">
        <v>23632</v>
      </c>
      <c r="I5801" s="25" t="s">
        <v>754</v>
      </c>
      <c r="J5801" s="89">
        <v>44575.0</v>
      </c>
      <c r="K5801" s="43"/>
      <c r="L5801" s="27">
        <v>1.0</v>
      </c>
      <c r="M5801" s="27" t="s">
        <v>7</v>
      </c>
      <c r="N5801" s="196"/>
      <c r="O5801" s="44"/>
      <c r="P5801" s="44"/>
      <c r="Q5801" s="44"/>
      <c r="R5801" s="44"/>
      <c r="S5801" s="44"/>
      <c r="T5801" s="25" t="s">
        <v>6115</v>
      </c>
      <c r="U5801" s="25" t="s">
        <v>92</v>
      </c>
      <c r="V5801" s="29"/>
      <c r="W5801" s="20"/>
      <c r="X5801" s="20"/>
      <c r="Y5801" s="20"/>
      <c r="Z5801" s="20"/>
      <c r="AA5801" s="20"/>
      <c r="AB5801" s="20"/>
      <c r="AC5801" s="20"/>
      <c r="AD5801" s="20"/>
      <c r="AE5801" s="20"/>
      <c r="AF5801" s="20"/>
      <c r="AG5801" s="20"/>
      <c r="AH5801" s="20"/>
    </row>
    <row r="5802">
      <c r="A5802" s="34">
        <v>415071.0</v>
      </c>
      <c r="B5802" s="35" t="s">
        <v>23633</v>
      </c>
      <c r="C5802" s="35" t="s">
        <v>23634</v>
      </c>
      <c r="D5802" s="35" t="s">
        <v>23611</v>
      </c>
      <c r="E5802" s="35" t="s">
        <v>48</v>
      </c>
      <c r="F5802" s="34">
        <v>2852.0</v>
      </c>
      <c r="G5802" s="34">
        <v>4.012944545E9</v>
      </c>
      <c r="H5802" s="51" t="s">
        <v>23635</v>
      </c>
      <c r="I5802" s="14" t="s">
        <v>754</v>
      </c>
      <c r="J5802" s="105">
        <v>44575.0</v>
      </c>
      <c r="K5802" s="48"/>
      <c r="L5802" s="16">
        <v>1.0</v>
      </c>
      <c r="M5802" s="16" t="s">
        <v>7</v>
      </c>
      <c r="N5802" s="197"/>
      <c r="O5802" s="49"/>
      <c r="P5802" s="49"/>
      <c r="Q5802" s="49"/>
      <c r="R5802" s="49"/>
      <c r="S5802" s="49"/>
      <c r="T5802" s="14" t="s">
        <v>239</v>
      </c>
      <c r="U5802" s="14" t="s">
        <v>92</v>
      </c>
      <c r="V5802" s="18"/>
      <c r="W5802" s="20"/>
      <c r="X5802" s="20"/>
      <c r="Y5802" s="20"/>
      <c r="Z5802" s="20"/>
      <c r="AA5802" s="20"/>
      <c r="AB5802" s="20"/>
      <c r="AC5802" s="20"/>
      <c r="AD5802" s="20"/>
      <c r="AE5802" s="20"/>
      <c r="AF5802" s="20"/>
      <c r="AG5802" s="20"/>
      <c r="AH5802" s="20"/>
    </row>
    <row r="5803">
      <c r="A5803" s="30">
        <v>415072.0</v>
      </c>
      <c r="B5803" s="31" t="s">
        <v>23636</v>
      </c>
      <c r="C5803" s="31" t="s">
        <v>23637</v>
      </c>
      <c r="D5803" s="31" t="s">
        <v>23556</v>
      </c>
      <c r="E5803" s="31" t="s">
        <v>48</v>
      </c>
      <c r="F5803" s="30">
        <v>2907.0</v>
      </c>
      <c r="G5803" s="30">
        <v>4.0127206E9</v>
      </c>
      <c r="H5803" s="42" t="s">
        <v>23638</v>
      </c>
      <c r="I5803" s="25" t="s">
        <v>754</v>
      </c>
      <c r="J5803" s="89">
        <v>44575.0</v>
      </c>
      <c r="K5803" s="89">
        <v>44575.0</v>
      </c>
      <c r="L5803" s="27">
        <v>1.0</v>
      </c>
      <c r="M5803" s="27" t="s">
        <v>7</v>
      </c>
      <c r="N5803" s="39" t="s">
        <v>7</v>
      </c>
      <c r="O5803" s="28" t="s">
        <v>6</v>
      </c>
      <c r="P5803" s="44">
        <f>217*30</f>
        <v>6510</v>
      </c>
      <c r="Q5803" s="28" t="s">
        <v>6</v>
      </c>
      <c r="R5803" s="28" t="s">
        <v>6</v>
      </c>
      <c r="S5803" s="17" t="s">
        <v>8433</v>
      </c>
      <c r="T5803" s="25" t="s">
        <v>22570</v>
      </c>
      <c r="U5803" s="25" t="s">
        <v>87</v>
      </c>
      <c r="V5803" s="29"/>
      <c r="W5803" s="20"/>
      <c r="X5803" s="20"/>
      <c r="Y5803" s="20"/>
      <c r="Z5803" s="20"/>
      <c r="AA5803" s="20"/>
      <c r="AB5803" s="20"/>
      <c r="AC5803" s="20"/>
      <c r="AD5803" s="20"/>
      <c r="AE5803" s="20"/>
      <c r="AF5803" s="20"/>
      <c r="AG5803" s="20"/>
      <c r="AH5803" s="20"/>
    </row>
    <row r="5804">
      <c r="A5804" s="34">
        <v>415073.0</v>
      </c>
      <c r="B5804" s="35" t="s">
        <v>4197</v>
      </c>
      <c r="C5804" s="35" t="s">
        <v>23639</v>
      </c>
      <c r="D5804" s="35" t="s">
        <v>23528</v>
      </c>
      <c r="E5804" s="35" t="s">
        <v>48</v>
      </c>
      <c r="F5804" s="34">
        <v>2860.0</v>
      </c>
      <c r="G5804" s="34">
        <v>4.017234314E9</v>
      </c>
      <c r="H5804" s="51" t="s">
        <v>23640</v>
      </c>
      <c r="I5804" s="14" t="s">
        <v>754</v>
      </c>
      <c r="J5804" s="105">
        <v>44575.0</v>
      </c>
      <c r="K5804" s="48"/>
      <c r="L5804" s="16">
        <v>1.0</v>
      </c>
      <c r="M5804" s="16" t="s">
        <v>7</v>
      </c>
      <c r="N5804" s="197"/>
      <c r="O5804" s="49"/>
      <c r="P5804" s="49"/>
      <c r="Q5804" s="49"/>
      <c r="R5804" s="49"/>
      <c r="S5804" s="49"/>
      <c r="T5804" s="14" t="s">
        <v>239</v>
      </c>
      <c r="U5804" s="14" t="s">
        <v>92</v>
      </c>
      <c r="V5804" s="18"/>
      <c r="W5804" s="20"/>
      <c r="X5804" s="20"/>
      <c r="Y5804" s="20"/>
      <c r="Z5804" s="20"/>
      <c r="AA5804" s="20"/>
      <c r="AB5804" s="20"/>
      <c r="AC5804" s="20"/>
      <c r="AD5804" s="20"/>
      <c r="AE5804" s="20"/>
      <c r="AF5804" s="20"/>
      <c r="AG5804" s="20"/>
      <c r="AH5804" s="20"/>
    </row>
    <row r="5805">
      <c r="A5805" s="30">
        <v>415075.0</v>
      </c>
      <c r="B5805" s="31" t="s">
        <v>23641</v>
      </c>
      <c r="C5805" s="31" t="s">
        <v>23642</v>
      </c>
      <c r="D5805" s="31" t="s">
        <v>23643</v>
      </c>
      <c r="E5805" s="31" t="s">
        <v>48</v>
      </c>
      <c r="F5805" s="30">
        <v>2838.0</v>
      </c>
      <c r="G5805" s="30">
        <v>4.01765144E9</v>
      </c>
      <c r="H5805" s="42" t="s">
        <v>23644</v>
      </c>
      <c r="I5805" s="25" t="s">
        <v>754</v>
      </c>
      <c r="J5805" s="89">
        <v>44575.0</v>
      </c>
      <c r="K5805" s="89">
        <v>44575.0</v>
      </c>
      <c r="L5805" s="27">
        <v>1.0</v>
      </c>
      <c r="M5805" s="27" t="s">
        <v>7</v>
      </c>
      <c r="N5805" s="39" t="s">
        <v>7</v>
      </c>
      <c r="O5805" s="44">
        <f>330*30</f>
        <v>9900</v>
      </c>
      <c r="P5805" s="44">
        <f>280*30</f>
        <v>8400</v>
      </c>
      <c r="Q5805" s="28" t="s">
        <v>6</v>
      </c>
      <c r="R5805" s="28" t="s">
        <v>6</v>
      </c>
      <c r="S5805" s="17" t="s">
        <v>8433</v>
      </c>
      <c r="T5805" s="25" t="s">
        <v>22891</v>
      </c>
      <c r="U5805" s="25" t="s">
        <v>87</v>
      </c>
      <c r="V5805" s="29"/>
      <c r="W5805" s="20"/>
      <c r="X5805" s="20"/>
      <c r="Y5805" s="20"/>
      <c r="Z5805" s="20"/>
      <c r="AA5805" s="20"/>
      <c r="AB5805" s="20"/>
      <c r="AC5805" s="20"/>
      <c r="AD5805" s="20"/>
      <c r="AE5805" s="20"/>
      <c r="AF5805" s="20"/>
      <c r="AG5805" s="20"/>
      <c r="AH5805" s="20"/>
    </row>
    <row r="5806">
      <c r="A5806" s="34">
        <v>415076.0</v>
      </c>
      <c r="B5806" s="35" t="s">
        <v>23645</v>
      </c>
      <c r="C5806" s="35" t="s">
        <v>23646</v>
      </c>
      <c r="D5806" s="35" t="s">
        <v>3616</v>
      </c>
      <c r="E5806" s="35" t="s">
        <v>48</v>
      </c>
      <c r="F5806" s="34">
        <v>2842.0</v>
      </c>
      <c r="G5806" s="34">
        <v>4.018460743E9</v>
      </c>
      <c r="H5806" s="51" t="s">
        <v>23647</v>
      </c>
      <c r="I5806" s="14" t="s">
        <v>754</v>
      </c>
      <c r="J5806" s="105">
        <v>44575.0</v>
      </c>
      <c r="K5806" s="48"/>
      <c r="L5806" s="16">
        <v>1.0</v>
      </c>
      <c r="M5806" s="16" t="s">
        <v>7</v>
      </c>
      <c r="N5806" s="197"/>
      <c r="O5806" s="49"/>
      <c r="P5806" s="49"/>
      <c r="Q5806" s="49"/>
      <c r="R5806" s="49"/>
      <c r="S5806" s="49"/>
      <c r="T5806" s="14" t="s">
        <v>239</v>
      </c>
      <c r="U5806" s="14" t="s">
        <v>92</v>
      </c>
      <c r="V5806" s="18"/>
      <c r="W5806" s="20"/>
      <c r="X5806" s="20"/>
      <c r="Y5806" s="20"/>
      <c r="Z5806" s="20"/>
      <c r="AA5806" s="20"/>
      <c r="AB5806" s="20"/>
      <c r="AC5806" s="20"/>
      <c r="AD5806" s="20"/>
      <c r="AE5806" s="20"/>
      <c r="AF5806" s="20"/>
      <c r="AG5806" s="20"/>
      <c r="AH5806" s="20"/>
    </row>
    <row r="5807">
      <c r="A5807" s="30">
        <v>415078.0</v>
      </c>
      <c r="B5807" s="31" t="s">
        <v>23648</v>
      </c>
      <c r="C5807" s="31" t="s">
        <v>23649</v>
      </c>
      <c r="D5807" s="31" t="s">
        <v>23650</v>
      </c>
      <c r="E5807" s="31" t="s">
        <v>48</v>
      </c>
      <c r="F5807" s="30">
        <v>2816.0</v>
      </c>
      <c r="G5807" s="30">
        <v>4.018262E9</v>
      </c>
      <c r="H5807" s="42" t="s">
        <v>23651</v>
      </c>
      <c r="I5807" s="25" t="s">
        <v>754</v>
      </c>
      <c r="J5807" s="89">
        <v>44575.0</v>
      </c>
      <c r="K5807" s="43"/>
      <c r="L5807" s="27">
        <v>1.0</v>
      </c>
      <c r="M5807" s="27" t="s">
        <v>7</v>
      </c>
      <c r="N5807" s="196"/>
      <c r="O5807" s="44"/>
      <c r="P5807" s="44"/>
      <c r="Q5807" s="44"/>
      <c r="R5807" s="44"/>
      <c r="S5807" s="44"/>
      <c r="T5807" s="25" t="s">
        <v>239</v>
      </c>
      <c r="U5807" s="25" t="s">
        <v>92</v>
      </c>
      <c r="V5807" s="29"/>
      <c r="W5807" s="20"/>
      <c r="X5807" s="20"/>
      <c r="Y5807" s="20"/>
      <c r="Z5807" s="20"/>
      <c r="AA5807" s="20"/>
      <c r="AB5807" s="20"/>
      <c r="AC5807" s="20"/>
      <c r="AD5807" s="20"/>
      <c r="AE5807" s="20"/>
      <c r="AF5807" s="20"/>
      <c r="AG5807" s="20"/>
      <c r="AH5807" s="20"/>
    </row>
    <row r="5808">
      <c r="A5808" s="34">
        <v>415079.0</v>
      </c>
      <c r="B5808" s="35" t="s">
        <v>23652</v>
      </c>
      <c r="C5808" s="35" t="s">
        <v>23653</v>
      </c>
      <c r="D5808" s="35" t="s">
        <v>23564</v>
      </c>
      <c r="E5808" s="35" t="s">
        <v>48</v>
      </c>
      <c r="F5808" s="34">
        <v>2895.0</v>
      </c>
      <c r="G5808" s="34">
        <v>4.017655844E9</v>
      </c>
      <c r="H5808" s="51" t="s">
        <v>23654</v>
      </c>
      <c r="I5808" s="14" t="s">
        <v>754</v>
      </c>
      <c r="J5808" s="105">
        <v>44575.0</v>
      </c>
      <c r="K5808" s="48"/>
      <c r="L5808" s="16">
        <v>1.0</v>
      </c>
      <c r="M5808" s="16" t="s">
        <v>7</v>
      </c>
      <c r="N5808" s="197"/>
      <c r="O5808" s="49"/>
      <c r="P5808" s="49"/>
      <c r="Q5808" s="49"/>
      <c r="R5808" s="49"/>
      <c r="S5808" s="49"/>
      <c r="T5808" s="14" t="s">
        <v>6115</v>
      </c>
      <c r="U5808" s="14" t="s">
        <v>92</v>
      </c>
      <c r="V5808" s="18"/>
      <c r="W5808" s="20"/>
      <c r="X5808" s="20"/>
      <c r="Y5808" s="20"/>
      <c r="Z5808" s="20"/>
      <c r="AA5808" s="20"/>
      <c r="AB5808" s="20"/>
      <c r="AC5808" s="20"/>
      <c r="AD5808" s="20"/>
      <c r="AE5808" s="20"/>
      <c r="AF5808" s="20"/>
      <c r="AG5808" s="20"/>
      <c r="AH5808" s="20"/>
    </row>
    <row r="5809">
      <c r="A5809" s="30">
        <v>415080.0</v>
      </c>
      <c r="B5809" s="31" t="s">
        <v>23655</v>
      </c>
      <c r="C5809" s="31" t="s">
        <v>23656</v>
      </c>
      <c r="D5809" s="31" t="s">
        <v>23574</v>
      </c>
      <c r="E5809" s="31" t="s">
        <v>48</v>
      </c>
      <c r="F5809" s="30">
        <v>2859.0</v>
      </c>
      <c r="G5809" s="30">
        <v>4.0156806E9</v>
      </c>
      <c r="H5809" s="42" t="s">
        <v>23657</v>
      </c>
      <c r="I5809" s="25" t="s">
        <v>754</v>
      </c>
      <c r="J5809" s="89">
        <v>44575.0</v>
      </c>
      <c r="K5809" s="43"/>
      <c r="L5809" s="27">
        <v>1.0</v>
      </c>
      <c r="M5809" s="27" t="s">
        <v>7</v>
      </c>
      <c r="N5809" s="196"/>
      <c r="O5809" s="44"/>
      <c r="P5809" s="44"/>
      <c r="Q5809" s="44"/>
      <c r="R5809" s="44"/>
      <c r="S5809" s="44"/>
      <c r="T5809" s="25" t="s">
        <v>21512</v>
      </c>
      <c r="U5809" s="25" t="s">
        <v>92</v>
      </c>
      <c r="V5809" s="29"/>
      <c r="W5809" s="20"/>
      <c r="X5809" s="20"/>
      <c r="Y5809" s="20"/>
      <c r="Z5809" s="20"/>
      <c r="AA5809" s="20"/>
      <c r="AB5809" s="20"/>
      <c r="AC5809" s="20"/>
      <c r="AD5809" s="20"/>
      <c r="AE5809" s="20"/>
      <c r="AF5809" s="20"/>
      <c r="AG5809" s="20"/>
      <c r="AH5809" s="20"/>
    </row>
    <row r="5810">
      <c r="A5810" s="34">
        <v>415081.0</v>
      </c>
      <c r="B5810" s="35" t="s">
        <v>23658</v>
      </c>
      <c r="C5810" s="35" t="s">
        <v>23659</v>
      </c>
      <c r="D5810" s="35" t="s">
        <v>23504</v>
      </c>
      <c r="E5810" s="35" t="s">
        <v>48</v>
      </c>
      <c r="F5810" s="34">
        <v>2891.0</v>
      </c>
      <c r="G5810" s="34">
        <v>4.01348002E9</v>
      </c>
      <c r="H5810" s="51" t="s">
        <v>23660</v>
      </c>
      <c r="I5810" s="14" t="s">
        <v>754</v>
      </c>
      <c r="J5810" s="105">
        <v>44575.0</v>
      </c>
      <c r="K5810" s="105">
        <v>44575.0</v>
      </c>
      <c r="L5810" s="16">
        <v>1.0</v>
      </c>
      <c r="M5810" s="16" t="s">
        <v>7</v>
      </c>
      <c r="N5810" s="16" t="s">
        <v>7</v>
      </c>
      <c r="O5810" s="49">
        <f>350*30</f>
        <v>10500</v>
      </c>
      <c r="P5810" s="49">
        <f>320*30</f>
        <v>9600</v>
      </c>
      <c r="Q5810" s="17" t="s">
        <v>6</v>
      </c>
      <c r="R5810" s="17" t="s">
        <v>6</v>
      </c>
      <c r="S5810" s="28" t="s">
        <v>8433</v>
      </c>
      <c r="T5810" s="14" t="s">
        <v>22793</v>
      </c>
      <c r="U5810" s="14" t="s">
        <v>87</v>
      </c>
      <c r="V5810" s="18"/>
      <c r="W5810" s="20"/>
      <c r="X5810" s="20"/>
      <c r="Y5810" s="20"/>
      <c r="Z5810" s="20"/>
      <c r="AA5810" s="20"/>
      <c r="AB5810" s="20"/>
      <c r="AC5810" s="20"/>
      <c r="AD5810" s="20"/>
      <c r="AE5810" s="20"/>
      <c r="AF5810" s="20"/>
      <c r="AG5810" s="20"/>
      <c r="AH5810" s="20"/>
    </row>
    <row r="5811">
      <c r="A5811" s="30">
        <v>415083.0</v>
      </c>
      <c r="B5811" s="31" t="s">
        <v>23661</v>
      </c>
      <c r="C5811" s="31" t="s">
        <v>23662</v>
      </c>
      <c r="D5811" s="31" t="s">
        <v>23499</v>
      </c>
      <c r="E5811" s="31" t="s">
        <v>48</v>
      </c>
      <c r="F5811" s="30">
        <v>2914.0</v>
      </c>
      <c r="G5811" s="30">
        <v>4.014312087E9</v>
      </c>
      <c r="H5811" s="42" t="s">
        <v>23663</v>
      </c>
      <c r="I5811" s="25" t="s">
        <v>754</v>
      </c>
      <c r="J5811" s="89">
        <v>44575.0</v>
      </c>
      <c r="K5811" s="89">
        <v>44575.0</v>
      </c>
      <c r="L5811" s="27">
        <v>1.0</v>
      </c>
      <c r="M5811" s="27" t="s">
        <v>7</v>
      </c>
      <c r="N5811" s="27" t="s">
        <v>7</v>
      </c>
      <c r="O5811" s="44">
        <f>340*30</f>
        <v>10200</v>
      </c>
      <c r="P5811" s="44">
        <f>325*30</f>
        <v>9750</v>
      </c>
      <c r="Q5811" s="28" t="s">
        <v>6</v>
      </c>
      <c r="R5811" s="28" t="s">
        <v>6</v>
      </c>
      <c r="S5811" s="28" t="s">
        <v>6</v>
      </c>
      <c r="T5811" s="25" t="s">
        <v>22793</v>
      </c>
      <c r="U5811" s="25" t="s">
        <v>87</v>
      </c>
      <c r="V5811" s="29"/>
      <c r="W5811" s="20"/>
      <c r="X5811" s="20"/>
      <c r="Y5811" s="20"/>
      <c r="Z5811" s="20"/>
      <c r="AA5811" s="20"/>
      <c r="AB5811" s="20"/>
      <c r="AC5811" s="20"/>
      <c r="AD5811" s="20"/>
      <c r="AE5811" s="20"/>
      <c r="AF5811" s="20"/>
      <c r="AG5811" s="20"/>
      <c r="AH5811" s="20"/>
    </row>
    <row r="5812">
      <c r="A5812" s="34">
        <v>415084.0</v>
      </c>
      <c r="B5812" s="35" t="s">
        <v>23664</v>
      </c>
      <c r="C5812" s="35" t="s">
        <v>23665</v>
      </c>
      <c r="D5812" s="35" t="s">
        <v>23556</v>
      </c>
      <c r="E5812" s="35" t="s">
        <v>48</v>
      </c>
      <c r="F5812" s="34">
        <v>2908.0</v>
      </c>
      <c r="G5812" s="34">
        <v>4.0145626E9</v>
      </c>
      <c r="H5812" s="51" t="s">
        <v>23666</v>
      </c>
      <c r="I5812" s="14" t="s">
        <v>754</v>
      </c>
      <c r="J5812" s="105">
        <v>44575.0</v>
      </c>
      <c r="K5812" s="48"/>
      <c r="L5812" s="16">
        <v>1.0</v>
      </c>
      <c r="M5812" s="16" t="s">
        <v>7</v>
      </c>
      <c r="N5812" s="197"/>
      <c r="O5812" s="49"/>
      <c r="P5812" s="49"/>
      <c r="Q5812" s="49"/>
      <c r="R5812" s="49"/>
      <c r="S5812" s="49"/>
      <c r="T5812" s="14" t="s">
        <v>239</v>
      </c>
      <c r="U5812" s="14" t="s">
        <v>92</v>
      </c>
      <c r="V5812" s="18"/>
      <c r="W5812" s="20"/>
      <c r="X5812" s="20"/>
      <c r="Y5812" s="20"/>
      <c r="Z5812" s="20"/>
      <c r="AA5812" s="20"/>
      <c r="AB5812" s="20"/>
      <c r="AC5812" s="20"/>
      <c r="AD5812" s="20"/>
      <c r="AE5812" s="20"/>
      <c r="AF5812" s="20"/>
      <c r="AG5812" s="20"/>
      <c r="AH5812" s="20"/>
    </row>
    <row r="5813">
      <c r="A5813" s="30">
        <v>415085.0</v>
      </c>
      <c r="B5813" s="31" t="s">
        <v>23667</v>
      </c>
      <c r="C5813" s="31" t="s">
        <v>23668</v>
      </c>
      <c r="D5813" s="31" t="s">
        <v>10656</v>
      </c>
      <c r="E5813" s="31" t="s">
        <v>48</v>
      </c>
      <c r="F5813" s="30">
        <v>2864.0</v>
      </c>
      <c r="G5813" s="30">
        <v>4.013336352E9</v>
      </c>
      <c r="H5813" s="42" t="s">
        <v>23669</v>
      </c>
      <c r="I5813" s="25" t="s">
        <v>754</v>
      </c>
      <c r="J5813" s="89">
        <v>44575.0</v>
      </c>
      <c r="K5813" s="43"/>
      <c r="L5813" s="27">
        <v>1.0</v>
      </c>
      <c r="M5813" s="27" t="s">
        <v>7</v>
      </c>
      <c r="N5813" s="196"/>
      <c r="O5813" s="44"/>
      <c r="P5813" s="44"/>
      <c r="Q5813" s="44"/>
      <c r="R5813" s="44"/>
      <c r="S5813" s="44"/>
      <c r="T5813" s="25" t="s">
        <v>239</v>
      </c>
      <c r="U5813" s="25" t="s">
        <v>92</v>
      </c>
      <c r="V5813" s="29"/>
      <c r="W5813" s="20"/>
      <c r="X5813" s="20"/>
      <c r="Y5813" s="20"/>
      <c r="Z5813" s="20"/>
      <c r="AA5813" s="20"/>
      <c r="AB5813" s="20"/>
      <c r="AC5813" s="20"/>
      <c r="AD5813" s="20"/>
      <c r="AE5813" s="20"/>
      <c r="AF5813" s="20"/>
      <c r="AG5813" s="20"/>
      <c r="AH5813" s="20"/>
    </row>
    <row r="5814">
      <c r="A5814" s="34">
        <v>415087.0</v>
      </c>
      <c r="B5814" s="35" t="s">
        <v>23670</v>
      </c>
      <c r="C5814" s="35" t="s">
        <v>23671</v>
      </c>
      <c r="D5814" s="35" t="s">
        <v>516</v>
      </c>
      <c r="E5814" s="35" t="s">
        <v>48</v>
      </c>
      <c r="F5814" s="34">
        <v>2828.0</v>
      </c>
      <c r="G5814" s="34">
        <v>4.0194912E9</v>
      </c>
      <c r="H5814" s="51" t="s">
        <v>23672</v>
      </c>
      <c r="I5814" s="14" t="s">
        <v>754</v>
      </c>
      <c r="J5814" s="105">
        <v>44575.0</v>
      </c>
      <c r="K5814" s="48"/>
      <c r="L5814" s="16">
        <v>1.0</v>
      </c>
      <c r="M5814" s="16" t="s">
        <v>7</v>
      </c>
      <c r="N5814" s="197"/>
      <c r="O5814" s="49"/>
      <c r="P5814" s="49"/>
      <c r="Q5814" s="49"/>
      <c r="R5814" s="49"/>
      <c r="S5814" s="49"/>
      <c r="T5814" s="14" t="s">
        <v>239</v>
      </c>
      <c r="U5814" s="14" t="s">
        <v>92</v>
      </c>
      <c r="V5814" s="18"/>
      <c r="W5814" s="20"/>
      <c r="X5814" s="20"/>
      <c r="Y5814" s="20"/>
      <c r="Z5814" s="20"/>
      <c r="AA5814" s="20"/>
      <c r="AB5814" s="20"/>
      <c r="AC5814" s="20"/>
      <c r="AD5814" s="20"/>
      <c r="AE5814" s="20"/>
      <c r="AF5814" s="20"/>
      <c r="AG5814" s="20"/>
      <c r="AH5814" s="20"/>
    </row>
    <row r="5815">
      <c r="A5815" s="30">
        <v>415089.0</v>
      </c>
      <c r="B5815" s="31" t="s">
        <v>23673</v>
      </c>
      <c r="C5815" s="31" t="s">
        <v>23674</v>
      </c>
      <c r="D5815" s="31" t="s">
        <v>23650</v>
      </c>
      <c r="E5815" s="31" t="s">
        <v>48</v>
      </c>
      <c r="F5815" s="30">
        <v>2816.0</v>
      </c>
      <c r="G5815" s="30">
        <v>4.013975001E9</v>
      </c>
      <c r="H5815" s="24" t="s">
        <v>23675</v>
      </c>
      <c r="I5815" s="25" t="s">
        <v>754</v>
      </c>
      <c r="J5815" s="89">
        <v>44575.0</v>
      </c>
      <c r="K5815" s="89">
        <v>44575.0</v>
      </c>
      <c r="L5815" s="27">
        <v>1.0</v>
      </c>
      <c r="M5815" s="27" t="s">
        <v>7</v>
      </c>
      <c r="N5815" s="27" t="s">
        <v>7</v>
      </c>
      <c r="O5815" s="44">
        <f>295*30</f>
        <v>8850</v>
      </c>
      <c r="P5815" s="44">
        <f>280*30</f>
        <v>8400</v>
      </c>
      <c r="Q5815" s="28" t="s">
        <v>6</v>
      </c>
      <c r="R5815" s="28" t="s">
        <v>6</v>
      </c>
      <c r="S5815" s="28" t="s">
        <v>6</v>
      </c>
      <c r="T5815" s="25" t="s">
        <v>22793</v>
      </c>
      <c r="U5815" s="25" t="s">
        <v>87</v>
      </c>
      <c r="V5815" s="29"/>
      <c r="W5815" s="20"/>
      <c r="X5815" s="20"/>
      <c r="Y5815" s="20"/>
      <c r="Z5815" s="20"/>
      <c r="AA5815" s="20"/>
      <c r="AB5815" s="20"/>
      <c r="AC5815" s="20"/>
      <c r="AD5815" s="20"/>
      <c r="AE5815" s="20"/>
      <c r="AF5815" s="20"/>
      <c r="AG5815" s="20"/>
      <c r="AH5815" s="20"/>
    </row>
    <row r="5816">
      <c r="A5816" s="34">
        <v>415091.0</v>
      </c>
      <c r="B5816" s="35" t="s">
        <v>23676</v>
      </c>
      <c r="C5816" s="35" t="s">
        <v>23677</v>
      </c>
      <c r="D5816" s="35" t="s">
        <v>23556</v>
      </c>
      <c r="E5816" s="35" t="s">
        <v>48</v>
      </c>
      <c r="F5816" s="34">
        <v>2903.0</v>
      </c>
      <c r="G5816" s="34">
        <v>4.01454797E9</v>
      </c>
      <c r="H5816" s="51" t="s">
        <v>23678</v>
      </c>
      <c r="I5816" s="14" t="s">
        <v>754</v>
      </c>
      <c r="J5816" s="105">
        <v>44575.0</v>
      </c>
      <c r="K5816" s="105">
        <v>44575.0</v>
      </c>
      <c r="L5816" s="16">
        <v>1.0</v>
      </c>
      <c r="M5816" s="16" t="s">
        <v>7</v>
      </c>
      <c r="N5816" s="16" t="s">
        <v>7</v>
      </c>
      <c r="O5816" s="49">
        <f>450.49*30</f>
        <v>13514.7</v>
      </c>
      <c r="P5816" s="49">
        <f>433.66*30</f>
        <v>13009.8</v>
      </c>
      <c r="Q5816" s="17" t="s">
        <v>6</v>
      </c>
      <c r="R5816" s="17" t="s">
        <v>6</v>
      </c>
      <c r="S5816" s="28" t="s">
        <v>8433</v>
      </c>
      <c r="T5816" s="14" t="s">
        <v>22793</v>
      </c>
      <c r="U5816" s="14" t="s">
        <v>87</v>
      </c>
      <c r="V5816" s="18"/>
      <c r="W5816" s="20"/>
      <c r="X5816" s="20"/>
      <c r="Y5816" s="20"/>
      <c r="Z5816" s="20"/>
      <c r="AA5816" s="20"/>
      <c r="AB5816" s="20"/>
      <c r="AC5816" s="20"/>
      <c r="AD5816" s="20"/>
      <c r="AE5816" s="20"/>
      <c r="AF5816" s="20"/>
      <c r="AG5816" s="20"/>
      <c r="AH5816" s="20"/>
    </row>
    <row r="5817">
      <c r="A5817" s="30">
        <v>415094.0</v>
      </c>
      <c r="B5817" s="31" t="s">
        <v>23679</v>
      </c>
      <c r="C5817" s="31" t="s">
        <v>23680</v>
      </c>
      <c r="D5817" s="31" t="s">
        <v>23564</v>
      </c>
      <c r="E5817" s="31" t="s">
        <v>48</v>
      </c>
      <c r="F5817" s="30">
        <v>2895.0</v>
      </c>
      <c r="G5817" s="30">
        <v>4.017690437E9</v>
      </c>
      <c r="H5817" s="24" t="s">
        <v>23681</v>
      </c>
      <c r="I5817" s="25" t="s">
        <v>754</v>
      </c>
      <c r="J5817" s="89">
        <v>44575.0</v>
      </c>
      <c r="K5817" s="43"/>
      <c r="L5817" s="27">
        <v>4.0</v>
      </c>
      <c r="M5817" s="27" t="s">
        <v>4</v>
      </c>
      <c r="N5817" s="196"/>
      <c r="O5817" s="44"/>
      <c r="P5817" s="44"/>
      <c r="Q5817" s="44"/>
      <c r="R5817" s="44"/>
      <c r="S5817" s="44"/>
      <c r="T5817" s="25" t="s">
        <v>892</v>
      </c>
      <c r="U5817" s="25" t="s">
        <v>92</v>
      </c>
      <c r="V5817" s="29"/>
      <c r="W5817" s="20"/>
      <c r="X5817" s="20"/>
      <c r="Y5817" s="20"/>
      <c r="Z5817" s="20"/>
      <c r="AA5817" s="20"/>
      <c r="AB5817" s="20"/>
      <c r="AC5817" s="20"/>
      <c r="AD5817" s="20"/>
      <c r="AE5817" s="20"/>
      <c r="AF5817" s="20"/>
      <c r="AG5817" s="20"/>
      <c r="AH5817" s="20"/>
    </row>
    <row r="5818">
      <c r="A5818" s="34">
        <v>415096.0</v>
      </c>
      <c r="B5818" s="35" t="s">
        <v>23682</v>
      </c>
      <c r="C5818" s="35" t="s">
        <v>23683</v>
      </c>
      <c r="D5818" s="35" t="s">
        <v>23556</v>
      </c>
      <c r="E5818" s="35" t="s">
        <v>48</v>
      </c>
      <c r="F5818" s="34">
        <v>2906.0</v>
      </c>
      <c r="G5818" s="34">
        <v>4.01831287E9</v>
      </c>
      <c r="H5818" s="51" t="s">
        <v>23684</v>
      </c>
      <c r="I5818" s="14" t="s">
        <v>754</v>
      </c>
      <c r="J5818" s="105">
        <v>44575.0</v>
      </c>
      <c r="K5818" s="105">
        <v>44575.0</v>
      </c>
      <c r="L5818" s="16">
        <v>1.0</v>
      </c>
      <c r="M5818" s="16" t="s">
        <v>7</v>
      </c>
      <c r="N5818" s="16" t="s">
        <v>7</v>
      </c>
      <c r="O5818" s="49">
        <f>450*30</f>
        <v>13500</v>
      </c>
      <c r="P5818" s="17" t="s">
        <v>6</v>
      </c>
      <c r="Q5818" s="17" t="s">
        <v>6</v>
      </c>
      <c r="R5818" s="17" t="s">
        <v>6</v>
      </c>
      <c r="S5818" s="17" t="s">
        <v>6</v>
      </c>
      <c r="T5818" s="14" t="s">
        <v>23685</v>
      </c>
      <c r="U5818" s="14" t="s">
        <v>87</v>
      </c>
      <c r="V5818" s="18"/>
      <c r="W5818" s="20"/>
      <c r="X5818" s="20"/>
      <c r="Y5818" s="20"/>
      <c r="Z5818" s="20"/>
      <c r="AA5818" s="20"/>
      <c r="AB5818" s="20"/>
      <c r="AC5818" s="20"/>
      <c r="AD5818" s="20"/>
      <c r="AE5818" s="20"/>
      <c r="AF5818" s="20"/>
      <c r="AG5818" s="20"/>
      <c r="AH5818" s="20"/>
    </row>
    <row r="5819">
      <c r="A5819" s="30">
        <v>415097.0</v>
      </c>
      <c r="B5819" s="31" t="s">
        <v>23686</v>
      </c>
      <c r="C5819" s="31" t="s">
        <v>23687</v>
      </c>
      <c r="D5819" s="31" t="s">
        <v>23688</v>
      </c>
      <c r="E5819" s="31" t="s">
        <v>48</v>
      </c>
      <c r="F5819" s="30">
        <v>2863.0</v>
      </c>
      <c r="G5819" s="30">
        <v>4.01722083E9</v>
      </c>
      <c r="H5819" s="42" t="s">
        <v>23689</v>
      </c>
      <c r="I5819" s="25" t="s">
        <v>754</v>
      </c>
      <c r="J5819" s="89">
        <v>44575.0</v>
      </c>
      <c r="K5819" s="43"/>
      <c r="L5819" s="27">
        <v>1.0</v>
      </c>
      <c r="M5819" s="27" t="s">
        <v>7</v>
      </c>
      <c r="N5819" s="196"/>
      <c r="O5819" s="44"/>
      <c r="P5819" s="44"/>
      <c r="Q5819" s="44"/>
      <c r="R5819" s="44"/>
      <c r="S5819" s="44"/>
      <c r="T5819" s="25" t="s">
        <v>774</v>
      </c>
      <c r="U5819" s="25" t="s">
        <v>92</v>
      </c>
      <c r="V5819" s="29"/>
      <c r="W5819" s="20"/>
      <c r="X5819" s="20"/>
      <c r="Y5819" s="20"/>
      <c r="Z5819" s="20"/>
      <c r="AA5819" s="20"/>
      <c r="AB5819" s="20"/>
      <c r="AC5819" s="20"/>
      <c r="AD5819" s="20"/>
      <c r="AE5819" s="20"/>
      <c r="AF5819" s="20"/>
      <c r="AG5819" s="20"/>
      <c r="AH5819" s="20"/>
    </row>
    <row r="5820">
      <c r="A5820" s="34">
        <v>415099.0</v>
      </c>
      <c r="B5820" s="35" t="s">
        <v>23690</v>
      </c>
      <c r="C5820" s="35" t="s">
        <v>23691</v>
      </c>
      <c r="D5820" s="35" t="s">
        <v>23574</v>
      </c>
      <c r="E5820" s="35" t="s">
        <v>48</v>
      </c>
      <c r="F5820" s="34">
        <v>2859.0</v>
      </c>
      <c r="G5820" s="34">
        <v>4.015683091E9</v>
      </c>
      <c r="H5820" s="13" t="s">
        <v>23692</v>
      </c>
      <c r="I5820" s="14" t="s">
        <v>754</v>
      </c>
      <c r="J5820" s="105">
        <v>44575.0</v>
      </c>
      <c r="K5820" s="48"/>
      <c r="L5820" s="16">
        <v>1.0</v>
      </c>
      <c r="M5820" s="16" t="s">
        <v>7</v>
      </c>
      <c r="N5820" s="197"/>
      <c r="O5820" s="49"/>
      <c r="P5820" s="49"/>
      <c r="Q5820" s="49"/>
      <c r="R5820" s="49"/>
      <c r="S5820" s="49"/>
      <c r="T5820" s="14" t="s">
        <v>21512</v>
      </c>
      <c r="U5820" s="14" t="s">
        <v>92</v>
      </c>
      <c r="V5820" s="18"/>
      <c r="W5820" s="20"/>
      <c r="X5820" s="20"/>
      <c r="Y5820" s="20"/>
      <c r="Z5820" s="20"/>
      <c r="AA5820" s="20"/>
      <c r="AB5820" s="20"/>
      <c r="AC5820" s="20"/>
      <c r="AD5820" s="20"/>
      <c r="AE5820" s="20"/>
      <c r="AF5820" s="20"/>
      <c r="AG5820" s="20"/>
      <c r="AH5820" s="20"/>
    </row>
    <row r="5821">
      <c r="A5821" s="30">
        <v>415104.0</v>
      </c>
      <c r="B5821" s="31" t="s">
        <v>23693</v>
      </c>
      <c r="C5821" s="31" t="s">
        <v>23694</v>
      </c>
      <c r="D5821" s="31" t="s">
        <v>23611</v>
      </c>
      <c r="E5821" s="31" t="s">
        <v>48</v>
      </c>
      <c r="F5821" s="30">
        <v>2852.0</v>
      </c>
      <c r="G5821" s="30">
        <v>4.012943587E9</v>
      </c>
      <c r="H5821" s="42" t="s">
        <v>23695</v>
      </c>
      <c r="I5821" s="25" t="s">
        <v>754</v>
      </c>
      <c r="J5821" s="89">
        <v>44575.0</v>
      </c>
      <c r="K5821" s="89">
        <v>44575.0</v>
      </c>
      <c r="L5821" s="27">
        <v>1.0</v>
      </c>
      <c r="M5821" s="27" t="s">
        <v>7</v>
      </c>
      <c r="N5821" s="27" t="s">
        <v>7</v>
      </c>
      <c r="O5821" s="44">
        <f>405*30</f>
        <v>12150</v>
      </c>
      <c r="P5821" s="44">
        <f>350*30</f>
        <v>10500</v>
      </c>
      <c r="Q5821" s="28" t="s">
        <v>6</v>
      </c>
      <c r="R5821" s="28" t="s">
        <v>6</v>
      </c>
      <c r="S5821" s="28" t="s">
        <v>6</v>
      </c>
      <c r="T5821" s="25" t="s">
        <v>22793</v>
      </c>
      <c r="U5821" s="25" t="s">
        <v>87</v>
      </c>
      <c r="V5821" s="29"/>
      <c r="W5821" s="20"/>
      <c r="X5821" s="20"/>
      <c r="Y5821" s="20"/>
      <c r="Z5821" s="20"/>
      <c r="AA5821" s="20"/>
      <c r="AB5821" s="20"/>
      <c r="AC5821" s="20"/>
      <c r="AD5821" s="20"/>
      <c r="AE5821" s="20"/>
      <c r="AF5821" s="20"/>
      <c r="AG5821" s="20"/>
      <c r="AH5821" s="20"/>
    </row>
    <row r="5822">
      <c r="A5822" s="34">
        <v>415106.0</v>
      </c>
      <c r="B5822" s="35" t="s">
        <v>23696</v>
      </c>
      <c r="C5822" s="35" t="s">
        <v>23697</v>
      </c>
      <c r="D5822" s="35" t="s">
        <v>23698</v>
      </c>
      <c r="E5822" s="35" t="s">
        <v>48</v>
      </c>
      <c r="F5822" s="34">
        <v>2896.0</v>
      </c>
      <c r="G5822" s="34">
        <v>4.0176735E9</v>
      </c>
      <c r="H5822" s="51" t="s">
        <v>23699</v>
      </c>
      <c r="I5822" s="14" t="s">
        <v>754</v>
      </c>
      <c r="J5822" s="105">
        <v>44575.0</v>
      </c>
      <c r="K5822" s="105">
        <v>44575.0</v>
      </c>
      <c r="L5822" s="16">
        <v>2.0</v>
      </c>
      <c r="M5822" s="16" t="s">
        <v>7</v>
      </c>
      <c r="N5822" s="16" t="s">
        <v>7</v>
      </c>
      <c r="O5822" s="49">
        <f t="shared" ref="O5822:P5822" si="73">445*30</f>
        <v>13350</v>
      </c>
      <c r="P5822" s="49">
        <f t="shared" si="73"/>
        <v>13350</v>
      </c>
      <c r="Q5822" s="17" t="s">
        <v>23700</v>
      </c>
      <c r="R5822" s="17" t="s">
        <v>6</v>
      </c>
      <c r="S5822" s="17" t="s">
        <v>23701</v>
      </c>
      <c r="T5822" s="228" t="s">
        <v>23702</v>
      </c>
      <c r="U5822" s="14" t="s">
        <v>87</v>
      </c>
      <c r="V5822" s="18"/>
      <c r="W5822" s="20"/>
      <c r="X5822" s="20"/>
      <c r="Y5822" s="20"/>
      <c r="Z5822" s="20"/>
      <c r="AA5822" s="20"/>
      <c r="AB5822" s="20"/>
      <c r="AC5822" s="20"/>
      <c r="AD5822" s="20"/>
      <c r="AE5822" s="20"/>
      <c r="AF5822" s="20"/>
      <c r="AG5822" s="20"/>
      <c r="AH5822" s="20"/>
    </row>
    <row r="5823">
      <c r="A5823" s="30">
        <v>415107.0</v>
      </c>
      <c r="B5823" s="31" t="s">
        <v>23703</v>
      </c>
      <c r="C5823" s="31" t="s">
        <v>23704</v>
      </c>
      <c r="D5823" s="31" t="s">
        <v>23705</v>
      </c>
      <c r="E5823" s="31" t="s">
        <v>48</v>
      </c>
      <c r="F5823" s="30">
        <v>2892.0</v>
      </c>
      <c r="G5823" s="30">
        <v>4.01295852E9</v>
      </c>
      <c r="H5823" s="42" t="s">
        <v>23706</v>
      </c>
      <c r="I5823" s="25" t="s">
        <v>754</v>
      </c>
      <c r="J5823" s="89">
        <v>44575.0</v>
      </c>
      <c r="K5823" s="43"/>
      <c r="L5823" s="39">
        <v>1.0</v>
      </c>
      <c r="M5823" s="39" t="s">
        <v>7</v>
      </c>
      <c r="N5823" s="196"/>
      <c r="O5823" s="44"/>
      <c r="P5823" s="44"/>
      <c r="Q5823" s="44"/>
      <c r="R5823" s="44"/>
      <c r="S5823" s="44"/>
      <c r="T5823" s="25" t="s">
        <v>23707</v>
      </c>
      <c r="U5823" s="25" t="s">
        <v>92</v>
      </c>
      <c r="V5823" s="29"/>
      <c r="W5823" s="20"/>
      <c r="X5823" s="20"/>
      <c r="Y5823" s="20"/>
      <c r="Z5823" s="20"/>
      <c r="AA5823" s="20"/>
      <c r="AB5823" s="20"/>
      <c r="AC5823" s="20"/>
      <c r="AD5823" s="20"/>
      <c r="AE5823" s="20"/>
      <c r="AF5823" s="20"/>
      <c r="AG5823" s="20"/>
      <c r="AH5823" s="20"/>
    </row>
    <row r="5824">
      <c r="A5824" s="34">
        <v>415108.0</v>
      </c>
      <c r="B5824" s="35" t="s">
        <v>23708</v>
      </c>
      <c r="C5824" s="35" t="s">
        <v>23709</v>
      </c>
      <c r="D5824" s="35" t="s">
        <v>23688</v>
      </c>
      <c r="E5824" s="35" t="s">
        <v>48</v>
      </c>
      <c r="F5824" s="34">
        <v>2863.0</v>
      </c>
      <c r="G5824" s="34">
        <v>4.017226E9</v>
      </c>
      <c r="H5824" s="51" t="s">
        <v>23710</v>
      </c>
      <c r="I5824" s="14" t="s">
        <v>754</v>
      </c>
      <c r="J5824" s="105">
        <v>44575.0</v>
      </c>
      <c r="K5824" s="105">
        <v>44575.0</v>
      </c>
      <c r="L5824" s="36">
        <v>1.0</v>
      </c>
      <c r="M5824" s="36" t="s">
        <v>7</v>
      </c>
      <c r="N5824" s="36" t="s">
        <v>7</v>
      </c>
      <c r="O5824" s="49">
        <f>275*30</f>
        <v>8250</v>
      </c>
      <c r="P5824" s="17">
        <v>8250.0</v>
      </c>
      <c r="Q5824" s="17" t="s">
        <v>6</v>
      </c>
      <c r="R5824" s="17" t="s">
        <v>6</v>
      </c>
      <c r="S5824" s="17">
        <v>8250.0</v>
      </c>
      <c r="T5824" s="14" t="s">
        <v>23711</v>
      </c>
      <c r="U5824" s="14" t="s">
        <v>87</v>
      </c>
      <c r="V5824" s="18"/>
      <c r="W5824" s="20"/>
      <c r="X5824" s="20"/>
      <c r="Y5824" s="20"/>
      <c r="Z5824" s="20"/>
      <c r="AA5824" s="20"/>
      <c r="AB5824" s="20"/>
      <c r="AC5824" s="20"/>
      <c r="AD5824" s="20"/>
      <c r="AE5824" s="20"/>
      <c r="AF5824" s="20"/>
      <c r="AG5824" s="20"/>
      <c r="AH5824" s="20"/>
    </row>
    <row r="5825">
      <c r="A5825" s="30">
        <v>415111.0</v>
      </c>
      <c r="B5825" s="31" t="s">
        <v>23712</v>
      </c>
      <c r="C5825" s="31" t="s">
        <v>23713</v>
      </c>
      <c r="D5825" s="31" t="s">
        <v>1084</v>
      </c>
      <c r="E5825" s="31" t="s">
        <v>48</v>
      </c>
      <c r="F5825" s="30">
        <v>2840.0</v>
      </c>
      <c r="G5825" s="30">
        <v>4.018493204E9</v>
      </c>
      <c r="H5825" s="24" t="s">
        <v>23714</v>
      </c>
      <c r="I5825" s="25" t="s">
        <v>754</v>
      </c>
      <c r="J5825" s="89">
        <v>44575.0</v>
      </c>
      <c r="K5825" s="43"/>
      <c r="L5825" s="39">
        <v>1.0</v>
      </c>
      <c r="M5825" s="39" t="s">
        <v>7</v>
      </c>
      <c r="N5825" s="196"/>
      <c r="O5825" s="44"/>
      <c r="P5825" s="44"/>
      <c r="Q5825" s="44"/>
      <c r="R5825" s="44"/>
      <c r="S5825" s="44"/>
      <c r="T5825" s="25" t="s">
        <v>7536</v>
      </c>
      <c r="U5825" s="25" t="s">
        <v>92</v>
      </c>
      <c r="V5825" s="29"/>
      <c r="W5825" s="20"/>
      <c r="X5825" s="20"/>
      <c r="Y5825" s="20"/>
      <c r="Z5825" s="20"/>
      <c r="AA5825" s="20"/>
      <c r="AB5825" s="20"/>
      <c r="AC5825" s="20"/>
      <c r="AD5825" s="20"/>
      <c r="AE5825" s="20"/>
      <c r="AF5825" s="20"/>
      <c r="AG5825" s="20"/>
      <c r="AH5825" s="20"/>
    </row>
    <row r="5826">
      <c r="A5826" s="34">
        <v>415113.0</v>
      </c>
      <c r="B5826" s="35" t="s">
        <v>23715</v>
      </c>
      <c r="C5826" s="35" t="s">
        <v>23716</v>
      </c>
      <c r="D5826" s="35" t="s">
        <v>23499</v>
      </c>
      <c r="E5826" s="35" t="s">
        <v>48</v>
      </c>
      <c r="F5826" s="34">
        <v>2914.0</v>
      </c>
      <c r="G5826" s="34">
        <v>4.01272528E9</v>
      </c>
      <c r="H5826" s="51" t="s">
        <v>23717</v>
      </c>
      <c r="I5826" s="14" t="s">
        <v>754</v>
      </c>
      <c r="J5826" s="105">
        <v>44575.0</v>
      </c>
      <c r="K5826" s="48"/>
      <c r="L5826" s="36">
        <v>1.0</v>
      </c>
      <c r="M5826" s="36" t="s">
        <v>7</v>
      </c>
      <c r="N5826" s="197"/>
      <c r="O5826" s="49"/>
      <c r="P5826" s="49"/>
      <c r="Q5826" s="49"/>
      <c r="R5826" s="49"/>
      <c r="S5826" s="49"/>
      <c r="T5826" s="14" t="s">
        <v>239</v>
      </c>
      <c r="U5826" s="14" t="s">
        <v>92</v>
      </c>
      <c r="V5826" s="18"/>
      <c r="W5826" s="20"/>
      <c r="X5826" s="20"/>
      <c r="Y5826" s="20"/>
      <c r="Z5826" s="20"/>
      <c r="AA5826" s="20"/>
      <c r="AB5826" s="20"/>
      <c r="AC5826" s="20"/>
      <c r="AD5826" s="20"/>
      <c r="AE5826" s="20"/>
      <c r="AF5826" s="20"/>
      <c r="AG5826" s="20"/>
      <c r="AH5826" s="20"/>
    </row>
    <row r="5827">
      <c r="A5827" s="30">
        <v>415119.0</v>
      </c>
      <c r="B5827" s="31" t="s">
        <v>12021</v>
      </c>
      <c r="C5827" s="31" t="s">
        <v>23718</v>
      </c>
      <c r="D5827" s="31" t="s">
        <v>23556</v>
      </c>
      <c r="E5827" s="31" t="s">
        <v>48</v>
      </c>
      <c r="F5827" s="30">
        <v>2908.0</v>
      </c>
      <c r="G5827" s="30">
        <v>4.0155386E9</v>
      </c>
      <c r="H5827" s="24" t="s">
        <v>12023</v>
      </c>
      <c r="I5827" s="25" t="s">
        <v>754</v>
      </c>
      <c r="J5827" s="89">
        <v>44575.0</v>
      </c>
      <c r="K5827" s="43"/>
      <c r="L5827" s="39">
        <v>1.0</v>
      </c>
      <c r="M5827" s="39" t="s">
        <v>7</v>
      </c>
      <c r="N5827" s="196"/>
      <c r="O5827" s="44"/>
      <c r="P5827" s="44"/>
      <c r="Q5827" s="44"/>
      <c r="R5827" s="44"/>
      <c r="S5827" s="44"/>
      <c r="T5827" s="25" t="s">
        <v>239</v>
      </c>
      <c r="U5827" s="25" t="s">
        <v>92</v>
      </c>
      <c r="V5827" s="29"/>
      <c r="W5827" s="20"/>
      <c r="X5827" s="20"/>
      <c r="Y5827" s="20"/>
      <c r="Z5827" s="20"/>
      <c r="AA5827" s="20"/>
      <c r="AB5827" s="20"/>
      <c r="AC5827" s="20"/>
      <c r="AD5827" s="20"/>
      <c r="AE5827" s="20"/>
      <c r="AF5827" s="20"/>
      <c r="AG5827" s="20"/>
      <c r="AH5827" s="20"/>
    </row>
    <row r="5828">
      <c r="A5828" s="34">
        <v>415120.0</v>
      </c>
      <c r="B5828" s="35" t="s">
        <v>23719</v>
      </c>
      <c r="C5828" s="35" t="s">
        <v>23720</v>
      </c>
      <c r="D5828" s="35" t="s">
        <v>23504</v>
      </c>
      <c r="E5828" s="35" t="s">
        <v>48</v>
      </c>
      <c r="F5828" s="34">
        <v>2891.0</v>
      </c>
      <c r="G5828" s="34">
        <v>4.013228081E9</v>
      </c>
      <c r="H5828" s="51" t="s">
        <v>3954</v>
      </c>
      <c r="I5828" s="14" t="s">
        <v>754</v>
      </c>
      <c r="J5828" s="105">
        <v>44575.0</v>
      </c>
      <c r="K5828" s="105">
        <v>44575.0</v>
      </c>
      <c r="L5828" s="36">
        <v>1.0</v>
      </c>
      <c r="M5828" s="36" t="s">
        <v>7</v>
      </c>
      <c r="N5828" s="36" t="s">
        <v>7</v>
      </c>
      <c r="O5828" s="49">
        <f>330*30</f>
        <v>9900</v>
      </c>
      <c r="P5828" s="49">
        <f>305*30</f>
        <v>9150</v>
      </c>
      <c r="Q5828" s="17" t="s">
        <v>6</v>
      </c>
      <c r="R5828" s="17" t="s">
        <v>6</v>
      </c>
      <c r="S5828" s="17" t="s">
        <v>6</v>
      </c>
      <c r="T5828" s="14" t="s">
        <v>22793</v>
      </c>
      <c r="U5828" s="14" t="s">
        <v>87</v>
      </c>
      <c r="V5828" s="18"/>
      <c r="W5828" s="20"/>
      <c r="X5828" s="20"/>
      <c r="Y5828" s="20"/>
      <c r="Z5828" s="20"/>
      <c r="AA5828" s="20"/>
      <c r="AB5828" s="20"/>
      <c r="AC5828" s="20"/>
      <c r="AD5828" s="20"/>
      <c r="AE5828" s="20"/>
      <c r="AF5828" s="20"/>
      <c r="AG5828" s="20"/>
      <c r="AH5828" s="20"/>
    </row>
    <row r="5829">
      <c r="A5829" s="30">
        <v>415123.0</v>
      </c>
      <c r="B5829" s="31" t="s">
        <v>23721</v>
      </c>
      <c r="C5829" s="31" t="s">
        <v>23722</v>
      </c>
      <c r="D5829" s="31" t="s">
        <v>516</v>
      </c>
      <c r="E5829" s="31" t="s">
        <v>48</v>
      </c>
      <c r="F5829" s="30">
        <v>2828.0</v>
      </c>
      <c r="G5829" s="30">
        <v>4.01949388E9</v>
      </c>
      <c r="H5829" s="42" t="s">
        <v>23723</v>
      </c>
      <c r="I5829" s="25" t="s">
        <v>754</v>
      </c>
      <c r="J5829" s="89">
        <v>44575.0</v>
      </c>
      <c r="K5829" s="43"/>
      <c r="L5829" s="39">
        <v>1.0</v>
      </c>
      <c r="M5829" s="39" t="s">
        <v>7</v>
      </c>
      <c r="N5829" s="196"/>
      <c r="O5829" s="44"/>
      <c r="P5829" s="44"/>
      <c r="Q5829" s="44"/>
      <c r="R5829" s="44"/>
      <c r="S5829" s="44"/>
      <c r="T5829" s="25" t="s">
        <v>23724</v>
      </c>
      <c r="U5829" s="25" t="s">
        <v>92</v>
      </c>
      <c r="V5829" s="29"/>
      <c r="W5829" s="20"/>
      <c r="X5829" s="20"/>
      <c r="Y5829" s="20"/>
      <c r="Z5829" s="20"/>
      <c r="AA5829" s="20"/>
      <c r="AB5829" s="20"/>
      <c r="AC5829" s="20"/>
      <c r="AD5829" s="20"/>
      <c r="AE5829" s="20"/>
      <c r="AF5829" s="20"/>
      <c r="AG5829" s="20"/>
      <c r="AH5829" s="20"/>
    </row>
    <row r="5830">
      <c r="A5830" s="34">
        <v>415129.0</v>
      </c>
      <c r="B5830" s="35" t="s">
        <v>23725</v>
      </c>
      <c r="C5830" s="35" t="s">
        <v>23726</v>
      </c>
      <c r="D5830" s="35" t="s">
        <v>23556</v>
      </c>
      <c r="E5830" s="35" t="s">
        <v>48</v>
      </c>
      <c r="F5830" s="34">
        <v>2906.0</v>
      </c>
      <c r="G5830" s="34">
        <v>4.0157448E9</v>
      </c>
      <c r="H5830" s="51" t="s">
        <v>23727</v>
      </c>
      <c r="I5830" s="14" t="s">
        <v>754</v>
      </c>
      <c r="J5830" s="105">
        <v>44575.0</v>
      </c>
      <c r="K5830" s="105">
        <v>44575.0</v>
      </c>
      <c r="L5830" s="36">
        <v>1.0</v>
      </c>
      <c r="M5830" s="36" t="s">
        <v>7</v>
      </c>
      <c r="N5830" s="36" t="s">
        <v>7</v>
      </c>
      <c r="O5830" s="49">
        <f>530*30</f>
        <v>15900</v>
      </c>
      <c r="P5830" s="49">
        <f>505*30</f>
        <v>15150</v>
      </c>
      <c r="Q5830" s="17" t="s">
        <v>6</v>
      </c>
      <c r="R5830" s="17" t="s">
        <v>6</v>
      </c>
      <c r="S5830" s="28" t="s">
        <v>8433</v>
      </c>
      <c r="T5830" s="14" t="s">
        <v>22793</v>
      </c>
      <c r="U5830" s="14" t="s">
        <v>87</v>
      </c>
      <c r="V5830" s="18"/>
      <c r="W5830" s="20"/>
      <c r="X5830" s="20"/>
      <c r="Y5830" s="20"/>
      <c r="Z5830" s="20"/>
      <c r="AA5830" s="20"/>
      <c r="AB5830" s="20"/>
      <c r="AC5830" s="20"/>
      <c r="AD5830" s="20"/>
      <c r="AE5830" s="20"/>
      <c r="AF5830" s="20"/>
      <c r="AG5830" s="20"/>
      <c r="AH5830" s="20"/>
    </row>
    <row r="5831">
      <c r="A5831" s="30">
        <v>425004.0</v>
      </c>
      <c r="B5831" s="31" t="s">
        <v>23728</v>
      </c>
      <c r="C5831" s="31" t="s">
        <v>23729</v>
      </c>
      <c r="D5831" s="31" t="s">
        <v>23730</v>
      </c>
      <c r="E5831" s="31" t="s">
        <v>49</v>
      </c>
      <c r="F5831" s="30">
        <v>29650.0</v>
      </c>
      <c r="G5831" s="30">
        <v>8.6468838E9</v>
      </c>
      <c r="H5831" s="42" t="s">
        <v>23731</v>
      </c>
      <c r="I5831" s="25" t="s">
        <v>754</v>
      </c>
      <c r="J5831" s="57">
        <v>44533.0</v>
      </c>
      <c r="K5831" s="196"/>
      <c r="L5831" s="39">
        <v>1.0</v>
      </c>
      <c r="M5831" s="39" t="s">
        <v>7</v>
      </c>
      <c r="N5831" s="196"/>
      <c r="O5831" s="44"/>
      <c r="P5831" s="44"/>
      <c r="Q5831" s="44"/>
      <c r="R5831" s="44"/>
      <c r="S5831" s="44"/>
      <c r="T5831" s="25" t="s">
        <v>7536</v>
      </c>
      <c r="U5831" s="25" t="s">
        <v>92</v>
      </c>
      <c r="V5831" s="29"/>
      <c r="W5831" s="20"/>
      <c r="X5831" s="20"/>
      <c r="Y5831" s="20"/>
      <c r="Z5831" s="20"/>
      <c r="AA5831" s="20"/>
      <c r="AB5831" s="20"/>
      <c r="AC5831" s="20"/>
      <c r="AD5831" s="20"/>
      <c r="AE5831" s="20"/>
      <c r="AF5831" s="20"/>
      <c r="AG5831" s="20"/>
      <c r="AH5831" s="20"/>
    </row>
    <row r="5832">
      <c r="A5832" s="34">
        <v>425005.0</v>
      </c>
      <c r="B5832" s="35" t="s">
        <v>23732</v>
      </c>
      <c r="C5832" s="35" t="s">
        <v>23733</v>
      </c>
      <c r="D5832" s="35" t="s">
        <v>23734</v>
      </c>
      <c r="E5832" s="35" t="s">
        <v>49</v>
      </c>
      <c r="F5832" s="34">
        <v>29520.0</v>
      </c>
      <c r="G5832" s="34">
        <v>8.435375253E9</v>
      </c>
      <c r="H5832" s="51" t="s">
        <v>23735</v>
      </c>
      <c r="I5832" s="14" t="s">
        <v>754</v>
      </c>
      <c r="J5832" s="52">
        <v>44533.0</v>
      </c>
      <c r="K5832" s="52">
        <v>44533.0</v>
      </c>
      <c r="L5832" s="36">
        <v>1.0</v>
      </c>
      <c r="M5832" s="36" t="s">
        <v>7</v>
      </c>
      <c r="N5832" s="36" t="s">
        <v>7</v>
      </c>
      <c r="O5832" s="49">
        <f>180*30</f>
        <v>5400</v>
      </c>
      <c r="P5832" s="49">
        <f>170*30</f>
        <v>5100</v>
      </c>
      <c r="Q5832" s="17" t="s">
        <v>6</v>
      </c>
      <c r="R5832" s="17" t="s">
        <v>6</v>
      </c>
      <c r="S5832" s="17" t="s">
        <v>8433</v>
      </c>
      <c r="T5832" s="14" t="s">
        <v>23736</v>
      </c>
      <c r="U5832" s="14" t="s">
        <v>87</v>
      </c>
      <c r="V5832" s="18"/>
      <c r="W5832" s="20"/>
      <c r="X5832" s="20"/>
      <c r="Y5832" s="20"/>
      <c r="Z5832" s="20"/>
      <c r="AA5832" s="20"/>
      <c r="AB5832" s="20"/>
      <c r="AC5832" s="20"/>
      <c r="AD5832" s="20"/>
      <c r="AE5832" s="20"/>
      <c r="AF5832" s="20"/>
      <c r="AG5832" s="20"/>
      <c r="AH5832" s="20"/>
    </row>
    <row r="5833">
      <c r="A5833" s="30">
        <v>425009.0</v>
      </c>
      <c r="B5833" s="31" t="s">
        <v>23737</v>
      </c>
      <c r="C5833" s="31" t="s">
        <v>23738</v>
      </c>
      <c r="D5833" s="31" t="s">
        <v>417</v>
      </c>
      <c r="E5833" s="31" t="s">
        <v>49</v>
      </c>
      <c r="F5833" s="30">
        <v>29501.0</v>
      </c>
      <c r="G5833" s="30">
        <v>8.436699958E9</v>
      </c>
      <c r="H5833" s="42" t="s">
        <v>23739</v>
      </c>
      <c r="I5833" s="25" t="s">
        <v>754</v>
      </c>
      <c r="J5833" s="57">
        <v>44533.0</v>
      </c>
      <c r="K5833" s="196"/>
      <c r="L5833" s="39">
        <v>2.0</v>
      </c>
      <c r="M5833" s="39" t="s">
        <v>4</v>
      </c>
      <c r="N5833" s="196"/>
      <c r="O5833" s="44"/>
      <c r="P5833" s="44"/>
      <c r="Q5833" s="44"/>
      <c r="R5833" s="44"/>
      <c r="S5833" s="44"/>
      <c r="T5833" s="25" t="s">
        <v>892</v>
      </c>
      <c r="U5833" s="25" t="s">
        <v>92</v>
      </c>
      <c r="V5833" s="29"/>
      <c r="W5833" s="20"/>
      <c r="X5833" s="20"/>
      <c r="Y5833" s="20"/>
      <c r="Z5833" s="20"/>
      <c r="AA5833" s="20"/>
      <c r="AB5833" s="20"/>
      <c r="AC5833" s="20"/>
      <c r="AD5833" s="20"/>
      <c r="AE5833" s="20"/>
      <c r="AF5833" s="20"/>
      <c r="AG5833" s="20"/>
      <c r="AH5833" s="20"/>
    </row>
    <row r="5834">
      <c r="A5834" s="34">
        <v>425012.0</v>
      </c>
      <c r="B5834" s="35" t="s">
        <v>23740</v>
      </c>
      <c r="C5834" s="35" t="s">
        <v>23741</v>
      </c>
      <c r="D5834" s="35" t="s">
        <v>15509</v>
      </c>
      <c r="E5834" s="35" t="s">
        <v>49</v>
      </c>
      <c r="F5834" s="34">
        <v>29379.0</v>
      </c>
      <c r="G5834" s="34">
        <v>8.6430135E9</v>
      </c>
      <c r="H5834" s="51" t="s">
        <v>23742</v>
      </c>
      <c r="I5834" s="14" t="s">
        <v>754</v>
      </c>
      <c r="J5834" s="52">
        <v>44533.0</v>
      </c>
      <c r="K5834" s="197"/>
      <c r="L5834" s="36">
        <v>1.0</v>
      </c>
      <c r="M5834" s="36" t="s">
        <v>7</v>
      </c>
      <c r="N5834" s="197"/>
      <c r="O5834" s="49"/>
      <c r="P5834" s="49"/>
      <c r="Q5834" s="49"/>
      <c r="R5834" s="49"/>
      <c r="S5834" s="49"/>
      <c r="T5834" s="14" t="s">
        <v>7536</v>
      </c>
      <c r="U5834" s="14" t="s">
        <v>92</v>
      </c>
      <c r="V5834" s="18"/>
      <c r="W5834" s="20"/>
      <c r="X5834" s="20"/>
      <c r="Y5834" s="20"/>
      <c r="Z5834" s="20"/>
      <c r="AA5834" s="20"/>
      <c r="AB5834" s="20"/>
      <c r="AC5834" s="20"/>
      <c r="AD5834" s="20"/>
      <c r="AE5834" s="20"/>
      <c r="AF5834" s="20"/>
      <c r="AG5834" s="20"/>
      <c r="AH5834" s="20"/>
    </row>
    <row r="5835">
      <c r="A5835" s="30">
        <v>425013.0</v>
      </c>
      <c r="B5835" s="31" t="s">
        <v>23743</v>
      </c>
      <c r="C5835" s="31" t="s">
        <v>23744</v>
      </c>
      <c r="D5835" s="31" t="s">
        <v>10182</v>
      </c>
      <c r="E5835" s="31" t="s">
        <v>49</v>
      </c>
      <c r="F5835" s="30">
        <v>29204.0</v>
      </c>
      <c r="G5835" s="30">
        <v>8.03254596E9</v>
      </c>
      <c r="H5835" s="42" t="s">
        <v>23745</v>
      </c>
      <c r="I5835" s="25" t="s">
        <v>754</v>
      </c>
      <c r="J5835" s="57">
        <v>44533.0</v>
      </c>
      <c r="K5835" s="196"/>
      <c r="L5835" s="39">
        <v>1.0</v>
      </c>
      <c r="M5835" s="39" t="s">
        <v>7</v>
      </c>
      <c r="N5835" s="196"/>
      <c r="O5835" s="44"/>
      <c r="P5835" s="44"/>
      <c r="Q5835" s="44"/>
      <c r="R5835" s="44"/>
      <c r="S5835" s="44"/>
      <c r="T5835" s="25" t="s">
        <v>239</v>
      </c>
      <c r="U5835" s="25" t="s">
        <v>92</v>
      </c>
      <c r="V5835" s="29"/>
      <c r="W5835" s="20"/>
      <c r="X5835" s="20"/>
      <c r="Y5835" s="20"/>
      <c r="Z5835" s="20"/>
      <c r="AA5835" s="20"/>
      <c r="AB5835" s="20"/>
      <c r="AC5835" s="20"/>
      <c r="AD5835" s="20"/>
      <c r="AE5835" s="20"/>
      <c r="AF5835" s="20"/>
      <c r="AG5835" s="20"/>
      <c r="AH5835" s="20"/>
    </row>
    <row r="5836">
      <c r="A5836" s="34">
        <v>425014.0</v>
      </c>
      <c r="B5836" s="35" t="s">
        <v>23746</v>
      </c>
      <c r="C5836" s="35" t="s">
        <v>23747</v>
      </c>
      <c r="D5836" s="35" t="s">
        <v>23748</v>
      </c>
      <c r="E5836" s="35" t="s">
        <v>49</v>
      </c>
      <c r="F5836" s="34">
        <v>29801.0</v>
      </c>
      <c r="G5836" s="34">
        <v>8.036480434E9</v>
      </c>
      <c r="H5836" s="51" t="s">
        <v>23749</v>
      </c>
      <c r="I5836" s="14" t="s">
        <v>754</v>
      </c>
      <c r="J5836" s="52">
        <v>44533.0</v>
      </c>
      <c r="K5836" s="197"/>
      <c r="L5836" s="36">
        <v>1.0</v>
      </c>
      <c r="M5836" s="36" t="s">
        <v>7</v>
      </c>
      <c r="N5836" s="197"/>
      <c r="O5836" s="49"/>
      <c r="P5836" s="49"/>
      <c r="Q5836" s="49"/>
      <c r="R5836" s="49"/>
      <c r="S5836" s="49"/>
      <c r="T5836" s="14" t="s">
        <v>774</v>
      </c>
      <c r="U5836" s="14" t="s">
        <v>92</v>
      </c>
      <c r="V5836" s="18"/>
      <c r="W5836" s="20"/>
      <c r="X5836" s="20"/>
      <c r="Y5836" s="20"/>
      <c r="Z5836" s="20"/>
      <c r="AA5836" s="20"/>
      <c r="AB5836" s="20"/>
      <c r="AC5836" s="20"/>
      <c r="AD5836" s="20"/>
      <c r="AE5836" s="20"/>
      <c r="AF5836" s="20"/>
      <c r="AG5836" s="20"/>
      <c r="AH5836" s="20"/>
    </row>
    <row r="5837">
      <c r="A5837" s="30">
        <v>425016.0</v>
      </c>
      <c r="B5837" s="31" t="s">
        <v>23750</v>
      </c>
      <c r="C5837" s="31" t="s">
        <v>23751</v>
      </c>
      <c r="D5837" s="31" t="s">
        <v>8393</v>
      </c>
      <c r="E5837" s="31" t="s">
        <v>49</v>
      </c>
      <c r="F5837" s="30">
        <v>29625.0</v>
      </c>
      <c r="G5837" s="30">
        <v>8.642263427E9</v>
      </c>
      <c r="H5837" s="24" t="s">
        <v>23752</v>
      </c>
      <c r="I5837" s="25" t="s">
        <v>754</v>
      </c>
      <c r="J5837" s="57">
        <v>44533.0</v>
      </c>
      <c r="K5837" s="196"/>
      <c r="L5837" s="39">
        <v>1.0</v>
      </c>
      <c r="M5837" s="39" t="s">
        <v>7</v>
      </c>
      <c r="N5837" s="196"/>
      <c r="O5837" s="44"/>
      <c r="P5837" s="44"/>
      <c r="Q5837" s="44"/>
      <c r="R5837" s="44"/>
      <c r="S5837" s="44"/>
      <c r="T5837" s="25" t="s">
        <v>23753</v>
      </c>
      <c r="U5837" s="25" t="s">
        <v>92</v>
      </c>
      <c r="V5837" s="29"/>
      <c r="W5837" s="20"/>
      <c r="X5837" s="20"/>
      <c r="Y5837" s="20"/>
      <c r="Z5837" s="20"/>
      <c r="AA5837" s="20"/>
      <c r="AB5837" s="20"/>
      <c r="AC5837" s="20"/>
      <c r="AD5837" s="20"/>
      <c r="AE5837" s="20"/>
      <c r="AF5837" s="20"/>
      <c r="AG5837" s="20"/>
      <c r="AH5837" s="20"/>
    </row>
    <row r="5838">
      <c r="A5838" s="34">
        <v>425017.0</v>
      </c>
      <c r="B5838" s="35" t="s">
        <v>23754</v>
      </c>
      <c r="C5838" s="35" t="s">
        <v>23755</v>
      </c>
      <c r="D5838" s="35" t="s">
        <v>2143</v>
      </c>
      <c r="E5838" s="35" t="s">
        <v>49</v>
      </c>
      <c r="F5838" s="34">
        <v>29720.0</v>
      </c>
      <c r="G5838" s="34">
        <v>8.032861464E9</v>
      </c>
      <c r="H5838" s="51" t="s">
        <v>23756</v>
      </c>
      <c r="I5838" s="14" t="s">
        <v>754</v>
      </c>
      <c r="J5838" s="52">
        <v>44533.0</v>
      </c>
      <c r="K5838" s="197"/>
      <c r="L5838" s="36">
        <v>1.0</v>
      </c>
      <c r="M5838" s="36" t="s">
        <v>7</v>
      </c>
      <c r="N5838" s="197"/>
      <c r="O5838" s="49"/>
      <c r="P5838" s="49"/>
      <c r="Q5838" s="49"/>
      <c r="R5838" s="49"/>
      <c r="S5838" s="49"/>
      <c r="T5838" s="14" t="s">
        <v>239</v>
      </c>
      <c r="U5838" s="14" t="s">
        <v>92</v>
      </c>
      <c r="V5838" s="18"/>
      <c r="W5838" s="20"/>
      <c r="X5838" s="20"/>
      <c r="Y5838" s="20"/>
      <c r="Z5838" s="20"/>
      <c r="AA5838" s="20"/>
      <c r="AB5838" s="20"/>
      <c r="AC5838" s="20"/>
      <c r="AD5838" s="20"/>
      <c r="AE5838" s="20"/>
      <c r="AF5838" s="20"/>
      <c r="AG5838" s="20"/>
      <c r="AH5838" s="20"/>
    </row>
    <row r="5839">
      <c r="A5839" s="30">
        <v>425018.0</v>
      </c>
      <c r="B5839" s="31" t="s">
        <v>23757</v>
      </c>
      <c r="C5839" s="31" t="s">
        <v>23758</v>
      </c>
      <c r="D5839" s="31" t="s">
        <v>23759</v>
      </c>
      <c r="E5839" s="31" t="s">
        <v>49</v>
      </c>
      <c r="F5839" s="30">
        <v>29640.0</v>
      </c>
      <c r="G5839" s="30">
        <v>8.648599754E9</v>
      </c>
      <c r="H5839" s="42" t="s">
        <v>23760</v>
      </c>
      <c r="I5839" s="25" t="s">
        <v>754</v>
      </c>
      <c r="J5839" s="57">
        <v>44533.0</v>
      </c>
      <c r="K5839" s="196"/>
      <c r="L5839" s="39">
        <v>1.0</v>
      </c>
      <c r="M5839" s="39" t="s">
        <v>7</v>
      </c>
      <c r="N5839" s="196"/>
      <c r="O5839" s="44"/>
      <c r="P5839" s="44"/>
      <c r="Q5839" s="44"/>
      <c r="R5839" s="44"/>
      <c r="S5839" s="44"/>
      <c r="T5839" s="25" t="s">
        <v>7536</v>
      </c>
      <c r="U5839" s="25" t="s">
        <v>92</v>
      </c>
      <c r="V5839" s="29"/>
      <c r="W5839" s="20"/>
      <c r="X5839" s="20"/>
      <c r="Y5839" s="20"/>
      <c r="Z5839" s="20"/>
      <c r="AA5839" s="20"/>
      <c r="AB5839" s="20"/>
      <c r="AC5839" s="20"/>
      <c r="AD5839" s="20"/>
      <c r="AE5839" s="20"/>
      <c r="AF5839" s="20"/>
      <c r="AG5839" s="20"/>
      <c r="AH5839" s="20"/>
    </row>
    <row r="5840">
      <c r="A5840" s="34">
        <v>425024.0</v>
      </c>
      <c r="B5840" s="35" t="s">
        <v>23761</v>
      </c>
      <c r="C5840" s="35" t="s">
        <v>23762</v>
      </c>
      <c r="D5840" s="35" t="s">
        <v>23763</v>
      </c>
      <c r="E5840" s="35" t="s">
        <v>49</v>
      </c>
      <c r="F5840" s="34">
        <v>29303.0</v>
      </c>
      <c r="G5840" s="34">
        <v>8.645850241E9</v>
      </c>
      <c r="H5840" s="51" t="s">
        <v>23764</v>
      </c>
      <c r="I5840" s="14" t="s">
        <v>754</v>
      </c>
      <c r="J5840" s="52">
        <v>44533.0</v>
      </c>
      <c r="K5840" s="52">
        <v>44533.0</v>
      </c>
      <c r="L5840" s="36">
        <v>2.0</v>
      </c>
      <c r="M5840" s="36" t="s">
        <v>4</v>
      </c>
      <c r="N5840" s="36" t="s">
        <v>6</v>
      </c>
      <c r="O5840" s="36" t="s">
        <v>6</v>
      </c>
      <c r="P5840" s="36" t="s">
        <v>6</v>
      </c>
      <c r="Q5840" s="36" t="s">
        <v>6</v>
      </c>
      <c r="R5840" s="36" t="s">
        <v>6</v>
      </c>
      <c r="S5840" s="36" t="s">
        <v>6</v>
      </c>
      <c r="T5840" s="14" t="s">
        <v>18519</v>
      </c>
      <c r="U5840" s="14" t="s">
        <v>87</v>
      </c>
      <c r="V5840" s="18"/>
      <c r="W5840" s="20"/>
      <c r="X5840" s="20"/>
      <c r="Y5840" s="20"/>
      <c r="Z5840" s="20"/>
      <c r="AA5840" s="20"/>
      <c r="AB5840" s="20"/>
      <c r="AC5840" s="20"/>
      <c r="AD5840" s="20"/>
      <c r="AE5840" s="20"/>
      <c r="AF5840" s="20"/>
      <c r="AG5840" s="20"/>
      <c r="AH5840" s="20"/>
    </row>
    <row r="5841">
      <c r="A5841" s="30">
        <v>425027.0</v>
      </c>
      <c r="B5841" s="31" t="s">
        <v>23765</v>
      </c>
      <c r="C5841" s="31" t="s">
        <v>23766</v>
      </c>
      <c r="D5841" s="31" t="s">
        <v>23763</v>
      </c>
      <c r="E5841" s="31" t="s">
        <v>49</v>
      </c>
      <c r="F5841" s="30">
        <v>29302.0</v>
      </c>
      <c r="G5841" s="30">
        <v>8.645824175E9</v>
      </c>
      <c r="H5841" s="42" t="s">
        <v>23767</v>
      </c>
      <c r="I5841" s="25" t="s">
        <v>754</v>
      </c>
      <c r="J5841" s="57">
        <v>44533.0</v>
      </c>
      <c r="K5841" s="57">
        <v>44533.0</v>
      </c>
      <c r="L5841" s="39">
        <v>1.0</v>
      </c>
      <c r="M5841" s="39" t="s">
        <v>7</v>
      </c>
      <c r="N5841" s="39" t="s">
        <v>7</v>
      </c>
      <c r="O5841" s="28" t="s">
        <v>153</v>
      </c>
      <c r="P5841" s="28" t="s">
        <v>153</v>
      </c>
      <c r="Q5841" s="28" t="s">
        <v>153</v>
      </c>
      <c r="R5841" s="28" t="s">
        <v>153</v>
      </c>
      <c r="S5841" s="28" t="s">
        <v>153</v>
      </c>
      <c r="T5841" s="25" t="s">
        <v>23768</v>
      </c>
      <c r="U5841" s="25" t="s">
        <v>87</v>
      </c>
      <c r="V5841" s="29"/>
      <c r="W5841" s="20"/>
      <c r="X5841" s="20"/>
      <c r="Y5841" s="20"/>
      <c r="Z5841" s="20"/>
      <c r="AA5841" s="20"/>
      <c r="AB5841" s="20"/>
      <c r="AC5841" s="20"/>
      <c r="AD5841" s="20"/>
      <c r="AE5841" s="20"/>
      <c r="AF5841" s="20"/>
      <c r="AG5841" s="20"/>
      <c r="AH5841" s="20"/>
    </row>
    <row r="5842">
      <c r="A5842" s="34">
        <v>425032.0</v>
      </c>
      <c r="B5842" s="35" t="s">
        <v>23769</v>
      </c>
      <c r="C5842" s="35" t="s">
        <v>23770</v>
      </c>
      <c r="D5842" s="35" t="s">
        <v>9796</v>
      </c>
      <c r="E5842" s="35" t="s">
        <v>49</v>
      </c>
      <c r="F5842" s="34">
        <v>29349.0</v>
      </c>
      <c r="G5842" s="34">
        <v>8.644729055E9</v>
      </c>
      <c r="H5842" s="51" t="s">
        <v>23771</v>
      </c>
      <c r="I5842" s="14" t="s">
        <v>754</v>
      </c>
      <c r="J5842" s="52">
        <v>44533.0</v>
      </c>
      <c r="K5842" s="197"/>
      <c r="L5842" s="36">
        <v>1.0</v>
      </c>
      <c r="M5842" s="36" t="s">
        <v>7</v>
      </c>
      <c r="N5842" s="197"/>
      <c r="O5842" s="49"/>
      <c r="P5842" s="49"/>
      <c r="Q5842" s="49"/>
      <c r="R5842" s="49"/>
      <c r="S5842" s="49"/>
      <c r="T5842" s="14" t="s">
        <v>239</v>
      </c>
      <c r="U5842" s="14" t="s">
        <v>92</v>
      </c>
      <c r="V5842" s="18"/>
      <c r="W5842" s="20"/>
      <c r="X5842" s="20"/>
      <c r="Y5842" s="20"/>
      <c r="Z5842" s="20"/>
      <c r="AA5842" s="20"/>
      <c r="AB5842" s="20"/>
      <c r="AC5842" s="20"/>
      <c r="AD5842" s="20"/>
      <c r="AE5842" s="20"/>
      <c r="AF5842" s="20"/>
      <c r="AG5842" s="20"/>
      <c r="AH5842" s="20"/>
    </row>
    <row r="5843">
      <c r="A5843" s="30">
        <v>425035.0</v>
      </c>
      <c r="B5843" s="31" t="s">
        <v>23772</v>
      </c>
      <c r="C5843" s="31" t="s">
        <v>23773</v>
      </c>
      <c r="D5843" s="31" t="s">
        <v>13662</v>
      </c>
      <c r="E5843" s="31" t="s">
        <v>49</v>
      </c>
      <c r="F5843" s="30">
        <v>29108.0</v>
      </c>
      <c r="G5843" s="30">
        <v>8.032762601E9</v>
      </c>
      <c r="H5843" s="42" t="s">
        <v>23774</v>
      </c>
      <c r="I5843" s="25" t="s">
        <v>754</v>
      </c>
      <c r="J5843" s="57">
        <v>44533.0</v>
      </c>
      <c r="K5843" s="196"/>
      <c r="L5843" s="39">
        <v>1.0</v>
      </c>
      <c r="M5843" s="39" t="s">
        <v>7</v>
      </c>
      <c r="N5843" s="196"/>
      <c r="O5843" s="44"/>
      <c r="P5843" s="44"/>
      <c r="Q5843" s="44"/>
      <c r="R5843" s="44"/>
      <c r="S5843" s="44"/>
      <c r="T5843" s="25" t="s">
        <v>774</v>
      </c>
      <c r="U5843" s="25" t="s">
        <v>92</v>
      </c>
      <c r="V5843" s="29"/>
      <c r="W5843" s="20"/>
      <c r="X5843" s="20"/>
      <c r="Y5843" s="20"/>
      <c r="Z5843" s="20"/>
      <c r="AA5843" s="20"/>
      <c r="AB5843" s="20"/>
      <c r="AC5843" s="20"/>
      <c r="AD5843" s="20"/>
      <c r="AE5843" s="20"/>
      <c r="AF5843" s="20"/>
      <c r="AG5843" s="20"/>
      <c r="AH5843" s="20"/>
    </row>
    <row r="5844">
      <c r="A5844" s="34">
        <v>425047.0</v>
      </c>
      <c r="B5844" s="35" t="s">
        <v>23775</v>
      </c>
      <c r="C5844" s="35" t="s">
        <v>23776</v>
      </c>
      <c r="D5844" s="35" t="s">
        <v>8393</v>
      </c>
      <c r="E5844" s="35" t="s">
        <v>49</v>
      </c>
      <c r="F5844" s="34">
        <v>29624.0</v>
      </c>
      <c r="G5844" s="34">
        <v>8.642265054E9</v>
      </c>
      <c r="H5844" s="51" t="s">
        <v>23777</v>
      </c>
      <c r="I5844" s="14" t="s">
        <v>754</v>
      </c>
      <c r="J5844" s="52">
        <v>44533.0</v>
      </c>
      <c r="K5844" s="197"/>
      <c r="L5844" s="36">
        <v>1.0</v>
      </c>
      <c r="M5844" s="36" t="s">
        <v>7</v>
      </c>
      <c r="N5844" s="197"/>
      <c r="O5844" s="49"/>
      <c r="P5844" s="49"/>
      <c r="Q5844" s="49"/>
      <c r="R5844" s="49"/>
      <c r="S5844" s="49"/>
      <c r="T5844" s="14" t="s">
        <v>774</v>
      </c>
      <c r="U5844" s="14" t="s">
        <v>92</v>
      </c>
      <c r="V5844" s="18"/>
      <c r="W5844" s="20"/>
      <c r="X5844" s="20"/>
      <c r="Y5844" s="20"/>
      <c r="Z5844" s="20"/>
      <c r="AA5844" s="20"/>
      <c r="AB5844" s="20"/>
      <c r="AC5844" s="20"/>
      <c r="AD5844" s="20"/>
      <c r="AE5844" s="20"/>
      <c r="AF5844" s="20"/>
      <c r="AG5844" s="20"/>
      <c r="AH5844" s="20"/>
    </row>
    <row r="5845">
      <c r="A5845" s="30">
        <v>425052.0</v>
      </c>
      <c r="B5845" s="31" t="s">
        <v>23778</v>
      </c>
      <c r="C5845" s="31" t="s">
        <v>23779</v>
      </c>
      <c r="D5845" s="31" t="s">
        <v>8393</v>
      </c>
      <c r="E5845" s="31" t="s">
        <v>49</v>
      </c>
      <c r="F5845" s="30">
        <v>29621.0</v>
      </c>
      <c r="G5845" s="30">
        <v>8.642268356E9</v>
      </c>
      <c r="H5845" s="42" t="s">
        <v>23780</v>
      </c>
      <c r="I5845" s="25" t="s">
        <v>754</v>
      </c>
      <c r="J5845" s="57">
        <v>44533.0</v>
      </c>
      <c r="K5845" s="196"/>
      <c r="L5845" s="39">
        <v>1.0</v>
      </c>
      <c r="M5845" s="39" t="s">
        <v>7</v>
      </c>
      <c r="N5845" s="196"/>
      <c r="O5845" s="44"/>
      <c r="P5845" s="44"/>
      <c r="Q5845" s="44"/>
      <c r="R5845" s="44"/>
      <c r="S5845" s="44"/>
      <c r="T5845" s="25" t="s">
        <v>239</v>
      </c>
      <c r="U5845" s="25" t="s">
        <v>92</v>
      </c>
      <c r="V5845" s="29"/>
      <c r="W5845" s="20"/>
      <c r="X5845" s="20"/>
      <c r="Y5845" s="20"/>
      <c r="Z5845" s="20"/>
      <c r="AA5845" s="20"/>
      <c r="AB5845" s="20"/>
      <c r="AC5845" s="20"/>
      <c r="AD5845" s="20"/>
      <c r="AE5845" s="20"/>
      <c r="AF5845" s="20"/>
      <c r="AG5845" s="20"/>
      <c r="AH5845" s="20"/>
    </row>
    <row r="5846">
      <c r="A5846" s="34">
        <v>425055.0</v>
      </c>
      <c r="B5846" s="35" t="s">
        <v>23781</v>
      </c>
      <c r="C5846" s="35" t="s">
        <v>23782</v>
      </c>
      <c r="D5846" s="35" t="s">
        <v>23783</v>
      </c>
      <c r="E5846" s="35" t="s">
        <v>49</v>
      </c>
      <c r="F5846" s="34">
        <v>29115.0</v>
      </c>
      <c r="G5846" s="34">
        <v>8.035341001E9</v>
      </c>
      <c r="H5846" s="51" t="s">
        <v>23784</v>
      </c>
      <c r="I5846" s="14" t="s">
        <v>754</v>
      </c>
      <c r="J5846" s="52">
        <v>44533.0</v>
      </c>
      <c r="K5846" s="52">
        <v>44533.0</v>
      </c>
      <c r="L5846" s="36">
        <v>2.0</v>
      </c>
      <c r="M5846" s="36" t="s">
        <v>4</v>
      </c>
      <c r="N5846" s="36" t="s">
        <v>6</v>
      </c>
      <c r="O5846" s="36" t="s">
        <v>6</v>
      </c>
      <c r="P5846" s="36" t="s">
        <v>6</v>
      </c>
      <c r="Q5846" s="36" t="s">
        <v>6</v>
      </c>
      <c r="R5846" s="36" t="s">
        <v>6</v>
      </c>
      <c r="S5846" s="36" t="s">
        <v>6</v>
      </c>
      <c r="T5846" s="14" t="s">
        <v>23785</v>
      </c>
      <c r="U5846" s="14" t="s">
        <v>87</v>
      </c>
      <c r="V5846" s="18"/>
      <c r="W5846" s="20"/>
      <c r="X5846" s="20"/>
      <c r="Y5846" s="20"/>
      <c r="Z5846" s="20"/>
      <c r="AA5846" s="20"/>
      <c r="AB5846" s="20"/>
      <c r="AC5846" s="20"/>
      <c r="AD5846" s="20"/>
      <c r="AE5846" s="20"/>
      <c r="AF5846" s="20"/>
      <c r="AG5846" s="20"/>
      <c r="AH5846" s="20"/>
    </row>
    <row r="5847">
      <c r="A5847" s="30">
        <v>425062.0</v>
      </c>
      <c r="B5847" s="31" t="s">
        <v>23786</v>
      </c>
      <c r="C5847" s="31" t="s">
        <v>23787</v>
      </c>
      <c r="D5847" s="31" t="s">
        <v>23788</v>
      </c>
      <c r="E5847" s="31" t="s">
        <v>49</v>
      </c>
      <c r="F5847" s="30">
        <v>29340.0</v>
      </c>
      <c r="G5847" s="30">
        <v>8.644893101E9</v>
      </c>
      <c r="H5847" s="42" t="s">
        <v>23789</v>
      </c>
      <c r="I5847" s="25" t="s">
        <v>754</v>
      </c>
      <c r="J5847" s="57">
        <v>44533.0</v>
      </c>
      <c r="K5847" s="196"/>
      <c r="L5847" s="39">
        <v>1.0</v>
      </c>
      <c r="M5847" s="39" t="s">
        <v>7</v>
      </c>
      <c r="N5847" s="196"/>
      <c r="O5847" s="44"/>
      <c r="P5847" s="44"/>
      <c r="Q5847" s="44"/>
      <c r="R5847" s="44"/>
      <c r="S5847" s="44"/>
      <c r="T5847" s="25" t="s">
        <v>23753</v>
      </c>
      <c r="U5847" s="25" t="s">
        <v>92</v>
      </c>
      <c r="V5847" s="29"/>
      <c r="W5847" s="20"/>
      <c r="X5847" s="20"/>
      <c r="Y5847" s="20"/>
      <c r="Z5847" s="20"/>
      <c r="AA5847" s="20"/>
      <c r="AB5847" s="20"/>
      <c r="AC5847" s="20"/>
      <c r="AD5847" s="20"/>
      <c r="AE5847" s="20"/>
      <c r="AF5847" s="20"/>
      <c r="AG5847" s="20"/>
      <c r="AH5847" s="20"/>
    </row>
    <row r="5848">
      <c r="A5848" s="34">
        <v>425064.0</v>
      </c>
      <c r="B5848" s="35" t="s">
        <v>23790</v>
      </c>
      <c r="C5848" s="35" t="s">
        <v>23791</v>
      </c>
      <c r="D5848" s="35" t="s">
        <v>23792</v>
      </c>
      <c r="E5848" s="35" t="s">
        <v>49</v>
      </c>
      <c r="F5848" s="34">
        <v>29532.0</v>
      </c>
      <c r="G5848" s="34">
        <v>8.433987041E9</v>
      </c>
      <c r="H5848" s="51" t="s">
        <v>23793</v>
      </c>
      <c r="I5848" s="14" t="s">
        <v>754</v>
      </c>
      <c r="J5848" s="52">
        <v>44533.0</v>
      </c>
      <c r="K5848" s="197"/>
      <c r="L5848" s="36">
        <v>1.0</v>
      </c>
      <c r="M5848" s="36" t="s">
        <v>7</v>
      </c>
      <c r="N5848" s="197"/>
      <c r="O5848" s="49"/>
      <c r="P5848" s="49"/>
      <c r="Q5848" s="49"/>
      <c r="R5848" s="49"/>
      <c r="S5848" s="49"/>
      <c r="T5848" s="14" t="s">
        <v>239</v>
      </c>
      <c r="U5848" s="14" t="s">
        <v>92</v>
      </c>
      <c r="V5848" s="18"/>
      <c r="W5848" s="20"/>
      <c r="X5848" s="20"/>
      <c r="Y5848" s="20"/>
      <c r="Z5848" s="20"/>
      <c r="AA5848" s="20"/>
      <c r="AB5848" s="20"/>
      <c r="AC5848" s="20"/>
      <c r="AD5848" s="20"/>
      <c r="AE5848" s="20"/>
      <c r="AF5848" s="20"/>
      <c r="AG5848" s="20"/>
      <c r="AH5848" s="20"/>
    </row>
    <row r="5849">
      <c r="A5849" s="30">
        <v>425067.0</v>
      </c>
      <c r="B5849" s="31" t="s">
        <v>23794</v>
      </c>
      <c r="C5849" s="31" t="s">
        <v>23795</v>
      </c>
      <c r="D5849" s="31" t="s">
        <v>23796</v>
      </c>
      <c r="E5849" s="31" t="s">
        <v>49</v>
      </c>
      <c r="F5849" s="30">
        <v>29901.0</v>
      </c>
      <c r="G5849" s="30">
        <v>8.435248911E9</v>
      </c>
      <c r="H5849" s="42" t="s">
        <v>23797</v>
      </c>
      <c r="I5849" s="25" t="s">
        <v>754</v>
      </c>
      <c r="J5849" s="57">
        <v>44533.0</v>
      </c>
      <c r="K5849" s="196"/>
      <c r="L5849" s="39">
        <v>1.0</v>
      </c>
      <c r="M5849" s="39" t="s">
        <v>7</v>
      </c>
      <c r="N5849" s="196"/>
      <c r="O5849" s="44"/>
      <c r="P5849" s="44"/>
      <c r="Q5849" s="44"/>
      <c r="R5849" s="44"/>
      <c r="S5849" s="44"/>
      <c r="T5849" s="25" t="s">
        <v>239</v>
      </c>
      <c r="U5849" s="25" t="s">
        <v>92</v>
      </c>
      <c r="V5849" s="29"/>
      <c r="W5849" s="20"/>
      <c r="X5849" s="20"/>
      <c r="Y5849" s="20"/>
      <c r="Z5849" s="20"/>
      <c r="AA5849" s="20"/>
      <c r="AB5849" s="20"/>
      <c r="AC5849" s="20"/>
      <c r="AD5849" s="20"/>
      <c r="AE5849" s="20"/>
      <c r="AF5849" s="20"/>
      <c r="AG5849" s="20"/>
      <c r="AH5849" s="20"/>
    </row>
    <row r="5850">
      <c r="A5850" s="34">
        <v>425068.0</v>
      </c>
      <c r="B5850" s="35" t="s">
        <v>23798</v>
      </c>
      <c r="C5850" s="35" t="s">
        <v>23799</v>
      </c>
      <c r="D5850" s="35" t="s">
        <v>10182</v>
      </c>
      <c r="E5850" s="35" t="s">
        <v>49</v>
      </c>
      <c r="F5850" s="34">
        <v>29204.0</v>
      </c>
      <c r="G5850" s="34">
        <v>8.037824363E9</v>
      </c>
      <c r="H5850" s="51" t="s">
        <v>23800</v>
      </c>
      <c r="I5850" s="14" t="s">
        <v>754</v>
      </c>
      <c r="J5850" s="52">
        <v>44533.0</v>
      </c>
      <c r="K5850" s="52">
        <v>44533.0</v>
      </c>
      <c r="L5850" s="36">
        <v>2.0</v>
      </c>
      <c r="M5850" s="36" t="s">
        <v>4</v>
      </c>
      <c r="N5850" s="36" t="s">
        <v>6</v>
      </c>
      <c r="O5850" s="36" t="s">
        <v>6</v>
      </c>
      <c r="P5850" s="36" t="s">
        <v>6</v>
      </c>
      <c r="Q5850" s="36" t="s">
        <v>6</v>
      </c>
      <c r="R5850" s="36" t="s">
        <v>6</v>
      </c>
      <c r="S5850" s="36" t="s">
        <v>6</v>
      </c>
      <c r="T5850" s="14" t="s">
        <v>18519</v>
      </c>
      <c r="U5850" s="14" t="s">
        <v>87</v>
      </c>
      <c r="V5850" s="18"/>
      <c r="W5850" s="20"/>
      <c r="X5850" s="20"/>
      <c r="Y5850" s="20"/>
      <c r="Z5850" s="20"/>
      <c r="AA5850" s="20"/>
      <c r="AB5850" s="20"/>
      <c r="AC5850" s="20"/>
      <c r="AD5850" s="20"/>
      <c r="AE5850" s="20"/>
      <c r="AF5850" s="20"/>
      <c r="AG5850" s="20"/>
      <c r="AH5850" s="20"/>
    </row>
    <row r="5851">
      <c r="A5851" s="30">
        <v>425071.0</v>
      </c>
      <c r="B5851" s="31" t="s">
        <v>23801</v>
      </c>
      <c r="C5851" s="31" t="s">
        <v>23802</v>
      </c>
      <c r="D5851" s="31" t="s">
        <v>1220</v>
      </c>
      <c r="E5851" s="31" t="s">
        <v>49</v>
      </c>
      <c r="F5851" s="30">
        <v>29325.0</v>
      </c>
      <c r="G5851" s="30">
        <v>8.64833255E9</v>
      </c>
      <c r="H5851" s="42" t="s">
        <v>23803</v>
      </c>
      <c r="I5851" s="25" t="s">
        <v>754</v>
      </c>
      <c r="J5851" s="57">
        <v>44533.0</v>
      </c>
      <c r="K5851" s="57">
        <v>44533.0</v>
      </c>
      <c r="L5851" s="39">
        <v>2.0</v>
      </c>
      <c r="M5851" s="39" t="s">
        <v>4</v>
      </c>
      <c r="N5851" s="39" t="s">
        <v>6</v>
      </c>
      <c r="O5851" s="39" t="s">
        <v>6</v>
      </c>
      <c r="P5851" s="39" t="s">
        <v>6</v>
      </c>
      <c r="Q5851" s="39" t="s">
        <v>6</v>
      </c>
      <c r="R5851" s="39" t="s">
        <v>6</v>
      </c>
      <c r="S5851" s="39" t="s">
        <v>6</v>
      </c>
      <c r="T5851" s="25" t="s">
        <v>892</v>
      </c>
      <c r="U5851" s="25" t="s">
        <v>87</v>
      </c>
      <c r="V5851" s="29"/>
      <c r="W5851" s="20"/>
      <c r="X5851" s="20"/>
      <c r="Y5851" s="20"/>
      <c r="Z5851" s="20"/>
      <c r="AA5851" s="20"/>
      <c r="AB5851" s="20"/>
      <c r="AC5851" s="20"/>
      <c r="AD5851" s="20"/>
      <c r="AE5851" s="20"/>
      <c r="AF5851" s="20"/>
      <c r="AG5851" s="20"/>
      <c r="AH5851" s="20"/>
    </row>
    <row r="5852">
      <c r="A5852" s="34">
        <v>425074.0</v>
      </c>
      <c r="B5852" s="35" t="s">
        <v>23804</v>
      </c>
      <c r="C5852" s="35" t="s">
        <v>23805</v>
      </c>
      <c r="D5852" s="35" t="s">
        <v>10182</v>
      </c>
      <c r="E5852" s="35" t="s">
        <v>49</v>
      </c>
      <c r="F5852" s="34">
        <v>29203.0</v>
      </c>
      <c r="G5852" s="34">
        <v>8.0373753E9</v>
      </c>
      <c r="H5852" s="64"/>
      <c r="I5852" s="14" t="s">
        <v>754</v>
      </c>
      <c r="J5852" s="52">
        <v>44533.0</v>
      </c>
      <c r="K5852" s="52">
        <v>44533.0</v>
      </c>
      <c r="L5852" s="36">
        <v>1.0</v>
      </c>
      <c r="M5852" s="36" t="s">
        <v>7</v>
      </c>
      <c r="N5852" s="36" t="s">
        <v>4</v>
      </c>
      <c r="O5852" s="17" t="s">
        <v>6</v>
      </c>
      <c r="P5852" s="49">
        <f>403*30</f>
        <v>12090</v>
      </c>
      <c r="Q5852" s="36" t="s">
        <v>6</v>
      </c>
      <c r="R5852" s="36" t="s">
        <v>6</v>
      </c>
      <c r="S5852" s="17">
        <v>12090.0</v>
      </c>
      <c r="T5852" s="14" t="s">
        <v>23806</v>
      </c>
      <c r="U5852" s="14" t="s">
        <v>87</v>
      </c>
      <c r="V5852" s="18"/>
      <c r="W5852" s="20"/>
      <c r="X5852" s="20"/>
      <c r="Y5852" s="20"/>
      <c r="Z5852" s="20"/>
      <c r="AA5852" s="20"/>
      <c r="AB5852" s="20"/>
      <c r="AC5852" s="20"/>
      <c r="AD5852" s="20"/>
      <c r="AE5852" s="20"/>
      <c r="AF5852" s="20"/>
      <c r="AG5852" s="20"/>
      <c r="AH5852" s="20"/>
    </row>
    <row r="5853">
      <c r="A5853" s="30">
        <v>425075.0</v>
      </c>
      <c r="B5853" s="31" t="s">
        <v>23807</v>
      </c>
      <c r="C5853" s="31" t="s">
        <v>23808</v>
      </c>
      <c r="D5853" s="31" t="s">
        <v>9833</v>
      </c>
      <c r="E5853" s="31" t="s">
        <v>49</v>
      </c>
      <c r="F5853" s="30">
        <v>29672.0</v>
      </c>
      <c r="G5853" s="30">
        <v>8.648857675E9</v>
      </c>
      <c r="H5853" s="42" t="s">
        <v>23809</v>
      </c>
      <c r="I5853" s="25" t="s">
        <v>754</v>
      </c>
      <c r="J5853" s="57">
        <v>44533.0</v>
      </c>
      <c r="K5853" s="196"/>
      <c r="L5853" s="39">
        <v>1.0</v>
      </c>
      <c r="M5853" s="39" t="s">
        <v>7</v>
      </c>
      <c r="N5853" s="196"/>
      <c r="O5853" s="44"/>
      <c r="P5853" s="44"/>
      <c r="Q5853" s="44"/>
      <c r="R5853" s="44"/>
      <c r="S5853" s="44"/>
      <c r="T5853" s="25" t="s">
        <v>7536</v>
      </c>
      <c r="U5853" s="25" t="s">
        <v>92</v>
      </c>
      <c r="V5853" s="29"/>
      <c r="W5853" s="20"/>
      <c r="X5853" s="20"/>
      <c r="Y5853" s="20"/>
      <c r="Z5853" s="20"/>
      <c r="AA5853" s="20"/>
      <c r="AB5853" s="20"/>
      <c r="AC5853" s="20"/>
      <c r="AD5853" s="20"/>
      <c r="AE5853" s="20"/>
      <c r="AF5853" s="20"/>
      <c r="AG5853" s="20"/>
      <c r="AH5853" s="20"/>
    </row>
    <row r="5854">
      <c r="A5854" s="34">
        <v>425078.0</v>
      </c>
      <c r="B5854" s="35" t="s">
        <v>23810</v>
      </c>
      <c r="C5854" s="35" t="s">
        <v>23811</v>
      </c>
      <c r="D5854" s="35" t="s">
        <v>8801</v>
      </c>
      <c r="E5854" s="35" t="s">
        <v>49</v>
      </c>
      <c r="F5854" s="34">
        <v>29646.0</v>
      </c>
      <c r="G5854" s="34">
        <v>8.64227725E9</v>
      </c>
      <c r="H5854" s="51" t="s">
        <v>23812</v>
      </c>
      <c r="I5854" s="14" t="s">
        <v>754</v>
      </c>
      <c r="J5854" s="52">
        <v>44533.0</v>
      </c>
      <c r="K5854" s="197"/>
      <c r="L5854" s="36">
        <v>1.0</v>
      </c>
      <c r="M5854" s="36" t="s">
        <v>7</v>
      </c>
      <c r="N5854" s="197"/>
      <c r="O5854" s="49"/>
      <c r="P5854" s="49"/>
      <c r="Q5854" s="49"/>
      <c r="R5854" s="49"/>
      <c r="S5854" s="49"/>
      <c r="T5854" s="14" t="s">
        <v>239</v>
      </c>
      <c r="U5854" s="14" t="s">
        <v>92</v>
      </c>
      <c r="V5854" s="18"/>
      <c r="W5854" s="20"/>
      <c r="X5854" s="20"/>
      <c r="Y5854" s="20"/>
      <c r="Z5854" s="20"/>
      <c r="AA5854" s="20"/>
      <c r="AB5854" s="20"/>
      <c r="AC5854" s="20"/>
      <c r="AD5854" s="20"/>
      <c r="AE5854" s="20"/>
      <c r="AF5854" s="20"/>
      <c r="AG5854" s="20"/>
      <c r="AH5854" s="20"/>
    </row>
    <row r="5855">
      <c r="A5855" s="30">
        <v>425082.0</v>
      </c>
      <c r="B5855" s="31" t="s">
        <v>23813</v>
      </c>
      <c r="C5855" s="31" t="s">
        <v>23814</v>
      </c>
      <c r="D5855" s="31" t="s">
        <v>1266</v>
      </c>
      <c r="E5855" s="31" t="s">
        <v>49</v>
      </c>
      <c r="F5855" s="30">
        <v>29405.0</v>
      </c>
      <c r="G5855" s="30">
        <v>8.43744275E9</v>
      </c>
      <c r="H5855" s="42" t="s">
        <v>23815</v>
      </c>
      <c r="I5855" s="25" t="s">
        <v>754</v>
      </c>
      <c r="J5855" s="57">
        <v>44533.0</v>
      </c>
      <c r="K5855" s="196"/>
      <c r="L5855" s="39">
        <v>3.0</v>
      </c>
      <c r="M5855" s="39" t="s">
        <v>7</v>
      </c>
      <c r="N5855" s="196"/>
      <c r="O5855" s="44"/>
      <c r="P5855" s="44"/>
      <c r="Q5855" s="44"/>
      <c r="R5855" s="44"/>
      <c r="S5855" s="44"/>
      <c r="T5855" s="25" t="s">
        <v>239</v>
      </c>
      <c r="U5855" s="25" t="s">
        <v>92</v>
      </c>
      <c r="V5855" s="29"/>
      <c r="W5855" s="20"/>
      <c r="X5855" s="20"/>
      <c r="Y5855" s="20"/>
      <c r="Z5855" s="20"/>
      <c r="AA5855" s="20"/>
      <c r="AB5855" s="20"/>
      <c r="AC5855" s="20"/>
      <c r="AD5855" s="20"/>
      <c r="AE5855" s="20"/>
      <c r="AF5855" s="20"/>
      <c r="AG5855" s="20"/>
      <c r="AH5855" s="20"/>
    </row>
    <row r="5856">
      <c r="A5856" s="34">
        <v>425084.0</v>
      </c>
      <c r="B5856" s="35" t="s">
        <v>23816</v>
      </c>
      <c r="C5856" s="35" t="s">
        <v>23817</v>
      </c>
      <c r="D5856" s="35" t="s">
        <v>23818</v>
      </c>
      <c r="E5856" s="35" t="s">
        <v>49</v>
      </c>
      <c r="F5856" s="34">
        <v>29671.0</v>
      </c>
      <c r="G5856" s="34">
        <v>8.648784739E9</v>
      </c>
      <c r="H5856" s="51" t="s">
        <v>23819</v>
      </c>
      <c r="I5856" s="14" t="s">
        <v>754</v>
      </c>
      <c r="J5856" s="52">
        <v>44533.0</v>
      </c>
      <c r="K5856" s="52">
        <v>44533.0</v>
      </c>
      <c r="L5856" s="36">
        <v>1.0</v>
      </c>
      <c r="M5856" s="36" t="s">
        <v>7</v>
      </c>
      <c r="N5856" s="36" t="s">
        <v>7</v>
      </c>
      <c r="O5856" s="49">
        <f>261*30</f>
        <v>7830</v>
      </c>
      <c r="P5856" s="49">
        <f>251*30</f>
        <v>7530</v>
      </c>
      <c r="Q5856" s="17" t="s">
        <v>6</v>
      </c>
      <c r="R5856" s="17" t="s">
        <v>6</v>
      </c>
      <c r="S5856" s="17" t="s">
        <v>6</v>
      </c>
      <c r="T5856" s="14" t="s">
        <v>23820</v>
      </c>
      <c r="U5856" s="14" t="s">
        <v>87</v>
      </c>
      <c r="V5856" s="18"/>
      <c r="W5856" s="20"/>
      <c r="X5856" s="20"/>
      <c r="Y5856" s="20"/>
      <c r="Z5856" s="20"/>
      <c r="AA5856" s="20"/>
      <c r="AB5856" s="20"/>
      <c r="AC5856" s="20"/>
      <c r="AD5856" s="20"/>
      <c r="AE5856" s="20"/>
      <c r="AF5856" s="20"/>
      <c r="AG5856" s="20"/>
      <c r="AH5856" s="20"/>
    </row>
    <row r="5857">
      <c r="A5857" s="30">
        <v>425085.0</v>
      </c>
      <c r="B5857" s="31" t="s">
        <v>23821</v>
      </c>
      <c r="C5857" s="31" t="s">
        <v>23822</v>
      </c>
      <c r="D5857" s="31" t="s">
        <v>23783</v>
      </c>
      <c r="E5857" s="31" t="s">
        <v>49</v>
      </c>
      <c r="F5857" s="30">
        <v>29115.0</v>
      </c>
      <c r="G5857" s="30">
        <v>8.035347036E9</v>
      </c>
      <c r="H5857" s="42" t="s">
        <v>23823</v>
      </c>
      <c r="I5857" s="25" t="s">
        <v>754</v>
      </c>
      <c r="J5857" s="57">
        <v>44533.0</v>
      </c>
      <c r="K5857" s="196"/>
      <c r="L5857" s="39">
        <v>1.0</v>
      </c>
      <c r="M5857" s="39" t="s">
        <v>7</v>
      </c>
      <c r="N5857" s="196"/>
      <c r="O5857" s="44"/>
      <c r="P5857" s="44"/>
      <c r="Q5857" s="44"/>
      <c r="R5857" s="44"/>
      <c r="S5857" s="44"/>
      <c r="T5857" s="25" t="s">
        <v>23824</v>
      </c>
      <c r="U5857" s="25" t="s">
        <v>92</v>
      </c>
      <c r="V5857" s="29"/>
      <c r="W5857" s="20"/>
      <c r="X5857" s="20"/>
      <c r="Y5857" s="20"/>
      <c r="Z5857" s="20"/>
      <c r="AA5857" s="20"/>
      <c r="AB5857" s="20"/>
      <c r="AC5857" s="20"/>
      <c r="AD5857" s="20"/>
      <c r="AE5857" s="20"/>
      <c r="AF5857" s="20"/>
      <c r="AG5857" s="20"/>
      <c r="AH5857" s="20"/>
    </row>
    <row r="5858">
      <c r="A5858" s="34">
        <v>425086.0</v>
      </c>
      <c r="B5858" s="35" t="s">
        <v>23825</v>
      </c>
      <c r="C5858" s="35" t="s">
        <v>23826</v>
      </c>
      <c r="D5858" s="35" t="s">
        <v>23827</v>
      </c>
      <c r="E5858" s="35" t="s">
        <v>49</v>
      </c>
      <c r="F5858" s="34">
        <v>29569.0</v>
      </c>
      <c r="G5858" s="34">
        <v>8.437167106E9</v>
      </c>
      <c r="H5858" s="51" t="s">
        <v>23828</v>
      </c>
      <c r="I5858" s="14" t="s">
        <v>754</v>
      </c>
      <c r="J5858" s="52">
        <v>44533.0</v>
      </c>
      <c r="K5858" s="197"/>
      <c r="L5858" s="36">
        <v>1.0</v>
      </c>
      <c r="M5858" s="36" t="s">
        <v>7</v>
      </c>
      <c r="N5858" s="197"/>
      <c r="O5858" s="49"/>
      <c r="P5858" s="49"/>
      <c r="Q5858" s="49"/>
      <c r="R5858" s="49"/>
      <c r="S5858" s="49"/>
      <c r="T5858" s="14" t="s">
        <v>23829</v>
      </c>
      <c r="U5858" s="14" t="s">
        <v>92</v>
      </c>
      <c r="V5858" s="18"/>
      <c r="W5858" s="20"/>
      <c r="X5858" s="20"/>
      <c r="Y5858" s="20"/>
      <c r="Z5858" s="20"/>
      <c r="AA5858" s="20"/>
      <c r="AB5858" s="20"/>
      <c r="AC5858" s="20"/>
      <c r="AD5858" s="20"/>
      <c r="AE5858" s="20"/>
      <c r="AF5858" s="20"/>
      <c r="AG5858" s="20"/>
      <c r="AH5858" s="20"/>
    </row>
    <row r="5859">
      <c r="A5859" s="30">
        <v>425089.0</v>
      </c>
      <c r="B5859" s="31" t="s">
        <v>23830</v>
      </c>
      <c r="C5859" s="31" t="s">
        <v>23831</v>
      </c>
      <c r="D5859" s="31" t="s">
        <v>251</v>
      </c>
      <c r="E5859" s="31" t="s">
        <v>49</v>
      </c>
      <c r="F5859" s="30">
        <v>29745.0</v>
      </c>
      <c r="G5859" s="30">
        <v>8.036840035E9</v>
      </c>
      <c r="H5859" s="42" t="s">
        <v>23832</v>
      </c>
      <c r="I5859" s="25" t="s">
        <v>754</v>
      </c>
      <c r="J5859" s="57">
        <v>44533.0</v>
      </c>
      <c r="K5859" s="57">
        <v>44533.0</v>
      </c>
      <c r="L5859" s="39">
        <v>1.0</v>
      </c>
      <c r="M5859" s="39" t="s">
        <v>7</v>
      </c>
      <c r="N5859" s="39" t="s">
        <v>4</v>
      </c>
      <c r="O5859" s="44">
        <f>255*30</f>
        <v>7650</v>
      </c>
      <c r="P5859" s="44">
        <f>245*30</f>
        <v>7350</v>
      </c>
      <c r="Q5859" s="28" t="s">
        <v>6</v>
      </c>
      <c r="R5859" s="28" t="s">
        <v>6</v>
      </c>
      <c r="S5859" s="28" t="s">
        <v>8433</v>
      </c>
      <c r="T5859" s="25" t="s">
        <v>23833</v>
      </c>
      <c r="U5859" s="25" t="s">
        <v>87</v>
      </c>
      <c r="V5859" s="29"/>
      <c r="W5859" s="20"/>
      <c r="X5859" s="20"/>
      <c r="Y5859" s="20"/>
      <c r="Z5859" s="20"/>
      <c r="AA5859" s="20"/>
      <c r="AB5859" s="20"/>
      <c r="AC5859" s="20"/>
      <c r="AD5859" s="20"/>
      <c r="AE5859" s="20"/>
      <c r="AF5859" s="20"/>
      <c r="AG5859" s="20"/>
      <c r="AH5859" s="20"/>
    </row>
    <row r="5860">
      <c r="A5860" s="34">
        <v>425090.0</v>
      </c>
      <c r="B5860" s="35" t="s">
        <v>23834</v>
      </c>
      <c r="C5860" s="35" t="s">
        <v>23835</v>
      </c>
      <c r="D5860" s="35" t="s">
        <v>516</v>
      </c>
      <c r="E5860" s="35" t="s">
        <v>49</v>
      </c>
      <c r="F5860" s="34">
        <v>29601.0</v>
      </c>
      <c r="G5860" s="34">
        <v>8.642325368E9</v>
      </c>
      <c r="H5860" s="51" t="s">
        <v>23836</v>
      </c>
      <c r="I5860" s="14" t="s">
        <v>754</v>
      </c>
      <c r="J5860" s="52">
        <v>44533.0</v>
      </c>
      <c r="K5860" s="197"/>
      <c r="L5860" s="36">
        <v>1.0</v>
      </c>
      <c r="M5860" s="36" t="s">
        <v>7</v>
      </c>
      <c r="N5860" s="197"/>
      <c r="O5860" s="49"/>
      <c r="P5860" s="49"/>
      <c r="Q5860" s="49"/>
      <c r="R5860" s="49"/>
      <c r="S5860" s="49"/>
      <c r="T5860" s="14" t="s">
        <v>239</v>
      </c>
      <c r="U5860" s="14" t="s">
        <v>92</v>
      </c>
      <c r="V5860" s="18"/>
      <c r="W5860" s="20"/>
      <c r="X5860" s="20"/>
      <c r="Y5860" s="20"/>
      <c r="Z5860" s="20"/>
      <c r="AA5860" s="20"/>
      <c r="AB5860" s="20"/>
      <c r="AC5860" s="20"/>
      <c r="AD5860" s="20"/>
      <c r="AE5860" s="20"/>
      <c r="AF5860" s="20"/>
      <c r="AG5860" s="20"/>
      <c r="AH5860" s="20"/>
    </row>
    <row r="5861">
      <c r="A5861" s="30">
        <v>425091.0</v>
      </c>
      <c r="B5861" s="31" t="s">
        <v>23837</v>
      </c>
      <c r="C5861" s="31" t="s">
        <v>23838</v>
      </c>
      <c r="D5861" s="31" t="s">
        <v>23763</v>
      </c>
      <c r="E5861" s="31" t="s">
        <v>49</v>
      </c>
      <c r="F5861" s="30">
        <v>29303.0</v>
      </c>
      <c r="G5861" s="30">
        <v>8.645850218E9</v>
      </c>
      <c r="H5861" s="42" t="s">
        <v>23839</v>
      </c>
      <c r="I5861" s="25" t="s">
        <v>754</v>
      </c>
      <c r="J5861" s="57">
        <v>44533.0</v>
      </c>
      <c r="K5861" s="196"/>
      <c r="L5861" s="39">
        <v>1.0</v>
      </c>
      <c r="M5861" s="39" t="s">
        <v>7</v>
      </c>
      <c r="N5861" s="196"/>
      <c r="O5861" s="44"/>
      <c r="P5861" s="44"/>
      <c r="Q5861" s="44"/>
      <c r="R5861" s="44"/>
      <c r="S5861" s="44"/>
      <c r="T5861" s="25" t="s">
        <v>239</v>
      </c>
      <c r="U5861" s="25" t="s">
        <v>92</v>
      </c>
      <c r="V5861" s="29"/>
      <c r="W5861" s="20"/>
      <c r="X5861" s="20"/>
      <c r="Y5861" s="20"/>
      <c r="Z5861" s="20"/>
      <c r="AA5861" s="20"/>
      <c r="AB5861" s="20"/>
      <c r="AC5861" s="20"/>
      <c r="AD5861" s="20"/>
      <c r="AE5861" s="20"/>
      <c r="AF5861" s="20"/>
      <c r="AG5861" s="20"/>
      <c r="AH5861" s="20"/>
    </row>
    <row r="5862">
      <c r="A5862" s="34">
        <v>425093.0</v>
      </c>
      <c r="B5862" s="35" t="s">
        <v>11782</v>
      </c>
      <c r="C5862" s="35" t="s">
        <v>23840</v>
      </c>
      <c r="D5862" s="35" t="s">
        <v>23841</v>
      </c>
      <c r="E5862" s="35" t="s">
        <v>49</v>
      </c>
      <c r="F5862" s="34">
        <v>29543.0</v>
      </c>
      <c r="G5862" s="34">
        <v>8.434646212E9</v>
      </c>
      <c r="H5862" s="13" t="s">
        <v>23842</v>
      </c>
      <c r="I5862" s="14" t="s">
        <v>754</v>
      </c>
      <c r="J5862" s="52">
        <v>44533.0</v>
      </c>
      <c r="K5862" s="197"/>
      <c r="L5862" s="36">
        <v>1.0</v>
      </c>
      <c r="M5862" s="36" t="s">
        <v>7</v>
      </c>
      <c r="N5862" s="197"/>
      <c r="O5862" s="49"/>
      <c r="P5862" s="49"/>
      <c r="Q5862" s="49"/>
      <c r="R5862" s="49"/>
      <c r="S5862" s="49"/>
      <c r="T5862" s="14" t="s">
        <v>23753</v>
      </c>
      <c r="U5862" s="14" t="s">
        <v>92</v>
      </c>
      <c r="V5862" s="18"/>
      <c r="W5862" s="20"/>
      <c r="X5862" s="20"/>
      <c r="Y5862" s="20"/>
      <c r="Z5862" s="20"/>
      <c r="AA5862" s="20"/>
      <c r="AB5862" s="20"/>
      <c r="AC5862" s="20"/>
      <c r="AD5862" s="20"/>
      <c r="AE5862" s="20"/>
      <c r="AF5862" s="20"/>
      <c r="AG5862" s="20"/>
      <c r="AH5862" s="20"/>
    </row>
    <row r="5863">
      <c r="A5863" s="30">
        <v>425095.0</v>
      </c>
      <c r="B5863" s="31" t="s">
        <v>23843</v>
      </c>
      <c r="C5863" s="31" t="s">
        <v>23844</v>
      </c>
      <c r="D5863" s="31" t="s">
        <v>23788</v>
      </c>
      <c r="E5863" s="31" t="s">
        <v>49</v>
      </c>
      <c r="F5863" s="30">
        <v>29340.0</v>
      </c>
      <c r="G5863" s="30">
        <v>8.644872717E9</v>
      </c>
      <c r="H5863" s="42" t="s">
        <v>23845</v>
      </c>
      <c r="I5863" s="25" t="s">
        <v>754</v>
      </c>
      <c r="J5863" s="57">
        <v>44533.0</v>
      </c>
      <c r="K5863" s="57">
        <v>44533.0</v>
      </c>
      <c r="L5863" s="39">
        <v>1.0</v>
      </c>
      <c r="M5863" s="39" t="s">
        <v>7</v>
      </c>
      <c r="N5863" s="39" t="s">
        <v>7</v>
      </c>
      <c r="O5863" s="44">
        <f>245*30</f>
        <v>7350</v>
      </c>
      <c r="P5863" s="44">
        <f>215*30</f>
        <v>6450</v>
      </c>
      <c r="Q5863" s="28" t="s">
        <v>6</v>
      </c>
      <c r="R5863" s="28" t="s">
        <v>6</v>
      </c>
      <c r="S5863" s="28" t="s">
        <v>6</v>
      </c>
      <c r="T5863" s="25" t="s">
        <v>23846</v>
      </c>
      <c r="U5863" s="25" t="s">
        <v>87</v>
      </c>
      <c r="V5863" s="29"/>
      <c r="W5863" s="20"/>
      <c r="X5863" s="20"/>
      <c r="Y5863" s="20"/>
      <c r="Z5863" s="20"/>
      <c r="AA5863" s="20"/>
      <c r="AB5863" s="20"/>
      <c r="AC5863" s="20"/>
      <c r="AD5863" s="20"/>
      <c r="AE5863" s="20"/>
      <c r="AF5863" s="20"/>
      <c r="AG5863" s="20"/>
      <c r="AH5863" s="20"/>
    </row>
    <row r="5864">
      <c r="A5864" s="34">
        <v>425096.0</v>
      </c>
      <c r="B5864" s="35" t="s">
        <v>23847</v>
      </c>
      <c r="C5864" s="35" t="s">
        <v>23848</v>
      </c>
      <c r="D5864" s="35" t="s">
        <v>23763</v>
      </c>
      <c r="E5864" s="35" t="s">
        <v>49</v>
      </c>
      <c r="F5864" s="34">
        <v>29303.0</v>
      </c>
      <c r="G5864" s="34">
        <v>8.645030377E9</v>
      </c>
      <c r="H5864" s="51" t="s">
        <v>23849</v>
      </c>
      <c r="I5864" s="14" t="s">
        <v>754</v>
      </c>
      <c r="J5864" s="52">
        <v>44533.0</v>
      </c>
      <c r="K5864" s="197"/>
      <c r="L5864" s="36">
        <v>1.0</v>
      </c>
      <c r="M5864" s="36" t="s">
        <v>7</v>
      </c>
      <c r="N5864" s="197"/>
      <c r="O5864" s="49"/>
      <c r="P5864" s="49"/>
      <c r="Q5864" s="49"/>
      <c r="R5864" s="49"/>
      <c r="S5864" s="49"/>
      <c r="T5864" s="14" t="s">
        <v>239</v>
      </c>
      <c r="U5864" s="14" t="s">
        <v>92</v>
      </c>
      <c r="V5864" s="18"/>
      <c r="W5864" s="20"/>
      <c r="X5864" s="20"/>
      <c r="Y5864" s="20"/>
      <c r="Z5864" s="20"/>
      <c r="AA5864" s="20"/>
      <c r="AB5864" s="20"/>
      <c r="AC5864" s="20"/>
      <c r="AD5864" s="20"/>
      <c r="AE5864" s="20"/>
      <c r="AF5864" s="20"/>
      <c r="AG5864" s="20"/>
      <c r="AH5864" s="20"/>
    </row>
    <row r="5865">
      <c r="A5865" s="30">
        <v>425097.0</v>
      </c>
      <c r="B5865" s="31" t="s">
        <v>23850</v>
      </c>
      <c r="C5865" s="31" t="s">
        <v>23851</v>
      </c>
      <c r="D5865" s="31" t="s">
        <v>23852</v>
      </c>
      <c r="E5865" s="31" t="s">
        <v>49</v>
      </c>
      <c r="F5865" s="30">
        <v>29812.0</v>
      </c>
      <c r="G5865" s="30">
        <v>8.032595547E9</v>
      </c>
      <c r="H5865" s="42" t="s">
        <v>23853</v>
      </c>
      <c r="I5865" s="25" t="s">
        <v>754</v>
      </c>
      <c r="J5865" s="57">
        <v>44533.0</v>
      </c>
      <c r="K5865" s="57">
        <v>44533.0</v>
      </c>
      <c r="L5865" s="39">
        <v>1.0</v>
      </c>
      <c r="M5865" s="39" t="s">
        <v>7</v>
      </c>
      <c r="N5865" s="39" t="s">
        <v>7</v>
      </c>
      <c r="O5865" s="28">
        <v>9200.39</v>
      </c>
      <c r="P5865" s="28">
        <v>8900.0</v>
      </c>
      <c r="Q5865" s="28" t="s">
        <v>6</v>
      </c>
      <c r="R5865" s="28" t="s">
        <v>6</v>
      </c>
      <c r="S5865" s="28" t="s">
        <v>8433</v>
      </c>
      <c r="T5865" s="25" t="s">
        <v>23854</v>
      </c>
      <c r="U5865" s="25" t="s">
        <v>87</v>
      </c>
      <c r="V5865" s="29"/>
      <c r="W5865" s="20"/>
      <c r="X5865" s="20"/>
      <c r="Y5865" s="20"/>
      <c r="Z5865" s="20"/>
      <c r="AA5865" s="20"/>
      <c r="AB5865" s="20"/>
      <c r="AC5865" s="20"/>
      <c r="AD5865" s="20"/>
      <c r="AE5865" s="20"/>
      <c r="AF5865" s="20"/>
      <c r="AG5865" s="20"/>
      <c r="AH5865" s="20"/>
    </row>
    <row r="5866">
      <c r="A5866" s="34">
        <v>425102.0</v>
      </c>
      <c r="B5866" s="35" t="s">
        <v>23855</v>
      </c>
      <c r="C5866" s="35" t="s">
        <v>23856</v>
      </c>
      <c r="D5866" s="35" t="s">
        <v>516</v>
      </c>
      <c r="E5866" s="35" t="s">
        <v>49</v>
      </c>
      <c r="F5866" s="34">
        <v>29611.0</v>
      </c>
      <c r="G5866" s="34">
        <v>8.642951331E9</v>
      </c>
      <c r="H5866" s="13" t="s">
        <v>23857</v>
      </c>
      <c r="I5866" s="14" t="s">
        <v>754</v>
      </c>
      <c r="J5866" s="52">
        <v>44533.0</v>
      </c>
      <c r="K5866" s="197"/>
      <c r="L5866" s="36">
        <v>1.0</v>
      </c>
      <c r="M5866" s="36" t="s">
        <v>7</v>
      </c>
      <c r="N5866" s="197"/>
      <c r="O5866" s="49"/>
      <c r="P5866" s="49"/>
      <c r="Q5866" s="49"/>
      <c r="R5866" s="49"/>
      <c r="S5866" s="49"/>
      <c r="T5866" s="14" t="s">
        <v>23753</v>
      </c>
      <c r="U5866" s="14" t="s">
        <v>92</v>
      </c>
      <c r="V5866" s="18"/>
      <c r="W5866" s="20"/>
      <c r="X5866" s="20"/>
      <c r="Y5866" s="20"/>
      <c r="Z5866" s="20"/>
      <c r="AA5866" s="20"/>
      <c r="AB5866" s="20"/>
      <c r="AC5866" s="20"/>
      <c r="AD5866" s="20"/>
      <c r="AE5866" s="20"/>
      <c r="AF5866" s="20"/>
      <c r="AG5866" s="20"/>
      <c r="AH5866" s="20"/>
    </row>
    <row r="5867">
      <c r="A5867" s="30">
        <v>425103.0</v>
      </c>
      <c r="B5867" s="31" t="s">
        <v>23858</v>
      </c>
      <c r="C5867" s="31" t="s">
        <v>23859</v>
      </c>
      <c r="D5867" s="31" t="s">
        <v>23860</v>
      </c>
      <c r="E5867" s="31" t="s">
        <v>49</v>
      </c>
      <c r="F5867" s="30">
        <v>29827.0</v>
      </c>
      <c r="G5867" s="30">
        <v>8.036323334E9</v>
      </c>
      <c r="H5867" s="42" t="s">
        <v>23861</v>
      </c>
      <c r="I5867" s="25" t="s">
        <v>754</v>
      </c>
      <c r="J5867" s="57">
        <v>44533.0</v>
      </c>
      <c r="K5867" s="196"/>
      <c r="L5867" s="39">
        <v>1.0</v>
      </c>
      <c r="M5867" s="39" t="s">
        <v>7</v>
      </c>
      <c r="N5867" s="196"/>
      <c r="O5867" s="44"/>
      <c r="P5867" s="44"/>
      <c r="Q5867" s="44"/>
      <c r="R5867" s="44"/>
      <c r="S5867" s="44"/>
      <c r="T5867" s="25" t="s">
        <v>239</v>
      </c>
      <c r="U5867" s="25" t="s">
        <v>92</v>
      </c>
      <c r="V5867" s="29"/>
      <c r="W5867" s="20"/>
      <c r="X5867" s="20"/>
      <c r="Y5867" s="20"/>
      <c r="Z5867" s="20"/>
      <c r="AA5867" s="20"/>
      <c r="AB5867" s="20"/>
      <c r="AC5867" s="20"/>
      <c r="AD5867" s="20"/>
      <c r="AE5867" s="20"/>
      <c r="AF5867" s="20"/>
      <c r="AG5867" s="20"/>
      <c r="AH5867" s="20"/>
    </row>
    <row r="5868">
      <c r="A5868" s="34">
        <v>425105.0</v>
      </c>
      <c r="B5868" s="35" t="s">
        <v>23862</v>
      </c>
      <c r="C5868" s="35" t="s">
        <v>23863</v>
      </c>
      <c r="D5868" s="35" t="s">
        <v>23864</v>
      </c>
      <c r="E5868" s="35" t="s">
        <v>49</v>
      </c>
      <c r="F5868" s="34">
        <v>29169.0</v>
      </c>
      <c r="G5868" s="34">
        <v>8.037968024E9</v>
      </c>
      <c r="H5868" s="51" t="s">
        <v>23865</v>
      </c>
      <c r="I5868" s="14" t="s">
        <v>754</v>
      </c>
      <c r="J5868" s="52">
        <v>44533.0</v>
      </c>
      <c r="K5868" s="52">
        <v>44533.0</v>
      </c>
      <c r="L5868" s="36">
        <v>2.0</v>
      </c>
      <c r="M5868" s="36" t="s">
        <v>4</v>
      </c>
      <c r="N5868" s="36" t="s">
        <v>6</v>
      </c>
      <c r="O5868" s="36" t="s">
        <v>6</v>
      </c>
      <c r="P5868" s="36" t="s">
        <v>6</v>
      </c>
      <c r="Q5868" s="36" t="s">
        <v>6</v>
      </c>
      <c r="R5868" s="36" t="s">
        <v>6</v>
      </c>
      <c r="S5868" s="36" t="s">
        <v>6</v>
      </c>
      <c r="T5868" s="14" t="s">
        <v>23866</v>
      </c>
      <c r="U5868" s="14" t="s">
        <v>87</v>
      </c>
      <c r="V5868" s="18"/>
      <c r="W5868" s="20"/>
      <c r="X5868" s="20"/>
      <c r="Y5868" s="20"/>
      <c r="Z5868" s="20"/>
      <c r="AA5868" s="20"/>
      <c r="AB5868" s="20"/>
      <c r="AC5868" s="20"/>
      <c r="AD5868" s="20"/>
      <c r="AE5868" s="20"/>
      <c r="AF5868" s="20"/>
      <c r="AG5868" s="20"/>
      <c r="AH5868" s="20"/>
    </row>
    <row r="5869">
      <c r="A5869" s="30">
        <v>425107.0</v>
      </c>
      <c r="B5869" s="31" t="s">
        <v>23867</v>
      </c>
      <c r="C5869" s="31" t="s">
        <v>23868</v>
      </c>
      <c r="D5869" s="31" t="s">
        <v>23869</v>
      </c>
      <c r="E5869" s="31" t="s">
        <v>49</v>
      </c>
      <c r="F5869" s="30">
        <v>29150.0</v>
      </c>
      <c r="G5869" s="30">
        <v>8.037755394E9</v>
      </c>
      <c r="H5869" s="42" t="s">
        <v>23870</v>
      </c>
      <c r="I5869" s="25" t="s">
        <v>754</v>
      </c>
      <c r="J5869" s="57">
        <v>44533.0</v>
      </c>
      <c r="K5869" s="196"/>
      <c r="L5869" s="39">
        <v>1.0</v>
      </c>
      <c r="M5869" s="39" t="s">
        <v>7</v>
      </c>
      <c r="N5869" s="196"/>
      <c r="O5869" s="44"/>
      <c r="P5869" s="44"/>
      <c r="Q5869" s="44"/>
      <c r="R5869" s="44"/>
      <c r="S5869" s="44"/>
      <c r="T5869" s="25" t="s">
        <v>1199</v>
      </c>
      <c r="U5869" s="25" t="s">
        <v>92</v>
      </c>
      <c r="V5869" s="29"/>
      <c r="W5869" s="20"/>
      <c r="X5869" s="20"/>
      <c r="Y5869" s="20"/>
      <c r="Z5869" s="20"/>
      <c r="AA5869" s="20"/>
      <c r="AB5869" s="20"/>
      <c r="AC5869" s="20"/>
      <c r="AD5869" s="20"/>
      <c r="AE5869" s="20"/>
      <c r="AF5869" s="20"/>
      <c r="AG5869" s="20"/>
      <c r="AH5869" s="20"/>
    </row>
    <row r="5870">
      <c r="A5870" s="34">
        <v>425109.0</v>
      </c>
      <c r="B5870" s="35" t="s">
        <v>23871</v>
      </c>
      <c r="C5870" s="35" t="s">
        <v>23872</v>
      </c>
      <c r="D5870" s="35" t="s">
        <v>23869</v>
      </c>
      <c r="E5870" s="35" t="s">
        <v>49</v>
      </c>
      <c r="F5870" s="34">
        <v>29150.0</v>
      </c>
      <c r="G5870" s="34">
        <v>8.037735567E9</v>
      </c>
      <c r="H5870" s="51" t="s">
        <v>23873</v>
      </c>
      <c r="I5870" s="14" t="s">
        <v>754</v>
      </c>
      <c r="J5870" s="52">
        <v>44533.0</v>
      </c>
      <c r="K5870" s="52">
        <v>44533.0</v>
      </c>
      <c r="L5870" s="36">
        <v>2.0</v>
      </c>
      <c r="M5870" s="36" t="s">
        <v>4</v>
      </c>
      <c r="N5870" s="36" t="s">
        <v>6</v>
      </c>
      <c r="O5870" s="36" t="s">
        <v>6</v>
      </c>
      <c r="P5870" s="36" t="s">
        <v>6</v>
      </c>
      <c r="Q5870" s="36" t="s">
        <v>6</v>
      </c>
      <c r="R5870" s="36" t="s">
        <v>6</v>
      </c>
      <c r="S5870" s="36" t="s">
        <v>6</v>
      </c>
      <c r="T5870" s="14" t="s">
        <v>23785</v>
      </c>
      <c r="U5870" s="14" t="s">
        <v>87</v>
      </c>
      <c r="V5870" s="18"/>
      <c r="W5870" s="20"/>
      <c r="X5870" s="20"/>
      <c r="Y5870" s="20"/>
      <c r="Z5870" s="20"/>
      <c r="AA5870" s="20"/>
      <c r="AB5870" s="20"/>
      <c r="AC5870" s="20"/>
      <c r="AD5870" s="20"/>
      <c r="AE5870" s="20"/>
      <c r="AF5870" s="20"/>
      <c r="AG5870" s="20"/>
      <c r="AH5870" s="20"/>
    </row>
    <row r="5871">
      <c r="A5871" s="30">
        <v>425112.0</v>
      </c>
      <c r="B5871" s="31" t="s">
        <v>23874</v>
      </c>
      <c r="C5871" s="31" t="s">
        <v>23875</v>
      </c>
      <c r="D5871" s="31" t="s">
        <v>23876</v>
      </c>
      <c r="E5871" s="31" t="s">
        <v>49</v>
      </c>
      <c r="F5871" s="30">
        <v>29681.0</v>
      </c>
      <c r="G5871" s="30">
        <v>8.649636069E9</v>
      </c>
      <c r="H5871" s="42" t="s">
        <v>23877</v>
      </c>
      <c r="I5871" s="25" t="s">
        <v>754</v>
      </c>
      <c r="J5871" s="57">
        <v>44533.0</v>
      </c>
      <c r="K5871" s="196"/>
      <c r="L5871" s="39">
        <v>1.0</v>
      </c>
      <c r="M5871" s="39" t="s">
        <v>7</v>
      </c>
      <c r="N5871" s="196"/>
      <c r="O5871" s="44"/>
      <c r="P5871" s="44"/>
      <c r="Q5871" s="44"/>
      <c r="R5871" s="44"/>
      <c r="S5871" s="44"/>
      <c r="T5871" s="25" t="s">
        <v>239</v>
      </c>
      <c r="U5871" s="25" t="s">
        <v>92</v>
      </c>
      <c r="V5871" s="29"/>
      <c r="W5871" s="20"/>
      <c r="X5871" s="20"/>
      <c r="Y5871" s="20"/>
      <c r="Z5871" s="20"/>
      <c r="AA5871" s="20"/>
      <c r="AB5871" s="20"/>
      <c r="AC5871" s="20"/>
      <c r="AD5871" s="20"/>
      <c r="AE5871" s="20"/>
      <c r="AF5871" s="20"/>
      <c r="AG5871" s="20"/>
      <c r="AH5871" s="20"/>
    </row>
    <row r="5872">
      <c r="A5872" s="34">
        <v>425113.0</v>
      </c>
      <c r="B5872" s="35" t="s">
        <v>23878</v>
      </c>
      <c r="C5872" s="35" t="s">
        <v>23879</v>
      </c>
      <c r="D5872" s="35" t="s">
        <v>15959</v>
      </c>
      <c r="E5872" s="35" t="s">
        <v>49</v>
      </c>
      <c r="F5872" s="34">
        <v>29536.0</v>
      </c>
      <c r="G5872" s="34">
        <v>8.437742741E9</v>
      </c>
      <c r="H5872" s="51" t="s">
        <v>23880</v>
      </c>
      <c r="I5872" s="14" t="s">
        <v>754</v>
      </c>
      <c r="J5872" s="52">
        <v>44533.0</v>
      </c>
      <c r="K5872" s="52">
        <v>44533.0</v>
      </c>
      <c r="L5872" s="36">
        <v>2.0</v>
      </c>
      <c r="M5872" s="36" t="s">
        <v>4</v>
      </c>
      <c r="N5872" s="36" t="s">
        <v>6</v>
      </c>
      <c r="O5872" s="36" t="s">
        <v>6</v>
      </c>
      <c r="P5872" s="36" t="s">
        <v>6</v>
      </c>
      <c r="Q5872" s="36" t="s">
        <v>6</v>
      </c>
      <c r="R5872" s="36" t="s">
        <v>6</v>
      </c>
      <c r="S5872" s="36" t="s">
        <v>6</v>
      </c>
      <c r="T5872" s="14" t="s">
        <v>23785</v>
      </c>
      <c r="U5872" s="14" t="s">
        <v>87</v>
      </c>
      <c r="V5872" s="18"/>
      <c r="W5872" s="20"/>
      <c r="X5872" s="20"/>
      <c r="Y5872" s="20"/>
      <c r="Z5872" s="20"/>
      <c r="AA5872" s="20"/>
      <c r="AB5872" s="20"/>
      <c r="AC5872" s="20"/>
      <c r="AD5872" s="20"/>
      <c r="AE5872" s="20"/>
      <c r="AF5872" s="20"/>
      <c r="AG5872" s="20"/>
      <c r="AH5872" s="20"/>
    </row>
    <row r="5873">
      <c r="A5873" s="30">
        <v>425116.0</v>
      </c>
      <c r="B5873" s="31" t="s">
        <v>23881</v>
      </c>
      <c r="C5873" s="31" t="s">
        <v>23882</v>
      </c>
      <c r="D5873" s="31" t="s">
        <v>23783</v>
      </c>
      <c r="E5873" s="31" t="s">
        <v>49</v>
      </c>
      <c r="F5873" s="30">
        <v>29115.0</v>
      </c>
      <c r="G5873" s="30">
        <v>8.035347771E9</v>
      </c>
      <c r="H5873" s="42" t="s">
        <v>23883</v>
      </c>
      <c r="I5873" s="25" t="s">
        <v>754</v>
      </c>
      <c r="J5873" s="57">
        <v>44533.0</v>
      </c>
      <c r="K5873" s="196"/>
      <c r="L5873" s="39">
        <v>1.0</v>
      </c>
      <c r="M5873" s="39" t="s">
        <v>7</v>
      </c>
      <c r="N5873" s="196"/>
      <c r="O5873" s="44"/>
      <c r="P5873" s="44"/>
      <c r="Q5873" s="44"/>
      <c r="R5873" s="44"/>
      <c r="S5873" s="44"/>
      <c r="T5873" s="25" t="s">
        <v>7536</v>
      </c>
      <c r="U5873" s="25" t="s">
        <v>92</v>
      </c>
      <c r="V5873" s="29"/>
      <c r="W5873" s="20"/>
      <c r="X5873" s="20"/>
      <c r="Y5873" s="20"/>
      <c r="Z5873" s="20"/>
      <c r="AA5873" s="20"/>
      <c r="AB5873" s="20"/>
      <c r="AC5873" s="20"/>
      <c r="AD5873" s="20"/>
      <c r="AE5873" s="20"/>
      <c r="AF5873" s="20"/>
      <c r="AG5873" s="20"/>
      <c r="AH5873" s="20"/>
    </row>
    <row r="5874">
      <c r="A5874" s="34">
        <v>425121.0</v>
      </c>
      <c r="B5874" s="35" t="s">
        <v>23884</v>
      </c>
      <c r="C5874" s="35" t="s">
        <v>23885</v>
      </c>
      <c r="D5874" s="35" t="s">
        <v>870</v>
      </c>
      <c r="E5874" s="35" t="s">
        <v>49</v>
      </c>
      <c r="F5874" s="34">
        <v>29527.0</v>
      </c>
      <c r="G5874" s="34">
        <v>8.432485728E9</v>
      </c>
      <c r="H5874" s="51" t="s">
        <v>23886</v>
      </c>
      <c r="I5874" s="14" t="s">
        <v>754</v>
      </c>
      <c r="J5874" s="52">
        <v>44533.0</v>
      </c>
      <c r="K5874" s="197"/>
      <c r="L5874" s="36">
        <v>1.0</v>
      </c>
      <c r="M5874" s="36" t="s">
        <v>7</v>
      </c>
      <c r="N5874" s="197"/>
      <c r="O5874" s="49"/>
      <c r="P5874" s="49"/>
      <c r="Q5874" s="49"/>
      <c r="R5874" s="49"/>
      <c r="S5874" s="49"/>
      <c r="T5874" s="14" t="s">
        <v>239</v>
      </c>
      <c r="U5874" s="14" t="s">
        <v>92</v>
      </c>
      <c r="V5874" s="18"/>
      <c r="W5874" s="20"/>
      <c r="X5874" s="20"/>
      <c r="Y5874" s="20"/>
      <c r="Z5874" s="20"/>
      <c r="AA5874" s="20"/>
      <c r="AB5874" s="20"/>
      <c r="AC5874" s="20"/>
      <c r="AD5874" s="20"/>
      <c r="AE5874" s="20"/>
      <c r="AF5874" s="20"/>
      <c r="AG5874" s="20"/>
      <c r="AH5874" s="20"/>
    </row>
    <row r="5875">
      <c r="A5875" s="30">
        <v>425122.0</v>
      </c>
      <c r="B5875" s="31" t="s">
        <v>23887</v>
      </c>
      <c r="C5875" s="31" t="s">
        <v>23888</v>
      </c>
      <c r="D5875" s="31" t="s">
        <v>9796</v>
      </c>
      <c r="E5875" s="31" t="s">
        <v>49</v>
      </c>
      <c r="F5875" s="30">
        <v>29349.0</v>
      </c>
      <c r="G5875" s="30">
        <v>8.64472937E9</v>
      </c>
      <c r="H5875" s="42" t="s">
        <v>23889</v>
      </c>
      <c r="I5875" s="25" t="s">
        <v>754</v>
      </c>
      <c r="J5875" s="57">
        <v>44533.0</v>
      </c>
      <c r="K5875" s="196"/>
      <c r="L5875" s="39">
        <v>1.0</v>
      </c>
      <c r="M5875" s="39" t="s">
        <v>7</v>
      </c>
      <c r="N5875" s="196"/>
      <c r="O5875" s="44"/>
      <c r="P5875" s="44"/>
      <c r="Q5875" s="44"/>
      <c r="R5875" s="44"/>
      <c r="S5875" s="44"/>
      <c r="T5875" s="25" t="s">
        <v>774</v>
      </c>
      <c r="U5875" s="25" t="s">
        <v>92</v>
      </c>
      <c r="V5875" s="29"/>
      <c r="W5875" s="20"/>
      <c r="X5875" s="20"/>
      <c r="Y5875" s="20"/>
      <c r="Z5875" s="20"/>
      <c r="AA5875" s="20"/>
      <c r="AB5875" s="20"/>
      <c r="AC5875" s="20"/>
      <c r="AD5875" s="20"/>
      <c r="AE5875" s="20"/>
      <c r="AF5875" s="20"/>
      <c r="AG5875" s="20"/>
      <c r="AH5875" s="20"/>
    </row>
    <row r="5876">
      <c r="A5876" s="34">
        <v>425127.0</v>
      </c>
      <c r="B5876" s="35" t="s">
        <v>23890</v>
      </c>
      <c r="C5876" s="35" t="s">
        <v>23891</v>
      </c>
      <c r="D5876" s="35" t="s">
        <v>23892</v>
      </c>
      <c r="E5876" s="35" t="s">
        <v>49</v>
      </c>
      <c r="F5876" s="34">
        <v>29732.0</v>
      </c>
      <c r="G5876" s="34">
        <v>8.033667133E9</v>
      </c>
      <c r="H5876" s="51" t="s">
        <v>23893</v>
      </c>
      <c r="I5876" s="14" t="s">
        <v>754</v>
      </c>
      <c r="J5876" s="52">
        <v>44533.0</v>
      </c>
      <c r="K5876" s="197"/>
      <c r="L5876" s="36">
        <v>1.0</v>
      </c>
      <c r="M5876" s="36" t="s">
        <v>7</v>
      </c>
      <c r="N5876" s="197"/>
      <c r="O5876" s="49"/>
      <c r="P5876" s="49"/>
      <c r="Q5876" s="49"/>
      <c r="R5876" s="49"/>
      <c r="S5876" s="49"/>
      <c r="T5876" s="14" t="s">
        <v>774</v>
      </c>
      <c r="U5876" s="14" t="s">
        <v>92</v>
      </c>
      <c r="V5876" s="18"/>
      <c r="W5876" s="20"/>
      <c r="X5876" s="20"/>
      <c r="Y5876" s="20"/>
      <c r="Z5876" s="20"/>
      <c r="AA5876" s="20"/>
      <c r="AB5876" s="20"/>
      <c r="AC5876" s="20"/>
      <c r="AD5876" s="20"/>
      <c r="AE5876" s="20"/>
      <c r="AF5876" s="20"/>
      <c r="AG5876" s="20"/>
      <c r="AH5876" s="20"/>
    </row>
    <row r="5877">
      <c r="A5877" s="30">
        <v>425128.0</v>
      </c>
      <c r="B5877" s="31" t="s">
        <v>23894</v>
      </c>
      <c r="C5877" s="31" t="s">
        <v>23895</v>
      </c>
      <c r="D5877" s="31" t="s">
        <v>1266</v>
      </c>
      <c r="E5877" s="31" t="s">
        <v>49</v>
      </c>
      <c r="F5877" s="30">
        <v>29418.0</v>
      </c>
      <c r="G5877" s="30">
        <v>8.437978282E9</v>
      </c>
      <c r="H5877" s="42" t="s">
        <v>23896</v>
      </c>
      <c r="I5877" s="25" t="s">
        <v>754</v>
      </c>
      <c r="J5877" s="57">
        <v>44533.0</v>
      </c>
      <c r="K5877" s="57">
        <v>44533.0</v>
      </c>
      <c r="L5877" s="39">
        <v>2.0</v>
      </c>
      <c r="M5877" s="39" t="s">
        <v>4</v>
      </c>
      <c r="N5877" s="39" t="s">
        <v>6</v>
      </c>
      <c r="O5877" s="39" t="s">
        <v>6</v>
      </c>
      <c r="P5877" s="39" t="s">
        <v>6</v>
      </c>
      <c r="Q5877" s="39" t="s">
        <v>6</v>
      </c>
      <c r="R5877" s="39" t="s">
        <v>6</v>
      </c>
      <c r="S5877" s="39" t="s">
        <v>6</v>
      </c>
      <c r="T5877" s="25" t="s">
        <v>18519</v>
      </c>
      <c r="U5877" s="25" t="s">
        <v>87</v>
      </c>
      <c r="V5877" s="29"/>
      <c r="W5877" s="20"/>
      <c r="X5877" s="20"/>
      <c r="Y5877" s="20"/>
      <c r="Z5877" s="20"/>
      <c r="AA5877" s="20"/>
      <c r="AB5877" s="20"/>
      <c r="AC5877" s="20"/>
      <c r="AD5877" s="20"/>
      <c r="AE5877" s="20"/>
      <c r="AF5877" s="20"/>
      <c r="AG5877" s="20"/>
      <c r="AH5877" s="20"/>
    </row>
    <row r="5878">
      <c r="A5878" s="34">
        <v>425129.0</v>
      </c>
      <c r="B5878" s="35" t="s">
        <v>23897</v>
      </c>
      <c r="C5878" s="35" t="s">
        <v>23898</v>
      </c>
      <c r="D5878" s="35" t="s">
        <v>10182</v>
      </c>
      <c r="E5878" s="35" t="s">
        <v>49</v>
      </c>
      <c r="F5878" s="34">
        <v>29210.0</v>
      </c>
      <c r="G5878" s="34">
        <v>8.037989715E9</v>
      </c>
      <c r="H5878" s="64"/>
      <c r="I5878" s="14" t="s">
        <v>754</v>
      </c>
      <c r="J5878" s="52">
        <v>44533.0</v>
      </c>
      <c r="K5878" s="52">
        <v>44533.0</v>
      </c>
      <c r="L5878" s="36">
        <v>1.0</v>
      </c>
      <c r="M5878" s="36" t="s">
        <v>7</v>
      </c>
      <c r="N5878" s="36" t="s">
        <v>7</v>
      </c>
      <c r="O5878" s="49">
        <f>250*30</f>
        <v>7500</v>
      </c>
      <c r="P5878" s="17">
        <v>6300.0</v>
      </c>
      <c r="Q5878" s="17" t="s">
        <v>153</v>
      </c>
      <c r="R5878" s="17" t="s">
        <v>153</v>
      </c>
      <c r="S5878" s="17" t="s">
        <v>153</v>
      </c>
      <c r="T5878" s="14" t="s">
        <v>23899</v>
      </c>
      <c r="U5878" s="14" t="s">
        <v>87</v>
      </c>
      <c r="V5878" s="18"/>
      <c r="W5878" s="20"/>
      <c r="X5878" s="20"/>
      <c r="Y5878" s="20"/>
      <c r="Z5878" s="20"/>
      <c r="AA5878" s="20"/>
      <c r="AB5878" s="20"/>
      <c r="AC5878" s="20"/>
      <c r="AD5878" s="20"/>
      <c r="AE5878" s="20"/>
      <c r="AF5878" s="20"/>
      <c r="AG5878" s="20"/>
      <c r="AH5878" s="20"/>
    </row>
    <row r="5879">
      <c r="A5879" s="30">
        <v>425131.0</v>
      </c>
      <c r="B5879" s="31" t="s">
        <v>23900</v>
      </c>
      <c r="C5879" s="31" t="s">
        <v>23901</v>
      </c>
      <c r="D5879" s="31" t="s">
        <v>23783</v>
      </c>
      <c r="E5879" s="31" t="s">
        <v>49</v>
      </c>
      <c r="F5879" s="30">
        <v>29115.0</v>
      </c>
      <c r="G5879" s="30">
        <v>8.035341212E9</v>
      </c>
      <c r="H5879" s="42" t="s">
        <v>23902</v>
      </c>
      <c r="I5879" s="25" t="s">
        <v>754</v>
      </c>
      <c r="J5879" s="57">
        <v>44533.0</v>
      </c>
      <c r="K5879" s="196"/>
      <c r="L5879" s="39">
        <v>1.0</v>
      </c>
      <c r="M5879" s="39" t="s">
        <v>7</v>
      </c>
      <c r="N5879" s="196"/>
      <c r="O5879" s="44"/>
      <c r="P5879" s="44"/>
      <c r="Q5879" s="44"/>
      <c r="R5879" s="44"/>
      <c r="S5879" s="44"/>
      <c r="T5879" s="25" t="s">
        <v>239</v>
      </c>
      <c r="U5879" s="25" t="s">
        <v>92</v>
      </c>
      <c r="V5879" s="29"/>
      <c r="W5879" s="20"/>
      <c r="X5879" s="20"/>
      <c r="Y5879" s="20"/>
      <c r="Z5879" s="20"/>
      <c r="AA5879" s="20"/>
      <c r="AB5879" s="20"/>
      <c r="AC5879" s="20"/>
      <c r="AD5879" s="20"/>
      <c r="AE5879" s="20"/>
      <c r="AF5879" s="20"/>
      <c r="AG5879" s="20"/>
      <c r="AH5879" s="20"/>
    </row>
    <row r="5880">
      <c r="A5880" s="34">
        <v>425142.0</v>
      </c>
      <c r="B5880" s="35" t="s">
        <v>23903</v>
      </c>
      <c r="C5880" s="35" t="s">
        <v>23904</v>
      </c>
      <c r="D5880" s="35" t="s">
        <v>15509</v>
      </c>
      <c r="E5880" s="35" t="s">
        <v>49</v>
      </c>
      <c r="F5880" s="34">
        <v>29379.0</v>
      </c>
      <c r="G5880" s="34">
        <v>8.644270306E9</v>
      </c>
      <c r="H5880" s="51" t="s">
        <v>23905</v>
      </c>
      <c r="I5880" s="14" t="s">
        <v>754</v>
      </c>
      <c r="J5880" s="52">
        <v>44533.0</v>
      </c>
      <c r="K5880" s="52">
        <v>44533.0</v>
      </c>
      <c r="L5880" s="36">
        <v>2.0</v>
      </c>
      <c r="M5880" s="36" t="s">
        <v>4</v>
      </c>
      <c r="N5880" s="36" t="s">
        <v>6</v>
      </c>
      <c r="O5880" s="36" t="s">
        <v>6</v>
      </c>
      <c r="P5880" s="36" t="s">
        <v>6</v>
      </c>
      <c r="Q5880" s="36" t="s">
        <v>6</v>
      </c>
      <c r="R5880" s="36" t="s">
        <v>6</v>
      </c>
      <c r="S5880" s="36" t="s">
        <v>6</v>
      </c>
      <c r="T5880" s="14" t="s">
        <v>892</v>
      </c>
      <c r="U5880" s="14" t="s">
        <v>87</v>
      </c>
      <c r="V5880" s="18"/>
      <c r="W5880" s="20"/>
      <c r="X5880" s="20"/>
      <c r="Y5880" s="20"/>
      <c r="Z5880" s="20"/>
      <c r="AA5880" s="20"/>
      <c r="AB5880" s="20"/>
      <c r="AC5880" s="20"/>
      <c r="AD5880" s="20"/>
      <c r="AE5880" s="20"/>
      <c r="AF5880" s="20"/>
      <c r="AG5880" s="20"/>
      <c r="AH5880" s="20"/>
    </row>
    <row r="5881">
      <c r="A5881" s="30">
        <v>425143.0</v>
      </c>
      <c r="B5881" s="31" t="s">
        <v>23906</v>
      </c>
      <c r="C5881" s="31" t="s">
        <v>23907</v>
      </c>
      <c r="D5881" s="31" t="s">
        <v>23908</v>
      </c>
      <c r="E5881" s="31" t="s">
        <v>49</v>
      </c>
      <c r="F5881" s="30">
        <v>29477.0</v>
      </c>
      <c r="G5881" s="30">
        <v>8.435634602E9</v>
      </c>
      <c r="H5881" s="42" t="s">
        <v>23909</v>
      </c>
      <c r="I5881" s="25" t="s">
        <v>754</v>
      </c>
      <c r="J5881" s="57">
        <v>44536.0</v>
      </c>
      <c r="K5881" s="57">
        <v>44536.0</v>
      </c>
      <c r="L5881" s="39">
        <v>3.0</v>
      </c>
      <c r="M5881" s="39" t="s">
        <v>7</v>
      </c>
      <c r="N5881" s="39" t="s">
        <v>7</v>
      </c>
      <c r="O5881" s="44">
        <f>255*30</f>
        <v>7650</v>
      </c>
      <c r="P5881" s="44">
        <f>220*30</f>
        <v>6600</v>
      </c>
      <c r="Q5881" s="39" t="s">
        <v>6</v>
      </c>
      <c r="R5881" s="39" t="s">
        <v>6</v>
      </c>
      <c r="S5881" s="39" t="s">
        <v>6</v>
      </c>
      <c r="T5881" s="25" t="s">
        <v>23910</v>
      </c>
      <c r="U5881" s="25" t="s">
        <v>87</v>
      </c>
      <c r="V5881" s="29"/>
      <c r="W5881" s="20"/>
      <c r="X5881" s="20"/>
      <c r="Y5881" s="20"/>
      <c r="Z5881" s="20"/>
      <c r="AA5881" s="20"/>
      <c r="AB5881" s="20"/>
      <c r="AC5881" s="20"/>
      <c r="AD5881" s="20"/>
      <c r="AE5881" s="20"/>
      <c r="AF5881" s="20"/>
      <c r="AG5881" s="20"/>
      <c r="AH5881" s="20"/>
    </row>
    <row r="5882">
      <c r="A5882" s="34">
        <v>425145.0</v>
      </c>
      <c r="B5882" s="35" t="s">
        <v>23911</v>
      </c>
      <c r="C5882" s="35" t="s">
        <v>23912</v>
      </c>
      <c r="D5882" s="35" t="s">
        <v>23748</v>
      </c>
      <c r="E5882" s="35" t="s">
        <v>49</v>
      </c>
      <c r="F5882" s="34">
        <v>29801.0</v>
      </c>
      <c r="G5882" s="34">
        <v>8.036496264E9</v>
      </c>
      <c r="H5882" s="51" t="s">
        <v>23913</v>
      </c>
      <c r="I5882" s="14" t="s">
        <v>754</v>
      </c>
      <c r="J5882" s="52">
        <v>44536.0</v>
      </c>
      <c r="K5882" s="197"/>
      <c r="L5882" s="36">
        <v>1.0</v>
      </c>
      <c r="M5882" s="36" t="s">
        <v>7</v>
      </c>
      <c r="N5882" s="197"/>
      <c r="O5882" s="49"/>
      <c r="P5882" s="49"/>
      <c r="Q5882" s="49"/>
      <c r="R5882" s="49"/>
      <c r="S5882" s="49"/>
      <c r="T5882" s="14" t="s">
        <v>21547</v>
      </c>
      <c r="U5882" s="14" t="s">
        <v>92</v>
      </c>
      <c r="V5882" s="18"/>
      <c r="W5882" s="20"/>
      <c r="X5882" s="20"/>
      <c r="Y5882" s="20"/>
      <c r="Z5882" s="20"/>
      <c r="AA5882" s="20"/>
      <c r="AB5882" s="20"/>
      <c r="AC5882" s="20"/>
      <c r="AD5882" s="20"/>
      <c r="AE5882" s="20"/>
      <c r="AF5882" s="20"/>
      <c r="AG5882" s="20"/>
      <c r="AH5882" s="20"/>
    </row>
    <row r="5883">
      <c r="A5883" s="30">
        <v>425150.0</v>
      </c>
      <c r="B5883" s="31" t="s">
        <v>23914</v>
      </c>
      <c r="C5883" s="31" t="s">
        <v>23915</v>
      </c>
      <c r="D5883" s="31" t="s">
        <v>23916</v>
      </c>
      <c r="E5883" s="31" t="s">
        <v>49</v>
      </c>
      <c r="F5883" s="30">
        <v>29928.0</v>
      </c>
      <c r="G5883" s="30">
        <v>8.438423747E9</v>
      </c>
      <c r="H5883" s="42" t="s">
        <v>23917</v>
      </c>
      <c r="I5883" s="25" t="s">
        <v>754</v>
      </c>
      <c r="J5883" s="57">
        <v>44536.0</v>
      </c>
      <c r="K5883" s="196"/>
      <c r="L5883" s="39">
        <v>1.0</v>
      </c>
      <c r="M5883" s="39" t="s">
        <v>7</v>
      </c>
      <c r="N5883" s="196"/>
      <c r="O5883" s="44"/>
      <c r="P5883" s="44"/>
      <c r="Q5883" s="44"/>
      <c r="R5883" s="44"/>
      <c r="S5883" s="44"/>
      <c r="T5883" s="25" t="s">
        <v>7536</v>
      </c>
      <c r="U5883" s="25" t="s">
        <v>92</v>
      </c>
      <c r="V5883" s="29"/>
      <c r="W5883" s="20"/>
      <c r="X5883" s="20"/>
      <c r="Y5883" s="20"/>
      <c r="Z5883" s="20"/>
      <c r="AA5883" s="20"/>
      <c r="AB5883" s="20"/>
      <c r="AC5883" s="20"/>
      <c r="AD5883" s="20"/>
      <c r="AE5883" s="20"/>
      <c r="AF5883" s="20"/>
      <c r="AG5883" s="20"/>
      <c r="AH5883" s="20"/>
    </row>
    <row r="5884">
      <c r="A5884" s="34">
        <v>425154.0</v>
      </c>
      <c r="B5884" s="35" t="s">
        <v>23918</v>
      </c>
      <c r="C5884" s="35" t="s">
        <v>23919</v>
      </c>
      <c r="D5884" s="35" t="s">
        <v>417</v>
      </c>
      <c r="E5884" s="35" t="s">
        <v>49</v>
      </c>
      <c r="F5884" s="34">
        <v>29501.0</v>
      </c>
      <c r="G5884" s="34">
        <v>8.436624573E9</v>
      </c>
      <c r="H5884" s="51" t="s">
        <v>23920</v>
      </c>
      <c r="I5884" s="14" t="s">
        <v>754</v>
      </c>
      <c r="J5884" s="52">
        <v>44536.0</v>
      </c>
      <c r="K5884" s="197"/>
      <c r="L5884" s="36">
        <v>1.0</v>
      </c>
      <c r="M5884" s="36" t="s">
        <v>7</v>
      </c>
      <c r="N5884" s="197"/>
      <c r="O5884" s="49"/>
      <c r="P5884" s="49"/>
      <c r="Q5884" s="49"/>
      <c r="R5884" s="49"/>
      <c r="S5884" s="49"/>
      <c r="T5884" s="14" t="s">
        <v>239</v>
      </c>
      <c r="U5884" s="14" t="s">
        <v>92</v>
      </c>
      <c r="V5884" s="18"/>
      <c r="W5884" s="20"/>
      <c r="X5884" s="20"/>
      <c r="Y5884" s="20"/>
      <c r="Z5884" s="20"/>
      <c r="AA5884" s="20"/>
      <c r="AB5884" s="20"/>
      <c r="AC5884" s="20"/>
      <c r="AD5884" s="20"/>
      <c r="AE5884" s="20"/>
      <c r="AF5884" s="20"/>
      <c r="AG5884" s="20"/>
      <c r="AH5884" s="20"/>
    </row>
    <row r="5885">
      <c r="A5885" s="30">
        <v>425156.0</v>
      </c>
      <c r="B5885" s="31" t="s">
        <v>23921</v>
      </c>
      <c r="C5885" s="31" t="s">
        <v>23922</v>
      </c>
      <c r="D5885" s="31" t="s">
        <v>5596</v>
      </c>
      <c r="E5885" s="31" t="s">
        <v>49</v>
      </c>
      <c r="F5885" s="30">
        <v>29485.0</v>
      </c>
      <c r="G5885" s="30">
        <v>8.438759053E9</v>
      </c>
      <c r="H5885" s="42" t="s">
        <v>23923</v>
      </c>
      <c r="I5885" s="25" t="s">
        <v>754</v>
      </c>
      <c r="J5885" s="57">
        <v>44536.0</v>
      </c>
      <c r="K5885" s="57">
        <v>44536.0</v>
      </c>
      <c r="L5885" s="39">
        <v>1.0</v>
      </c>
      <c r="M5885" s="39" t="s">
        <v>7</v>
      </c>
      <c r="N5885" s="39" t="s">
        <v>7</v>
      </c>
      <c r="O5885" s="44">
        <f>256*30</f>
        <v>7680</v>
      </c>
      <c r="P5885" s="44">
        <f>221*30</f>
        <v>6630</v>
      </c>
      <c r="Q5885" s="28" t="s">
        <v>6</v>
      </c>
      <c r="R5885" s="28" t="s">
        <v>6</v>
      </c>
      <c r="S5885" s="28" t="s">
        <v>6</v>
      </c>
      <c r="T5885" s="25" t="s">
        <v>23924</v>
      </c>
      <c r="U5885" s="25" t="s">
        <v>87</v>
      </c>
      <c r="V5885" s="29"/>
      <c r="W5885" s="20"/>
      <c r="X5885" s="20"/>
      <c r="Y5885" s="20"/>
      <c r="Z5885" s="20"/>
      <c r="AA5885" s="20"/>
      <c r="AB5885" s="20"/>
      <c r="AC5885" s="20"/>
      <c r="AD5885" s="20"/>
      <c r="AE5885" s="20"/>
      <c r="AF5885" s="20"/>
      <c r="AG5885" s="20"/>
      <c r="AH5885" s="20"/>
    </row>
    <row r="5886">
      <c r="A5886" s="34">
        <v>425163.0</v>
      </c>
      <c r="B5886" s="35" t="s">
        <v>23925</v>
      </c>
      <c r="C5886" s="35" t="s">
        <v>23926</v>
      </c>
      <c r="D5886" s="35" t="s">
        <v>417</v>
      </c>
      <c r="E5886" s="35" t="s">
        <v>49</v>
      </c>
      <c r="F5886" s="34">
        <v>29501.0</v>
      </c>
      <c r="G5886" s="34">
        <v>8.436694374E9</v>
      </c>
      <c r="H5886" s="51" t="s">
        <v>23927</v>
      </c>
      <c r="I5886" s="14" t="s">
        <v>754</v>
      </c>
      <c r="J5886" s="52">
        <v>44536.0</v>
      </c>
      <c r="K5886" s="52">
        <v>44536.0</v>
      </c>
      <c r="L5886" s="36">
        <v>3.0</v>
      </c>
      <c r="M5886" s="36" t="s">
        <v>4</v>
      </c>
      <c r="N5886" s="17" t="s">
        <v>6</v>
      </c>
      <c r="O5886" s="17" t="s">
        <v>6</v>
      </c>
      <c r="P5886" s="17" t="s">
        <v>6</v>
      </c>
      <c r="Q5886" s="17" t="s">
        <v>6</v>
      </c>
      <c r="R5886" s="17" t="s">
        <v>6</v>
      </c>
      <c r="S5886" s="17" t="s">
        <v>6</v>
      </c>
      <c r="T5886" s="14" t="s">
        <v>18519</v>
      </c>
      <c r="U5886" s="14" t="s">
        <v>87</v>
      </c>
      <c r="V5886" s="18"/>
      <c r="W5886" s="20"/>
      <c r="X5886" s="20"/>
      <c r="Y5886" s="20"/>
      <c r="Z5886" s="20"/>
      <c r="AA5886" s="20"/>
      <c r="AB5886" s="20"/>
      <c r="AC5886" s="20"/>
      <c r="AD5886" s="20"/>
      <c r="AE5886" s="20"/>
      <c r="AF5886" s="20"/>
      <c r="AG5886" s="20"/>
      <c r="AH5886" s="20"/>
    </row>
    <row r="5887">
      <c r="A5887" s="30">
        <v>425165.0</v>
      </c>
      <c r="B5887" s="31" t="s">
        <v>23928</v>
      </c>
      <c r="C5887" s="31" t="s">
        <v>23929</v>
      </c>
      <c r="D5887" s="31" t="s">
        <v>23892</v>
      </c>
      <c r="E5887" s="31" t="s">
        <v>49</v>
      </c>
      <c r="F5887" s="30">
        <v>29732.0</v>
      </c>
      <c r="G5887" s="30">
        <v>8.033286518E9</v>
      </c>
      <c r="H5887" s="42" t="s">
        <v>23930</v>
      </c>
      <c r="I5887" s="25" t="s">
        <v>754</v>
      </c>
      <c r="J5887" s="57">
        <v>44536.0</v>
      </c>
      <c r="K5887" s="57">
        <v>44536.0</v>
      </c>
      <c r="L5887" s="39">
        <v>1.0</v>
      </c>
      <c r="M5887" s="39" t="s">
        <v>7</v>
      </c>
      <c r="N5887" s="39" t="s">
        <v>7</v>
      </c>
      <c r="O5887" s="44">
        <f>250*30</f>
        <v>7500</v>
      </c>
      <c r="P5887" s="44">
        <f>235*30</f>
        <v>7050</v>
      </c>
      <c r="Q5887" s="28" t="s">
        <v>6</v>
      </c>
      <c r="R5887" s="28" t="s">
        <v>6</v>
      </c>
      <c r="S5887" s="28" t="s">
        <v>6</v>
      </c>
      <c r="T5887" s="25" t="s">
        <v>23931</v>
      </c>
      <c r="U5887" s="25" t="s">
        <v>87</v>
      </c>
      <c r="V5887" s="29"/>
      <c r="W5887" s="20"/>
      <c r="X5887" s="20"/>
      <c r="Y5887" s="20"/>
      <c r="Z5887" s="20"/>
      <c r="AA5887" s="20"/>
      <c r="AB5887" s="20"/>
      <c r="AC5887" s="20"/>
      <c r="AD5887" s="20"/>
      <c r="AE5887" s="20"/>
      <c r="AF5887" s="20"/>
      <c r="AG5887" s="20"/>
      <c r="AH5887" s="20"/>
    </row>
    <row r="5888">
      <c r="A5888" s="34">
        <v>425168.0</v>
      </c>
      <c r="B5888" s="35" t="s">
        <v>23932</v>
      </c>
      <c r="C5888" s="35" t="s">
        <v>23933</v>
      </c>
      <c r="D5888" s="35" t="s">
        <v>23934</v>
      </c>
      <c r="E5888" s="35" t="s">
        <v>49</v>
      </c>
      <c r="F5888" s="34">
        <v>29644.0</v>
      </c>
      <c r="G5888" s="34">
        <v>8.648622554E9</v>
      </c>
      <c r="H5888" s="51" t="s">
        <v>23935</v>
      </c>
      <c r="I5888" s="14" t="s">
        <v>754</v>
      </c>
      <c r="J5888" s="52">
        <v>44536.0</v>
      </c>
      <c r="K5888" s="197"/>
      <c r="L5888" s="36">
        <v>1.0</v>
      </c>
      <c r="M5888" s="36" t="s">
        <v>7</v>
      </c>
      <c r="N5888" s="197"/>
      <c r="O5888" s="49"/>
      <c r="P5888" s="49"/>
      <c r="Q5888" s="49"/>
      <c r="R5888" s="49"/>
      <c r="S5888" s="49"/>
      <c r="T5888" s="14" t="s">
        <v>21547</v>
      </c>
      <c r="U5888" s="14" t="s">
        <v>92</v>
      </c>
      <c r="V5888" s="18"/>
      <c r="W5888" s="20"/>
      <c r="X5888" s="20"/>
      <c r="Y5888" s="20"/>
      <c r="Z5888" s="20"/>
      <c r="AA5888" s="20"/>
      <c r="AB5888" s="20"/>
      <c r="AC5888" s="20"/>
      <c r="AD5888" s="20"/>
      <c r="AE5888" s="20"/>
      <c r="AF5888" s="20"/>
      <c r="AG5888" s="20"/>
      <c r="AH5888" s="20"/>
    </row>
    <row r="5889">
      <c r="A5889" s="30">
        <v>425169.0</v>
      </c>
      <c r="B5889" s="31" t="s">
        <v>23936</v>
      </c>
      <c r="C5889" s="31" t="s">
        <v>23937</v>
      </c>
      <c r="D5889" s="31" t="s">
        <v>622</v>
      </c>
      <c r="E5889" s="31" t="s">
        <v>49</v>
      </c>
      <c r="F5889" s="30">
        <v>29020.0</v>
      </c>
      <c r="G5889" s="30">
        <v>8.034323741E9</v>
      </c>
      <c r="H5889" s="42" t="s">
        <v>23938</v>
      </c>
      <c r="I5889" s="25" t="s">
        <v>754</v>
      </c>
      <c r="J5889" s="57">
        <v>44536.0</v>
      </c>
      <c r="K5889" s="196"/>
      <c r="L5889" s="39">
        <v>1.0</v>
      </c>
      <c r="M5889" s="39" t="s">
        <v>7</v>
      </c>
      <c r="N5889" s="196"/>
      <c r="O5889" s="44"/>
      <c r="P5889" s="44"/>
      <c r="Q5889" s="44"/>
      <c r="R5889" s="44"/>
      <c r="S5889" s="44"/>
      <c r="T5889" s="25" t="s">
        <v>239</v>
      </c>
      <c r="U5889" s="25" t="s">
        <v>92</v>
      </c>
      <c r="V5889" s="29"/>
      <c r="W5889" s="20"/>
      <c r="X5889" s="20"/>
      <c r="Y5889" s="20"/>
      <c r="Z5889" s="20"/>
      <c r="AA5889" s="20"/>
      <c r="AB5889" s="20"/>
      <c r="AC5889" s="20"/>
      <c r="AD5889" s="20"/>
      <c r="AE5889" s="20"/>
      <c r="AF5889" s="20"/>
      <c r="AG5889" s="20"/>
      <c r="AH5889" s="20"/>
    </row>
    <row r="5890">
      <c r="A5890" s="34">
        <v>425170.0</v>
      </c>
      <c r="B5890" s="35" t="s">
        <v>23939</v>
      </c>
      <c r="C5890" s="35" t="s">
        <v>23940</v>
      </c>
      <c r="D5890" s="35" t="s">
        <v>23941</v>
      </c>
      <c r="E5890" s="35" t="s">
        <v>49</v>
      </c>
      <c r="F5890" s="34">
        <v>29135.0</v>
      </c>
      <c r="G5890" s="34">
        <v>8.036557101E9</v>
      </c>
      <c r="H5890" s="51" t="s">
        <v>23942</v>
      </c>
      <c r="I5890" s="14" t="s">
        <v>754</v>
      </c>
      <c r="J5890" s="52">
        <v>44536.0</v>
      </c>
      <c r="K5890" s="197"/>
      <c r="L5890" s="36">
        <v>1.0</v>
      </c>
      <c r="M5890" s="36" t="s">
        <v>7</v>
      </c>
      <c r="N5890" s="197"/>
      <c r="O5890" s="49"/>
      <c r="P5890" s="49"/>
      <c r="Q5890" s="49"/>
      <c r="R5890" s="49"/>
      <c r="S5890" s="49"/>
      <c r="T5890" s="14" t="s">
        <v>239</v>
      </c>
      <c r="U5890" s="14" t="s">
        <v>92</v>
      </c>
      <c r="V5890" s="18"/>
      <c r="W5890" s="20"/>
      <c r="X5890" s="20"/>
      <c r="Y5890" s="20"/>
      <c r="Z5890" s="20"/>
      <c r="AA5890" s="20"/>
      <c r="AB5890" s="20"/>
      <c r="AC5890" s="20"/>
      <c r="AD5890" s="20"/>
      <c r="AE5890" s="20"/>
      <c r="AF5890" s="20"/>
      <c r="AG5890" s="20"/>
      <c r="AH5890" s="20"/>
    </row>
    <row r="5891">
      <c r="A5891" s="30">
        <v>425171.0</v>
      </c>
      <c r="B5891" s="31" t="s">
        <v>23943</v>
      </c>
      <c r="C5891" s="31" t="s">
        <v>23944</v>
      </c>
      <c r="D5891" s="31" t="s">
        <v>23945</v>
      </c>
      <c r="E5891" s="31" t="s">
        <v>49</v>
      </c>
      <c r="F5891" s="30">
        <v>29835.0</v>
      </c>
      <c r="G5891" s="30">
        <v>8.64391239E9</v>
      </c>
      <c r="H5891" s="58"/>
      <c r="I5891" s="25" t="s">
        <v>754</v>
      </c>
      <c r="J5891" s="57">
        <v>44536.0</v>
      </c>
      <c r="K5891" s="57">
        <v>44536.0</v>
      </c>
      <c r="L5891" s="39">
        <v>3.0</v>
      </c>
      <c r="M5891" s="39" t="s">
        <v>4</v>
      </c>
      <c r="N5891" s="28" t="s">
        <v>6</v>
      </c>
      <c r="O5891" s="28" t="s">
        <v>6</v>
      </c>
      <c r="P5891" s="28" t="s">
        <v>6</v>
      </c>
      <c r="Q5891" s="28" t="s">
        <v>6</v>
      </c>
      <c r="R5891" s="28" t="s">
        <v>6</v>
      </c>
      <c r="S5891" s="28" t="s">
        <v>6</v>
      </c>
      <c r="T5891" s="25" t="s">
        <v>892</v>
      </c>
      <c r="U5891" s="25" t="s">
        <v>87</v>
      </c>
      <c r="V5891" s="29"/>
      <c r="W5891" s="20"/>
      <c r="X5891" s="20"/>
      <c r="Y5891" s="20"/>
      <c r="Z5891" s="20"/>
      <c r="AA5891" s="20"/>
      <c r="AB5891" s="20"/>
      <c r="AC5891" s="20"/>
      <c r="AD5891" s="20"/>
      <c r="AE5891" s="20"/>
      <c r="AF5891" s="20"/>
      <c r="AG5891" s="20"/>
      <c r="AH5891" s="20"/>
    </row>
    <row r="5892">
      <c r="A5892" s="34">
        <v>425172.0</v>
      </c>
      <c r="B5892" s="35" t="s">
        <v>23946</v>
      </c>
      <c r="C5892" s="35" t="s">
        <v>23947</v>
      </c>
      <c r="D5892" s="35" t="s">
        <v>8801</v>
      </c>
      <c r="E5892" s="35" t="s">
        <v>49</v>
      </c>
      <c r="F5892" s="34">
        <v>29646.0</v>
      </c>
      <c r="G5892" s="34">
        <v>8.6422795E9</v>
      </c>
      <c r="H5892" s="51" t="s">
        <v>23948</v>
      </c>
      <c r="I5892" s="14" t="s">
        <v>754</v>
      </c>
      <c r="J5892" s="52">
        <v>44536.0</v>
      </c>
      <c r="K5892" s="52">
        <v>44536.0</v>
      </c>
      <c r="L5892" s="36">
        <v>1.0</v>
      </c>
      <c r="M5892" s="36" t="s">
        <v>7</v>
      </c>
      <c r="N5892" s="36" t="s">
        <v>7</v>
      </c>
      <c r="O5892" s="49">
        <f>275*30</f>
        <v>8250</v>
      </c>
      <c r="P5892" s="49">
        <f>265*30</f>
        <v>7950</v>
      </c>
      <c r="Q5892" s="17" t="s">
        <v>6</v>
      </c>
      <c r="R5892" s="17" t="s">
        <v>6</v>
      </c>
      <c r="S5892" s="17" t="s">
        <v>8433</v>
      </c>
      <c r="T5892" s="14" t="s">
        <v>23949</v>
      </c>
      <c r="U5892" s="14" t="s">
        <v>87</v>
      </c>
      <c r="V5892" s="18"/>
      <c r="W5892" s="20"/>
      <c r="X5892" s="20"/>
      <c r="Y5892" s="20"/>
      <c r="Z5892" s="20"/>
      <c r="AA5892" s="20"/>
      <c r="AB5892" s="20"/>
      <c r="AC5892" s="20"/>
      <c r="AD5892" s="20"/>
      <c r="AE5892" s="20"/>
      <c r="AF5892" s="20"/>
      <c r="AG5892" s="20"/>
      <c r="AH5892" s="20"/>
    </row>
    <row r="5893">
      <c r="A5893" s="30">
        <v>425173.0</v>
      </c>
      <c r="B5893" s="31" t="s">
        <v>23950</v>
      </c>
      <c r="C5893" s="31" t="s">
        <v>23951</v>
      </c>
      <c r="D5893" s="31" t="s">
        <v>870</v>
      </c>
      <c r="E5893" s="31" t="s">
        <v>49</v>
      </c>
      <c r="F5893" s="30">
        <v>29526.0</v>
      </c>
      <c r="G5893" s="30">
        <v>8.433478179E9</v>
      </c>
      <c r="H5893" s="42" t="s">
        <v>23952</v>
      </c>
      <c r="I5893" s="25" t="s">
        <v>754</v>
      </c>
      <c r="J5893" s="57">
        <v>44536.0</v>
      </c>
      <c r="K5893" s="196"/>
      <c r="L5893" s="39">
        <v>1.0</v>
      </c>
      <c r="M5893" s="39" t="s">
        <v>7</v>
      </c>
      <c r="N5893" s="196"/>
      <c r="O5893" s="44"/>
      <c r="P5893" s="44"/>
      <c r="Q5893" s="44"/>
      <c r="R5893" s="44"/>
      <c r="S5893" s="44"/>
      <c r="T5893" s="25" t="s">
        <v>7536</v>
      </c>
      <c r="U5893" s="25" t="s">
        <v>92</v>
      </c>
      <c r="V5893" s="29"/>
      <c r="W5893" s="20"/>
      <c r="X5893" s="20"/>
      <c r="Y5893" s="20"/>
      <c r="Z5893" s="20"/>
      <c r="AA5893" s="20"/>
      <c r="AB5893" s="20"/>
      <c r="AC5893" s="20"/>
      <c r="AD5893" s="20"/>
      <c r="AE5893" s="20"/>
      <c r="AF5893" s="20"/>
      <c r="AG5893" s="20"/>
      <c r="AH5893" s="20"/>
    </row>
    <row r="5894">
      <c r="A5894" s="34">
        <v>425174.0</v>
      </c>
      <c r="B5894" s="35" t="s">
        <v>23953</v>
      </c>
      <c r="C5894" s="35" t="s">
        <v>23954</v>
      </c>
      <c r="D5894" s="35" t="s">
        <v>23955</v>
      </c>
      <c r="E5894" s="35" t="s">
        <v>49</v>
      </c>
      <c r="F5894" s="34">
        <v>29010.0</v>
      </c>
      <c r="G5894" s="34">
        <v>8.034845636E9</v>
      </c>
      <c r="H5894" s="51" t="s">
        <v>23956</v>
      </c>
      <c r="I5894" s="14" t="s">
        <v>754</v>
      </c>
      <c r="J5894" s="52">
        <v>44536.0</v>
      </c>
      <c r="K5894" s="197"/>
      <c r="L5894" s="36">
        <v>1.0</v>
      </c>
      <c r="M5894" s="36" t="s">
        <v>7</v>
      </c>
      <c r="N5894" s="197"/>
      <c r="O5894" s="49"/>
      <c r="P5894" s="49"/>
      <c r="Q5894" s="49"/>
      <c r="R5894" s="49"/>
      <c r="S5894" s="49"/>
      <c r="T5894" s="14" t="s">
        <v>21547</v>
      </c>
      <c r="U5894" s="14" t="s">
        <v>92</v>
      </c>
      <c r="V5894" s="18"/>
      <c r="W5894" s="20"/>
      <c r="X5894" s="20"/>
      <c r="Y5894" s="20"/>
      <c r="Z5894" s="20"/>
      <c r="AA5894" s="20"/>
      <c r="AB5894" s="20"/>
      <c r="AC5894" s="20"/>
      <c r="AD5894" s="20"/>
      <c r="AE5894" s="20"/>
      <c r="AF5894" s="20"/>
      <c r="AG5894" s="20"/>
      <c r="AH5894" s="20"/>
    </row>
    <row r="5895">
      <c r="A5895" s="30">
        <v>425176.0</v>
      </c>
      <c r="B5895" s="31" t="s">
        <v>23957</v>
      </c>
      <c r="C5895" s="31" t="s">
        <v>23958</v>
      </c>
      <c r="D5895" s="31" t="s">
        <v>23792</v>
      </c>
      <c r="E5895" s="31" t="s">
        <v>49</v>
      </c>
      <c r="F5895" s="30">
        <v>29532.0</v>
      </c>
      <c r="G5895" s="30">
        <v>8.433987E9</v>
      </c>
      <c r="H5895" s="42" t="s">
        <v>23959</v>
      </c>
      <c r="I5895" s="25" t="s">
        <v>754</v>
      </c>
      <c r="J5895" s="57">
        <v>44536.0</v>
      </c>
      <c r="K5895" s="57">
        <v>44536.0</v>
      </c>
      <c r="L5895" s="39">
        <v>2.0</v>
      </c>
      <c r="M5895" s="39" t="s">
        <v>7</v>
      </c>
      <c r="N5895" s="39" t="s">
        <v>6</v>
      </c>
      <c r="O5895" s="39" t="s">
        <v>6</v>
      </c>
      <c r="P5895" s="39" t="s">
        <v>6</v>
      </c>
      <c r="Q5895" s="39" t="s">
        <v>6</v>
      </c>
      <c r="R5895" s="39" t="s">
        <v>6</v>
      </c>
      <c r="S5895" s="39" t="s">
        <v>6</v>
      </c>
      <c r="T5895" s="25" t="s">
        <v>23960</v>
      </c>
      <c r="U5895" s="25" t="s">
        <v>87</v>
      </c>
      <c r="V5895" s="29"/>
      <c r="W5895" s="20"/>
      <c r="X5895" s="20"/>
      <c r="Y5895" s="20"/>
      <c r="Z5895" s="20"/>
      <c r="AA5895" s="20"/>
      <c r="AB5895" s="20"/>
      <c r="AC5895" s="20"/>
      <c r="AD5895" s="20"/>
      <c r="AE5895" s="20"/>
      <c r="AF5895" s="20"/>
      <c r="AG5895" s="20"/>
      <c r="AH5895" s="20"/>
    </row>
    <row r="5896">
      <c r="A5896" s="34">
        <v>425288.0</v>
      </c>
      <c r="B5896" s="35" t="s">
        <v>23961</v>
      </c>
      <c r="C5896" s="35" t="s">
        <v>23962</v>
      </c>
      <c r="D5896" s="35" t="s">
        <v>23963</v>
      </c>
      <c r="E5896" s="35" t="s">
        <v>49</v>
      </c>
      <c r="F5896" s="34">
        <v>29130.0</v>
      </c>
      <c r="G5896" s="34">
        <v>8.033373211E9</v>
      </c>
      <c r="H5896" s="51" t="s">
        <v>23964</v>
      </c>
      <c r="I5896" s="14" t="s">
        <v>754</v>
      </c>
      <c r="J5896" s="52">
        <v>44536.0</v>
      </c>
      <c r="K5896" s="197"/>
      <c r="L5896" s="36">
        <v>1.0</v>
      </c>
      <c r="M5896" s="36" t="s">
        <v>7</v>
      </c>
      <c r="N5896" s="197"/>
      <c r="O5896" s="49"/>
      <c r="P5896" s="49"/>
      <c r="Q5896" s="49"/>
      <c r="R5896" s="49"/>
      <c r="S5896" s="49"/>
      <c r="T5896" s="14" t="s">
        <v>23824</v>
      </c>
      <c r="U5896" s="14" t="s">
        <v>92</v>
      </c>
      <c r="V5896" s="18"/>
      <c r="W5896" s="20"/>
      <c r="X5896" s="20"/>
      <c r="Y5896" s="20"/>
      <c r="Z5896" s="20"/>
      <c r="AA5896" s="20"/>
      <c r="AB5896" s="20"/>
      <c r="AC5896" s="20"/>
      <c r="AD5896" s="20"/>
      <c r="AE5896" s="20"/>
      <c r="AF5896" s="20"/>
      <c r="AG5896" s="20"/>
      <c r="AH5896" s="20"/>
    </row>
    <row r="5897">
      <c r="A5897" s="30">
        <v>425289.0</v>
      </c>
      <c r="B5897" s="31" t="s">
        <v>23965</v>
      </c>
      <c r="C5897" s="31" t="s">
        <v>23966</v>
      </c>
      <c r="D5897" s="31" t="s">
        <v>23967</v>
      </c>
      <c r="E5897" s="31" t="s">
        <v>49</v>
      </c>
      <c r="F5897" s="30">
        <v>29406.0</v>
      </c>
      <c r="G5897" s="30">
        <v>8.435530656E9</v>
      </c>
      <c r="H5897" s="42" t="s">
        <v>23968</v>
      </c>
      <c r="I5897" s="25" t="s">
        <v>754</v>
      </c>
      <c r="J5897" s="57">
        <v>44536.0</v>
      </c>
      <c r="K5897" s="196"/>
      <c r="L5897" s="39">
        <v>1.0</v>
      </c>
      <c r="M5897" s="39" t="s">
        <v>7</v>
      </c>
      <c r="N5897" s="196"/>
      <c r="O5897" s="44"/>
      <c r="P5897" s="44"/>
      <c r="Q5897" s="44"/>
      <c r="R5897" s="44"/>
      <c r="S5897" s="44"/>
      <c r="T5897" s="25" t="s">
        <v>239</v>
      </c>
      <c r="U5897" s="25" t="s">
        <v>92</v>
      </c>
      <c r="V5897" s="29"/>
      <c r="W5897" s="20"/>
      <c r="X5897" s="20"/>
      <c r="Y5897" s="20"/>
      <c r="Z5897" s="20"/>
      <c r="AA5897" s="20"/>
      <c r="AB5897" s="20"/>
      <c r="AC5897" s="20"/>
      <c r="AD5897" s="20"/>
      <c r="AE5897" s="20"/>
      <c r="AF5897" s="20"/>
      <c r="AG5897" s="20"/>
      <c r="AH5897" s="20"/>
    </row>
    <row r="5898">
      <c r="A5898" s="34">
        <v>425291.0</v>
      </c>
      <c r="B5898" s="35" t="s">
        <v>23969</v>
      </c>
      <c r="C5898" s="35" t="s">
        <v>23970</v>
      </c>
      <c r="D5898" s="35" t="s">
        <v>23892</v>
      </c>
      <c r="E5898" s="35" t="s">
        <v>49</v>
      </c>
      <c r="F5898" s="34">
        <v>29732.0</v>
      </c>
      <c r="G5898" s="34">
        <v>8.033285E9</v>
      </c>
      <c r="H5898" s="51" t="s">
        <v>23971</v>
      </c>
      <c r="I5898" s="14" t="s">
        <v>754</v>
      </c>
      <c r="J5898" s="52">
        <v>44536.0</v>
      </c>
      <c r="K5898" s="197"/>
      <c r="L5898" s="36">
        <v>1.0</v>
      </c>
      <c r="M5898" s="36" t="s">
        <v>7</v>
      </c>
      <c r="N5898" s="197"/>
      <c r="O5898" s="49"/>
      <c r="P5898" s="49"/>
      <c r="Q5898" s="49"/>
      <c r="R5898" s="49"/>
      <c r="S5898" s="49"/>
      <c r="T5898" s="14" t="s">
        <v>239</v>
      </c>
      <c r="U5898" s="14" t="s">
        <v>92</v>
      </c>
      <c r="V5898" s="18"/>
      <c r="W5898" s="20"/>
      <c r="X5898" s="20"/>
      <c r="Y5898" s="20"/>
      <c r="Z5898" s="20"/>
      <c r="AA5898" s="20"/>
      <c r="AB5898" s="20"/>
      <c r="AC5898" s="20"/>
      <c r="AD5898" s="20"/>
      <c r="AE5898" s="20"/>
      <c r="AF5898" s="20"/>
      <c r="AG5898" s="20"/>
      <c r="AH5898" s="20"/>
    </row>
    <row r="5899">
      <c r="A5899" s="30">
        <v>425293.0</v>
      </c>
      <c r="B5899" s="31" t="s">
        <v>23972</v>
      </c>
      <c r="C5899" s="31" t="s">
        <v>23973</v>
      </c>
      <c r="D5899" s="31" t="s">
        <v>23974</v>
      </c>
      <c r="E5899" s="31" t="s">
        <v>49</v>
      </c>
      <c r="F5899" s="30">
        <v>29824.0</v>
      </c>
      <c r="G5899" s="30">
        <v>8.036375312E9</v>
      </c>
      <c r="H5899" s="42" t="s">
        <v>23975</v>
      </c>
      <c r="I5899" s="25" t="s">
        <v>754</v>
      </c>
      <c r="J5899" s="57">
        <v>44536.0</v>
      </c>
      <c r="K5899" s="196"/>
      <c r="L5899" s="39">
        <v>1.0</v>
      </c>
      <c r="M5899" s="39" t="s">
        <v>7</v>
      </c>
      <c r="N5899" s="196"/>
      <c r="O5899" s="44"/>
      <c r="P5899" s="44"/>
      <c r="Q5899" s="44"/>
      <c r="R5899" s="44"/>
      <c r="S5899" s="44"/>
      <c r="T5899" s="25" t="s">
        <v>239</v>
      </c>
      <c r="U5899" s="25" t="s">
        <v>92</v>
      </c>
      <c r="V5899" s="29"/>
      <c r="W5899" s="20"/>
      <c r="X5899" s="20"/>
      <c r="Y5899" s="20"/>
      <c r="Z5899" s="20"/>
      <c r="AA5899" s="20"/>
      <c r="AB5899" s="20"/>
      <c r="AC5899" s="20"/>
      <c r="AD5899" s="20"/>
      <c r="AE5899" s="20"/>
      <c r="AF5899" s="20"/>
      <c r="AG5899" s="20"/>
      <c r="AH5899" s="20"/>
    </row>
    <row r="5900">
      <c r="A5900" s="34">
        <v>425296.0</v>
      </c>
      <c r="B5900" s="35" t="s">
        <v>23976</v>
      </c>
      <c r="C5900" s="35" t="s">
        <v>23977</v>
      </c>
      <c r="D5900" s="35" t="s">
        <v>23978</v>
      </c>
      <c r="E5900" s="35" t="s">
        <v>49</v>
      </c>
      <c r="F5900" s="34">
        <v>29841.0</v>
      </c>
      <c r="G5900" s="34">
        <v>8.03278217E9</v>
      </c>
      <c r="H5900" s="51" t="s">
        <v>23979</v>
      </c>
      <c r="I5900" s="14" t="s">
        <v>754</v>
      </c>
      <c r="J5900" s="52">
        <v>44536.0</v>
      </c>
      <c r="K5900" s="197"/>
      <c r="L5900" s="36">
        <v>2.0</v>
      </c>
      <c r="M5900" s="36" t="s">
        <v>7</v>
      </c>
      <c r="N5900" s="197"/>
      <c r="O5900" s="49"/>
      <c r="P5900" s="49"/>
      <c r="Q5900" s="49"/>
      <c r="R5900" s="49"/>
      <c r="S5900" s="49"/>
      <c r="T5900" s="14" t="s">
        <v>23753</v>
      </c>
      <c r="U5900" s="14" t="s">
        <v>92</v>
      </c>
      <c r="V5900" s="18"/>
      <c r="W5900" s="20"/>
      <c r="X5900" s="20"/>
      <c r="Y5900" s="20"/>
      <c r="Z5900" s="20"/>
      <c r="AA5900" s="20"/>
      <c r="AB5900" s="20"/>
      <c r="AC5900" s="20"/>
      <c r="AD5900" s="20"/>
      <c r="AE5900" s="20"/>
      <c r="AF5900" s="20"/>
      <c r="AG5900" s="20"/>
      <c r="AH5900" s="20"/>
    </row>
    <row r="5901">
      <c r="A5901" s="30">
        <v>425297.0</v>
      </c>
      <c r="B5901" s="31" t="s">
        <v>23980</v>
      </c>
      <c r="C5901" s="31" t="s">
        <v>23981</v>
      </c>
      <c r="D5901" s="31" t="s">
        <v>4709</v>
      </c>
      <c r="E5901" s="31" t="s">
        <v>49</v>
      </c>
      <c r="F5901" s="30">
        <v>29853.0</v>
      </c>
      <c r="G5901" s="30">
        <v>8.032663229E9</v>
      </c>
      <c r="H5901" s="42" t="s">
        <v>23982</v>
      </c>
      <c r="I5901" s="25" t="s">
        <v>754</v>
      </c>
      <c r="J5901" s="57">
        <v>44536.0</v>
      </c>
      <c r="K5901" s="196"/>
      <c r="L5901" s="39">
        <v>1.0</v>
      </c>
      <c r="M5901" s="39" t="s">
        <v>7</v>
      </c>
      <c r="N5901" s="196"/>
      <c r="O5901" s="44"/>
      <c r="P5901" s="44"/>
      <c r="Q5901" s="44"/>
      <c r="R5901" s="44"/>
      <c r="S5901" s="44"/>
      <c r="T5901" s="25" t="s">
        <v>7536</v>
      </c>
      <c r="U5901" s="25" t="s">
        <v>92</v>
      </c>
      <c r="V5901" s="29"/>
      <c r="W5901" s="20"/>
      <c r="X5901" s="20"/>
      <c r="Y5901" s="20"/>
      <c r="Z5901" s="20"/>
      <c r="AA5901" s="20"/>
      <c r="AB5901" s="20"/>
      <c r="AC5901" s="20"/>
      <c r="AD5901" s="20"/>
      <c r="AE5901" s="20"/>
      <c r="AF5901" s="20"/>
      <c r="AG5901" s="20"/>
      <c r="AH5901" s="20"/>
    </row>
    <row r="5902">
      <c r="A5902" s="34">
        <v>425298.0</v>
      </c>
      <c r="B5902" s="35" t="s">
        <v>23983</v>
      </c>
      <c r="C5902" s="35" t="s">
        <v>23984</v>
      </c>
      <c r="D5902" s="35" t="s">
        <v>23759</v>
      </c>
      <c r="E5902" s="35" t="s">
        <v>49</v>
      </c>
      <c r="F5902" s="34">
        <v>29642.0</v>
      </c>
      <c r="G5902" s="34">
        <v>8.648593236E9</v>
      </c>
      <c r="H5902" s="51" t="s">
        <v>23985</v>
      </c>
      <c r="I5902" s="14" t="s">
        <v>754</v>
      </c>
      <c r="J5902" s="52">
        <v>44536.0</v>
      </c>
      <c r="K5902" s="197"/>
      <c r="L5902" s="36">
        <v>1.0</v>
      </c>
      <c r="M5902" s="36" t="s">
        <v>7</v>
      </c>
      <c r="N5902" s="197"/>
      <c r="O5902" s="49"/>
      <c r="P5902" s="49"/>
      <c r="Q5902" s="49"/>
      <c r="R5902" s="49"/>
      <c r="S5902" s="49"/>
      <c r="T5902" s="229" t="s">
        <v>23986</v>
      </c>
      <c r="U5902" s="14" t="s">
        <v>92</v>
      </c>
      <c r="V5902" s="18"/>
      <c r="W5902" s="20"/>
      <c r="X5902" s="20"/>
      <c r="Y5902" s="20"/>
      <c r="Z5902" s="20"/>
      <c r="AA5902" s="20"/>
      <c r="AB5902" s="20"/>
      <c r="AC5902" s="20"/>
      <c r="AD5902" s="20"/>
      <c r="AE5902" s="20"/>
      <c r="AF5902" s="20"/>
      <c r="AG5902" s="20"/>
      <c r="AH5902" s="20"/>
    </row>
    <row r="5903">
      <c r="A5903" s="30">
        <v>425300.0</v>
      </c>
      <c r="B5903" s="31" t="s">
        <v>23987</v>
      </c>
      <c r="C5903" s="31" t="s">
        <v>23988</v>
      </c>
      <c r="D5903" s="31" t="s">
        <v>23989</v>
      </c>
      <c r="E5903" s="31" t="s">
        <v>49</v>
      </c>
      <c r="F5903" s="30">
        <v>29148.0</v>
      </c>
      <c r="G5903" s="30">
        <v>8.034852317E9</v>
      </c>
      <c r="H5903" s="42" t="s">
        <v>23990</v>
      </c>
      <c r="I5903" s="25" t="s">
        <v>754</v>
      </c>
      <c r="J5903" s="57">
        <v>44536.0</v>
      </c>
      <c r="K5903" s="196"/>
      <c r="L5903" s="39">
        <v>1.0</v>
      </c>
      <c r="M5903" s="39" t="s">
        <v>7</v>
      </c>
      <c r="N5903" s="196"/>
      <c r="O5903" s="44"/>
      <c r="P5903" s="44"/>
      <c r="Q5903" s="44"/>
      <c r="R5903" s="44"/>
      <c r="S5903" s="44"/>
      <c r="T5903" s="25" t="s">
        <v>239</v>
      </c>
      <c r="U5903" s="25" t="s">
        <v>92</v>
      </c>
      <c r="V5903" s="29"/>
      <c r="W5903" s="20"/>
      <c r="X5903" s="20"/>
      <c r="Y5903" s="20"/>
      <c r="Z5903" s="20"/>
      <c r="AA5903" s="20"/>
      <c r="AB5903" s="20"/>
      <c r="AC5903" s="20"/>
      <c r="AD5903" s="20"/>
      <c r="AE5903" s="20"/>
      <c r="AF5903" s="20"/>
      <c r="AG5903" s="20"/>
      <c r="AH5903" s="20"/>
    </row>
    <row r="5904">
      <c r="A5904" s="34">
        <v>425301.0</v>
      </c>
      <c r="B5904" s="35" t="s">
        <v>23991</v>
      </c>
      <c r="C5904" s="35" t="s">
        <v>23992</v>
      </c>
      <c r="D5904" s="35" t="s">
        <v>8393</v>
      </c>
      <c r="E5904" s="35" t="s">
        <v>49</v>
      </c>
      <c r="F5904" s="34">
        <v>29621.0</v>
      </c>
      <c r="G5904" s="34">
        <v>8.642616734E9</v>
      </c>
      <c r="H5904" s="51" t="s">
        <v>23993</v>
      </c>
      <c r="I5904" s="14" t="s">
        <v>754</v>
      </c>
      <c r="J5904" s="52">
        <v>44536.0</v>
      </c>
      <c r="K5904" s="197"/>
      <c r="L5904" s="36">
        <v>1.0</v>
      </c>
      <c r="M5904" s="36" t="s">
        <v>7</v>
      </c>
      <c r="N5904" s="197"/>
      <c r="O5904" s="49"/>
      <c r="P5904" s="49"/>
      <c r="Q5904" s="49"/>
      <c r="R5904" s="49"/>
      <c r="S5904" s="49"/>
      <c r="T5904" s="14" t="s">
        <v>239</v>
      </c>
      <c r="U5904" s="14" t="s">
        <v>92</v>
      </c>
      <c r="V5904" s="18"/>
      <c r="W5904" s="20"/>
      <c r="X5904" s="20"/>
      <c r="Y5904" s="20"/>
      <c r="Z5904" s="20"/>
      <c r="AA5904" s="20"/>
      <c r="AB5904" s="20"/>
      <c r="AC5904" s="20"/>
      <c r="AD5904" s="20"/>
      <c r="AE5904" s="20"/>
      <c r="AF5904" s="20"/>
      <c r="AG5904" s="20"/>
      <c r="AH5904" s="20"/>
    </row>
    <row r="5905">
      <c r="A5905" s="30">
        <v>425302.0</v>
      </c>
      <c r="B5905" s="31" t="s">
        <v>23994</v>
      </c>
      <c r="C5905" s="31" t="s">
        <v>23995</v>
      </c>
      <c r="D5905" s="31" t="s">
        <v>23734</v>
      </c>
      <c r="E5905" s="31" t="s">
        <v>49</v>
      </c>
      <c r="F5905" s="30">
        <v>29520.0</v>
      </c>
      <c r="G5905" s="30">
        <v>8.43537206E9</v>
      </c>
      <c r="H5905" s="42" t="s">
        <v>23996</v>
      </c>
      <c r="I5905" s="25" t="s">
        <v>754</v>
      </c>
      <c r="J5905" s="57">
        <v>44536.0</v>
      </c>
      <c r="K5905" s="196"/>
      <c r="L5905" s="39">
        <v>1.0</v>
      </c>
      <c r="M5905" s="39" t="s">
        <v>7</v>
      </c>
      <c r="N5905" s="196"/>
      <c r="O5905" s="44"/>
      <c r="P5905" s="44"/>
      <c r="Q5905" s="44"/>
      <c r="R5905" s="44"/>
      <c r="S5905" s="44"/>
      <c r="T5905" s="25" t="s">
        <v>239</v>
      </c>
      <c r="U5905" s="25" t="s">
        <v>92</v>
      </c>
      <c r="V5905" s="29"/>
      <c r="W5905" s="20"/>
      <c r="X5905" s="20"/>
      <c r="Y5905" s="20"/>
      <c r="Z5905" s="20"/>
      <c r="AA5905" s="20"/>
      <c r="AB5905" s="20"/>
      <c r="AC5905" s="20"/>
      <c r="AD5905" s="20"/>
      <c r="AE5905" s="20"/>
      <c r="AF5905" s="20"/>
      <c r="AG5905" s="20"/>
      <c r="AH5905" s="20"/>
    </row>
    <row r="5906">
      <c r="A5906" s="34">
        <v>425303.0</v>
      </c>
      <c r="B5906" s="35" t="s">
        <v>23997</v>
      </c>
      <c r="C5906" s="35" t="s">
        <v>23998</v>
      </c>
      <c r="D5906" s="35" t="s">
        <v>9796</v>
      </c>
      <c r="E5906" s="35" t="s">
        <v>49</v>
      </c>
      <c r="F5906" s="34">
        <v>29349.0</v>
      </c>
      <c r="G5906" s="34">
        <v>8.644722028E9</v>
      </c>
      <c r="H5906" s="51" t="s">
        <v>23999</v>
      </c>
      <c r="I5906" s="14" t="s">
        <v>754</v>
      </c>
      <c r="J5906" s="52">
        <v>44536.0</v>
      </c>
      <c r="K5906" s="52">
        <v>44536.0</v>
      </c>
      <c r="L5906" s="36">
        <v>1.0</v>
      </c>
      <c r="M5906" s="36" t="s">
        <v>7</v>
      </c>
      <c r="N5906" s="36" t="s">
        <v>7</v>
      </c>
      <c r="O5906" s="49">
        <f>263*30</f>
        <v>7890</v>
      </c>
      <c r="P5906" s="49">
        <f>238*30</f>
        <v>7140</v>
      </c>
      <c r="Q5906" s="17" t="s">
        <v>6</v>
      </c>
      <c r="R5906" s="17" t="s">
        <v>6</v>
      </c>
      <c r="S5906" s="17" t="s">
        <v>6</v>
      </c>
      <c r="T5906" s="14" t="s">
        <v>509</v>
      </c>
      <c r="U5906" s="14" t="s">
        <v>87</v>
      </c>
      <c r="V5906" s="18"/>
      <c r="W5906" s="20"/>
      <c r="X5906" s="20"/>
      <c r="Y5906" s="20"/>
      <c r="Z5906" s="20"/>
      <c r="AA5906" s="20"/>
      <c r="AB5906" s="20"/>
      <c r="AC5906" s="20"/>
      <c r="AD5906" s="20"/>
      <c r="AE5906" s="20"/>
      <c r="AF5906" s="20"/>
      <c r="AG5906" s="20"/>
      <c r="AH5906" s="20"/>
    </row>
    <row r="5907">
      <c r="A5907" s="30">
        <v>425306.0</v>
      </c>
      <c r="B5907" s="31" t="s">
        <v>24000</v>
      </c>
      <c r="C5907" s="31" t="s">
        <v>24001</v>
      </c>
      <c r="D5907" s="31" t="s">
        <v>24002</v>
      </c>
      <c r="E5907" s="31" t="s">
        <v>49</v>
      </c>
      <c r="F5907" s="30">
        <v>29682.0</v>
      </c>
      <c r="G5907" s="30">
        <v>8.648682307E9</v>
      </c>
      <c r="H5907" s="42" t="s">
        <v>24003</v>
      </c>
      <c r="I5907" s="25" t="s">
        <v>754</v>
      </c>
      <c r="J5907" s="57">
        <v>44536.0</v>
      </c>
      <c r="K5907" s="57">
        <v>44536.0</v>
      </c>
      <c r="L5907" s="39">
        <v>1.0</v>
      </c>
      <c r="M5907" s="39" t="s">
        <v>7</v>
      </c>
      <c r="N5907" s="39" t="s">
        <v>7</v>
      </c>
      <c r="O5907" s="59">
        <f>281*30</f>
        <v>8430</v>
      </c>
      <c r="P5907" s="59">
        <f>273*30</f>
        <v>8190</v>
      </c>
      <c r="Q5907" s="28" t="s">
        <v>6</v>
      </c>
      <c r="R5907" s="28" t="s">
        <v>6</v>
      </c>
      <c r="S5907" s="28" t="s">
        <v>6</v>
      </c>
      <c r="T5907" s="25" t="s">
        <v>509</v>
      </c>
      <c r="U5907" s="25" t="s">
        <v>87</v>
      </c>
      <c r="V5907" s="29"/>
      <c r="W5907" s="20"/>
      <c r="X5907" s="20"/>
      <c r="Y5907" s="20"/>
      <c r="Z5907" s="20"/>
      <c r="AA5907" s="20"/>
      <c r="AB5907" s="20"/>
      <c r="AC5907" s="20"/>
      <c r="AD5907" s="20"/>
      <c r="AE5907" s="20"/>
      <c r="AF5907" s="20"/>
      <c r="AG5907" s="20"/>
      <c r="AH5907" s="20"/>
    </row>
    <row r="5908">
      <c r="A5908" s="34">
        <v>425307.0</v>
      </c>
      <c r="B5908" s="35" t="s">
        <v>24004</v>
      </c>
      <c r="C5908" s="35" t="s">
        <v>24005</v>
      </c>
      <c r="D5908" s="35" t="s">
        <v>5365</v>
      </c>
      <c r="E5908" s="35" t="s">
        <v>49</v>
      </c>
      <c r="F5908" s="34">
        <v>29661.0</v>
      </c>
      <c r="G5908" s="34">
        <v>8.648366381E9</v>
      </c>
      <c r="H5908" s="51" t="s">
        <v>24006</v>
      </c>
      <c r="I5908" s="14" t="s">
        <v>754</v>
      </c>
      <c r="J5908" s="52">
        <v>44536.0</v>
      </c>
      <c r="K5908" s="48"/>
      <c r="L5908" s="36">
        <v>1.0</v>
      </c>
      <c r="M5908" s="36" t="s">
        <v>7</v>
      </c>
      <c r="N5908" s="48"/>
      <c r="O5908" s="49"/>
      <c r="P5908" s="49"/>
      <c r="Q5908" s="49"/>
      <c r="R5908" s="49"/>
      <c r="S5908" s="49"/>
      <c r="T5908" s="229" t="s">
        <v>24007</v>
      </c>
      <c r="U5908" s="14" t="s">
        <v>92</v>
      </c>
      <c r="V5908" s="18"/>
      <c r="W5908" s="20"/>
      <c r="X5908" s="20"/>
      <c r="Y5908" s="20"/>
      <c r="Z5908" s="20"/>
      <c r="AA5908" s="20"/>
      <c r="AB5908" s="20"/>
      <c r="AC5908" s="20"/>
      <c r="AD5908" s="20"/>
      <c r="AE5908" s="20"/>
      <c r="AF5908" s="20"/>
      <c r="AG5908" s="20"/>
      <c r="AH5908" s="20"/>
    </row>
    <row r="5909">
      <c r="A5909" s="30">
        <v>425308.0</v>
      </c>
      <c r="B5909" s="31" t="s">
        <v>24008</v>
      </c>
      <c r="C5909" s="31" t="s">
        <v>24009</v>
      </c>
      <c r="D5909" s="31" t="s">
        <v>23748</v>
      </c>
      <c r="E5909" s="31" t="s">
        <v>49</v>
      </c>
      <c r="F5909" s="30">
        <v>29801.0</v>
      </c>
      <c r="G5909" s="30">
        <v>8.036428376E9</v>
      </c>
      <c r="H5909" s="42" t="s">
        <v>24010</v>
      </c>
      <c r="I5909" s="25" t="s">
        <v>754</v>
      </c>
      <c r="J5909" s="57">
        <v>44536.0</v>
      </c>
      <c r="K5909" s="57">
        <v>44536.0</v>
      </c>
      <c r="L5909" s="39">
        <v>1.0</v>
      </c>
      <c r="M5909" s="39" t="s">
        <v>7</v>
      </c>
      <c r="N5909" s="39" t="s">
        <v>7</v>
      </c>
      <c r="O5909" s="59">
        <f>235*30</f>
        <v>7050</v>
      </c>
      <c r="P5909" s="59">
        <f>210*30</f>
        <v>6300</v>
      </c>
      <c r="Q5909" s="28" t="s">
        <v>6</v>
      </c>
      <c r="R5909" s="28" t="s">
        <v>6</v>
      </c>
      <c r="S5909" s="28" t="s">
        <v>6</v>
      </c>
      <c r="T5909" s="25" t="s">
        <v>23949</v>
      </c>
      <c r="U5909" s="25" t="s">
        <v>87</v>
      </c>
      <c r="V5909" s="29"/>
      <c r="W5909" s="20"/>
      <c r="X5909" s="20"/>
      <c r="Y5909" s="20"/>
      <c r="Z5909" s="20"/>
      <c r="AA5909" s="20"/>
      <c r="AB5909" s="20"/>
      <c r="AC5909" s="20"/>
      <c r="AD5909" s="20"/>
      <c r="AE5909" s="20"/>
      <c r="AF5909" s="20"/>
      <c r="AG5909" s="20"/>
      <c r="AH5909" s="20"/>
    </row>
    <row r="5910">
      <c r="A5910" s="34">
        <v>425309.0</v>
      </c>
      <c r="B5910" s="35" t="s">
        <v>24011</v>
      </c>
      <c r="C5910" s="35" t="s">
        <v>24012</v>
      </c>
      <c r="D5910" s="35" t="s">
        <v>1066</v>
      </c>
      <c r="E5910" s="35" t="s">
        <v>49</v>
      </c>
      <c r="F5910" s="34">
        <v>29560.0</v>
      </c>
      <c r="G5910" s="34">
        <v>8.433893685E9</v>
      </c>
      <c r="H5910" s="64"/>
      <c r="I5910" s="14" t="s">
        <v>754</v>
      </c>
      <c r="J5910" s="52">
        <v>44536.0</v>
      </c>
      <c r="K5910" s="52">
        <v>44536.0</v>
      </c>
      <c r="L5910" s="36">
        <v>1.0</v>
      </c>
      <c r="M5910" s="36" t="s">
        <v>7</v>
      </c>
      <c r="N5910" s="36" t="s">
        <v>7</v>
      </c>
      <c r="O5910" s="54" t="s">
        <v>153</v>
      </c>
      <c r="P5910" s="54" t="s">
        <v>153</v>
      </c>
      <c r="Q5910" s="54" t="s">
        <v>153</v>
      </c>
      <c r="R5910" s="54" t="s">
        <v>153</v>
      </c>
      <c r="S5910" s="54" t="s">
        <v>153</v>
      </c>
      <c r="T5910" s="14" t="s">
        <v>24013</v>
      </c>
      <c r="U5910" s="14" t="s">
        <v>87</v>
      </c>
      <c r="V5910" s="18"/>
      <c r="W5910" s="20"/>
      <c r="X5910" s="20"/>
      <c r="Y5910" s="20"/>
      <c r="Z5910" s="20"/>
      <c r="AA5910" s="20"/>
      <c r="AB5910" s="20"/>
      <c r="AC5910" s="20"/>
      <c r="AD5910" s="20"/>
      <c r="AE5910" s="20"/>
      <c r="AF5910" s="20"/>
      <c r="AG5910" s="20"/>
      <c r="AH5910" s="20"/>
    </row>
    <row r="5911">
      <c r="A5911" s="30">
        <v>425311.0</v>
      </c>
      <c r="B5911" s="31" t="s">
        <v>24014</v>
      </c>
      <c r="C5911" s="31" t="s">
        <v>24015</v>
      </c>
      <c r="D5911" s="31" t="s">
        <v>23748</v>
      </c>
      <c r="E5911" s="31" t="s">
        <v>49</v>
      </c>
      <c r="F5911" s="30">
        <v>29803.0</v>
      </c>
      <c r="G5911" s="30">
        <v>8.036433694E9</v>
      </c>
      <c r="H5911" s="42" t="s">
        <v>24016</v>
      </c>
      <c r="I5911" s="25" t="s">
        <v>754</v>
      </c>
      <c r="J5911" s="57">
        <v>44536.0</v>
      </c>
      <c r="K5911" s="43"/>
      <c r="L5911" s="39">
        <v>1.0</v>
      </c>
      <c r="M5911" s="39" t="s">
        <v>7</v>
      </c>
      <c r="N5911" s="43"/>
      <c r="O5911" s="44"/>
      <c r="P5911" s="44"/>
      <c r="Q5911" s="44"/>
      <c r="R5911" s="44"/>
      <c r="S5911" s="44"/>
      <c r="T5911" s="25" t="s">
        <v>239</v>
      </c>
      <c r="U5911" s="25" t="s">
        <v>92</v>
      </c>
      <c r="V5911" s="29"/>
      <c r="W5911" s="20"/>
      <c r="X5911" s="20"/>
      <c r="Y5911" s="20"/>
      <c r="Z5911" s="20"/>
      <c r="AA5911" s="20"/>
      <c r="AB5911" s="20"/>
      <c r="AC5911" s="20"/>
      <c r="AD5911" s="20"/>
      <c r="AE5911" s="20"/>
      <c r="AF5911" s="20"/>
      <c r="AG5911" s="20"/>
      <c r="AH5911" s="20"/>
    </row>
    <row r="5912">
      <c r="A5912" s="34">
        <v>425314.0</v>
      </c>
      <c r="B5912" s="35" t="s">
        <v>24017</v>
      </c>
      <c r="C5912" s="35" t="s">
        <v>24018</v>
      </c>
      <c r="D5912" s="35" t="s">
        <v>24019</v>
      </c>
      <c r="E5912" s="35" t="s">
        <v>49</v>
      </c>
      <c r="F5912" s="34">
        <v>29673.0</v>
      </c>
      <c r="G5912" s="34">
        <v>8.648455177E9</v>
      </c>
      <c r="H5912" s="51" t="s">
        <v>24020</v>
      </c>
      <c r="I5912" s="14" t="s">
        <v>754</v>
      </c>
      <c r="J5912" s="52">
        <v>44536.0</v>
      </c>
      <c r="K5912" s="48"/>
      <c r="L5912" s="36">
        <v>1.0</v>
      </c>
      <c r="M5912" s="36" t="s">
        <v>7</v>
      </c>
      <c r="N5912" s="48"/>
      <c r="O5912" s="49"/>
      <c r="P5912" s="49"/>
      <c r="Q5912" s="49"/>
      <c r="R5912" s="49"/>
      <c r="S5912" s="49"/>
      <c r="T5912" s="14" t="s">
        <v>239</v>
      </c>
      <c r="U5912" s="14" t="s">
        <v>92</v>
      </c>
      <c r="V5912" s="18"/>
      <c r="W5912" s="20"/>
      <c r="X5912" s="20"/>
      <c r="Y5912" s="20"/>
      <c r="Z5912" s="20"/>
      <c r="AA5912" s="20"/>
      <c r="AB5912" s="20"/>
      <c r="AC5912" s="20"/>
      <c r="AD5912" s="20"/>
      <c r="AE5912" s="20"/>
      <c r="AF5912" s="20"/>
      <c r="AG5912" s="20"/>
      <c r="AH5912" s="20"/>
    </row>
    <row r="5913">
      <c r="A5913" s="30">
        <v>425315.0</v>
      </c>
      <c r="B5913" s="31" t="s">
        <v>24021</v>
      </c>
      <c r="C5913" s="31" t="s">
        <v>24022</v>
      </c>
      <c r="D5913" s="31" t="s">
        <v>24023</v>
      </c>
      <c r="E5913" s="31" t="s">
        <v>49</v>
      </c>
      <c r="F5913" s="30">
        <v>29918.0</v>
      </c>
      <c r="G5913" s="30">
        <v>8.036253852E9</v>
      </c>
      <c r="H5913" s="42" t="s">
        <v>24024</v>
      </c>
      <c r="I5913" s="25" t="s">
        <v>754</v>
      </c>
      <c r="J5913" s="57">
        <v>44536.0</v>
      </c>
      <c r="K5913" s="57">
        <v>44536.0</v>
      </c>
      <c r="L5913" s="39">
        <v>3.0</v>
      </c>
      <c r="M5913" s="39" t="s">
        <v>7</v>
      </c>
      <c r="N5913" s="39" t="s">
        <v>6</v>
      </c>
      <c r="O5913" s="39" t="s">
        <v>6</v>
      </c>
      <c r="P5913" s="39" t="s">
        <v>6</v>
      </c>
      <c r="Q5913" s="39" t="s">
        <v>6</v>
      </c>
      <c r="R5913" s="39" t="s">
        <v>6</v>
      </c>
      <c r="S5913" s="39" t="s">
        <v>6</v>
      </c>
      <c r="T5913" s="25" t="s">
        <v>892</v>
      </c>
      <c r="U5913" s="25" t="s">
        <v>87</v>
      </c>
      <c r="V5913" s="29"/>
      <c r="W5913" s="20"/>
      <c r="X5913" s="20"/>
      <c r="Y5913" s="20"/>
      <c r="Z5913" s="20"/>
      <c r="AA5913" s="20"/>
      <c r="AB5913" s="20"/>
      <c r="AC5913" s="20"/>
      <c r="AD5913" s="20"/>
      <c r="AE5913" s="20"/>
      <c r="AF5913" s="20"/>
      <c r="AG5913" s="20"/>
      <c r="AH5913" s="20"/>
    </row>
    <row r="5914">
      <c r="A5914" s="34">
        <v>425317.0</v>
      </c>
      <c r="B5914" s="35" t="s">
        <v>24025</v>
      </c>
      <c r="C5914" s="35" t="s">
        <v>24026</v>
      </c>
      <c r="D5914" s="35" t="s">
        <v>24027</v>
      </c>
      <c r="E5914" s="35" t="s">
        <v>49</v>
      </c>
      <c r="F5914" s="34">
        <v>29655.0</v>
      </c>
      <c r="G5914" s="34">
        <v>8.643487433E9</v>
      </c>
      <c r="H5914" s="51" t="s">
        <v>24028</v>
      </c>
      <c r="I5914" s="14" t="s">
        <v>754</v>
      </c>
      <c r="J5914" s="52">
        <v>44536.0</v>
      </c>
      <c r="K5914" s="48"/>
      <c r="L5914" s="36">
        <v>1.0</v>
      </c>
      <c r="M5914" s="36" t="s">
        <v>7</v>
      </c>
      <c r="N5914" s="48"/>
      <c r="O5914" s="49"/>
      <c r="P5914" s="49"/>
      <c r="Q5914" s="49"/>
      <c r="R5914" s="49"/>
      <c r="S5914" s="49"/>
      <c r="T5914" s="200" t="s">
        <v>24029</v>
      </c>
      <c r="U5914" s="14" t="s">
        <v>92</v>
      </c>
      <c r="V5914" s="18"/>
      <c r="W5914" s="20"/>
      <c r="X5914" s="20"/>
      <c r="Y5914" s="20"/>
      <c r="Z5914" s="20"/>
      <c r="AA5914" s="20"/>
      <c r="AB5914" s="20"/>
      <c r="AC5914" s="20"/>
      <c r="AD5914" s="20"/>
      <c r="AE5914" s="20"/>
      <c r="AF5914" s="20"/>
      <c r="AG5914" s="20"/>
      <c r="AH5914" s="20"/>
    </row>
    <row r="5915">
      <c r="A5915" s="30">
        <v>425319.0</v>
      </c>
      <c r="B5915" s="31" t="s">
        <v>24030</v>
      </c>
      <c r="C5915" s="31" t="s">
        <v>24031</v>
      </c>
      <c r="D5915" s="31" t="s">
        <v>24032</v>
      </c>
      <c r="E5915" s="31" t="s">
        <v>49</v>
      </c>
      <c r="F5915" s="30">
        <v>29817.0</v>
      </c>
      <c r="G5915" s="30">
        <v>8.032844313E9</v>
      </c>
      <c r="H5915" s="42" t="s">
        <v>24033</v>
      </c>
      <c r="I5915" s="25" t="s">
        <v>754</v>
      </c>
      <c r="J5915" s="57">
        <v>44536.0</v>
      </c>
      <c r="K5915" s="57">
        <v>44536.0</v>
      </c>
      <c r="L5915" s="39">
        <v>1.0</v>
      </c>
      <c r="M5915" s="39" t="s">
        <v>7</v>
      </c>
      <c r="N5915" s="27" t="s">
        <v>7</v>
      </c>
      <c r="O5915" s="59">
        <f>184*30</f>
        <v>5520</v>
      </c>
      <c r="P5915" s="59">
        <f>174*30</f>
        <v>5220</v>
      </c>
      <c r="Q5915" s="39" t="s">
        <v>6</v>
      </c>
      <c r="R5915" s="39" t="s">
        <v>6</v>
      </c>
      <c r="S5915" s="39" t="s">
        <v>6</v>
      </c>
      <c r="T5915" s="25" t="s">
        <v>24034</v>
      </c>
      <c r="U5915" s="25" t="s">
        <v>87</v>
      </c>
      <c r="V5915" s="29"/>
      <c r="W5915" s="20"/>
      <c r="X5915" s="20"/>
      <c r="Y5915" s="20"/>
      <c r="Z5915" s="20"/>
      <c r="AA5915" s="20"/>
      <c r="AB5915" s="20"/>
      <c r="AC5915" s="20"/>
      <c r="AD5915" s="20"/>
      <c r="AE5915" s="20"/>
      <c r="AF5915" s="20"/>
      <c r="AG5915" s="20"/>
      <c r="AH5915" s="20"/>
    </row>
    <row r="5916">
      <c r="A5916" s="34">
        <v>425321.0</v>
      </c>
      <c r="B5916" s="35" t="s">
        <v>24035</v>
      </c>
      <c r="C5916" s="35" t="s">
        <v>24036</v>
      </c>
      <c r="D5916" s="35" t="s">
        <v>10194</v>
      </c>
      <c r="E5916" s="35" t="s">
        <v>49</v>
      </c>
      <c r="F5916" s="34">
        <v>29072.0</v>
      </c>
      <c r="G5916" s="34">
        <v>8.033595181E9</v>
      </c>
      <c r="H5916" s="51" t="s">
        <v>24037</v>
      </c>
      <c r="I5916" s="14" t="s">
        <v>754</v>
      </c>
      <c r="J5916" s="52">
        <v>44536.0</v>
      </c>
      <c r="K5916" s="52">
        <v>44536.0</v>
      </c>
      <c r="L5916" s="36">
        <v>1.0</v>
      </c>
      <c r="M5916" s="36" t="s">
        <v>7</v>
      </c>
      <c r="N5916" s="16" t="s">
        <v>7</v>
      </c>
      <c r="O5916" s="60">
        <f>292*30</f>
        <v>8760</v>
      </c>
      <c r="P5916" s="60">
        <f>260*30</f>
        <v>7800</v>
      </c>
      <c r="Q5916" s="36" t="s">
        <v>6</v>
      </c>
      <c r="R5916" s="36" t="s">
        <v>6</v>
      </c>
      <c r="S5916" s="54">
        <v>8760.0</v>
      </c>
      <c r="T5916" s="14" t="s">
        <v>24038</v>
      </c>
      <c r="U5916" s="14" t="s">
        <v>87</v>
      </c>
      <c r="V5916" s="18"/>
      <c r="W5916" s="20"/>
      <c r="X5916" s="20"/>
      <c r="Y5916" s="20"/>
      <c r="Z5916" s="20"/>
      <c r="AA5916" s="20"/>
      <c r="AB5916" s="20"/>
      <c r="AC5916" s="20"/>
      <c r="AD5916" s="20"/>
      <c r="AE5916" s="20"/>
      <c r="AF5916" s="20"/>
      <c r="AG5916" s="20"/>
      <c r="AH5916" s="20"/>
    </row>
    <row r="5917">
      <c r="A5917" s="30">
        <v>425322.0</v>
      </c>
      <c r="B5917" s="31" t="s">
        <v>24039</v>
      </c>
      <c r="C5917" s="31" t="s">
        <v>24040</v>
      </c>
      <c r="D5917" s="31" t="s">
        <v>23730</v>
      </c>
      <c r="E5917" s="31" t="s">
        <v>49</v>
      </c>
      <c r="F5917" s="30">
        <v>29650.0</v>
      </c>
      <c r="G5917" s="30">
        <v>8.644587566E9</v>
      </c>
      <c r="H5917" s="42" t="s">
        <v>24041</v>
      </c>
      <c r="I5917" s="25" t="s">
        <v>754</v>
      </c>
      <c r="J5917" s="57">
        <v>44536.0</v>
      </c>
      <c r="K5917" s="43"/>
      <c r="L5917" s="39">
        <v>1.0</v>
      </c>
      <c r="M5917" s="39" t="s">
        <v>7</v>
      </c>
      <c r="N5917" s="43"/>
      <c r="O5917" s="44"/>
      <c r="P5917" s="44"/>
      <c r="Q5917" s="44"/>
      <c r="R5917" s="44"/>
      <c r="S5917" s="44"/>
      <c r="T5917" s="25" t="s">
        <v>23824</v>
      </c>
      <c r="U5917" s="25" t="s">
        <v>92</v>
      </c>
      <c r="V5917" s="29"/>
      <c r="W5917" s="20"/>
      <c r="X5917" s="20"/>
      <c r="Y5917" s="20"/>
      <c r="Z5917" s="20"/>
      <c r="AA5917" s="20"/>
      <c r="AB5917" s="20"/>
      <c r="AC5917" s="20"/>
      <c r="AD5917" s="20"/>
      <c r="AE5917" s="20"/>
      <c r="AF5917" s="20"/>
      <c r="AG5917" s="20"/>
      <c r="AH5917" s="20"/>
    </row>
    <row r="5918">
      <c r="A5918" s="34">
        <v>425323.0</v>
      </c>
      <c r="B5918" s="35" t="s">
        <v>24042</v>
      </c>
      <c r="C5918" s="35" t="s">
        <v>24043</v>
      </c>
      <c r="D5918" s="35" t="s">
        <v>24044</v>
      </c>
      <c r="E5918" s="35" t="s">
        <v>49</v>
      </c>
      <c r="F5918" s="34">
        <v>29588.0</v>
      </c>
      <c r="G5918" s="34">
        <v>8.432931137E9</v>
      </c>
      <c r="H5918" s="51" t="s">
        <v>24045</v>
      </c>
      <c r="I5918" s="14" t="s">
        <v>754</v>
      </c>
      <c r="J5918" s="52">
        <v>44536.0</v>
      </c>
      <c r="K5918" s="48"/>
      <c r="L5918" s="36">
        <v>1.0</v>
      </c>
      <c r="M5918" s="36" t="s">
        <v>7</v>
      </c>
      <c r="N5918" s="48"/>
      <c r="O5918" s="49"/>
      <c r="P5918" s="49"/>
      <c r="Q5918" s="49"/>
      <c r="R5918" s="49"/>
      <c r="S5918" s="49"/>
      <c r="T5918" s="14" t="s">
        <v>239</v>
      </c>
      <c r="U5918" s="14" t="s">
        <v>92</v>
      </c>
      <c r="V5918" s="18"/>
      <c r="W5918" s="20"/>
      <c r="X5918" s="20"/>
      <c r="Y5918" s="20"/>
      <c r="Z5918" s="20"/>
      <c r="AA5918" s="20"/>
      <c r="AB5918" s="20"/>
      <c r="AC5918" s="20"/>
      <c r="AD5918" s="20"/>
      <c r="AE5918" s="20"/>
      <c r="AF5918" s="20"/>
      <c r="AG5918" s="20"/>
      <c r="AH5918" s="20"/>
    </row>
    <row r="5919">
      <c r="A5919" s="30">
        <v>425324.0</v>
      </c>
      <c r="B5919" s="31" t="s">
        <v>24046</v>
      </c>
      <c r="C5919" s="31" t="s">
        <v>24047</v>
      </c>
      <c r="D5919" s="31" t="s">
        <v>9522</v>
      </c>
      <c r="E5919" s="31" t="s">
        <v>49</v>
      </c>
      <c r="F5919" s="30">
        <v>29576.0</v>
      </c>
      <c r="G5919" s="30">
        <v>8.436502213E9</v>
      </c>
      <c r="H5919" s="42" t="s">
        <v>24048</v>
      </c>
      <c r="I5919" s="25" t="s">
        <v>754</v>
      </c>
      <c r="J5919" s="57">
        <v>44536.0</v>
      </c>
      <c r="K5919" s="57">
        <v>44536.0</v>
      </c>
      <c r="L5919" s="39">
        <v>1.0</v>
      </c>
      <c r="M5919" s="39" t="s">
        <v>7</v>
      </c>
      <c r="N5919" s="27" t="s">
        <v>7</v>
      </c>
      <c r="O5919" s="59">
        <f>305*30</f>
        <v>9150</v>
      </c>
      <c r="P5919" s="59">
        <f>283*30</f>
        <v>8490</v>
      </c>
      <c r="Q5919" s="39" t="s">
        <v>6</v>
      </c>
      <c r="R5919" s="39" t="s">
        <v>6</v>
      </c>
      <c r="S5919" s="39" t="s">
        <v>6</v>
      </c>
      <c r="T5919" s="25" t="s">
        <v>509</v>
      </c>
      <c r="U5919" s="25" t="s">
        <v>87</v>
      </c>
      <c r="V5919" s="29"/>
      <c r="W5919" s="20"/>
      <c r="X5919" s="20"/>
      <c r="Y5919" s="20"/>
      <c r="Z5919" s="20"/>
      <c r="AA5919" s="20"/>
      <c r="AB5919" s="20"/>
      <c r="AC5919" s="20"/>
      <c r="AD5919" s="20"/>
      <c r="AE5919" s="20"/>
      <c r="AF5919" s="20"/>
      <c r="AG5919" s="20"/>
      <c r="AH5919" s="20"/>
    </row>
    <row r="5920">
      <c r="A5920" s="34">
        <v>425325.0</v>
      </c>
      <c r="B5920" s="35" t="s">
        <v>24049</v>
      </c>
      <c r="C5920" s="35" t="s">
        <v>24050</v>
      </c>
      <c r="D5920" s="35" t="s">
        <v>23916</v>
      </c>
      <c r="E5920" s="35" t="s">
        <v>49</v>
      </c>
      <c r="F5920" s="34">
        <v>29926.0</v>
      </c>
      <c r="G5920" s="34">
        <v>8.436897077E9</v>
      </c>
      <c r="H5920" s="51" t="s">
        <v>24051</v>
      </c>
      <c r="I5920" s="14" t="s">
        <v>754</v>
      </c>
      <c r="J5920" s="52">
        <v>44536.0</v>
      </c>
      <c r="K5920" s="52">
        <v>44536.0</v>
      </c>
      <c r="L5920" s="36">
        <v>1.0</v>
      </c>
      <c r="M5920" s="36" t="s">
        <v>4</v>
      </c>
      <c r="N5920" s="36" t="s">
        <v>6</v>
      </c>
      <c r="O5920" s="36" t="s">
        <v>6</v>
      </c>
      <c r="P5920" s="36" t="s">
        <v>6</v>
      </c>
      <c r="Q5920" s="36" t="s">
        <v>6</v>
      </c>
      <c r="R5920" s="36" t="s">
        <v>6</v>
      </c>
      <c r="S5920" s="36" t="s">
        <v>6</v>
      </c>
      <c r="T5920" s="14" t="s">
        <v>23866</v>
      </c>
      <c r="U5920" s="14" t="s">
        <v>87</v>
      </c>
      <c r="V5920" s="18"/>
      <c r="W5920" s="20"/>
      <c r="X5920" s="20"/>
      <c r="Y5920" s="20"/>
      <c r="Z5920" s="20"/>
      <c r="AA5920" s="20"/>
      <c r="AB5920" s="20"/>
      <c r="AC5920" s="20"/>
      <c r="AD5920" s="20"/>
      <c r="AE5920" s="20"/>
      <c r="AF5920" s="20"/>
      <c r="AG5920" s="20"/>
      <c r="AH5920" s="20"/>
    </row>
    <row r="5921">
      <c r="A5921" s="30">
        <v>425326.0</v>
      </c>
      <c r="B5921" s="31" t="s">
        <v>24052</v>
      </c>
      <c r="C5921" s="31" t="s">
        <v>24053</v>
      </c>
      <c r="D5921" s="31" t="s">
        <v>5596</v>
      </c>
      <c r="E5921" s="31" t="s">
        <v>49</v>
      </c>
      <c r="F5921" s="30">
        <v>29485.0</v>
      </c>
      <c r="G5921" s="30">
        <v>8.438215005E9</v>
      </c>
      <c r="H5921" s="42" t="s">
        <v>24054</v>
      </c>
      <c r="I5921" s="25" t="s">
        <v>754</v>
      </c>
      <c r="J5921" s="57">
        <v>44536.0</v>
      </c>
      <c r="K5921" s="43"/>
      <c r="L5921" s="39">
        <v>1.0</v>
      </c>
      <c r="M5921" s="39" t="s">
        <v>7</v>
      </c>
      <c r="N5921" s="43"/>
      <c r="O5921" s="44"/>
      <c r="P5921" s="44"/>
      <c r="Q5921" s="44"/>
      <c r="R5921" s="44"/>
      <c r="S5921" s="44"/>
      <c r="T5921" s="25" t="s">
        <v>24055</v>
      </c>
      <c r="U5921" s="25" t="s">
        <v>92</v>
      </c>
      <c r="V5921" s="29"/>
      <c r="W5921" s="20"/>
      <c r="X5921" s="20"/>
      <c r="Y5921" s="20"/>
      <c r="Z5921" s="20"/>
      <c r="AA5921" s="20"/>
      <c r="AB5921" s="20"/>
      <c r="AC5921" s="20"/>
      <c r="AD5921" s="20"/>
      <c r="AE5921" s="20"/>
      <c r="AF5921" s="20"/>
      <c r="AG5921" s="20"/>
      <c r="AH5921" s="20"/>
    </row>
    <row r="5922">
      <c r="A5922" s="34">
        <v>425332.0</v>
      </c>
      <c r="B5922" s="35" t="s">
        <v>24056</v>
      </c>
      <c r="C5922" s="35" t="s">
        <v>24057</v>
      </c>
      <c r="D5922" s="35" t="s">
        <v>24058</v>
      </c>
      <c r="E5922" s="35" t="s">
        <v>49</v>
      </c>
      <c r="F5922" s="34">
        <v>29406.0</v>
      </c>
      <c r="G5922" s="34">
        <v>8.4376435E9</v>
      </c>
      <c r="H5922" s="51" t="s">
        <v>24059</v>
      </c>
      <c r="I5922" s="14" t="s">
        <v>754</v>
      </c>
      <c r="J5922" s="52">
        <v>44536.0</v>
      </c>
      <c r="K5922" s="48"/>
      <c r="L5922" s="36">
        <v>1.0</v>
      </c>
      <c r="M5922" s="36" t="s">
        <v>7</v>
      </c>
      <c r="N5922" s="48"/>
      <c r="O5922" s="49"/>
      <c r="P5922" s="49"/>
      <c r="Q5922" s="49"/>
      <c r="R5922" s="49"/>
      <c r="S5922" s="49"/>
      <c r="T5922" s="14" t="s">
        <v>239</v>
      </c>
      <c r="U5922" s="14" t="s">
        <v>92</v>
      </c>
      <c r="V5922" s="18"/>
      <c r="W5922" s="20"/>
      <c r="X5922" s="20"/>
      <c r="Y5922" s="20"/>
      <c r="Z5922" s="20"/>
      <c r="AA5922" s="20"/>
      <c r="AB5922" s="20"/>
      <c r="AC5922" s="20"/>
      <c r="AD5922" s="20"/>
      <c r="AE5922" s="20"/>
      <c r="AF5922" s="20"/>
      <c r="AG5922" s="20"/>
      <c r="AH5922" s="20"/>
    </row>
    <row r="5923">
      <c r="A5923" s="30">
        <v>425333.0</v>
      </c>
      <c r="B5923" s="31" t="s">
        <v>24060</v>
      </c>
      <c r="C5923" s="31" t="s">
        <v>24061</v>
      </c>
      <c r="D5923" s="31" t="s">
        <v>23864</v>
      </c>
      <c r="E5923" s="31" t="s">
        <v>49</v>
      </c>
      <c r="F5923" s="30">
        <v>29169.0</v>
      </c>
      <c r="G5923" s="30">
        <v>8.039390026E9</v>
      </c>
      <c r="H5923" s="42" t="s">
        <v>24062</v>
      </c>
      <c r="I5923" s="25" t="s">
        <v>754</v>
      </c>
      <c r="J5923" s="57">
        <v>44536.0</v>
      </c>
      <c r="K5923" s="43"/>
      <c r="L5923" s="39">
        <v>1.0</v>
      </c>
      <c r="M5923" s="39" t="s">
        <v>7</v>
      </c>
      <c r="N5923" s="43"/>
      <c r="O5923" s="44"/>
      <c r="P5923" s="44"/>
      <c r="Q5923" s="44"/>
      <c r="R5923" s="44"/>
      <c r="S5923" s="44"/>
      <c r="T5923" s="25" t="s">
        <v>23824</v>
      </c>
      <c r="U5923" s="25" t="s">
        <v>92</v>
      </c>
      <c r="V5923" s="29"/>
      <c r="W5923" s="20"/>
      <c r="X5923" s="20"/>
      <c r="Y5923" s="20"/>
      <c r="Z5923" s="20"/>
      <c r="AA5923" s="20"/>
      <c r="AB5923" s="20"/>
      <c r="AC5923" s="20"/>
      <c r="AD5923" s="20"/>
      <c r="AE5923" s="20"/>
      <c r="AF5923" s="20"/>
      <c r="AG5923" s="20"/>
      <c r="AH5923" s="20"/>
    </row>
    <row r="5924">
      <c r="A5924" s="34">
        <v>425341.0</v>
      </c>
      <c r="B5924" s="35" t="s">
        <v>24063</v>
      </c>
      <c r="C5924" s="35" t="s">
        <v>24064</v>
      </c>
      <c r="D5924" s="35" t="s">
        <v>24065</v>
      </c>
      <c r="E5924" s="35" t="s">
        <v>49</v>
      </c>
      <c r="F5924" s="34">
        <v>29479.0</v>
      </c>
      <c r="G5924" s="34">
        <v>8.435672307E9</v>
      </c>
      <c r="H5924" s="51" t="s">
        <v>24066</v>
      </c>
      <c r="I5924" s="14" t="s">
        <v>754</v>
      </c>
      <c r="J5924" s="52">
        <v>44536.0</v>
      </c>
      <c r="K5924" s="48"/>
      <c r="L5924" s="36">
        <v>1.0</v>
      </c>
      <c r="M5924" s="36" t="s">
        <v>7</v>
      </c>
      <c r="N5924" s="48"/>
      <c r="O5924" s="49"/>
      <c r="P5924" s="49"/>
      <c r="Q5924" s="49"/>
      <c r="R5924" s="49"/>
      <c r="S5924" s="49"/>
      <c r="T5924" s="14" t="s">
        <v>239</v>
      </c>
      <c r="U5924" s="14" t="s">
        <v>92</v>
      </c>
      <c r="V5924" s="18"/>
      <c r="W5924" s="20"/>
      <c r="X5924" s="20"/>
      <c r="Y5924" s="20"/>
      <c r="Z5924" s="20"/>
      <c r="AA5924" s="20"/>
      <c r="AB5924" s="20"/>
      <c r="AC5924" s="20"/>
      <c r="AD5924" s="20"/>
      <c r="AE5924" s="20"/>
      <c r="AF5924" s="20"/>
      <c r="AG5924" s="20"/>
      <c r="AH5924" s="20"/>
    </row>
    <row r="5925">
      <c r="A5925" s="30">
        <v>425351.0</v>
      </c>
      <c r="B5925" s="31" t="s">
        <v>24067</v>
      </c>
      <c r="C5925" s="31" t="s">
        <v>24068</v>
      </c>
      <c r="D5925" s="31" t="s">
        <v>23916</v>
      </c>
      <c r="E5925" s="31" t="s">
        <v>49</v>
      </c>
      <c r="F5925" s="30">
        <v>29928.0</v>
      </c>
      <c r="G5925" s="30">
        <v>8.433417311E9</v>
      </c>
      <c r="H5925" s="58"/>
      <c r="I5925" s="25" t="s">
        <v>754</v>
      </c>
      <c r="J5925" s="57">
        <v>44536.0</v>
      </c>
      <c r="K5925" s="57">
        <v>44536.0</v>
      </c>
      <c r="L5925" s="27">
        <v>3.0</v>
      </c>
      <c r="M5925" s="27" t="s">
        <v>4</v>
      </c>
      <c r="N5925" s="39" t="s">
        <v>6</v>
      </c>
      <c r="O5925" s="39" t="s">
        <v>6</v>
      </c>
      <c r="P5925" s="39" t="s">
        <v>6</v>
      </c>
      <c r="Q5925" s="39" t="s">
        <v>6</v>
      </c>
      <c r="R5925" s="39" t="s">
        <v>6</v>
      </c>
      <c r="S5925" s="39" t="s">
        <v>6</v>
      </c>
      <c r="T5925" s="25" t="s">
        <v>24069</v>
      </c>
      <c r="U5925" s="25" t="s">
        <v>87</v>
      </c>
      <c r="V5925" s="29"/>
      <c r="W5925" s="20"/>
      <c r="X5925" s="20"/>
      <c r="Y5925" s="20"/>
      <c r="Z5925" s="20"/>
      <c r="AA5925" s="20"/>
      <c r="AB5925" s="20"/>
      <c r="AC5925" s="20"/>
      <c r="AD5925" s="20"/>
      <c r="AE5925" s="20"/>
      <c r="AF5925" s="20"/>
      <c r="AG5925" s="20"/>
      <c r="AH5925" s="20"/>
    </row>
    <row r="5926">
      <c r="A5926" s="34">
        <v>425359.0</v>
      </c>
      <c r="B5926" s="35" t="s">
        <v>24070</v>
      </c>
      <c r="C5926" s="35" t="s">
        <v>24071</v>
      </c>
      <c r="D5926" s="35" t="s">
        <v>516</v>
      </c>
      <c r="E5926" s="35" t="s">
        <v>49</v>
      </c>
      <c r="F5926" s="34">
        <v>29607.0</v>
      </c>
      <c r="G5926" s="34">
        <v>8.646756421E9</v>
      </c>
      <c r="H5926" s="51" t="s">
        <v>24072</v>
      </c>
      <c r="I5926" s="14" t="s">
        <v>754</v>
      </c>
      <c r="J5926" s="52">
        <v>44536.0</v>
      </c>
      <c r="K5926" s="52">
        <v>44536.0</v>
      </c>
      <c r="L5926" s="16">
        <v>1.0</v>
      </c>
      <c r="M5926" s="16" t="s">
        <v>7</v>
      </c>
      <c r="N5926" s="16" t="s">
        <v>4</v>
      </c>
      <c r="O5926" s="60">
        <f>324*30</f>
        <v>9720</v>
      </c>
      <c r="P5926" s="60">
        <f>289*30</f>
        <v>8670</v>
      </c>
      <c r="Q5926" s="36" t="s">
        <v>6</v>
      </c>
      <c r="R5926" s="36" t="s">
        <v>6</v>
      </c>
      <c r="S5926" s="36" t="s">
        <v>6</v>
      </c>
      <c r="T5926" s="14" t="s">
        <v>24073</v>
      </c>
      <c r="U5926" s="14" t="s">
        <v>87</v>
      </c>
      <c r="V5926" s="18"/>
      <c r="W5926" s="20"/>
      <c r="X5926" s="20"/>
      <c r="Y5926" s="20"/>
      <c r="Z5926" s="20"/>
      <c r="AA5926" s="20"/>
      <c r="AB5926" s="20"/>
      <c r="AC5926" s="20"/>
      <c r="AD5926" s="20"/>
      <c r="AE5926" s="20"/>
      <c r="AF5926" s="20"/>
      <c r="AG5926" s="20"/>
      <c r="AH5926" s="20"/>
    </row>
    <row r="5927">
      <c r="A5927" s="30">
        <v>425360.0</v>
      </c>
      <c r="B5927" s="31" t="s">
        <v>24074</v>
      </c>
      <c r="C5927" s="31" t="s">
        <v>23805</v>
      </c>
      <c r="D5927" s="31" t="s">
        <v>10182</v>
      </c>
      <c r="E5927" s="31" t="s">
        <v>49</v>
      </c>
      <c r="F5927" s="30">
        <v>29203.0</v>
      </c>
      <c r="G5927" s="30">
        <v>8.0373753E9</v>
      </c>
      <c r="H5927" s="58"/>
      <c r="I5927" s="25" t="s">
        <v>754</v>
      </c>
      <c r="J5927" s="57">
        <v>44536.0</v>
      </c>
      <c r="K5927" s="57">
        <v>44536.0</v>
      </c>
      <c r="L5927" s="27">
        <v>1.0</v>
      </c>
      <c r="M5927" s="27" t="s">
        <v>7</v>
      </c>
      <c r="N5927" s="27" t="s">
        <v>4</v>
      </c>
      <c r="O5927" s="39" t="s">
        <v>6</v>
      </c>
      <c r="P5927" s="59">
        <f>403*30</f>
        <v>12090</v>
      </c>
      <c r="Q5927" s="39" t="s">
        <v>6</v>
      </c>
      <c r="R5927" s="39" t="s">
        <v>6</v>
      </c>
      <c r="S5927" s="47">
        <v>12090.0</v>
      </c>
      <c r="T5927" s="25" t="s">
        <v>24075</v>
      </c>
      <c r="U5927" s="25" t="s">
        <v>87</v>
      </c>
      <c r="V5927" s="29"/>
      <c r="W5927" s="20"/>
      <c r="X5927" s="20"/>
      <c r="Y5927" s="20"/>
      <c r="Z5927" s="20"/>
      <c r="AA5927" s="20"/>
      <c r="AB5927" s="20"/>
      <c r="AC5927" s="20"/>
      <c r="AD5927" s="20"/>
      <c r="AE5927" s="20"/>
      <c r="AF5927" s="20"/>
      <c r="AG5927" s="20"/>
      <c r="AH5927" s="20"/>
    </row>
    <row r="5928">
      <c r="A5928" s="34">
        <v>425361.0</v>
      </c>
      <c r="B5928" s="35" t="s">
        <v>24076</v>
      </c>
      <c r="C5928" s="35" t="s">
        <v>24077</v>
      </c>
      <c r="D5928" s="35" t="s">
        <v>516</v>
      </c>
      <c r="E5928" s="35" t="s">
        <v>49</v>
      </c>
      <c r="F5928" s="34">
        <v>29607.0</v>
      </c>
      <c r="G5928" s="34">
        <v>8.642881415E9</v>
      </c>
      <c r="H5928" s="51" t="s">
        <v>24078</v>
      </c>
      <c r="I5928" s="14" t="s">
        <v>754</v>
      </c>
      <c r="J5928" s="52">
        <v>44536.0</v>
      </c>
      <c r="K5928" s="48"/>
      <c r="L5928" s="16">
        <v>1.0</v>
      </c>
      <c r="M5928" s="16" t="s">
        <v>7</v>
      </c>
      <c r="N5928" s="48"/>
      <c r="O5928" s="49"/>
      <c r="P5928" s="49"/>
      <c r="Q5928" s="49"/>
      <c r="R5928" s="49"/>
      <c r="S5928" s="49"/>
      <c r="T5928" s="14" t="s">
        <v>23824</v>
      </c>
      <c r="U5928" s="14" t="s">
        <v>92</v>
      </c>
      <c r="V5928" s="18"/>
      <c r="W5928" s="20"/>
      <c r="X5928" s="20"/>
      <c r="Y5928" s="20"/>
      <c r="Z5928" s="20"/>
      <c r="AA5928" s="20"/>
      <c r="AB5928" s="20"/>
      <c r="AC5928" s="20"/>
      <c r="AD5928" s="20"/>
      <c r="AE5928" s="20"/>
      <c r="AF5928" s="20"/>
      <c r="AG5928" s="20"/>
      <c r="AH5928" s="20"/>
    </row>
    <row r="5929">
      <c r="A5929" s="30">
        <v>425368.0</v>
      </c>
      <c r="B5929" s="31" t="s">
        <v>24079</v>
      </c>
      <c r="C5929" s="31" t="s">
        <v>24080</v>
      </c>
      <c r="D5929" s="31" t="s">
        <v>24081</v>
      </c>
      <c r="E5929" s="31" t="s">
        <v>49</v>
      </c>
      <c r="F5929" s="30">
        <v>29455.0</v>
      </c>
      <c r="G5929" s="30">
        <v>8.435595888E9</v>
      </c>
      <c r="H5929" s="42" t="s">
        <v>24082</v>
      </c>
      <c r="I5929" s="25" t="s">
        <v>754</v>
      </c>
      <c r="J5929" s="57">
        <v>44536.0</v>
      </c>
      <c r="K5929" s="43"/>
      <c r="L5929" s="27">
        <v>1.0</v>
      </c>
      <c r="M5929" s="27" t="s">
        <v>7</v>
      </c>
      <c r="N5929" s="43"/>
      <c r="O5929" s="44"/>
      <c r="P5929" s="44"/>
      <c r="Q5929" s="44"/>
      <c r="R5929" s="44"/>
      <c r="S5929" s="44"/>
      <c r="T5929" s="25" t="s">
        <v>7536</v>
      </c>
      <c r="U5929" s="25" t="s">
        <v>92</v>
      </c>
      <c r="V5929" s="29"/>
      <c r="W5929" s="20"/>
      <c r="X5929" s="20"/>
      <c r="Y5929" s="20"/>
      <c r="Z5929" s="20"/>
      <c r="AA5929" s="20"/>
      <c r="AB5929" s="20"/>
      <c r="AC5929" s="20"/>
      <c r="AD5929" s="20"/>
      <c r="AE5929" s="20"/>
      <c r="AF5929" s="20"/>
      <c r="AG5929" s="20"/>
      <c r="AH5929" s="20"/>
    </row>
    <row r="5930">
      <c r="A5930" s="34">
        <v>425370.0</v>
      </c>
      <c r="B5930" s="35" t="s">
        <v>24083</v>
      </c>
      <c r="C5930" s="35" t="s">
        <v>24084</v>
      </c>
      <c r="D5930" s="35" t="s">
        <v>13901</v>
      </c>
      <c r="E5930" s="35" t="s">
        <v>49</v>
      </c>
      <c r="F5930" s="34">
        <v>29061.0</v>
      </c>
      <c r="G5930" s="34">
        <v>8.037763873E9</v>
      </c>
      <c r="H5930" s="51" t="s">
        <v>24085</v>
      </c>
      <c r="I5930" s="14" t="s">
        <v>754</v>
      </c>
      <c r="J5930" s="52">
        <v>44536.0</v>
      </c>
      <c r="K5930" s="48"/>
      <c r="L5930" s="16">
        <v>1.0</v>
      </c>
      <c r="M5930" s="16" t="s">
        <v>7</v>
      </c>
      <c r="N5930" s="48"/>
      <c r="O5930" s="49"/>
      <c r="P5930" s="49"/>
      <c r="Q5930" s="49"/>
      <c r="R5930" s="49"/>
      <c r="S5930" s="49"/>
      <c r="T5930" s="14" t="s">
        <v>24086</v>
      </c>
      <c r="U5930" s="14" t="s">
        <v>92</v>
      </c>
      <c r="V5930" s="18"/>
      <c r="W5930" s="20"/>
      <c r="X5930" s="20"/>
      <c r="Y5930" s="20"/>
      <c r="Z5930" s="20"/>
      <c r="AA5930" s="20"/>
      <c r="AB5930" s="20"/>
      <c r="AC5930" s="20"/>
      <c r="AD5930" s="20"/>
      <c r="AE5930" s="20"/>
      <c r="AF5930" s="20"/>
      <c r="AG5930" s="20"/>
      <c r="AH5930" s="20"/>
    </row>
    <row r="5931">
      <c r="A5931" s="30">
        <v>425372.0</v>
      </c>
      <c r="B5931" s="31" t="s">
        <v>24087</v>
      </c>
      <c r="C5931" s="31" t="s">
        <v>24088</v>
      </c>
      <c r="D5931" s="31" t="s">
        <v>23792</v>
      </c>
      <c r="E5931" s="31" t="s">
        <v>49</v>
      </c>
      <c r="F5931" s="30">
        <v>29532.0</v>
      </c>
      <c r="G5931" s="30">
        <v>8.433932867E9</v>
      </c>
      <c r="H5931" s="42" t="s">
        <v>24089</v>
      </c>
      <c r="I5931" s="25" t="s">
        <v>754</v>
      </c>
      <c r="J5931" s="57">
        <v>44536.0</v>
      </c>
      <c r="K5931" s="43"/>
      <c r="L5931" s="27">
        <v>1.0</v>
      </c>
      <c r="M5931" s="27" t="s">
        <v>7</v>
      </c>
      <c r="N5931" s="43"/>
      <c r="O5931" s="44"/>
      <c r="P5931" s="44"/>
      <c r="Q5931" s="44"/>
      <c r="R5931" s="44"/>
      <c r="S5931" s="44"/>
      <c r="T5931" s="25" t="s">
        <v>239</v>
      </c>
      <c r="U5931" s="25" t="s">
        <v>92</v>
      </c>
      <c r="V5931" s="29"/>
      <c r="W5931" s="20"/>
      <c r="X5931" s="20"/>
      <c r="Y5931" s="20"/>
      <c r="Z5931" s="20"/>
      <c r="AA5931" s="20"/>
      <c r="AB5931" s="20"/>
      <c r="AC5931" s="20"/>
      <c r="AD5931" s="20"/>
      <c r="AE5931" s="20"/>
      <c r="AF5931" s="20"/>
      <c r="AG5931" s="20"/>
      <c r="AH5931" s="20"/>
    </row>
    <row r="5932">
      <c r="A5932" s="34">
        <v>425373.0</v>
      </c>
      <c r="B5932" s="35" t="s">
        <v>24090</v>
      </c>
      <c r="C5932" s="35" t="s">
        <v>24091</v>
      </c>
      <c r="D5932" s="35" t="s">
        <v>516</v>
      </c>
      <c r="E5932" s="35" t="s">
        <v>49</v>
      </c>
      <c r="F5932" s="34">
        <v>29615.0</v>
      </c>
      <c r="G5932" s="34">
        <v>8.6428666E9</v>
      </c>
      <c r="H5932" s="51" t="s">
        <v>24092</v>
      </c>
      <c r="I5932" s="14" t="s">
        <v>754</v>
      </c>
      <c r="J5932" s="52">
        <v>44536.0</v>
      </c>
      <c r="K5932" s="48"/>
      <c r="L5932" s="16">
        <v>1.0</v>
      </c>
      <c r="M5932" s="16" t="s">
        <v>7</v>
      </c>
      <c r="N5932" s="48"/>
      <c r="O5932" s="49"/>
      <c r="P5932" s="49"/>
      <c r="Q5932" s="49"/>
      <c r="R5932" s="49"/>
      <c r="S5932" s="49"/>
      <c r="T5932" s="14" t="s">
        <v>239</v>
      </c>
      <c r="U5932" s="14" t="s">
        <v>92</v>
      </c>
      <c r="V5932" s="18"/>
      <c r="W5932" s="20"/>
      <c r="X5932" s="20"/>
      <c r="Y5932" s="20"/>
      <c r="Z5932" s="20"/>
      <c r="AA5932" s="20"/>
      <c r="AB5932" s="20"/>
      <c r="AC5932" s="20"/>
      <c r="AD5932" s="20"/>
      <c r="AE5932" s="20"/>
      <c r="AF5932" s="20"/>
      <c r="AG5932" s="20"/>
      <c r="AH5932" s="20"/>
    </row>
    <row r="5933">
      <c r="A5933" s="30">
        <v>425374.0</v>
      </c>
      <c r="B5933" s="31" t="s">
        <v>24093</v>
      </c>
      <c r="C5933" s="31" t="s">
        <v>24094</v>
      </c>
      <c r="D5933" s="31" t="s">
        <v>13361</v>
      </c>
      <c r="E5933" s="31" t="s">
        <v>49</v>
      </c>
      <c r="F5933" s="30">
        <v>29464.0</v>
      </c>
      <c r="G5933" s="30">
        <v>8.4385647E9</v>
      </c>
      <c r="H5933" s="42" t="s">
        <v>24095</v>
      </c>
      <c r="I5933" s="25" t="s">
        <v>754</v>
      </c>
      <c r="J5933" s="57">
        <v>44536.0</v>
      </c>
      <c r="K5933" s="43"/>
      <c r="L5933" s="27">
        <v>1.0</v>
      </c>
      <c r="M5933" s="27" t="s">
        <v>7</v>
      </c>
      <c r="N5933" s="43"/>
      <c r="O5933" s="44"/>
      <c r="P5933" s="44"/>
      <c r="Q5933" s="44"/>
      <c r="R5933" s="44"/>
      <c r="S5933" s="44"/>
      <c r="T5933" s="25" t="s">
        <v>239</v>
      </c>
      <c r="U5933" s="25" t="s">
        <v>92</v>
      </c>
      <c r="V5933" s="29"/>
      <c r="W5933" s="20"/>
      <c r="X5933" s="20"/>
      <c r="Y5933" s="20"/>
      <c r="Z5933" s="20"/>
      <c r="AA5933" s="20"/>
      <c r="AB5933" s="20"/>
      <c r="AC5933" s="20"/>
      <c r="AD5933" s="20"/>
      <c r="AE5933" s="20"/>
      <c r="AF5933" s="20"/>
      <c r="AG5933" s="20"/>
      <c r="AH5933" s="20"/>
    </row>
    <row r="5934">
      <c r="A5934" s="34">
        <v>425375.0</v>
      </c>
      <c r="B5934" s="35" t="s">
        <v>24096</v>
      </c>
      <c r="C5934" s="35" t="s">
        <v>24097</v>
      </c>
      <c r="D5934" s="35" t="s">
        <v>23892</v>
      </c>
      <c r="E5934" s="35" t="s">
        <v>49</v>
      </c>
      <c r="F5934" s="34">
        <v>29732.0</v>
      </c>
      <c r="G5934" s="34">
        <v>8.039808605E9</v>
      </c>
      <c r="H5934" s="51" t="s">
        <v>24098</v>
      </c>
      <c r="I5934" s="14" t="s">
        <v>754</v>
      </c>
      <c r="J5934" s="52">
        <v>44536.0</v>
      </c>
      <c r="K5934" s="48"/>
      <c r="L5934" s="16">
        <v>2.0</v>
      </c>
      <c r="M5934" s="16" t="s">
        <v>7</v>
      </c>
      <c r="N5934" s="48"/>
      <c r="O5934" s="49"/>
      <c r="P5934" s="49"/>
      <c r="Q5934" s="49"/>
      <c r="R5934" s="49"/>
      <c r="S5934" s="49"/>
      <c r="T5934" s="14" t="s">
        <v>7536</v>
      </c>
      <c r="U5934" s="14" t="s">
        <v>92</v>
      </c>
      <c r="V5934" s="18"/>
      <c r="W5934" s="20"/>
      <c r="X5934" s="20"/>
      <c r="Y5934" s="20"/>
      <c r="Z5934" s="20"/>
      <c r="AA5934" s="20"/>
      <c r="AB5934" s="20"/>
      <c r="AC5934" s="20"/>
      <c r="AD5934" s="20"/>
      <c r="AE5934" s="20"/>
      <c r="AF5934" s="20"/>
      <c r="AG5934" s="20"/>
      <c r="AH5934" s="20"/>
    </row>
    <row r="5935">
      <c r="A5935" s="30">
        <v>425376.0</v>
      </c>
      <c r="B5935" s="31" t="s">
        <v>24099</v>
      </c>
      <c r="C5935" s="31" t="s">
        <v>24100</v>
      </c>
      <c r="D5935" s="31" t="s">
        <v>9796</v>
      </c>
      <c r="E5935" s="31" t="s">
        <v>49</v>
      </c>
      <c r="F5935" s="30">
        <v>29349.0</v>
      </c>
      <c r="G5935" s="30">
        <v>8.6459986E9</v>
      </c>
      <c r="H5935" s="42" t="s">
        <v>24101</v>
      </c>
      <c r="I5935" s="25" t="s">
        <v>754</v>
      </c>
      <c r="J5935" s="57">
        <v>44536.0</v>
      </c>
      <c r="K5935" s="43"/>
      <c r="L5935" s="27">
        <v>1.0</v>
      </c>
      <c r="M5935" s="27" t="s">
        <v>7</v>
      </c>
      <c r="N5935" s="43"/>
      <c r="O5935" s="44"/>
      <c r="P5935" s="44"/>
      <c r="Q5935" s="44"/>
      <c r="R5935" s="44"/>
      <c r="S5935" s="44"/>
      <c r="T5935" s="25" t="s">
        <v>239</v>
      </c>
      <c r="U5935" s="25" t="s">
        <v>92</v>
      </c>
      <c r="V5935" s="29"/>
      <c r="W5935" s="20"/>
      <c r="X5935" s="20"/>
      <c r="Y5935" s="20"/>
      <c r="Z5935" s="20"/>
      <c r="AA5935" s="20"/>
      <c r="AB5935" s="20"/>
      <c r="AC5935" s="20"/>
      <c r="AD5935" s="20"/>
      <c r="AE5935" s="20"/>
      <c r="AF5935" s="20"/>
      <c r="AG5935" s="20"/>
      <c r="AH5935" s="20"/>
    </row>
    <row r="5936">
      <c r="A5936" s="34">
        <v>425380.0</v>
      </c>
      <c r="B5936" s="35" t="s">
        <v>24102</v>
      </c>
      <c r="C5936" s="35" t="s">
        <v>24103</v>
      </c>
      <c r="D5936" s="35" t="s">
        <v>24104</v>
      </c>
      <c r="E5936" s="35" t="s">
        <v>49</v>
      </c>
      <c r="F5936" s="34">
        <v>29585.0</v>
      </c>
      <c r="G5936" s="34">
        <v>8.432359393E9</v>
      </c>
      <c r="H5936" s="51" t="s">
        <v>24105</v>
      </c>
      <c r="I5936" s="14" t="s">
        <v>754</v>
      </c>
      <c r="J5936" s="52">
        <v>44536.0</v>
      </c>
      <c r="K5936" s="48"/>
      <c r="L5936" s="16">
        <v>1.0</v>
      </c>
      <c r="M5936" s="16" t="s">
        <v>7</v>
      </c>
      <c r="N5936" s="48"/>
      <c r="O5936" s="49"/>
      <c r="P5936" s="49"/>
      <c r="Q5936" s="49"/>
      <c r="R5936" s="49"/>
      <c r="S5936" s="49"/>
      <c r="T5936" s="14" t="s">
        <v>21566</v>
      </c>
      <c r="U5936" s="14" t="s">
        <v>92</v>
      </c>
      <c r="V5936" s="18"/>
      <c r="W5936" s="20"/>
      <c r="X5936" s="20"/>
      <c r="Y5936" s="20"/>
      <c r="Z5936" s="20"/>
      <c r="AA5936" s="20"/>
      <c r="AB5936" s="20"/>
      <c r="AC5936" s="20"/>
      <c r="AD5936" s="20"/>
      <c r="AE5936" s="20"/>
      <c r="AF5936" s="20"/>
      <c r="AG5936" s="20"/>
      <c r="AH5936" s="20"/>
    </row>
    <row r="5937">
      <c r="A5937" s="30">
        <v>425384.0</v>
      </c>
      <c r="B5937" s="31" t="s">
        <v>24106</v>
      </c>
      <c r="C5937" s="31" t="s">
        <v>24107</v>
      </c>
      <c r="D5937" s="31" t="s">
        <v>23763</v>
      </c>
      <c r="E5937" s="31" t="s">
        <v>49</v>
      </c>
      <c r="F5937" s="30">
        <v>29303.0</v>
      </c>
      <c r="G5937" s="30">
        <v>8.645603265E9</v>
      </c>
      <c r="H5937" s="42" t="s">
        <v>24108</v>
      </c>
      <c r="I5937" s="25" t="s">
        <v>754</v>
      </c>
      <c r="J5937" s="57">
        <v>44536.0</v>
      </c>
      <c r="K5937" s="57">
        <v>44536.0</v>
      </c>
      <c r="L5937" s="27">
        <v>2.0</v>
      </c>
      <c r="M5937" s="27" t="s">
        <v>4</v>
      </c>
      <c r="N5937" s="27"/>
      <c r="O5937" s="39"/>
      <c r="P5937" s="39"/>
      <c r="Q5937" s="39"/>
      <c r="R5937" s="39"/>
      <c r="S5937" s="39"/>
      <c r="T5937" s="25" t="s">
        <v>24109</v>
      </c>
      <c r="U5937" s="25" t="s">
        <v>92</v>
      </c>
      <c r="V5937" s="29"/>
      <c r="W5937" s="20"/>
      <c r="X5937" s="20"/>
      <c r="Y5937" s="20"/>
      <c r="Z5937" s="20"/>
      <c r="AA5937" s="20"/>
      <c r="AB5937" s="20"/>
      <c r="AC5937" s="20"/>
      <c r="AD5937" s="20"/>
      <c r="AE5937" s="20"/>
      <c r="AF5937" s="20"/>
      <c r="AG5937" s="20"/>
      <c r="AH5937" s="20"/>
    </row>
    <row r="5938">
      <c r="A5938" s="34">
        <v>425385.0</v>
      </c>
      <c r="B5938" s="35" t="s">
        <v>24110</v>
      </c>
      <c r="C5938" s="35" t="s">
        <v>24111</v>
      </c>
      <c r="D5938" s="35" t="s">
        <v>10182</v>
      </c>
      <c r="E5938" s="35" t="s">
        <v>49</v>
      </c>
      <c r="F5938" s="34">
        <v>29223.0</v>
      </c>
      <c r="G5938" s="34">
        <v>8.037885115E9</v>
      </c>
      <c r="H5938" s="51" t="s">
        <v>24112</v>
      </c>
      <c r="I5938" s="14" t="s">
        <v>754</v>
      </c>
      <c r="J5938" s="52">
        <v>44536.0</v>
      </c>
      <c r="K5938" s="48"/>
      <c r="L5938" s="16">
        <v>1.0</v>
      </c>
      <c r="M5938" s="16" t="s">
        <v>7</v>
      </c>
      <c r="N5938" s="48"/>
      <c r="O5938" s="49"/>
      <c r="P5938" s="49"/>
      <c r="Q5938" s="49"/>
      <c r="R5938" s="49"/>
      <c r="S5938" s="49"/>
      <c r="T5938" s="14" t="s">
        <v>239</v>
      </c>
      <c r="U5938" s="14" t="s">
        <v>92</v>
      </c>
      <c r="V5938" s="18"/>
      <c r="W5938" s="20"/>
      <c r="X5938" s="20"/>
      <c r="Y5938" s="20"/>
      <c r="Z5938" s="20"/>
      <c r="AA5938" s="20"/>
      <c r="AB5938" s="20"/>
      <c r="AC5938" s="20"/>
      <c r="AD5938" s="20"/>
      <c r="AE5938" s="20"/>
      <c r="AF5938" s="20"/>
      <c r="AG5938" s="20"/>
      <c r="AH5938" s="20"/>
    </row>
    <row r="5939">
      <c r="A5939" s="30">
        <v>425386.0</v>
      </c>
      <c r="B5939" s="31" t="s">
        <v>24113</v>
      </c>
      <c r="C5939" s="31" t="s">
        <v>24114</v>
      </c>
      <c r="D5939" s="31" t="s">
        <v>24115</v>
      </c>
      <c r="E5939" s="31" t="s">
        <v>49</v>
      </c>
      <c r="F5939" s="30">
        <v>29488.0</v>
      </c>
      <c r="G5939" s="30">
        <v>8.435383E9</v>
      </c>
      <c r="H5939" s="42" t="s">
        <v>24116</v>
      </c>
      <c r="I5939" s="25" t="s">
        <v>754</v>
      </c>
      <c r="J5939" s="57">
        <v>44536.0</v>
      </c>
      <c r="K5939" s="57">
        <v>44536.0</v>
      </c>
      <c r="L5939" s="27">
        <v>1.0</v>
      </c>
      <c r="M5939" s="27" t="s">
        <v>7</v>
      </c>
      <c r="N5939" s="27" t="s">
        <v>7</v>
      </c>
      <c r="O5939" s="27" t="s">
        <v>153</v>
      </c>
      <c r="P5939" s="27" t="s">
        <v>153</v>
      </c>
      <c r="Q5939" s="27" t="s">
        <v>153</v>
      </c>
      <c r="R5939" s="27" t="s">
        <v>153</v>
      </c>
      <c r="S5939" s="27" t="s">
        <v>153</v>
      </c>
      <c r="T5939" s="25" t="s">
        <v>24117</v>
      </c>
      <c r="U5939" s="25" t="s">
        <v>87</v>
      </c>
      <c r="V5939" s="29"/>
      <c r="W5939" s="20"/>
      <c r="X5939" s="20"/>
      <c r="Y5939" s="20"/>
      <c r="Z5939" s="20"/>
      <c r="AA5939" s="20"/>
      <c r="AB5939" s="20"/>
      <c r="AC5939" s="20"/>
      <c r="AD5939" s="20"/>
      <c r="AE5939" s="20"/>
      <c r="AF5939" s="20"/>
      <c r="AG5939" s="20"/>
      <c r="AH5939" s="20"/>
    </row>
    <row r="5940">
      <c r="A5940" s="34">
        <v>425389.0</v>
      </c>
      <c r="B5940" s="35" t="s">
        <v>24118</v>
      </c>
      <c r="C5940" s="35" t="s">
        <v>24119</v>
      </c>
      <c r="D5940" s="35" t="s">
        <v>5596</v>
      </c>
      <c r="E5940" s="35" t="s">
        <v>49</v>
      </c>
      <c r="F5940" s="34">
        <v>29483.0</v>
      </c>
      <c r="G5940" s="34">
        <v>8.43873255E9</v>
      </c>
      <c r="H5940" s="51" t="s">
        <v>24120</v>
      </c>
      <c r="I5940" s="14" t="s">
        <v>754</v>
      </c>
      <c r="J5940" s="52">
        <v>44536.0</v>
      </c>
      <c r="K5940" s="52">
        <v>44536.0</v>
      </c>
      <c r="L5940" s="16">
        <v>2.0</v>
      </c>
      <c r="M5940" s="16" t="s">
        <v>7</v>
      </c>
      <c r="N5940" s="16" t="s">
        <v>7</v>
      </c>
      <c r="O5940" s="49">
        <f>313*30</f>
        <v>9390</v>
      </c>
      <c r="P5940" s="17">
        <f>280*30</f>
        <v>8400</v>
      </c>
      <c r="Q5940" s="17">
        <v>3444.0</v>
      </c>
      <c r="R5940" s="17" t="s">
        <v>24121</v>
      </c>
      <c r="S5940" s="17">
        <v>6500.0</v>
      </c>
      <c r="T5940" s="14" t="s">
        <v>24122</v>
      </c>
      <c r="U5940" s="14" t="s">
        <v>87</v>
      </c>
      <c r="V5940" s="18"/>
      <c r="W5940" s="20"/>
      <c r="X5940" s="20"/>
      <c r="Y5940" s="20"/>
      <c r="Z5940" s="20"/>
      <c r="AA5940" s="20"/>
      <c r="AB5940" s="20"/>
      <c r="AC5940" s="20"/>
      <c r="AD5940" s="20"/>
      <c r="AE5940" s="20"/>
      <c r="AF5940" s="20"/>
      <c r="AG5940" s="20"/>
      <c r="AH5940" s="20"/>
    </row>
    <row r="5941">
      <c r="A5941" s="30">
        <v>425390.0</v>
      </c>
      <c r="B5941" s="31" t="s">
        <v>24123</v>
      </c>
      <c r="C5941" s="31" t="s">
        <v>24124</v>
      </c>
      <c r="D5941" s="31" t="s">
        <v>23763</v>
      </c>
      <c r="E5941" s="31" t="s">
        <v>49</v>
      </c>
      <c r="F5941" s="30">
        <v>29307.0</v>
      </c>
      <c r="G5941" s="30">
        <v>8.645912222E9</v>
      </c>
      <c r="H5941" s="42" t="s">
        <v>24125</v>
      </c>
      <c r="I5941" s="25" t="s">
        <v>754</v>
      </c>
      <c r="J5941" s="57">
        <v>44536.0</v>
      </c>
      <c r="K5941" s="57">
        <v>44536.0</v>
      </c>
      <c r="L5941" s="27">
        <v>1.0</v>
      </c>
      <c r="M5941" s="27" t="s">
        <v>7</v>
      </c>
      <c r="N5941" s="27" t="s">
        <v>6</v>
      </c>
      <c r="O5941" s="27" t="s">
        <v>6</v>
      </c>
      <c r="P5941" s="27" t="s">
        <v>6</v>
      </c>
      <c r="Q5941" s="27" t="s">
        <v>6</v>
      </c>
      <c r="R5941" s="27" t="s">
        <v>6</v>
      </c>
      <c r="S5941" s="27" t="s">
        <v>6</v>
      </c>
      <c r="T5941" s="25" t="s">
        <v>24126</v>
      </c>
      <c r="U5941" s="25" t="s">
        <v>87</v>
      </c>
      <c r="V5941" s="29"/>
      <c r="W5941" s="20"/>
      <c r="X5941" s="20"/>
      <c r="Y5941" s="20"/>
      <c r="Z5941" s="20"/>
      <c r="AA5941" s="20"/>
      <c r="AB5941" s="20"/>
      <c r="AC5941" s="20"/>
      <c r="AD5941" s="20"/>
      <c r="AE5941" s="20"/>
      <c r="AF5941" s="20"/>
      <c r="AG5941" s="20"/>
      <c r="AH5941" s="20"/>
    </row>
    <row r="5942">
      <c r="A5942" s="34">
        <v>425391.0</v>
      </c>
      <c r="B5942" s="35" t="s">
        <v>24127</v>
      </c>
      <c r="C5942" s="35" t="s">
        <v>24128</v>
      </c>
      <c r="D5942" s="35" t="s">
        <v>870</v>
      </c>
      <c r="E5942" s="35" t="s">
        <v>49</v>
      </c>
      <c r="F5942" s="34">
        <v>29527.0</v>
      </c>
      <c r="G5942" s="34">
        <v>8.433972273E9</v>
      </c>
      <c r="H5942" s="51" t="s">
        <v>24129</v>
      </c>
      <c r="I5942" s="14" t="s">
        <v>754</v>
      </c>
      <c r="J5942" s="52">
        <v>44536.0</v>
      </c>
      <c r="K5942" s="48"/>
      <c r="L5942" s="16">
        <v>1.0</v>
      </c>
      <c r="M5942" s="16" t="s">
        <v>7</v>
      </c>
      <c r="N5942" s="48"/>
      <c r="O5942" s="49"/>
      <c r="P5942" s="49"/>
      <c r="Q5942" s="49"/>
      <c r="R5942" s="49"/>
      <c r="S5942" s="49"/>
      <c r="T5942" s="14" t="s">
        <v>239</v>
      </c>
      <c r="U5942" s="14" t="s">
        <v>92</v>
      </c>
      <c r="V5942" s="18"/>
      <c r="W5942" s="20"/>
      <c r="X5942" s="20"/>
      <c r="Y5942" s="20"/>
      <c r="Z5942" s="20"/>
      <c r="AA5942" s="20"/>
      <c r="AB5942" s="20"/>
      <c r="AC5942" s="20"/>
      <c r="AD5942" s="20"/>
      <c r="AE5942" s="20"/>
      <c r="AF5942" s="20"/>
      <c r="AG5942" s="20"/>
      <c r="AH5942" s="20"/>
    </row>
    <row r="5943">
      <c r="A5943" s="30">
        <v>425392.0</v>
      </c>
      <c r="B5943" s="31" t="s">
        <v>24130</v>
      </c>
      <c r="C5943" s="31" t="s">
        <v>24131</v>
      </c>
      <c r="D5943" s="31" t="s">
        <v>516</v>
      </c>
      <c r="E5943" s="31" t="s">
        <v>49</v>
      </c>
      <c r="F5943" s="30">
        <v>29607.0</v>
      </c>
      <c r="G5943" s="30">
        <v>8.6452855E9</v>
      </c>
      <c r="H5943" s="42" t="s">
        <v>24132</v>
      </c>
      <c r="I5943" s="25" t="s">
        <v>754</v>
      </c>
      <c r="J5943" s="57">
        <v>44536.0</v>
      </c>
      <c r="K5943" s="43"/>
      <c r="L5943" s="27">
        <v>1.0</v>
      </c>
      <c r="M5943" s="27" t="s">
        <v>7</v>
      </c>
      <c r="N5943" s="43"/>
      <c r="O5943" s="44"/>
      <c r="P5943" s="44"/>
      <c r="Q5943" s="44"/>
      <c r="R5943" s="44"/>
      <c r="S5943" s="44"/>
      <c r="T5943" s="25" t="s">
        <v>23753</v>
      </c>
      <c r="U5943" s="25" t="s">
        <v>92</v>
      </c>
      <c r="V5943" s="29"/>
      <c r="W5943" s="20"/>
      <c r="X5943" s="20"/>
      <c r="Y5943" s="20"/>
      <c r="Z5943" s="20"/>
      <c r="AA5943" s="20"/>
      <c r="AB5943" s="20"/>
      <c r="AC5943" s="20"/>
      <c r="AD5943" s="20"/>
      <c r="AE5943" s="20"/>
      <c r="AF5943" s="20"/>
      <c r="AG5943" s="20"/>
      <c r="AH5943" s="20"/>
    </row>
    <row r="5944">
      <c r="A5944" s="34">
        <v>425393.0</v>
      </c>
      <c r="B5944" s="35" t="s">
        <v>24133</v>
      </c>
      <c r="C5944" s="35" t="s">
        <v>24134</v>
      </c>
      <c r="D5944" s="35" t="s">
        <v>1220</v>
      </c>
      <c r="E5944" s="35" t="s">
        <v>49</v>
      </c>
      <c r="F5944" s="34">
        <v>29325.0</v>
      </c>
      <c r="G5944" s="34">
        <v>8.64833519E9</v>
      </c>
      <c r="H5944" s="51" t="s">
        <v>24135</v>
      </c>
      <c r="I5944" s="14" t="s">
        <v>754</v>
      </c>
      <c r="J5944" s="52">
        <v>44536.0</v>
      </c>
      <c r="K5944" s="48"/>
      <c r="L5944" s="16">
        <v>1.0</v>
      </c>
      <c r="M5944" s="16" t="s">
        <v>7</v>
      </c>
      <c r="N5944" s="48"/>
      <c r="O5944" s="49"/>
      <c r="P5944" s="49"/>
      <c r="Q5944" s="49"/>
      <c r="R5944" s="49"/>
      <c r="S5944" s="49"/>
      <c r="T5944" s="14" t="s">
        <v>239</v>
      </c>
      <c r="U5944" s="14" t="s">
        <v>92</v>
      </c>
      <c r="V5944" s="18"/>
      <c r="W5944" s="20"/>
      <c r="X5944" s="20"/>
      <c r="Y5944" s="20"/>
      <c r="Z5944" s="20"/>
      <c r="AA5944" s="20"/>
      <c r="AB5944" s="20"/>
      <c r="AC5944" s="20"/>
      <c r="AD5944" s="20"/>
      <c r="AE5944" s="20"/>
      <c r="AF5944" s="20"/>
      <c r="AG5944" s="20"/>
      <c r="AH5944" s="20"/>
    </row>
    <row r="5945">
      <c r="A5945" s="30">
        <v>425398.0</v>
      </c>
      <c r="B5945" s="31" t="s">
        <v>24136</v>
      </c>
      <c r="C5945" s="31" t="s">
        <v>24137</v>
      </c>
      <c r="D5945" s="31" t="s">
        <v>8393</v>
      </c>
      <c r="E5945" s="31" t="s">
        <v>49</v>
      </c>
      <c r="F5945" s="30">
        <v>29621.0</v>
      </c>
      <c r="G5945" s="30">
        <v>8.642613875E9</v>
      </c>
      <c r="H5945" s="42" t="s">
        <v>24138</v>
      </c>
      <c r="I5945" s="25" t="s">
        <v>754</v>
      </c>
      <c r="J5945" s="57">
        <v>44536.0</v>
      </c>
      <c r="K5945" s="57">
        <v>44536.0</v>
      </c>
      <c r="L5945" s="27">
        <v>1.0</v>
      </c>
      <c r="M5945" s="27" t="s">
        <v>7</v>
      </c>
      <c r="N5945" s="27" t="s">
        <v>7</v>
      </c>
      <c r="O5945" s="44">
        <f>442*30</f>
        <v>13260</v>
      </c>
      <c r="P5945" s="44">
        <f>221*30</f>
        <v>6630</v>
      </c>
      <c r="Q5945" s="28" t="s">
        <v>24139</v>
      </c>
      <c r="R5945" s="28" t="s">
        <v>24140</v>
      </c>
      <c r="S5945" s="39" t="s">
        <v>6</v>
      </c>
      <c r="T5945" s="25" t="s">
        <v>24141</v>
      </c>
      <c r="U5945" s="25" t="s">
        <v>87</v>
      </c>
      <c r="V5945" s="29"/>
      <c r="W5945" s="20"/>
      <c r="X5945" s="20"/>
      <c r="Y5945" s="20"/>
      <c r="Z5945" s="20"/>
      <c r="AA5945" s="20"/>
      <c r="AB5945" s="20"/>
      <c r="AC5945" s="20"/>
      <c r="AD5945" s="20"/>
      <c r="AE5945" s="20"/>
      <c r="AF5945" s="20"/>
      <c r="AG5945" s="20"/>
      <c r="AH5945" s="20"/>
    </row>
    <row r="5946">
      <c r="A5946" s="34">
        <v>425400.0</v>
      </c>
      <c r="B5946" s="35" t="s">
        <v>24142</v>
      </c>
      <c r="C5946" s="35" t="s">
        <v>24143</v>
      </c>
      <c r="D5946" s="35" t="s">
        <v>10182</v>
      </c>
      <c r="E5946" s="35" t="s">
        <v>49</v>
      </c>
      <c r="F5946" s="34">
        <v>29229.0</v>
      </c>
      <c r="G5946" s="34">
        <v>8.034199863E9</v>
      </c>
      <c r="H5946" s="51" t="s">
        <v>24144</v>
      </c>
      <c r="I5946" s="14" t="s">
        <v>754</v>
      </c>
      <c r="J5946" s="52">
        <v>44536.0</v>
      </c>
      <c r="K5946" s="48"/>
      <c r="L5946" s="16">
        <v>2.0</v>
      </c>
      <c r="M5946" s="16" t="s">
        <v>7</v>
      </c>
      <c r="N5946" s="48"/>
      <c r="O5946" s="49"/>
      <c r="P5946" s="49"/>
      <c r="Q5946" s="49"/>
      <c r="R5946" s="49"/>
      <c r="S5946" s="49"/>
      <c r="T5946" s="14" t="s">
        <v>1199</v>
      </c>
      <c r="U5946" s="14" t="s">
        <v>92</v>
      </c>
      <c r="V5946" s="18"/>
      <c r="W5946" s="20"/>
      <c r="X5946" s="20"/>
      <c r="Y5946" s="20"/>
      <c r="Z5946" s="20"/>
      <c r="AA5946" s="20"/>
      <c r="AB5946" s="20"/>
      <c r="AC5946" s="20"/>
      <c r="AD5946" s="20"/>
      <c r="AE5946" s="20"/>
      <c r="AF5946" s="20"/>
      <c r="AG5946" s="20"/>
      <c r="AH5946" s="20"/>
    </row>
    <row r="5947">
      <c r="A5947" s="30">
        <v>425401.0</v>
      </c>
      <c r="B5947" s="31" t="s">
        <v>24145</v>
      </c>
      <c r="C5947" s="31" t="s">
        <v>24146</v>
      </c>
      <c r="D5947" s="31" t="s">
        <v>23864</v>
      </c>
      <c r="E5947" s="31" t="s">
        <v>49</v>
      </c>
      <c r="F5947" s="30">
        <v>29169.0</v>
      </c>
      <c r="G5947" s="30">
        <v>8.03796649E9</v>
      </c>
      <c r="H5947" s="42" t="s">
        <v>24147</v>
      </c>
      <c r="I5947" s="25" t="s">
        <v>754</v>
      </c>
      <c r="J5947" s="57">
        <v>44536.0</v>
      </c>
      <c r="K5947" s="43"/>
      <c r="L5947" s="27">
        <v>2.0</v>
      </c>
      <c r="M5947" s="27" t="s">
        <v>7</v>
      </c>
      <c r="N5947" s="43"/>
      <c r="O5947" s="44"/>
      <c r="P5947" s="44"/>
      <c r="Q5947" s="44"/>
      <c r="R5947" s="44"/>
      <c r="S5947" s="44"/>
      <c r="T5947" s="25" t="s">
        <v>7536</v>
      </c>
      <c r="U5947" s="25" t="s">
        <v>92</v>
      </c>
      <c r="V5947" s="29"/>
      <c r="W5947" s="20"/>
      <c r="X5947" s="20"/>
      <c r="Y5947" s="20"/>
      <c r="Z5947" s="20"/>
      <c r="AA5947" s="20"/>
      <c r="AB5947" s="20"/>
      <c r="AC5947" s="20"/>
      <c r="AD5947" s="20"/>
      <c r="AE5947" s="20"/>
      <c r="AF5947" s="20"/>
      <c r="AG5947" s="20"/>
      <c r="AH5947" s="20"/>
    </row>
    <row r="5948">
      <c r="A5948" s="34">
        <v>425403.0</v>
      </c>
      <c r="B5948" s="35" t="s">
        <v>24148</v>
      </c>
      <c r="C5948" s="35" t="s">
        <v>24149</v>
      </c>
      <c r="D5948" s="35" t="s">
        <v>23759</v>
      </c>
      <c r="E5948" s="35" t="s">
        <v>49</v>
      </c>
      <c r="F5948" s="34">
        <v>29642.0</v>
      </c>
      <c r="G5948" s="34">
        <v>8.648593367E9</v>
      </c>
      <c r="H5948" s="51" t="s">
        <v>24150</v>
      </c>
      <c r="I5948" s="14" t="s">
        <v>754</v>
      </c>
      <c r="J5948" s="52">
        <v>44536.0</v>
      </c>
      <c r="K5948" s="48"/>
      <c r="L5948" s="16">
        <v>1.0</v>
      </c>
      <c r="M5948" s="16" t="s">
        <v>7</v>
      </c>
      <c r="N5948" s="48"/>
      <c r="O5948" s="49"/>
      <c r="P5948" s="49"/>
      <c r="Q5948" s="49"/>
      <c r="R5948" s="49"/>
      <c r="S5948" s="49"/>
      <c r="T5948" s="14" t="s">
        <v>239</v>
      </c>
      <c r="U5948" s="14" t="s">
        <v>92</v>
      </c>
      <c r="V5948" s="18"/>
      <c r="W5948" s="20"/>
      <c r="X5948" s="20"/>
      <c r="Y5948" s="20"/>
      <c r="Z5948" s="20"/>
      <c r="AA5948" s="20"/>
      <c r="AB5948" s="20"/>
      <c r="AC5948" s="20"/>
      <c r="AD5948" s="20"/>
      <c r="AE5948" s="20"/>
      <c r="AF5948" s="20"/>
      <c r="AG5948" s="20"/>
      <c r="AH5948" s="20"/>
    </row>
    <row r="5949">
      <c r="A5949" s="30">
        <v>425406.0</v>
      </c>
      <c r="B5949" s="31" t="s">
        <v>24151</v>
      </c>
      <c r="C5949" s="31" t="s">
        <v>24152</v>
      </c>
      <c r="D5949" s="31" t="s">
        <v>417</v>
      </c>
      <c r="E5949" s="31" t="s">
        <v>49</v>
      </c>
      <c r="F5949" s="30">
        <v>29501.0</v>
      </c>
      <c r="G5949" s="30">
        <v>8.436652222E9</v>
      </c>
      <c r="H5949" s="42" t="s">
        <v>24153</v>
      </c>
      <c r="I5949" s="25" t="s">
        <v>754</v>
      </c>
      <c r="J5949" s="57">
        <v>44536.0</v>
      </c>
      <c r="K5949" s="57">
        <v>44536.0</v>
      </c>
      <c r="L5949" s="27">
        <v>1.0</v>
      </c>
      <c r="M5949" s="27" t="s">
        <v>7</v>
      </c>
      <c r="N5949" s="27" t="s">
        <v>4</v>
      </c>
      <c r="O5949" s="28">
        <v>8500.0</v>
      </c>
      <c r="P5949" s="28" t="s">
        <v>24154</v>
      </c>
      <c r="Q5949" s="28">
        <v>2825.0</v>
      </c>
      <c r="R5949" s="28" t="s">
        <v>24155</v>
      </c>
      <c r="S5949" s="28">
        <v>4000.0</v>
      </c>
      <c r="T5949" s="25" t="s">
        <v>24156</v>
      </c>
      <c r="U5949" s="25" t="s">
        <v>87</v>
      </c>
      <c r="V5949" s="29"/>
      <c r="W5949" s="20"/>
      <c r="X5949" s="20"/>
      <c r="Y5949" s="20"/>
      <c r="Z5949" s="20"/>
      <c r="AA5949" s="20"/>
      <c r="AB5949" s="20"/>
      <c r="AC5949" s="20"/>
      <c r="AD5949" s="20"/>
      <c r="AE5949" s="20"/>
      <c r="AF5949" s="20"/>
      <c r="AG5949" s="20"/>
      <c r="AH5949" s="20"/>
    </row>
    <row r="5950">
      <c r="A5950" s="34">
        <v>425407.0</v>
      </c>
      <c r="B5950" s="35" t="s">
        <v>24157</v>
      </c>
      <c r="C5950" s="35" t="s">
        <v>24158</v>
      </c>
      <c r="D5950" s="35" t="s">
        <v>24159</v>
      </c>
      <c r="E5950" s="35" t="s">
        <v>49</v>
      </c>
      <c r="F5950" s="34">
        <v>29708.0</v>
      </c>
      <c r="G5950" s="34">
        <v>8.038357E9</v>
      </c>
      <c r="H5950" s="51" t="s">
        <v>24160</v>
      </c>
      <c r="I5950" s="14" t="s">
        <v>754</v>
      </c>
      <c r="J5950" s="52">
        <v>44536.0</v>
      </c>
      <c r="K5950" s="48"/>
      <c r="L5950" s="16">
        <v>1.0</v>
      </c>
      <c r="M5950" s="16" t="s">
        <v>7</v>
      </c>
      <c r="N5950" s="48"/>
      <c r="O5950" s="49"/>
      <c r="P5950" s="49"/>
      <c r="Q5950" s="49"/>
      <c r="R5950" s="49"/>
      <c r="S5950" s="49"/>
      <c r="T5950" s="14" t="s">
        <v>239</v>
      </c>
      <c r="U5950" s="14" t="s">
        <v>92</v>
      </c>
      <c r="V5950" s="18"/>
      <c r="W5950" s="20"/>
      <c r="X5950" s="20"/>
      <c r="Y5950" s="20"/>
      <c r="Z5950" s="20"/>
      <c r="AA5950" s="20"/>
      <c r="AB5950" s="20"/>
      <c r="AC5950" s="20"/>
      <c r="AD5950" s="20"/>
      <c r="AE5950" s="20"/>
      <c r="AF5950" s="20"/>
      <c r="AG5950" s="20"/>
      <c r="AH5950" s="20"/>
    </row>
    <row r="5951">
      <c r="A5951" s="30">
        <v>425408.0</v>
      </c>
      <c r="B5951" s="31" t="s">
        <v>24161</v>
      </c>
      <c r="C5951" s="31" t="s">
        <v>24162</v>
      </c>
      <c r="D5951" s="31" t="s">
        <v>23763</v>
      </c>
      <c r="E5951" s="31" t="s">
        <v>49</v>
      </c>
      <c r="F5951" s="30">
        <v>29303.0</v>
      </c>
      <c r="G5951" s="30">
        <v>8.6434517E9</v>
      </c>
      <c r="H5951" s="42" t="s">
        <v>24163</v>
      </c>
      <c r="I5951" s="25" t="s">
        <v>754</v>
      </c>
      <c r="J5951" s="57">
        <v>44536.0</v>
      </c>
      <c r="K5951" s="57">
        <v>44536.0</v>
      </c>
      <c r="L5951" s="39">
        <v>3.0</v>
      </c>
      <c r="M5951" s="39" t="s">
        <v>4</v>
      </c>
      <c r="N5951" s="39" t="s">
        <v>6</v>
      </c>
      <c r="O5951" s="39" t="s">
        <v>6</v>
      </c>
      <c r="P5951" s="39" t="s">
        <v>6</v>
      </c>
      <c r="Q5951" s="39" t="s">
        <v>6</v>
      </c>
      <c r="R5951" s="39" t="s">
        <v>6</v>
      </c>
      <c r="S5951" s="39" t="s">
        <v>6</v>
      </c>
      <c r="T5951" s="25" t="s">
        <v>18519</v>
      </c>
      <c r="U5951" s="25" t="s">
        <v>87</v>
      </c>
      <c r="V5951" s="29"/>
      <c r="W5951" s="20"/>
      <c r="X5951" s="20"/>
      <c r="Y5951" s="20"/>
      <c r="Z5951" s="20"/>
      <c r="AA5951" s="20"/>
      <c r="AB5951" s="20"/>
      <c r="AC5951" s="20"/>
      <c r="AD5951" s="20"/>
      <c r="AE5951" s="20"/>
      <c r="AF5951" s="20"/>
      <c r="AG5951" s="20"/>
      <c r="AH5951" s="20"/>
    </row>
    <row r="5952">
      <c r="A5952" s="34">
        <v>425410.0</v>
      </c>
      <c r="B5952" s="35" t="s">
        <v>24164</v>
      </c>
      <c r="C5952" s="35" t="s">
        <v>24165</v>
      </c>
      <c r="D5952" s="35" t="s">
        <v>23763</v>
      </c>
      <c r="E5952" s="35" t="s">
        <v>49</v>
      </c>
      <c r="F5952" s="34">
        <v>29307.0</v>
      </c>
      <c r="G5952" s="34">
        <v>8.645826838E9</v>
      </c>
      <c r="H5952" s="51" t="s">
        <v>24166</v>
      </c>
      <c r="I5952" s="14" t="s">
        <v>754</v>
      </c>
      <c r="J5952" s="52">
        <v>44536.0</v>
      </c>
      <c r="K5952" s="52">
        <v>44536.0</v>
      </c>
      <c r="L5952" s="16">
        <v>2.0</v>
      </c>
      <c r="M5952" s="16" t="s">
        <v>7</v>
      </c>
      <c r="N5952" s="16" t="s">
        <v>7</v>
      </c>
      <c r="O5952" s="17" t="s">
        <v>153</v>
      </c>
      <c r="P5952" s="17" t="s">
        <v>153</v>
      </c>
      <c r="Q5952" s="17" t="s">
        <v>24167</v>
      </c>
      <c r="R5952" s="17" t="s">
        <v>24168</v>
      </c>
      <c r="S5952" s="17">
        <v>3695.0</v>
      </c>
      <c r="T5952" s="14" t="s">
        <v>24169</v>
      </c>
      <c r="U5952" s="14" t="s">
        <v>92</v>
      </c>
      <c r="V5952" s="18"/>
      <c r="W5952" s="20"/>
      <c r="X5952" s="20"/>
      <c r="Y5952" s="20"/>
      <c r="Z5952" s="20"/>
      <c r="AA5952" s="20"/>
      <c r="AB5952" s="20"/>
      <c r="AC5952" s="20"/>
      <c r="AD5952" s="20"/>
      <c r="AE5952" s="20"/>
      <c r="AF5952" s="20"/>
      <c r="AG5952" s="20"/>
      <c r="AH5952" s="20"/>
    </row>
    <row r="5953">
      <c r="A5953" s="30">
        <v>425411.0</v>
      </c>
      <c r="B5953" s="31" t="s">
        <v>24170</v>
      </c>
      <c r="C5953" s="31" t="s">
        <v>24171</v>
      </c>
      <c r="D5953" s="31" t="s">
        <v>1266</v>
      </c>
      <c r="E5953" s="31" t="s">
        <v>49</v>
      </c>
      <c r="F5953" s="30">
        <v>29412.0</v>
      </c>
      <c r="G5953" s="30">
        <v>8.4376233E9</v>
      </c>
      <c r="H5953" s="42" t="s">
        <v>24172</v>
      </c>
      <c r="I5953" s="25" t="s">
        <v>754</v>
      </c>
      <c r="J5953" s="57">
        <v>44536.0</v>
      </c>
      <c r="K5953" s="43"/>
      <c r="L5953" s="27">
        <v>1.0</v>
      </c>
      <c r="M5953" s="27" t="s">
        <v>7</v>
      </c>
      <c r="N5953" s="43"/>
      <c r="O5953" s="44"/>
      <c r="P5953" s="44"/>
      <c r="Q5953" s="44"/>
      <c r="R5953" s="44"/>
      <c r="S5953" s="44"/>
      <c r="T5953" s="25" t="s">
        <v>239</v>
      </c>
      <c r="U5953" s="25" t="s">
        <v>92</v>
      </c>
      <c r="V5953" s="29"/>
      <c r="W5953" s="20"/>
      <c r="X5953" s="20"/>
      <c r="Y5953" s="20"/>
      <c r="Z5953" s="20"/>
      <c r="AA5953" s="20"/>
      <c r="AB5953" s="20"/>
      <c r="AC5953" s="20"/>
      <c r="AD5953" s="20"/>
      <c r="AE5953" s="20"/>
      <c r="AF5953" s="20"/>
      <c r="AG5953" s="20"/>
      <c r="AH5953" s="20"/>
    </row>
    <row r="5954">
      <c r="A5954" s="34">
        <v>425412.0</v>
      </c>
      <c r="B5954" s="35" t="s">
        <v>24173</v>
      </c>
      <c r="C5954" s="35" t="s">
        <v>24174</v>
      </c>
      <c r="D5954" s="35" t="s">
        <v>10194</v>
      </c>
      <c r="E5954" s="35" t="s">
        <v>49</v>
      </c>
      <c r="F5954" s="34">
        <v>29072.0</v>
      </c>
      <c r="G5954" s="34">
        <v>8.0352012E9</v>
      </c>
      <c r="H5954" s="51" t="s">
        <v>24175</v>
      </c>
      <c r="I5954" s="14" t="s">
        <v>754</v>
      </c>
      <c r="J5954" s="52">
        <v>44536.0</v>
      </c>
      <c r="K5954" s="48"/>
      <c r="L5954" s="16">
        <v>1.0</v>
      </c>
      <c r="M5954" s="16" t="s">
        <v>7</v>
      </c>
      <c r="N5954" s="48"/>
      <c r="O5954" s="49"/>
      <c r="P5954" s="49"/>
      <c r="Q5954" s="49"/>
      <c r="R5954" s="49"/>
      <c r="S5954" s="49"/>
      <c r="T5954" s="14" t="s">
        <v>7536</v>
      </c>
      <c r="U5954" s="14" t="s">
        <v>92</v>
      </c>
      <c r="V5954" s="18"/>
      <c r="W5954" s="20"/>
      <c r="X5954" s="20"/>
      <c r="Y5954" s="20"/>
      <c r="Z5954" s="20"/>
      <c r="AA5954" s="20"/>
      <c r="AB5954" s="20"/>
      <c r="AC5954" s="20"/>
      <c r="AD5954" s="20"/>
      <c r="AE5954" s="20"/>
      <c r="AF5954" s="20"/>
      <c r="AG5954" s="20"/>
      <c r="AH5954" s="20"/>
    </row>
    <row r="5955">
      <c r="A5955" s="30">
        <v>425415.0</v>
      </c>
      <c r="B5955" s="31" t="s">
        <v>24176</v>
      </c>
      <c r="C5955" s="31" t="s">
        <v>24177</v>
      </c>
      <c r="D5955" s="31" t="s">
        <v>8772</v>
      </c>
      <c r="E5955" s="31" t="s">
        <v>49</v>
      </c>
      <c r="F5955" s="30">
        <v>29909.0</v>
      </c>
      <c r="G5955" s="30">
        <v>8.4354825E9</v>
      </c>
      <c r="H5955" s="42" t="s">
        <v>24178</v>
      </c>
      <c r="I5955" s="25" t="s">
        <v>754</v>
      </c>
      <c r="J5955" s="57">
        <v>44536.0</v>
      </c>
      <c r="K5955" s="43"/>
      <c r="L5955" s="27">
        <v>1.0</v>
      </c>
      <c r="M5955" s="27" t="s">
        <v>7</v>
      </c>
      <c r="N5955" s="43"/>
      <c r="O5955" s="44"/>
      <c r="P5955" s="44"/>
      <c r="Q5955" s="44"/>
      <c r="R5955" s="44"/>
      <c r="S5955" s="44"/>
      <c r="T5955" s="25" t="s">
        <v>23824</v>
      </c>
      <c r="U5955" s="25" t="s">
        <v>92</v>
      </c>
      <c r="V5955" s="29"/>
      <c r="W5955" s="20"/>
      <c r="X5955" s="20"/>
      <c r="Y5955" s="20"/>
      <c r="Z5955" s="20"/>
      <c r="AA5955" s="20"/>
      <c r="AB5955" s="20"/>
      <c r="AC5955" s="20"/>
      <c r="AD5955" s="20"/>
      <c r="AE5955" s="20"/>
      <c r="AF5955" s="20"/>
      <c r="AG5955" s="20"/>
      <c r="AH5955" s="20"/>
    </row>
    <row r="5956">
      <c r="A5956" s="34">
        <v>425416.0</v>
      </c>
      <c r="B5956" s="35" t="s">
        <v>24179</v>
      </c>
      <c r="C5956" s="35" t="s">
        <v>24180</v>
      </c>
      <c r="D5956" s="35" t="s">
        <v>318</v>
      </c>
      <c r="E5956" s="35" t="s">
        <v>49</v>
      </c>
      <c r="F5956" s="34">
        <v>29571.0</v>
      </c>
      <c r="G5956" s="34">
        <v>8.555738466E9</v>
      </c>
      <c r="H5956" s="51" t="s">
        <v>24181</v>
      </c>
      <c r="I5956" s="14" t="s">
        <v>754</v>
      </c>
      <c r="J5956" s="52">
        <v>44536.0</v>
      </c>
      <c r="K5956" s="52">
        <v>44536.0</v>
      </c>
      <c r="L5956" s="16">
        <v>1.0</v>
      </c>
      <c r="M5956" s="16" t="s">
        <v>7</v>
      </c>
      <c r="N5956" s="16" t="s">
        <v>4</v>
      </c>
      <c r="O5956" s="49">
        <f>225*30</f>
        <v>6750</v>
      </c>
      <c r="P5956" s="49">
        <f>200*30</f>
        <v>6000</v>
      </c>
      <c r="Q5956" s="17" t="s">
        <v>6</v>
      </c>
      <c r="R5956" s="17" t="s">
        <v>6</v>
      </c>
      <c r="S5956" s="17" t="s">
        <v>6</v>
      </c>
      <c r="T5956" s="14" t="s">
        <v>24182</v>
      </c>
      <c r="U5956" s="14" t="s">
        <v>87</v>
      </c>
      <c r="V5956" s="18"/>
      <c r="W5956" s="20"/>
      <c r="X5956" s="20"/>
      <c r="Y5956" s="20"/>
      <c r="Z5956" s="20"/>
      <c r="AA5956" s="20"/>
      <c r="AB5956" s="20"/>
      <c r="AC5956" s="20"/>
      <c r="AD5956" s="20"/>
      <c r="AE5956" s="20"/>
      <c r="AF5956" s="20"/>
      <c r="AG5956" s="20"/>
      <c r="AH5956" s="20"/>
    </row>
    <row r="5957">
      <c r="A5957" s="30">
        <v>425417.0</v>
      </c>
      <c r="B5957" s="31" t="s">
        <v>24183</v>
      </c>
      <c r="C5957" s="31" t="s">
        <v>24184</v>
      </c>
      <c r="D5957" s="31" t="s">
        <v>13361</v>
      </c>
      <c r="E5957" s="31" t="s">
        <v>49</v>
      </c>
      <c r="F5957" s="30">
        <v>29464.0</v>
      </c>
      <c r="G5957" s="30">
        <v>8.439362801E9</v>
      </c>
      <c r="H5957" s="42" t="s">
        <v>24185</v>
      </c>
      <c r="I5957" s="25" t="s">
        <v>754</v>
      </c>
      <c r="J5957" s="57">
        <v>44536.0</v>
      </c>
      <c r="K5957" s="57">
        <v>44536.0</v>
      </c>
      <c r="L5957" s="27">
        <v>1.0</v>
      </c>
      <c r="M5957" s="27" t="s">
        <v>7</v>
      </c>
      <c r="N5957" s="28" t="s">
        <v>6</v>
      </c>
      <c r="O5957" s="28" t="s">
        <v>6</v>
      </c>
      <c r="P5957" s="28" t="s">
        <v>6</v>
      </c>
      <c r="Q5957" s="28" t="s">
        <v>6</v>
      </c>
      <c r="R5957" s="28" t="s">
        <v>6</v>
      </c>
      <c r="S5957" s="28" t="s">
        <v>6</v>
      </c>
      <c r="T5957" s="25" t="s">
        <v>24186</v>
      </c>
      <c r="U5957" s="25" t="s">
        <v>87</v>
      </c>
      <c r="V5957" s="29"/>
      <c r="W5957" s="20"/>
      <c r="X5957" s="20"/>
      <c r="Y5957" s="20"/>
      <c r="Z5957" s="20"/>
      <c r="AA5957" s="20"/>
      <c r="AB5957" s="20"/>
      <c r="AC5957" s="20"/>
      <c r="AD5957" s="20"/>
      <c r="AE5957" s="20"/>
      <c r="AF5957" s="20"/>
      <c r="AG5957" s="20"/>
      <c r="AH5957" s="20"/>
    </row>
    <row r="5958">
      <c r="A5958" s="34">
        <v>435004.0</v>
      </c>
      <c r="B5958" s="35" t="s">
        <v>24187</v>
      </c>
      <c r="C5958" s="35" t="s">
        <v>24188</v>
      </c>
      <c r="D5958" s="35" t="s">
        <v>16679</v>
      </c>
      <c r="E5958" s="35" t="s">
        <v>50</v>
      </c>
      <c r="F5958" s="34">
        <v>57401.0</v>
      </c>
      <c r="G5958" s="34">
        <v>6.05225255E9</v>
      </c>
      <c r="H5958" s="51" t="s">
        <v>24189</v>
      </c>
      <c r="I5958" s="14" t="s">
        <v>101</v>
      </c>
      <c r="J5958" s="52">
        <v>44600.0</v>
      </c>
      <c r="K5958" s="52">
        <v>44600.0</v>
      </c>
      <c r="L5958" s="16">
        <v>1.0</v>
      </c>
      <c r="M5958" s="16" t="s">
        <v>7</v>
      </c>
      <c r="N5958" s="16" t="s">
        <v>7</v>
      </c>
      <c r="O5958" s="17">
        <v>9827.0</v>
      </c>
      <c r="P5958" s="17">
        <v>9300.0</v>
      </c>
      <c r="Q5958" s="17" t="s">
        <v>6</v>
      </c>
      <c r="R5958" s="17" t="s">
        <v>6</v>
      </c>
      <c r="S5958" s="17" t="s">
        <v>6</v>
      </c>
      <c r="T5958" s="14" t="s">
        <v>1613</v>
      </c>
      <c r="U5958" s="14" t="s">
        <v>87</v>
      </c>
      <c r="V5958" s="64"/>
      <c r="W5958" s="20"/>
      <c r="X5958" s="20"/>
      <c r="Y5958" s="20"/>
      <c r="Z5958" s="20"/>
      <c r="AA5958" s="20"/>
      <c r="AB5958" s="20"/>
      <c r="AC5958" s="20"/>
      <c r="AD5958" s="20"/>
      <c r="AE5958" s="20"/>
      <c r="AF5958" s="20"/>
      <c r="AG5958" s="20"/>
      <c r="AH5958" s="20"/>
    </row>
    <row r="5959">
      <c r="A5959" s="30">
        <v>435009.0</v>
      </c>
      <c r="B5959" s="31" t="s">
        <v>24190</v>
      </c>
      <c r="C5959" s="31" t="s">
        <v>24191</v>
      </c>
      <c r="D5959" s="31" t="s">
        <v>24192</v>
      </c>
      <c r="E5959" s="31" t="s">
        <v>50</v>
      </c>
      <c r="F5959" s="30">
        <v>57252.0</v>
      </c>
      <c r="G5959" s="30">
        <v>6.054324556E9</v>
      </c>
      <c r="H5959" s="24" t="s">
        <v>24193</v>
      </c>
      <c r="I5959" s="25" t="s">
        <v>101</v>
      </c>
      <c r="J5959" s="57">
        <v>44600.0</v>
      </c>
      <c r="K5959" s="57">
        <v>44600.0</v>
      </c>
      <c r="L5959" s="27">
        <v>1.0</v>
      </c>
      <c r="M5959" s="27" t="s">
        <v>7</v>
      </c>
      <c r="N5959" s="27" t="s">
        <v>7</v>
      </c>
      <c r="O5959" s="28">
        <v>7320.0</v>
      </c>
      <c r="P5959" s="28">
        <v>6900.0</v>
      </c>
      <c r="Q5959" s="28" t="s">
        <v>6</v>
      </c>
      <c r="R5959" s="28" t="s">
        <v>6</v>
      </c>
      <c r="S5959" s="28" t="s">
        <v>6</v>
      </c>
      <c r="T5959" s="25" t="s">
        <v>1613</v>
      </c>
      <c r="U5959" s="25" t="s">
        <v>87</v>
      </c>
      <c r="V5959" s="58"/>
      <c r="W5959" s="20"/>
      <c r="X5959" s="20"/>
      <c r="Y5959" s="20"/>
      <c r="Z5959" s="20"/>
      <c r="AA5959" s="20"/>
      <c r="AB5959" s="20"/>
      <c r="AC5959" s="20"/>
      <c r="AD5959" s="20"/>
      <c r="AE5959" s="20"/>
      <c r="AF5959" s="20"/>
      <c r="AG5959" s="20"/>
      <c r="AH5959" s="20"/>
    </row>
    <row r="5960">
      <c r="A5960" s="34">
        <v>435020.0</v>
      </c>
      <c r="B5960" s="35" t="s">
        <v>24194</v>
      </c>
      <c r="C5960" s="35" t="s">
        <v>24195</v>
      </c>
      <c r="D5960" s="35" t="s">
        <v>20894</v>
      </c>
      <c r="E5960" s="35" t="s">
        <v>50</v>
      </c>
      <c r="F5960" s="34">
        <v>57350.0</v>
      </c>
      <c r="G5960" s="34">
        <v>6.053528471E9</v>
      </c>
      <c r="H5960" s="51" t="s">
        <v>24196</v>
      </c>
      <c r="I5960" s="14" t="s">
        <v>101</v>
      </c>
      <c r="J5960" s="52">
        <v>44600.0</v>
      </c>
      <c r="K5960" s="52">
        <v>44609.0</v>
      </c>
      <c r="L5960" s="16">
        <v>2.0</v>
      </c>
      <c r="M5960" s="16" t="s">
        <v>7</v>
      </c>
      <c r="N5960" s="16" t="s">
        <v>7</v>
      </c>
      <c r="O5960" s="227" t="s">
        <v>24197</v>
      </c>
      <c r="P5960" s="17">
        <v>6450.0</v>
      </c>
      <c r="Q5960" s="17" t="s">
        <v>6</v>
      </c>
      <c r="R5960" s="17" t="s">
        <v>6</v>
      </c>
      <c r="S5960" s="17" t="s">
        <v>6</v>
      </c>
      <c r="T5960" s="14" t="s">
        <v>1613</v>
      </c>
      <c r="U5960" s="14" t="s">
        <v>87</v>
      </c>
      <c r="V5960" s="64"/>
      <c r="W5960" s="20"/>
      <c r="X5960" s="20"/>
      <c r="Y5960" s="20"/>
      <c r="Z5960" s="20"/>
      <c r="AA5960" s="20"/>
      <c r="AB5960" s="20"/>
      <c r="AC5960" s="20"/>
      <c r="AD5960" s="20"/>
      <c r="AE5960" s="20"/>
      <c r="AF5960" s="20"/>
      <c r="AG5960" s="20"/>
      <c r="AH5960" s="20"/>
    </row>
    <row r="5961">
      <c r="A5961" s="30">
        <v>435029.0</v>
      </c>
      <c r="B5961" s="31" t="s">
        <v>24198</v>
      </c>
      <c r="C5961" s="31" t="s">
        <v>24199</v>
      </c>
      <c r="D5961" s="31" t="s">
        <v>24200</v>
      </c>
      <c r="E5961" s="31" t="s">
        <v>50</v>
      </c>
      <c r="F5961" s="30">
        <v>57533.0</v>
      </c>
      <c r="G5961" s="30">
        <v>6.058358296E9</v>
      </c>
      <c r="H5961" s="24" t="s">
        <v>24201</v>
      </c>
      <c r="I5961" s="25" t="s">
        <v>101</v>
      </c>
      <c r="J5961" s="57">
        <v>44600.0</v>
      </c>
      <c r="K5961" s="57">
        <v>44600.0</v>
      </c>
      <c r="L5961" s="27">
        <v>1.0</v>
      </c>
      <c r="M5961" s="27" t="s">
        <v>7</v>
      </c>
      <c r="N5961" s="27" t="s">
        <v>7</v>
      </c>
      <c r="O5961" s="28">
        <v>6210.0</v>
      </c>
      <c r="P5961" s="28">
        <v>6210.0</v>
      </c>
      <c r="Q5961" s="28" t="s">
        <v>6</v>
      </c>
      <c r="R5961" s="28" t="s">
        <v>6</v>
      </c>
      <c r="S5961" s="28" t="s">
        <v>6</v>
      </c>
      <c r="T5961" s="25" t="s">
        <v>24202</v>
      </c>
      <c r="U5961" s="25" t="s">
        <v>87</v>
      </c>
      <c r="V5961" s="58"/>
      <c r="W5961" s="20"/>
      <c r="X5961" s="20"/>
      <c r="Y5961" s="20"/>
      <c r="Z5961" s="20"/>
      <c r="AA5961" s="20"/>
      <c r="AB5961" s="20"/>
      <c r="AC5961" s="20"/>
      <c r="AD5961" s="20"/>
      <c r="AE5961" s="20"/>
      <c r="AF5961" s="20"/>
      <c r="AG5961" s="20"/>
      <c r="AH5961" s="20"/>
    </row>
    <row r="5962">
      <c r="A5962" s="34">
        <v>435034.0</v>
      </c>
      <c r="B5962" s="35" t="s">
        <v>24203</v>
      </c>
      <c r="C5962" s="35" t="s">
        <v>24204</v>
      </c>
      <c r="D5962" s="35" t="s">
        <v>24205</v>
      </c>
      <c r="E5962" s="35" t="s">
        <v>50</v>
      </c>
      <c r="F5962" s="34">
        <v>57501.0</v>
      </c>
      <c r="G5962" s="34">
        <v>6.052243163E9</v>
      </c>
      <c r="H5962" s="13" t="s">
        <v>24206</v>
      </c>
      <c r="I5962" s="14" t="s">
        <v>213</v>
      </c>
      <c r="J5962" s="52">
        <v>44572.0</v>
      </c>
      <c r="K5962" s="105">
        <v>44581.0</v>
      </c>
      <c r="L5962" s="16">
        <v>1.0</v>
      </c>
      <c r="M5962" s="16" t="s">
        <v>7</v>
      </c>
      <c r="N5962" s="16" t="s">
        <v>6</v>
      </c>
      <c r="O5962" s="17" t="s">
        <v>24207</v>
      </c>
      <c r="P5962" s="17" t="s">
        <v>6</v>
      </c>
      <c r="Q5962" s="17">
        <v>2275.0</v>
      </c>
      <c r="R5962" s="17">
        <v>1232.0</v>
      </c>
      <c r="S5962" s="49"/>
      <c r="T5962" s="14" t="s">
        <v>24208</v>
      </c>
      <c r="U5962" s="14" t="s">
        <v>87</v>
      </c>
      <c r="V5962" s="18"/>
      <c r="W5962" s="20"/>
      <c r="X5962" s="20"/>
      <c r="Y5962" s="20"/>
      <c r="Z5962" s="20"/>
      <c r="AA5962" s="20"/>
      <c r="AB5962" s="20"/>
      <c r="AC5962" s="20"/>
      <c r="AD5962" s="20"/>
      <c r="AE5962" s="20"/>
      <c r="AF5962" s="20"/>
      <c r="AG5962" s="20"/>
      <c r="AH5962" s="20"/>
    </row>
    <row r="5963">
      <c r="A5963" s="30">
        <v>435035.0</v>
      </c>
      <c r="B5963" s="31" t="s">
        <v>24209</v>
      </c>
      <c r="C5963" s="31" t="s">
        <v>24210</v>
      </c>
      <c r="D5963" s="31" t="s">
        <v>24211</v>
      </c>
      <c r="E5963" s="31" t="s">
        <v>50</v>
      </c>
      <c r="F5963" s="30">
        <v>57717.0</v>
      </c>
      <c r="G5963" s="30">
        <v>6.058923331E9</v>
      </c>
      <c r="H5963" s="24" t="s">
        <v>24212</v>
      </c>
      <c r="I5963" s="25" t="s">
        <v>213</v>
      </c>
      <c r="J5963" s="57">
        <v>44572.0</v>
      </c>
      <c r="K5963" s="43"/>
      <c r="L5963" s="27">
        <v>2.0</v>
      </c>
      <c r="M5963" s="27" t="s">
        <v>7</v>
      </c>
      <c r="N5963" s="43"/>
      <c r="O5963" s="44"/>
      <c r="P5963" s="44"/>
      <c r="Q5963" s="44"/>
      <c r="R5963" s="44"/>
      <c r="S5963" s="44"/>
      <c r="T5963" s="25" t="s">
        <v>24213</v>
      </c>
      <c r="U5963" s="25" t="s">
        <v>92</v>
      </c>
      <c r="V5963" s="29"/>
      <c r="W5963" s="20"/>
      <c r="X5963" s="20"/>
      <c r="Y5963" s="20"/>
      <c r="Z5963" s="20"/>
      <c r="AA5963" s="20"/>
      <c r="AB5963" s="20"/>
      <c r="AC5963" s="20"/>
      <c r="AD5963" s="20"/>
      <c r="AE5963" s="20"/>
      <c r="AF5963" s="20"/>
      <c r="AG5963" s="20"/>
      <c r="AH5963" s="20"/>
    </row>
    <row r="5964">
      <c r="A5964" s="34">
        <v>435036.0</v>
      </c>
      <c r="B5964" s="35" t="s">
        <v>24214</v>
      </c>
      <c r="C5964" s="35" t="s">
        <v>24215</v>
      </c>
      <c r="D5964" s="35" t="s">
        <v>3654</v>
      </c>
      <c r="E5964" s="35" t="s">
        <v>50</v>
      </c>
      <c r="F5964" s="34">
        <v>57201.0</v>
      </c>
      <c r="G5964" s="34">
        <v>6.058865777E9</v>
      </c>
      <c r="H5964" s="51" t="s">
        <v>24216</v>
      </c>
      <c r="I5964" s="14" t="s">
        <v>101</v>
      </c>
      <c r="J5964" s="52">
        <v>44600.0</v>
      </c>
      <c r="K5964" s="52">
        <v>44600.0</v>
      </c>
      <c r="L5964" s="16">
        <v>1.0</v>
      </c>
      <c r="M5964" s="16" t="s">
        <v>7</v>
      </c>
      <c r="N5964" s="16" t="s">
        <v>7</v>
      </c>
      <c r="O5964" s="17">
        <v>8400.0</v>
      </c>
      <c r="P5964" s="17">
        <v>7800.0</v>
      </c>
      <c r="Q5964" s="17" t="s">
        <v>6</v>
      </c>
      <c r="R5964" s="17" t="s">
        <v>6</v>
      </c>
      <c r="S5964" s="17" t="s">
        <v>2977</v>
      </c>
      <c r="T5964" s="14" t="s">
        <v>2913</v>
      </c>
      <c r="U5964" s="14" t="s">
        <v>87</v>
      </c>
      <c r="V5964" s="64"/>
      <c r="W5964" s="20"/>
      <c r="X5964" s="20"/>
      <c r="Y5964" s="20"/>
      <c r="Z5964" s="20"/>
      <c r="AA5964" s="20"/>
      <c r="AB5964" s="20"/>
      <c r="AC5964" s="20"/>
      <c r="AD5964" s="20"/>
      <c r="AE5964" s="20"/>
      <c r="AF5964" s="20"/>
      <c r="AG5964" s="20"/>
      <c r="AH5964" s="20"/>
    </row>
    <row r="5965">
      <c r="A5965" s="30">
        <v>435037.0</v>
      </c>
      <c r="B5965" s="31" t="s">
        <v>24217</v>
      </c>
      <c r="C5965" s="31" t="s">
        <v>24218</v>
      </c>
      <c r="D5965" s="31" t="s">
        <v>24219</v>
      </c>
      <c r="E5965" s="31" t="s">
        <v>50</v>
      </c>
      <c r="F5965" s="30">
        <v>57702.0</v>
      </c>
      <c r="G5965" s="30">
        <v>6.053435882E9</v>
      </c>
      <c r="H5965" s="42" t="s">
        <v>24220</v>
      </c>
      <c r="I5965" s="25" t="s">
        <v>101</v>
      </c>
      <c r="J5965" s="57">
        <v>44600.0</v>
      </c>
      <c r="K5965" s="43"/>
      <c r="L5965" s="27">
        <v>2.0</v>
      </c>
      <c r="M5965" s="27" t="s">
        <v>7</v>
      </c>
      <c r="N5965" s="43"/>
      <c r="O5965" s="44"/>
      <c r="P5965" s="44"/>
      <c r="Q5965" s="44"/>
      <c r="R5965" s="44"/>
      <c r="S5965" s="44"/>
      <c r="T5965" s="25" t="s">
        <v>24221</v>
      </c>
      <c r="U5965" s="25" t="s">
        <v>92</v>
      </c>
      <c r="V5965" s="58"/>
      <c r="W5965" s="20"/>
      <c r="X5965" s="20"/>
      <c r="Y5965" s="20"/>
      <c r="Z5965" s="20"/>
      <c r="AA5965" s="20"/>
      <c r="AB5965" s="20"/>
      <c r="AC5965" s="20"/>
      <c r="AD5965" s="20"/>
      <c r="AE5965" s="20"/>
      <c r="AF5965" s="20"/>
      <c r="AG5965" s="20"/>
      <c r="AH5965" s="20"/>
    </row>
    <row r="5966">
      <c r="A5966" s="34">
        <v>435038.0</v>
      </c>
      <c r="B5966" s="35" t="s">
        <v>24222</v>
      </c>
      <c r="C5966" s="35" t="s">
        <v>24223</v>
      </c>
      <c r="D5966" s="35" t="s">
        <v>24224</v>
      </c>
      <c r="E5966" s="35" t="s">
        <v>50</v>
      </c>
      <c r="F5966" s="34">
        <v>57262.0</v>
      </c>
      <c r="G5966" s="34">
        <v>6.056987693E9</v>
      </c>
      <c r="H5966" s="14" t="s">
        <v>128</v>
      </c>
      <c r="I5966" s="14" t="s">
        <v>101</v>
      </c>
      <c r="J5966" s="52">
        <v>44600.0</v>
      </c>
      <c r="K5966" s="52">
        <v>44613.0</v>
      </c>
      <c r="L5966" s="16">
        <v>2.0</v>
      </c>
      <c r="M5966" s="16" t="s">
        <v>7</v>
      </c>
      <c r="N5966" s="16" t="s">
        <v>7</v>
      </c>
      <c r="O5966" s="17">
        <v>6600.0</v>
      </c>
      <c r="P5966" s="17">
        <v>6510.0</v>
      </c>
      <c r="Q5966" s="17" t="s">
        <v>6</v>
      </c>
      <c r="R5966" s="17" t="s">
        <v>6</v>
      </c>
      <c r="S5966" s="17" t="s">
        <v>6</v>
      </c>
      <c r="T5966" s="14" t="s">
        <v>1613</v>
      </c>
      <c r="U5966" s="14" t="s">
        <v>87</v>
      </c>
      <c r="V5966" s="64"/>
      <c r="W5966" s="20"/>
      <c r="X5966" s="20"/>
      <c r="Y5966" s="20"/>
      <c r="Z5966" s="20"/>
      <c r="AA5966" s="20"/>
      <c r="AB5966" s="20"/>
      <c r="AC5966" s="20"/>
      <c r="AD5966" s="20"/>
      <c r="AE5966" s="20"/>
      <c r="AF5966" s="20"/>
      <c r="AG5966" s="20"/>
      <c r="AH5966" s="20"/>
    </row>
    <row r="5967">
      <c r="A5967" s="30">
        <v>435041.0</v>
      </c>
      <c r="B5967" s="31" t="s">
        <v>24225</v>
      </c>
      <c r="C5967" s="31" t="s">
        <v>24226</v>
      </c>
      <c r="D5967" s="31" t="s">
        <v>16679</v>
      </c>
      <c r="E5967" s="31" t="s">
        <v>50</v>
      </c>
      <c r="F5967" s="30">
        <v>57401.0</v>
      </c>
      <c r="G5967" s="30">
        <v>6.052257315E9</v>
      </c>
      <c r="H5967" s="42" t="s">
        <v>24227</v>
      </c>
      <c r="I5967" s="25" t="s">
        <v>101</v>
      </c>
      <c r="J5967" s="57">
        <v>44600.0</v>
      </c>
      <c r="K5967" s="43"/>
      <c r="L5967" s="27">
        <v>2.0</v>
      </c>
      <c r="M5967" s="27" t="s">
        <v>7</v>
      </c>
      <c r="N5967" s="43"/>
      <c r="O5967" s="44"/>
      <c r="P5967" s="44"/>
      <c r="Q5967" s="44"/>
      <c r="R5967" s="44"/>
      <c r="S5967" s="44"/>
      <c r="T5967" s="25" t="s">
        <v>24221</v>
      </c>
      <c r="U5967" s="25" t="s">
        <v>92</v>
      </c>
      <c r="V5967" s="58"/>
      <c r="W5967" s="20"/>
      <c r="X5967" s="20"/>
      <c r="Y5967" s="20"/>
      <c r="Z5967" s="20"/>
      <c r="AA5967" s="20"/>
      <c r="AB5967" s="20"/>
      <c r="AC5967" s="20"/>
      <c r="AD5967" s="20"/>
      <c r="AE5967" s="20"/>
      <c r="AF5967" s="20"/>
      <c r="AG5967" s="20"/>
      <c r="AH5967" s="20"/>
    </row>
    <row r="5968">
      <c r="A5968" s="34">
        <v>435042.0</v>
      </c>
      <c r="B5968" s="35" t="s">
        <v>24228</v>
      </c>
      <c r="C5968" s="35" t="s">
        <v>24229</v>
      </c>
      <c r="D5968" s="35" t="s">
        <v>16679</v>
      </c>
      <c r="E5968" s="35" t="s">
        <v>50</v>
      </c>
      <c r="F5968" s="34">
        <v>57401.0</v>
      </c>
      <c r="G5968" s="34">
        <v>6.05622585E9</v>
      </c>
      <c r="H5968" s="51" t="s">
        <v>24230</v>
      </c>
      <c r="I5968" s="14" t="s">
        <v>101</v>
      </c>
      <c r="J5968" s="52">
        <v>44600.0</v>
      </c>
      <c r="K5968" s="48"/>
      <c r="L5968" s="16">
        <v>2.0</v>
      </c>
      <c r="M5968" s="16" t="s">
        <v>7</v>
      </c>
      <c r="N5968" s="48"/>
      <c r="O5968" s="49"/>
      <c r="P5968" s="49"/>
      <c r="Q5968" s="49"/>
      <c r="R5968" s="49"/>
      <c r="S5968" s="49"/>
      <c r="T5968" s="14" t="s">
        <v>24221</v>
      </c>
      <c r="U5968" s="14" t="s">
        <v>92</v>
      </c>
      <c r="V5968" s="64"/>
      <c r="W5968" s="20"/>
      <c r="X5968" s="20"/>
      <c r="Y5968" s="20"/>
      <c r="Z5968" s="20"/>
      <c r="AA5968" s="20"/>
      <c r="AB5968" s="20"/>
      <c r="AC5968" s="20"/>
      <c r="AD5968" s="20"/>
      <c r="AE5968" s="20"/>
      <c r="AF5968" s="20"/>
      <c r="AG5968" s="20"/>
      <c r="AH5968" s="20"/>
    </row>
    <row r="5969">
      <c r="A5969" s="30">
        <v>435043.0</v>
      </c>
      <c r="B5969" s="31" t="s">
        <v>24231</v>
      </c>
      <c r="C5969" s="31" t="s">
        <v>24232</v>
      </c>
      <c r="D5969" s="31" t="s">
        <v>24233</v>
      </c>
      <c r="E5969" s="31" t="s">
        <v>50</v>
      </c>
      <c r="F5969" s="30">
        <v>57783.0</v>
      </c>
      <c r="G5969" s="30">
        <v>6.056422716E9</v>
      </c>
      <c r="H5969" s="42" t="s">
        <v>24234</v>
      </c>
      <c r="I5969" s="25" t="s">
        <v>101</v>
      </c>
      <c r="J5969" s="57">
        <v>44600.0</v>
      </c>
      <c r="K5969" s="57">
        <v>44613.0</v>
      </c>
      <c r="L5969" s="27">
        <v>2.0</v>
      </c>
      <c r="M5969" s="27" t="s">
        <v>7</v>
      </c>
      <c r="N5969" s="27" t="s">
        <v>7</v>
      </c>
      <c r="O5969" s="28">
        <v>8500.0</v>
      </c>
      <c r="P5969" s="28">
        <v>8500.0</v>
      </c>
      <c r="Q5969" s="28" t="s">
        <v>6</v>
      </c>
      <c r="R5969" s="28" t="s">
        <v>6</v>
      </c>
      <c r="S5969" s="28">
        <v>8500.0</v>
      </c>
      <c r="T5969" s="25" t="s">
        <v>24235</v>
      </c>
      <c r="U5969" s="25" t="s">
        <v>87</v>
      </c>
      <c r="V5969" s="58"/>
      <c r="W5969" s="20"/>
      <c r="X5969" s="20"/>
      <c r="Y5969" s="20"/>
      <c r="Z5969" s="20"/>
      <c r="AA5969" s="20"/>
      <c r="AB5969" s="20"/>
      <c r="AC5969" s="20"/>
      <c r="AD5969" s="20"/>
      <c r="AE5969" s="20"/>
      <c r="AF5969" s="20"/>
      <c r="AG5969" s="20"/>
      <c r="AH5969" s="20"/>
    </row>
    <row r="5970">
      <c r="A5970" s="34">
        <v>435044.0</v>
      </c>
      <c r="B5970" s="35" t="s">
        <v>24236</v>
      </c>
      <c r="C5970" s="35" t="s">
        <v>24237</v>
      </c>
      <c r="D5970" s="35" t="s">
        <v>24238</v>
      </c>
      <c r="E5970" s="35" t="s">
        <v>50</v>
      </c>
      <c r="F5970" s="34">
        <v>57105.0</v>
      </c>
      <c r="G5970" s="34">
        <v>6.053361997E9</v>
      </c>
      <c r="H5970" s="51" t="s">
        <v>24239</v>
      </c>
      <c r="I5970" s="14" t="s">
        <v>101</v>
      </c>
      <c r="J5970" s="52">
        <v>44600.0</v>
      </c>
      <c r="K5970" s="48"/>
      <c r="L5970" s="16">
        <v>2.0</v>
      </c>
      <c r="M5970" s="16" t="s">
        <v>7</v>
      </c>
      <c r="N5970" s="48"/>
      <c r="O5970" s="49"/>
      <c r="P5970" s="49"/>
      <c r="Q5970" s="49"/>
      <c r="R5970" s="49"/>
      <c r="S5970" s="49"/>
      <c r="T5970" s="14" t="s">
        <v>24240</v>
      </c>
      <c r="U5970" s="14" t="s">
        <v>92</v>
      </c>
      <c r="V5970" s="64"/>
      <c r="W5970" s="20"/>
      <c r="X5970" s="20"/>
      <c r="Y5970" s="20"/>
      <c r="Z5970" s="20"/>
      <c r="AA5970" s="20"/>
      <c r="AB5970" s="20"/>
      <c r="AC5970" s="20"/>
      <c r="AD5970" s="20"/>
      <c r="AE5970" s="20"/>
      <c r="AF5970" s="20"/>
      <c r="AG5970" s="20"/>
      <c r="AH5970" s="20"/>
    </row>
    <row r="5971">
      <c r="A5971" s="30">
        <v>435045.0</v>
      </c>
      <c r="B5971" s="31" t="s">
        <v>24241</v>
      </c>
      <c r="C5971" s="31" t="s">
        <v>24242</v>
      </c>
      <c r="D5971" s="31" t="s">
        <v>24238</v>
      </c>
      <c r="E5971" s="31" t="s">
        <v>50</v>
      </c>
      <c r="F5971" s="30">
        <v>57106.0</v>
      </c>
      <c r="G5971" s="30">
        <v>6.053613311E9</v>
      </c>
      <c r="H5971" s="42" t="s">
        <v>24243</v>
      </c>
      <c r="I5971" s="25" t="s">
        <v>101</v>
      </c>
      <c r="J5971" s="57">
        <v>44600.0</v>
      </c>
      <c r="K5971" s="57">
        <v>44613.0</v>
      </c>
      <c r="L5971" s="27">
        <v>2.0</v>
      </c>
      <c r="M5971" s="27" t="s">
        <v>7</v>
      </c>
      <c r="N5971" s="27" t="s">
        <v>7</v>
      </c>
      <c r="O5971" s="28">
        <v>9000.0</v>
      </c>
      <c r="P5971" s="28">
        <v>8400.0</v>
      </c>
      <c r="Q5971" s="28" t="s">
        <v>153</v>
      </c>
      <c r="R5971" s="28" t="s">
        <v>153</v>
      </c>
      <c r="S5971" s="28" t="s">
        <v>24244</v>
      </c>
      <c r="T5971" s="25" t="s">
        <v>24245</v>
      </c>
      <c r="U5971" s="25" t="s">
        <v>92</v>
      </c>
      <c r="V5971" s="58"/>
      <c r="W5971" s="20"/>
      <c r="X5971" s="20"/>
      <c r="Y5971" s="20"/>
      <c r="Z5971" s="20"/>
      <c r="AA5971" s="20"/>
      <c r="AB5971" s="20"/>
      <c r="AC5971" s="20"/>
      <c r="AD5971" s="20"/>
      <c r="AE5971" s="20"/>
      <c r="AF5971" s="20"/>
      <c r="AG5971" s="20"/>
      <c r="AH5971" s="20"/>
    </row>
    <row r="5972">
      <c r="A5972" s="34">
        <v>435049.0</v>
      </c>
      <c r="B5972" s="35" t="s">
        <v>24246</v>
      </c>
      <c r="C5972" s="35" t="s">
        <v>24247</v>
      </c>
      <c r="D5972" s="35" t="s">
        <v>981</v>
      </c>
      <c r="E5972" s="35" t="s">
        <v>50</v>
      </c>
      <c r="F5972" s="34">
        <v>57058.0</v>
      </c>
      <c r="G5972" s="34">
        <v>6.054252203E9</v>
      </c>
      <c r="H5972" s="13" t="s">
        <v>24248</v>
      </c>
      <c r="I5972" s="14" t="s">
        <v>101</v>
      </c>
      <c r="J5972" s="52">
        <v>44600.0</v>
      </c>
      <c r="K5972" s="52">
        <v>44613.0</v>
      </c>
      <c r="L5972" s="16">
        <v>2.0</v>
      </c>
      <c r="M5972" s="16" t="s">
        <v>7</v>
      </c>
      <c r="N5972" s="16" t="s">
        <v>4</v>
      </c>
      <c r="O5972" s="17">
        <v>7800.0</v>
      </c>
      <c r="P5972" s="17">
        <v>7200.0</v>
      </c>
      <c r="Q5972" s="17" t="s">
        <v>6</v>
      </c>
      <c r="R5972" s="17" t="s">
        <v>6</v>
      </c>
      <c r="S5972" s="17" t="s">
        <v>6</v>
      </c>
      <c r="T5972" s="14" t="s">
        <v>1613</v>
      </c>
      <c r="U5972" s="14" t="s">
        <v>87</v>
      </c>
      <c r="V5972" s="64"/>
      <c r="W5972" s="20"/>
      <c r="X5972" s="20"/>
      <c r="Y5972" s="20"/>
      <c r="Z5972" s="20"/>
      <c r="AA5972" s="20"/>
      <c r="AB5972" s="20"/>
      <c r="AC5972" s="20"/>
      <c r="AD5972" s="20"/>
      <c r="AE5972" s="20"/>
      <c r="AF5972" s="20"/>
      <c r="AG5972" s="20"/>
      <c r="AH5972" s="20"/>
    </row>
    <row r="5973">
      <c r="A5973" s="30">
        <v>435050.0</v>
      </c>
      <c r="B5973" s="31" t="s">
        <v>24249</v>
      </c>
      <c r="C5973" s="31" t="s">
        <v>24250</v>
      </c>
      <c r="D5973" s="31" t="s">
        <v>20769</v>
      </c>
      <c r="E5973" s="31" t="s">
        <v>50</v>
      </c>
      <c r="F5973" s="30">
        <v>57212.0</v>
      </c>
      <c r="G5973" s="30">
        <v>6.059835796E9</v>
      </c>
      <c r="H5973" s="24" t="s">
        <v>24251</v>
      </c>
      <c r="I5973" s="25" t="s">
        <v>101</v>
      </c>
      <c r="J5973" s="57">
        <v>44600.0</v>
      </c>
      <c r="K5973" s="57">
        <v>44613.0</v>
      </c>
      <c r="L5973" s="27">
        <v>2.0</v>
      </c>
      <c r="M5973" s="27" t="s">
        <v>7</v>
      </c>
      <c r="N5973" s="27" t="s">
        <v>7</v>
      </c>
      <c r="O5973" s="28">
        <v>8700.0</v>
      </c>
      <c r="P5973" s="28">
        <v>6900.0</v>
      </c>
      <c r="Q5973" s="28" t="s">
        <v>6</v>
      </c>
      <c r="R5973" s="28" t="s">
        <v>6</v>
      </c>
      <c r="S5973" s="28" t="s">
        <v>6</v>
      </c>
      <c r="T5973" s="25" t="s">
        <v>1613</v>
      </c>
      <c r="U5973" s="25" t="s">
        <v>87</v>
      </c>
      <c r="V5973" s="58"/>
      <c r="W5973" s="20"/>
      <c r="X5973" s="20"/>
      <c r="Y5973" s="20"/>
      <c r="Z5973" s="20"/>
      <c r="AA5973" s="20"/>
      <c r="AB5973" s="20"/>
      <c r="AC5973" s="20"/>
      <c r="AD5973" s="20"/>
      <c r="AE5973" s="20"/>
      <c r="AF5973" s="20"/>
      <c r="AG5973" s="20"/>
      <c r="AH5973" s="20"/>
    </row>
    <row r="5974">
      <c r="A5974" s="34">
        <v>435051.0</v>
      </c>
      <c r="B5974" s="35" t="s">
        <v>24252</v>
      </c>
      <c r="C5974" s="35" t="s">
        <v>24253</v>
      </c>
      <c r="D5974" s="35" t="s">
        <v>24219</v>
      </c>
      <c r="E5974" s="35" t="s">
        <v>50</v>
      </c>
      <c r="F5974" s="34">
        <v>57702.0</v>
      </c>
      <c r="G5974" s="34">
        <v>6.053480285E9</v>
      </c>
      <c r="H5974" s="51" t="s">
        <v>24254</v>
      </c>
      <c r="I5974" s="14" t="s">
        <v>101</v>
      </c>
      <c r="J5974" s="52">
        <v>44600.0</v>
      </c>
      <c r="K5974" s="48"/>
      <c r="L5974" s="16">
        <v>2.0</v>
      </c>
      <c r="M5974" s="16" t="s">
        <v>7</v>
      </c>
      <c r="N5974" s="48"/>
      <c r="O5974" s="49"/>
      <c r="P5974" s="49"/>
      <c r="Q5974" s="49"/>
      <c r="R5974" s="49"/>
      <c r="S5974" s="49"/>
      <c r="T5974" s="14" t="s">
        <v>24221</v>
      </c>
      <c r="U5974" s="14" t="s">
        <v>92</v>
      </c>
      <c r="V5974" s="64"/>
      <c r="W5974" s="20"/>
      <c r="X5974" s="20"/>
      <c r="Y5974" s="20"/>
      <c r="Z5974" s="20"/>
      <c r="AA5974" s="20"/>
      <c r="AB5974" s="20"/>
      <c r="AC5974" s="20"/>
      <c r="AD5974" s="20"/>
      <c r="AE5974" s="20"/>
      <c r="AF5974" s="20"/>
      <c r="AG5974" s="20"/>
      <c r="AH5974" s="20"/>
    </row>
    <row r="5975">
      <c r="A5975" s="30">
        <v>435054.0</v>
      </c>
      <c r="B5975" s="31" t="s">
        <v>24255</v>
      </c>
      <c r="C5975" s="31" t="s">
        <v>24256</v>
      </c>
      <c r="D5975" s="31" t="s">
        <v>24257</v>
      </c>
      <c r="E5975" s="31" t="s">
        <v>50</v>
      </c>
      <c r="F5975" s="30">
        <v>57469.0</v>
      </c>
      <c r="G5975" s="30">
        <v>6.054722288E9</v>
      </c>
      <c r="H5975" s="42" t="s">
        <v>24258</v>
      </c>
      <c r="I5975" s="25" t="s">
        <v>101</v>
      </c>
      <c r="J5975" s="57">
        <v>44600.0</v>
      </c>
      <c r="K5975" s="57">
        <v>44613.0</v>
      </c>
      <c r="L5975" s="27">
        <v>2.0</v>
      </c>
      <c r="M5975" s="27" t="s">
        <v>7</v>
      </c>
      <c r="N5975" s="27" t="s">
        <v>7</v>
      </c>
      <c r="O5975" s="28">
        <v>7710.0</v>
      </c>
      <c r="P5975" s="28">
        <v>4410.0</v>
      </c>
      <c r="Q5975" s="28" t="s">
        <v>153</v>
      </c>
      <c r="R5975" s="28" t="s">
        <v>153</v>
      </c>
      <c r="S5975" s="28" t="s">
        <v>153</v>
      </c>
      <c r="T5975" s="32" t="s">
        <v>24259</v>
      </c>
      <c r="U5975" s="25" t="s">
        <v>87</v>
      </c>
      <c r="V5975" s="58"/>
      <c r="W5975" s="20"/>
      <c r="X5975" s="20"/>
      <c r="Y5975" s="20"/>
      <c r="Z5975" s="20"/>
      <c r="AA5975" s="20"/>
      <c r="AB5975" s="20"/>
      <c r="AC5975" s="20"/>
      <c r="AD5975" s="20"/>
      <c r="AE5975" s="20"/>
      <c r="AF5975" s="20"/>
      <c r="AG5975" s="20"/>
      <c r="AH5975" s="20"/>
    </row>
    <row r="5976">
      <c r="A5976" s="34">
        <v>435055.0</v>
      </c>
      <c r="B5976" s="35" t="s">
        <v>24260</v>
      </c>
      <c r="C5976" s="35" t="s">
        <v>24261</v>
      </c>
      <c r="D5976" s="35" t="s">
        <v>24262</v>
      </c>
      <c r="E5976" s="35" t="s">
        <v>50</v>
      </c>
      <c r="F5976" s="34">
        <v>57451.0</v>
      </c>
      <c r="G5976" s="34">
        <v>6.054266622E9</v>
      </c>
      <c r="H5976" s="51" t="s">
        <v>24263</v>
      </c>
      <c r="I5976" s="14" t="s">
        <v>101</v>
      </c>
      <c r="J5976" s="52">
        <v>44600.0</v>
      </c>
      <c r="K5976" s="52">
        <v>44600.0</v>
      </c>
      <c r="L5976" s="16">
        <v>1.0</v>
      </c>
      <c r="M5976" s="16" t="s">
        <v>7</v>
      </c>
      <c r="N5976" s="16" t="s">
        <v>7</v>
      </c>
      <c r="O5976" s="17">
        <v>7560.0</v>
      </c>
      <c r="P5976" s="17">
        <v>7050.0</v>
      </c>
      <c r="Q5976" s="17" t="s">
        <v>6</v>
      </c>
      <c r="R5976" s="17" t="s">
        <v>6</v>
      </c>
      <c r="S5976" s="17" t="s">
        <v>6</v>
      </c>
      <c r="T5976" s="14" t="s">
        <v>1613</v>
      </c>
      <c r="U5976" s="14" t="s">
        <v>87</v>
      </c>
      <c r="V5976" s="64"/>
      <c r="W5976" s="20"/>
      <c r="X5976" s="20"/>
      <c r="Y5976" s="20"/>
      <c r="Z5976" s="20"/>
      <c r="AA5976" s="20"/>
      <c r="AB5976" s="20"/>
      <c r="AC5976" s="20"/>
      <c r="AD5976" s="20"/>
      <c r="AE5976" s="20"/>
      <c r="AF5976" s="20"/>
      <c r="AG5976" s="20"/>
      <c r="AH5976" s="20"/>
    </row>
    <row r="5977">
      <c r="A5977" s="30">
        <v>435057.0</v>
      </c>
      <c r="B5977" s="31" t="s">
        <v>24264</v>
      </c>
      <c r="C5977" s="31" t="s">
        <v>24265</v>
      </c>
      <c r="D5977" s="31" t="s">
        <v>24266</v>
      </c>
      <c r="E5977" s="31" t="s">
        <v>50</v>
      </c>
      <c r="F5977" s="30">
        <v>57313.0</v>
      </c>
      <c r="G5977" s="30">
        <v>6.057242911E9</v>
      </c>
      <c r="H5977" s="42" t="s">
        <v>24267</v>
      </c>
      <c r="I5977" s="25" t="s">
        <v>101</v>
      </c>
      <c r="J5977" s="57">
        <v>44600.0</v>
      </c>
      <c r="K5977" s="57">
        <v>44600.0</v>
      </c>
      <c r="L5977" s="27">
        <v>1.0</v>
      </c>
      <c r="M5977" s="27" t="s">
        <v>7</v>
      </c>
      <c r="N5977" s="27" t="s">
        <v>4</v>
      </c>
      <c r="O5977" s="28">
        <v>7500.0</v>
      </c>
      <c r="P5977" s="28">
        <v>7110.0</v>
      </c>
      <c r="Q5977" s="28" t="s">
        <v>6</v>
      </c>
      <c r="R5977" s="28" t="s">
        <v>6</v>
      </c>
      <c r="S5977" s="28" t="s">
        <v>6</v>
      </c>
      <c r="T5977" s="25" t="s">
        <v>1613</v>
      </c>
      <c r="U5977" s="25" t="s">
        <v>87</v>
      </c>
      <c r="V5977" s="58"/>
      <c r="W5977" s="20"/>
      <c r="X5977" s="20"/>
      <c r="Y5977" s="20"/>
      <c r="Z5977" s="20"/>
      <c r="AA5977" s="20"/>
      <c r="AB5977" s="20"/>
      <c r="AC5977" s="20"/>
      <c r="AD5977" s="20"/>
      <c r="AE5977" s="20"/>
      <c r="AF5977" s="20"/>
      <c r="AG5977" s="20"/>
      <c r="AH5977" s="20"/>
    </row>
    <row r="5978">
      <c r="A5978" s="34">
        <v>435058.0</v>
      </c>
      <c r="B5978" s="35" t="s">
        <v>24268</v>
      </c>
      <c r="C5978" s="35" t="s">
        <v>24269</v>
      </c>
      <c r="D5978" s="35" t="s">
        <v>24270</v>
      </c>
      <c r="E5978" s="35" t="s">
        <v>50</v>
      </c>
      <c r="F5978" s="34">
        <v>57225.0</v>
      </c>
      <c r="G5978" s="34">
        <v>6.055323431E9</v>
      </c>
      <c r="H5978" s="51" t="s">
        <v>24271</v>
      </c>
      <c r="I5978" s="14" t="s">
        <v>101</v>
      </c>
      <c r="J5978" s="52">
        <v>44600.0</v>
      </c>
      <c r="K5978" s="52">
        <v>44613.0</v>
      </c>
      <c r="L5978" s="16">
        <v>2.0</v>
      </c>
      <c r="M5978" s="16" t="s">
        <v>7</v>
      </c>
      <c r="N5978" s="16" t="s">
        <v>7</v>
      </c>
      <c r="O5978" s="17">
        <v>7875.0</v>
      </c>
      <c r="P5978" s="17">
        <v>7365.0</v>
      </c>
      <c r="Q5978" s="17" t="s">
        <v>6</v>
      </c>
      <c r="R5978" s="17" t="s">
        <v>6</v>
      </c>
      <c r="S5978" s="17" t="s">
        <v>6</v>
      </c>
      <c r="T5978" s="14" t="s">
        <v>1613</v>
      </c>
      <c r="U5978" s="14" t="s">
        <v>87</v>
      </c>
      <c r="V5978" s="64"/>
      <c r="W5978" s="20"/>
      <c r="X5978" s="20"/>
      <c r="Y5978" s="20"/>
      <c r="Z5978" s="20"/>
      <c r="AA5978" s="20"/>
      <c r="AB5978" s="20"/>
      <c r="AC5978" s="20"/>
      <c r="AD5978" s="20"/>
      <c r="AE5978" s="20"/>
      <c r="AF5978" s="20"/>
      <c r="AG5978" s="20"/>
      <c r="AH5978" s="20"/>
    </row>
    <row r="5979">
      <c r="A5979" s="30">
        <v>435060.0</v>
      </c>
      <c r="B5979" s="31" t="s">
        <v>24272</v>
      </c>
      <c r="C5979" s="31" t="s">
        <v>24273</v>
      </c>
      <c r="D5979" s="31" t="s">
        <v>24219</v>
      </c>
      <c r="E5979" s="31" t="s">
        <v>50</v>
      </c>
      <c r="F5979" s="30">
        <v>57701.0</v>
      </c>
      <c r="G5979" s="30">
        <v>6.053434738E9</v>
      </c>
      <c r="H5979" s="42" t="s">
        <v>24274</v>
      </c>
      <c r="I5979" s="25" t="s">
        <v>101</v>
      </c>
      <c r="J5979" s="57">
        <v>44600.0</v>
      </c>
      <c r="K5979" s="57">
        <v>44600.0</v>
      </c>
      <c r="L5979" s="27">
        <v>1.0</v>
      </c>
      <c r="M5979" s="27" t="s">
        <v>7</v>
      </c>
      <c r="N5979" s="27" t="s">
        <v>7</v>
      </c>
      <c r="O5979" s="28" t="s">
        <v>6</v>
      </c>
      <c r="P5979" s="28" t="s">
        <v>6</v>
      </c>
      <c r="Q5979" s="28" t="s">
        <v>6</v>
      </c>
      <c r="R5979" s="28" t="s">
        <v>6</v>
      </c>
      <c r="S5979" s="28" t="s">
        <v>24275</v>
      </c>
      <c r="T5979" s="32" t="s">
        <v>24276</v>
      </c>
      <c r="U5979" s="25" t="s">
        <v>87</v>
      </c>
      <c r="V5979" s="58"/>
      <c r="W5979" s="20"/>
      <c r="X5979" s="20"/>
      <c r="Y5979" s="20"/>
      <c r="Z5979" s="20"/>
      <c r="AA5979" s="20"/>
      <c r="AB5979" s="20"/>
      <c r="AC5979" s="20"/>
      <c r="AD5979" s="20"/>
      <c r="AE5979" s="20"/>
      <c r="AF5979" s="20"/>
      <c r="AG5979" s="20"/>
      <c r="AH5979" s="20"/>
    </row>
    <row r="5980">
      <c r="A5980" s="34">
        <v>435061.0</v>
      </c>
      <c r="B5980" s="35" t="s">
        <v>24277</v>
      </c>
      <c r="C5980" s="35" t="s">
        <v>24278</v>
      </c>
      <c r="D5980" s="35" t="s">
        <v>17515</v>
      </c>
      <c r="E5980" s="35" t="s">
        <v>50</v>
      </c>
      <c r="F5980" s="34">
        <v>57301.0</v>
      </c>
      <c r="G5980" s="34">
        <v>6.059967701E9</v>
      </c>
      <c r="H5980" s="51" t="s">
        <v>24279</v>
      </c>
      <c r="I5980" s="14" t="s">
        <v>101</v>
      </c>
      <c r="J5980" s="52">
        <v>44600.0</v>
      </c>
      <c r="K5980" s="48"/>
      <c r="L5980" s="16">
        <v>2.0</v>
      </c>
      <c r="M5980" s="16" t="s">
        <v>7</v>
      </c>
      <c r="N5980" s="48"/>
      <c r="O5980" s="49"/>
      <c r="P5980" s="49"/>
      <c r="Q5980" s="49"/>
      <c r="R5980" s="49"/>
      <c r="S5980" s="49"/>
      <c r="T5980" s="14" t="s">
        <v>24221</v>
      </c>
      <c r="U5980" s="14" t="s">
        <v>92</v>
      </c>
      <c r="V5980" s="64"/>
      <c r="W5980" s="20"/>
      <c r="X5980" s="20"/>
      <c r="Y5980" s="20"/>
      <c r="Z5980" s="20"/>
      <c r="AA5980" s="20"/>
      <c r="AB5980" s="20"/>
      <c r="AC5980" s="20"/>
      <c r="AD5980" s="20"/>
      <c r="AE5980" s="20"/>
      <c r="AF5980" s="20"/>
      <c r="AG5980" s="20"/>
      <c r="AH5980" s="20"/>
    </row>
    <row r="5981">
      <c r="A5981" s="30">
        <v>435062.0</v>
      </c>
      <c r="B5981" s="31" t="s">
        <v>24280</v>
      </c>
      <c r="C5981" s="31" t="s">
        <v>24281</v>
      </c>
      <c r="D5981" s="31" t="s">
        <v>24282</v>
      </c>
      <c r="E5981" s="31" t="s">
        <v>50</v>
      </c>
      <c r="F5981" s="30">
        <v>57001.0</v>
      </c>
      <c r="G5981" s="30">
        <v>6.059342011E9</v>
      </c>
      <c r="H5981" s="42" t="s">
        <v>24283</v>
      </c>
      <c r="I5981" s="25" t="s">
        <v>101</v>
      </c>
      <c r="J5981" s="57">
        <v>44600.0</v>
      </c>
      <c r="K5981" s="57">
        <v>44600.0</v>
      </c>
      <c r="L5981" s="27">
        <v>1.0</v>
      </c>
      <c r="M5981" s="27" t="s">
        <v>7</v>
      </c>
      <c r="N5981" s="27" t="s">
        <v>7</v>
      </c>
      <c r="O5981" s="28" t="s">
        <v>24284</v>
      </c>
      <c r="P5981" s="28" t="s">
        <v>24285</v>
      </c>
      <c r="Q5981" s="28" t="s">
        <v>24286</v>
      </c>
      <c r="R5981" s="28" t="s">
        <v>6</v>
      </c>
      <c r="S5981" s="28" t="s">
        <v>6</v>
      </c>
      <c r="T5981" s="25" t="s">
        <v>4686</v>
      </c>
      <c r="U5981" s="25" t="s">
        <v>87</v>
      </c>
      <c r="V5981" s="58"/>
      <c r="W5981" s="20"/>
      <c r="X5981" s="20"/>
      <c r="Y5981" s="20"/>
      <c r="Z5981" s="20"/>
      <c r="AA5981" s="20"/>
      <c r="AB5981" s="20"/>
      <c r="AC5981" s="20"/>
      <c r="AD5981" s="20"/>
      <c r="AE5981" s="20"/>
      <c r="AF5981" s="20"/>
      <c r="AG5981" s="20"/>
      <c r="AH5981" s="20"/>
    </row>
    <row r="5982">
      <c r="A5982" s="34">
        <v>435064.0</v>
      </c>
      <c r="B5982" s="35" t="s">
        <v>24287</v>
      </c>
      <c r="C5982" s="35" t="s">
        <v>24288</v>
      </c>
      <c r="D5982" s="35" t="s">
        <v>24219</v>
      </c>
      <c r="E5982" s="35" t="s">
        <v>50</v>
      </c>
      <c r="F5982" s="34">
        <v>57701.0</v>
      </c>
      <c r="G5982" s="34">
        <v>6.053434958E9</v>
      </c>
      <c r="H5982" s="51" t="s">
        <v>24289</v>
      </c>
      <c r="I5982" s="14" t="s">
        <v>101</v>
      </c>
      <c r="J5982" s="52">
        <v>44600.0</v>
      </c>
      <c r="K5982" s="48"/>
      <c r="L5982" s="16">
        <v>2.0</v>
      </c>
      <c r="M5982" s="16" t="s">
        <v>7</v>
      </c>
      <c r="N5982" s="48"/>
      <c r="O5982" s="49"/>
      <c r="P5982" s="49"/>
      <c r="Q5982" s="49"/>
      <c r="R5982" s="49"/>
      <c r="S5982" s="49"/>
      <c r="T5982" s="14" t="s">
        <v>24290</v>
      </c>
      <c r="U5982" s="14" t="s">
        <v>92</v>
      </c>
      <c r="V5982" s="64"/>
      <c r="W5982" s="20"/>
      <c r="X5982" s="20"/>
      <c r="Y5982" s="20"/>
      <c r="Z5982" s="20"/>
      <c r="AA5982" s="20"/>
      <c r="AB5982" s="20"/>
      <c r="AC5982" s="20"/>
      <c r="AD5982" s="20"/>
      <c r="AE5982" s="20"/>
      <c r="AF5982" s="20"/>
      <c r="AG5982" s="20"/>
      <c r="AH5982" s="20"/>
    </row>
    <row r="5983">
      <c r="A5983" s="30">
        <v>435065.0</v>
      </c>
      <c r="B5983" s="31" t="s">
        <v>24291</v>
      </c>
      <c r="C5983" s="31" t="s">
        <v>24292</v>
      </c>
      <c r="D5983" s="31" t="s">
        <v>24293</v>
      </c>
      <c r="E5983" s="31" t="s">
        <v>50</v>
      </c>
      <c r="F5983" s="30">
        <v>57025.0</v>
      </c>
      <c r="G5983" s="30">
        <v>6.053562622E9</v>
      </c>
      <c r="H5983" s="24" t="s">
        <v>24294</v>
      </c>
      <c r="I5983" s="25" t="s">
        <v>101</v>
      </c>
      <c r="J5983" s="57">
        <v>44600.0</v>
      </c>
      <c r="K5983" s="57">
        <v>44600.0</v>
      </c>
      <c r="L5983" s="27">
        <v>1.0</v>
      </c>
      <c r="M5983" s="27" t="s">
        <v>7</v>
      </c>
      <c r="N5983" s="27" t="s">
        <v>7</v>
      </c>
      <c r="O5983" s="28">
        <v>7650.0</v>
      </c>
      <c r="P5983" s="28">
        <v>7050.0</v>
      </c>
      <c r="Q5983" s="28" t="s">
        <v>24295</v>
      </c>
      <c r="R5983" s="28" t="s">
        <v>6</v>
      </c>
      <c r="S5983" s="28" t="s">
        <v>6</v>
      </c>
      <c r="T5983" s="25" t="s">
        <v>24296</v>
      </c>
      <c r="U5983" s="25" t="s">
        <v>87</v>
      </c>
      <c r="V5983" s="58"/>
      <c r="W5983" s="20"/>
      <c r="X5983" s="20"/>
      <c r="Y5983" s="20"/>
      <c r="Z5983" s="20"/>
      <c r="AA5983" s="20"/>
      <c r="AB5983" s="20"/>
      <c r="AC5983" s="20"/>
      <c r="AD5983" s="20"/>
      <c r="AE5983" s="20"/>
      <c r="AF5983" s="20"/>
      <c r="AG5983" s="20"/>
      <c r="AH5983" s="20"/>
    </row>
    <row r="5984">
      <c r="A5984" s="34">
        <v>435066.0</v>
      </c>
      <c r="B5984" s="35" t="s">
        <v>24297</v>
      </c>
      <c r="C5984" s="35" t="s">
        <v>24298</v>
      </c>
      <c r="D5984" s="35" t="s">
        <v>24238</v>
      </c>
      <c r="E5984" s="35" t="s">
        <v>50</v>
      </c>
      <c r="F5984" s="34">
        <v>57103.0</v>
      </c>
      <c r="G5984" s="34">
        <v>6.0532256E9</v>
      </c>
      <c r="H5984" s="51" t="s">
        <v>24299</v>
      </c>
      <c r="I5984" s="14" t="s">
        <v>1783</v>
      </c>
      <c r="J5984" s="15">
        <v>44597.0</v>
      </c>
      <c r="K5984" s="48"/>
      <c r="L5984" s="16">
        <v>1.0</v>
      </c>
      <c r="M5984" s="16" t="s">
        <v>7</v>
      </c>
      <c r="N5984" s="48"/>
      <c r="O5984" s="49"/>
      <c r="P5984" s="49"/>
      <c r="Q5984" s="49"/>
      <c r="R5984" s="49"/>
      <c r="S5984" s="49"/>
      <c r="T5984" s="14" t="s">
        <v>24300</v>
      </c>
      <c r="U5984" s="14" t="s">
        <v>92</v>
      </c>
      <c r="V5984" s="64"/>
      <c r="W5984" s="20"/>
      <c r="X5984" s="20"/>
      <c r="Y5984" s="20"/>
      <c r="Z5984" s="20"/>
      <c r="AA5984" s="20"/>
      <c r="AB5984" s="20"/>
      <c r="AC5984" s="20"/>
      <c r="AD5984" s="20"/>
      <c r="AE5984" s="20"/>
      <c r="AF5984" s="20"/>
      <c r="AG5984" s="20"/>
      <c r="AH5984" s="20"/>
    </row>
    <row r="5985">
      <c r="A5985" s="30">
        <v>435069.0</v>
      </c>
      <c r="B5985" s="31" t="s">
        <v>24301</v>
      </c>
      <c r="C5985" s="31" t="s">
        <v>24302</v>
      </c>
      <c r="D5985" s="31" t="s">
        <v>318</v>
      </c>
      <c r="E5985" s="31" t="s">
        <v>50</v>
      </c>
      <c r="F5985" s="30">
        <v>57043.0</v>
      </c>
      <c r="G5985" s="30">
        <v>6.056483611E9</v>
      </c>
      <c r="H5985" s="25" t="s">
        <v>10959</v>
      </c>
      <c r="I5985" s="25" t="s">
        <v>1783</v>
      </c>
      <c r="J5985" s="26">
        <v>44597.0</v>
      </c>
      <c r="K5985" s="43"/>
      <c r="L5985" s="27">
        <v>1.0</v>
      </c>
      <c r="M5985" s="27" t="s">
        <v>7</v>
      </c>
      <c r="N5985" s="43"/>
      <c r="O5985" s="44"/>
      <c r="P5985" s="44"/>
      <c r="Q5985" s="44"/>
      <c r="R5985" s="44"/>
      <c r="S5985" s="44"/>
      <c r="T5985" s="25" t="s">
        <v>24303</v>
      </c>
      <c r="U5985" s="25" t="s">
        <v>92</v>
      </c>
      <c r="V5985" s="58"/>
      <c r="W5985" s="20"/>
      <c r="X5985" s="20"/>
      <c r="Y5985" s="20"/>
      <c r="Z5985" s="20"/>
      <c r="AA5985" s="20"/>
      <c r="AB5985" s="20"/>
      <c r="AC5985" s="20"/>
      <c r="AD5985" s="20"/>
      <c r="AE5985" s="20"/>
      <c r="AF5985" s="20"/>
      <c r="AG5985" s="20"/>
      <c r="AH5985" s="20"/>
    </row>
    <row r="5986">
      <c r="A5986" s="34">
        <v>435071.0</v>
      </c>
      <c r="B5986" s="35" t="s">
        <v>9787</v>
      </c>
      <c r="C5986" s="35" t="s">
        <v>24304</v>
      </c>
      <c r="D5986" s="35" t="s">
        <v>11468</v>
      </c>
      <c r="E5986" s="35" t="s">
        <v>50</v>
      </c>
      <c r="F5986" s="34">
        <v>57274.0</v>
      </c>
      <c r="G5986" s="34">
        <v>6.053453331E9</v>
      </c>
      <c r="H5986" s="14" t="s">
        <v>10959</v>
      </c>
      <c r="I5986" s="14" t="s">
        <v>1783</v>
      </c>
      <c r="J5986" s="15">
        <v>44597.0</v>
      </c>
      <c r="K5986" s="48"/>
      <c r="L5986" s="16">
        <v>1.0</v>
      </c>
      <c r="M5986" s="16" t="s">
        <v>7</v>
      </c>
      <c r="N5986" s="48"/>
      <c r="O5986" s="49"/>
      <c r="P5986" s="49"/>
      <c r="Q5986" s="49"/>
      <c r="R5986" s="49"/>
      <c r="S5986" s="49"/>
      <c r="T5986" s="14" t="s">
        <v>24303</v>
      </c>
      <c r="U5986" s="14" t="s">
        <v>92</v>
      </c>
      <c r="V5986" s="64"/>
      <c r="W5986" s="20"/>
      <c r="X5986" s="20"/>
      <c r="Y5986" s="20"/>
      <c r="Z5986" s="20"/>
      <c r="AA5986" s="20"/>
      <c r="AB5986" s="20"/>
      <c r="AC5986" s="20"/>
      <c r="AD5986" s="20"/>
      <c r="AE5986" s="20"/>
      <c r="AF5986" s="20"/>
      <c r="AG5986" s="20"/>
      <c r="AH5986" s="20"/>
    </row>
    <row r="5987">
      <c r="A5987" s="30">
        <v>435072.0</v>
      </c>
      <c r="B5987" s="31" t="s">
        <v>24305</v>
      </c>
      <c r="C5987" s="31" t="s">
        <v>24306</v>
      </c>
      <c r="D5987" s="31" t="s">
        <v>818</v>
      </c>
      <c r="E5987" s="31" t="s">
        <v>50</v>
      </c>
      <c r="F5987" s="30">
        <v>57747.0</v>
      </c>
      <c r="G5987" s="30">
        <v>6.05745346E9</v>
      </c>
      <c r="H5987" s="25" t="s">
        <v>10959</v>
      </c>
      <c r="I5987" s="25" t="s">
        <v>1783</v>
      </c>
      <c r="J5987" s="26">
        <v>44597.0</v>
      </c>
      <c r="K5987" s="43"/>
      <c r="L5987" s="27">
        <v>1.0</v>
      </c>
      <c r="M5987" s="27" t="s">
        <v>7</v>
      </c>
      <c r="N5987" s="43"/>
      <c r="O5987" s="44"/>
      <c r="P5987" s="44"/>
      <c r="Q5987" s="44"/>
      <c r="R5987" s="44"/>
      <c r="S5987" s="44"/>
      <c r="T5987" s="25" t="s">
        <v>24303</v>
      </c>
      <c r="U5987" s="25" t="s">
        <v>92</v>
      </c>
      <c r="V5987" s="58"/>
      <c r="W5987" s="20"/>
      <c r="X5987" s="20"/>
      <c r="Y5987" s="20"/>
      <c r="Z5987" s="20"/>
      <c r="AA5987" s="20"/>
      <c r="AB5987" s="20"/>
      <c r="AC5987" s="20"/>
      <c r="AD5987" s="20"/>
      <c r="AE5987" s="20"/>
      <c r="AF5987" s="20"/>
      <c r="AG5987" s="20"/>
      <c r="AH5987" s="20"/>
    </row>
    <row r="5988">
      <c r="A5988" s="34">
        <v>435073.0</v>
      </c>
      <c r="B5988" s="35" t="s">
        <v>24307</v>
      </c>
      <c r="C5988" s="35" t="s">
        <v>24308</v>
      </c>
      <c r="D5988" s="35" t="s">
        <v>16679</v>
      </c>
      <c r="E5988" s="35" t="s">
        <v>50</v>
      </c>
      <c r="F5988" s="34">
        <v>57401.0</v>
      </c>
      <c r="G5988" s="34">
        <v>6.05225758E9</v>
      </c>
      <c r="H5988" s="51" t="s">
        <v>24309</v>
      </c>
      <c r="I5988" s="14" t="s">
        <v>1783</v>
      </c>
      <c r="J5988" s="15">
        <v>44597.0</v>
      </c>
      <c r="K5988" s="15"/>
      <c r="L5988" s="16">
        <v>1.0</v>
      </c>
      <c r="M5988" s="16" t="s">
        <v>7</v>
      </c>
      <c r="N5988" s="48"/>
      <c r="O5988" s="49"/>
      <c r="P5988" s="49"/>
      <c r="Q5988" s="49"/>
      <c r="R5988" s="49"/>
      <c r="S5988" s="49"/>
      <c r="T5988" s="14" t="s">
        <v>24303</v>
      </c>
      <c r="U5988" s="14" t="s">
        <v>92</v>
      </c>
      <c r="V5988" s="64"/>
      <c r="W5988" s="20"/>
      <c r="X5988" s="20"/>
      <c r="Y5988" s="20"/>
      <c r="Z5988" s="20"/>
      <c r="AA5988" s="20"/>
      <c r="AB5988" s="20"/>
      <c r="AC5988" s="20"/>
      <c r="AD5988" s="20"/>
      <c r="AE5988" s="20"/>
      <c r="AF5988" s="20"/>
      <c r="AG5988" s="20"/>
      <c r="AH5988" s="20"/>
    </row>
    <row r="5989">
      <c r="A5989" s="30">
        <v>435075.0</v>
      </c>
      <c r="B5989" s="31" t="s">
        <v>24310</v>
      </c>
      <c r="C5989" s="31" t="s">
        <v>24311</v>
      </c>
      <c r="D5989" s="31" t="s">
        <v>24312</v>
      </c>
      <c r="E5989" s="31" t="s">
        <v>50</v>
      </c>
      <c r="F5989" s="30">
        <v>57349.0</v>
      </c>
      <c r="G5989" s="30">
        <v>6.057724481E9</v>
      </c>
      <c r="H5989" s="42" t="s">
        <v>24313</v>
      </c>
      <c r="I5989" s="25" t="s">
        <v>1783</v>
      </c>
      <c r="J5989" s="26">
        <v>44597.0</v>
      </c>
      <c r="K5989" s="26">
        <v>44597.0</v>
      </c>
      <c r="L5989" s="27">
        <v>1.0</v>
      </c>
      <c r="M5989" s="27" t="s">
        <v>7</v>
      </c>
      <c r="N5989" s="43"/>
      <c r="O5989" s="28">
        <v>8370.0</v>
      </c>
      <c r="P5989" s="28">
        <v>8010.0</v>
      </c>
      <c r="Q5989" s="28">
        <v>3300.0</v>
      </c>
      <c r="R5989" s="28">
        <v>2700.0</v>
      </c>
      <c r="S5989" s="28" t="s">
        <v>5</v>
      </c>
      <c r="T5989" s="25" t="s">
        <v>24314</v>
      </c>
      <c r="U5989" s="25" t="s">
        <v>87</v>
      </c>
      <c r="V5989" s="58"/>
      <c r="W5989" s="20"/>
      <c r="X5989" s="20"/>
      <c r="Y5989" s="20"/>
      <c r="Z5989" s="20"/>
      <c r="AA5989" s="20"/>
      <c r="AB5989" s="20"/>
      <c r="AC5989" s="20"/>
      <c r="AD5989" s="20"/>
      <c r="AE5989" s="20"/>
      <c r="AF5989" s="20"/>
      <c r="AG5989" s="20"/>
      <c r="AH5989" s="20"/>
    </row>
    <row r="5990">
      <c r="A5990" s="34">
        <v>435076.0</v>
      </c>
      <c r="B5990" s="35" t="s">
        <v>24315</v>
      </c>
      <c r="C5990" s="35" t="s">
        <v>24316</v>
      </c>
      <c r="D5990" s="35" t="s">
        <v>565</v>
      </c>
      <c r="E5990" s="35" t="s">
        <v>50</v>
      </c>
      <c r="F5990" s="34">
        <v>57042.0</v>
      </c>
      <c r="G5990" s="34">
        <v>6.052564539E9</v>
      </c>
      <c r="H5990" s="51" t="s">
        <v>24317</v>
      </c>
      <c r="I5990" s="14" t="s">
        <v>1783</v>
      </c>
      <c r="J5990" s="15">
        <v>44597.0</v>
      </c>
      <c r="K5990" s="48"/>
      <c r="L5990" s="16">
        <v>1.0</v>
      </c>
      <c r="M5990" s="16" t="s">
        <v>7</v>
      </c>
      <c r="N5990" s="48"/>
      <c r="O5990" s="49"/>
      <c r="P5990" s="49"/>
      <c r="Q5990" s="49"/>
      <c r="R5990" s="49"/>
      <c r="S5990" s="49"/>
      <c r="T5990" s="14" t="s">
        <v>24303</v>
      </c>
      <c r="U5990" s="14" t="s">
        <v>92</v>
      </c>
      <c r="V5990" s="64"/>
      <c r="W5990" s="20"/>
      <c r="X5990" s="20"/>
      <c r="Y5990" s="20"/>
      <c r="Z5990" s="20"/>
      <c r="AA5990" s="20"/>
      <c r="AB5990" s="20"/>
      <c r="AC5990" s="20"/>
      <c r="AD5990" s="20"/>
      <c r="AE5990" s="20"/>
      <c r="AF5990" s="20"/>
      <c r="AG5990" s="20"/>
      <c r="AH5990" s="20"/>
    </row>
    <row r="5991">
      <c r="A5991" s="30">
        <v>435079.0</v>
      </c>
      <c r="B5991" s="31" t="s">
        <v>24318</v>
      </c>
      <c r="C5991" s="31" t="s">
        <v>24319</v>
      </c>
      <c r="D5991" s="31" t="s">
        <v>24320</v>
      </c>
      <c r="E5991" s="31" t="s">
        <v>50</v>
      </c>
      <c r="F5991" s="30">
        <v>57006.0</v>
      </c>
      <c r="G5991" s="30">
        <v>6.056925351E9</v>
      </c>
      <c r="H5991" s="25" t="s">
        <v>10959</v>
      </c>
      <c r="I5991" s="25" t="s">
        <v>1783</v>
      </c>
      <c r="J5991" s="26">
        <v>44597.0</v>
      </c>
      <c r="K5991" s="43"/>
      <c r="L5991" s="27">
        <v>1.0</v>
      </c>
      <c r="M5991" s="27" t="s">
        <v>7</v>
      </c>
      <c r="N5991" s="43"/>
      <c r="O5991" s="44"/>
      <c r="P5991" s="44"/>
      <c r="Q5991" s="44"/>
      <c r="R5991" s="44"/>
      <c r="S5991" s="44"/>
      <c r="T5991" s="25" t="s">
        <v>24303</v>
      </c>
      <c r="U5991" s="25" t="s">
        <v>92</v>
      </c>
      <c r="V5991" s="58"/>
      <c r="W5991" s="20"/>
      <c r="X5991" s="20"/>
      <c r="Y5991" s="20"/>
      <c r="Z5991" s="20"/>
      <c r="AA5991" s="20"/>
      <c r="AB5991" s="20"/>
      <c r="AC5991" s="20"/>
      <c r="AD5991" s="20"/>
      <c r="AE5991" s="20"/>
      <c r="AF5991" s="20"/>
      <c r="AG5991" s="20"/>
      <c r="AH5991" s="20"/>
    </row>
    <row r="5992">
      <c r="A5992" s="34">
        <v>435080.0</v>
      </c>
      <c r="B5992" s="35" t="s">
        <v>24321</v>
      </c>
      <c r="C5992" s="35" t="s">
        <v>24322</v>
      </c>
      <c r="D5992" s="35" t="s">
        <v>24323</v>
      </c>
      <c r="E5992" s="35" t="s">
        <v>50</v>
      </c>
      <c r="F5992" s="34">
        <v>57004.0</v>
      </c>
      <c r="G5992" s="34">
        <v>6.05763205E9</v>
      </c>
      <c r="H5992" s="51" t="s">
        <v>24324</v>
      </c>
      <c r="I5992" s="14" t="s">
        <v>1783</v>
      </c>
      <c r="J5992" s="15">
        <v>44597.0</v>
      </c>
      <c r="K5992" s="48"/>
      <c r="L5992" s="16">
        <v>1.0</v>
      </c>
      <c r="M5992" s="16" t="s">
        <v>7</v>
      </c>
      <c r="N5992" s="48"/>
      <c r="O5992" s="49"/>
      <c r="P5992" s="49"/>
      <c r="Q5992" s="49"/>
      <c r="R5992" s="49"/>
      <c r="S5992" s="49"/>
      <c r="T5992" s="14" t="s">
        <v>24303</v>
      </c>
      <c r="U5992" s="14" t="s">
        <v>92</v>
      </c>
      <c r="V5992" s="64"/>
      <c r="W5992" s="20"/>
      <c r="X5992" s="20"/>
      <c r="Y5992" s="20"/>
      <c r="Z5992" s="20"/>
      <c r="AA5992" s="20"/>
      <c r="AB5992" s="20"/>
      <c r="AC5992" s="20"/>
      <c r="AD5992" s="20"/>
      <c r="AE5992" s="20"/>
      <c r="AF5992" s="20"/>
      <c r="AG5992" s="20"/>
      <c r="AH5992" s="20"/>
    </row>
    <row r="5993">
      <c r="A5993" s="30">
        <v>435082.0</v>
      </c>
      <c r="B5993" s="31" t="s">
        <v>24325</v>
      </c>
      <c r="C5993" s="31" t="s">
        <v>24326</v>
      </c>
      <c r="D5993" s="31" t="s">
        <v>24327</v>
      </c>
      <c r="E5993" s="31" t="s">
        <v>50</v>
      </c>
      <c r="F5993" s="30">
        <v>57039.0</v>
      </c>
      <c r="G5993" s="30">
        <v>6.056472251E9</v>
      </c>
      <c r="H5993" s="42" t="s">
        <v>24328</v>
      </c>
      <c r="I5993" s="25" t="s">
        <v>1783</v>
      </c>
      <c r="J5993" s="26">
        <v>44597.0</v>
      </c>
      <c r="K5993" s="43"/>
      <c r="L5993" s="27">
        <v>1.0</v>
      </c>
      <c r="M5993" s="27" t="s">
        <v>7</v>
      </c>
      <c r="N5993" s="43"/>
      <c r="O5993" s="44"/>
      <c r="P5993" s="44"/>
      <c r="Q5993" s="44"/>
      <c r="R5993" s="44"/>
      <c r="S5993" s="44"/>
      <c r="T5993" s="25" t="s">
        <v>24303</v>
      </c>
      <c r="U5993" s="25" t="s">
        <v>92</v>
      </c>
      <c r="V5993" s="58"/>
      <c r="W5993" s="20"/>
      <c r="X5993" s="20"/>
      <c r="Y5993" s="20"/>
      <c r="Z5993" s="20"/>
      <c r="AA5993" s="20"/>
      <c r="AB5993" s="20"/>
      <c r="AC5993" s="20"/>
      <c r="AD5993" s="20"/>
      <c r="AE5993" s="20"/>
      <c r="AF5993" s="20"/>
      <c r="AG5993" s="20"/>
      <c r="AH5993" s="20"/>
    </row>
    <row r="5994">
      <c r="A5994" s="34">
        <v>435083.0</v>
      </c>
      <c r="B5994" s="35" t="s">
        <v>24329</v>
      </c>
      <c r="C5994" s="35" t="s">
        <v>24330</v>
      </c>
      <c r="D5994" s="35" t="s">
        <v>24320</v>
      </c>
      <c r="E5994" s="35" t="s">
        <v>50</v>
      </c>
      <c r="F5994" s="34">
        <v>57006.0</v>
      </c>
      <c r="G5994" s="34">
        <v>6.0569687E9</v>
      </c>
      <c r="H5994" s="51" t="s">
        <v>24331</v>
      </c>
      <c r="I5994" s="14" t="s">
        <v>1783</v>
      </c>
      <c r="J5994" s="15">
        <v>44597.0</v>
      </c>
      <c r="K5994" s="48"/>
      <c r="L5994" s="16">
        <v>1.0</v>
      </c>
      <c r="M5994" s="16" t="s">
        <v>7</v>
      </c>
      <c r="N5994" s="48"/>
      <c r="O5994" s="49"/>
      <c r="P5994" s="49"/>
      <c r="Q5994" s="49"/>
      <c r="R5994" s="49"/>
      <c r="S5994" s="49"/>
      <c r="T5994" s="14" t="s">
        <v>24300</v>
      </c>
      <c r="U5994" s="14" t="s">
        <v>92</v>
      </c>
      <c r="V5994" s="64"/>
      <c r="W5994" s="20"/>
      <c r="X5994" s="20"/>
      <c r="Y5994" s="20"/>
      <c r="Z5994" s="20"/>
      <c r="AA5994" s="20"/>
      <c r="AB5994" s="20"/>
      <c r="AC5994" s="20"/>
      <c r="AD5994" s="20"/>
      <c r="AE5994" s="20"/>
      <c r="AF5994" s="20"/>
      <c r="AG5994" s="20"/>
      <c r="AH5994" s="20"/>
    </row>
    <row r="5995">
      <c r="A5995" s="30">
        <v>435086.0</v>
      </c>
      <c r="B5995" s="31" t="s">
        <v>24332</v>
      </c>
      <c r="C5995" s="31" t="s">
        <v>24333</v>
      </c>
      <c r="D5995" s="31" t="s">
        <v>24334</v>
      </c>
      <c r="E5995" s="31" t="s">
        <v>50</v>
      </c>
      <c r="F5995" s="30">
        <v>57028.0</v>
      </c>
      <c r="G5995" s="30">
        <v>6.059972481E9</v>
      </c>
      <c r="H5995" s="42" t="s">
        <v>24335</v>
      </c>
      <c r="I5995" s="25" t="s">
        <v>1783</v>
      </c>
      <c r="J5995" s="26">
        <v>44597.0</v>
      </c>
      <c r="K5995" s="43"/>
      <c r="L5995" s="27">
        <v>1.0</v>
      </c>
      <c r="M5995" s="27" t="s">
        <v>7</v>
      </c>
      <c r="N5995" s="43"/>
      <c r="O5995" s="44"/>
      <c r="P5995" s="44"/>
      <c r="Q5995" s="44"/>
      <c r="R5995" s="44"/>
      <c r="S5995" s="44"/>
      <c r="T5995" s="25" t="s">
        <v>24303</v>
      </c>
      <c r="U5995" s="25" t="s">
        <v>92</v>
      </c>
      <c r="V5995" s="58"/>
      <c r="W5995" s="20"/>
      <c r="X5995" s="20"/>
      <c r="Y5995" s="20"/>
      <c r="Z5995" s="20"/>
      <c r="AA5995" s="20"/>
      <c r="AB5995" s="20"/>
      <c r="AC5995" s="20"/>
      <c r="AD5995" s="20"/>
      <c r="AE5995" s="20"/>
      <c r="AF5995" s="20"/>
      <c r="AG5995" s="20"/>
      <c r="AH5995" s="20"/>
    </row>
    <row r="5996">
      <c r="A5996" s="34">
        <v>435087.0</v>
      </c>
      <c r="B5996" s="35" t="s">
        <v>24336</v>
      </c>
      <c r="C5996" s="35" t="s">
        <v>24337</v>
      </c>
      <c r="D5996" s="35" t="s">
        <v>24338</v>
      </c>
      <c r="E5996" s="35" t="s">
        <v>50</v>
      </c>
      <c r="F5996" s="34">
        <v>57012.0</v>
      </c>
      <c r="G5996" s="34">
        <v>6.052963442E9</v>
      </c>
      <c r="H5996" s="51" t="s">
        <v>24339</v>
      </c>
      <c r="I5996" s="14" t="s">
        <v>1783</v>
      </c>
      <c r="J5996" s="15">
        <v>44597.0</v>
      </c>
      <c r="K5996" s="48"/>
      <c r="L5996" s="16">
        <v>1.0</v>
      </c>
      <c r="M5996" s="16" t="s">
        <v>7</v>
      </c>
      <c r="N5996" s="48"/>
      <c r="O5996" s="49"/>
      <c r="P5996" s="49"/>
      <c r="Q5996" s="17"/>
      <c r="R5996" s="17"/>
      <c r="S5996" s="17"/>
      <c r="T5996" s="14" t="s">
        <v>24303</v>
      </c>
      <c r="U5996" s="14" t="s">
        <v>92</v>
      </c>
      <c r="V5996" s="64"/>
      <c r="W5996" s="20"/>
      <c r="X5996" s="20"/>
      <c r="Y5996" s="20"/>
      <c r="Z5996" s="20"/>
      <c r="AA5996" s="20"/>
      <c r="AB5996" s="20"/>
      <c r="AC5996" s="20"/>
      <c r="AD5996" s="20"/>
      <c r="AE5996" s="20"/>
      <c r="AF5996" s="20"/>
      <c r="AG5996" s="20"/>
      <c r="AH5996" s="20"/>
    </row>
    <row r="5997">
      <c r="A5997" s="30">
        <v>435088.0</v>
      </c>
      <c r="B5997" s="31" t="s">
        <v>24340</v>
      </c>
      <c r="C5997" s="31" t="s">
        <v>24341</v>
      </c>
      <c r="D5997" s="31" t="s">
        <v>7096</v>
      </c>
      <c r="E5997" s="31" t="s">
        <v>50</v>
      </c>
      <c r="F5997" s="30">
        <v>57014.0</v>
      </c>
      <c r="G5997" s="30">
        <v>6.055632251E9</v>
      </c>
      <c r="H5997" s="42" t="s">
        <v>24342</v>
      </c>
      <c r="I5997" s="25" t="s">
        <v>1783</v>
      </c>
      <c r="J5997" s="26">
        <v>44597.0</v>
      </c>
      <c r="K5997" s="43"/>
      <c r="L5997" s="27">
        <v>1.0</v>
      </c>
      <c r="M5997" s="27" t="s">
        <v>7</v>
      </c>
      <c r="N5997" s="43"/>
      <c r="O5997" s="44"/>
      <c r="P5997" s="44"/>
      <c r="Q5997" s="44"/>
      <c r="R5997" s="44"/>
      <c r="S5997" s="44"/>
      <c r="T5997" s="25" t="s">
        <v>24303</v>
      </c>
      <c r="U5997" s="25" t="s">
        <v>92</v>
      </c>
      <c r="V5997" s="58"/>
      <c r="W5997" s="20"/>
      <c r="X5997" s="20"/>
      <c r="Y5997" s="20"/>
      <c r="Z5997" s="20"/>
      <c r="AA5997" s="20"/>
      <c r="AB5997" s="20"/>
      <c r="AC5997" s="20"/>
      <c r="AD5997" s="20"/>
      <c r="AE5997" s="20"/>
      <c r="AF5997" s="20"/>
      <c r="AG5997" s="20"/>
      <c r="AH5997" s="20"/>
    </row>
    <row r="5998">
      <c r="A5998" s="34">
        <v>435089.0</v>
      </c>
      <c r="B5998" s="35" t="s">
        <v>24343</v>
      </c>
      <c r="C5998" s="35" t="s">
        <v>24344</v>
      </c>
      <c r="D5998" s="35" t="s">
        <v>24345</v>
      </c>
      <c r="E5998" s="35" t="s">
        <v>50</v>
      </c>
      <c r="F5998" s="34">
        <v>57328.0</v>
      </c>
      <c r="G5998" s="34">
        <v>6.059465467E9</v>
      </c>
      <c r="H5998" s="51" t="s">
        <v>24346</v>
      </c>
      <c r="I5998" s="14" t="s">
        <v>1783</v>
      </c>
      <c r="J5998" s="15">
        <v>44597.0</v>
      </c>
      <c r="K5998" s="15">
        <v>44597.0</v>
      </c>
      <c r="L5998" s="16">
        <v>1.0</v>
      </c>
      <c r="M5998" s="16" t="s">
        <v>7</v>
      </c>
      <c r="N5998" s="16" t="s">
        <v>7</v>
      </c>
      <c r="O5998" s="17" t="s">
        <v>24347</v>
      </c>
      <c r="P5998" s="17">
        <v>7650.0</v>
      </c>
      <c r="Q5998" s="17" t="s">
        <v>5</v>
      </c>
      <c r="R5998" s="17" t="s">
        <v>5</v>
      </c>
      <c r="S5998" s="17" t="s">
        <v>5</v>
      </c>
      <c r="T5998" s="14" t="s">
        <v>24348</v>
      </c>
      <c r="U5998" s="14" t="s">
        <v>87</v>
      </c>
      <c r="V5998" s="64"/>
      <c r="W5998" s="20"/>
      <c r="X5998" s="20"/>
      <c r="Y5998" s="20"/>
      <c r="Z5998" s="20"/>
      <c r="AA5998" s="20"/>
      <c r="AB5998" s="20"/>
      <c r="AC5998" s="20"/>
      <c r="AD5998" s="20"/>
      <c r="AE5998" s="20"/>
      <c r="AF5998" s="20"/>
      <c r="AG5998" s="20"/>
      <c r="AH5998" s="20"/>
    </row>
    <row r="5999">
      <c r="A5999" s="30">
        <v>435090.0</v>
      </c>
      <c r="B5999" s="31" t="s">
        <v>24349</v>
      </c>
      <c r="C5999" s="31" t="s">
        <v>24350</v>
      </c>
      <c r="D5999" s="31" t="s">
        <v>24351</v>
      </c>
      <c r="E5999" s="31" t="s">
        <v>50</v>
      </c>
      <c r="F5999" s="30">
        <v>57638.0</v>
      </c>
      <c r="G5999" s="30">
        <v>6.053743871E9</v>
      </c>
      <c r="H5999" s="42" t="s">
        <v>24352</v>
      </c>
      <c r="I5999" s="25" t="s">
        <v>1783</v>
      </c>
      <c r="J5999" s="26">
        <v>44597.0</v>
      </c>
      <c r="K5999" s="26">
        <v>44597.0</v>
      </c>
      <c r="L5999" s="27">
        <v>1.0</v>
      </c>
      <c r="M5999" s="27" t="s">
        <v>7</v>
      </c>
      <c r="N5999" s="43"/>
      <c r="O5999" s="28" t="s">
        <v>24353</v>
      </c>
      <c r="P5999" s="28" t="s">
        <v>24354</v>
      </c>
      <c r="Q5999" s="28" t="s">
        <v>5</v>
      </c>
      <c r="R5999" s="28" t="s">
        <v>5</v>
      </c>
      <c r="S5999" s="28" t="s">
        <v>5</v>
      </c>
      <c r="T5999" s="25" t="s">
        <v>24355</v>
      </c>
      <c r="U5999" s="25" t="s">
        <v>87</v>
      </c>
      <c r="V5999" s="58"/>
      <c r="W5999" s="20"/>
      <c r="X5999" s="20"/>
      <c r="Y5999" s="20"/>
      <c r="Z5999" s="20"/>
      <c r="AA5999" s="20"/>
      <c r="AB5999" s="20"/>
      <c r="AC5999" s="20"/>
      <c r="AD5999" s="20"/>
      <c r="AE5999" s="20"/>
      <c r="AF5999" s="20"/>
      <c r="AG5999" s="20"/>
      <c r="AH5999" s="20"/>
    </row>
    <row r="6000">
      <c r="A6000" s="34">
        <v>435092.0</v>
      </c>
      <c r="B6000" s="35" t="s">
        <v>24356</v>
      </c>
      <c r="C6000" s="35" t="s">
        <v>24357</v>
      </c>
      <c r="D6000" s="35" t="s">
        <v>24358</v>
      </c>
      <c r="E6000" s="35" t="s">
        <v>50</v>
      </c>
      <c r="F6000" s="34">
        <v>57345.0</v>
      </c>
      <c r="G6000" s="34">
        <v>6.058522255E9</v>
      </c>
      <c r="H6000" s="13" t="s">
        <v>24359</v>
      </c>
      <c r="I6000" s="14" t="s">
        <v>1783</v>
      </c>
      <c r="J6000" s="15">
        <v>44597.0</v>
      </c>
      <c r="K6000" s="15">
        <v>44597.0</v>
      </c>
      <c r="L6000" s="16">
        <v>1.0</v>
      </c>
      <c r="M6000" s="16" t="s">
        <v>7</v>
      </c>
      <c r="N6000" s="16" t="s">
        <v>4</v>
      </c>
      <c r="O6000" s="17" t="s">
        <v>24360</v>
      </c>
      <c r="P6000" s="17" t="s">
        <v>24361</v>
      </c>
      <c r="Q6000" s="17" t="s">
        <v>5</v>
      </c>
      <c r="R6000" s="17" t="s">
        <v>5</v>
      </c>
      <c r="S6000" s="17" t="s">
        <v>5</v>
      </c>
      <c r="T6000" s="14" t="s">
        <v>24362</v>
      </c>
      <c r="U6000" s="14" t="s">
        <v>87</v>
      </c>
      <c r="V6000" s="64"/>
      <c r="W6000" s="20"/>
      <c r="X6000" s="20"/>
      <c r="Y6000" s="20"/>
      <c r="Z6000" s="20"/>
      <c r="AA6000" s="20"/>
      <c r="AB6000" s="20"/>
      <c r="AC6000" s="20"/>
      <c r="AD6000" s="20"/>
      <c r="AE6000" s="20"/>
      <c r="AF6000" s="20"/>
      <c r="AG6000" s="20"/>
      <c r="AH6000" s="20"/>
    </row>
    <row r="6001">
      <c r="A6001" s="30">
        <v>435093.0</v>
      </c>
      <c r="B6001" s="31" t="s">
        <v>24363</v>
      </c>
      <c r="C6001" s="31" t="s">
        <v>24364</v>
      </c>
      <c r="D6001" s="31" t="s">
        <v>3697</v>
      </c>
      <c r="E6001" s="31" t="s">
        <v>50</v>
      </c>
      <c r="F6001" s="30">
        <v>57219.0</v>
      </c>
      <c r="G6001" s="30">
        <v>6.054923615E9</v>
      </c>
      <c r="H6001" s="25" t="s">
        <v>10959</v>
      </c>
      <c r="I6001" s="25" t="s">
        <v>1783</v>
      </c>
      <c r="J6001" s="26">
        <v>44597.0</v>
      </c>
      <c r="K6001" s="43"/>
      <c r="L6001" s="27">
        <v>1.0</v>
      </c>
      <c r="M6001" s="27" t="s">
        <v>7</v>
      </c>
      <c r="N6001" s="43"/>
      <c r="O6001" s="44"/>
      <c r="P6001" s="44"/>
      <c r="Q6001" s="44"/>
      <c r="R6001" s="28"/>
      <c r="S6001" s="44"/>
      <c r="T6001" s="25" t="s">
        <v>22013</v>
      </c>
      <c r="U6001" s="25" t="s">
        <v>92</v>
      </c>
      <c r="V6001" s="58"/>
      <c r="W6001" s="20"/>
      <c r="X6001" s="20"/>
      <c r="Y6001" s="20"/>
      <c r="Z6001" s="20"/>
      <c r="AA6001" s="20"/>
      <c r="AB6001" s="20"/>
      <c r="AC6001" s="20"/>
      <c r="AD6001" s="20"/>
      <c r="AE6001" s="20"/>
      <c r="AF6001" s="20"/>
      <c r="AG6001" s="20"/>
      <c r="AH6001" s="20"/>
    </row>
    <row r="6002">
      <c r="A6002" s="34">
        <v>435094.0</v>
      </c>
      <c r="B6002" s="35" t="s">
        <v>24365</v>
      </c>
      <c r="C6002" s="35" t="s">
        <v>24366</v>
      </c>
      <c r="D6002" s="35" t="s">
        <v>24367</v>
      </c>
      <c r="E6002" s="35" t="s">
        <v>50</v>
      </c>
      <c r="F6002" s="34">
        <v>57073.0</v>
      </c>
      <c r="G6002" s="34">
        <v>6.052672081E9</v>
      </c>
      <c r="H6002" s="51" t="s">
        <v>24368</v>
      </c>
      <c r="I6002" s="14" t="s">
        <v>1783</v>
      </c>
      <c r="J6002" s="15">
        <v>44597.0</v>
      </c>
      <c r="K6002" s="15">
        <v>44597.0</v>
      </c>
      <c r="L6002" s="16">
        <v>1.0</v>
      </c>
      <c r="M6002" s="16" t="s">
        <v>7</v>
      </c>
      <c r="N6002" s="48"/>
      <c r="O6002" s="17">
        <v>8070.0</v>
      </c>
      <c r="P6002" s="17">
        <v>7320.0</v>
      </c>
      <c r="Q6002" s="17">
        <v>3150.0</v>
      </c>
      <c r="R6002" s="17">
        <v>585.0</v>
      </c>
      <c r="S6002" s="17" t="s">
        <v>5</v>
      </c>
      <c r="T6002" s="14" t="s">
        <v>24369</v>
      </c>
      <c r="U6002" s="14" t="s">
        <v>87</v>
      </c>
      <c r="V6002" s="64"/>
      <c r="W6002" s="20"/>
      <c r="X6002" s="20"/>
      <c r="Y6002" s="20"/>
      <c r="Z6002" s="20"/>
      <c r="AA6002" s="20"/>
      <c r="AB6002" s="20"/>
      <c r="AC6002" s="20"/>
      <c r="AD6002" s="20"/>
      <c r="AE6002" s="20"/>
      <c r="AF6002" s="20"/>
      <c r="AG6002" s="20"/>
      <c r="AH6002" s="20"/>
    </row>
    <row r="6003">
      <c r="A6003" s="30">
        <v>435095.0</v>
      </c>
      <c r="B6003" s="31" t="s">
        <v>24370</v>
      </c>
      <c r="C6003" s="31" t="s">
        <v>24371</v>
      </c>
      <c r="D6003" s="31" t="s">
        <v>24372</v>
      </c>
      <c r="E6003" s="31" t="s">
        <v>50</v>
      </c>
      <c r="F6003" s="30">
        <v>57059.0</v>
      </c>
      <c r="G6003" s="30">
        <v>6.055832216E9</v>
      </c>
      <c r="H6003" s="42" t="s">
        <v>24373</v>
      </c>
      <c r="I6003" s="25" t="s">
        <v>1783</v>
      </c>
      <c r="J6003" s="26">
        <v>44597.0</v>
      </c>
      <c r="K6003" s="43"/>
      <c r="L6003" s="27">
        <v>1.0</v>
      </c>
      <c r="M6003" s="27" t="s">
        <v>7</v>
      </c>
      <c r="N6003" s="43"/>
      <c r="O6003" s="44"/>
      <c r="P6003" s="44"/>
      <c r="Q6003" s="44"/>
      <c r="R6003" s="44"/>
      <c r="S6003" s="44"/>
      <c r="T6003" s="25" t="s">
        <v>24303</v>
      </c>
      <c r="U6003" s="25" t="s">
        <v>92</v>
      </c>
      <c r="V6003" s="58"/>
      <c r="W6003" s="20"/>
      <c r="X6003" s="20"/>
      <c r="Y6003" s="20"/>
      <c r="Z6003" s="20"/>
      <c r="AA6003" s="20"/>
      <c r="AB6003" s="20"/>
      <c r="AC6003" s="20"/>
      <c r="AD6003" s="20"/>
      <c r="AE6003" s="20"/>
      <c r="AF6003" s="20"/>
      <c r="AG6003" s="20"/>
      <c r="AH6003" s="20"/>
    </row>
    <row r="6004">
      <c r="A6004" s="34">
        <v>435096.0</v>
      </c>
      <c r="B6004" s="35" t="s">
        <v>24374</v>
      </c>
      <c r="C6004" s="35" t="s">
        <v>24375</v>
      </c>
      <c r="D6004" s="35" t="s">
        <v>24238</v>
      </c>
      <c r="E6004" s="35" t="s">
        <v>50</v>
      </c>
      <c r="F6004" s="34">
        <v>57105.0</v>
      </c>
      <c r="G6004" s="34">
        <v>6.053382351E9</v>
      </c>
      <c r="H6004" s="13" t="s">
        <v>24376</v>
      </c>
      <c r="I6004" s="14" t="s">
        <v>1783</v>
      </c>
      <c r="J6004" s="15">
        <v>44597.0</v>
      </c>
      <c r="K6004" s="48"/>
      <c r="L6004" s="16">
        <v>1.0</v>
      </c>
      <c r="M6004" s="16" t="s">
        <v>7</v>
      </c>
      <c r="N6004" s="48"/>
      <c r="O6004" s="49"/>
      <c r="P6004" s="49"/>
      <c r="Q6004" s="49"/>
      <c r="R6004" s="49"/>
      <c r="S6004" s="49"/>
      <c r="T6004" s="14" t="s">
        <v>24303</v>
      </c>
      <c r="U6004" s="14" t="s">
        <v>92</v>
      </c>
      <c r="V6004" s="64"/>
      <c r="W6004" s="20"/>
      <c r="X6004" s="20"/>
      <c r="Y6004" s="20"/>
      <c r="Z6004" s="20"/>
      <c r="AA6004" s="20"/>
      <c r="AB6004" s="20"/>
      <c r="AC6004" s="20"/>
      <c r="AD6004" s="20"/>
      <c r="AE6004" s="20"/>
      <c r="AF6004" s="20"/>
      <c r="AG6004" s="20"/>
      <c r="AH6004" s="20"/>
    </row>
    <row r="6005">
      <c r="A6005" s="30">
        <v>435098.0</v>
      </c>
      <c r="B6005" s="31" t="s">
        <v>24377</v>
      </c>
      <c r="C6005" s="31" t="s">
        <v>24378</v>
      </c>
      <c r="D6005" s="31" t="s">
        <v>24379</v>
      </c>
      <c r="E6005" s="31" t="s">
        <v>50</v>
      </c>
      <c r="F6005" s="30">
        <v>57066.0</v>
      </c>
      <c r="G6005" s="30">
        <v>6.05589335E9</v>
      </c>
      <c r="H6005" s="42" t="s">
        <v>24380</v>
      </c>
      <c r="I6005" s="25" t="s">
        <v>1783</v>
      </c>
      <c r="J6005" s="26">
        <v>44597.0</v>
      </c>
      <c r="K6005" s="43"/>
      <c r="L6005" s="27">
        <v>1.0</v>
      </c>
      <c r="M6005" s="27" t="s">
        <v>7</v>
      </c>
      <c r="N6005" s="43"/>
      <c r="O6005" s="44"/>
      <c r="P6005" s="44"/>
      <c r="Q6005" s="44"/>
      <c r="R6005" s="44"/>
      <c r="S6005" s="44"/>
      <c r="T6005" s="25" t="s">
        <v>24303</v>
      </c>
      <c r="U6005" s="25" t="s">
        <v>92</v>
      </c>
      <c r="V6005" s="58"/>
      <c r="W6005" s="20"/>
      <c r="X6005" s="20"/>
      <c r="Y6005" s="20"/>
      <c r="Z6005" s="20"/>
      <c r="AA6005" s="20"/>
      <c r="AB6005" s="20"/>
      <c r="AC6005" s="20"/>
      <c r="AD6005" s="20"/>
      <c r="AE6005" s="20"/>
      <c r="AF6005" s="20"/>
      <c r="AG6005" s="20"/>
      <c r="AH6005" s="20"/>
    </row>
    <row r="6006">
      <c r="A6006" s="34">
        <v>435099.0</v>
      </c>
      <c r="B6006" s="35" t="s">
        <v>24381</v>
      </c>
      <c r="C6006" s="35" t="s">
        <v>24382</v>
      </c>
      <c r="D6006" s="35" t="s">
        <v>24383</v>
      </c>
      <c r="E6006" s="35" t="s">
        <v>50</v>
      </c>
      <c r="F6006" s="34">
        <v>57234.0</v>
      </c>
      <c r="G6006" s="34">
        <v>6.058732278E9</v>
      </c>
      <c r="H6006" s="14" t="s">
        <v>10959</v>
      </c>
      <c r="I6006" s="14" t="s">
        <v>1783</v>
      </c>
      <c r="J6006" s="15">
        <v>44597.0</v>
      </c>
      <c r="K6006" s="48"/>
      <c r="L6006" s="16">
        <v>1.0</v>
      </c>
      <c r="M6006" s="16" t="s">
        <v>7</v>
      </c>
      <c r="N6006" s="48"/>
      <c r="O6006" s="49"/>
      <c r="P6006" s="49"/>
      <c r="Q6006" s="49"/>
      <c r="R6006" s="49"/>
      <c r="S6006" s="49"/>
      <c r="T6006" s="14" t="s">
        <v>24303</v>
      </c>
      <c r="U6006" s="14" t="s">
        <v>92</v>
      </c>
      <c r="V6006" s="64"/>
      <c r="W6006" s="20"/>
      <c r="X6006" s="20"/>
      <c r="Y6006" s="20"/>
      <c r="Z6006" s="20"/>
      <c r="AA6006" s="20"/>
      <c r="AB6006" s="20"/>
      <c r="AC6006" s="20"/>
      <c r="AD6006" s="20"/>
      <c r="AE6006" s="20"/>
      <c r="AF6006" s="20"/>
      <c r="AG6006" s="20"/>
      <c r="AH6006" s="20"/>
    </row>
    <row r="6007">
      <c r="A6007" s="30">
        <v>435100.0</v>
      </c>
      <c r="B6007" s="31" t="s">
        <v>24384</v>
      </c>
      <c r="C6007" s="31" t="s">
        <v>24385</v>
      </c>
      <c r="D6007" s="31" t="s">
        <v>24386</v>
      </c>
      <c r="E6007" s="31" t="s">
        <v>50</v>
      </c>
      <c r="F6007" s="30">
        <v>57037.0</v>
      </c>
      <c r="G6007" s="30">
        <v>6.052633318E9</v>
      </c>
      <c r="H6007" s="24" t="s">
        <v>24387</v>
      </c>
      <c r="I6007" s="25" t="s">
        <v>1783</v>
      </c>
      <c r="J6007" s="26">
        <v>44595.0</v>
      </c>
      <c r="K6007" s="43"/>
      <c r="L6007" s="27">
        <v>1.0</v>
      </c>
      <c r="M6007" s="27" t="s">
        <v>7</v>
      </c>
      <c r="N6007" s="43"/>
      <c r="O6007" s="44"/>
      <c r="P6007" s="44"/>
      <c r="Q6007" s="44"/>
      <c r="R6007" s="44"/>
      <c r="S6007" s="44"/>
      <c r="T6007" s="25" t="s">
        <v>24303</v>
      </c>
      <c r="U6007" s="25" t="s">
        <v>92</v>
      </c>
      <c r="V6007" s="58"/>
      <c r="W6007" s="20"/>
      <c r="X6007" s="20"/>
      <c r="Y6007" s="20"/>
      <c r="Z6007" s="20"/>
      <c r="AA6007" s="20"/>
      <c r="AB6007" s="20"/>
      <c r="AC6007" s="20"/>
      <c r="AD6007" s="20"/>
      <c r="AE6007" s="20"/>
      <c r="AF6007" s="20"/>
      <c r="AG6007" s="20"/>
      <c r="AH6007" s="20"/>
    </row>
    <row r="6008">
      <c r="A6008" s="34">
        <v>435101.0</v>
      </c>
      <c r="B6008" s="35" t="s">
        <v>24388</v>
      </c>
      <c r="C6008" s="35" t="s">
        <v>24389</v>
      </c>
      <c r="D6008" s="35" t="s">
        <v>5854</v>
      </c>
      <c r="E6008" s="35" t="s">
        <v>50</v>
      </c>
      <c r="F6008" s="34">
        <v>57013.0</v>
      </c>
      <c r="G6008" s="34">
        <v>6.059872696E9</v>
      </c>
      <c r="H6008" s="51" t="s">
        <v>24390</v>
      </c>
      <c r="I6008" s="14" t="s">
        <v>1783</v>
      </c>
      <c r="J6008" s="15">
        <v>44595.0</v>
      </c>
      <c r="K6008" s="48"/>
      <c r="L6008" s="16">
        <v>1.0</v>
      </c>
      <c r="M6008" s="16" t="s">
        <v>7</v>
      </c>
      <c r="N6008" s="48"/>
      <c r="O6008" s="49"/>
      <c r="P6008" s="49"/>
      <c r="Q6008" s="49"/>
      <c r="R6008" s="49"/>
      <c r="S6008" s="49"/>
      <c r="T6008" s="14" t="s">
        <v>24303</v>
      </c>
      <c r="U6008" s="14" t="s">
        <v>92</v>
      </c>
      <c r="V6008" s="64"/>
      <c r="W6008" s="20"/>
      <c r="X6008" s="20"/>
      <c r="Y6008" s="20"/>
      <c r="Z6008" s="20"/>
      <c r="AA6008" s="20"/>
      <c r="AB6008" s="20"/>
      <c r="AC6008" s="20"/>
      <c r="AD6008" s="20"/>
      <c r="AE6008" s="20"/>
      <c r="AF6008" s="20"/>
      <c r="AG6008" s="20"/>
      <c r="AH6008" s="20"/>
    </row>
    <row r="6009">
      <c r="A6009" s="30">
        <v>435102.0</v>
      </c>
      <c r="B6009" s="31" t="s">
        <v>24391</v>
      </c>
      <c r="C6009" s="31" t="s">
        <v>24392</v>
      </c>
      <c r="D6009" s="31" t="s">
        <v>24393</v>
      </c>
      <c r="E6009" s="31" t="s">
        <v>50</v>
      </c>
      <c r="F6009" s="30">
        <v>57785.0</v>
      </c>
      <c r="G6009" s="30">
        <v>6.0572024E9</v>
      </c>
      <c r="H6009" s="42" t="s">
        <v>24394</v>
      </c>
      <c r="I6009" s="25" t="s">
        <v>1783</v>
      </c>
      <c r="J6009" s="26">
        <v>44595.0</v>
      </c>
      <c r="K6009" s="43"/>
      <c r="L6009" s="27">
        <v>1.0</v>
      </c>
      <c r="M6009" s="27" t="s">
        <v>7</v>
      </c>
      <c r="N6009" s="43"/>
      <c r="O6009" s="44"/>
      <c r="P6009" s="44"/>
      <c r="Q6009" s="44"/>
      <c r="R6009" s="44"/>
      <c r="S6009" s="44"/>
      <c r="T6009" s="25" t="s">
        <v>24303</v>
      </c>
      <c r="U6009" s="25" t="s">
        <v>92</v>
      </c>
      <c r="V6009" s="58"/>
      <c r="W6009" s="20"/>
      <c r="X6009" s="20"/>
      <c r="Y6009" s="20"/>
      <c r="Z6009" s="20"/>
      <c r="AA6009" s="20"/>
      <c r="AB6009" s="20"/>
      <c r="AC6009" s="20"/>
      <c r="AD6009" s="20"/>
      <c r="AE6009" s="20"/>
      <c r="AF6009" s="20"/>
      <c r="AG6009" s="20"/>
      <c r="AH6009" s="20"/>
    </row>
    <row r="6010">
      <c r="A6010" s="34">
        <v>435104.0</v>
      </c>
      <c r="B6010" s="35" t="s">
        <v>24395</v>
      </c>
      <c r="C6010" s="35" t="s">
        <v>24396</v>
      </c>
      <c r="D6010" s="35" t="s">
        <v>24397</v>
      </c>
      <c r="E6010" s="35" t="s">
        <v>50</v>
      </c>
      <c r="F6010" s="34">
        <v>57761.0</v>
      </c>
      <c r="G6010" s="34">
        <v>6.057546489E9</v>
      </c>
      <c r="H6010" s="51" t="s">
        <v>24398</v>
      </c>
      <c r="I6010" s="14" t="s">
        <v>1783</v>
      </c>
      <c r="J6010" s="15">
        <v>44595.0</v>
      </c>
      <c r="K6010" s="48"/>
      <c r="L6010" s="16">
        <v>1.0</v>
      </c>
      <c r="M6010" s="16" t="s">
        <v>7</v>
      </c>
      <c r="N6010" s="48"/>
      <c r="O6010" s="49"/>
      <c r="P6010" s="49"/>
      <c r="Q6010" s="49"/>
      <c r="R6010" s="49"/>
      <c r="S6010" s="49"/>
      <c r="T6010" s="14" t="s">
        <v>24303</v>
      </c>
      <c r="U6010" s="14" t="s">
        <v>92</v>
      </c>
      <c r="V6010" s="64"/>
      <c r="W6010" s="20"/>
      <c r="X6010" s="20"/>
      <c r="Y6010" s="20"/>
      <c r="Z6010" s="20"/>
      <c r="AA6010" s="20"/>
      <c r="AB6010" s="20"/>
      <c r="AC6010" s="20"/>
      <c r="AD6010" s="20"/>
      <c r="AE6010" s="20"/>
      <c r="AF6010" s="20"/>
      <c r="AG6010" s="20"/>
      <c r="AH6010" s="20"/>
    </row>
    <row r="6011">
      <c r="A6011" s="30">
        <v>435105.0</v>
      </c>
      <c r="B6011" s="31" t="s">
        <v>24399</v>
      </c>
      <c r="C6011" s="31" t="s">
        <v>24400</v>
      </c>
      <c r="D6011" s="31" t="s">
        <v>24401</v>
      </c>
      <c r="E6011" s="31" t="s">
        <v>50</v>
      </c>
      <c r="F6011" s="30">
        <v>57430.0</v>
      </c>
      <c r="G6011" s="30">
        <v>6.054482251E9</v>
      </c>
      <c r="H6011" s="42" t="s">
        <v>24402</v>
      </c>
      <c r="I6011" s="25" t="s">
        <v>1783</v>
      </c>
      <c r="J6011" s="26">
        <v>44595.0</v>
      </c>
      <c r="K6011" s="26">
        <v>44595.0</v>
      </c>
      <c r="L6011" s="27">
        <v>1.0</v>
      </c>
      <c r="M6011" s="27" t="s">
        <v>7</v>
      </c>
      <c r="N6011" s="43"/>
      <c r="O6011" s="28">
        <v>6720.0</v>
      </c>
      <c r="P6011" s="28">
        <v>6540.0</v>
      </c>
      <c r="Q6011" s="28" t="s">
        <v>5</v>
      </c>
      <c r="R6011" s="28" t="s">
        <v>5</v>
      </c>
      <c r="S6011" s="28" t="s">
        <v>5</v>
      </c>
      <c r="T6011" s="25" t="s">
        <v>24403</v>
      </c>
      <c r="U6011" s="25" t="s">
        <v>87</v>
      </c>
      <c r="V6011" s="58"/>
      <c r="W6011" s="20"/>
      <c r="X6011" s="20"/>
      <c r="Y6011" s="20"/>
      <c r="Z6011" s="20"/>
      <c r="AA6011" s="20"/>
      <c r="AB6011" s="20"/>
      <c r="AC6011" s="20"/>
      <c r="AD6011" s="20"/>
      <c r="AE6011" s="20"/>
      <c r="AF6011" s="20"/>
      <c r="AG6011" s="20"/>
      <c r="AH6011" s="20"/>
    </row>
    <row r="6012">
      <c r="A6012" s="34">
        <v>435106.0</v>
      </c>
      <c r="B6012" s="35" t="s">
        <v>24404</v>
      </c>
      <c r="C6012" s="35" t="s">
        <v>24405</v>
      </c>
      <c r="D6012" s="35" t="s">
        <v>24406</v>
      </c>
      <c r="E6012" s="35" t="s">
        <v>50</v>
      </c>
      <c r="F6012" s="34">
        <v>57380.0</v>
      </c>
      <c r="G6012" s="34">
        <v>6.053843661E9</v>
      </c>
      <c r="H6012" s="51" t="s">
        <v>24407</v>
      </c>
      <c r="I6012" s="14" t="s">
        <v>1783</v>
      </c>
      <c r="J6012" s="15">
        <v>44595.0</v>
      </c>
      <c r="K6012" s="48"/>
      <c r="L6012" s="16">
        <v>2.0</v>
      </c>
      <c r="M6012" s="16" t="s">
        <v>7</v>
      </c>
      <c r="N6012" s="48"/>
      <c r="O6012" s="49"/>
      <c r="P6012" s="49"/>
      <c r="Q6012" s="49"/>
      <c r="R6012" s="49"/>
      <c r="S6012" s="49"/>
      <c r="T6012" s="14" t="s">
        <v>24300</v>
      </c>
      <c r="U6012" s="14" t="s">
        <v>92</v>
      </c>
      <c r="V6012" s="64"/>
      <c r="W6012" s="20"/>
      <c r="X6012" s="20"/>
      <c r="Y6012" s="20"/>
      <c r="Z6012" s="20"/>
      <c r="AA6012" s="20"/>
      <c r="AB6012" s="20"/>
      <c r="AC6012" s="20"/>
      <c r="AD6012" s="20"/>
      <c r="AE6012" s="20"/>
      <c r="AF6012" s="20"/>
      <c r="AG6012" s="20"/>
      <c r="AH6012" s="20"/>
    </row>
    <row r="6013">
      <c r="A6013" s="30">
        <v>435107.0</v>
      </c>
      <c r="B6013" s="31" t="s">
        <v>24408</v>
      </c>
      <c r="C6013" s="31" t="s">
        <v>24409</v>
      </c>
      <c r="D6013" s="31" t="s">
        <v>24410</v>
      </c>
      <c r="E6013" s="31" t="s">
        <v>50</v>
      </c>
      <c r="F6013" s="30">
        <v>57428.0</v>
      </c>
      <c r="G6013" s="30">
        <v>6.052856146E9</v>
      </c>
      <c r="H6013" s="42" t="s">
        <v>24411</v>
      </c>
      <c r="I6013" s="25" t="s">
        <v>1783</v>
      </c>
      <c r="J6013" s="26">
        <v>44595.0</v>
      </c>
      <c r="K6013" s="43"/>
      <c r="L6013" s="27">
        <v>1.0</v>
      </c>
      <c r="M6013" s="27" t="s">
        <v>7</v>
      </c>
      <c r="N6013" s="43"/>
      <c r="O6013" s="44"/>
      <c r="P6013" s="44"/>
      <c r="Q6013" s="44"/>
      <c r="R6013" s="44"/>
      <c r="S6013" s="44"/>
      <c r="T6013" s="25" t="s">
        <v>24303</v>
      </c>
      <c r="U6013" s="25" t="s">
        <v>92</v>
      </c>
      <c r="V6013" s="58"/>
      <c r="W6013" s="20"/>
      <c r="X6013" s="20"/>
      <c r="Y6013" s="20"/>
      <c r="Z6013" s="20"/>
      <c r="AA6013" s="20"/>
      <c r="AB6013" s="20"/>
      <c r="AC6013" s="20"/>
      <c r="AD6013" s="20"/>
      <c r="AE6013" s="20"/>
      <c r="AF6013" s="20"/>
      <c r="AG6013" s="20"/>
      <c r="AH6013" s="20"/>
    </row>
    <row r="6014">
      <c r="A6014" s="34">
        <v>435109.0</v>
      </c>
      <c r="B6014" s="35" t="s">
        <v>24412</v>
      </c>
      <c r="C6014" s="35" t="s">
        <v>24413</v>
      </c>
      <c r="D6014" s="35" t="s">
        <v>17515</v>
      </c>
      <c r="E6014" s="35" t="s">
        <v>50</v>
      </c>
      <c r="F6014" s="34">
        <v>57301.0</v>
      </c>
      <c r="G6014" s="34">
        <v>6.059966526E9</v>
      </c>
      <c r="H6014" s="13" t="s">
        <v>24414</v>
      </c>
      <c r="I6014" s="14" t="s">
        <v>1783</v>
      </c>
      <c r="J6014" s="15">
        <v>44595.0</v>
      </c>
      <c r="K6014" s="48"/>
      <c r="L6014" s="16">
        <v>1.0</v>
      </c>
      <c r="M6014" s="16" t="s">
        <v>7</v>
      </c>
      <c r="N6014" s="48"/>
      <c r="O6014" s="49"/>
      <c r="P6014" s="49"/>
      <c r="Q6014" s="49"/>
      <c r="R6014" s="49"/>
      <c r="S6014" s="49"/>
      <c r="T6014" s="14" t="s">
        <v>24415</v>
      </c>
      <c r="U6014" s="14" t="s">
        <v>92</v>
      </c>
      <c r="V6014" s="64"/>
      <c r="W6014" s="20"/>
      <c r="X6014" s="20"/>
      <c r="Y6014" s="20"/>
      <c r="Z6014" s="20"/>
      <c r="AA6014" s="20"/>
      <c r="AB6014" s="20"/>
      <c r="AC6014" s="20"/>
      <c r="AD6014" s="20"/>
      <c r="AE6014" s="20"/>
      <c r="AF6014" s="20"/>
      <c r="AG6014" s="20"/>
      <c r="AH6014" s="20"/>
    </row>
    <row r="6015">
      <c r="A6015" s="30">
        <v>435110.0</v>
      </c>
      <c r="B6015" s="31" t="s">
        <v>24416</v>
      </c>
      <c r="C6015" s="31" t="s">
        <v>24417</v>
      </c>
      <c r="D6015" s="31" t="s">
        <v>24219</v>
      </c>
      <c r="E6015" s="31" t="s">
        <v>50</v>
      </c>
      <c r="F6015" s="30">
        <v>57702.0</v>
      </c>
      <c r="G6015" s="30">
        <v>6.053433555E9</v>
      </c>
      <c r="H6015" s="24" t="s">
        <v>24418</v>
      </c>
      <c r="I6015" s="25" t="s">
        <v>1783</v>
      </c>
      <c r="J6015" s="26">
        <v>44595.0</v>
      </c>
      <c r="K6015" s="43"/>
      <c r="L6015" s="27">
        <v>1.0</v>
      </c>
      <c r="M6015" s="27" t="s">
        <v>7</v>
      </c>
      <c r="N6015" s="43"/>
      <c r="O6015" s="44"/>
      <c r="P6015" s="44"/>
      <c r="Q6015" s="44"/>
      <c r="R6015" s="44"/>
      <c r="S6015" s="44"/>
      <c r="T6015" s="58"/>
      <c r="U6015" s="25" t="s">
        <v>92</v>
      </c>
      <c r="V6015" s="58"/>
      <c r="W6015" s="20"/>
      <c r="X6015" s="20"/>
      <c r="Y6015" s="20"/>
      <c r="Z6015" s="20"/>
      <c r="AA6015" s="20"/>
      <c r="AB6015" s="20"/>
      <c r="AC6015" s="20"/>
      <c r="AD6015" s="20"/>
      <c r="AE6015" s="20"/>
      <c r="AF6015" s="20"/>
      <c r="AG6015" s="20"/>
      <c r="AH6015" s="20"/>
    </row>
    <row r="6016">
      <c r="A6016" s="34">
        <v>435112.0</v>
      </c>
      <c r="B6016" s="35" t="s">
        <v>24419</v>
      </c>
      <c r="C6016" s="35" t="s">
        <v>24420</v>
      </c>
      <c r="D6016" s="35" t="s">
        <v>24421</v>
      </c>
      <c r="E6016" s="35" t="s">
        <v>50</v>
      </c>
      <c r="F6016" s="34">
        <v>57029.0</v>
      </c>
      <c r="G6016" s="34">
        <v>6.059254E9</v>
      </c>
      <c r="H6016" s="14" t="s">
        <v>10959</v>
      </c>
      <c r="I6016" s="14" t="s">
        <v>1783</v>
      </c>
      <c r="J6016" s="15">
        <v>44595.0</v>
      </c>
      <c r="K6016" s="48"/>
      <c r="L6016" s="16">
        <v>1.0</v>
      </c>
      <c r="M6016" s="16" t="s">
        <v>7</v>
      </c>
      <c r="N6016" s="48"/>
      <c r="O6016" s="49"/>
      <c r="P6016" s="49"/>
      <c r="Q6016" s="49"/>
      <c r="R6016" s="49"/>
      <c r="S6016" s="49"/>
      <c r="T6016" s="14"/>
      <c r="U6016" s="14" t="s">
        <v>92</v>
      </c>
      <c r="V6016" s="64"/>
      <c r="W6016" s="20"/>
      <c r="X6016" s="20"/>
      <c r="Y6016" s="20"/>
      <c r="Z6016" s="20"/>
      <c r="AA6016" s="20"/>
      <c r="AB6016" s="20"/>
      <c r="AC6016" s="20"/>
      <c r="AD6016" s="20"/>
      <c r="AE6016" s="20"/>
      <c r="AF6016" s="20"/>
      <c r="AG6016" s="20"/>
      <c r="AH6016" s="20"/>
    </row>
    <row r="6017">
      <c r="A6017" s="30">
        <v>435113.0</v>
      </c>
      <c r="B6017" s="31" t="s">
        <v>24422</v>
      </c>
      <c r="C6017" s="31" t="s">
        <v>24423</v>
      </c>
      <c r="D6017" s="31" t="s">
        <v>24424</v>
      </c>
      <c r="E6017" s="31" t="s">
        <v>50</v>
      </c>
      <c r="F6017" s="30">
        <v>57045.0</v>
      </c>
      <c r="G6017" s="30">
        <v>6.053875139E9</v>
      </c>
      <c r="H6017" s="24" t="s">
        <v>24425</v>
      </c>
      <c r="I6017" s="25" t="s">
        <v>1783</v>
      </c>
      <c r="J6017" s="26">
        <v>44595.0</v>
      </c>
      <c r="K6017" s="26">
        <v>44595.0</v>
      </c>
      <c r="L6017" s="27">
        <v>1.0</v>
      </c>
      <c r="M6017" s="27" t="s">
        <v>7</v>
      </c>
      <c r="N6017" s="43"/>
      <c r="O6017" s="28" t="s">
        <v>24426</v>
      </c>
      <c r="P6017" s="28">
        <v>6600.0</v>
      </c>
      <c r="Q6017" s="28" t="s">
        <v>24427</v>
      </c>
      <c r="R6017" s="28" t="s">
        <v>5</v>
      </c>
      <c r="S6017" s="28" t="s">
        <v>5</v>
      </c>
      <c r="T6017" s="25" t="s">
        <v>24428</v>
      </c>
      <c r="U6017" s="25" t="s">
        <v>87</v>
      </c>
      <c r="V6017" s="58"/>
      <c r="W6017" s="20"/>
      <c r="X6017" s="20"/>
      <c r="Y6017" s="20"/>
      <c r="Z6017" s="20"/>
      <c r="AA6017" s="20"/>
      <c r="AB6017" s="20"/>
      <c r="AC6017" s="20"/>
      <c r="AD6017" s="20"/>
      <c r="AE6017" s="20"/>
      <c r="AF6017" s="20"/>
      <c r="AG6017" s="20"/>
      <c r="AH6017" s="20"/>
    </row>
    <row r="6018">
      <c r="A6018" s="34">
        <v>435114.0</v>
      </c>
      <c r="B6018" s="35" t="s">
        <v>24429</v>
      </c>
      <c r="C6018" s="35" t="s">
        <v>24430</v>
      </c>
      <c r="D6018" s="35" t="s">
        <v>11906</v>
      </c>
      <c r="E6018" s="35" t="s">
        <v>50</v>
      </c>
      <c r="F6018" s="34">
        <v>57319.0</v>
      </c>
      <c r="G6018" s="34">
        <v>6.057292525E9</v>
      </c>
      <c r="H6018" s="51" t="s">
        <v>24431</v>
      </c>
      <c r="I6018" s="14" t="s">
        <v>1783</v>
      </c>
      <c r="J6018" s="15">
        <v>44595.0</v>
      </c>
      <c r="K6018" s="15">
        <v>44595.0</v>
      </c>
      <c r="L6018" s="16">
        <v>1.0</v>
      </c>
      <c r="M6018" s="16" t="s">
        <v>7</v>
      </c>
      <c r="N6018" s="48"/>
      <c r="O6018" s="17">
        <v>7380.0</v>
      </c>
      <c r="P6018" s="17">
        <v>6990.0</v>
      </c>
      <c r="Q6018" s="17" t="s">
        <v>24432</v>
      </c>
      <c r="R6018" s="17" t="s">
        <v>5</v>
      </c>
      <c r="S6018" s="17" t="s">
        <v>5</v>
      </c>
      <c r="T6018" s="14" t="s">
        <v>24433</v>
      </c>
      <c r="U6018" s="14" t="s">
        <v>87</v>
      </c>
      <c r="V6018" s="64"/>
      <c r="W6018" s="20"/>
      <c r="X6018" s="20"/>
      <c r="Y6018" s="20"/>
      <c r="Z6018" s="20"/>
      <c r="AA6018" s="20"/>
      <c r="AB6018" s="20"/>
      <c r="AC6018" s="20"/>
      <c r="AD6018" s="20"/>
      <c r="AE6018" s="20"/>
      <c r="AF6018" s="20"/>
      <c r="AG6018" s="20"/>
      <c r="AH6018" s="20"/>
    </row>
    <row r="6019">
      <c r="A6019" s="30">
        <v>435117.0</v>
      </c>
      <c r="B6019" s="31" t="s">
        <v>24434</v>
      </c>
      <c r="C6019" s="31" t="s">
        <v>24435</v>
      </c>
      <c r="D6019" s="31" t="s">
        <v>24436</v>
      </c>
      <c r="E6019" s="31" t="s">
        <v>50</v>
      </c>
      <c r="F6019" s="30">
        <v>57226.0</v>
      </c>
      <c r="G6019" s="30">
        <v>6.058742159E9</v>
      </c>
      <c r="H6019" s="42" t="s">
        <v>24437</v>
      </c>
      <c r="I6019" s="25" t="s">
        <v>1783</v>
      </c>
      <c r="J6019" s="26">
        <v>44595.0</v>
      </c>
      <c r="K6019" s="26">
        <v>44595.0</v>
      </c>
      <c r="L6019" s="27">
        <v>1.0</v>
      </c>
      <c r="M6019" s="27" t="s">
        <v>7</v>
      </c>
      <c r="N6019" s="43"/>
      <c r="O6019" s="28">
        <v>8070.0</v>
      </c>
      <c r="P6019" s="28">
        <v>7470.0</v>
      </c>
      <c r="Q6019" s="28" t="s">
        <v>24438</v>
      </c>
      <c r="R6019" s="28" t="s">
        <v>24439</v>
      </c>
      <c r="S6019" s="28" t="s">
        <v>5</v>
      </c>
      <c r="T6019" s="25" t="s">
        <v>24440</v>
      </c>
      <c r="U6019" s="25" t="s">
        <v>87</v>
      </c>
      <c r="V6019" s="58"/>
      <c r="W6019" s="20"/>
      <c r="X6019" s="20"/>
      <c r="Y6019" s="20"/>
      <c r="Z6019" s="20"/>
      <c r="AA6019" s="20"/>
      <c r="AB6019" s="20"/>
      <c r="AC6019" s="20"/>
      <c r="AD6019" s="20"/>
      <c r="AE6019" s="20"/>
      <c r="AF6019" s="20"/>
      <c r="AG6019" s="20"/>
      <c r="AH6019" s="20"/>
    </row>
    <row r="6020">
      <c r="A6020" s="34">
        <v>435118.0</v>
      </c>
      <c r="B6020" s="35" t="s">
        <v>24441</v>
      </c>
      <c r="C6020" s="35" t="s">
        <v>24442</v>
      </c>
      <c r="D6020" s="35" t="s">
        <v>23564</v>
      </c>
      <c r="E6020" s="35" t="s">
        <v>50</v>
      </c>
      <c r="F6020" s="34">
        <v>57385.0</v>
      </c>
      <c r="G6020" s="34">
        <v>6.057964467E9</v>
      </c>
      <c r="H6020" s="14" t="s">
        <v>10959</v>
      </c>
      <c r="I6020" s="14" t="s">
        <v>1783</v>
      </c>
      <c r="J6020" s="15">
        <v>44595.0</v>
      </c>
      <c r="K6020" s="48"/>
      <c r="L6020" s="16">
        <v>1.0</v>
      </c>
      <c r="M6020" s="16" t="s">
        <v>7</v>
      </c>
      <c r="N6020" s="48"/>
      <c r="O6020" s="49"/>
      <c r="P6020" s="49"/>
      <c r="Q6020" s="49"/>
      <c r="R6020" s="49"/>
      <c r="S6020" s="49"/>
      <c r="T6020" s="14" t="s">
        <v>24300</v>
      </c>
      <c r="U6020" s="14" t="s">
        <v>92</v>
      </c>
      <c r="V6020" s="64"/>
      <c r="W6020" s="20"/>
      <c r="X6020" s="20"/>
      <c r="Y6020" s="20"/>
      <c r="Z6020" s="20"/>
      <c r="AA6020" s="20"/>
      <c r="AB6020" s="20"/>
      <c r="AC6020" s="20"/>
      <c r="AD6020" s="20"/>
      <c r="AE6020" s="20"/>
      <c r="AF6020" s="20"/>
      <c r="AG6020" s="20"/>
      <c r="AH6020" s="20"/>
    </row>
    <row r="6021">
      <c r="A6021" s="30">
        <v>435122.0</v>
      </c>
      <c r="B6021" s="31" t="s">
        <v>24443</v>
      </c>
      <c r="C6021" s="31" t="s">
        <v>24444</v>
      </c>
      <c r="D6021" s="31" t="s">
        <v>24192</v>
      </c>
      <c r="E6021" s="31" t="s">
        <v>50</v>
      </c>
      <c r="F6021" s="30">
        <v>57252.0</v>
      </c>
      <c r="G6021" s="30">
        <v>6.054325811E9</v>
      </c>
      <c r="H6021" s="25" t="s">
        <v>10959</v>
      </c>
      <c r="I6021" s="25" t="s">
        <v>1783</v>
      </c>
      <c r="J6021" s="26">
        <v>44595.0</v>
      </c>
      <c r="K6021" s="43"/>
      <c r="L6021" s="27">
        <v>1.0</v>
      </c>
      <c r="M6021" s="27" t="s">
        <v>7</v>
      </c>
      <c r="N6021" s="43"/>
      <c r="O6021" s="44"/>
      <c r="P6021" s="44"/>
      <c r="Q6021" s="44"/>
      <c r="R6021" s="44"/>
      <c r="S6021" s="44"/>
      <c r="T6021" s="25" t="s">
        <v>24445</v>
      </c>
      <c r="U6021" s="25" t="s">
        <v>92</v>
      </c>
      <c r="V6021" s="58"/>
      <c r="W6021" s="20"/>
      <c r="X6021" s="20"/>
      <c r="Y6021" s="20"/>
      <c r="Z6021" s="20"/>
      <c r="AA6021" s="20"/>
      <c r="AB6021" s="20"/>
      <c r="AC6021" s="20"/>
      <c r="AD6021" s="20"/>
      <c r="AE6021" s="20"/>
      <c r="AF6021" s="20"/>
      <c r="AG6021" s="20"/>
      <c r="AH6021" s="20"/>
    </row>
    <row r="6022">
      <c r="A6022" s="34">
        <v>435123.0</v>
      </c>
      <c r="B6022" s="35" t="s">
        <v>24446</v>
      </c>
      <c r="C6022" s="35" t="s">
        <v>24447</v>
      </c>
      <c r="D6022" s="35" t="s">
        <v>24448</v>
      </c>
      <c r="E6022" s="35" t="s">
        <v>50</v>
      </c>
      <c r="F6022" s="34">
        <v>57472.0</v>
      </c>
      <c r="G6022" s="34">
        <v>6.056497663E9</v>
      </c>
      <c r="H6022" s="51" t="s">
        <v>24449</v>
      </c>
      <c r="I6022" s="14" t="s">
        <v>1783</v>
      </c>
      <c r="J6022" s="15">
        <v>44595.0</v>
      </c>
      <c r="K6022" s="15">
        <v>44595.0</v>
      </c>
      <c r="L6022" s="16">
        <v>1.0</v>
      </c>
      <c r="M6022" s="16" t="s">
        <v>7</v>
      </c>
      <c r="N6022" s="48"/>
      <c r="O6022" s="17">
        <v>7050.0</v>
      </c>
      <c r="P6022" s="17">
        <v>6900.0</v>
      </c>
      <c r="Q6022" s="17" t="s">
        <v>5</v>
      </c>
      <c r="R6022" s="17" t="s">
        <v>5</v>
      </c>
      <c r="S6022" s="17" t="s">
        <v>5</v>
      </c>
      <c r="T6022" s="14" t="s">
        <v>24450</v>
      </c>
      <c r="U6022" s="14" t="s">
        <v>87</v>
      </c>
      <c r="V6022" s="64"/>
      <c r="W6022" s="20"/>
      <c r="X6022" s="20"/>
      <c r="Y6022" s="20"/>
      <c r="Z6022" s="20"/>
      <c r="AA6022" s="20"/>
      <c r="AB6022" s="20"/>
      <c r="AC6022" s="20"/>
      <c r="AD6022" s="20"/>
      <c r="AE6022" s="20"/>
      <c r="AF6022" s="20"/>
      <c r="AG6022" s="20"/>
      <c r="AH6022" s="20"/>
    </row>
    <row r="6023">
      <c r="A6023" s="30">
        <v>435124.0</v>
      </c>
      <c r="B6023" s="31" t="s">
        <v>24451</v>
      </c>
      <c r="C6023" s="31" t="s">
        <v>24452</v>
      </c>
      <c r="D6023" s="31" t="s">
        <v>24453</v>
      </c>
      <c r="E6023" s="31" t="s">
        <v>50</v>
      </c>
      <c r="F6023" s="30">
        <v>57362.0</v>
      </c>
      <c r="G6023" s="30">
        <v>6.058532701E9</v>
      </c>
      <c r="H6023" s="42" t="s">
        <v>24454</v>
      </c>
      <c r="I6023" s="25" t="s">
        <v>1783</v>
      </c>
      <c r="J6023" s="26">
        <v>44595.0</v>
      </c>
      <c r="K6023" s="43"/>
      <c r="L6023" s="27">
        <v>1.0</v>
      </c>
      <c r="M6023" s="27" t="s">
        <v>7</v>
      </c>
      <c r="N6023" s="43"/>
      <c r="O6023" s="44"/>
      <c r="P6023" s="44"/>
      <c r="Q6023" s="44"/>
      <c r="R6023" s="44"/>
      <c r="S6023" s="44"/>
      <c r="T6023" s="25" t="s">
        <v>24303</v>
      </c>
      <c r="U6023" s="25" t="s">
        <v>92</v>
      </c>
      <c r="V6023" s="58"/>
      <c r="W6023" s="20"/>
      <c r="X6023" s="20"/>
      <c r="Y6023" s="20"/>
      <c r="Z6023" s="20"/>
      <c r="AA6023" s="20"/>
      <c r="AB6023" s="20"/>
      <c r="AC6023" s="20"/>
      <c r="AD6023" s="20"/>
      <c r="AE6023" s="20"/>
      <c r="AF6023" s="20"/>
      <c r="AG6023" s="20"/>
      <c r="AH6023" s="20"/>
    </row>
    <row r="6024">
      <c r="A6024" s="34">
        <v>435125.0</v>
      </c>
      <c r="B6024" s="35" t="s">
        <v>24455</v>
      </c>
      <c r="C6024" s="35" t="s">
        <v>24456</v>
      </c>
      <c r="D6024" s="35" t="s">
        <v>24457</v>
      </c>
      <c r="E6024" s="35" t="s">
        <v>50</v>
      </c>
      <c r="F6024" s="34">
        <v>57261.0</v>
      </c>
      <c r="G6024" s="34">
        <v>6.054864523E9</v>
      </c>
      <c r="H6024" s="14" t="s">
        <v>10959</v>
      </c>
      <c r="I6024" s="14" t="s">
        <v>1783</v>
      </c>
      <c r="J6024" s="15">
        <v>44595.0</v>
      </c>
      <c r="K6024" s="15">
        <v>44595.0</v>
      </c>
      <c r="L6024" s="16">
        <v>1.0</v>
      </c>
      <c r="M6024" s="16" t="s">
        <v>7</v>
      </c>
      <c r="N6024" s="16" t="s">
        <v>7</v>
      </c>
      <c r="O6024" s="17">
        <v>7140.0</v>
      </c>
      <c r="P6024" s="17" t="s">
        <v>5</v>
      </c>
      <c r="Q6024" s="17">
        <v>5190.0</v>
      </c>
      <c r="R6024" s="17" t="s">
        <v>5</v>
      </c>
      <c r="S6024" s="17" t="s">
        <v>5</v>
      </c>
      <c r="T6024" s="14" t="s">
        <v>24458</v>
      </c>
      <c r="U6024" s="14" t="s">
        <v>87</v>
      </c>
      <c r="V6024" s="64"/>
      <c r="W6024" s="20"/>
      <c r="X6024" s="20"/>
      <c r="Y6024" s="20"/>
      <c r="Z6024" s="20"/>
      <c r="AA6024" s="20"/>
      <c r="AB6024" s="20"/>
      <c r="AC6024" s="20"/>
      <c r="AD6024" s="20"/>
      <c r="AE6024" s="20"/>
      <c r="AF6024" s="20"/>
      <c r="AG6024" s="20"/>
      <c r="AH6024" s="20"/>
    </row>
    <row r="6025">
      <c r="A6025" s="30">
        <v>435127.0</v>
      </c>
      <c r="B6025" s="31" t="s">
        <v>24459</v>
      </c>
      <c r="C6025" s="31" t="s">
        <v>24460</v>
      </c>
      <c r="D6025" s="31" t="s">
        <v>24238</v>
      </c>
      <c r="E6025" s="31" t="s">
        <v>50</v>
      </c>
      <c r="F6025" s="30">
        <v>57104.0</v>
      </c>
      <c r="G6025" s="30">
        <v>6.05336149E9</v>
      </c>
      <c r="H6025" s="24" t="s">
        <v>24461</v>
      </c>
      <c r="I6025" s="25" t="s">
        <v>1783</v>
      </c>
      <c r="J6025" s="26">
        <v>44593.0</v>
      </c>
      <c r="K6025" s="43"/>
      <c r="L6025" s="27">
        <v>1.0</v>
      </c>
      <c r="M6025" s="27" t="s">
        <v>7</v>
      </c>
      <c r="N6025" s="43"/>
      <c r="O6025" s="44"/>
      <c r="P6025" s="44"/>
      <c r="Q6025" s="44"/>
      <c r="R6025" s="44"/>
      <c r="S6025" s="44"/>
      <c r="T6025" s="25" t="s">
        <v>24303</v>
      </c>
      <c r="U6025" s="25" t="s">
        <v>92</v>
      </c>
      <c r="V6025" s="58"/>
      <c r="W6025" s="20"/>
      <c r="X6025" s="20"/>
      <c r="Y6025" s="20"/>
      <c r="Z6025" s="20"/>
      <c r="AA6025" s="20"/>
      <c r="AB6025" s="20"/>
      <c r="AC6025" s="20"/>
      <c r="AD6025" s="20"/>
      <c r="AE6025" s="20"/>
      <c r="AF6025" s="20"/>
      <c r="AG6025" s="20"/>
      <c r="AH6025" s="20"/>
    </row>
    <row r="6026">
      <c r="A6026" s="34">
        <v>435129.0</v>
      </c>
      <c r="B6026" s="35" t="s">
        <v>24462</v>
      </c>
      <c r="C6026" s="35" t="s">
        <v>24463</v>
      </c>
      <c r="D6026" s="35" t="s">
        <v>24464</v>
      </c>
      <c r="E6026" s="35" t="s">
        <v>50</v>
      </c>
      <c r="F6026" s="34">
        <v>57022.0</v>
      </c>
      <c r="G6026" s="34">
        <v>6.054285478E9</v>
      </c>
      <c r="H6026" s="13" t="s">
        <v>24465</v>
      </c>
      <c r="I6026" s="14" t="s">
        <v>1783</v>
      </c>
      <c r="J6026" s="15">
        <v>44593.0</v>
      </c>
      <c r="K6026" s="48"/>
      <c r="L6026" s="16">
        <v>1.0</v>
      </c>
      <c r="M6026" s="16" t="s">
        <v>7</v>
      </c>
      <c r="N6026" s="48"/>
      <c r="O6026" s="49"/>
      <c r="P6026" s="49"/>
      <c r="Q6026" s="49"/>
      <c r="R6026" s="49"/>
      <c r="S6026" s="49"/>
      <c r="T6026" s="14" t="s">
        <v>24466</v>
      </c>
      <c r="U6026" s="14" t="s">
        <v>92</v>
      </c>
      <c r="V6026" s="64"/>
      <c r="W6026" s="20"/>
      <c r="X6026" s="20"/>
      <c r="Y6026" s="20"/>
      <c r="Z6026" s="20"/>
      <c r="AA6026" s="20"/>
      <c r="AB6026" s="20"/>
      <c r="AC6026" s="20"/>
      <c r="AD6026" s="20"/>
      <c r="AE6026" s="20"/>
      <c r="AF6026" s="20"/>
      <c r="AG6026" s="20"/>
      <c r="AH6026" s="20"/>
    </row>
    <row r="6027">
      <c r="A6027" s="30">
        <v>435130.0</v>
      </c>
      <c r="B6027" s="31" t="s">
        <v>24467</v>
      </c>
      <c r="C6027" s="31" t="s">
        <v>24468</v>
      </c>
      <c r="D6027" s="31" t="s">
        <v>4903</v>
      </c>
      <c r="E6027" s="31" t="s">
        <v>50</v>
      </c>
      <c r="F6027" s="30">
        <v>57005.0</v>
      </c>
      <c r="G6027" s="30">
        <v>6.0558252E9</v>
      </c>
      <c r="H6027" s="42" t="s">
        <v>24469</v>
      </c>
      <c r="I6027" s="25" t="s">
        <v>1783</v>
      </c>
      <c r="J6027" s="26">
        <v>44593.0</v>
      </c>
      <c r="K6027" s="43"/>
      <c r="L6027" s="27">
        <v>1.0</v>
      </c>
      <c r="M6027" s="27" t="s">
        <v>7</v>
      </c>
      <c r="N6027" s="43"/>
      <c r="O6027" s="44"/>
      <c r="P6027" s="44"/>
      <c r="Q6027" s="44"/>
      <c r="R6027" s="44"/>
      <c r="S6027" s="44"/>
      <c r="T6027" s="25" t="s">
        <v>24445</v>
      </c>
      <c r="U6027" s="25" t="s">
        <v>92</v>
      </c>
      <c r="V6027" s="58"/>
      <c r="W6027" s="20"/>
      <c r="X6027" s="20"/>
      <c r="Y6027" s="20"/>
      <c r="Z6027" s="20"/>
      <c r="AA6027" s="20"/>
      <c r="AB6027" s="20"/>
      <c r="AC6027" s="20"/>
      <c r="AD6027" s="20"/>
      <c r="AE6027" s="20"/>
      <c r="AF6027" s="20"/>
      <c r="AG6027" s="20"/>
      <c r="AH6027" s="20"/>
    </row>
    <row r="6028">
      <c r="A6028" s="34">
        <v>435133.0</v>
      </c>
      <c r="B6028" s="35" t="s">
        <v>24470</v>
      </c>
      <c r="C6028" s="35" t="s">
        <v>24471</v>
      </c>
      <c r="D6028" s="35" t="s">
        <v>24472</v>
      </c>
      <c r="E6028" s="35" t="s">
        <v>50</v>
      </c>
      <c r="F6028" s="34">
        <v>57382.0</v>
      </c>
      <c r="G6028" s="34">
        <v>6.055391621E9</v>
      </c>
      <c r="H6028" s="14" t="s">
        <v>10959</v>
      </c>
      <c r="I6028" s="14" t="s">
        <v>1783</v>
      </c>
      <c r="J6028" s="15">
        <v>44593.0</v>
      </c>
      <c r="K6028" s="48"/>
      <c r="L6028" s="16">
        <v>1.0</v>
      </c>
      <c r="M6028" s="16" t="s">
        <v>7</v>
      </c>
      <c r="N6028" s="48"/>
      <c r="O6028" s="49"/>
      <c r="P6028" s="49"/>
      <c r="Q6028" s="49"/>
      <c r="R6028" s="49"/>
      <c r="S6028" s="49"/>
      <c r="T6028" s="14" t="s">
        <v>24303</v>
      </c>
      <c r="U6028" s="14" t="s">
        <v>92</v>
      </c>
      <c r="V6028" s="64"/>
      <c r="W6028" s="20"/>
      <c r="X6028" s="20"/>
      <c r="Y6028" s="20"/>
      <c r="Z6028" s="20"/>
      <c r="AA6028" s="20"/>
      <c r="AB6028" s="20"/>
      <c r="AC6028" s="20"/>
      <c r="AD6028" s="20"/>
      <c r="AE6028" s="20"/>
      <c r="AF6028" s="20"/>
      <c r="AG6028" s="20"/>
      <c r="AH6028" s="20"/>
    </row>
    <row r="6029">
      <c r="A6029" s="30">
        <v>435135.0</v>
      </c>
      <c r="B6029" s="31" t="s">
        <v>24473</v>
      </c>
      <c r="C6029" s="31" t="s">
        <v>24474</v>
      </c>
      <c r="D6029" s="31" t="s">
        <v>24475</v>
      </c>
      <c r="E6029" s="31" t="s">
        <v>50</v>
      </c>
      <c r="F6029" s="30">
        <v>57551.0</v>
      </c>
      <c r="G6029" s="30">
        <v>6.056856586E9</v>
      </c>
      <c r="H6029" s="24" t="s">
        <v>24476</v>
      </c>
      <c r="I6029" s="25" t="s">
        <v>1783</v>
      </c>
      <c r="J6029" s="26">
        <v>44593.0</v>
      </c>
      <c r="K6029" s="43"/>
      <c r="L6029" s="27">
        <v>1.0</v>
      </c>
      <c r="M6029" s="27" t="s">
        <v>7</v>
      </c>
      <c r="N6029" s="43"/>
      <c r="O6029" s="44"/>
      <c r="P6029" s="44"/>
      <c r="Q6029" s="44"/>
      <c r="R6029" s="44"/>
      <c r="S6029" s="44"/>
      <c r="T6029" s="25" t="s">
        <v>24477</v>
      </c>
      <c r="U6029" s="25" t="s">
        <v>92</v>
      </c>
      <c r="V6029" s="58"/>
      <c r="W6029" s="20"/>
      <c r="X6029" s="20"/>
      <c r="Y6029" s="20"/>
      <c r="Z6029" s="20"/>
      <c r="AA6029" s="20"/>
      <c r="AB6029" s="20"/>
      <c r="AC6029" s="20"/>
      <c r="AD6029" s="20"/>
      <c r="AE6029" s="20"/>
      <c r="AF6029" s="20"/>
      <c r="AG6029" s="20"/>
      <c r="AH6029" s="20"/>
    </row>
    <row r="6030">
      <c r="A6030" s="35" t="s">
        <v>24478</v>
      </c>
      <c r="B6030" s="35" t="s">
        <v>24479</v>
      </c>
      <c r="C6030" s="35" t="s">
        <v>24480</v>
      </c>
      <c r="D6030" s="35" t="s">
        <v>24481</v>
      </c>
      <c r="E6030" s="35" t="s">
        <v>50</v>
      </c>
      <c r="F6030" s="34">
        <v>57078.0</v>
      </c>
      <c r="G6030" s="34">
        <v>6.0566831E9</v>
      </c>
      <c r="H6030" s="14" t="s">
        <v>10959</v>
      </c>
      <c r="I6030" s="14" t="s">
        <v>1783</v>
      </c>
      <c r="J6030" s="15">
        <v>44593.0</v>
      </c>
      <c r="K6030" s="48"/>
      <c r="L6030" s="16">
        <v>1.0</v>
      </c>
      <c r="M6030" s="16" t="s">
        <v>7</v>
      </c>
      <c r="N6030" s="16" t="s">
        <v>4</v>
      </c>
      <c r="O6030" s="49"/>
      <c r="P6030" s="49"/>
      <c r="Q6030" s="49"/>
      <c r="R6030" s="49"/>
      <c r="S6030" s="49"/>
      <c r="T6030" s="14" t="s">
        <v>24303</v>
      </c>
      <c r="U6030" s="14" t="s">
        <v>92</v>
      </c>
      <c r="V6030" s="64"/>
      <c r="W6030" s="20"/>
      <c r="X6030" s="20"/>
      <c r="Y6030" s="20"/>
      <c r="Z6030" s="20"/>
      <c r="AA6030" s="20"/>
      <c r="AB6030" s="20"/>
      <c r="AC6030" s="20"/>
      <c r="AD6030" s="20"/>
      <c r="AE6030" s="20"/>
      <c r="AF6030" s="20"/>
      <c r="AG6030" s="20"/>
      <c r="AH6030" s="20"/>
    </row>
    <row r="6031">
      <c r="A6031" s="31" t="s">
        <v>24482</v>
      </c>
      <c r="B6031" s="31" t="s">
        <v>24483</v>
      </c>
      <c r="C6031" s="31" t="s">
        <v>24484</v>
      </c>
      <c r="D6031" s="31" t="s">
        <v>24485</v>
      </c>
      <c r="E6031" s="31" t="s">
        <v>50</v>
      </c>
      <c r="F6031" s="30">
        <v>57369.0</v>
      </c>
      <c r="G6031" s="30">
        <v>6.053373131E9</v>
      </c>
      <c r="H6031" s="25" t="s">
        <v>10959</v>
      </c>
      <c r="I6031" s="25" t="s">
        <v>1783</v>
      </c>
      <c r="J6031" s="26">
        <v>44593.0</v>
      </c>
      <c r="K6031" s="43"/>
      <c r="L6031" s="27">
        <v>1.0</v>
      </c>
      <c r="M6031" s="27" t="s">
        <v>7</v>
      </c>
      <c r="N6031" s="43"/>
      <c r="O6031" s="44"/>
      <c r="P6031" s="44"/>
      <c r="Q6031" s="44"/>
      <c r="R6031" s="44"/>
      <c r="S6031" s="44"/>
      <c r="T6031" s="25" t="s">
        <v>24445</v>
      </c>
      <c r="U6031" s="25" t="s">
        <v>92</v>
      </c>
      <c r="V6031" s="58"/>
      <c r="W6031" s="20"/>
      <c r="X6031" s="20"/>
      <c r="Y6031" s="20"/>
      <c r="Z6031" s="20"/>
      <c r="AA6031" s="20"/>
      <c r="AB6031" s="20"/>
      <c r="AC6031" s="20"/>
      <c r="AD6031" s="20"/>
      <c r="AE6031" s="20"/>
      <c r="AF6031" s="20"/>
      <c r="AG6031" s="20"/>
      <c r="AH6031" s="20"/>
    </row>
    <row r="6032">
      <c r="A6032" s="35" t="s">
        <v>24486</v>
      </c>
      <c r="B6032" s="35" t="s">
        <v>24487</v>
      </c>
      <c r="C6032" s="35" t="s">
        <v>24488</v>
      </c>
      <c r="D6032" s="35" t="s">
        <v>24489</v>
      </c>
      <c r="E6032" s="35" t="s">
        <v>50</v>
      </c>
      <c r="F6032" s="34">
        <v>57325.0</v>
      </c>
      <c r="G6032" s="34">
        <v>6.052346518E9</v>
      </c>
      <c r="H6032" s="51" t="s">
        <v>24490</v>
      </c>
      <c r="I6032" s="14" t="s">
        <v>1783</v>
      </c>
      <c r="J6032" s="15">
        <v>44593.0</v>
      </c>
      <c r="K6032" s="48"/>
      <c r="L6032" s="16">
        <v>1.0</v>
      </c>
      <c r="M6032" s="16" t="s">
        <v>7</v>
      </c>
      <c r="N6032" s="48"/>
      <c r="O6032" s="49"/>
      <c r="P6032" s="49"/>
      <c r="Q6032" s="49"/>
      <c r="R6032" s="49"/>
      <c r="S6032" s="49"/>
      <c r="T6032" s="14" t="s">
        <v>24303</v>
      </c>
      <c r="U6032" s="14" t="s">
        <v>92</v>
      </c>
      <c r="V6032" s="64"/>
      <c r="W6032" s="20"/>
      <c r="X6032" s="20"/>
      <c r="Y6032" s="20"/>
      <c r="Z6032" s="20"/>
      <c r="AA6032" s="20"/>
      <c r="AB6032" s="20"/>
      <c r="AC6032" s="20"/>
      <c r="AD6032" s="20"/>
      <c r="AE6032" s="20"/>
      <c r="AF6032" s="20"/>
      <c r="AG6032" s="20"/>
      <c r="AH6032" s="20"/>
    </row>
    <row r="6033">
      <c r="A6033" s="31" t="s">
        <v>24491</v>
      </c>
      <c r="B6033" s="31" t="s">
        <v>24492</v>
      </c>
      <c r="C6033" s="31" t="s">
        <v>24493</v>
      </c>
      <c r="D6033" s="31" t="s">
        <v>24494</v>
      </c>
      <c r="E6033" s="31" t="s">
        <v>50</v>
      </c>
      <c r="F6033" s="30">
        <v>57579.0</v>
      </c>
      <c r="G6033" s="30">
        <v>6.052593161E9</v>
      </c>
      <c r="H6033" s="25" t="s">
        <v>10959</v>
      </c>
      <c r="I6033" s="25" t="s">
        <v>1783</v>
      </c>
      <c r="J6033" s="26">
        <v>44593.0</v>
      </c>
      <c r="K6033" s="26">
        <v>44593.0</v>
      </c>
      <c r="L6033" s="27">
        <v>1.0</v>
      </c>
      <c r="M6033" s="27" t="s">
        <v>7</v>
      </c>
      <c r="N6033" s="27" t="s">
        <v>4</v>
      </c>
      <c r="O6033" s="28">
        <v>18000.0</v>
      </c>
      <c r="P6033" s="28">
        <v>12000.0</v>
      </c>
      <c r="Q6033" s="28" t="s">
        <v>5</v>
      </c>
      <c r="R6033" s="28" t="s">
        <v>5</v>
      </c>
      <c r="S6033" s="28" t="s">
        <v>5</v>
      </c>
      <c r="T6033" s="25" t="s">
        <v>24495</v>
      </c>
      <c r="U6033" s="25" t="s">
        <v>87</v>
      </c>
      <c r="V6033" s="58"/>
      <c r="W6033" s="20"/>
      <c r="X6033" s="20"/>
      <c r="Y6033" s="20"/>
      <c r="Z6033" s="20"/>
      <c r="AA6033" s="20"/>
      <c r="AB6033" s="20"/>
      <c r="AC6033" s="20"/>
      <c r="AD6033" s="20"/>
      <c r="AE6033" s="20"/>
      <c r="AF6033" s="20"/>
      <c r="AG6033" s="20"/>
      <c r="AH6033" s="20"/>
    </row>
    <row r="6034">
      <c r="A6034" s="35" t="s">
        <v>24496</v>
      </c>
      <c r="B6034" s="35" t="s">
        <v>24497</v>
      </c>
      <c r="C6034" s="35" t="s">
        <v>24498</v>
      </c>
      <c r="D6034" s="35" t="s">
        <v>24499</v>
      </c>
      <c r="E6034" s="35" t="s">
        <v>50</v>
      </c>
      <c r="F6034" s="34">
        <v>57069.0</v>
      </c>
      <c r="G6034" s="34">
        <v>6.0567735E9</v>
      </c>
      <c r="H6034" s="51" t="s">
        <v>24500</v>
      </c>
      <c r="I6034" s="14" t="s">
        <v>1783</v>
      </c>
      <c r="J6034" s="15">
        <v>44593.0</v>
      </c>
      <c r="K6034" s="48"/>
      <c r="L6034" s="16">
        <v>1.0</v>
      </c>
      <c r="M6034" s="16" t="s">
        <v>7</v>
      </c>
      <c r="N6034" s="48"/>
      <c r="O6034" s="49"/>
      <c r="P6034" s="49"/>
      <c r="Q6034" s="49"/>
      <c r="R6034" s="49"/>
      <c r="S6034" s="49"/>
      <c r="T6034" s="14" t="s">
        <v>24303</v>
      </c>
      <c r="U6034" s="14" t="s">
        <v>92</v>
      </c>
      <c r="V6034" s="64"/>
      <c r="W6034" s="20"/>
      <c r="X6034" s="20"/>
      <c r="Y6034" s="20"/>
      <c r="Z6034" s="20"/>
      <c r="AA6034" s="20"/>
      <c r="AB6034" s="20"/>
      <c r="AC6034" s="20"/>
      <c r="AD6034" s="20"/>
      <c r="AE6034" s="20"/>
      <c r="AF6034" s="20"/>
      <c r="AG6034" s="20"/>
      <c r="AH6034" s="20"/>
    </row>
    <row r="6035">
      <c r="A6035" s="31" t="s">
        <v>24501</v>
      </c>
      <c r="B6035" s="31" t="s">
        <v>24502</v>
      </c>
      <c r="C6035" s="31" t="s">
        <v>24503</v>
      </c>
      <c r="D6035" s="31" t="s">
        <v>24504</v>
      </c>
      <c r="E6035" s="31" t="s">
        <v>50</v>
      </c>
      <c r="F6035" s="30">
        <v>57543.0</v>
      </c>
      <c r="G6035" s="30">
        <v>6.058372247E9</v>
      </c>
      <c r="H6035" s="25" t="s">
        <v>10959</v>
      </c>
      <c r="I6035" s="25" t="s">
        <v>1783</v>
      </c>
      <c r="J6035" s="26">
        <v>44593.0</v>
      </c>
      <c r="K6035" s="26">
        <v>44593.0</v>
      </c>
      <c r="L6035" s="27">
        <v>1.0</v>
      </c>
      <c r="M6035" s="27" t="s">
        <v>7</v>
      </c>
      <c r="N6035" s="27" t="s">
        <v>7</v>
      </c>
      <c r="O6035" s="28">
        <v>6600.0</v>
      </c>
      <c r="P6035" s="28">
        <v>6600.0</v>
      </c>
      <c r="Q6035" s="28" t="s">
        <v>5</v>
      </c>
      <c r="R6035" s="28" t="s">
        <v>5</v>
      </c>
      <c r="S6035" s="28" t="s">
        <v>5</v>
      </c>
      <c r="T6035" s="25" t="s">
        <v>24505</v>
      </c>
      <c r="U6035" s="25" t="s">
        <v>87</v>
      </c>
      <c r="V6035" s="58"/>
      <c r="W6035" s="20"/>
      <c r="X6035" s="20"/>
      <c r="Y6035" s="20"/>
      <c r="Z6035" s="20"/>
      <c r="AA6035" s="20"/>
      <c r="AB6035" s="20"/>
      <c r="AC6035" s="20"/>
      <c r="AD6035" s="20"/>
      <c r="AE6035" s="20"/>
      <c r="AF6035" s="20"/>
      <c r="AG6035" s="20"/>
      <c r="AH6035" s="20"/>
    </row>
    <row r="6036">
      <c r="A6036" s="35" t="s">
        <v>24506</v>
      </c>
      <c r="B6036" s="35" t="s">
        <v>24507</v>
      </c>
      <c r="C6036" s="35" t="s">
        <v>24508</v>
      </c>
      <c r="D6036" s="35" t="s">
        <v>23153</v>
      </c>
      <c r="E6036" s="35" t="s">
        <v>50</v>
      </c>
      <c r="F6036" s="34">
        <v>57442.0</v>
      </c>
      <c r="G6036" s="34">
        <v>6.057652461E9</v>
      </c>
      <c r="H6036" s="13" t="s">
        <v>24509</v>
      </c>
      <c r="I6036" s="14" t="s">
        <v>1783</v>
      </c>
      <c r="J6036" s="15">
        <v>44593.0</v>
      </c>
      <c r="K6036" s="48"/>
      <c r="L6036" s="16">
        <v>1.0</v>
      </c>
      <c r="M6036" s="16" t="s">
        <v>7</v>
      </c>
      <c r="N6036" s="48"/>
      <c r="O6036" s="49"/>
      <c r="P6036" s="49"/>
      <c r="Q6036" s="49"/>
      <c r="R6036" s="49"/>
      <c r="S6036" s="49"/>
      <c r="T6036" s="14" t="s">
        <v>24466</v>
      </c>
      <c r="U6036" s="14" t="s">
        <v>92</v>
      </c>
      <c r="V6036" s="64"/>
      <c r="W6036" s="20"/>
      <c r="X6036" s="20"/>
      <c r="Y6036" s="20"/>
      <c r="Z6036" s="20"/>
      <c r="AA6036" s="20"/>
      <c r="AB6036" s="20"/>
      <c r="AC6036" s="20"/>
      <c r="AD6036" s="20"/>
      <c r="AE6036" s="20"/>
      <c r="AF6036" s="20"/>
      <c r="AG6036" s="20"/>
      <c r="AH6036" s="20"/>
    </row>
    <row r="6037">
      <c r="A6037" s="31" t="s">
        <v>24510</v>
      </c>
      <c r="B6037" s="31" t="s">
        <v>24511</v>
      </c>
      <c r="C6037" s="31" t="s">
        <v>24512</v>
      </c>
      <c r="D6037" s="31" t="s">
        <v>24257</v>
      </c>
      <c r="E6037" s="31" t="s">
        <v>50</v>
      </c>
      <c r="F6037" s="30">
        <v>57469.0</v>
      </c>
      <c r="G6037" s="30">
        <v>6.054720658E9</v>
      </c>
      <c r="H6037" s="25" t="s">
        <v>10959</v>
      </c>
      <c r="I6037" s="25" t="s">
        <v>1783</v>
      </c>
      <c r="J6037" s="26">
        <v>44593.0</v>
      </c>
      <c r="K6037" s="43"/>
      <c r="L6037" s="27">
        <v>1.0</v>
      </c>
      <c r="M6037" s="27" t="s">
        <v>4</v>
      </c>
      <c r="N6037" s="43"/>
      <c r="O6037" s="44"/>
      <c r="P6037" s="44"/>
      <c r="Q6037" s="44"/>
      <c r="R6037" s="44"/>
      <c r="S6037" s="44"/>
      <c r="T6037" s="25" t="s">
        <v>1034</v>
      </c>
      <c r="U6037" s="25" t="s">
        <v>92</v>
      </c>
      <c r="V6037" s="58"/>
      <c r="W6037" s="20"/>
      <c r="X6037" s="20"/>
      <c r="Y6037" s="20"/>
      <c r="Z6037" s="20"/>
      <c r="AA6037" s="20"/>
      <c r="AB6037" s="20"/>
      <c r="AC6037" s="20"/>
      <c r="AD6037" s="20"/>
      <c r="AE6037" s="20"/>
      <c r="AF6037" s="20"/>
      <c r="AG6037" s="20"/>
      <c r="AH6037" s="20"/>
    </row>
    <row r="6038">
      <c r="A6038" s="35" t="s">
        <v>24513</v>
      </c>
      <c r="B6038" s="35" t="s">
        <v>24514</v>
      </c>
      <c r="C6038" s="35" t="s">
        <v>24515</v>
      </c>
      <c r="D6038" s="35" t="s">
        <v>818</v>
      </c>
      <c r="E6038" s="35" t="s">
        <v>50</v>
      </c>
      <c r="F6038" s="34">
        <v>57747.0</v>
      </c>
      <c r="G6038" s="34">
        <v>6.057455127E9</v>
      </c>
      <c r="H6038" s="14" t="s">
        <v>10959</v>
      </c>
      <c r="I6038" s="14" t="s">
        <v>1783</v>
      </c>
      <c r="J6038" s="15">
        <v>44593.0</v>
      </c>
      <c r="K6038" s="48"/>
      <c r="L6038" s="16">
        <v>1.0</v>
      </c>
      <c r="M6038" s="16" t="s">
        <v>7</v>
      </c>
      <c r="N6038" s="48"/>
      <c r="O6038" s="49"/>
      <c r="P6038" s="49"/>
      <c r="Q6038" s="49"/>
      <c r="R6038" s="49"/>
      <c r="S6038" s="49"/>
      <c r="T6038" s="14" t="s">
        <v>24300</v>
      </c>
      <c r="U6038" s="14" t="s">
        <v>92</v>
      </c>
      <c r="V6038" s="64"/>
      <c r="W6038" s="20"/>
      <c r="X6038" s="20"/>
      <c r="Y6038" s="20"/>
      <c r="Z6038" s="20"/>
      <c r="AA6038" s="20"/>
      <c r="AB6038" s="20"/>
      <c r="AC6038" s="20"/>
      <c r="AD6038" s="20"/>
      <c r="AE6038" s="20"/>
      <c r="AF6038" s="20"/>
      <c r="AG6038" s="20"/>
      <c r="AH6038" s="20"/>
    </row>
    <row r="6039">
      <c r="A6039" s="31" t="s">
        <v>24516</v>
      </c>
      <c r="B6039" s="31" t="s">
        <v>24517</v>
      </c>
      <c r="C6039" s="31" t="s">
        <v>24518</v>
      </c>
      <c r="D6039" s="31" t="s">
        <v>24519</v>
      </c>
      <c r="E6039" s="31" t="s">
        <v>50</v>
      </c>
      <c r="F6039" s="30">
        <v>57366.0</v>
      </c>
      <c r="G6039" s="30">
        <v>6.059283384E9</v>
      </c>
      <c r="H6039" s="25" t="s">
        <v>10959</v>
      </c>
      <c r="I6039" s="25" t="s">
        <v>1783</v>
      </c>
      <c r="J6039" s="26">
        <v>44593.0</v>
      </c>
      <c r="K6039" s="43"/>
      <c r="L6039" s="27">
        <v>1.0</v>
      </c>
      <c r="M6039" s="27" t="s">
        <v>7</v>
      </c>
      <c r="N6039" s="43"/>
      <c r="O6039" s="44"/>
      <c r="P6039" s="44"/>
      <c r="Q6039" s="44"/>
      <c r="R6039" s="44"/>
      <c r="S6039" s="44"/>
      <c r="T6039" s="25" t="s">
        <v>24303</v>
      </c>
      <c r="U6039" s="25" t="s">
        <v>92</v>
      </c>
      <c r="V6039" s="58"/>
      <c r="W6039" s="20"/>
      <c r="X6039" s="20"/>
      <c r="Y6039" s="20"/>
      <c r="Z6039" s="20"/>
      <c r="AA6039" s="20"/>
      <c r="AB6039" s="20"/>
      <c r="AC6039" s="20"/>
      <c r="AD6039" s="20"/>
      <c r="AE6039" s="20"/>
      <c r="AF6039" s="20"/>
      <c r="AG6039" s="20"/>
      <c r="AH6039" s="20"/>
    </row>
    <row r="6040">
      <c r="A6040" s="35" t="s">
        <v>24520</v>
      </c>
      <c r="B6040" s="35" t="s">
        <v>24521</v>
      </c>
      <c r="C6040" s="35" t="s">
        <v>24522</v>
      </c>
      <c r="D6040" s="35" t="s">
        <v>24523</v>
      </c>
      <c r="E6040" s="35" t="s">
        <v>50</v>
      </c>
      <c r="F6040" s="34">
        <v>57625.0</v>
      </c>
      <c r="G6040" s="34">
        <v>6.059648155E9</v>
      </c>
      <c r="H6040" s="14" t="s">
        <v>10959</v>
      </c>
      <c r="I6040" s="14" t="s">
        <v>1783</v>
      </c>
      <c r="J6040" s="15">
        <v>44593.0</v>
      </c>
      <c r="K6040" s="15">
        <v>44593.0</v>
      </c>
      <c r="L6040" s="16">
        <v>1.0</v>
      </c>
      <c r="M6040" s="16" t="s">
        <v>7</v>
      </c>
      <c r="N6040" s="16" t="s">
        <v>4</v>
      </c>
      <c r="O6040" s="17" t="s">
        <v>5</v>
      </c>
      <c r="P6040" s="17">
        <v>21000.0</v>
      </c>
      <c r="Q6040" s="17" t="s">
        <v>5</v>
      </c>
      <c r="R6040" s="17" t="s">
        <v>5</v>
      </c>
      <c r="S6040" s="17" t="s">
        <v>5</v>
      </c>
      <c r="T6040" s="14" t="s">
        <v>24524</v>
      </c>
      <c r="U6040" s="14" t="s">
        <v>87</v>
      </c>
      <c r="V6040" s="64"/>
      <c r="W6040" s="20"/>
      <c r="X6040" s="20"/>
      <c r="Y6040" s="20"/>
      <c r="Z6040" s="20"/>
      <c r="AA6040" s="20"/>
      <c r="AB6040" s="20"/>
      <c r="AC6040" s="20"/>
      <c r="AD6040" s="20"/>
      <c r="AE6040" s="20"/>
      <c r="AF6040" s="20"/>
      <c r="AG6040" s="20"/>
      <c r="AH6040" s="20"/>
    </row>
    <row r="6041">
      <c r="A6041" s="30">
        <v>445024.0</v>
      </c>
      <c r="B6041" s="31" t="s">
        <v>24525</v>
      </c>
      <c r="C6041" s="31" t="s">
        <v>24526</v>
      </c>
      <c r="D6041" s="31" t="s">
        <v>19926</v>
      </c>
      <c r="E6041" s="31" t="s">
        <v>51</v>
      </c>
      <c r="F6041" s="30">
        <v>37601.0</v>
      </c>
      <c r="G6041" s="30">
        <v>4.232823311E9</v>
      </c>
      <c r="H6041" s="24" t="s">
        <v>24527</v>
      </c>
      <c r="I6041" s="25" t="s">
        <v>101</v>
      </c>
      <c r="J6041" s="26">
        <v>44558.0</v>
      </c>
      <c r="K6041" s="43"/>
      <c r="L6041" s="27">
        <v>2.0</v>
      </c>
      <c r="M6041" s="27" t="s">
        <v>4</v>
      </c>
      <c r="N6041" s="43"/>
      <c r="O6041" s="44"/>
      <c r="P6041" s="44"/>
      <c r="Q6041" s="44"/>
      <c r="R6041" s="44"/>
      <c r="S6041" s="44"/>
      <c r="T6041" s="25" t="s">
        <v>3509</v>
      </c>
      <c r="U6041" s="25" t="s">
        <v>92</v>
      </c>
      <c r="V6041" s="29"/>
      <c r="W6041" s="20"/>
      <c r="X6041" s="20"/>
      <c r="Y6041" s="20"/>
      <c r="Z6041" s="20"/>
      <c r="AA6041" s="20"/>
      <c r="AB6041" s="20"/>
      <c r="AC6041" s="20"/>
      <c r="AD6041" s="20"/>
      <c r="AE6041" s="20"/>
      <c r="AF6041" s="20"/>
      <c r="AG6041" s="20"/>
      <c r="AH6041" s="20"/>
    </row>
    <row r="6042">
      <c r="A6042" s="34">
        <v>445030.0</v>
      </c>
      <c r="B6042" s="35" t="s">
        <v>24528</v>
      </c>
      <c r="C6042" s="35" t="s">
        <v>24529</v>
      </c>
      <c r="D6042" s="35" t="s">
        <v>10182</v>
      </c>
      <c r="E6042" s="35" t="s">
        <v>51</v>
      </c>
      <c r="F6042" s="34">
        <v>38401.0</v>
      </c>
      <c r="G6042" s="34">
        <v>9.313887182E9</v>
      </c>
      <c r="H6042" s="51" t="s">
        <v>24530</v>
      </c>
      <c r="I6042" s="14" t="s">
        <v>101</v>
      </c>
      <c r="J6042" s="15">
        <v>44558.0</v>
      </c>
      <c r="K6042" s="48"/>
      <c r="L6042" s="16">
        <v>2.0</v>
      </c>
      <c r="M6042" s="16" t="s">
        <v>4</v>
      </c>
      <c r="N6042" s="48"/>
      <c r="O6042" s="49"/>
      <c r="P6042" s="49"/>
      <c r="Q6042" s="49"/>
      <c r="R6042" s="49"/>
      <c r="S6042" s="49"/>
      <c r="T6042" s="14" t="s">
        <v>24531</v>
      </c>
      <c r="U6042" s="14" t="s">
        <v>92</v>
      </c>
      <c r="V6042" s="18"/>
      <c r="W6042" s="20"/>
      <c r="X6042" s="20"/>
      <c r="Y6042" s="20"/>
      <c r="Z6042" s="20"/>
      <c r="AA6042" s="20"/>
      <c r="AB6042" s="20"/>
      <c r="AC6042" s="20"/>
      <c r="AD6042" s="20"/>
      <c r="AE6042" s="20"/>
      <c r="AF6042" s="20"/>
      <c r="AG6042" s="20"/>
      <c r="AH6042" s="20"/>
    </row>
    <row r="6043">
      <c r="A6043" s="30">
        <v>445069.0</v>
      </c>
      <c r="B6043" s="31" t="s">
        <v>24532</v>
      </c>
      <c r="C6043" s="31" t="s">
        <v>24533</v>
      </c>
      <c r="D6043" s="31" t="s">
        <v>24534</v>
      </c>
      <c r="E6043" s="31" t="s">
        <v>51</v>
      </c>
      <c r="F6043" s="30">
        <v>38358.0</v>
      </c>
      <c r="G6043" s="30">
        <v>7.316868373E9</v>
      </c>
      <c r="H6043" s="42" t="s">
        <v>24535</v>
      </c>
      <c r="I6043" s="25" t="s">
        <v>101</v>
      </c>
      <c r="J6043" s="26">
        <v>44558.0</v>
      </c>
      <c r="K6043" s="43"/>
      <c r="L6043" s="27">
        <v>2.0</v>
      </c>
      <c r="M6043" s="27" t="s">
        <v>7</v>
      </c>
      <c r="N6043" s="43"/>
      <c r="O6043" s="44"/>
      <c r="P6043" s="44"/>
      <c r="Q6043" s="44"/>
      <c r="R6043" s="44"/>
      <c r="S6043" s="44"/>
      <c r="T6043" s="25" t="s">
        <v>16323</v>
      </c>
      <c r="U6043" s="25" t="s">
        <v>92</v>
      </c>
      <c r="V6043" s="29"/>
      <c r="W6043" s="20"/>
      <c r="X6043" s="20"/>
      <c r="Y6043" s="20"/>
      <c r="Z6043" s="20"/>
      <c r="AA6043" s="20"/>
      <c r="AB6043" s="20"/>
      <c r="AC6043" s="20"/>
      <c r="AD6043" s="20"/>
      <c r="AE6043" s="20"/>
      <c r="AF6043" s="20"/>
      <c r="AG6043" s="20"/>
      <c r="AH6043" s="20"/>
    </row>
    <row r="6044">
      <c r="A6044" s="34">
        <v>445075.0</v>
      </c>
      <c r="B6044" s="35" t="s">
        <v>24536</v>
      </c>
      <c r="C6044" s="35" t="s">
        <v>24537</v>
      </c>
      <c r="D6044" s="35" t="s">
        <v>565</v>
      </c>
      <c r="E6044" s="35" t="s">
        <v>51</v>
      </c>
      <c r="F6044" s="34">
        <v>37115.0</v>
      </c>
      <c r="G6044" s="34">
        <v>6.15865852E9</v>
      </c>
      <c r="H6044" s="13" t="s">
        <v>24538</v>
      </c>
      <c r="I6044" s="14" t="s">
        <v>101</v>
      </c>
      <c r="J6044" s="15">
        <v>44558.0</v>
      </c>
      <c r="K6044" s="48"/>
      <c r="L6044" s="16">
        <v>2.0</v>
      </c>
      <c r="M6044" s="16" t="s">
        <v>7</v>
      </c>
      <c r="N6044" s="48"/>
      <c r="O6044" s="49"/>
      <c r="P6044" s="49"/>
      <c r="Q6044" s="49"/>
      <c r="R6044" s="49"/>
      <c r="S6044" s="49"/>
      <c r="T6044" s="14" t="s">
        <v>24539</v>
      </c>
      <c r="U6044" s="14" t="s">
        <v>92</v>
      </c>
      <c r="V6044" s="18"/>
      <c r="W6044" s="20"/>
      <c r="X6044" s="20"/>
      <c r="Y6044" s="20"/>
      <c r="Z6044" s="20"/>
      <c r="AA6044" s="20"/>
      <c r="AB6044" s="20"/>
      <c r="AC6044" s="20"/>
      <c r="AD6044" s="20"/>
      <c r="AE6044" s="20"/>
      <c r="AF6044" s="20"/>
      <c r="AG6044" s="20"/>
      <c r="AH6044" s="20"/>
    </row>
    <row r="6045">
      <c r="A6045" s="30">
        <v>445076.0</v>
      </c>
      <c r="B6045" s="31" t="s">
        <v>24540</v>
      </c>
      <c r="C6045" s="31" t="s">
        <v>24541</v>
      </c>
      <c r="D6045" s="31" t="s">
        <v>24542</v>
      </c>
      <c r="E6045" s="31" t="s">
        <v>51</v>
      </c>
      <c r="F6045" s="30">
        <v>37110.0</v>
      </c>
      <c r="G6045" s="30">
        <v>9.314738431E9</v>
      </c>
      <c r="H6045" s="42" t="s">
        <v>24543</v>
      </c>
      <c r="I6045" s="25" t="s">
        <v>101</v>
      </c>
      <c r="J6045" s="26">
        <v>44558.0</v>
      </c>
      <c r="K6045" s="43"/>
      <c r="L6045" s="27">
        <v>2.0</v>
      </c>
      <c r="M6045" s="27" t="s">
        <v>7</v>
      </c>
      <c r="N6045" s="43"/>
      <c r="O6045" s="44"/>
      <c r="P6045" s="44"/>
      <c r="Q6045" s="44"/>
      <c r="R6045" s="44"/>
      <c r="S6045" s="44"/>
      <c r="T6045" s="32" t="s">
        <v>24544</v>
      </c>
      <c r="U6045" s="25" t="s">
        <v>92</v>
      </c>
      <c r="V6045" s="29"/>
      <c r="W6045" s="20"/>
      <c r="X6045" s="20"/>
      <c r="Y6045" s="20"/>
      <c r="Z6045" s="20"/>
      <c r="AA6045" s="20"/>
      <c r="AB6045" s="20"/>
      <c r="AC6045" s="20"/>
      <c r="AD6045" s="20"/>
      <c r="AE6045" s="20"/>
      <c r="AF6045" s="20"/>
      <c r="AG6045" s="20"/>
      <c r="AH6045" s="20"/>
    </row>
    <row r="6046">
      <c r="A6046" s="34">
        <v>445077.0</v>
      </c>
      <c r="B6046" s="35" t="s">
        <v>24545</v>
      </c>
      <c r="C6046" s="35" t="s">
        <v>24546</v>
      </c>
      <c r="D6046" s="35" t="s">
        <v>24547</v>
      </c>
      <c r="E6046" s="35" t="s">
        <v>51</v>
      </c>
      <c r="F6046" s="34">
        <v>37650.0</v>
      </c>
      <c r="G6046" s="34">
        <v>4.237433141E9</v>
      </c>
      <c r="H6046" s="51" t="s">
        <v>24548</v>
      </c>
      <c r="I6046" s="14" t="s">
        <v>101</v>
      </c>
      <c r="J6046" s="15">
        <v>44558.0</v>
      </c>
      <c r="K6046" s="48"/>
      <c r="L6046" s="16">
        <v>2.0</v>
      </c>
      <c r="M6046" s="16" t="s">
        <v>7</v>
      </c>
      <c r="N6046" s="48"/>
      <c r="O6046" s="49"/>
      <c r="P6046" s="49"/>
      <c r="Q6046" s="49"/>
      <c r="R6046" s="49"/>
      <c r="S6046" s="49"/>
      <c r="T6046" s="37" t="s">
        <v>24544</v>
      </c>
      <c r="U6046" s="14" t="s">
        <v>92</v>
      </c>
      <c r="V6046" s="18"/>
      <c r="W6046" s="20"/>
      <c r="X6046" s="20"/>
      <c r="Y6046" s="20"/>
      <c r="Z6046" s="20"/>
      <c r="AA6046" s="20"/>
      <c r="AB6046" s="20"/>
      <c r="AC6046" s="20"/>
      <c r="AD6046" s="20"/>
      <c r="AE6046" s="20"/>
      <c r="AF6046" s="20"/>
      <c r="AG6046" s="20"/>
      <c r="AH6046" s="20"/>
    </row>
    <row r="6047">
      <c r="A6047" s="30">
        <v>445088.0</v>
      </c>
      <c r="B6047" s="31" t="s">
        <v>24549</v>
      </c>
      <c r="C6047" s="31" t="s">
        <v>24550</v>
      </c>
      <c r="D6047" s="31" t="s">
        <v>3536</v>
      </c>
      <c r="E6047" s="31" t="s">
        <v>51</v>
      </c>
      <c r="F6047" s="30">
        <v>37172.0</v>
      </c>
      <c r="G6047" s="30">
        <v>6.153848453E9</v>
      </c>
      <c r="H6047" s="42" t="s">
        <v>24551</v>
      </c>
      <c r="I6047" s="25" t="s">
        <v>101</v>
      </c>
      <c r="J6047" s="26">
        <v>44558.0</v>
      </c>
      <c r="K6047" s="26">
        <v>44558.0</v>
      </c>
      <c r="L6047" s="27">
        <v>1.0</v>
      </c>
      <c r="M6047" s="27" t="s">
        <v>7</v>
      </c>
      <c r="N6047" s="27" t="s">
        <v>7</v>
      </c>
      <c r="O6047" s="47">
        <v>11850.0</v>
      </c>
      <c r="P6047" s="47">
        <v>8100.0</v>
      </c>
      <c r="Q6047" s="47" t="s">
        <v>6</v>
      </c>
      <c r="R6047" s="47" t="s">
        <v>6</v>
      </c>
      <c r="S6047" s="47" t="s">
        <v>6</v>
      </c>
      <c r="T6047" s="25" t="s">
        <v>1613</v>
      </c>
      <c r="U6047" s="25" t="s">
        <v>87</v>
      </c>
      <c r="V6047" s="29"/>
      <c r="W6047" s="20"/>
      <c r="X6047" s="20"/>
      <c r="Y6047" s="20"/>
      <c r="Z6047" s="20"/>
      <c r="AA6047" s="20"/>
      <c r="AB6047" s="20"/>
      <c r="AC6047" s="20"/>
      <c r="AD6047" s="20"/>
      <c r="AE6047" s="20"/>
      <c r="AF6047" s="20"/>
      <c r="AG6047" s="20"/>
      <c r="AH6047" s="20"/>
    </row>
    <row r="6048">
      <c r="A6048" s="34">
        <v>445094.0</v>
      </c>
      <c r="B6048" s="35" t="s">
        <v>24552</v>
      </c>
      <c r="C6048" s="35" t="s">
        <v>24553</v>
      </c>
      <c r="D6048" s="35" t="s">
        <v>22505</v>
      </c>
      <c r="E6048" s="35" t="s">
        <v>51</v>
      </c>
      <c r="F6048" s="34">
        <v>37091.0</v>
      </c>
      <c r="G6048" s="34">
        <v>9.313594506E9</v>
      </c>
      <c r="H6048" s="51" t="s">
        <v>24554</v>
      </c>
      <c r="I6048" s="14" t="s">
        <v>101</v>
      </c>
      <c r="J6048" s="15">
        <v>44558.0</v>
      </c>
      <c r="K6048" s="15">
        <v>44558.0</v>
      </c>
      <c r="L6048" s="16">
        <v>1.0</v>
      </c>
      <c r="M6048" s="16" t="s">
        <v>7</v>
      </c>
      <c r="N6048" s="16" t="s">
        <v>7</v>
      </c>
      <c r="O6048" s="54">
        <v>7500.0</v>
      </c>
      <c r="P6048" s="54">
        <v>7050.0</v>
      </c>
      <c r="Q6048" s="54" t="s">
        <v>6</v>
      </c>
      <c r="R6048" s="54" t="s">
        <v>6</v>
      </c>
      <c r="S6048" s="54" t="s">
        <v>6</v>
      </c>
      <c r="T6048" s="14" t="s">
        <v>1613</v>
      </c>
      <c r="U6048" s="14" t="s">
        <v>87</v>
      </c>
      <c r="V6048" s="18"/>
      <c r="W6048" s="20"/>
      <c r="X6048" s="20"/>
      <c r="Y6048" s="20"/>
      <c r="Z6048" s="20"/>
      <c r="AA6048" s="20"/>
      <c r="AB6048" s="20"/>
      <c r="AC6048" s="20"/>
      <c r="AD6048" s="20"/>
      <c r="AE6048" s="20"/>
      <c r="AF6048" s="20"/>
      <c r="AG6048" s="20"/>
      <c r="AH6048" s="20"/>
    </row>
    <row r="6049">
      <c r="A6049" s="30">
        <v>445101.0</v>
      </c>
      <c r="B6049" s="31" t="s">
        <v>24555</v>
      </c>
      <c r="C6049" s="31" t="s">
        <v>24556</v>
      </c>
      <c r="D6049" s="31" t="s">
        <v>5710</v>
      </c>
      <c r="E6049" s="31" t="s">
        <v>51</v>
      </c>
      <c r="F6049" s="30">
        <v>38478.0</v>
      </c>
      <c r="G6049" s="30">
        <v>9.313633572E9</v>
      </c>
      <c r="H6049" s="61" t="s">
        <v>24557</v>
      </c>
      <c r="I6049" s="25" t="s">
        <v>101</v>
      </c>
      <c r="J6049" s="26">
        <v>44558.0</v>
      </c>
      <c r="K6049" s="26">
        <v>44610.0</v>
      </c>
      <c r="L6049" s="27">
        <v>2.0</v>
      </c>
      <c r="M6049" s="27" t="s">
        <v>7</v>
      </c>
      <c r="N6049" s="27" t="s">
        <v>7</v>
      </c>
      <c r="O6049" s="28" t="s">
        <v>24558</v>
      </c>
      <c r="P6049" s="28">
        <v>7350.0</v>
      </c>
      <c r="Q6049" s="28" t="s">
        <v>6</v>
      </c>
      <c r="R6049" s="28" t="s">
        <v>6</v>
      </c>
      <c r="S6049" s="28" t="s">
        <v>6</v>
      </c>
      <c r="T6049" s="25" t="s">
        <v>1613</v>
      </c>
      <c r="U6049" s="25" t="s">
        <v>87</v>
      </c>
      <c r="V6049" s="29"/>
      <c r="W6049" s="20"/>
      <c r="X6049" s="20"/>
      <c r="Y6049" s="20"/>
      <c r="Z6049" s="20"/>
      <c r="AA6049" s="20"/>
      <c r="AB6049" s="20"/>
      <c r="AC6049" s="20"/>
      <c r="AD6049" s="20"/>
      <c r="AE6049" s="20"/>
      <c r="AF6049" s="20"/>
      <c r="AG6049" s="20"/>
      <c r="AH6049" s="20"/>
    </row>
    <row r="6050">
      <c r="A6050" s="34">
        <v>445105.0</v>
      </c>
      <c r="B6050" s="35" t="s">
        <v>24559</v>
      </c>
      <c r="C6050" s="35" t="s">
        <v>24560</v>
      </c>
      <c r="D6050" s="35" t="s">
        <v>6508</v>
      </c>
      <c r="E6050" s="35" t="s">
        <v>51</v>
      </c>
      <c r="F6050" s="34">
        <v>37909.0</v>
      </c>
      <c r="G6050" s="34">
        <v>8.656903411E9</v>
      </c>
      <c r="H6050" s="51" t="s">
        <v>24561</v>
      </c>
      <c r="I6050" s="14" t="s">
        <v>101</v>
      </c>
      <c r="J6050" s="15">
        <v>44558.0</v>
      </c>
      <c r="K6050" s="15">
        <v>44558.0</v>
      </c>
      <c r="L6050" s="16">
        <v>1.0</v>
      </c>
      <c r="M6050" s="16" t="s">
        <v>7</v>
      </c>
      <c r="N6050" s="16" t="s">
        <v>7</v>
      </c>
      <c r="O6050" s="54">
        <v>7890.0</v>
      </c>
      <c r="P6050" s="54">
        <v>7560.0</v>
      </c>
      <c r="Q6050" s="54">
        <v>3960.0</v>
      </c>
      <c r="R6050" s="54" t="s">
        <v>6</v>
      </c>
      <c r="S6050" s="54" t="s">
        <v>6</v>
      </c>
      <c r="T6050" s="14" t="s">
        <v>4686</v>
      </c>
      <c r="U6050" s="14" t="s">
        <v>87</v>
      </c>
      <c r="V6050" s="18"/>
      <c r="W6050" s="20"/>
      <c r="X6050" s="20"/>
      <c r="Y6050" s="20"/>
      <c r="Z6050" s="20"/>
      <c r="AA6050" s="20"/>
      <c r="AB6050" s="20"/>
      <c r="AC6050" s="20"/>
      <c r="AD6050" s="20"/>
      <c r="AE6050" s="20"/>
      <c r="AF6050" s="20"/>
      <c r="AG6050" s="20"/>
      <c r="AH6050" s="20"/>
    </row>
    <row r="6051">
      <c r="A6051" s="30">
        <v>445109.0</v>
      </c>
      <c r="B6051" s="31" t="s">
        <v>24562</v>
      </c>
      <c r="C6051" s="31" t="s">
        <v>24563</v>
      </c>
      <c r="D6051" s="31" t="s">
        <v>10182</v>
      </c>
      <c r="E6051" s="31" t="s">
        <v>51</v>
      </c>
      <c r="F6051" s="30">
        <v>38401.0</v>
      </c>
      <c r="G6051" s="30">
        <v>9.313813112E9</v>
      </c>
      <c r="H6051" s="24" t="s">
        <v>24564</v>
      </c>
      <c r="I6051" s="25" t="s">
        <v>101</v>
      </c>
      <c r="J6051" s="26">
        <v>44558.0</v>
      </c>
      <c r="K6051" s="26">
        <v>44558.0</v>
      </c>
      <c r="L6051" s="27">
        <v>1.0</v>
      </c>
      <c r="M6051" s="27" t="s">
        <v>7</v>
      </c>
      <c r="N6051" s="27" t="s">
        <v>4</v>
      </c>
      <c r="O6051" s="47">
        <v>7500.0</v>
      </c>
      <c r="P6051" s="47">
        <v>6930.0</v>
      </c>
      <c r="Q6051" s="47" t="s">
        <v>6</v>
      </c>
      <c r="R6051" s="47" t="s">
        <v>6</v>
      </c>
      <c r="S6051" s="47" t="s">
        <v>6</v>
      </c>
      <c r="T6051" s="25" t="s">
        <v>1613</v>
      </c>
      <c r="U6051" s="25" t="s">
        <v>87</v>
      </c>
      <c r="V6051" s="29"/>
      <c r="W6051" s="20"/>
      <c r="X6051" s="20"/>
      <c r="Y6051" s="20"/>
      <c r="Z6051" s="20"/>
      <c r="AA6051" s="20"/>
      <c r="AB6051" s="20"/>
      <c r="AC6051" s="20"/>
      <c r="AD6051" s="20"/>
      <c r="AE6051" s="20"/>
      <c r="AF6051" s="20"/>
      <c r="AG6051" s="20"/>
      <c r="AH6051" s="20"/>
    </row>
    <row r="6052">
      <c r="A6052" s="34">
        <v>445111.0</v>
      </c>
      <c r="B6052" s="35" t="s">
        <v>24565</v>
      </c>
      <c r="C6052" s="35" t="s">
        <v>24566</v>
      </c>
      <c r="D6052" s="35" t="s">
        <v>24567</v>
      </c>
      <c r="E6052" s="35" t="s">
        <v>51</v>
      </c>
      <c r="F6052" s="34">
        <v>37421.0</v>
      </c>
      <c r="G6052" s="34">
        <v>4.234901599E9</v>
      </c>
      <c r="H6052" s="13" t="s">
        <v>24568</v>
      </c>
      <c r="I6052" s="14" t="s">
        <v>101</v>
      </c>
      <c r="J6052" s="15">
        <v>44558.0</v>
      </c>
      <c r="K6052" s="48"/>
      <c r="L6052" s="16">
        <v>2.0</v>
      </c>
      <c r="M6052" s="16" t="s">
        <v>7</v>
      </c>
      <c r="N6052" s="48"/>
      <c r="O6052" s="49"/>
      <c r="P6052" s="49"/>
      <c r="Q6052" s="49"/>
      <c r="R6052" s="49"/>
      <c r="S6052" s="49"/>
      <c r="T6052" s="37" t="s">
        <v>24544</v>
      </c>
      <c r="U6052" s="14" t="s">
        <v>92</v>
      </c>
      <c r="V6052" s="18"/>
      <c r="W6052" s="20"/>
      <c r="X6052" s="20"/>
      <c r="Y6052" s="20"/>
      <c r="Z6052" s="20"/>
      <c r="AA6052" s="20"/>
      <c r="AB6052" s="20"/>
      <c r="AC6052" s="20"/>
      <c r="AD6052" s="20"/>
      <c r="AE6052" s="20"/>
      <c r="AF6052" s="20"/>
      <c r="AG6052" s="20"/>
      <c r="AH6052" s="20"/>
    </row>
    <row r="6053">
      <c r="A6053" s="30">
        <v>445114.0</v>
      </c>
      <c r="B6053" s="31" t="s">
        <v>24569</v>
      </c>
      <c r="C6053" s="31" t="s">
        <v>24570</v>
      </c>
      <c r="D6053" s="31" t="s">
        <v>6508</v>
      </c>
      <c r="E6053" s="31" t="s">
        <v>51</v>
      </c>
      <c r="F6053" s="30">
        <v>37919.0</v>
      </c>
      <c r="G6053" s="30">
        <v>8.655843902E9</v>
      </c>
      <c r="H6053" s="24" t="s">
        <v>24571</v>
      </c>
      <c r="I6053" s="25" t="s">
        <v>101</v>
      </c>
      <c r="J6053" s="26">
        <v>44558.0</v>
      </c>
      <c r="K6053" s="26">
        <v>44610.0</v>
      </c>
      <c r="L6053" s="27">
        <v>2.0</v>
      </c>
      <c r="M6053" s="27" t="s">
        <v>7</v>
      </c>
      <c r="N6053" s="27" t="s">
        <v>7</v>
      </c>
      <c r="O6053" s="28">
        <v>7200.0</v>
      </c>
      <c r="P6053" s="28">
        <v>6600.0</v>
      </c>
      <c r="Q6053" s="28" t="s">
        <v>6</v>
      </c>
      <c r="R6053" s="28" t="s">
        <v>6</v>
      </c>
      <c r="S6053" s="28" t="s">
        <v>6</v>
      </c>
      <c r="T6053" s="25" t="s">
        <v>1613</v>
      </c>
      <c r="U6053" s="25" t="s">
        <v>87</v>
      </c>
      <c r="V6053" s="29"/>
      <c r="W6053" s="20"/>
      <c r="X6053" s="20"/>
      <c r="Y6053" s="20"/>
      <c r="Z6053" s="20"/>
      <c r="AA6053" s="20"/>
      <c r="AB6053" s="20"/>
      <c r="AC6053" s="20"/>
      <c r="AD6053" s="20"/>
      <c r="AE6053" s="20"/>
      <c r="AF6053" s="20"/>
      <c r="AG6053" s="20"/>
      <c r="AH6053" s="20"/>
    </row>
    <row r="6054">
      <c r="A6054" s="34">
        <v>445116.0</v>
      </c>
      <c r="B6054" s="35" t="s">
        <v>24572</v>
      </c>
      <c r="C6054" s="35" t="s">
        <v>24573</v>
      </c>
      <c r="D6054" s="35" t="s">
        <v>24574</v>
      </c>
      <c r="E6054" s="35" t="s">
        <v>51</v>
      </c>
      <c r="F6054" s="34">
        <v>37166.0</v>
      </c>
      <c r="G6054" s="34">
        <v>6.155974284E9</v>
      </c>
      <c r="H6054" s="51" t="s">
        <v>24575</v>
      </c>
      <c r="I6054" s="14" t="s">
        <v>101</v>
      </c>
      <c r="J6054" s="15">
        <v>44558.0</v>
      </c>
      <c r="K6054" s="48"/>
      <c r="L6054" s="16">
        <v>2.0</v>
      </c>
      <c r="M6054" s="16" t="s">
        <v>7</v>
      </c>
      <c r="N6054" s="48"/>
      <c r="O6054" s="49"/>
      <c r="P6054" s="49"/>
      <c r="Q6054" s="49"/>
      <c r="R6054" s="49"/>
      <c r="S6054" s="49"/>
      <c r="T6054" s="37" t="s">
        <v>24544</v>
      </c>
      <c r="U6054" s="14" t="s">
        <v>92</v>
      </c>
      <c r="V6054" s="18"/>
      <c r="W6054" s="20"/>
      <c r="X6054" s="20"/>
      <c r="Y6054" s="20"/>
      <c r="Z6054" s="20"/>
      <c r="AA6054" s="20"/>
      <c r="AB6054" s="20"/>
      <c r="AC6054" s="20"/>
      <c r="AD6054" s="20"/>
      <c r="AE6054" s="20"/>
      <c r="AF6054" s="20"/>
      <c r="AG6054" s="20"/>
      <c r="AH6054" s="20"/>
    </row>
    <row r="6055">
      <c r="A6055" s="30">
        <v>445119.0</v>
      </c>
      <c r="B6055" s="31" t="s">
        <v>24576</v>
      </c>
      <c r="C6055" s="31" t="s">
        <v>24577</v>
      </c>
      <c r="D6055" s="31" t="s">
        <v>24578</v>
      </c>
      <c r="E6055" s="31" t="s">
        <v>51</v>
      </c>
      <c r="F6055" s="30">
        <v>38068.0</v>
      </c>
      <c r="G6055" s="30">
        <v>9.014659861E9</v>
      </c>
      <c r="H6055" s="42" t="s">
        <v>24579</v>
      </c>
      <c r="I6055" s="25" t="s">
        <v>101</v>
      </c>
      <c r="J6055" s="26">
        <v>44558.0</v>
      </c>
      <c r="K6055" s="26">
        <v>44610.0</v>
      </c>
      <c r="L6055" s="27">
        <v>2.0</v>
      </c>
      <c r="M6055" s="27" t="s">
        <v>7</v>
      </c>
      <c r="N6055" s="27" t="s">
        <v>7</v>
      </c>
      <c r="O6055" s="28">
        <v>8550.0</v>
      </c>
      <c r="P6055" s="28">
        <v>7650.0</v>
      </c>
      <c r="Q6055" s="28">
        <v>6600.0</v>
      </c>
      <c r="R6055" s="28" t="s">
        <v>6</v>
      </c>
      <c r="S6055" s="28" t="s">
        <v>6</v>
      </c>
      <c r="T6055" s="25" t="s">
        <v>4686</v>
      </c>
      <c r="U6055" s="25" t="s">
        <v>87</v>
      </c>
      <c r="V6055" s="29"/>
      <c r="W6055" s="20"/>
      <c r="X6055" s="20"/>
      <c r="Y6055" s="20"/>
      <c r="Z6055" s="20"/>
      <c r="AA6055" s="20"/>
      <c r="AB6055" s="20"/>
      <c r="AC6055" s="20"/>
      <c r="AD6055" s="20"/>
      <c r="AE6055" s="20"/>
      <c r="AF6055" s="20"/>
      <c r="AG6055" s="20"/>
      <c r="AH6055" s="20"/>
    </row>
    <row r="6056">
      <c r="A6056" s="34">
        <v>445123.0</v>
      </c>
      <c r="B6056" s="35" t="s">
        <v>24580</v>
      </c>
      <c r="C6056" s="35" t="s">
        <v>24581</v>
      </c>
      <c r="D6056" s="35" t="s">
        <v>24582</v>
      </c>
      <c r="E6056" s="35" t="s">
        <v>51</v>
      </c>
      <c r="F6056" s="34">
        <v>37377.0</v>
      </c>
      <c r="G6056" s="34">
        <v>4.2388601E9</v>
      </c>
      <c r="H6056" s="13" t="s">
        <v>24583</v>
      </c>
      <c r="I6056" s="14" t="s">
        <v>101</v>
      </c>
      <c r="J6056" s="15">
        <v>44558.0</v>
      </c>
      <c r="K6056" s="15">
        <v>44610.0</v>
      </c>
      <c r="L6056" s="16">
        <v>2.0</v>
      </c>
      <c r="M6056" s="16" t="s">
        <v>7</v>
      </c>
      <c r="N6056" s="16" t="s">
        <v>7</v>
      </c>
      <c r="O6056" s="17">
        <v>8760.0</v>
      </c>
      <c r="P6056" s="17">
        <v>8010.0</v>
      </c>
      <c r="Q6056" s="17" t="s">
        <v>24584</v>
      </c>
      <c r="R6056" s="17" t="s">
        <v>24585</v>
      </c>
      <c r="S6056" s="17" t="s">
        <v>6</v>
      </c>
      <c r="T6056" s="14" t="s">
        <v>24586</v>
      </c>
      <c r="U6056" s="14" t="s">
        <v>87</v>
      </c>
      <c r="V6056" s="18"/>
      <c r="W6056" s="20"/>
      <c r="X6056" s="20"/>
      <c r="Y6056" s="20"/>
      <c r="Z6056" s="20"/>
      <c r="AA6056" s="20"/>
      <c r="AB6056" s="20"/>
      <c r="AC6056" s="20"/>
      <c r="AD6056" s="20"/>
      <c r="AE6056" s="20"/>
      <c r="AF6056" s="20"/>
      <c r="AG6056" s="20"/>
      <c r="AH6056" s="20"/>
    </row>
    <row r="6057">
      <c r="A6057" s="30">
        <v>445124.0</v>
      </c>
      <c r="B6057" s="31" t="s">
        <v>24587</v>
      </c>
      <c r="C6057" s="31" t="s">
        <v>24588</v>
      </c>
      <c r="D6057" s="31" t="s">
        <v>24589</v>
      </c>
      <c r="E6057" s="31" t="s">
        <v>51</v>
      </c>
      <c r="F6057" s="30">
        <v>37066.0</v>
      </c>
      <c r="G6057" s="30">
        <v>6.154527132E9</v>
      </c>
      <c r="H6057" s="42" t="s">
        <v>24590</v>
      </c>
      <c r="I6057" s="25" t="s">
        <v>101</v>
      </c>
      <c r="J6057" s="26">
        <v>44558.0</v>
      </c>
      <c r="K6057" s="43"/>
      <c r="L6057" s="27">
        <v>2.0</v>
      </c>
      <c r="M6057" s="27" t="s">
        <v>7</v>
      </c>
      <c r="N6057" s="43"/>
      <c r="O6057" s="44"/>
      <c r="P6057" s="44"/>
      <c r="Q6057" s="44"/>
      <c r="R6057" s="44"/>
      <c r="S6057" s="44"/>
      <c r="T6057" s="25" t="s">
        <v>24591</v>
      </c>
      <c r="U6057" s="25" t="s">
        <v>92</v>
      </c>
      <c r="V6057" s="29"/>
      <c r="W6057" s="20"/>
      <c r="X6057" s="20"/>
      <c r="Y6057" s="20"/>
      <c r="Z6057" s="20"/>
      <c r="AA6057" s="20"/>
      <c r="AB6057" s="20"/>
      <c r="AC6057" s="20"/>
      <c r="AD6057" s="20"/>
      <c r="AE6057" s="20"/>
      <c r="AF6057" s="20"/>
      <c r="AG6057" s="20"/>
      <c r="AH6057" s="20"/>
    </row>
    <row r="6058">
      <c r="A6058" s="34">
        <v>445126.0</v>
      </c>
      <c r="B6058" s="35" t="s">
        <v>24592</v>
      </c>
      <c r="C6058" s="35" t="s">
        <v>24593</v>
      </c>
      <c r="D6058" s="35" t="s">
        <v>6319</v>
      </c>
      <c r="E6058" s="35" t="s">
        <v>51</v>
      </c>
      <c r="F6058" s="34">
        <v>37327.0</v>
      </c>
      <c r="G6058" s="34">
        <v>4.239494651E9</v>
      </c>
      <c r="H6058" s="51" t="s">
        <v>24594</v>
      </c>
      <c r="I6058" s="14" t="s">
        <v>101</v>
      </c>
      <c r="J6058" s="15">
        <v>44558.0</v>
      </c>
      <c r="K6058" s="48"/>
      <c r="L6058" s="16">
        <v>2.0</v>
      </c>
      <c r="M6058" s="16" t="s">
        <v>7</v>
      </c>
      <c r="N6058" s="48"/>
      <c r="O6058" s="49"/>
      <c r="P6058" s="49"/>
      <c r="Q6058" s="49"/>
      <c r="R6058" s="49"/>
      <c r="S6058" s="49"/>
      <c r="T6058" s="14" t="s">
        <v>16323</v>
      </c>
      <c r="U6058" s="14" t="s">
        <v>92</v>
      </c>
      <c r="V6058" s="18"/>
      <c r="W6058" s="20"/>
      <c r="X6058" s="20"/>
      <c r="Y6058" s="20"/>
      <c r="Z6058" s="20"/>
      <c r="AA6058" s="20"/>
      <c r="AB6058" s="20"/>
      <c r="AC6058" s="20"/>
      <c r="AD6058" s="20"/>
      <c r="AE6058" s="20"/>
      <c r="AF6058" s="20"/>
      <c r="AG6058" s="20"/>
      <c r="AH6058" s="20"/>
    </row>
    <row r="6059">
      <c r="A6059" s="30">
        <v>445128.0</v>
      </c>
      <c r="B6059" s="31" t="s">
        <v>24595</v>
      </c>
      <c r="C6059" s="31" t="s">
        <v>24596</v>
      </c>
      <c r="D6059" s="31" t="s">
        <v>24597</v>
      </c>
      <c r="E6059" s="31" t="s">
        <v>51</v>
      </c>
      <c r="F6059" s="30">
        <v>37831.0</v>
      </c>
      <c r="G6059" s="30">
        <v>8.654827698E9</v>
      </c>
      <c r="H6059" s="24" t="s">
        <v>24598</v>
      </c>
      <c r="I6059" s="25" t="s">
        <v>101</v>
      </c>
      <c r="J6059" s="26">
        <v>44558.0</v>
      </c>
      <c r="K6059" s="43"/>
      <c r="L6059" s="27">
        <v>2.0</v>
      </c>
      <c r="M6059" s="27" t="s">
        <v>7</v>
      </c>
      <c r="N6059" s="43"/>
      <c r="O6059" s="44"/>
      <c r="P6059" s="44"/>
      <c r="Q6059" s="44"/>
      <c r="R6059" s="44"/>
      <c r="S6059" s="44"/>
      <c r="T6059" s="25" t="s">
        <v>16323</v>
      </c>
      <c r="U6059" s="25" t="s">
        <v>92</v>
      </c>
      <c r="V6059" s="29"/>
      <c r="W6059" s="20"/>
      <c r="X6059" s="20"/>
      <c r="Y6059" s="20"/>
      <c r="Z6059" s="20"/>
      <c r="AA6059" s="20"/>
      <c r="AB6059" s="20"/>
      <c r="AC6059" s="20"/>
      <c r="AD6059" s="20"/>
      <c r="AE6059" s="20"/>
      <c r="AF6059" s="20"/>
      <c r="AG6059" s="20"/>
      <c r="AH6059" s="20"/>
    </row>
    <row r="6060">
      <c r="A6060" s="34">
        <v>445130.0</v>
      </c>
      <c r="B6060" s="35" t="s">
        <v>24599</v>
      </c>
      <c r="C6060" s="35" t="s">
        <v>24600</v>
      </c>
      <c r="D6060" s="35" t="s">
        <v>5541</v>
      </c>
      <c r="E6060" s="35" t="s">
        <v>51</v>
      </c>
      <c r="F6060" s="34">
        <v>38583.0</v>
      </c>
      <c r="G6060" s="34">
        <v>9.318362211E9</v>
      </c>
      <c r="H6060" s="51" t="s">
        <v>24601</v>
      </c>
      <c r="I6060" s="14" t="s">
        <v>101</v>
      </c>
      <c r="J6060" s="15">
        <v>44558.0</v>
      </c>
      <c r="K6060" s="48"/>
      <c r="L6060" s="16">
        <v>2.0</v>
      </c>
      <c r="M6060" s="16" t="s">
        <v>7</v>
      </c>
      <c r="N6060" s="48"/>
      <c r="O6060" s="49"/>
      <c r="P6060" s="49"/>
      <c r="Q6060" s="49"/>
      <c r="R6060" s="49"/>
      <c r="S6060" s="49"/>
      <c r="T6060" s="14" t="s">
        <v>24602</v>
      </c>
      <c r="U6060" s="14" t="s">
        <v>92</v>
      </c>
      <c r="V6060" s="18"/>
      <c r="W6060" s="20"/>
      <c r="X6060" s="20"/>
      <c r="Y6060" s="20"/>
      <c r="Z6060" s="20"/>
      <c r="AA6060" s="20"/>
      <c r="AB6060" s="20"/>
      <c r="AC6060" s="20"/>
      <c r="AD6060" s="20"/>
      <c r="AE6060" s="20"/>
      <c r="AF6060" s="20"/>
      <c r="AG6060" s="20"/>
      <c r="AH6060" s="20"/>
    </row>
    <row r="6061">
      <c r="A6061" s="30">
        <v>445133.0</v>
      </c>
      <c r="B6061" s="31" t="s">
        <v>24603</v>
      </c>
      <c r="C6061" s="31" t="s">
        <v>24604</v>
      </c>
      <c r="D6061" s="31" t="s">
        <v>15134</v>
      </c>
      <c r="E6061" s="31" t="s">
        <v>51</v>
      </c>
      <c r="F6061" s="30">
        <v>38111.0</v>
      </c>
      <c r="G6061" s="30">
        <v>9.013254003E9</v>
      </c>
      <c r="H6061" s="42" t="s">
        <v>24605</v>
      </c>
      <c r="I6061" s="25" t="s">
        <v>101</v>
      </c>
      <c r="J6061" s="26">
        <v>44558.0</v>
      </c>
      <c r="K6061" s="26">
        <v>44558.0</v>
      </c>
      <c r="L6061" s="27">
        <v>1.0</v>
      </c>
      <c r="M6061" s="27" t="s">
        <v>7</v>
      </c>
      <c r="N6061" s="27" t="s">
        <v>7</v>
      </c>
      <c r="O6061" s="47">
        <v>12300.0</v>
      </c>
      <c r="P6061" s="47">
        <v>9810.0</v>
      </c>
      <c r="Q6061" s="47">
        <v>7632.0</v>
      </c>
      <c r="R6061" s="47" t="s">
        <v>118</v>
      </c>
      <c r="S6061" s="47">
        <v>8459.0</v>
      </c>
      <c r="T6061" s="25" t="s">
        <v>24606</v>
      </c>
      <c r="U6061" s="25" t="s">
        <v>87</v>
      </c>
      <c r="V6061" s="29"/>
      <c r="W6061" s="20"/>
      <c r="X6061" s="20"/>
      <c r="Y6061" s="20"/>
      <c r="Z6061" s="20"/>
      <c r="AA6061" s="20"/>
      <c r="AB6061" s="20"/>
      <c r="AC6061" s="20"/>
      <c r="AD6061" s="20"/>
      <c r="AE6061" s="20"/>
      <c r="AF6061" s="20"/>
      <c r="AG6061" s="20"/>
      <c r="AH6061" s="20"/>
    </row>
    <row r="6062">
      <c r="A6062" s="34">
        <v>445135.0</v>
      </c>
      <c r="B6062" s="35" t="s">
        <v>24607</v>
      </c>
      <c r="C6062" s="35" t="s">
        <v>24608</v>
      </c>
      <c r="D6062" s="35" t="s">
        <v>1220</v>
      </c>
      <c r="E6062" s="35" t="s">
        <v>51</v>
      </c>
      <c r="F6062" s="34">
        <v>37716.0</v>
      </c>
      <c r="G6062" s="34">
        <v>8.654576925E9</v>
      </c>
      <c r="H6062" s="51" t="s">
        <v>24609</v>
      </c>
      <c r="I6062" s="14" t="s">
        <v>101</v>
      </c>
      <c r="J6062" s="15">
        <v>44558.0</v>
      </c>
      <c r="K6062" s="48"/>
      <c r="L6062" s="16">
        <v>2.0</v>
      </c>
      <c r="M6062" s="16" t="s">
        <v>7</v>
      </c>
      <c r="N6062" s="48"/>
      <c r="O6062" s="49"/>
      <c r="P6062" s="49"/>
      <c r="Q6062" s="49"/>
      <c r="R6062" s="49"/>
      <c r="S6062" s="49"/>
      <c r="T6062" s="14" t="s">
        <v>24602</v>
      </c>
      <c r="U6062" s="14" t="s">
        <v>92</v>
      </c>
      <c r="V6062" s="18"/>
      <c r="W6062" s="20"/>
      <c r="X6062" s="20"/>
      <c r="Y6062" s="20"/>
      <c r="Z6062" s="20"/>
      <c r="AA6062" s="20"/>
      <c r="AB6062" s="20"/>
      <c r="AC6062" s="20"/>
      <c r="AD6062" s="20"/>
      <c r="AE6062" s="20"/>
      <c r="AF6062" s="20"/>
      <c r="AG6062" s="20"/>
      <c r="AH6062" s="20"/>
    </row>
    <row r="6063">
      <c r="A6063" s="30">
        <v>445137.0</v>
      </c>
      <c r="B6063" s="31" t="s">
        <v>24610</v>
      </c>
      <c r="C6063" s="31" t="s">
        <v>24611</v>
      </c>
      <c r="D6063" s="31" t="s">
        <v>3536</v>
      </c>
      <c r="E6063" s="31" t="s">
        <v>51</v>
      </c>
      <c r="F6063" s="30">
        <v>37172.0</v>
      </c>
      <c r="G6063" s="30">
        <v>6.153849565E9</v>
      </c>
      <c r="H6063" s="24" t="s">
        <v>24612</v>
      </c>
      <c r="I6063" s="25" t="s">
        <v>101</v>
      </c>
      <c r="J6063" s="26">
        <v>44558.0</v>
      </c>
      <c r="K6063" s="26">
        <v>44558.0</v>
      </c>
      <c r="L6063" s="27">
        <v>1.0</v>
      </c>
      <c r="M6063" s="27" t="s">
        <v>7</v>
      </c>
      <c r="N6063" s="27" t="s">
        <v>4</v>
      </c>
      <c r="O6063" s="47" t="s">
        <v>6</v>
      </c>
      <c r="P6063" s="47">
        <v>7200.0</v>
      </c>
      <c r="Q6063" s="47" t="s">
        <v>6</v>
      </c>
      <c r="R6063" s="47" t="s">
        <v>6</v>
      </c>
      <c r="S6063" s="47" t="s">
        <v>6</v>
      </c>
      <c r="T6063" s="25" t="s">
        <v>3528</v>
      </c>
      <c r="U6063" s="25" t="s">
        <v>87</v>
      </c>
      <c r="V6063" s="29"/>
      <c r="W6063" s="20"/>
      <c r="X6063" s="20"/>
      <c r="Y6063" s="20"/>
      <c r="Z6063" s="20"/>
      <c r="AA6063" s="20"/>
      <c r="AB6063" s="20"/>
      <c r="AC6063" s="20"/>
      <c r="AD6063" s="20"/>
      <c r="AE6063" s="20"/>
      <c r="AF6063" s="20"/>
      <c r="AG6063" s="20"/>
      <c r="AH6063" s="20"/>
    </row>
    <row r="6064">
      <c r="A6064" s="34">
        <v>445138.0</v>
      </c>
      <c r="B6064" s="35" t="s">
        <v>24613</v>
      </c>
      <c r="C6064" s="35" t="s">
        <v>24614</v>
      </c>
      <c r="D6064" s="35" t="s">
        <v>18331</v>
      </c>
      <c r="E6064" s="35" t="s">
        <v>51</v>
      </c>
      <c r="F6064" s="34">
        <v>38261.0</v>
      </c>
      <c r="G6064" s="34">
        <v>7.3188564E9</v>
      </c>
      <c r="H6064" s="13" t="s">
        <v>24615</v>
      </c>
      <c r="I6064" s="14" t="s">
        <v>101</v>
      </c>
      <c r="J6064" s="15">
        <v>44558.0</v>
      </c>
      <c r="K6064" s="48"/>
      <c r="L6064" s="16">
        <v>1.0</v>
      </c>
      <c r="M6064" s="16" t="s">
        <v>7</v>
      </c>
      <c r="N6064" s="48"/>
      <c r="O6064" s="49"/>
      <c r="P6064" s="49"/>
      <c r="Q6064" s="49"/>
      <c r="R6064" s="49"/>
      <c r="S6064" s="49"/>
      <c r="T6064" s="14" t="s">
        <v>16323</v>
      </c>
      <c r="U6064" s="14" t="s">
        <v>92</v>
      </c>
      <c r="V6064" s="18"/>
      <c r="W6064" s="20"/>
      <c r="X6064" s="20"/>
      <c r="Y6064" s="20"/>
      <c r="Z6064" s="20"/>
      <c r="AA6064" s="20"/>
      <c r="AB6064" s="20"/>
      <c r="AC6064" s="20"/>
      <c r="AD6064" s="20"/>
      <c r="AE6064" s="20"/>
      <c r="AF6064" s="20"/>
      <c r="AG6064" s="20"/>
      <c r="AH6064" s="20"/>
    </row>
    <row r="6065">
      <c r="A6065" s="30">
        <v>445141.0</v>
      </c>
      <c r="B6065" s="31" t="s">
        <v>24616</v>
      </c>
      <c r="C6065" s="31" t="s">
        <v>24617</v>
      </c>
      <c r="D6065" s="31" t="s">
        <v>5775</v>
      </c>
      <c r="E6065" s="31" t="s">
        <v>51</v>
      </c>
      <c r="F6065" s="30">
        <v>37312.0</v>
      </c>
      <c r="G6065" s="30">
        <v>4.234727116E9</v>
      </c>
      <c r="H6065" s="42" t="s">
        <v>24618</v>
      </c>
      <c r="I6065" s="25" t="s">
        <v>101</v>
      </c>
      <c r="J6065" s="26">
        <v>44559.0</v>
      </c>
      <c r="K6065" s="43"/>
      <c r="L6065" s="27">
        <v>1.0</v>
      </c>
      <c r="M6065" s="27" t="s">
        <v>7</v>
      </c>
      <c r="N6065" s="43"/>
      <c r="O6065" s="44"/>
      <c r="P6065" s="44"/>
      <c r="Q6065" s="44"/>
      <c r="R6065" s="44"/>
      <c r="S6065" s="44"/>
      <c r="T6065" s="25" t="s">
        <v>16323</v>
      </c>
      <c r="U6065" s="25" t="s">
        <v>92</v>
      </c>
      <c r="V6065" s="29"/>
      <c r="W6065" s="20"/>
      <c r="X6065" s="20"/>
      <c r="Y6065" s="20"/>
      <c r="Z6065" s="20"/>
      <c r="AA6065" s="20"/>
      <c r="AB6065" s="20"/>
      <c r="AC6065" s="20"/>
      <c r="AD6065" s="20"/>
      <c r="AE6065" s="20"/>
      <c r="AF6065" s="20"/>
      <c r="AG6065" s="20"/>
      <c r="AH6065" s="20"/>
    </row>
    <row r="6066">
      <c r="A6066" s="34">
        <v>445143.0</v>
      </c>
      <c r="B6066" s="35" t="s">
        <v>24619</v>
      </c>
      <c r="C6066" s="35" t="s">
        <v>24620</v>
      </c>
      <c r="D6066" s="35" t="s">
        <v>24621</v>
      </c>
      <c r="E6066" s="35" t="s">
        <v>51</v>
      </c>
      <c r="F6066" s="34">
        <v>37854.0</v>
      </c>
      <c r="G6066" s="34">
        <v>8.653543366E9</v>
      </c>
      <c r="H6066" s="51" t="s">
        <v>24622</v>
      </c>
      <c r="I6066" s="14" t="s">
        <v>101</v>
      </c>
      <c r="J6066" s="15">
        <v>44559.0</v>
      </c>
      <c r="K6066" s="15">
        <v>44559.0</v>
      </c>
      <c r="L6066" s="16">
        <v>1.0</v>
      </c>
      <c r="M6066" s="16" t="s">
        <v>7</v>
      </c>
      <c r="N6066" s="16" t="s">
        <v>7</v>
      </c>
      <c r="O6066" s="54">
        <v>7890.0</v>
      </c>
      <c r="P6066" s="54">
        <v>7890.0</v>
      </c>
      <c r="Q6066" s="54" t="s">
        <v>6</v>
      </c>
      <c r="R6066" s="54" t="s">
        <v>6</v>
      </c>
      <c r="S6066" s="54">
        <v>7890.0</v>
      </c>
      <c r="T6066" s="14" t="s">
        <v>24623</v>
      </c>
      <c r="U6066" s="14" t="s">
        <v>87</v>
      </c>
      <c r="V6066" s="18"/>
      <c r="W6066" s="20"/>
      <c r="X6066" s="20"/>
      <c r="Y6066" s="20"/>
      <c r="Z6066" s="20"/>
      <c r="AA6066" s="20"/>
      <c r="AB6066" s="20"/>
      <c r="AC6066" s="20"/>
      <c r="AD6066" s="20"/>
      <c r="AE6066" s="20"/>
      <c r="AF6066" s="20"/>
      <c r="AG6066" s="20"/>
      <c r="AH6066" s="20"/>
    </row>
    <row r="6067">
      <c r="A6067" s="30">
        <v>445145.0</v>
      </c>
      <c r="B6067" s="31" t="s">
        <v>24624</v>
      </c>
      <c r="C6067" s="31" t="s">
        <v>24625</v>
      </c>
      <c r="D6067" s="31" t="s">
        <v>8910</v>
      </c>
      <c r="E6067" s="31" t="s">
        <v>51</v>
      </c>
      <c r="F6067" s="30">
        <v>37398.0</v>
      </c>
      <c r="G6067" s="30">
        <v>9.319677082E9</v>
      </c>
      <c r="H6067" s="42" t="s">
        <v>24626</v>
      </c>
      <c r="I6067" s="25" t="s">
        <v>101</v>
      </c>
      <c r="J6067" s="26">
        <v>44559.0</v>
      </c>
      <c r="K6067" s="26">
        <v>44559.0</v>
      </c>
      <c r="L6067" s="27">
        <v>1.0</v>
      </c>
      <c r="M6067" s="27" t="s">
        <v>7</v>
      </c>
      <c r="N6067" s="27" t="s">
        <v>7</v>
      </c>
      <c r="O6067" s="47">
        <v>7650.0</v>
      </c>
      <c r="P6067" s="47">
        <v>7350.0</v>
      </c>
      <c r="Q6067" s="47" t="s">
        <v>6</v>
      </c>
      <c r="R6067" s="47" t="s">
        <v>6</v>
      </c>
      <c r="S6067" s="47" t="s">
        <v>2977</v>
      </c>
      <c r="T6067" s="25" t="s">
        <v>2913</v>
      </c>
      <c r="U6067" s="25" t="s">
        <v>87</v>
      </c>
      <c r="V6067" s="29"/>
      <c r="W6067" s="20"/>
      <c r="X6067" s="20"/>
      <c r="Y6067" s="20"/>
      <c r="Z6067" s="20"/>
      <c r="AA6067" s="20"/>
      <c r="AB6067" s="20"/>
      <c r="AC6067" s="20"/>
      <c r="AD6067" s="20"/>
      <c r="AE6067" s="20"/>
      <c r="AF6067" s="20"/>
      <c r="AG6067" s="20"/>
      <c r="AH6067" s="20"/>
    </row>
    <row r="6068">
      <c r="A6068" s="34">
        <v>445146.0</v>
      </c>
      <c r="B6068" s="35" t="s">
        <v>24627</v>
      </c>
      <c r="C6068" s="35" t="s">
        <v>24628</v>
      </c>
      <c r="D6068" s="35" t="s">
        <v>5885</v>
      </c>
      <c r="E6068" s="35" t="s">
        <v>51</v>
      </c>
      <c r="F6068" s="34">
        <v>37064.0</v>
      </c>
      <c r="G6068" s="34">
        <v>6.157948417E9</v>
      </c>
      <c r="H6068" s="14" t="s">
        <v>128</v>
      </c>
      <c r="I6068" s="14" t="s">
        <v>101</v>
      </c>
      <c r="J6068" s="15">
        <v>44559.0</v>
      </c>
      <c r="K6068" s="15">
        <v>44559.0</v>
      </c>
      <c r="L6068" s="16">
        <v>1.0</v>
      </c>
      <c r="M6068" s="16" t="s">
        <v>7</v>
      </c>
      <c r="N6068" s="16" t="s">
        <v>7</v>
      </c>
      <c r="O6068" s="54">
        <v>8250.0</v>
      </c>
      <c r="P6068" s="54">
        <v>7350.0</v>
      </c>
      <c r="Q6068" s="54" t="s">
        <v>6</v>
      </c>
      <c r="R6068" s="54" t="s">
        <v>6</v>
      </c>
      <c r="S6068" s="54" t="s">
        <v>6</v>
      </c>
      <c r="T6068" s="14" t="s">
        <v>1613</v>
      </c>
      <c r="U6068" s="14" t="s">
        <v>87</v>
      </c>
      <c r="V6068" s="18"/>
      <c r="W6068" s="20"/>
      <c r="X6068" s="20"/>
      <c r="Y6068" s="20"/>
      <c r="Z6068" s="20"/>
      <c r="AA6068" s="20"/>
      <c r="AB6068" s="20"/>
      <c r="AC6068" s="20"/>
      <c r="AD6068" s="20"/>
      <c r="AE6068" s="20"/>
      <c r="AF6068" s="20"/>
      <c r="AG6068" s="20"/>
      <c r="AH6068" s="20"/>
    </row>
    <row r="6069">
      <c r="A6069" s="30">
        <v>445150.0</v>
      </c>
      <c r="B6069" s="31" t="s">
        <v>24629</v>
      </c>
      <c r="C6069" s="31" t="s">
        <v>24630</v>
      </c>
      <c r="D6069" s="31" t="s">
        <v>15134</v>
      </c>
      <c r="E6069" s="31" t="s">
        <v>51</v>
      </c>
      <c r="F6069" s="30">
        <v>38104.0</v>
      </c>
      <c r="G6069" s="30">
        <v>9.0172656E9</v>
      </c>
      <c r="H6069" s="42" t="s">
        <v>24631</v>
      </c>
      <c r="I6069" s="25" t="s">
        <v>101</v>
      </c>
      <c r="J6069" s="26">
        <v>44559.0</v>
      </c>
      <c r="K6069" s="43"/>
      <c r="L6069" s="27">
        <v>1.0</v>
      </c>
      <c r="M6069" s="27" t="s">
        <v>7</v>
      </c>
      <c r="N6069" s="43"/>
      <c r="O6069" s="44"/>
      <c r="P6069" s="44"/>
      <c r="Q6069" s="44"/>
      <c r="R6069" s="44"/>
      <c r="S6069" s="44"/>
      <c r="T6069" s="25" t="s">
        <v>16323</v>
      </c>
      <c r="U6069" s="25" t="s">
        <v>92</v>
      </c>
      <c r="V6069" s="29"/>
      <c r="W6069" s="20"/>
      <c r="X6069" s="20"/>
      <c r="Y6069" s="20"/>
      <c r="Z6069" s="20"/>
      <c r="AA6069" s="20"/>
      <c r="AB6069" s="20"/>
      <c r="AC6069" s="20"/>
      <c r="AD6069" s="20"/>
      <c r="AE6069" s="20"/>
      <c r="AF6069" s="20"/>
      <c r="AG6069" s="20"/>
      <c r="AH6069" s="20"/>
    </row>
    <row r="6070">
      <c r="A6070" s="34">
        <v>445155.0</v>
      </c>
      <c r="B6070" s="35" t="s">
        <v>24632</v>
      </c>
      <c r="C6070" s="35" t="s">
        <v>24633</v>
      </c>
      <c r="D6070" s="35" t="s">
        <v>4243</v>
      </c>
      <c r="E6070" s="35" t="s">
        <v>51</v>
      </c>
      <c r="F6070" s="34">
        <v>37058.0</v>
      </c>
      <c r="G6070" s="34">
        <v>9.312326902E9</v>
      </c>
      <c r="H6070" s="13" t="s">
        <v>24634</v>
      </c>
      <c r="I6070" s="14" t="s">
        <v>101</v>
      </c>
      <c r="J6070" s="15">
        <v>44559.0</v>
      </c>
      <c r="K6070" s="15">
        <v>44559.0</v>
      </c>
      <c r="L6070" s="16">
        <v>1.0</v>
      </c>
      <c r="M6070" s="16" t="s">
        <v>7</v>
      </c>
      <c r="N6070" s="16" t="s">
        <v>7</v>
      </c>
      <c r="O6070" s="54">
        <v>6450.0</v>
      </c>
      <c r="P6070" s="54">
        <v>6150.0</v>
      </c>
      <c r="Q6070" s="54" t="s">
        <v>6</v>
      </c>
      <c r="R6070" s="54" t="s">
        <v>6</v>
      </c>
      <c r="S6070" s="54" t="s">
        <v>6</v>
      </c>
      <c r="T6070" s="14" t="s">
        <v>1613</v>
      </c>
      <c r="U6070" s="14" t="s">
        <v>87</v>
      </c>
      <c r="V6070" s="18"/>
      <c r="W6070" s="20"/>
      <c r="X6070" s="20"/>
      <c r="Y6070" s="20"/>
      <c r="Z6070" s="20"/>
      <c r="AA6070" s="20"/>
      <c r="AB6070" s="20"/>
      <c r="AC6070" s="20"/>
      <c r="AD6070" s="20"/>
      <c r="AE6070" s="20"/>
      <c r="AF6070" s="20"/>
      <c r="AG6070" s="20"/>
      <c r="AH6070" s="20"/>
    </row>
    <row r="6071">
      <c r="A6071" s="30">
        <v>445156.0</v>
      </c>
      <c r="B6071" s="31" t="s">
        <v>24635</v>
      </c>
      <c r="C6071" s="31" t="s">
        <v>24636</v>
      </c>
      <c r="D6071" s="31" t="s">
        <v>24637</v>
      </c>
      <c r="E6071" s="31" t="s">
        <v>51</v>
      </c>
      <c r="F6071" s="30">
        <v>37825.0</v>
      </c>
      <c r="G6071" s="30">
        <v>4.236268215E9</v>
      </c>
      <c r="H6071" s="42" t="s">
        <v>24638</v>
      </c>
      <c r="I6071" s="25" t="s">
        <v>101</v>
      </c>
      <c r="J6071" s="26">
        <v>44559.0</v>
      </c>
      <c r="K6071" s="43"/>
      <c r="L6071" s="27">
        <v>1.0</v>
      </c>
      <c r="M6071" s="27" t="s">
        <v>7</v>
      </c>
      <c r="N6071" s="43"/>
      <c r="O6071" s="44"/>
      <c r="P6071" s="44"/>
      <c r="Q6071" s="44"/>
      <c r="R6071" s="44"/>
      <c r="S6071" s="44"/>
      <c r="T6071" s="25" t="s">
        <v>16323</v>
      </c>
      <c r="U6071" s="25" t="s">
        <v>92</v>
      </c>
      <c r="V6071" s="29"/>
      <c r="W6071" s="20"/>
      <c r="X6071" s="20"/>
      <c r="Y6071" s="20"/>
      <c r="Z6071" s="20"/>
      <c r="AA6071" s="20"/>
      <c r="AB6071" s="20"/>
      <c r="AC6071" s="20"/>
      <c r="AD6071" s="20"/>
      <c r="AE6071" s="20"/>
      <c r="AF6071" s="20"/>
      <c r="AG6071" s="20"/>
      <c r="AH6071" s="20"/>
    </row>
    <row r="6072">
      <c r="A6072" s="34">
        <v>445159.0</v>
      </c>
      <c r="B6072" s="35" t="s">
        <v>24639</v>
      </c>
      <c r="C6072" s="35" t="s">
        <v>24640</v>
      </c>
      <c r="D6072" s="35" t="s">
        <v>866</v>
      </c>
      <c r="E6072" s="35" t="s">
        <v>51</v>
      </c>
      <c r="F6072" s="34">
        <v>37211.0</v>
      </c>
      <c r="G6072" s="34">
        <v>6.158344214E9</v>
      </c>
      <c r="H6072" s="51" t="s">
        <v>24641</v>
      </c>
      <c r="I6072" s="14" t="s">
        <v>101</v>
      </c>
      <c r="J6072" s="15">
        <v>44559.0</v>
      </c>
      <c r="K6072" s="15">
        <v>44559.0</v>
      </c>
      <c r="L6072" s="16">
        <v>2.0</v>
      </c>
      <c r="M6072" s="16" t="s">
        <v>7</v>
      </c>
      <c r="N6072" s="16" t="s">
        <v>7</v>
      </c>
      <c r="O6072" s="54">
        <v>8700.0</v>
      </c>
      <c r="P6072" s="54">
        <v>8700.0</v>
      </c>
      <c r="Q6072" s="54" t="s">
        <v>6</v>
      </c>
      <c r="R6072" s="54" t="s">
        <v>6</v>
      </c>
      <c r="S6072" s="54" t="s">
        <v>6</v>
      </c>
      <c r="T6072" s="14" t="s">
        <v>24642</v>
      </c>
      <c r="U6072" s="14" t="s">
        <v>87</v>
      </c>
      <c r="V6072" s="18"/>
      <c r="W6072" s="20"/>
      <c r="X6072" s="20"/>
      <c r="Y6072" s="20"/>
      <c r="Z6072" s="20"/>
      <c r="AA6072" s="20"/>
      <c r="AB6072" s="20"/>
      <c r="AC6072" s="20"/>
      <c r="AD6072" s="20"/>
      <c r="AE6072" s="20"/>
      <c r="AF6072" s="20"/>
      <c r="AG6072" s="20"/>
      <c r="AH6072" s="20"/>
    </row>
    <row r="6073">
      <c r="A6073" s="30">
        <v>445165.0</v>
      </c>
      <c r="B6073" s="31" t="s">
        <v>24643</v>
      </c>
      <c r="C6073" s="31" t="s">
        <v>24644</v>
      </c>
      <c r="D6073" s="31" t="s">
        <v>15134</v>
      </c>
      <c r="E6073" s="31" t="s">
        <v>51</v>
      </c>
      <c r="F6073" s="30">
        <v>38111.0</v>
      </c>
      <c r="G6073" s="30">
        <v>9.01325782E9</v>
      </c>
      <c r="H6073" s="25" t="s">
        <v>128</v>
      </c>
      <c r="I6073" s="25" t="s">
        <v>101</v>
      </c>
      <c r="J6073" s="26">
        <v>44559.0</v>
      </c>
      <c r="K6073" s="26">
        <v>44559.0</v>
      </c>
      <c r="L6073" s="27">
        <v>1.0</v>
      </c>
      <c r="M6073" s="27" t="s">
        <v>7</v>
      </c>
      <c r="N6073" s="27" t="s">
        <v>7</v>
      </c>
      <c r="O6073" s="47">
        <v>6450.0</v>
      </c>
      <c r="P6073" s="47">
        <v>6000.0</v>
      </c>
      <c r="Q6073" s="47" t="s">
        <v>6</v>
      </c>
      <c r="R6073" s="47" t="s">
        <v>6</v>
      </c>
      <c r="S6073" s="47" t="s">
        <v>6</v>
      </c>
      <c r="T6073" s="25" t="s">
        <v>1613</v>
      </c>
      <c r="U6073" s="25" t="s">
        <v>87</v>
      </c>
      <c r="V6073" s="29"/>
      <c r="W6073" s="20"/>
      <c r="X6073" s="20"/>
      <c r="Y6073" s="20"/>
      <c r="Z6073" s="20"/>
      <c r="AA6073" s="20"/>
      <c r="AB6073" s="20"/>
      <c r="AC6073" s="20"/>
      <c r="AD6073" s="20"/>
      <c r="AE6073" s="20"/>
      <c r="AF6073" s="20"/>
      <c r="AG6073" s="20"/>
      <c r="AH6073" s="20"/>
    </row>
    <row r="6074">
      <c r="A6074" s="34">
        <v>445166.0</v>
      </c>
      <c r="B6074" s="35" t="s">
        <v>24645</v>
      </c>
      <c r="C6074" s="35" t="s">
        <v>24646</v>
      </c>
      <c r="D6074" s="35" t="s">
        <v>866</v>
      </c>
      <c r="E6074" s="35" t="s">
        <v>51</v>
      </c>
      <c r="F6074" s="34">
        <v>37205.0</v>
      </c>
      <c r="G6074" s="34">
        <v>6.1529249E9</v>
      </c>
      <c r="H6074" s="51" t="s">
        <v>24647</v>
      </c>
      <c r="I6074" s="14" t="s">
        <v>101</v>
      </c>
      <c r="J6074" s="15">
        <v>44559.0</v>
      </c>
      <c r="K6074" s="48"/>
      <c r="L6074" s="16">
        <v>1.0</v>
      </c>
      <c r="M6074" s="16" t="s">
        <v>7</v>
      </c>
      <c r="N6074" s="48"/>
      <c r="O6074" s="49"/>
      <c r="P6074" s="49"/>
      <c r="Q6074" s="49"/>
      <c r="R6074" s="49"/>
      <c r="S6074" s="49"/>
      <c r="T6074" s="14" t="s">
        <v>16323</v>
      </c>
      <c r="U6074" s="14" t="s">
        <v>92</v>
      </c>
      <c r="V6074" s="18"/>
      <c r="W6074" s="20"/>
      <c r="X6074" s="20"/>
      <c r="Y6074" s="20"/>
      <c r="Z6074" s="20"/>
      <c r="AA6074" s="20"/>
      <c r="AB6074" s="20"/>
      <c r="AC6074" s="20"/>
      <c r="AD6074" s="20"/>
      <c r="AE6074" s="20"/>
      <c r="AF6074" s="20"/>
      <c r="AG6074" s="20"/>
      <c r="AH6074" s="20"/>
    </row>
    <row r="6075">
      <c r="A6075" s="30">
        <v>445167.0</v>
      </c>
      <c r="B6075" s="31" t="s">
        <v>24648</v>
      </c>
      <c r="C6075" s="31" t="s">
        <v>24649</v>
      </c>
      <c r="D6075" s="31" t="s">
        <v>24650</v>
      </c>
      <c r="E6075" s="31" t="s">
        <v>51</v>
      </c>
      <c r="F6075" s="30">
        <v>38555.0</v>
      </c>
      <c r="G6075" s="30">
        <v>9.314844782E9</v>
      </c>
      <c r="H6075" s="24" t="s">
        <v>24651</v>
      </c>
      <c r="I6075" s="25" t="s">
        <v>101</v>
      </c>
      <c r="J6075" s="26">
        <v>44559.0</v>
      </c>
      <c r="K6075" s="43"/>
      <c r="L6075" s="27">
        <v>2.0</v>
      </c>
      <c r="M6075" s="27" t="s">
        <v>7</v>
      </c>
      <c r="N6075" s="43"/>
      <c r="O6075" s="28" t="s">
        <v>153</v>
      </c>
      <c r="P6075" s="28" t="s">
        <v>153</v>
      </c>
      <c r="Q6075" s="28" t="s">
        <v>6</v>
      </c>
      <c r="R6075" s="28" t="s">
        <v>6</v>
      </c>
      <c r="S6075" s="28" t="s">
        <v>153</v>
      </c>
      <c r="T6075" s="32" t="s">
        <v>24652</v>
      </c>
      <c r="U6075" s="25" t="s">
        <v>92</v>
      </c>
      <c r="V6075" s="29"/>
      <c r="W6075" s="20"/>
      <c r="X6075" s="20"/>
      <c r="Y6075" s="20"/>
      <c r="Z6075" s="20"/>
      <c r="AA6075" s="20"/>
      <c r="AB6075" s="20"/>
      <c r="AC6075" s="20"/>
      <c r="AD6075" s="20"/>
      <c r="AE6075" s="20"/>
      <c r="AF6075" s="20"/>
      <c r="AG6075" s="20"/>
      <c r="AH6075" s="20"/>
    </row>
    <row r="6076">
      <c r="A6076" s="34">
        <v>445171.0</v>
      </c>
      <c r="B6076" s="35" t="s">
        <v>24653</v>
      </c>
      <c r="C6076" s="35" t="s">
        <v>24654</v>
      </c>
      <c r="D6076" s="35" t="s">
        <v>7614</v>
      </c>
      <c r="E6076" s="35" t="s">
        <v>51</v>
      </c>
      <c r="F6076" s="34">
        <v>37160.0</v>
      </c>
      <c r="G6076" s="34">
        <v>9.3168023E9</v>
      </c>
      <c r="H6076" s="51" t="s">
        <v>24655</v>
      </c>
      <c r="I6076" s="14" t="s">
        <v>101</v>
      </c>
      <c r="J6076" s="15">
        <v>44559.0</v>
      </c>
      <c r="K6076" s="15">
        <v>44559.0</v>
      </c>
      <c r="L6076" s="16">
        <v>1.0</v>
      </c>
      <c r="M6076" s="16" t="s">
        <v>7</v>
      </c>
      <c r="N6076" s="16" t="s">
        <v>7</v>
      </c>
      <c r="O6076" s="54">
        <v>7950.0</v>
      </c>
      <c r="P6076" s="54">
        <v>7500.0</v>
      </c>
      <c r="Q6076" s="54" t="s">
        <v>6</v>
      </c>
      <c r="R6076" s="54" t="s">
        <v>6</v>
      </c>
      <c r="S6076" s="54" t="s">
        <v>6</v>
      </c>
      <c r="T6076" s="14" t="s">
        <v>1613</v>
      </c>
      <c r="U6076" s="14" t="s">
        <v>87</v>
      </c>
      <c r="V6076" s="18"/>
      <c r="W6076" s="20"/>
      <c r="X6076" s="20"/>
      <c r="Y6076" s="20"/>
      <c r="Z6076" s="20"/>
      <c r="AA6076" s="20"/>
      <c r="AB6076" s="20"/>
      <c r="AC6076" s="20"/>
      <c r="AD6076" s="20"/>
      <c r="AE6076" s="20"/>
      <c r="AF6076" s="20"/>
      <c r="AG6076" s="20"/>
      <c r="AH6076" s="20"/>
    </row>
    <row r="6077">
      <c r="A6077" s="30">
        <v>445174.0</v>
      </c>
      <c r="B6077" s="31" t="s">
        <v>24656</v>
      </c>
      <c r="C6077" s="31" t="s">
        <v>24657</v>
      </c>
      <c r="D6077" s="31" t="s">
        <v>24658</v>
      </c>
      <c r="E6077" s="31" t="s">
        <v>51</v>
      </c>
      <c r="F6077" s="30">
        <v>37660.0</v>
      </c>
      <c r="G6077" s="30">
        <v>4.232468934E9</v>
      </c>
      <c r="H6077" s="24" t="s">
        <v>24659</v>
      </c>
      <c r="I6077" s="25" t="s">
        <v>101</v>
      </c>
      <c r="J6077" s="26">
        <v>44559.0</v>
      </c>
      <c r="K6077" s="43"/>
      <c r="L6077" s="27">
        <v>3.0</v>
      </c>
      <c r="M6077" s="27" t="s">
        <v>7</v>
      </c>
      <c r="N6077" s="43"/>
      <c r="O6077" s="44"/>
      <c r="P6077" s="44"/>
      <c r="Q6077" s="44"/>
      <c r="R6077" s="44"/>
      <c r="S6077" s="44"/>
      <c r="T6077" s="32" t="s">
        <v>24660</v>
      </c>
      <c r="U6077" s="25" t="s">
        <v>92</v>
      </c>
      <c r="V6077" s="29"/>
      <c r="W6077" s="20"/>
      <c r="X6077" s="20"/>
      <c r="Y6077" s="20"/>
      <c r="Z6077" s="20"/>
      <c r="AA6077" s="20"/>
      <c r="AB6077" s="20"/>
      <c r="AC6077" s="20"/>
      <c r="AD6077" s="20"/>
      <c r="AE6077" s="20"/>
      <c r="AF6077" s="20"/>
      <c r="AG6077" s="20"/>
      <c r="AH6077" s="20"/>
    </row>
    <row r="6078">
      <c r="A6078" s="34">
        <v>445180.0</v>
      </c>
      <c r="B6078" s="35" t="s">
        <v>24661</v>
      </c>
      <c r="C6078" s="35" t="s">
        <v>24662</v>
      </c>
      <c r="D6078" s="35" t="s">
        <v>10477</v>
      </c>
      <c r="E6078" s="35" t="s">
        <v>51</v>
      </c>
      <c r="F6078" s="34">
        <v>38464.0</v>
      </c>
      <c r="G6078" s="34">
        <v>9.317626548E9</v>
      </c>
      <c r="H6078" s="51" t="s">
        <v>24663</v>
      </c>
      <c r="I6078" s="14" t="s">
        <v>101</v>
      </c>
      <c r="J6078" s="15">
        <v>44559.0</v>
      </c>
      <c r="K6078" s="52">
        <v>44616.0</v>
      </c>
      <c r="L6078" s="16">
        <v>2.0</v>
      </c>
      <c r="M6078" s="16" t="s">
        <v>7</v>
      </c>
      <c r="N6078" s="16" t="s">
        <v>7</v>
      </c>
      <c r="O6078" s="17">
        <v>7800.0</v>
      </c>
      <c r="P6078" s="17">
        <v>7200.0</v>
      </c>
      <c r="Q6078" s="17" t="s">
        <v>6</v>
      </c>
      <c r="R6078" s="17" t="s">
        <v>6</v>
      </c>
      <c r="S6078" s="17" t="s">
        <v>153</v>
      </c>
      <c r="T6078" s="37" t="s">
        <v>24664</v>
      </c>
      <c r="U6078" s="14" t="s">
        <v>87</v>
      </c>
      <c r="V6078" s="18"/>
      <c r="W6078" s="20"/>
      <c r="X6078" s="20"/>
      <c r="Y6078" s="20"/>
      <c r="Z6078" s="20"/>
      <c r="AA6078" s="20"/>
      <c r="AB6078" s="20"/>
      <c r="AC6078" s="20"/>
      <c r="AD6078" s="20"/>
      <c r="AE6078" s="20"/>
      <c r="AF6078" s="20"/>
      <c r="AG6078" s="20"/>
      <c r="AH6078" s="20"/>
    </row>
    <row r="6079">
      <c r="A6079" s="30">
        <v>445191.0</v>
      </c>
      <c r="B6079" s="31" t="s">
        <v>24665</v>
      </c>
      <c r="C6079" s="31" t="s">
        <v>24666</v>
      </c>
      <c r="D6079" s="31" t="s">
        <v>16606</v>
      </c>
      <c r="E6079" s="31" t="s">
        <v>51</v>
      </c>
      <c r="F6079" s="30">
        <v>37075.0</v>
      </c>
      <c r="G6079" s="30">
        <v>6.15824072E9</v>
      </c>
      <c r="H6079" s="42" t="s">
        <v>24667</v>
      </c>
      <c r="I6079" s="25" t="s">
        <v>101</v>
      </c>
      <c r="J6079" s="26">
        <v>44559.0</v>
      </c>
      <c r="K6079" s="26">
        <v>44559.0</v>
      </c>
      <c r="L6079" s="27">
        <v>1.0</v>
      </c>
      <c r="M6079" s="27" t="s">
        <v>7</v>
      </c>
      <c r="N6079" s="27" t="s">
        <v>7</v>
      </c>
      <c r="O6079" s="47">
        <v>9450.0</v>
      </c>
      <c r="P6079" s="47">
        <v>8850.0</v>
      </c>
      <c r="Q6079" s="47" t="s">
        <v>6</v>
      </c>
      <c r="R6079" s="47" t="s">
        <v>6</v>
      </c>
      <c r="S6079" s="47" t="s">
        <v>6</v>
      </c>
      <c r="T6079" s="25" t="s">
        <v>1613</v>
      </c>
      <c r="U6079" s="25" t="s">
        <v>87</v>
      </c>
      <c r="V6079" s="29"/>
      <c r="W6079" s="20"/>
      <c r="X6079" s="20"/>
      <c r="Y6079" s="20"/>
      <c r="Z6079" s="20"/>
      <c r="AA6079" s="20"/>
      <c r="AB6079" s="20"/>
      <c r="AC6079" s="20"/>
      <c r="AD6079" s="20"/>
      <c r="AE6079" s="20"/>
      <c r="AF6079" s="20"/>
      <c r="AG6079" s="20"/>
      <c r="AH6079" s="20"/>
    </row>
    <row r="6080">
      <c r="A6080" s="34">
        <v>445203.0</v>
      </c>
      <c r="B6080" s="35" t="s">
        <v>24668</v>
      </c>
      <c r="C6080" s="35" t="s">
        <v>24669</v>
      </c>
      <c r="D6080" s="35" t="s">
        <v>866</v>
      </c>
      <c r="E6080" s="35" t="s">
        <v>51</v>
      </c>
      <c r="F6080" s="34">
        <v>37205.0</v>
      </c>
      <c r="G6080" s="34">
        <v>6.15352343E9</v>
      </c>
      <c r="H6080" s="51" t="s">
        <v>24670</v>
      </c>
      <c r="I6080" s="14" t="s">
        <v>101</v>
      </c>
      <c r="J6080" s="15">
        <v>44559.0</v>
      </c>
      <c r="K6080" s="48"/>
      <c r="L6080" s="16">
        <v>2.0</v>
      </c>
      <c r="M6080" s="16" t="s">
        <v>7</v>
      </c>
      <c r="N6080" s="48"/>
      <c r="O6080" s="49"/>
      <c r="P6080" s="49"/>
      <c r="Q6080" s="49"/>
      <c r="R6080" s="49"/>
      <c r="S6080" s="49"/>
      <c r="T6080" s="37" t="s">
        <v>24652</v>
      </c>
      <c r="U6080" s="14" t="s">
        <v>92</v>
      </c>
      <c r="V6080" s="18"/>
      <c r="W6080" s="20"/>
      <c r="X6080" s="20"/>
      <c r="Y6080" s="20"/>
      <c r="Z6080" s="20"/>
      <c r="AA6080" s="20"/>
      <c r="AB6080" s="20"/>
      <c r="AC6080" s="20"/>
      <c r="AD6080" s="20"/>
      <c r="AE6080" s="20"/>
      <c r="AF6080" s="20"/>
      <c r="AG6080" s="20"/>
      <c r="AH6080" s="20"/>
    </row>
    <row r="6081">
      <c r="A6081" s="30">
        <v>445209.0</v>
      </c>
      <c r="B6081" s="31" t="s">
        <v>24671</v>
      </c>
      <c r="C6081" s="31" t="s">
        <v>24672</v>
      </c>
      <c r="D6081" s="31" t="s">
        <v>23491</v>
      </c>
      <c r="E6081" s="31" t="s">
        <v>51</v>
      </c>
      <c r="F6081" s="30">
        <v>37381.0</v>
      </c>
      <c r="G6081" s="30">
        <v>4.233654355E9</v>
      </c>
      <c r="H6081" s="24" t="s">
        <v>24673</v>
      </c>
      <c r="I6081" s="25" t="s">
        <v>101</v>
      </c>
      <c r="J6081" s="26">
        <v>44559.0</v>
      </c>
      <c r="K6081" s="43"/>
      <c r="L6081" s="27">
        <v>2.0</v>
      </c>
      <c r="M6081" s="27" t="s">
        <v>7</v>
      </c>
      <c r="N6081" s="43"/>
      <c r="O6081" s="44"/>
      <c r="P6081" s="44"/>
      <c r="Q6081" s="44"/>
      <c r="R6081" s="44"/>
      <c r="S6081" s="44"/>
      <c r="T6081" s="32" t="s">
        <v>24652</v>
      </c>
      <c r="U6081" s="25" t="s">
        <v>92</v>
      </c>
      <c r="V6081" s="29"/>
      <c r="W6081" s="20"/>
      <c r="X6081" s="20"/>
      <c r="Y6081" s="20"/>
      <c r="Z6081" s="20"/>
      <c r="AA6081" s="20"/>
      <c r="AB6081" s="20"/>
      <c r="AC6081" s="20"/>
      <c r="AD6081" s="20"/>
      <c r="AE6081" s="20"/>
      <c r="AF6081" s="20"/>
      <c r="AG6081" s="20"/>
      <c r="AH6081" s="20"/>
    </row>
    <row r="6082">
      <c r="A6082" s="34">
        <v>445210.0</v>
      </c>
      <c r="B6082" s="35" t="s">
        <v>24674</v>
      </c>
      <c r="C6082" s="35" t="s">
        <v>24675</v>
      </c>
      <c r="D6082" s="35" t="s">
        <v>22578</v>
      </c>
      <c r="E6082" s="35" t="s">
        <v>51</v>
      </c>
      <c r="F6082" s="34">
        <v>38344.0</v>
      </c>
      <c r="G6082" s="34">
        <v>7.319868943E9</v>
      </c>
      <c r="H6082" s="51" t="s">
        <v>24676</v>
      </c>
      <c r="I6082" s="14" t="s">
        <v>101</v>
      </c>
      <c r="J6082" s="15">
        <v>44559.0</v>
      </c>
      <c r="K6082" s="15">
        <v>44559.0</v>
      </c>
      <c r="L6082" s="16">
        <v>1.0</v>
      </c>
      <c r="M6082" s="16" t="s">
        <v>7</v>
      </c>
      <c r="N6082" s="16" t="s">
        <v>7</v>
      </c>
      <c r="O6082" s="54">
        <v>7560.0</v>
      </c>
      <c r="P6082" s="54">
        <v>7260.0</v>
      </c>
      <c r="Q6082" s="54" t="s">
        <v>6</v>
      </c>
      <c r="R6082" s="54" t="s">
        <v>6</v>
      </c>
      <c r="S6082" s="54" t="s">
        <v>6</v>
      </c>
      <c r="T6082" s="14" t="s">
        <v>1613</v>
      </c>
      <c r="U6082" s="14" t="s">
        <v>87</v>
      </c>
      <c r="V6082" s="18"/>
      <c r="W6082" s="20"/>
      <c r="X6082" s="20"/>
      <c r="Y6082" s="20"/>
      <c r="Z6082" s="20"/>
      <c r="AA6082" s="20"/>
      <c r="AB6082" s="20"/>
      <c r="AC6082" s="20"/>
      <c r="AD6082" s="20"/>
      <c r="AE6082" s="20"/>
      <c r="AF6082" s="20"/>
      <c r="AG6082" s="20"/>
      <c r="AH6082" s="20"/>
    </row>
    <row r="6083">
      <c r="A6083" s="30">
        <v>445215.0</v>
      </c>
      <c r="B6083" s="31" t="s">
        <v>24677</v>
      </c>
      <c r="C6083" s="31" t="s">
        <v>24678</v>
      </c>
      <c r="D6083" s="31" t="s">
        <v>9095</v>
      </c>
      <c r="E6083" s="31" t="s">
        <v>51</v>
      </c>
      <c r="F6083" s="30">
        <v>37814.0</v>
      </c>
      <c r="G6083" s="30">
        <v>4.2358151E9</v>
      </c>
      <c r="H6083" s="24" t="s">
        <v>24679</v>
      </c>
      <c r="I6083" s="25" t="s">
        <v>101</v>
      </c>
      <c r="J6083" s="26">
        <v>44559.0</v>
      </c>
      <c r="K6083" s="43"/>
      <c r="L6083" s="27">
        <v>2.0</v>
      </c>
      <c r="M6083" s="27" t="s">
        <v>7</v>
      </c>
      <c r="N6083" s="43"/>
      <c r="O6083" s="28" t="s">
        <v>153</v>
      </c>
      <c r="P6083" s="28" t="s">
        <v>153</v>
      </c>
      <c r="Q6083" s="28" t="s">
        <v>6</v>
      </c>
      <c r="R6083" s="28" t="s">
        <v>6</v>
      </c>
      <c r="S6083" s="28" t="s">
        <v>153</v>
      </c>
      <c r="T6083" s="32" t="s">
        <v>24652</v>
      </c>
      <c r="U6083" s="25" t="s">
        <v>92</v>
      </c>
      <c r="V6083" s="29"/>
      <c r="W6083" s="20"/>
      <c r="X6083" s="20"/>
      <c r="Y6083" s="20"/>
      <c r="Z6083" s="20"/>
      <c r="AA6083" s="20"/>
      <c r="AB6083" s="20"/>
      <c r="AC6083" s="20"/>
      <c r="AD6083" s="20"/>
      <c r="AE6083" s="20"/>
      <c r="AF6083" s="20"/>
      <c r="AG6083" s="20"/>
      <c r="AH6083" s="20"/>
    </row>
    <row r="6084">
      <c r="A6084" s="34">
        <v>445216.0</v>
      </c>
      <c r="B6084" s="35" t="s">
        <v>24680</v>
      </c>
      <c r="C6084" s="35" t="s">
        <v>24681</v>
      </c>
      <c r="D6084" s="35" t="s">
        <v>24542</v>
      </c>
      <c r="E6084" s="35" t="s">
        <v>51</v>
      </c>
      <c r="F6084" s="34">
        <v>37110.0</v>
      </c>
      <c r="G6084" s="34">
        <v>9.316682011E9</v>
      </c>
      <c r="H6084" s="14" t="s">
        <v>128</v>
      </c>
      <c r="I6084" s="14" t="s">
        <v>101</v>
      </c>
      <c r="J6084" s="15">
        <v>44559.0</v>
      </c>
      <c r="K6084" s="15">
        <v>44559.0</v>
      </c>
      <c r="L6084" s="16">
        <v>1.0</v>
      </c>
      <c r="M6084" s="16" t="s">
        <v>7</v>
      </c>
      <c r="N6084" s="16" t="s">
        <v>7</v>
      </c>
      <c r="O6084" s="54">
        <v>8550.0</v>
      </c>
      <c r="P6084" s="54">
        <v>6600.0</v>
      </c>
      <c r="Q6084" s="54" t="s">
        <v>6</v>
      </c>
      <c r="R6084" s="54" t="s">
        <v>6</v>
      </c>
      <c r="S6084" s="54" t="s">
        <v>6</v>
      </c>
      <c r="T6084" s="14" t="s">
        <v>1613</v>
      </c>
      <c r="U6084" s="14" t="s">
        <v>87</v>
      </c>
      <c r="V6084" s="18"/>
      <c r="W6084" s="20"/>
      <c r="X6084" s="20"/>
      <c r="Y6084" s="20"/>
      <c r="Z6084" s="20"/>
      <c r="AA6084" s="20"/>
      <c r="AB6084" s="20"/>
      <c r="AC6084" s="20"/>
      <c r="AD6084" s="20"/>
      <c r="AE6084" s="20"/>
      <c r="AF6084" s="20"/>
      <c r="AG6084" s="20"/>
      <c r="AH6084" s="20"/>
    </row>
    <row r="6085">
      <c r="A6085" s="30">
        <v>445217.0</v>
      </c>
      <c r="B6085" s="31" t="s">
        <v>24682</v>
      </c>
      <c r="C6085" s="31" t="s">
        <v>24683</v>
      </c>
      <c r="D6085" s="31" t="s">
        <v>24684</v>
      </c>
      <c r="E6085" s="31" t="s">
        <v>51</v>
      </c>
      <c r="F6085" s="30">
        <v>37643.0</v>
      </c>
      <c r="G6085" s="30">
        <v>4.235433202E9</v>
      </c>
      <c r="H6085" s="42" t="s">
        <v>24685</v>
      </c>
      <c r="I6085" s="25" t="s">
        <v>101</v>
      </c>
      <c r="J6085" s="26">
        <v>44559.0</v>
      </c>
      <c r="K6085" s="26">
        <v>44559.0</v>
      </c>
      <c r="L6085" s="27">
        <v>1.0</v>
      </c>
      <c r="M6085" s="27" t="s">
        <v>7</v>
      </c>
      <c r="N6085" s="27" t="s">
        <v>7</v>
      </c>
      <c r="O6085" s="47">
        <v>8670.0</v>
      </c>
      <c r="P6085" s="47">
        <v>8070.0</v>
      </c>
      <c r="Q6085" s="47" t="s">
        <v>6</v>
      </c>
      <c r="R6085" s="47" t="s">
        <v>6</v>
      </c>
      <c r="S6085" s="47" t="s">
        <v>118</v>
      </c>
      <c r="T6085" s="25" t="s">
        <v>24686</v>
      </c>
      <c r="U6085" s="25" t="s">
        <v>87</v>
      </c>
      <c r="V6085" s="29"/>
      <c r="W6085" s="20"/>
      <c r="X6085" s="20"/>
      <c r="Y6085" s="20"/>
      <c r="Z6085" s="20"/>
      <c r="AA6085" s="20"/>
      <c r="AB6085" s="20"/>
      <c r="AC6085" s="20"/>
      <c r="AD6085" s="20"/>
      <c r="AE6085" s="20"/>
      <c r="AF6085" s="20"/>
      <c r="AG6085" s="20"/>
      <c r="AH6085" s="20"/>
    </row>
    <row r="6086">
      <c r="A6086" s="34">
        <v>445218.0</v>
      </c>
      <c r="B6086" s="35" t="s">
        <v>24687</v>
      </c>
      <c r="C6086" s="35" t="s">
        <v>24688</v>
      </c>
      <c r="D6086" s="35" t="s">
        <v>151</v>
      </c>
      <c r="E6086" s="35" t="s">
        <v>51</v>
      </c>
      <c r="F6086" s="34">
        <v>38018.0</v>
      </c>
      <c r="G6086" s="34">
        <v>9.017541393E9</v>
      </c>
      <c r="H6086" s="51" t="s">
        <v>24689</v>
      </c>
      <c r="I6086" s="14" t="s">
        <v>101</v>
      </c>
      <c r="J6086" s="15">
        <v>44559.0</v>
      </c>
      <c r="K6086" s="15">
        <v>44559.0</v>
      </c>
      <c r="L6086" s="16">
        <v>1.0</v>
      </c>
      <c r="M6086" s="16" t="s">
        <v>7</v>
      </c>
      <c r="N6086" s="16" t="s">
        <v>7</v>
      </c>
      <c r="O6086" s="54">
        <v>8250.0</v>
      </c>
      <c r="P6086" s="54">
        <v>7950.0</v>
      </c>
      <c r="Q6086" s="54" t="s">
        <v>6</v>
      </c>
      <c r="R6086" s="54" t="s">
        <v>6</v>
      </c>
      <c r="S6086" s="54" t="s">
        <v>2977</v>
      </c>
      <c r="T6086" s="14" t="s">
        <v>2913</v>
      </c>
      <c r="U6086" s="14" t="s">
        <v>87</v>
      </c>
      <c r="V6086" s="18"/>
      <c r="W6086" s="20"/>
      <c r="X6086" s="20"/>
      <c r="Y6086" s="20"/>
      <c r="Z6086" s="20"/>
      <c r="AA6086" s="20"/>
      <c r="AB6086" s="20"/>
      <c r="AC6086" s="20"/>
      <c r="AD6086" s="20"/>
      <c r="AE6086" s="20"/>
      <c r="AF6086" s="20"/>
      <c r="AG6086" s="20"/>
      <c r="AH6086" s="20"/>
    </row>
    <row r="6087">
      <c r="A6087" s="30">
        <v>445220.0</v>
      </c>
      <c r="B6087" s="31" t="s">
        <v>24690</v>
      </c>
      <c r="C6087" s="31" t="s">
        <v>24691</v>
      </c>
      <c r="D6087" s="31" t="s">
        <v>15134</v>
      </c>
      <c r="E6087" s="31" t="s">
        <v>51</v>
      </c>
      <c r="F6087" s="30">
        <v>38135.0</v>
      </c>
      <c r="G6087" s="30">
        <v>9.013771011E9</v>
      </c>
      <c r="H6087" s="42" t="s">
        <v>24692</v>
      </c>
      <c r="I6087" s="25" t="s">
        <v>101</v>
      </c>
      <c r="J6087" s="26">
        <v>44559.0</v>
      </c>
      <c r="K6087" s="43"/>
      <c r="L6087" s="27">
        <v>2.0</v>
      </c>
      <c r="M6087" s="27" t="s">
        <v>7</v>
      </c>
      <c r="N6087" s="43"/>
      <c r="O6087" s="44"/>
      <c r="P6087" s="44"/>
      <c r="Q6087" s="44"/>
      <c r="R6087" s="44"/>
      <c r="S6087" s="44"/>
      <c r="T6087" s="32" t="s">
        <v>24652</v>
      </c>
      <c r="U6087" s="25" t="s">
        <v>92</v>
      </c>
      <c r="V6087" s="29"/>
      <c r="W6087" s="20"/>
      <c r="X6087" s="20"/>
      <c r="Y6087" s="20"/>
      <c r="Z6087" s="20"/>
      <c r="AA6087" s="20"/>
      <c r="AB6087" s="20"/>
      <c r="AC6087" s="20"/>
      <c r="AD6087" s="20"/>
      <c r="AE6087" s="20"/>
      <c r="AF6087" s="20"/>
      <c r="AG6087" s="20"/>
      <c r="AH6087" s="20"/>
    </row>
    <row r="6088">
      <c r="A6088" s="34">
        <v>445222.0</v>
      </c>
      <c r="B6088" s="35" t="s">
        <v>24693</v>
      </c>
      <c r="C6088" s="35" t="s">
        <v>24694</v>
      </c>
      <c r="D6088" s="35" t="s">
        <v>8910</v>
      </c>
      <c r="E6088" s="35" t="s">
        <v>51</v>
      </c>
      <c r="F6088" s="34">
        <v>37398.0</v>
      </c>
      <c r="G6088" s="34">
        <v>9.319678249E9</v>
      </c>
      <c r="H6088" s="14" t="s">
        <v>128</v>
      </c>
      <c r="I6088" s="14" t="s">
        <v>101</v>
      </c>
      <c r="J6088" s="15">
        <v>44559.0</v>
      </c>
      <c r="K6088" s="48"/>
      <c r="L6088" s="16">
        <v>2.0</v>
      </c>
      <c r="M6088" s="16" t="s">
        <v>7</v>
      </c>
      <c r="N6088" s="48"/>
      <c r="O6088" s="49"/>
      <c r="P6088" s="49"/>
      <c r="Q6088" s="49"/>
      <c r="R6088" s="49"/>
      <c r="S6088" s="49"/>
      <c r="T6088" s="37" t="s">
        <v>24652</v>
      </c>
      <c r="U6088" s="14" t="s">
        <v>92</v>
      </c>
      <c r="V6088" s="18"/>
      <c r="W6088" s="20"/>
      <c r="X6088" s="20"/>
      <c r="Y6088" s="20"/>
      <c r="Z6088" s="20"/>
      <c r="AA6088" s="20"/>
      <c r="AB6088" s="20"/>
      <c r="AC6088" s="20"/>
      <c r="AD6088" s="20"/>
      <c r="AE6088" s="20"/>
      <c r="AF6088" s="20"/>
      <c r="AG6088" s="20"/>
      <c r="AH6088" s="20"/>
    </row>
    <row r="6089">
      <c r="A6089" s="30">
        <v>445223.0</v>
      </c>
      <c r="B6089" s="31" t="s">
        <v>24695</v>
      </c>
      <c r="C6089" s="31" t="s">
        <v>24696</v>
      </c>
      <c r="D6089" s="31" t="s">
        <v>24697</v>
      </c>
      <c r="E6089" s="31" t="s">
        <v>51</v>
      </c>
      <c r="F6089" s="30">
        <v>37748.0</v>
      </c>
      <c r="G6089" s="30">
        <v>8.653543941E9</v>
      </c>
      <c r="H6089" s="42" t="s">
        <v>24698</v>
      </c>
      <c r="I6089" s="25" t="s">
        <v>101</v>
      </c>
      <c r="J6089" s="26">
        <v>44559.0</v>
      </c>
      <c r="K6089" s="26">
        <v>44559.0</v>
      </c>
      <c r="L6089" s="27">
        <v>1.0</v>
      </c>
      <c r="M6089" s="27" t="s">
        <v>7</v>
      </c>
      <c r="N6089" s="27" t="s">
        <v>7</v>
      </c>
      <c r="O6089" s="47">
        <v>7080.0</v>
      </c>
      <c r="P6089" s="47">
        <v>7080.0</v>
      </c>
      <c r="Q6089" s="47" t="s">
        <v>6</v>
      </c>
      <c r="R6089" s="47" t="s">
        <v>6</v>
      </c>
      <c r="S6089" s="47" t="s">
        <v>6</v>
      </c>
      <c r="T6089" s="25" t="s">
        <v>24699</v>
      </c>
      <c r="U6089" s="25" t="s">
        <v>87</v>
      </c>
      <c r="V6089" s="29"/>
      <c r="W6089" s="20"/>
      <c r="X6089" s="20"/>
      <c r="Y6089" s="20"/>
      <c r="Z6089" s="20"/>
      <c r="AA6089" s="20"/>
      <c r="AB6089" s="20"/>
      <c r="AC6089" s="20"/>
      <c r="AD6089" s="20"/>
      <c r="AE6089" s="20"/>
      <c r="AF6089" s="20"/>
      <c r="AG6089" s="20"/>
      <c r="AH6089" s="20"/>
    </row>
    <row r="6090">
      <c r="A6090" s="34">
        <v>445224.0</v>
      </c>
      <c r="B6090" s="35" t="s">
        <v>24700</v>
      </c>
      <c r="C6090" s="35" t="s">
        <v>24701</v>
      </c>
      <c r="D6090" s="35" t="s">
        <v>1037</v>
      </c>
      <c r="E6090" s="35" t="s">
        <v>51</v>
      </c>
      <c r="F6090" s="34">
        <v>38242.0</v>
      </c>
      <c r="G6090" s="34">
        <v>7.3164257E9</v>
      </c>
      <c r="H6090" s="13" t="s">
        <v>24702</v>
      </c>
      <c r="I6090" s="14" t="s">
        <v>101</v>
      </c>
      <c r="J6090" s="15">
        <v>44559.0</v>
      </c>
      <c r="K6090" s="15">
        <v>44559.0</v>
      </c>
      <c r="L6090" s="16">
        <v>1.0</v>
      </c>
      <c r="M6090" s="16" t="s">
        <v>7</v>
      </c>
      <c r="N6090" s="16" t="s">
        <v>7</v>
      </c>
      <c r="O6090" s="54">
        <v>7950.0</v>
      </c>
      <c r="P6090" s="54" t="s">
        <v>6</v>
      </c>
      <c r="Q6090" s="54" t="s">
        <v>6</v>
      </c>
      <c r="R6090" s="54" t="s">
        <v>6</v>
      </c>
      <c r="S6090" s="54" t="s">
        <v>6</v>
      </c>
      <c r="T6090" s="14" t="s">
        <v>2964</v>
      </c>
      <c r="U6090" s="14" t="s">
        <v>87</v>
      </c>
      <c r="V6090" s="18"/>
      <c r="W6090" s="20"/>
      <c r="X6090" s="20"/>
      <c r="Y6090" s="20"/>
      <c r="Z6090" s="20"/>
      <c r="AA6090" s="20"/>
      <c r="AB6090" s="20"/>
      <c r="AC6090" s="20"/>
      <c r="AD6090" s="20"/>
      <c r="AE6090" s="20"/>
      <c r="AF6090" s="20"/>
      <c r="AG6090" s="20"/>
      <c r="AH6090" s="20"/>
    </row>
    <row r="6091">
      <c r="A6091" s="30">
        <v>445228.0</v>
      </c>
      <c r="B6091" s="31" t="s">
        <v>24703</v>
      </c>
      <c r="C6091" s="31" t="s">
        <v>24704</v>
      </c>
      <c r="D6091" s="31" t="s">
        <v>24705</v>
      </c>
      <c r="E6091" s="31" t="s">
        <v>51</v>
      </c>
      <c r="F6091" s="30">
        <v>37743.0</v>
      </c>
      <c r="G6091" s="30">
        <v>4.236398131E9</v>
      </c>
      <c r="H6091" s="42" t="s">
        <v>24706</v>
      </c>
      <c r="I6091" s="25" t="s">
        <v>101</v>
      </c>
      <c r="J6091" s="26">
        <v>44559.0</v>
      </c>
      <c r="K6091" s="57">
        <v>44616.0</v>
      </c>
      <c r="L6091" s="27">
        <v>2.0</v>
      </c>
      <c r="M6091" s="27" t="s">
        <v>7</v>
      </c>
      <c r="N6091" s="27" t="s">
        <v>7</v>
      </c>
      <c r="O6091" s="28">
        <v>6900.0</v>
      </c>
      <c r="P6091" s="28">
        <v>6600.0</v>
      </c>
      <c r="Q6091" s="28" t="s">
        <v>6</v>
      </c>
      <c r="R6091" s="28" t="s">
        <v>6</v>
      </c>
      <c r="S6091" s="28" t="s">
        <v>6</v>
      </c>
      <c r="T6091" s="25" t="s">
        <v>1613</v>
      </c>
      <c r="U6091" s="25" t="s">
        <v>87</v>
      </c>
      <c r="V6091" s="29"/>
      <c r="W6091" s="20"/>
      <c r="X6091" s="20"/>
      <c r="Y6091" s="20"/>
      <c r="Z6091" s="20"/>
      <c r="AA6091" s="20"/>
      <c r="AB6091" s="20"/>
      <c r="AC6091" s="20"/>
      <c r="AD6091" s="20"/>
      <c r="AE6091" s="20"/>
      <c r="AF6091" s="20"/>
      <c r="AG6091" s="20"/>
      <c r="AH6091" s="20"/>
    </row>
    <row r="6092">
      <c r="A6092" s="34">
        <v>445232.0</v>
      </c>
      <c r="B6092" s="35" t="s">
        <v>24707</v>
      </c>
      <c r="C6092" s="35" t="s">
        <v>24708</v>
      </c>
      <c r="D6092" s="35" t="s">
        <v>14798</v>
      </c>
      <c r="E6092" s="35" t="s">
        <v>51</v>
      </c>
      <c r="F6092" s="34">
        <v>38008.0</v>
      </c>
      <c r="G6092" s="34">
        <v>7.316584707E9</v>
      </c>
      <c r="H6092" s="13" t="s">
        <v>24709</v>
      </c>
      <c r="I6092" s="14" t="s">
        <v>101</v>
      </c>
      <c r="J6092" s="15">
        <v>44559.0</v>
      </c>
      <c r="K6092" s="15">
        <v>44559.0</v>
      </c>
      <c r="L6092" s="16">
        <v>1.0</v>
      </c>
      <c r="M6092" s="16" t="s">
        <v>7</v>
      </c>
      <c r="N6092" s="16" t="s">
        <v>7</v>
      </c>
      <c r="O6092" s="54">
        <v>6840.0</v>
      </c>
      <c r="P6092" s="54">
        <v>6840.0</v>
      </c>
      <c r="Q6092" s="54" t="s">
        <v>6</v>
      </c>
      <c r="R6092" s="54" t="s">
        <v>6</v>
      </c>
      <c r="S6092" s="54" t="s">
        <v>6</v>
      </c>
      <c r="T6092" s="14" t="s">
        <v>24710</v>
      </c>
      <c r="U6092" s="14" t="s">
        <v>87</v>
      </c>
      <c r="V6092" s="18"/>
      <c r="W6092" s="20"/>
      <c r="X6092" s="20"/>
      <c r="Y6092" s="20"/>
      <c r="Z6092" s="20"/>
      <c r="AA6092" s="20"/>
      <c r="AB6092" s="20"/>
      <c r="AC6092" s="20"/>
      <c r="AD6092" s="20"/>
      <c r="AE6092" s="20"/>
      <c r="AF6092" s="20"/>
      <c r="AG6092" s="20"/>
      <c r="AH6092" s="20"/>
    </row>
    <row r="6093">
      <c r="A6093" s="30">
        <v>445233.0</v>
      </c>
      <c r="B6093" s="31" t="s">
        <v>24711</v>
      </c>
      <c r="C6093" s="31" t="s">
        <v>24712</v>
      </c>
      <c r="D6093" s="31" t="s">
        <v>15134</v>
      </c>
      <c r="E6093" s="31" t="s">
        <v>51</v>
      </c>
      <c r="F6093" s="30">
        <v>38116.0</v>
      </c>
      <c r="G6093" s="30">
        <v>9.01396847E9</v>
      </c>
      <c r="H6093" s="42" t="s">
        <v>24713</v>
      </c>
      <c r="I6093" s="25" t="s">
        <v>101</v>
      </c>
      <c r="J6093" s="26">
        <v>44559.0</v>
      </c>
      <c r="K6093" s="57">
        <v>44616.0</v>
      </c>
      <c r="L6093" s="27">
        <v>2.0</v>
      </c>
      <c r="M6093" s="27" t="s">
        <v>7</v>
      </c>
      <c r="N6093" s="27" t="s">
        <v>7</v>
      </c>
      <c r="O6093" s="28">
        <v>7200.0</v>
      </c>
      <c r="P6093" s="28">
        <v>7050.0</v>
      </c>
      <c r="Q6093" s="28" t="s">
        <v>6</v>
      </c>
      <c r="R6093" s="28" t="s">
        <v>6</v>
      </c>
      <c r="S6093" s="28" t="s">
        <v>6</v>
      </c>
      <c r="T6093" s="25" t="s">
        <v>1613</v>
      </c>
      <c r="U6093" s="25" t="s">
        <v>87</v>
      </c>
      <c r="V6093" s="29"/>
      <c r="W6093" s="20"/>
      <c r="X6093" s="20"/>
      <c r="Y6093" s="20"/>
      <c r="Z6093" s="20"/>
      <c r="AA6093" s="20"/>
      <c r="AB6093" s="20"/>
      <c r="AC6093" s="20"/>
      <c r="AD6093" s="20"/>
      <c r="AE6093" s="20"/>
      <c r="AF6093" s="20"/>
      <c r="AG6093" s="20"/>
      <c r="AH6093" s="20"/>
    </row>
    <row r="6094">
      <c r="A6094" s="34">
        <v>445235.0</v>
      </c>
      <c r="B6094" s="35" t="s">
        <v>24714</v>
      </c>
      <c r="C6094" s="35" t="s">
        <v>24715</v>
      </c>
      <c r="D6094" s="35" t="s">
        <v>24716</v>
      </c>
      <c r="E6094" s="35" t="s">
        <v>51</v>
      </c>
      <c r="F6094" s="34">
        <v>37130.0</v>
      </c>
      <c r="G6094" s="34">
        <v>6.158964505E9</v>
      </c>
      <c r="H6094" s="14" t="s">
        <v>128</v>
      </c>
      <c r="I6094" s="14" t="s">
        <v>101</v>
      </c>
      <c r="J6094" s="15">
        <v>44559.0</v>
      </c>
      <c r="K6094" s="15">
        <v>44559.0</v>
      </c>
      <c r="L6094" s="16">
        <v>1.0</v>
      </c>
      <c r="M6094" s="16" t="s">
        <v>7</v>
      </c>
      <c r="N6094" s="16" t="s">
        <v>7</v>
      </c>
      <c r="O6094" s="54">
        <v>7500.0</v>
      </c>
      <c r="P6094" s="54">
        <v>7050.0</v>
      </c>
      <c r="Q6094" s="54" t="s">
        <v>6</v>
      </c>
      <c r="R6094" s="54" t="s">
        <v>6</v>
      </c>
      <c r="S6094" s="54" t="s">
        <v>2977</v>
      </c>
      <c r="T6094" s="78" t="s">
        <v>24717</v>
      </c>
      <c r="U6094" s="14" t="s">
        <v>87</v>
      </c>
      <c r="V6094" s="18"/>
      <c r="W6094" s="20"/>
      <c r="X6094" s="20"/>
      <c r="Y6094" s="20"/>
      <c r="Z6094" s="20"/>
      <c r="AA6094" s="20"/>
      <c r="AB6094" s="20"/>
      <c r="AC6094" s="20"/>
      <c r="AD6094" s="20"/>
      <c r="AE6094" s="20"/>
      <c r="AF6094" s="20"/>
      <c r="AG6094" s="20"/>
      <c r="AH6094" s="20"/>
    </row>
    <row r="6095">
      <c r="A6095" s="30">
        <v>445239.0</v>
      </c>
      <c r="B6095" s="31" t="s">
        <v>24718</v>
      </c>
      <c r="C6095" s="31" t="s">
        <v>24719</v>
      </c>
      <c r="D6095" s="31" t="s">
        <v>24720</v>
      </c>
      <c r="E6095" s="31" t="s">
        <v>51</v>
      </c>
      <c r="F6095" s="30">
        <v>37887.0</v>
      </c>
      <c r="G6095" s="30">
        <v>4.233466691E9</v>
      </c>
      <c r="H6095" s="24" t="s">
        <v>24721</v>
      </c>
      <c r="I6095" s="25" t="s">
        <v>101</v>
      </c>
      <c r="J6095" s="26">
        <v>44559.0</v>
      </c>
      <c r="K6095" s="26">
        <v>44559.0</v>
      </c>
      <c r="L6095" s="27">
        <v>1.0</v>
      </c>
      <c r="M6095" s="27" t="s">
        <v>7</v>
      </c>
      <c r="N6095" s="27" t="s">
        <v>7</v>
      </c>
      <c r="O6095" s="47">
        <v>6660.0</v>
      </c>
      <c r="P6095" s="47">
        <v>6660.0</v>
      </c>
      <c r="Q6095" s="47" t="s">
        <v>6</v>
      </c>
      <c r="R6095" s="47" t="s">
        <v>6</v>
      </c>
      <c r="S6095" s="47">
        <v>6660.0</v>
      </c>
      <c r="T6095" s="25" t="s">
        <v>24722</v>
      </c>
      <c r="U6095" s="25" t="s">
        <v>87</v>
      </c>
      <c r="V6095" s="29"/>
      <c r="W6095" s="20"/>
      <c r="X6095" s="20"/>
      <c r="Y6095" s="20"/>
      <c r="Z6095" s="20"/>
      <c r="AA6095" s="20"/>
      <c r="AB6095" s="20"/>
      <c r="AC6095" s="20"/>
      <c r="AD6095" s="20"/>
      <c r="AE6095" s="20"/>
      <c r="AF6095" s="20"/>
      <c r="AG6095" s="20"/>
      <c r="AH6095" s="20"/>
    </row>
    <row r="6096">
      <c r="A6096" s="34">
        <v>445240.0</v>
      </c>
      <c r="B6096" s="35" t="s">
        <v>24723</v>
      </c>
      <c r="C6096" s="35" t="s">
        <v>24724</v>
      </c>
      <c r="D6096" s="35" t="s">
        <v>24567</v>
      </c>
      <c r="E6096" s="35" t="s">
        <v>51</v>
      </c>
      <c r="F6096" s="34">
        <v>37405.0</v>
      </c>
      <c r="G6096" s="34">
        <v>4.238771155E9</v>
      </c>
      <c r="H6096" s="51" t="s">
        <v>24725</v>
      </c>
      <c r="I6096" s="14" t="s">
        <v>101</v>
      </c>
      <c r="J6096" s="15">
        <v>44559.0</v>
      </c>
      <c r="K6096" s="48"/>
      <c r="L6096" s="16">
        <v>2.0</v>
      </c>
      <c r="M6096" s="16" t="s">
        <v>7</v>
      </c>
      <c r="N6096" s="48"/>
      <c r="O6096" s="17" t="s">
        <v>153</v>
      </c>
      <c r="P6096" s="17" t="s">
        <v>153</v>
      </c>
      <c r="Q6096" s="17" t="s">
        <v>6</v>
      </c>
      <c r="R6096" s="17" t="s">
        <v>6</v>
      </c>
      <c r="S6096" s="17" t="s">
        <v>6</v>
      </c>
      <c r="T6096" s="37" t="s">
        <v>24652</v>
      </c>
      <c r="U6096" s="14" t="s">
        <v>92</v>
      </c>
      <c r="V6096" s="18"/>
      <c r="W6096" s="20"/>
      <c r="X6096" s="20"/>
      <c r="Y6096" s="20"/>
      <c r="Z6096" s="20"/>
      <c r="AA6096" s="20"/>
      <c r="AB6096" s="20"/>
      <c r="AC6096" s="20"/>
      <c r="AD6096" s="20"/>
      <c r="AE6096" s="20"/>
      <c r="AF6096" s="20"/>
      <c r="AG6096" s="20"/>
      <c r="AH6096" s="20"/>
    </row>
    <row r="6097">
      <c r="A6097" s="30">
        <v>445241.0</v>
      </c>
      <c r="B6097" s="31" t="s">
        <v>24726</v>
      </c>
      <c r="C6097" s="31" t="s">
        <v>24727</v>
      </c>
      <c r="D6097" s="31" t="s">
        <v>15134</v>
      </c>
      <c r="E6097" s="31" t="s">
        <v>51</v>
      </c>
      <c r="F6097" s="30">
        <v>38134.0</v>
      </c>
      <c r="G6097" s="30">
        <v>9.0138217E9</v>
      </c>
      <c r="H6097" s="42" t="s">
        <v>24728</v>
      </c>
      <c r="I6097" s="25" t="s">
        <v>101</v>
      </c>
      <c r="J6097" s="26">
        <v>44559.0</v>
      </c>
      <c r="K6097" s="43"/>
      <c r="L6097" s="27">
        <v>2.0</v>
      </c>
      <c r="M6097" s="27" t="s">
        <v>7</v>
      </c>
      <c r="N6097" s="43"/>
      <c r="O6097" s="44"/>
      <c r="P6097" s="44"/>
      <c r="Q6097" s="44"/>
      <c r="R6097" s="44"/>
      <c r="S6097" s="44"/>
      <c r="T6097" s="32" t="s">
        <v>24652</v>
      </c>
      <c r="U6097" s="25" t="s">
        <v>92</v>
      </c>
      <c r="V6097" s="29"/>
      <c r="W6097" s="20"/>
      <c r="X6097" s="20"/>
      <c r="Y6097" s="20"/>
      <c r="Z6097" s="20"/>
      <c r="AA6097" s="20"/>
      <c r="AB6097" s="20"/>
      <c r="AC6097" s="20"/>
      <c r="AD6097" s="20"/>
      <c r="AE6097" s="20"/>
      <c r="AF6097" s="20"/>
      <c r="AG6097" s="20"/>
      <c r="AH6097" s="20"/>
    </row>
    <row r="6098">
      <c r="A6098" s="34">
        <v>445246.0</v>
      </c>
      <c r="B6098" s="35" t="s">
        <v>24729</v>
      </c>
      <c r="C6098" s="35" t="s">
        <v>24730</v>
      </c>
      <c r="D6098" s="35" t="s">
        <v>14540</v>
      </c>
      <c r="E6098" s="35" t="s">
        <v>51</v>
      </c>
      <c r="F6098" s="34">
        <v>37760.0</v>
      </c>
      <c r="G6098" s="34">
        <v>8.654759037E9</v>
      </c>
      <c r="H6098" s="51" t="s">
        <v>24731</v>
      </c>
      <c r="I6098" s="14" t="s">
        <v>101</v>
      </c>
      <c r="J6098" s="15">
        <v>44559.0</v>
      </c>
      <c r="K6098" s="52">
        <v>44616.0</v>
      </c>
      <c r="L6098" s="16">
        <v>2.0</v>
      </c>
      <c r="M6098" s="16" t="s">
        <v>7</v>
      </c>
      <c r="N6098" s="16" t="s">
        <v>7</v>
      </c>
      <c r="O6098" s="17" t="s">
        <v>6</v>
      </c>
      <c r="P6098" s="17">
        <v>7050.0</v>
      </c>
      <c r="Q6098" s="17" t="s">
        <v>6</v>
      </c>
      <c r="R6098" s="17" t="s">
        <v>6</v>
      </c>
      <c r="S6098" s="17" t="s">
        <v>6</v>
      </c>
      <c r="T6098" s="14" t="s">
        <v>1617</v>
      </c>
      <c r="U6098" s="14" t="s">
        <v>87</v>
      </c>
      <c r="V6098" s="18"/>
      <c r="W6098" s="20"/>
      <c r="X6098" s="20"/>
      <c r="Y6098" s="20"/>
      <c r="Z6098" s="20"/>
      <c r="AA6098" s="20"/>
      <c r="AB6098" s="20"/>
      <c r="AC6098" s="20"/>
      <c r="AD6098" s="20"/>
      <c r="AE6098" s="20"/>
      <c r="AF6098" s="20"/>
      <c r="AG6098" s="20"/>
      <c r="AH6098" s="20"/>
    </row>
    <row r="6099">
      <c r="A6099" s="30">
        <v>445251.0</v>
      </c>
      <c r="B6099" s="31" t="s">
        <v>24732</v>
      </c>
      <c r="C6099" s="31" t="s">
        <v>24733</v>
      </c>
      <c r="D6099" s="31" t="s">
        <v>6748</v>
      </c>
      <c r="E6099" s="31" t="s">
        <v>51</v>
      </c>
      <c r="F6099" s="30">
        <v>37185.0</v>
      </c>
      <c r="G6099" s="30">
        <v>9.312967552E9</v>
      </c>
      <c r="H6099" s="42" t="s">
        <v>24734</v>
      </c>
      <c r="I6099" s="25" t="s">
        <v>101</v>
      </c>
      <c r="J6099" s="26">
        <v>44564.0</v>
      </c>
      <c r="K6099" s="26">
        <v>44564.0</v>
      </c>
      <c r="L6099" s="27">
        <v>1.0</v>
      </c>
      <c r="M6099" s="27" t="s">
        <v>7</v>
      </c>
      <c r="N6099" s="27" t="s">
        <v>7</v>
      </c>
      <c r="O6099" s="47">
        <v>7350.0</v>
      </c>
      <c r="P6099" s="47">
        <v>7050.0</v>
      </c>
      <c r="Q6099" s="47" t="s">
        <v>6</v>
      </c>
      <c r="R6099" s="47" t="s">
        <v>6</v>
      </c>
      <c r="S6099" s="47" t="s">
        <v>6</v>
      </c>
      <c r="T6099" s="25" t="s">
        <v>1814</v>
      </c>
      <c r="U6099" s="25" t="s">
        <v>87</v>
      </c>
      <c r="V6099" s="29"/>
      <c r="W6099" s="20"/>
      <c r="X6099" s="20"/>
      <c r="Y6099" s="20"/>
      <c r="Z6099" s="20"/>
      <c r="AA6099" s="20"/>
      <c r="AB6099" s="20"/>
      <c r="AC6099" s="20"/>
      <c r="AD6099" s="20"/>
      <c r="AE6099" s="20"/>
      <c r="AF6099" s="20"/>
      <c r="AG6099" s="20"/>
      <c r="AH6099" s="20"/>
    </row>
    <row r="6100">
      <c r="A6100" s="34">
        <v>445252.0</v>
      </c>
      <c r="B6100" s="35" t="s">
        <v>24735</v>
      </c>
      <c r="C6100" s="35" t="s">
        <v>24736</v>
      </c>
      <c r="D6100" s="35" t="s">
        <v>7096</v>
      </c>
      <c r="E6100" s="35" t="s">
        <v>51</v>
      </c>
      <c r="F6100" s="34">
        <v>37033.0</v>
      </c>
      <c r="G6100" s="34">
        <v>9.317294236E9</v>
      </c>
      <c r="H6100" s="51" t="s">
        <v>24737</v>
      </c>
      <c r="I6100" s="14" t="s">
        <v>101</v>
      </c>
      <c r="J6100" s="15">
        <v>44564.0</v>
      </c>
      <c r="K6100" s="48"/>
      <c r="L6100" s="16">
        <v>2.0</v>
      </c>
      <c r="M6100" s="16" t="s">
        <v>7</v>
      </c>
      <c r="N6100" s="48"/>
      <c r="O6100" s="49"/>
      <c r="P6100" s="49"/>
      <c r="Q6100" s="49"/>
      <c r="R6100" s="49"/>
      <c r="S6100" s="49"/>
      <c r="T6100" s="37" t="s">
        <v>24738</v>
      </c>
      <c r="U6100" s="14" t="s">
        <v>92</v>
      </c>
      <c r="V6100" s="18"/>
      <c r="W6100" s="20"/>
      <c r="X6100" s="20"/>
      <c r="Y6100" s="20"/>
      <c r="Z6100" s="20"/>
      <c r="AA6100" s="20"/>
      <c r="AB6100" s="20"/>
      <c r="AC6100" s="20"/>
      <c r="AD6100" s="20"/>
      <c r="AE6100" s="20"/>
      <c r="AF6100" s="20"/>
      <c r="AG6100" s="20"/>
      <c r="AH6100" s="20"/>
    </row>
    <row r="6101">
      <c r="A6101" s="30">
        <v>445254.0</v>
      </c>
      <c r="B6101" s="31" t="s">
        <v>24739</v>
      </c>
      <c r="C6101" s="31" t="s">
        <v>24740</v>
      </c>
      <c r="D6101" s="31" t="s">
        <v>24741</v>
      </c>
      <c r="E6101" s="31" t="s">
        <v>51</v>
      </c>
      <c r="F6101" s="30">
        <v>37841.0</v>
      </c>
      <c r="G6101" s="30">
        <v>4.235698382E9</v>
      </c>
      <c r="H6101" s="24" t="s">
        <v>24742</v>
      </c>
      <c r="I6101" s="25" t="s">
        <v>101</v>
      </c>
      <c r="J6101" s="26">
        <v>44564.0</v>
      </c>
      <c r="K6101" s="43"/>
      <c r="L6101" s="27">
        <v>2.0</v>
      </c>
      <c r="M6101" s="27" t="s">
        <v>7</v>
      </c>
      <c r="N6101" s="27"/>
      <c r="O6101" s="44"/>
      <c r="P6101" s="44"/>
      <c r="Q6101" s="28"/>
      <c r="R6101" s="28"/>
      <c r="S6101" s="44"/>
      <c r="T6101" s="25" t="s">
        <v>24743</v>
      </c>
      <c r="U6101" s="25" t="s">
        <v>92</v>
      </c>
      <c r="V6101" s="29"/>
      <c r="W6101" s="20"/>
      <c r="X6101" s="20"/>
      <c r="Y6101" s="20"/>
      <c r="Z6101" s="20"/>
      <c r="AA6101" s="20"/>
      <c r="AB6101" s="20"/>
      <c r="AC6101" s="20"/>
      <c r="AD6101" s="20"/>
      <c r="AE6101" s="20"/>
      <c r="AF6101" s="20"/>
      <c r="AG6101" s="20"/>
      <c r="AH6101" s="20"/>
    </row>
    <row r="6102">
      <c r="A6102" s="34">
        <v>445258.0</v>
      </c>
      <c r="B6102" s="35" t="s">
        <v>24744</v>
      </c>
      <c r="C6102" s="35" t="s">
        <v>24745</v>
      </c>
      <c r="D6102" s="35" t="s">
        <v>6508</v>
      </c>
      <c r="E6102" s="35" t="s">
        <v>51</v>
      </c>
      <c r="F6102" s="34">
        <v>37923.0</v>
      </c>
      <c r="G6102" s="34">
        <v>8.6596606E9</v>
      </c>
      <c r="H6102" s="51" t="s">
        <v>24746</v>
      </c>
      <c r="I6102" s="14" t="s">
        <v>101</v>
      </c>
      <c r="J6102" s="15">
        <v>44564.0</v>
      </c>
      <c r="K6102" s="52">
        <v>44609.0</v>
      </c>
      <c r="L6102" s="16">
        <v>2.0</v>
      </c>
      <c r="M6102" s="16" t="s">
        <v>7</v>
      </c>
      <c r="N6102" s="16" t="s">
        <v>7</v>
      </c>
      <c r="O6102" s="17">
        <v>8400.0</v>
      </c>
      <c r="P6102" s="17">
        <v>7020.0</v>
      </c>
      <c r="Q6102" s="17" t="s">
        <v>6</v>
      </c>
      <c r="R6102" s="17" t="s">
        <v>6</v>
      </c>
      <c r="S6102" s="17" t="s">
        <v>6</v>
      </c>
      <c r="T6102" s="14" t="s">
        <v>1613</v>
      </c>
      <c r="U6102" s="14" t="s">
        <v>87</v>
      </c>
      <c r="V6102" s="18"/>
      <c r="W6102" s="20"/>
      <c r="X6102" s="20"/>
      <c r="Y6102" s="20"/>
      <c r="Z6102" s="20"/>
      <c r="AA6102" s="20"/>
      <c r="AB6102" s="20"/>
      <c r="AC6102" s="20"/>
      <c r="AD6102" s="20"/>
      <c r="AE6102" s="20"/>
      <c r="AF6102" s="20"/>
      <c r="AG6102" s="20"/>
      <c r="AH6102" s="20"/>
    </row>
    <row r="6103">
      <c r="A6103" s="30">
        <v>445259.0</v>
      </c>
      <c r="B6103" s="31" t="s">
        <v>24747</v>
      </c>
      <c r="C6103" s="31" t="s">
        <v>24748</v>
      </c>
      <c r="D6103" s="31" t="s">
        <v>24749</v>
      </c>
      <c r="E6103" s="31" t="s">
        <v>51</v>
      </c>
      <c r="F6103" s="30">
        <v>37769.0</v>
      </c>
      <c r="G6103" s="30">
        <v>8.654262147E9</v>
      </c>
      <c r="H6103" s="24" t="s">
        <v>24750</v>
      </c>
      <c r="I6103" s="25" t="s">
        <v>101</v>
      </c>
      <c r="J6103" s="26">
        <v>44564.0</v>
      </c>
      <c r="K6103" s="43"/>
      <c r="L6103" s="27">
        <v>2.0</v>
      </c>
      <c r="M6103" s="27" t="s">
        <v>7</v>
      </c>
      <c r="N6103" s="43"/>
      <c r="O6103" s="44"/>
      <c r="P6103" s="44"/>
      <c r="Q6103" s="44"/>
      <c r="R6103" s="44"/>
      <c r="S6103" s="44"/>
      <c r="T6103" s="25" t="s">
        <v>24743</v>
      </c>
      <c r="U6103" s="25" t="s">
        <v>92</v>
      </c>
      <c r="V6103" s="29"/>
      <c r="W6103" s="20"/>
      <c r="X6103" s="20"/>
      <c r="Y6103" s="20"/>
      <c r="Z6103" s="20"/>
      <c r="AA6103" s="20"/>
      <c r="AB6103" s="20"/>
      <c r="AC6103" s="20"/>
      <c r="AD6103" s="20"/>
      <c r="AE6103" s="20"/>
      <c r="AF6103" s="20"/>
      <c r="AG6103" s="20"/>
      <c r="AH6103" s="20"/>
    </row>
    <row r="6104">
      <c r="A6104" s="34">
        <v>445260.0</v>
      </c>
      <c r="B6104" s="35" t="s">
        <v>24751</v>
      </c>
      <c r="C6104" s="35" t="s">
        <v>24752</v>
      </c>
      <c r="D6104" s="35" t="s">
        <v>24597</v>
      </c>
      <c r="E6104" s="35" t="s">
        <v>51</v>
      </c>
      <c r="F6104" s="34">
        <v>37830.0</v>
      </c>
      <c r="G6104" s="34">
        <v>8.654813367E9</v>
      </c>
      <c r="H6104" s="13" t="s">
        <v>24753</v>
      </c>
      <c r="I6104" s="14" t="s">
        <v>101</v>
      </c>
      <c r="J6104" s="15">
        <v>44564.0</v>
      </c>
      <c r="K6104" s="48"/>
      <c r="L6104" s="16">
        <v>2.0</v>
      </c>
      <c r="M6104" s="16" t="s">
        <v>7</v>
      </c>
      <c r="N6104" s="48"/>
      <c r="O6104" s="49"/>
      <c r="P6104" s="49"/>
      <c r="Q6104" s="49"/>
      <c r="R6104" s="49"/>
      <c r="S6104" s="49"/>
      <c r="T6104" s="14" t="s">
        <v>24743</v>
      </c>
      <c r="U6104" s="14" t="s">
        <v>92</v>
      </c>
      <c r="V6104" s="18"/>
      <c r="W6104" s="20"/>
      <c r="X6104" s="20"/>
      <c r="Y6104" s="20"/>
      <c r="Z6104" s="20"/>
      <c r="AA6104" s="20"/>
      <c r="AB6104" s="20"/>
      <c r="AC6104" s="20"/>
      <c r="AD6104" s="20"/>
      <c r="AE6104" s="20"/>
      <c r="AF6104" s="20"/>
      <c r="AG6104" s="20"/>
      <c r="AH6104" s="20"/>
    </row>
    <row r="6105">
      <c r="A6105" s="30">
        <v>445262.0</v>
      </c>
      <c r="B6105" s="31" t="s">
        <v>24754</v>
      </c>
      <c r="C6105" s="31" t="s">
        <v>24755</v>
      </c>
      <c r="D6105" s="31" t="s">
        <v>866</v>
      </c>
      <c r="E6105" s="31" t="s">
        <v>51</v>
      </c>
      <c r="F6105" s="30">
        <v>37218.0</v>
      </c>
      <c r="G6105" s="30">
        <v>6.157260492E9</v>
      </c>
      <c r="H6105" s="24" t="s">
        <v>24756</v>
      </c>
      <c r="I6105" s="25" t="s">
        <v>101</v>
      </c>
      <c r="J6105" s="26">
        <v>44564.0</v>
      </c>
      <c r="K6105" s="43"/>
      <c r="L6105" s="27">
        <v>2.0</v>
      </c>
      <c r="M6105" s="27" t="s">
        <v>7</v>
      </c>
      <c r="N6105" s="43"/>
      <c r="O6105" s="44"/>
      <c r="P6105" s="44"/>
      <c r="Q6105" s="44"/>
      <c r="R6105" s="44"/>
      <c r="S6105" s="44"/>
      <c r="T6105" s="25" t="s">
        <v>24743</v>
      </c>
      <c r="U6105" s="25" t="s">
        <v>92</v>
      </c>
      <c r="V6105" s="29"/>
      <c r="W6105" s="20"/>
      <c r="X6105" s="20"/>
      <c r="Y6105" s="20"/>
      <c r="Z6105" s="20"/>
      <c r="AA6105" s="20"/>
      <c r="AB6105" s="20"/>
      <c r="AC6105" s="20"/>
      <c r="AD6105" s="20"/>
      <c r="AE6105" s="20"/>
      <c r="AF6105" s="20"/>
      <c r="AG6105" s="20"/>
      <c r="AH6105" s="20"/>
    </row>
    <row r="6106">
      <c r="A6106" s="34">
        <v>445263.0</v>
      </c>
      <c r="B6106" s="35" t="s">
        <v>24757</v>
      </c>
      <c r="C6106" s="35" t="s">
        <v>24758</v>
      </c>
      <c r="D6106" s="35" t="s">
        <v>24759</v>
      </c>
      <c r="E6106" s="35" t="s">
        <v>51</v>
      </c>
      <c r="F6106" s="34">
        <v>37752.0</v>
      </c>
      <c r="G6106" s="34">
        <v>4.238695376E9</v>
      </c>
      <c r="H6106" s="51" t="s">
        <v>24760</v>
      </c>
      <c r="I6106" s="14" t="s">
        <v>101</v>
      </c>
      <c r="J6106" s="15">
        <v>44564.0</v>
      </c>
      <c r="K6106" s="48"/>
      <c r="L6106" s="16">
        <v>1.0</v>
      </c>
      <c r="M6106" s="16" t="s">
        <v>7</v>
      </c>
      <c r="N6106" s="48"/>
      <c r="O6106" s="49"/>
      <c r="P6106" s="49"/>
      <c r="Q6106" s="49"/>
      <c r="R6106" s="49"/>
      <c r="S6106" s="49"/>
      <c r="T6106" s="14" t="s">
        <v>16323</v>
      </c>
      <c r="U6106" s="14" t="s">
        <v>92</v>
      </c>
      <c r="V6106" s="18"/>
      <c r="W6106" s="20"/>
      <c r="X6106" s="20"/>
      <c r="Y6106" s="20"/>
      <c r="Z6106" s="20"/>
      <c r="AA6106" s="20"/>
      <c r="AB6106" s="20"/>
      <c r="AC6106" s="20"/>
      <c r="AD6106" s="20"/>
      <c r="AE6106" s="20"/>
      <c r="AF6106" s="20"/>
      <c r="AG6106" s="20"/>
      <c r="AH6106" s="20"/>
    </row>
    <row r="6107">
      <c r="A6107" s="30">
        <v>445264.0</v>
      </c>
      <c r="B6107" s="31" t="s">
        <v>24761</v>
      </c>
      <c r="C6107" s="31" t="s">
        <v>24762</v>
      </c>
      <c r="D6107" s="31" t="s">
        <v>24705</v>
      </c>
      <c r="E6107" s="31" t="s">
        <v>51</v>
      </c>
      <c r="F6107" s="30">
        <v>37743.0</v>
      </c>
      <c r="G6107" s="30">
        <v>4.236389226E9</v>
      </c>
      <c r="H6107" s="61" t="s">
        <v>24763</v>
      </c>
      <c r="I6107" s="25" t="s">
        <v>101</v>
      </c>
      <c r="J6107" s="26">
        <v>44564.0</v>
      </c>
      <c r="K6107" s="43"/>
      <c r="L6107" s="27">
        <v>1.0</v>
      </c>
      <c r="M6107" s="27" t="s">
        <v>7</v>
      </c>
      <c r="N6107" s="43"/>
      <c r="O6107" s="44"/>
      <c r="P6107" s="44"/>
      <c r="Q6107" s="44"/>
      <c r="R6107" s="44"/>
      <c r="S6107" s="44"/>
      <c r="T6107" s="25" t="s">
        <v>16323</v>
      </c>
      <c r="U6107" s="25" t="s">
        <v>92</v>
      </c>
      <c r="V6107" s="29"/>
      <c r="W6107" s="20"/>
      <c r="X6107" s="20"/>
      <c r="Y6107" s="20"/>
      <c r="Z6107" s="20"/>
      <c r="AA6107" s="20"/>
      <c r="AB6107" s="20"/>
      <c r="AC6107" s="20"/>
      <c r="AD6107" s="20"/>
      <c r="AE6107" s="20"/>
      <c r="AF6107" s="20"/>
      <c r="AG6107" s="20"/>
      <c r="AH6107" s="20"/>
    </row>
    <row r="6108">
      <c r="A6108" s="34">
        <v>445268.0</v>
      </c>
      <c r="B6108" s="35" t="s">
        <v>24764</v>
      </c>
      <c r="C6108" s="35" t="s">
        <v>24765</v>
      </c>
      <c r="D6108" s="35" t="s">
        <v>7711</v>
      </c>
      <c r="E6108" s="35" t="s">
        <v>51</v>
      </c>
      <c r="F6108" s="34">
        <v>37087.0</v>
      </c>
      <c r="G6108" s="34">
        <v>6.154444319E9</v>
      </c>
      <c r="H6108" s="13" t="s">
        <v>24766</v>
      </c>
      <c r="I6108" s="14" t="s">
        <v>101</v>
      </c>
      <c r="J6108" s="15">
        <v>44564.0</v>
      </c>
      <c r="K6108" s="48"/>
      <c r="L6108" s="16">
        <v>1.0</v>
      </c>
      <c r="M6108" s="16" t="s">
        <v>7</v>
      </c>
      <c r="N6108" s="48"/>
      <c r="O6108" s="49"/>
      <c r="P6108" s="49"/>
      <c r="Q6108" s="49"/>
      <c r="R6108" s="49"/>
      <c r="S6108" s="49"/>
      <c r="T6108" s="14"/>
      <c r="U6108" s="14" t="s">
        <v>92</v>
      </c>
      <c r="V6108" s="18"/>
      <c r="W6108" s="20"/>
      <c r="X6108" s="20"/>
      <c r="Y6108" s="20"/>
      <c r="Z6108" s="20"/>
      <c r="AA6108" s="20"/>
      <c r="AB6108" s="20"/>
      <c r="AC6108" s="20"/>
      <c r="AD6108" s="20"/>
      <c r="AE6108" s="20"/>
      <c r="AF6108" s="20"/>
      <c r="AG6108" s="20"/>
      <c r="AH6108" s="20"/>
    </row>
    <row r="6109">
      <c r="A6109" s="30">
        <v>445270.0</v>
      </c>
      <c r="B6109" s="31" t="s">
        <v>24767</v>
      </c>
      <c r="C6109" s="31" t="s">
        <v>24768</v>
      </c>
      <c r="D6109" s="31" t="s">
        <v>24716</v>
      </c>
      <c r="E6109" s="31" t="s">
        <v>51</v>
      </c>
      <c r="F6109" s="30">
        <v>37130.0</v>
      </c>
      <c r="G6109" s="30">
        <v>6.15895885E9</v>
      </c>
      <c r="H6109" s="42" t="s">
        <v>24769</v>
      </c>
      <c r="I6109" s="25" t="s">
        <v>101</v>
      </c>
      <c r="J6109" s="26">
        <v>44564.0</v>
      </c>
      <c r="K6109" s="43"/>
      <c r="L6109" s="27">
        <v>1.0</v>
      </c>
      <c r="M6109" s="27" t="s">
        <v>7</v>
      </c>
      <c r="N6109" s="43"/>
      <c r="O6109" s="44"/>
      <c r="P6109" s="44"/>
      <c r="Q6109" s="44"/>
      <c r="R6109" s="44"/>
      <c r="S6109" s="44"/>
      <c r="T6109" s="25" t="s">
        <v>16323</v>
      </c>
      <c r="U6109" s="25" t="s">
        <v>92</v>
      </c>
      <c r="V6109" s="29"/>
      <c r="W6109" s="20"/>
      <c r="X6109" s="20"/>
      <c r="Y6109" s="20"/>
      <c r="Z6109" s="20"/>
      <c r="AA6109" s="20"/>
      <c r="AB6109" s="20"/>
      <c r="AC6109" s="20"/>
      <c r="AD6109" s="20"/>
      <c r="AE6109" s="20"/>
      <c r="AF6109" s="20"/>
      <c r="AG6109" s="20"/>
      <c r="AH6109" s="20"/>
    </row>
    <row r="6110">
      <c r="A6110" s="34">
        <v>445276.0</v>
      </c>
      <c r="B6110" s="35" t="s">
        <v>24770</v>
      </c>
      <c r="C6110" s="35" t="s">
        <v>24771</v>
      </c>
      <c r="D6110" s="35" t="s">
        <v>24772</v>
      </c>
      <c r="E6110" s="35" t="s">
        <v>51</v>
      </c>
      <c r="F6110" s="34">
        <v>37766.0</v>
      </c>
      <c r="G6110" s="34">
        <v>4.23562076E9</v>
      </c>
      <c r="H6110" s="51" t="s">
        <v>24773</v>
      </c>
      <c r="I6110" s="14" t="s">
        <v>101</v>
      </c>
      <c r="J6110" s="15">
        <v>44564.0</v>
      </c>
      <c r="K6110" s="15">
        <v>44564.0</v>
      </c>
      <c r="L6110" s="16">
        <v>1.0</v>
      </c>
      <c r="M6110" s="16" t="s">
        <v>7</v>
      </c>
      <c r="N6110" s="16" t="s">
        <v>7</v>
      </c>
      <c r="O6110" s="54">
        <v>8520.0</v>
      </c>
      <c r="P6110" s="54">
        <v>8520.0</v>
      </c>
      <c r="Q6110" s="54" t="s">
        <v>6</v>
      </c>
      <c r="R6110" s="54" t="s">
        <v>6</v>
      </c>
      <c r="S6110" s="54">
        <v>8520.0</v>
      </c>
      <c r="T6110" s="14" t="s">
        <v>24774</v>
      </c>
      <c r="U6110" s="14" t="s">
        <v>87</v>
      </c>
      <c r="V6110" s="18"/>
      <c r="W6110" s="20"/>
      <c r="X6110" s="20"/>
      <c r="Y6110" s="20"/>
      <c r="Z6110" s="20"/>
      <c r="AA6110" s="20"/>
      <c r="AB6110" s="20"/>
      <c r="AC6110" s="20"/>
      <c r="AD6110" s="20"/>
      <c r="AE6110" s="20"/>
      <c r="AF6110" s="20"/>
      <c r="AG6110" s="20"/>
      <c r="AH6110" s="20"/>
    </row>
    <row r="6111">
      <c r="A6111" s="30">
        <v>445277.0</v>
      </c>
      <c r="B6111" s="31" t="s">
        <v>24775</v>
      </c>
      <c r="C6111" s="31" t="s">
        <v>24776</v>
      </c>
      <c r="D6111" s="31" t="s">
        <v>24777</v>
      </c>
      <c r="E6111" s="31" t="s">
        <v>51</v>
      </c>
      <c r="F6111" s="30">
        <v>37331.0</v>
      </c>
      <c r="G6111" s="30">
        <v>4.232633646E9</v>
      </c>
      <c r="H6111" s="42" t="s">
        <v>24778</v>
      </c>
      <c r="I6111" s="25" t="s">
        <v>101</v>
      </c>
      <c r="J6111" s="26">
        <v>44564.0</v>
      </c>
      <c r="K6111" s="43"/>
      <c r="L6111" s="27">
        <v>1.0</v>
      </c>
      <c r="M6111" s="27" t="s">
        <v>4</v>
      </c>
      <c r="N6111" s="27"/>
      <c r="O6111" s="44"/>
      <c r="P6111" s="44"/>
      <c r="Q6111" s="44"/>
      <c r="R6111" s="44"/>
      <c r="S6111" s="44"/>
      <c r="T6111" s="25" t="s">
        <v>3509</v>
      </c>
      <c r="U6111" s="25" t="s">
        <v>92</v>
      </c>
      <c r="V6111" s="29"/>
      <c r="W6111" s="20"/>
      <c r="X6111" s="20"/>
      <c r="Y6111" s="20"/>
      <c r="Z6111" s="20"/>
      <c r="AA6111" s="20"/>
      <c r="AB6111" s="20"/>
      <c r="AC6111" s="20"/>
      <c r="AD6111" s="20"/>
      <c r="AE6111" s="20"/>
      <c r="AF6111" s="20"/>
      <c r="AG6111" s="20"/>
      <c r="AH6111" s="20"/>
    </row>
    <row r="6112">
      <c r="A6112" s="34">
        <v>445279.0</v>
      </c>
      <c r="B6112" s="35" t="s">
        <v>24779</v>
      </c>
      <c r="C6112" s="35" t="s">
        <v>24780</v>
      </c>
      <c r="D6112" s="35" t="s">
        <v>24781</v>
      </c>
      <c r="E6112" s="35" t="s">
        <v>51</v>
      </c>
      <c r="F6112" s="34">
        <v>37352.0</v>
      </c>
      <c r="G6112" s="34">
        <v>9.317596E9</v>
      </c>
      <c r="H6112" s="51" t="s">
        <v>24782</v>
      </c>
      <c r="I6112" s="14" t="s">
        <v>101</v>
      </c>
      <c r="J6112" s="15">
        <v>44564.0</v>
      </c>
      <c r="K6112" s="48"/>
      <c r="L6112" s="16">
        <v>1.0</v>
      </c>
      <c r="M6112" s="16" t="s">
        <v>7</v>
      </c>
      <c r="N6112" s="48"/>
      <c r="O6112" s="49"/>
      <c r="P6112" s="49"/>
      <c r="Q6112" s="49"/>
      <c r="R6112" s="49"/>
      <c r="S6112" s="49"/>
      <c r="T6112" s="14" t="s">
        <v>16323</v>
      </c>
      <c r="U6112" s="14" t="s">
        <v>92</v>
      </c>
      <c r="V6112" s="18"/>
      <c r="W6112" s="20"/>
      <c r="X6112" s="20"/>
      <c r="Y6112" s="20"/>
      <c r="Z6112" s="20"/>
      <c r="AA6112" s="20"/>
      <c r="AB6112" s="20"/>
      <c r="AC6112" s="20"/>
      <c r="AD6112" s="20"/>
      <c r="AE6112" s="20"/>
      <c r="AF6112" s="20"/>
      <c r="AG6112" s="20"/>
      <c r="AH6112" s="20"/>
    </row>
    <row r="6113">
      <c r="A6113" s="30">
        <v>445281.0</v>
      </c>
      <c r="B6113" s="31" t="s">
        <v>24783</v>
      </c>
      <c r="C6113" s="31" t="s">
        <v>24784</v>
      </c>
      <c r="D6113" s="31" t="s">
        <v>24785</v>
      </c>
      <c r="E6113" s="31" t="s">
        <v>51</v>
      </c>
      <c r="F6113" s="30">
        <v>37189.0</v>
      </c>
      <c r="G6113" s="30">
        <v>6.158762754E9</v>
      </c>
      <c r="H6113" s="42" t="s">
        <v>24786</v>
      </c>
      <c r="I6113" s="25" t="s">
        <v>101</v>
      </c>
      <c r="J6113" s="26">
        <v>44564.0</v>
      </c>
      <c r="K6113" s="26">
        <v>44564.0</v>
      </c>
      <c r="L6113" s="27">
        <v>1.0</v>
      </c>
      <c r="M6113" s="27" t="s">
        <v>7</v>
      </c>
      <c r="N6113" s="27" t="s">
        <v>7</v>
      </c>
      <c r="O6113" s="47">
        <v>7800.0</v>
      </c>
      <c r="P6113" s="47">
        <v>7500.0</v>
      </c>
      <c r="Q6113" s="47" t="s">
        <v>6</v>
      </c>
      <c r="R6113" s="47" t="s">
        <v>6</v>
      </c>
      <c r="S6113" s="47" t="s">
        <v>6</v>
      </c>
      <c r="T6113" s="25" t="s">
        <v>1613</v>
      </c>
      <c r="U6113" s="25" t="s">
        <v>87</v>
      </c>
      <c r="V6113" s="29"/>
      <c r="W6113" s="20"/>
      <c r="X6113" s="20"/>
      <c r="Y6113" s="20"/>
      <c r="Z6113" s="20"/>
      <c r="AA6113" s="20"/>
      <c r="AB6113" s="20"/>
      <c r="AC6113" s="20"/>
      <c r="AD6113" s="20"/>
      <c r="AE6113" s="20"/>
      <c r="AF6113" s="20"/>
      <c r="AG6113" s="20"/>
      <c r="AH6113" s="20"/>
    </row>
    <row r="6114">
      <c r="A6114" s="34">
        <v>445283.0</v>
      </c>
      <c r="B6114" s="35" t="s">
        <v>24787</v>
      </c>
      <c r="C6114" s="35" t="s">
        <v>24788</v>
      </c>
      <c r="D6114" s="35" t="s">
        <v>24789</v>
      </c>
      <c r="E6114" s="35" t="s">
        <v>51</v>
      </c>
      <c r="F6114" s="34">
        <v>38133.0</v>
      </c>
      <c r="G6114" s="34">
        <v>9.019376302E9</v>
      </c>
      <c r="H6114" s="51" t="s">
        <v>24790</v>
      </c>
      <c r="I6114" s="14" t="s">
        <v>101</v>
      </c>
      <c r="J6114" s="15">
        <v>44564.0</v>
      </c>
      <c r="K6114" s="48"/>
      <c r="L6114" s="16">
        <v>1.0</v>
      </c>
      <c r="M6114" s="16" t="s">
        <v>7</v>
      </c>
      <c r="N6114" s="48"/>
      <c r="O6114" s="49"/>
      <c r="P6114" s="49"/>
      <c r="Q6114" s="49"/>
      <c r="R6114" s="49"/>
      <c r="S6114" s="49"/>
      <c r="T6114" s="14" t="s">
        <v>16323</v>
      </c>
      <c r="U6114" s="14" t="s">
        <v>92</v>
      </c>
      <c r="V6114" s="18"/>
      <c r="W6114" s="20"/>
      <c r="X6114" s="20"/>
      <c r="Y6114" s="20"/>
      <c r="Z6114" s="20"/>
      <c r="AA6114" s="20"/>
      <c r="AB6114" s="20"/>
      <c r="AC6114" s="20"/>
      <c r="AD6114" s="20"/>
      <c r="AE6114" s="20"/>
      <c r="AF6114" s="20"/>
      <c r="AG6114" s="20"/>
      <c r="AH6114" s="20"/>
    </row>
    <row r="6115">
      <c r="A6115" s="30">
        <v>445284.0</v>
      </c>
      <c r="B6115" s="31" t="s">
        <v>24791</v>
      </c>
      <c r="C6115" s="31" t="s">
        <v>24792</v>
      </c>
      <c r="D6115" s="31" t="s">
        <v>24793</v>
      </c>
      <c r="E6115" s="31" t="s">
        <v>51</v>
      </c>
      <c r="F6115" s="30">
        <v>37807.0</v>
      </c>
      <c r="G6115" s="30">
        <v>8.659925816E9</v>
      </c>
      <c r="H6115" s="24" t="s">
        <v>24794</v>
      </c>
      <c r="I6115" s="25" t="s">
        <v>101</v>
      </c>
      <c r="J6115" s="26">
        <v>44564.0</v>
      </c>
      <c r="K6115" s="26">
        <v>44564.0</v>
      </c>
      <c r="L6115" s="27">
        <v>1.0</v>
      </c>
      <c r="M6115" s="27" t="s">
        <v>7</v>
      </c>
      <c r="N6115" s="27" t="s">
        <v>7</v>
      </c>
      <c r="O6115" s="47">
        <v>6180.0</v>
      </c>
      <c r="P6115" s="47">
        <v>6180.0</v>
      </c>
      <c r="Q6115" s="47" t="s">
        <v>6</v>
      </c>
      <c r="R6115" s="47" t="s">
        <v>6</v>
      </c>
      <c r="S6115" s="47" t="s">
        <v>6</v>
      </c>
      <c r="T6115" s="25" t="s">
        <v>24795</v>
      </c>
      <c r="U6115" s="25" t="s">
        <v>87</v>
      </c>
      <c r="V6115" s="29"/>
      <c r="W6115" s="20"/>
      <c r="X6115" s="20"/>
      <c r="Y6115" s="20"/>
      <c r="Z6115" s="20"/>
      <c r="AA6115" s="20"/>
      <c r="AB6115" s="20"/>
      <c r="AC6115" s="20"/>
      <c r="AD6115" s="20"/>
      <c r="AE6115" s="20"/>
      <c r="AF6115" s="20"/>
      <c r="AG6115" s="20"/>
      <c r="AH6115" s="20"/>
    </row>
    <row r="6116">
      <c r="A6116" s="34">
        <v>445285.0</v>
      </c>
      <c r="B6116" s="35" t="s">
        <v>24796</v>
      </c>
      <c r="C6116" s="35" t="s">
        <v>24797</v>
      </c>
      <c r="D6116" s="35" t="s">
        <v>24798</v>
      </c>
      <c r="E6116" s="35" t="s">
        <v>51</v>
      </c>
      <c r="F6116" s="34">
        <v>38079.0</v>
      </c>
      <c r="G6116" s="34">
        <v>7.312536681E9</v>
      </c>
      <c r="H6116" s="13" t="s">
        <v>24799</v>
      </c>
      <c r="I6116" s="14" t="s">
        <v>101</v>
      </c>
      <c r="J6116" s="15">
        <v>44564.0</v>
      </c>
      <c r="K6116" s="15">
        <v>44564.0</v>
      </c>
      <c r="L6116" s="16">
        <v>1.0</v>
      </c>
      <c r="M6116" s="16" t="s">
        <v>7</v>
      </c>
      <c r="N6116" s="16" t="s">
        <v>7</v>
      </c>
      <c r="O6116" s="54">
        <v>5512.5</v>
      </c>
      <c r="P6116" s="54">
        <v>5512.5</v>
      </c>
      <c r="Q6116" s="54" t="s">
        <v>6</v>
      </c>
      <c r="R6116" s="54" t="s">
        <v>6</v>
      </c>
      <c r="S6116" s="54" t="s">
        <v>6</v>
      </c>
      <c r="T6116" s="14" t="s">
        <v>24795</v>
      </c>
      <c r="U6116" s="14" t="s">
        <v>87</v>
      </c>
      <c r="V6116" s="18"/>
      <c r="W6116" s="20"/>
      <c r="X6116" s="20"/>
      <c r="Y6116" s="20"/>
      <c r="Z6116" s="20"/>
      <c r="AA6116" s="20"/>
      <c r="AB6116" s="20"/>
      <c r="AC6116" s="20"/>
      <c r="AD6116" s="20"/>
      <c r="AE6116" s="20"/>
      <c r="AF6116" s="20"/>
      <c r="AG6116" s="20"/>
      <c r="AH6116" s="20"/>
    </row>
    <row r="6117">
      <c r="A6117" s="30">
        <v>445286.0</v>
      </c>
      <c r="B6117" s="31" t="s">
        <v>24800</v>
      </c>
      <c r="C6117" s="31" t="s">
        <v>24801</v>
      </c>
      <c r="D6117" s="31" t="s">
        <v>14871</v>
      </c>
      <c r="E6117" s="31" t="s">
        <v>51</v>
      </c>
      <c r="F6117" s="30">
        <v>37801.0</v>
      </c>
      <c r="G6117" s="30">
        <v>8.659830261E9</v>
      </c>
      <c r="H6117" s="25" t="s">
        <v>128</v>
      </c>
      <c r="I6117" s="25" t="s">
        <v>101</v>
      </c>
      <c r="J6117" s="26">
        <v>44564.0</v>
      </c>
      <c r="K6117" s="26">
        <v>44564.0</v>
      </c>
      <c r="L6117" s="27">
        <v>1.0</v>
      </c>
      <c r="M6117" s="27" t="s">
        <v>7</v>
      </c>
      <c r="N6117" s="27" t="s">
        <v>7</v>
      </c>
      <c r="O6117" s="47" t="s">
        <v>6</v>
      </c>
      <c r="P6117" s="47">
        <v>7290.0</v>
      </c>
      <c r="Q6117" s="47" t="s">
        <v>6</v>
      </c>
      <c r="R6117" s="47" t="s">
        <v>6</v>
      </c>
      <c r="S6117" s="47" t="s">
        <v>6</v>
      </c>
      <c r="T6117" s="100" t="s">
        <v>24802</v>
      </c>
      <c r="U6117" s="25" t="s">
        <v>87</v>
      </c>
      <c r="V6117" s="29"/>
      <c r="W6117" s="20"/>
      <c r="X6117" s="20"/>
      <c r="Y6117" s="20"/>
      <c r="Z6117" s="20"/>
      <c r="AA6117" s="20"/>
      <c r="AB6117" s="20"/>
      <c r="AC6117" s="20"/>
      <c r="AD6117" s="20"/>
      <c r="AE6117" s="20"/>
      <c r="AF6117" s="20"/>
      <c r="AG6117" s="20"/>
      <c r="AH6117" s="20"/>
    </row>
    <row r="6118">
      <c r="A6118" s="34">
        <v>445294.0</v>
      </c>
      <c r="B6118" s="35" t="s">
        <v>24803</v>
      </c>
      <c r="C6118" s="35" t="s">
        <v>24804</v>
      </c>
      <c r="D6118" s="35" t="s">
        <v>24805</v>
      </c>
      <c r="E6118" s="35" t="s">
        <v>51</v>
      </c>
      <c r="F6118" s="34">
        <v>37315.0</v>
      </c>
      <c r="G6118" s="34">
        <v>4.233962182E9</v>
      </c>
      <c r="H6118" s="51" t="s">
        <v>24806</v>
      </c>
      <c r="I6118" s="14" t="s">
        <v>101</v>
      </c>
      <c r="J6118" s="15">
        <v>44564.0</v>
      </c>
      <c r="K6118" s="48"/>
      <c r="L6118" s="16">
        <v>1.0</v>
      </c>
      <c r="M6118" s="16" t="s">
        <v>7</v>
      </c>
      <c r="N6118" s="48"/>
      <c r="O6118" s="49"/>
      <c r="P6118" s="49"/>
      <c r="Q6118" s="49"/>
      <c r="R6118" s="49"/>
      <c r="S6118" s="49"/>
      <c r="T6118" s="14" t="s">
        <v>16323</v>
      </c>
      <c r="U6118" s="14" t="s">
        <v>92</v>
      </c>
      <c r="V6118" s="18"/>
      <c r="W6118" s="20"/>
      <c r="X6118" s="20"/>
      <c r="Y6118" s="20"/>
      <c r="Z6118" s="20"/>
      <c r="AA6118" s="20"/>
      <c r="AB6118" s="20"/>
      <c r="AC6118" s="20"/>
      <c r="AD6118" s="20"/>
      <c r="AE6118" s="20"/>
      <c r="AF6118" s="20"/>
      <c r="AG6118" s="20"/>
      <c r="AH6118" s="20"/>
    </row>
    <row r="6119">
      <c r="A6119" s="30">
        <v>445297.0</v>
      </c>
      <c r="B6119" s="31" t="s">
        <v>24807</v>
      </c>
      <c r="C6119" s="31" t="s">
        <v>24808</v>
      </c>
      <c r="D6119" s="31" t="s">
        <v>6508</v>
      </c>
      <c r="E6119" s="31" t="s">
        <v>51</v>
      </c>
      <c r="F6119" s="30">
        <v>37917.0</v>
      </c>
      <c r="G6119" s="30">
        <v>8.656892052E9</v>
      </c>
      <c r="H6119" s="25" t="s">
        <v>128</v>
      </c>
      <c r="I6119" s="25" t="s">
        <v>101</v>
      </c>
      <c r="J6119" s="26">
        <v>44564.0</v>
      </c>
      <c r="K6119" s="43"/>
      <c r="L6119" s="27">
        <v>1.0</v>
      </c>
      <c r="M6119" s="27" t="s">
        <v>4</v>
      </c>
      <c r="N6119" s="43"/>
      <c r="O6119" s="44"/>
      <c r="P6119" s="44"/>
      <c r="Q6119" s="44"/>
      <c r="R6119" s="44"/>
      <c r="S6119" s="44"/>
      <c r="T6119" s="25" t="s">
        <v>6641</v>
      </c>
      <c r="U6119" s="25" t="s">
        <v>92</v>
      </c>
      <c r="V6119" s="29"/>
      <c r="W6119" s="20"/>
      <c r="X6119" s="20"/>
      <c r="Y6119" s="20"/>
      <c r="Z6119" s="20"/>
      <c r="AA6119" s="20"/>
      <c r="AB6119" s="20"/>
      <c r="AC6119" s="20"/>
      <c r="AD6119" s="20"/>
      <c r="AE6119" s="20"/>
      <c r="AF6119" s="20"/>
      <c r="AG6119" s="20"/>
      <c r="AH6119" s="20"/>
    </row>
    <row r="6120">
      <c r="A6120" s="34">
        <v>445302.0</v>
      </c>
      <c r="B6120" s="35" t="s">
        <v>24809</v>
      </c>
      <c r="C6120" s="35" t="s">
        <v>24810</v>
      </c>
      <c r="D6120" s="35" t="s">
        <v>24684</v>
      </c>
      <c r="E6120" s="35" t="s">
        <v>51</v>
      </c>
      <c r="F6120" s="34">
        <v>37643.0</v>
      </c>
      <c r="G6120" s="34">
        <v>4.235424133E9</v>
      </c>
      <c r="H6120" s="13" t="s">
        <v>24811</v>
      </c>
      <c r="I6120" s="14" t="s">
        <v>101</v>
      </c>
      <c r="J6120" s="15">
        <v>44564.0</v>
      </c>
      <c r="K6120" s="48"/>
      <c r="L6120" s="16">
        <v>1.0</v>
      </c>
      <c r="M6120" s="16" t="s">
        <v>7</v>
      </c>
      <c r="N6120" s="48"/>
      <c r="O6120" s="49"/>
      <c r="P6120" s="49"/>
      <c r="Q6120" s="49"/>
      <c r="R6120" s="49"/>
      <c r="S6120" s="49"/>
      <c r="T6120" s="14" t="s">
        <v>16323</v>
      </c>
      <c r="U6120" s="14" t="s">
        <v>92</v>
      </c>
      <c r="V6120" s="18"/>
      <c r="W6120" s="20"/>
      <c r="X6120" s="20"/>
      <c r="Y6120" s="20"/>
      <c r="Z6120" s="20"/>
      <c r="AA6120" s="20"/>
      <c r="AB6120" s="20"/>
      <c r="AC6120" s="20"/>
      <c r="AD6120" s="20"/>
      <c r="AE6120" s="20"/>
      <c r="AF6120" s="20"/>
      <c r="AG6120" s="20"/>
      <c r="AH6120" s="20"/>
    </row>
    <row r="6121">
      <c r="A6121" s="30">
        <v>445304.0</v>
      </c>
      <c r="B6121" s="31" t="s">
        <v>24812</v>
      </c>
      <c r="C6121" s="31" t="s">
        <v>24813</v>
      </c>
      <c r="D6121" s="31" t="s">
        <v>24650</v>
      </c>
      <c r="E6121" s="31" t="s">
        <v>51</v>
      </c>
      <c r="F6121" s="30">
        <v>38555.0</v>
      </c>
      <c r="G6121" s="30">
        <v>9.314846129E9</v>
      </c>
      <c r="H6121" s="42" t="s">
        <v>24814</v>
      </c>
      <c r="I6121" s="25" t="s">
        <v>101</v>
      </c>
      <c r="J6121" s="26">
        <v>44564.0</v>
      </c>
      <c r="K6121" s="43"/>
      <c r="L6121" s="27">
        <v>1.0</v>
      </c>
      <c r="M6121" s="27" t="s">
        <v>7</v>
      </c>
      <c r="N6121" s="43"/>
      <c r="O6121" s="44"/>
      <c r="P6121" s="44"/>
      <c r="Q6121" s="44"/>
      <c r="R6121" s="44"/>
      <c r="S6121" s="44"/>
      <c r="T6121" s="25" t="s">
        <v>16323</v>
      </c>
      <c r="U6121" s="25" t="s">
        <v>92</v>
      </c>
      <c r="V6121" s="29"/>
      <c r="W6121" s="20"/>
      <c r="X6121" s="20"/>
      <c r="Y6121" s="20"/>
      <c r="Z6121" s="20"/>
      <c r="AA6121" s="20"/>
      <c r="AB6121" s="20"/>
      <c r="AC6121" s="20"/>
      <c r="AD6121" s="20"/>
      <c r="AE6121" s="20"/>
      <c r="AF6121" s="20"/>
      <c r="AG6121" s="20"/>
      <c r="AH6121" s="20"/>
    </row>
    <row r="6122">
      <c r="A6122" s="34">
        <v>445306.0</v>
      </c>
      <c r="B6122" s="35" t="s">
        <v>24815</v>
      </c>
      <c r="C6122" s="35" t="s">
        <v>24816</v>
      </c>
      <c r="D6122" s="35" t="s">
        <v>3686</v>
      </c>
      <c r="E6122" s="35" t="s">
        <v>51</v>
      </c>
      <c r="F6122" s="34">
        <v>37148.0</v>
      </c>
      <c r="G6122" s="34">
        <v>6.153259263E9</v>
      </c>
      <c r="H6122" s="51" t="s">
        <v>24817</v>
      </c>
      <c r="I6122" s="14" t="s">
        <v>101</v>
      </c>
      <c r="J6122" s="15">
        <v>44564.0</v>
      </c>
      <c r="K6122" s="48"/>
      <c r="L6122" s="16">
        <v>1.0</v>
      </c>
      <c r="M6122" s="16" t="s">
        <v>7</v>
      </c>
      <c r="N6122" s="48"/>
      <c r="O6122" s="49"/>
      <c r="P6122" s="49"/>
      <c r="Q6122" s="49"/>
      <c r="R6122" s="49"/>
      <c r="S6122" s="49"/>
      <c r="T6122" s="14" t="s">
        <v>16323</v>
      </c>
      <c r="U6122" s="14" t="s">
        <v>92</v>
      </c>
      <c r="V6122" s="18"/>
      <c r="W6122" s="20"/>
      <c r="X6122" s="20"/>
      <c r="Y6122" s="20"/>
      <c r="Z6122" s="20"/>
      <c r="AA6122" s="20"/>
      <c r="AB6122" s="20"/>
      <c r="AC6122" s="20"/>
      <c r="AD6122" s="20"/>
      <c r="AE6122" s="20"/>
      <c r="AF6122" s="20"/>
      <c r="AG6122" s="20"/>
      <c r="AH6122" s="20"/>
    </row>
    <row r="6123">
      <c r="A6123" s="30">
        <v>445308.0</v>
      </c>
      <c r="B6123" s="31" t="s">
        <v>24818</v>
      </c>
      <c r="C6123" s="31" t="s">
        <v>24819</v>
      </c>
      <c r="D6123" s="31" t="s">
        <v>4628</v>
      </c>
      <c r="E6123" s="31" t="s">
        <v>51</v>
      </c>
      <c r="F6123" s="30">
        <v>38382.0</v>
      </c>
      <c r="G6123" s="30">
        <v>7.3185545E9</v>
      </c>
      <c r="H6123" s="24" t="s">
        <v>24820</v>
      </c>
      <c r="I6123" s="25" t="s">
        <v>101</v>
      </c>
      <c r="J6123" s="26">
        <v>44564.0</v>
      </c>
      <c r="K6123" s="43"/>
      <c r="L6123" s="27">
        <v>1.0</v>
      </c>
      <c r="M6123" s="27" t="s">
        <v>4</v>
      </c>
      <c r="N6123" s="43"/>
      <c r="O6123" s="44"/>
      <c r="P6123" s="44"/>
      <c r="Q6123" s="44"/>
      <c r="R6123" s="44"/>
      <c r="S6123" s="44"/>
      <c r="T6123" s="25" t="s">
        <v>6641</v>
      </c>
      <c r="U6123" s="25" t="s">
        <v>92</v>
      </c>
      <c r="V6123" s="29"/>
      <c r="W6123" s="20"/>
      <c r="X6123" s="20"/>
      <c r="Y6123" s="20"/>
      <c r="Z6123" s="20"/>
      <c r="AA6123" s="20"/>
      <c r="AB6123" s="20"/>
      <c r="AC6123" s="20"/>
      <c r="AD6123" s="20"/>
      <c r="AE6123" s="20"/>
      <c r="AF6123" s="20"/>
      <c r="AG6123" s="20"/>
      <c r="AH6123" s="20"/>
    </row>
    <row r="6124">
      <c r="A6124" s="34">
        <v>445314.0</v>
      </c>
      <c r="B6124" s="35" t="s">
        <v>24821</v>
      </c>
      <c r="C6124" s="35" t="s">
        <v>24822</v>
      </c>
      <c r="D6124" s="35" t="s">
        <v>9095</v>
      </c>
      <c r="E6124" s="35" t="s">
        <v>51</v>
      </c>
      <c r="F6124" s="34">
        <v>37814.0</v>
      </c>
      <c r="G6124" s="34">
        <v>4.235815435E9</v>
      </c>
      <c r="H6124" s="51" t="s">
        <v>24823</v>
      </c>
      <c r="I6124" s="14" t="s">
        <v>101</v>
      </c>
      <c r="J6124" s="15">
        <v>44564.0</v>
      </c>
      <c r="K6124" s="48"/>
      <c r="L6124" s="16">
        <v>1.0</v>
      </c>
      <c r="M6124" s="16" t="s">
        <v>7</v>
      </c>
      <c r="N6124" s="48"/>
      <c r="O6124" s="49"/>
      <c r="P6124" s="49"/>
      <c r="Q6124" s="49"/>
      <c r="R6124" s="49"/>
      <c r="S6124" s="49"/>
      <c r="T6124" s="14" t="s">
        <v>16323</v>
      </c>
      <c r="U6124" s="14" t="s">
        <v>92</v>
      </c>
      <c r="V6124" s="18"/>
      <c r="W6124" s="20"/>
      <c r="X6124" s="20"/>
      <c r="Y6124" s="20"/>
      <c r="Z6124" s="20"/>
      <c r="AA6124" s="20"/>
      <c r="AB6124" s="20"/>
      <c r="AC6124" s="20"/>
      <c r="AD6124" s="20"/>
      <c r="AE6124" s="20"/>
      <c r="AF6124" s="20"/>
      <c r="AG6124" s="20"/>
      <c r="AH6124" s="20"/>
    </row>
    <row r="6125">
      <c r="A6125" s="30">
        <v>445318.0</v>
      </c>
      <c r="B6125" s="31" t="s">
        <v>24824</v>
      </c>
      <c r="C6125" s="31" t="s">
        <v>24825</v>
      </c>
      <c r="D6125" s="31" t="s">
        <v>24826</v>
      </c>
      <c r="E6125" s="31" t="s">
        <v>51</v>
      </c>
      <c r="F6125" s="30">
        <v>37015.0</v>
      </c>
      <c r="G6125" s="30">
        <v>6.157924948E9</v>
      </c>
      <c r="H6125" s="42" t="s">
        <v>24827</v>
      </c>
      <c r="I6125" s="25" t="s">
        <v>101</v>
      </c>
      <c r="J6125" s="26">
        <v>44564.0</v>
      </c>
      <c r="K6125" s="43"/>
      <c r="L6125" s="27">
        <v>2.0</v>
      </c>
      <c r="M6125" s="27" t="s">
        <v>7</v>
      </c>
      <c r="N6125" s="43"/>
      <c r="O6125" s="44"/>
      <c r="P6125" s="44"/>
      <c r="Q6125" s="44"/>
      <c r="R6125" s="44"/>
      <c r="S6125" s="44"/>
      <c r="T6125" s="32" t="s">
        <v>24738</v>
      </c>
      <c r="U6125" s="25" t="s">
        <v>92</v>
      </c>
      <c r="V6125" s="29"/>
      <c r="W6125" s="20"/>
      <c r="X6125" s="20"/>
      <c r="Y6125" s="20"/>
      <c r="Z6125" s="20"/>
      <c r="AA6125" s="20"/>
      <c r="AB6125" s="20"/>
      <c r="AC6125" s="20"/>
      <c r="AD6125" s="20"/>
      <c r="AE6125" s="20"/>
      <c r="AF6125" s="20"/>
      <c r="AG6125" s="20"/>
      <c r="AH6125" s="20"/>
    </row>
    <row r="6126">
      <c r="A6126" s="34">
        <v>445321.0</v>
      </c>
      <c r="B6126" s="35" t="s">
        <v>24828</v>
      </c>
      <c r="C6126" s="35" t="s">
        <v>24829</v>
      </c>
      <c r="D6126" s="35" t="s">
        <v>21358</v>
      </c>
      <c r="E6126" s="35" t="s">
        <v>51</v>
      </c>
      <c r="F6126" s="34">
        <v>38449.0</v>
      </c>
      <c r="G6126" s="34">
        <v>9.314272143E9</v>
      </c>
      <c r="H6126" s="13" t="s">
        <v>24830</v>
      </c>
      <c r="I6126" s="14" t="s">
        <v>101</v>
      </c>
      <c r="J6126" s="15">
        <v>44564.0</v>
      </c>
      <c r="K6126" s="48"/>
      <c r="L6126" s="161">
        <v>2.0</v>
      </c>
      <c r="M6126" s="16" t="s">
        <v>7</v>
      </c>
      <c r="N6126" s="48"/>
      <c r="O6126" s="49"/>
      <c r="P6126" s="49"/>
      <c r="Q6126" s="49"/>
      <c r="R6126" s="49"/>
      <c r="S6126" s="49"/>
      <c r="T6126" s="14" t="s">
        <v>16323</v>
      </c>
      <c r="U6126" s="14" t="s">
        <v>92</v>
      </c>
      <c r="V6126" s="18"/>
      <c r="W6126" s="20"/>
      <c r="X6126" s="20"/>
      <c r="Y6126" s="20"/>
      <c r="Z6126" s="20"/>
      <c r="AA6126" s="20"/>
      <c r="AB6126" s="20"/>
      <c r="AC6126" s="20"/>
      <c r="AD6126" s="20"/>
      <c r="AE6126" s="20"/>
      <c r="AF6126" s="20"/>
      <c r="AG6126" s="20"/>
      <c r="AH6126" s="20"/>
    </row>
    <row r="6127">
      <c r="A6127" s="30">
        <v>445322.0</v>
      </c>
      <c r="B6127" s="31" t="s">
        <v>24831</v>
      </c>
      <c r="C6127" s="31" t="s">
        <v>24832</v>
      </c>
      <c r="D6127" s="31" t="s">
        <v>24833</v>
      </c>
      <c r="E6127" s="31" t="s">
        <v>51</v>
      </c>
      <c r="F6127" s="30">
        <v>37874.0</v>
      </c>
      <c r="G6127" s="30">
        <v>4.233511105E9</v>
      </c>
      <c r="H6127" s="42" t="s">
        <v>24834</v>
      </c>
      <c r="I6127" s="25" t="s">
        <v>101</v>
      </c>
      <c r="J6127" s="26">
        <v>44564.0</v>
      </c>
      <c r="K6127" s="43"/>
      <c r="L6127" s="27">
        <v>2.0</v>
      </c>
      <c r="M6127" s="27" t="s">
        <v>7</v>
      </c>
      <c r="N6127" s="43"/>
      <c r="O6127" s="44"/>
      <c r="P6127" s="44"/>
      <c r="Q6127" s="44"/>
      <c r="R6127" s="44"/>
      <c r="S6127" s="44"/>
      <c r="T6127" s="25" t="s">
        <v>16323</v>
      </c>
      <c r="U6127" s="25" t="s">
        <v>92</v>
      </c>
      <c r="V6127" s="29"/>
      <c r="W6127" s="20"/>
      <c r="X6127" s="20"/>
      <c r="Y6127" s="20"/>
      <c r="Z6127" s="20"/>
      <c r="AA6127" s="20"/>
      <c r="AB6127" s="20"/>
      <c r="AC6127" s="20"/>
      <c r="AD6127" s="20"/>
      <c r="AE6127" s="20"/>
      <c r="AF6127" s="20"/>
      <c r="AG6127" s="20"/>
      <c r="AH6127" s="20"/>
    </row>
    <row r="6128">
      <c r="A6128" s="34">
        <v>445327.0</v>
      </c>
      <c r="B6128" s="35" t="s">
        <v>24835</v>
      </c>
      <c r="C6128" s="35" t="s">
        <v>24836</v>
      </c>
      <c r="D6128" s="35" t="s">
        <v>24837</v>
      </c>
      <c r="E6128" s="35" t="s">
        <v>51</v>
      </c>
      <c r="F6128" s="34">
        <v>38080.0</v>
      </c>
      <c r="G6128" s="34">
        <v>7.312645555E9</v>
      </c>
      <c r="H6128" s="13" t="s">
        <v>24838</v>
      </c>
      <c r="I6128" s="14" t="s">
        <v>101</v>
      </c>
      <c r="J6128" s="15">
        <v>44564.0</v>
      </c>
      <c r="K6128" s="15">
        <v>44564.0</v>
      </c>
      <c r="L6128" s="16">
        <v>1.0</v>
      </c>
      <c r="M6128" s="16" t="s">
        <v>7</v>
      </c>
      <c r="N6128" s="16" t="s">
        <v>7</v>
      </c>
      <c r="O6128" s="54">
        <v>14400.0</v>
      </c>
      <c r="P6128" s="54">
        <v>7200.0</v>
      </c>
      <c r="Q6128" s="54" t="s">
        <v>6</v>
      </c>
      <c r="R6128" s="54" t="s">
        <v>6</v>
      </c>
      <c r="S6128" s="54" t="s">
        <v>24839</v>
      </c>
      <c r="T6128" s="14" t="s">
        <v>2913</v>
      </c>
      <c r="U6128" s="14" t="s">
        <v>87</v>
      </c>
      <c r="V6128" s="18"/>
      <c r="W6128" s="20"/>
      <c r="X6128" s="20"/>
      <c r="Y6128" s="20"/>
      <c r="Z6128" s="20"/>
      <c r="AA6128" s="20"/>
      <c r="AB6128" s="20"/>
      <c r="AC6128" s="20"/>
      <c r="AD6128" s="20"/>
      <c r="AE6128" s="20"/>
      <c r="AF6128" s="20"/>
      <c r="AG6128" s="20"/>
      <c r="AH6128" s="20"/>
    </row>
    <row r="6129">
      <c r="A6129" s="30">
        <v>445335.0</v>
      </c>
      <c r="B6129" s="31" t="s">
        <v>24840</v>
      </c>
      <c r="C6129" s="31" t="s">
        <v>24841</v>
      </c>
      <c r="D6129" s="31" t="s">
        <v>24842</v>
      </c>
      <c r="E6129" s="31" t="s">
        <v>51</v>
      </c>
      <c r="F6129" s="30">
        <v>38024.0</v>
      </c>
      <c r="G6129" s="30">
        <v>7.3128564E9</v>
      </c>
      <c r="H6129" s="42" t="s">
        <v>24843</v>
      </c>
      <c r="I6129" s="25" t="s">
        <v>101</v>
      </c>
      <c r="J6129" s="26">
        <v>44564.0</v>
      </c>
      <c r="K6129" s="43"/>
      <c r="L6129" s="161">
        <v>2.0</v>
      </c>
      <c r="M6129" s="27" t="s">
        <v>7</v>
      </c>
      <c r="N6129" s="43"/>
      <c r="O6129" s="44"/>
      <c r="P6129" s="44"/>
      <c r="Q6129" s="44"/>
      <c r="R6129" s="44"/>
      <c r="S6129" s="44"/>
      <c r="T6129" s="25" t="s">
        <v>16323</v>
      </c>
      <c r="U6129" s="25" t="s">
        <v>92</v>
      </c>
      <c r="V6129" s="29"/>
      <c r="W6129" s="20"/>
      <c r="X6129" s="20"/>
      <c r="Y6129" s="20"/>
      <c r="Z6129" s="20"/>
      <c r="AA6129" s="20"/>
      <c r="AB6129" s="20"/>
      <c r="AC6129" s="20"/>
      <c r="AD6129" s="20"/>
      <c r="AE6129" s="20"/>
      <c r="AF6129" s="20"/>
      <c r="AG6129" s="20"/>
      <c r="AH6129" s="20"/>
    </row>
    <row r="6130">
      <c r="A6130" s="34">
        <v>445343.0</v>
      </c>
      <c r="B6130" s="35" t="s">
        <v>24844</v>
      </c>
      <c r="C6130" s="35" t="s">
        <v>24845</v>
      </c>
      <c r="D6130" s="35" t="s">
        <v>24846</v>
      </c>
      <c r="E6130" s="35" t="s">
        <v>51</v>
      </c>
      <c r="F6130" s="34">
        <v>37380.0</v>
      </c>
      <c r="G6130" s="34">
        <v>4.238377981E9</v>
      </c>
      <c r="H6130" s="51" t="s">
        <v>24847</v>
      </c>
      <c r="I6130" s="14" t="s">
        <v>101</v>
      </c>
      <c r="J6130" s="15">
        <v>44564.0</v>
      </c>
      <c r="K6130" s="48"/>
      <c r="L6130" s="16">
        <v>1.0</v>
      </c>
      <c r="M6130" s="16" t="s">
        <v>7</v>
      </c>
      <c r="N6130" s="48"/>
      <c r="O6130" s="49"/>
      <c r="P6130" s="49"/>
      <c r="Q6130" s="49"/>
      <c r="R6130" s="49"/>
      <c r="S6130" s="49"/>
      <c r="T6130" s="14" t="s">
        <v>3122</v>
      </c>
      <c r="U6130" s="14" t="s">
        <v>92</v>
      </c>
      <c r="V6130" s="18"/>
      <c r="W6130" s="20"/>
      <c r="X6130" s="20"/>
      <c r="Y6130" s="20"/>
      <c r="Z6130" s="20"/>
      <c r="AA6130" s="20"/>
      <c r="AB6130" s="20"/>
      <c r="AC6130" s="20"/>
      <c r="AD6130" s="20"/>
      <c r="AE6130" s="20"/>
      <c r="AF6130" s="20"/>
      <c r="AG6130" s="20"/>
      <c r="AH6130" s="20"/>
    </row>
    <row r="6131">
      <c r="A6131" s="30">
        <v>445351.0</v>
      </c>
      <c r="B6131" s="31" t="s">
        <v>24848</v>
      </c>
      <c r="C6131" s="31" t="s">
        <v>24849</v>
      </c>
      <c r="D6131" s="31" t="s">
        <v>24705</v>
      </c>
      <c r="E6131" s="31" t="s">
        <v>51</v>
      </c>
      <c r="F6131" s="30">
        <v>37743.0</v>
      </c>
      <c r="G6131" s="30">
        <v>4.236390213E9</v>
      </c>
      <c r="H6131" s="24" t="s">
        <v>24850</v>
      </c>
      <c r="I6131" s="25" t="s">
        <v>101</v>
      </c>
      <c r="J6131" s="26">
        <v>44564.0</v>
      </c>
      <c r="K6131" s="26">
        <v>44564.0</v>
      </c>
      <c r="L6131" s="27">
        <v>1.0</v>
      </c>
      <c r="M6131" s="27" t="s">
        <v>7</v>
      </c>
      <c r="N6131" s="27" t="s">
        <v>7</v>
      </c>
      <c r="O6131" s="47">
        <v>7650.0</v>
      </c>
      <c r="P6131" s="47">
        <v>7110.0</v>
      </c>
      <c r="Q6131" s="47" t="s">
        <v>6</v>
      </c>
      <c r="R6131" s="47" t="s">
        <v>6</v>
      </c>
      <c r="S6131" s="47" t="s">
        <v>24839</v>
      </c>
      <c r="T6131" s="25" t="s">
        <v>24851</v>
      </c>
      <c r="U6131" s="25" t="s">
        <v>87</v>
      </c>
      <c r="V6131" s="29"/>
      <c r="W6131" s="20"/>
      <c r="X6131" s="20"/>
      <c r="Y6131" s="20"/>
      <c r="Z6131" s="20"/>
      <c r="AA6131" s="20"/>
      <c r="AB6131" s="20"/>
      <c r="AC6131" s="20"/>
      <c r="AD6131" s="20"/>
      <c r="AE6131" s="20"/>
      <c r="AF6131" s="20"/>
      <c r="AG6131" s="20"/>
      <c r="AH6131" s="20"/>
    </row>
    <row r="6132">
      <c r="A6132" s="34">
        <v>445354.0</v>
      </c>
      <c r="B6132" s="35" t="s">
        <v>24852</v>
      </c>
      <c r="C6132" s="35" t="s">
        <v>24853</v>
      </c>
      <c r="D6132" s="35" t="s">
        <v>15295</v>
      </c>
      <c r="E6132" s="35" t="s">
        <v>51</v>
      </c>
      <c r="F6132" s="34">
        <v>38063.0</v>
      </c>
      <c r="G6132" s="34">
        <v>7.3163551E9</v>
      </c>
      <c r="H6132" s="51" t="s">
        <v>24854</v>
      </c>
      <c r="I6132" s="14" t="s">
        <v>101</v>
      </c>
      <c r="J6132" s="15">
        <v>44564.0</v>
      </c>
      <c r="K6132" s="15">
        <v>44564.0</v>
      </c>
      <c r="L6132" s="16">
        <v>1.0</v>
      </c>
      <c r="M6132" s="16" t="s">
        <v>7</v>
      </c>
      <c r="N6132" s="16" t="s">
        <v>7</v>
      </c>
      <c r="O6132" s="54">
        <v>7350.0</v>
      </c>
      <c r="P6132" s="54">
        <v>7350.0</v>
      </c>
      <c r="Q6132" s="54" t="s">
        <v>6</v>
      </c>
      <c r="R6132" s="54" t="s">
        <v>6</v>
      </c>
      <c r="S6132" s="54" t="s">
        <v>6</v>
      </c>
      <c r="T6132" s="14" t="s">
        <v>24795</v>
      </c>
      <c r="U6132" s="14" t="s">
        <v>87</v>
      </c>
      <c r="V6132" s="18"/>
      <c r="W6132" s="20"/>
      <c r="X6132" s="20"/>
      <c r="Y6132" s="20"/>
      <c r="Z6132" s="20"/>
      <c r="AA6132" s="20"/>
      <c r="AB6132" s="20"/>
      <c r="AC6132" s="20"/>
      <c r="AD6132" s="20"/>
      <c r="AE6132" s="20"/>
      <c r="AF6132" s="20"/>
      <c r="AG6132" s="20"/>
      <c r="AH6132" s="20"/>
    </row>
    <row r="6133">
      <c r="A6133" s="30">
        <v>445363.0</v>
      </c>
      <c r="B6133" s="31" t="s">
        <v>24855</v>
      </c>
      <c r="C6133" s="31" t="s">
        <v>24856</v>
      </c>
      <c r="D6133" s="31" t="s">
        <v>24857</v>
      </c>
      <c r="E6133" s="31" t="s">
        <v>51</v>
      </c>
      <c r="F6133" s="30">
        <v>38574.0</v>
      </c>
      <c r="G6133" s="30">
        <v>9.318392244E9</v>
      </c>
      <c r="H6133" s="42" t="s">
        <v>24858</v>
      </c>
      <c r="I6133" s="25" t="s">
        <v>101</v>
      </c>
      <c r="J6133" s="26">
        <v>44564.0</v>
      </c>
      <c r="K6133" s="43"/>
      <c r="L6133" s="27">
        <v>1.0</v>
      </c>
      <c r="M6133" s="27" t="s">
        <v>7</v>
      </c>
      <c r="N6133" s="43"/>
      <c r="O6133" s="44"/>
      <c r="P6133" s="44"/>
      <c r="Q6133" s="44"/>
      <c r="R6133" s="44"/>
      <c r="S6133" s="44"/>
      <c r="T6133" s="25" t="s">
        <v>16323</v>
      </c>
      <c r="U6133" s="25" t="s">
        <v>92</v>
      </c>
      <c r="V6133" s="29"/>
      <c r="W6133" s="20"/>
      <c r="X6133" s="20"/>
      <c r="Y6133" s="20"/>
      <c r="Z6133" s="20"/>
      <c r="AA6133" s="20"/>
      <c r="AB6133" s="20"/>
      <c r="AC6133" s="20"/>
      <c r="AD6133" s="20"/>
      <c r="AE6133" s="20"/>
      <c r="AF6133" s="20"/>
      <c r="AG6133" s="20"/>
      <c r="AH6133" s="20"/>
    </row>
    <row r="6134">
      <c r="A6134" s="34">
        <v>445367.0</v>
      </c>
      <c r="B6134" s="35" t="s">
        <v>24859</v>
      </c>
      <c r="C6134" s="35" t="s">
        <v>24860</v>
      </c>
      <c r="D6134" s="35" t="s">
        <v>24861</v>
      </c>
      <c r="E6134" s="35" t="s">
        <v>51</v>
      </c>
      <c r="F6134" s="34">
        <v>38225.0</v>
      </c>
      <c r="G6134" s="34">
        <v>7.31364245E9</v>
      </c>
      <c r="H6134" s="13" t="s">
        <v>24862</v>
      </c>
      <c r="I6134" s="14" t="s">
        <v>101</v>
      </c>
      <c r="J6134" s="15">
        <v>44564.0</v>
      </c>
      <c r="K6134" s="48"/>
      <c r="L6134" s="16">
        <v>1.0</v>
      </c>
      <c r="M6134" s="16" t="s">
        <v>7</v>
      </c>
      <c r="N6134" s="48"/>
      <c r="O6134" s="49"/>
      <c r="P6134" s="49"/>
      <c r="Q6134" s="49"/>
      <c r="R6134" s="49"/>
      <c r="S6134" s="49"/>
      <c r="T6134" s="14" t="s">
        <v>16323</v>
      </c>
      <c r="U6134" s="14" t="s">
        <v>92</v>
      </c>
      <c r="V6134" s="18"/>
      <c r="W6134" s="20"/>
      <c r="X6134" s="20"/>
      <c r="Y6134" s="20"/>
      <c r="Z6134" s="20"/>
      <c r="AA6134" s="20"/>
      <c r="AB6134" s="20"/>
      <c r="AC6134" s="20"/>
      <c r="AD6134" s="20"/>
      <c r="AE6134" s="20"/>
      <c r="AF6134" s="20"/>
      <c r="AG6134" s="20"/>
      <c r="AH6134" s="20"/>
    </row>
    <row r="6135">
      <c r="A6135" s="30">
        <v>445369.0</v>
      </c>
      <c r="B6135" s="31" t="s">
        <v>24863</v>
      </c>
      <c r="C6135" s="31" t="s">
        <v>24864</v>
      </c>
      <c r="D6135" s="31" t="s">
        <v>5775</v>
      </c>
      <c r="E6135" s="31" t="s">
        <v>51</v>
      </c>
      <c r="F6135" s="30">
        <v>37312.0</v>
      </c>
      <c r="G6135" s="30">
        <v>4.234764444E9</v>
      </c>
      <c r="H6135" s="42" t="s">
        <v>24865</v>
      </c>
      <c r="I6135" s="25" t="s">
        <v>101</v>
      </c>
      <c r="J6135" s="26">
        <v>44564.0</v>
      </c>
      <c r="K6135" s="26">
        <v>44564.0</v>
      </c>
      <c r="L6135" s="27">
        <v>1.0</v>
      </c>
      <c r="M6135" s="27" t="s">
        <v>7</v>
      </c>
      <c r="N6135" s="27" t="s">
        <v>7</v>
      </c>
      <c r="O6135" s="47">
        <v>8250.0</v>
      </c>
      <c r="P6135" s="47">
        <v>7590.0</v>
      </c>
      <c r="Q6135" s="47" t="s">
        <v>6</v>
      </c>
      <c r="R6135" s="47" t="s">
        <v>6</v>
      </c>
      <c r="S6135" s="47" t="s">
        <v>6</v>
      </c>
      <c r="T6135" s="25" t="s">
        <v>1814</v>
      </c>
      <c r="U6135" s="25" t="s">
        <v>87</v>
      </c>
      <c r="V6135" s="29"/>
      <c r="W6135" s="20"/>
      <c r="X6135" s="20"/>
      <c r="Y6135" s="20"/>
      <c r="Z6135" s="20"/>
      <c r="AA6135" s="20"/>
      <c r="AB6135" s="20"/>
      <c r="AC6135" s="20"/>
      <c r="AD6135" s="20"/>
      <c r="AE6135" s="20"/>
      <c r="AF6135" s="20"/>
      <c r="AG6135" s="20"/>
      <c r="AH6135" s="20"/>
    </row>
    <row r="6136">
      <c r="A6136" s="34">
        <v>445374.0</v>
      </c>
      <c r="B6136" s="35" t="s">
        <v>24866</v>
      </c>
      <c r="C6136" s="35" t="s">
        <v>24867</v>
      </c>
      <c r="D6136" s="35" t="s">
        <v>13361</v>
      </c>
      <c r="E6136" s="35" t="s">
        <v>51</v>
      </c>
      <c r="F6136" s="34">
        <v>38474.0</v>
      </c>
      <c r="G6136" s="34">
        <v>9.313795502E9</v>
      </c>
      <c r="H6136" s="13" t="s">
        <v>24868</v>
      </c>
      <c r="I6136" s="14" t="s">
        <v>101</v>
      </c>
      <c r="J6136" s="15">
        <v>44564.0</v>
      </c>
      <c r="K6136" s="48"/>
      <c r="L6136" s="16">
        <v>1.0</v>
      </c>
      <c r="M6136" s="16" t="s">
        <v>7</v>
      </c>
      <c r="N6136" s="48"/>
      <c r="O6136" s="49"/>
      <c r="P6136" s="49"/>
      <c r="Q6136" s="49"/>
      <c r="R6136" s="49"/>
      <c r="S6136" s="49"/>
      <c r="T6136" s="14" t="s">
        <v>16323</v>
      </c>
      <c r="U6136" s="14" t="s">
        <v>92</v>
      </c>
      <c r="V6136" s="18"/>
      <c r="W6136" s="20"/>
      <c r="X6136" s="20"/>
      <c r="Y6136" s="20"/>
      <c r="Z6136" s="20"/>
      <c r="AA6136" s="20"/>
      <c r="AB6136" s="20"/>
      <c r="AC6136" s="20"/>
      <c r="AD6136" s="20"/>
      <c r="AE6136" s="20"/>
      <c r="AF6136" s="20"/>
      <c r="AG6136" s="20"/>
      <c r="AH6136" s="20"/>
    </row>
    <row r="6137">
      <c r="A6137" s="30">
        <v>445377.0</v>
      </c>
      <c r="B6137" s="31" t="s">
        <v>24869</v>
      </c>
      <c r="C6137" s="31" t="s">
        <v>24870</v>
      </c>
      <c r="D6137" s="31" t="s">
        <v>24871</v>
      </c>
      <c r="E6137" s="31" t="s">
        <v>51</v>
      </c>
      <c r="F6137" s="30">
        <v>37061.0</v>
      </c>
      <c r="G6137" s="30">
        <v>9.312894141E9</v>
      </c>
      <c r="H6137" s="42" t="s">
        <v>24872</v>
      </c>
      <c r="I6137" s="25" t="s">
        <v>101</v>
      </c>
      <c r="J6137" s="26">
        <v>44564.0</v>
      </c>
      <c r="K6137" s="26">
        <v>44564.0</v>
      </c>
      <c r="L6137" s="27">
        <v>1.0</v>
      </c>
      <c r="M6137" s="27" t="s">
        <v>7</v>
      </c>
      <c r="N6137" s="27" t="s">
        <v>7</v>
      </c>
      <c r="O6137" s="47" t="s">
        <v>6</v>
      </c>
      <c r="P6137" s="47">
        <v>7350.0</v>
      </c>
      <c r="Q6137" s="47" t="s">
        <v>6</v>
      </c>
      <c r="R6137" s="47" t="s">
        <v>6</v>
      </c>
      <c r="S6137" s="47">
        <v>7350.0</v>
      </c>
      <c r="T6137" s="25" t="s">
        <v>24873</v>
      </c>
      <c r="U6137" s="25" t="s">
        <v>87</v>
      </c>
      <c r="V6137" s="29"/>
      <c r="W6137" s="20"/>
      <c r="X6137" s="20"/>
      <c r="Y6137" s="20"/>
      <c r="Z6137" s="20"/>
      <c r="AA6137" s="20"/>
      <c r="AB6137" s="20"/>
      <c r="AC6137" s="20"/>
      <c r="AD6137" s="20"/>
      <c r="AE6137" s="20"/>
      <c r="AF6137" s="20"/>
      <c r="AG6137" s="20"/>
      <c r="AH6137" s="20"/>
    </row>
    <row r="6138">
      <c r="A6138" s="34">
        <v>445378.0</v>
      </c>
      <c r="B6138" s="35" t="s">
        <v>24874</v>
      </c>
      <c r="C6138" s="35" t="s">
        <v>24875</v>
      </c>
      <c r="D6138" s="35" t="s">
        <v>866</v>
      </c>
      <c r="E6138" s="35" t="s">
        <v>51</v>
      </c>
      <c r="F6138" s="34">
        <v>37215.0</v>
      </c>
      <c r="G6138" s="34">
        <v>6.156652524E9</v>
      </c>
      <c r="H6138" s="51" t="s">
        <v>24876</v>
      </c>
      <c r="I6138" s="14" t="s">
        <v>101</v>
      </c>
      <c r="J6138" s="15">
        <v>44564.0</v>
      </c>
      <c r="K6138" s="48"/>
      <c r="L6138" s="16">
        <v>1.0</v>
      </c>
      <c r="M6138" s="16" t="s">
        <v>7</v>
      </c>
      <c r="N6138" s="48"/>
      <c r="O6138" s="49"/>
      <c r="P6138" s="49"/>
      <c r="Q6138" s="49"/>
      <c r="R6138" s="49"/>
      <c r="S6138" s="49"/>
      <c r="T6138" s="14" t="s">
        <v>16323</v>
      </c>
      <c r="U6138" s="14" t="s">
        <v>92</v>
      </c>
      <c r="V6138" s="18"/>
      <c r="W6138" s="20"/>
      <c r="X6138" s="20"/>
      <c r="Y6138" s="20"/>
      <c r="Z6138" s="20"/>
      <c r="AA6138" s="20"/>
      <c r="AB6138" s="20"/>
      <c r="AC6138" s="20"/>
      <c r="AD6138" s="20"/>
      <c r="AE6138" s="20"/>
      <c r="AF6138" s="20"/>
      <c r="AG6138" s="20"/>
      <c r="AH6138" s="20"/>
    </row>
    <row r="6139">
      <c r="A6139" s="30">
        <v>445380.0</v>
      </c>
      <c r="B6139" s="31" t="s">
        <v>24877</v>
      </c>
      <c r="C6139" s="31" t="s">
        <v>24878</v>
      </c>
      <c r="D6139" s="31" t="s">
        <v>24879</v>
      </c>
      <c r="E6139" s="31" t="s">
        <v>51</v>
      </c>
      <c r="F6139" s="30">
        <v>37343.0</v>
      </c>
      <c r="G6139" s="30">
        <v>4.238420049E9</v>
      </c>
      <c r="H6139" s="42" t="s">
        <v>24880</v>
      </c>
      <c r="I6139" s="25" t="s">
        <v>101</v>
      </c>
      <c r="J6139" s="26">
        <v>44564.0</v>
      </c>
      <c r="K6139" s="43"/>
      <c r="L6139" s="27">
        <v>1.0</v>
      </c>
      <c r="M6139" s="27" t="s">
        <v>7</v>
      </c>
      <c r="N6139" s="43"/>
      <c r="O6139" s="44"/>
      <c r="P6139" s="44"/>
      <c r="Q6139" s="44"/>
      <c r="R6139" s="44"/>
      <c r="S6139" s="44"/>
      <c r="T6139" s="25" t="s">
        <v>16323</v>
      </c>
      <c r="U6139" s="25" t="s">
        <v>92</v>
      </c>
      <c r="V6139" s="29"/>
      <c r="W6139" s="20"/>
      <c r="X6139" s="20"/>
      <c r="Y6139" s="20"/>
      <c r="Z6139" s="20"/>
      <c r="AA6139" s="20"/>
      <c r="AB6139" s="20"/>
      <c r="AC6139" s="20"/>
      <c r="AD6139" s="20"/>
      <c r="AE6139" s="20"/>
      <c r="AF6139" s="20"/>
      <c r="AG6139" s="20"/>
      <c r="AH6139" s="20"/>
    </row>
    <row r="6140">
      <c r="A6140" s="34">
        <v>445381.0</v>
      </c>
      <c r="B6140" s="35" t="s">
        <v>24881</v>
      </c>
      <c r="C6140" s="35" t="s">
        <v>24882</v>
      </c>
      <c r="D6140" s="35" t="s">
        <v>18331</v>
      </c>
      <c r="E6140" s="35" t="s">
        <v>51</v>
      </c>
      <c r="F6140" s="34">
        <v>38261.0</v>
      </c>
      <c r="G6140" s="34">
        <v>7.318858095E9</v>
      </c>
      <c r="H6140" s="13" t="s">
        <v>24883</v>
      </c>
      <c r="I6140" s="14" t="s">
        <v>101</v>
      </c>
      <c r="J6140" s="15">
        <v>44565.0</v>
      </c>
      <c r="K6140" s="48"/>
      <c r="L6140" s="16">
        <v>1.0</v>
      </c>
      <c r="M6140" s="16" t="s">
        <v>7</v>
      </c>
      <c r="N6140" s="48"/>
      <c r="O6140" s="49"/>
      <c r="P6140" s="49"/>
      <c r="Q6140" s="49"/>
      <c r="R6140" s="49"/>
      <c r="S6140" s="49"/>
      <c r="T6140" s="14" t="s">
        <v>3122</v>
      </c>
      <c r="U6140" s="14" t="s">
        <v>92</v>
      </c>
      <c r="V6140" s="18"/>
      <c r="W6140" s="20"/>
      <c r="X6140" s="20"/>
      <c r="Y6140" s="20"/>
      <c r="Z6140" s="20"/>
      <c r="AA6140" s="20"/>
      <c r="AB6140" s="20"/>
      <c r="AC6140" s="20"/>
      <c r="AD6140" s="20"/>
      <c r="AE6140" s="20"/>
      <c r="AF6140" s="20"/>
      <c r="AG6140" s="20"/>
      <c r="AH6140" s="20"/>
    </row>
    <row r="6141">
      <c r="A6141" s="30">
        <v>445382.0</v>
      </c>
      <c r="B6141" s="31" t="s">
        <v>24884</v>
      </c>
      <c r="C6141" s="31" t="s">
        <v>24885</v>
      </c>
      <c r="D6141" s="31" t="s">
        <v>24886</v>
      </c>
      <c r="E6141" s="31" t="s">
        <v>51</v>
      </c>
      <c r="F6141" s="30">
        <v>37863.0</v>
      </c>
      <c r="G6141" s="30">
        <v>8.654285454E9</v>
      </c>
      <c r="H6141" s="24" t="s">
        <v>24887</v>
      </c>
      <c r="I6141" s="25" t="s">
        <v>101</v>
      </c>
      <c r="J6141" s="26">
        <v>44565.0</v>
      </c>
      <c r="K6141" s="26">
        <v>44565.0</v>
      </c>
      <c r="L6141" s="27">
        <v>1.0</v>
      </c>
      <c r="M6141" s="27" t="s">
        <v>7</v>
      </c>
      <c r="N6141" s="27" t="s">
        <v>7</v>
      </c>
      <c r="O6141" s="47">
        <v>7470.0</v>
      </c>
      <c r="P6141" s="47">
        <v>7230.0</v>
      </c>
      <c r="Q6141" s="47" t="s">
        <v>6</v>
      </c>
      <c r="R6141" s="47" t="s">
        <v>6</v>
      </c>
      <c r="S6141" s="47" t="s">
        <v>6</v>
      </c>
      <c r="T6141" s="25" t="s">
        <v>1814</v>
      </c>
      <c r="U6141" s="25" t="s">
        <v>87</v>
      </c>
      <c r="V6141" s="29"/>
      <c r="W6141" s="20"/>
      <c r="X6141" s="20"/>
      <c r="Y6141" s="20"/>
      <c r="Z6141" s="20"/>
      <c r="AA6141" s="20"/>
      <c r="AB6141" s="20"/>
      <c r="AC6141" s="20"/>
      <c r="AD6141" s="20"/>
      <c r="AE6141" s="20"/>
      <c r="AF6141" s="20"/>
      <c r="AG6141" s="20"/>
      <c r="AH6141" s="20"/>
    </row>
    <row r="6142">
      <c r="A6142" s="34">
        <v>445383.0</v>
      </c>
      <c r="B6142" s="35" t="s">
        <v>24888</v>
      </c>
      <c r="C6142" s="35" t="s">
        <v>24889</v>
      </c>
      <c r="D6142" s="35" t="s">
        <v>3738</v>
      </c>
      <c r="E6142" s="35" t="s">
        <v>51</v>
      </c>
      <c r="F6142" s="34">
        <v>37355.0</v>
      </c>
      <c r="G6142" s="34">
        <v>9.31450515E9</v>
      </c>
      <c r="H6142" s="14" t="s">
        <v>128</v>
      </c>
      <c r="I6142" s="14" t="s">
        <v>101</v>
      </c>
      <c r="J6142" s="15">
        <v>44565.0</v>
      </c>
      <c r="K6142" s="15">
        <v>44565.0</v>
      </c>
      <c r="L6142" s="16">
        <v>1.0</v>
      </c>
      <c r="M6142" s="16" t="s">
        <v>7</v>
      </c>
      <c r="N6142" s="16" t="s">
        <v>7</v>
      </c>
      <c r="O6142" s="54">
        <v>6900.0</v>
      </c>
      <c r="P6142" s="54">
        <v>6600.0</v>
      </c>
      <c r="Q6142" s="54" t="s">
        <v>6</v>
      </c>
      <c r="R6142" s="54" t="s">
        <v>6</v>
      </c>
      <c r="S6142" s="54" t="s">
        <v>2977</v>
      </c>
      <c r="T6142" s="78" t="s">
        <v>24890</v>
      </c>
      <c r="U6142" s="14" t="s">
        <v>87</v>
      </c>
      <c r="V6142" s="18"/>
      <c r="W6142" s="20"/>
      <c r="X6142" s="20"/>
      <c r="Y6142" s="20"/>
      <c r="Z6142" s="20"/>
      <c r="AA6142" s="20"/>
      <c r="AB6142" s="20"/>
      <c r="AC6142" s="20"/>
      <c r="AD6142" s="20"/>
      <c r="AE6142" s="20"/>
      <c r="AF6142" s="20"/>
      <c r="AG6142" s="20"/>
      <c r="AH6142" s="20"/>
    </row>
    <row r="6143">
      <c r="A6143" s="30">
        <v>445387.0</v>
      </c>
      <c r="B6143" s="31" t="s">
        <v>24891</v>
      </c>
      <c r="C6143" s="31" t="s">
        <v>24892</v>
      </c>
      <c r="D6143" s="31" t="s">
        <v>15134</v>
      </c>
      <c r="E6143" s="31" t="s">
        <v>51</v>
      </c>
      <c r="F6143" s="30">
        <v>38109.0</v>
      </c>
      <c r="G6143" s="30">
        <v>9.019427456E9</v>
      </c>
      <c r="H6143" s="42" t="s">
        <v>24893</v>
      </c>
      <c r="I6143" s="25" t="s">
        <v>101</v>
      </c>
      <c r="J6143" s="26">
        <v>44565.0</v>
      </c>
      <c r="K6143" s="43"/>
      <c r="L6143" s="27">
        <v>1.0</v>
      </c>
      <c r="M6143" s="27" t="s">
        <v>7</v>
      </c>
      <c r="N6143" s="43"/>
      <c r="O6143" s="44"/>
      <c r="P6143" s="44"/>
      <c r="Q6143" s="44"/>
      <c r="R6143" s="44"/>
      <c r="S6143" s="44"/>
      <c r="T6143" s="25" t="s">
        <v>16323</v>
      </c>
      <c r="U6143" s="25" t="s">
        <v>92</v>
      </c>
      <c r="V6143" s="29"/>
      <c r="W6143" s="20"/>
      <c r="X6143" s="20"/>
      <c r="Y6143" s="20"/>
      <c r="Z6143" s="20"/>
      <c r="AA6143" s="20"/>
      <c r="AB6143" s="20"/>
      <c r="AC6143" s="20"/>
      <c r="AD6143" s="20"/>
      <c r="AE6143" s="20"/>
      <c r="AF6143" s="20"/>
      <c r="AG6143" s="20"/>
      <c r="AH6143" s="20"/>
    </row>
    <row r="6144">
      <c r="A6144" s="34">
        <v>445390.0</v>
      </c>
      <c r="B6144" s="35" t="s">
        <v>24894</v>
      </c>
      <c r="C6144" s="35" t="s">
        <v>24895</v>
      </c>
      <c r="D6144" s="35" t="s">
        <v>24896</v>
      </c>
      <c r="E6144" s="35" t="s">
        <v>51</v>
      </c>
      <c r="F6144" s="34">
        <v>38549.0</v>
      </c>
      <c r="G6144" s="34">
        <v>9.318643162E9</v>
      </c>
      <c r="H6144" s="51" t="s">
        <v>24897</v>
      </c>
      <c r="I6144" s="14" t="s">
        <v>101</v>
      </c>
      <c r="J6144" s="15">
        <v>44565.0</v>
      </c>
      <c r="K6144" s="15">
        <v>44565.0</v>
      </c>
      <c r="L6144" s="16">
        <v>1.0</v>
      </c>
      <c r="M6144" s="16" t="s">
        <v>7</v>
      </c>
      <c r="N6144" s="16" t="s">
        <v>7</v>
      </c>
      <c r="O6144" s="54">
        <v>7500.0</v>
      </c>
      <c r="P6144" s="54">
        <v>7500.0</v>
      </c>
      <c r="Q6144" s="54" t="s">
        <v>6</v>
      </c>
      <c r="R6144" s="54" t="s">
        <v>6</v>
      </c>
      <c r="S6144" s="54" t="s">
        <v>6</v>
      </c>
      <c r="T6144" s="37" t="s">
        <v>24898</v>
      </c>
      <c r="U6144" s="14" t="s">
        <v>87</v>
      </c>
      <c r="V6144" s="18"/>
      <c r="W6144" s="20"/>
      <c r="X6144" s="20"/>
      <c r="Y6144" s="20"/>
      <c r="Z6144" s="20"/>
      <c r="AA6144" s="20"/>
      <c r="AB6144" s="20"/>
      <c r="AC6144" s="20"/>
      <c r="AD6144" s="20"/>
      <c r="AE6144" s="20"/>
      <c r="AF6144" s="20"/>
      <c r="AG6144" s="20"/>
      <c r="AH6144" s="20"/>
    </row>
    <row r="6145">
      <c r="A6145" s="30">
        <v>445391.0</v>
      </c>
      <c r="B6145" s="31" t="s">
        <v>24899</v>
      </c>
      <c r="C6145" s="31" t="s">
        <v>24900</v>
      </c>
      <c r="D6145" s="31" t="s">
        <v>3738</v>
      </c>
      <c r="E6145" s="31" t="s">
        <v>51</v>
      </c>
      <c r="F6145" s="30">
        <v>37355.0</v>
      </c>
      <c r="G6145" s="30">
        <v>9.317238744E9</v>
      </c>
      <c r="H6145" s="25" t="s">
        <v>128</v>
      </c>
      <c r="I6145" s="25" t="s">
        <v>101</v>
      </c>
      <c r="J6145" s="26">
        <v>44565.0</v>
      </c>
      <c r="K6145" s="26">
        <v>44565.0</v>
      </c>
      <c r="L6145" s="27">
        <v>1.0</v>
      </c>
      <c r="M6145" s="27" t="s">
        <v>7</v>
      </c>
      <c r="N6145" s="27" t="s">
        <v>7</v>
      </c>
      <c r="O6145" s="47" t="s">
        <v>6</v>
      </c>
      <c r="P6145" s="47">
        <v>6450.0</v>
      </c>
      <c r="Q6145" s="47" t="s">
        <v>6</v>
      </c>
      <c r="R6145" s="47" t="s">
        <v>6</v>
      </c>
      <c r="S6145" s="47" t="s">
        <v>6</v>
      </c>
      <c r="T6145" s="25" t="s">
        <v>1617</v>
      </c>
      <c r="U6145" s="25" t="s">
        <v>87</v>
      </c>
      <c r="V6145" s="29"/>
      <c r="W6145" s="20"/>
      <c r="X6145" s="20"/>
      <c r="Y6145" s="20"/>
      <c r="Z6145" s="20"/>
      <c r="AA6145" s="20"/>
      <c r="AB6145" s="20"/>
      <c r="AC6145" s="20"/>
      <c r="AD6145" s="20"/>
      <c r="AE6145" s="20"/>
      <c r="AF6145" s="20"/>
      <c r="AG6145" s="20"/>
      <c r="AH6145" s="20"/>
    </row>
    <row r="6146">
      <c r="A6146" s="34">
        <v>445402.0</v>
      </c>
      <c r="B6146" s="35" t="s">
        <v>24901</v>
      </c>
      <c r="C6146" s="35" t="s">
        <v>24902</v>
      </c>
      <c r="D6146" s="35" t="s">
        <v>6814</v>
      </c>
      <c r="E6146" s="35" t="s">
        <v>51</v>
      </c>
      <c r="F6146" s="34">
        <v>37043.0</v>
      </c>
      <c r="G6146" s="34">
        <v>9.315520219E9</v>
      </c>
      <c r="H6146" s="13" t="s">
        <v>24903</v>
      </c>
      <c r="I6146" s="14" t="s">
        <v>101</v>
      </c>
      <c r="J6146" s="15">
        <v>44565.0</v>
      </c>
      <c r="K6146" s="15">
        <v>44565.0</v>
      </c>
      <c r="L6146" s="16">
        <v>1.0</v>
      </c>
      <c r="M6146" s="16" t="s">
        <v>7</v>
      </c>
      <c r="N6146" s="16" t="s">
        <v>7</v>
      </c>
      <c r="O6146" s="54">
        <v>7350.0</v>
      </c>
      <c r="P6146" s="54">
        <v>7200.0</v>
      </c>
      <c r="Q6146" s="54" t="s">
        <v>6</v>
      </c>
      <c r="R6146" s="54" t="s">
        <v>6</v>
      </c>
      <c r="S6146" s="54" t="s">
        <v>6</v>
      </c>
      <c r="T6146" s="14" t="s">
        <v>1814</v>
      </c>
      <c r="U6146" s="14" t="s">
        <v>87</v>
      </c>
      <c r="V6146" s="18"/>
      <c r="W6146" s="20"/>
      <c r="X6146" s="20"/>
      <c r="Y6146" s="20"/>
      <c r="Z6146" s="20"/>
      <c r="AA6146" s="20"/>
      <c r="AB6146" s="20"/>
      <c r="AC6146" s="20"/>
      <c r="AD6146" s="20"/>
      <c r="AE6146" s="20"/>
      <c r="AF6146" s="20"/>
      <c r="AG6146" s="20"/>
      <c r="AH6146" s="20"/>
    </row>
    <row r="6147">
      <c r="A6147" s="30">
        <v>445404.0</v>
      </c>
      <c r="B6147" s="31" t="s">
        <v>24904</v>
      </c>
      <c r="C6147" s="31" t="s">
        <v>24905</v>
      </c>
      <c r="D6147" s="31" t="s">
        <v>14871</v>
      </c>
      <c r="E6147" s="31" t="s">
        <v>51</v>
      </c>
      <c r="F6147" s="30">
        <v>37804.0</v>
      </c>
      <c r="G6147" s="30">
        <v>8.652738311E9</v>
      </c>
      <c r="H6147" s="25" t="s">
        <v>128</v>
      </c>
      <c r="I6147" s="25" t="s">
        <v>101</v>
      </c>
      <c r="J6147" s="26">
        <v>44565.0</v>
      </c>
      <c r="K6147" s="43"/>
      <c r="L6147" s="27">
        <v>1.0</v>
      </c>
      <c r="M6147" s="27" t="s">
        <v>7</v>
      </c>
      <c r="N6147" s="43"/>
      <c r="O6147" s="44"/>
      <c r="P6147" s="44"/>
      <c r="Q6147" s="44"/>
      <c r="R6147" s="44"/>
      <c r="S6147" s="44"/>
      <c r="T6147" s="25" t="s">
        <v>16323</v>
      </c>
      <c r="U6147" s="25" t="s">
        <v>92</v>
      </c>
      <c r="V6147" s="29"/>
      <c r="W6147" s="20"/>
      <c r="X6147" s="20"/>
      <c r="Y6147" s="20"/>
      <c r="Z6147" s="20"/>
      <c r="AA6147" s="20"/>
      <c r="AB6147" s="20"/>
      <c r="AC6147" s="20"/>
      <c r="AD6147" s="20"/>
      <c r="AE6147" s="20"/>
      <c r="AF6147" s="20"/>
      <c r="AG6147" s="20"/>
      <c r="AH6147" s="20"/>
    </row>
    <row r="6148">
      <c r="A6148" s="34">
        <v>445406.0</v>
      </c>
      <c r="B6148" s="35" t="s">
        <v>24906</v>
      </c>
      <c r="C6148" s="35" t="s">
        <v>24907</v>
      </c>
      <c r="D6148" s="35" t="s">
        <v>24716</v>
      </c>
      <c r="E6148" s="35" t="s">
        <v>51</v>
      </c>
      <c r="F6148" s="34">
        <v>37127.0</v>
      </c>
      <c r="G6148" s="34">
        <v>6.158932624E9</v>
      </c>
      <c r="H6148" s="13" t="s">
        <v>24908</v>
      </c>
      <c r="I6148" s="14" t="s">
        <v>101</v>
      </c>
      <c r="J6148" s="15">
        <v>44565.0</v>
      </c>
      <c r="K6148" s="48"/>
      <c r="L6148" s="16">
        <v>2.0</v>
      </c>
      <c r="M6148" s="16" t="s">
        <v>7</v>
      </c>
      <c r="N6148" s="48"/>
      <c r="O6148" s="49"/>
      <c r="P6148" s="49"/>
      <c r="Q6148" s="49"/>
      <c r="R6148" s="49"/>
      <c r="S6148" s="49"/>
      <c r="T6148" s="14" t="s">
        <v>16323</v>
      </c>
      <c r="U6148" s="14" t="s">
        <v>92</v>
      </c>
      <c r="V6148" s="18"/>
      <c r="W6148" s="20"/>
      <c r="X6148" s="20"/>
      <c r="Y6148" s="20"/>
      <c r="Z6148" s="20"/>
      <c r="AA6148" s="20"/>
      <c r="AB6148" s="20"/>
      <c r="AC6148" s="20"/>
      <c r="AD6148" s="20"/>
      <c r="AE6148" s="20"/>
      <c r="AF6148" s="20"/>
      <c r="AG6148" s="20"/>
      <c r="AH6148" s="20"/>
    </row>
    <row r="6149">
      <c r="A6149" s="30">
        <v>445408.0</v>
      </c>
      <c r="B6149" s="31" t="s">
        <v>24909</v>
      </c>
      <c r="C6149" s="31" t="s">
        <v>24910</v>
      </c>
      <c r="D6149" s="31" t="s">
        <v>24911</v>
      </c>
      <c r="E6149" s="31" t="s">
        <v>51</v>
      </c>
      <c r="F6149" s="30">
        <v>37379.0</v>
      </c>
      <c r="G6149" s="30">
        <v>4.23332006E9</v>
      </c>
      <c r="H6149" s="24" t="s">
        <v>24912</v>
      </c>
      <c r="I6149" s="25" t="s">
        <v>101</v>
      </c>
      <c r="J6149" s="26">
        <v>44565.0</v>
      </c>
      <c r="K6149" s="43"/>
      <c r="L6149" s="27">
        <v>1.0</v>
      </c>
      <c r="M6149" s="27" t="s">
        <v>7</v>
      </c>
      <c r="N6149" s="43"/>
      <c r="O6149" s="44"/>
      <c r="P6149" s="44"/>
      <c r="Q6149" s="44"/>
      <c r="R6149" s="44"/>
      <c r="S6149" s="44"/>
      <c r="T6149" s="25" t="s">
        <v>3122</v>
      </c>
      <c r="U6149" s="25" t="s">
        <v>92</v>
      </c>
      <c r="V6149" s="29"/>
      <c r="W6149" s="20"/>
      <c r="X6149" s="20"/>
      <c r="Y6149" s="20"/>
      <c r="Z6149" s="20"/>
      <c r="AA6149" s="20"/>
      <c r="AB6149" s="20"/>
      <c r="AC6149" s="20"/>
      <c r="AD6149" s="20"/>
      <c r="AE6149" s="20"/>
      <c r="AF6149" s="20"/>
      <c r="AG6149" s="20"/>
      <c r="AH6149" s="20"/>
    </row>
    <row r="6150">
      <c r="A6150" s="34">
        <v>445411.0</v>
      </c>
      <c r="B6150" s="35" t="s">
        <v>24913</v>
      </c>
      <c r="C6150" s="35" t="s">
        <v>24914</v>
      </c>
      <c r="D6150" s="35" t="s">
        <v>151</v>
      </c>
      <c r="E6150" s="35" t="s">
        <v>51</v>
      </c>
      <c r="F6150" s="34">
        <v>38018.0</v>
      </c>
      <c r="G6150" s="34">
        <v>9.013851803E9</v>
      </c>
      <c r="H6150" s="51" t="s">
        <v>24915</v>
      </c>
      <c r="I6150" s="14" t="s">
        <v>101</v>
      </c>
      <c r="J6150" s="15">
        <v>44565.0</v>
      </c>
      <c r="K6150" s="15">
        <v>44565.0</v>
      </c>
      <c r="L6150" s="16">
        <v>1.0</v>
      </c>
      <c r="M6150" s="16" t="s">
        <v>7</v>
      </c>
      <c r="N6150" s="16" t="s">
        <v>7</v>
      </c>
      <c r="O6150" s="54" t="s">
        <v>6</v>
      </c>
      <c r="P6150" s="54">
        <v>7350.0</v>
      </c>
      <c r="Q6150" s="54" t="s">
        <v>6</v>
      </c>
      <c r="R6150" s="54" t="s">
        <v>6</v>
      </c>
      <c r="S6150" s="54" t="s">
        <v>6</v>
      </c>
      <c r="T6150" s="14" t="s">
        <v>1617</v>
      </c>
      <c r="U6150" s="14" t="s">
        <v>87</v>
      </c>
      <c r="V6150" s="18"/>
      <c r="W6150" s="20"/>
      <c r="X6150" s="20"/>
      <c r="Y6150" s="20"/>
      <c r="Z6150" s="20"/>
      <c r="AA6150" s="20"/>
      <c r="AB6150" s="20"/>
      <c r="AC6150" s="20"/>
      <c r="AD6150" s="20"/>
      <c r="AE6150" s="20"/>
      <c r="AF6150" s="20"/>
      <c r="AG6150" s="20"/>
      <c r="AH6150" s="20"/>
    </row>
    <row r="6151">
      <c r="A6151" s="30">
        <v>445413.0</v>
      </c>
      <c r="B6151" s="31" t="s">
        <v>24916</v>
      </c>
      <c r="C6151" s="31" t="s">
        <v>24917</v>
      </c>
      <c r="D6151" s="31" t="s">
        <v>502</v>
      </c>
      <c r="E6151" s="31" t="s">
        <v>51</v>
      </c>
      <c r="F6151" s="30">
        <v>38301.0</v>
      </c>
      <c r="G6151" s="30">
        <v>7.314225641E9</v>
      </c>
      <c r="H6151" s="24" t="s">
        <v>24918</v>
      </c>
      <c r="I6151" s="25" t="s">
        <v>101</v>
      </c>
      <c r="J6151" s="26">
        <v>44565.0</v>
      </c>
      <c r="K6151" s="43"/>
      <c r="L6151" s="27">
        <v>1.0</v>
      </c>
      <c r="M6151" s="27" t="s">
        <v>7</v>
      </c>
      <c r="N6151" s="43"/>
      <c r="O6151" s="44"/>
      <c r="P6151" s="44"/>
      <c r="Q6151" s="44"/>
      <c r="R6151" s="44"/>
      <c r="S6151" s="44"/>
      <c r="T6151" s="25" t="s">
        <v>16323</v>
      </c>
      <c r="U6151" s="25" t="s">
        <v>92</v>
      </c>
      <c r="V6151" s="29"/>
      <c r="W6151" s="20"/>
      <c r="X6151" s="20"/>
      <c r="Y6151" s="20"/>
      <c r="Z6151" s="20"/>
      <c r="AA6151" s="20"/>
      <c r="AB6151" s="20"/>
      <c r="AC6151" s="20"/>
      <c r="AD6151" s="20"/>
      <c r="AE6151" s="20"/>
      <c r="AF6151" s="20"/>
      <c r="AG6151" s="20"/>
      <c r="AH6151" s="20"/>
    </row>
    <row r="6152">
      <c r="A6152" s="34">
        <v>445415.0</v>
      </c>
      <c r="B6152" s="35" t="s">
        <v>24919</v>
      </c>
      <c r="C6152" s="35" t="s">
        <v>24920</v>
      </c>
      <c r="D6152" s="35" t="s">
        <v>6508</v>
      </c>
      <c r="E6152" s="35" t="s">
        <v>51</v>
      </c>
      <c r="F6152" s="34">
        <v>37922.0</v>
      </c>
      <c r="G6152" s="34">
        <v>8.657774E9</v>
      </c>
      <c r="H6152" s="13" t="s">
        <v>24921</v>
      </c>
      <c r="I6152" s="14" t="s">
        <v>101</v>
      </c>
      <c r="J6152" s="15">
        <v>44565.0</v>
      </c>
      <c r="K6152" s="48"/>
      <c r="L6152" s="16">
        <v>1.0</v>
      </c>
      <c r="M6152" s="16" t="s">
        <v>7</v>
      </c>
      <c r="N6152" s="48"/>
      <c r="O6152" s="49"/>
      <c r="P6152" s="49"/>
      <c r="Q6152" s="49"/>
      <c r="R6152" s="49"/>
      <c r="S6152" s="49"/>
      <c r="T6152" s="14" t="s">
        <v>16323</v>
      </c>
      <c r="U6152" s="14" t="s">
        <v>92</v>
      </c>
      <c r="V6152" s="18"/>
      <c r="W6152" s="20"/>
      <c r="X6152" s="20"/>
      <c r="Y6152" s="20"/>
      <c r="Z6152" s="20"/>
      <c r="AA6152" s="20"/>
      <c r="AB6152" s="20"/>
      <c r="AC6152" s="20"/>
      <c r="AD6152" s="20"/>
      <c r="AE6152" s="20"/>
      <c r="AF6152" s="20"/>
      <c r="AG6152" s="20"/>
      <c r="AH6152" s="20"/>
    </row>
    <row r="6153">
      <c r="A6153" s="30">
        <v>445421.0</v>
      </c>
      <c r="B6153" s="31" t="s">
        <v>24922</v>
      </c>
      <c r="C6153" s="31" t="s">
        <v>24923</v>
      </c>
      <c r="D6153" s="31" t="s">
        <v>5541</v>
      </c>
      <c r="E6153" s="31" t="s">
        <v>51</v>
      </c>
      <c r="F6153" s="30">
        <v>38583.0</v>
      </c>
      <c r="G6153" s="30">
        <v>9.31738943E9</v>
      </c>
      <c r="H6153" s="42" t="s">
        <v>24924</v>
      </c>
      <c r="I6153" s="25" t="s">
        <v>101</v>
      </c>
      <c r="J6153" s="26">
        <v>44565.0</v>
      </c>
      <c r="K6153" s="26">
        <v>44565.0</v>
      </c>
      <c r="L6153" s="27">
        <v>1.0</v>
      </c>
      <c r="M6153" s="27" t="s">
        <v>7</v>
      </c>
      <c r="N6153" s="27" t="s">
        <v>7</v>
      </c>
      <c r="O6153" s="28" t="s">
        <v>6</v>
      </c>
      <c r="P6153" s="28">
        <v>7200.0</v>
      </c>
      <c r="Q6153" s="28" t="s">
        <v>118</v>
      </c>
      <c r="R6153" s="28" t="s">
        <v>118</v>
      </c>
      <c r="S6153" s="28" t="s">
        <v>118</v>
      </c>
      <c r="T6153" s="32" t="s">
        <v>24925</v>
      </c>
      <c r="U6153" s="25" t="s">
        <v>92</v>
      </c>
      <c r="V6153" s="29"/>
      <c r="W6153" s="20"/>
      <c r="X6153" s="20"/>
      <c r="Y6153" s="20"/>
      <c r="Z6153" s="20"/>
      <c r="AA6153" s="20"/>
      <c r="AB6153" s="20"/>
      <c r="AC6153" s="20"/>
      <c r="AD6153" s="20"/>
      <c r="AE6153" s="20"/>
      <c r="AF6153" s="20"/>
      <c r="AG6153" s="20"/>
      <c r="AH6153" s="20"/>
    </row>
    <row r="6154">
      <c r="A6154" s="34">
        <v>445422.0</v>
      </c>
      <c r="B6154" s="35" t="s">
        <v>24926</v>
      </c>
      <c r="C6154" s="35" t="s">
        <v>24927</v>
      </c>
      <c r="D6154" s="35" t="s">
        <v>24777</v>
      </c>
      <c r="E6154" s="35" t="s">
        <v>51</v>
      </c>
      <c r="F6154" s="34">
        <v>37331.0</v>
      </c>
      <c r="G6154" s="34">
        <v>4.232631138E9</v>
      </c>
      <c r="H6154" s="51" t="s">
        <v>24928</v>
      </c>
      <c r="I6154" s="14" t="s">
        <v>101</v>
      </c>
      <c r="J6154" s="15">
        <v>44565.0</v>
      </c>
      <c r="K6154" s="15">
        <v>44565.0</v>
      </c>
      <c r="L6154" s="16">
        <v>1.0</v>
      </c>
      <c r="M6154" s="16" t="s">
        <v>7</v>
      </c>
      <c r="N6154" s="16" t="s">
        <v>7</v>
      </c>
      <c r="O6154" s="54">
        <v>6750.0</v>
      </c>
      <c r="P6154" s="54">
        <v>6750.0</v>
      </c>
      <c r="Q6154" s="54" t="s">
        <v>6</v>
      </c>
      <c r="R6154" s="54" t="s">
        <v>6</v>
      </c>
      <c r="S6154" s="54" t="s">
        <v>6</v>
      </c>
      <c r="T6154" s="37" t="s">
        <v>24929</v>
      </c>
      <c r="U6154" s="14" t="s">
        <v>87</v>
      </c>
      <c r="V6154" s="18"/>
      <c r="W6154" s="20"/>
      <c r="X6154" s="20"/>
      <c r="Y6154" s="20"/>
      <c r="Z6154" s="20"/>
      <c r="AA6154" s="20"/>
      <c r="AB6154" s="20"/>
      <c r="AC6154" s="20"/>
      <c r="AD6154" s="20"/>
      <c r="AE6154" s="20"/>
      <c r="AF6154" s="20"/>
      <c r="AG6154" s="20"/>
      <c r="AH6154" s="20"/>
    </row>
    <row r="6155">
      <c r="A6155" s="30">
        <v>445424.0</v>
      </c>
      <c r="B6155" s="31" t="s">
        <v>24930</v>
      </c>
      <c r="C6155" s="31" t="s">
        <v>24931</v>
      </c>
      <c r="D6155" s="31" t="s">
        <v>24547</v>
      </c>
      <c r="E6155" s="31" t="s">
        <v>51</v>
      </c>
      <c r="F6155" s="30">
        <v>37650.0</v>
      </c>
      <c r="G6155" s="30">
        <v>4.237437669E9</v>
      </c>
      <c r="H6155" s="42" t="s">
        <v>24932</v>
      </c>
      <c r="I6155" s="25" t="s">
        <v>101</v>
      </c>
      <c r="J6155" s="26">
        <v>44565.0</v>
      </c>
      <c r="K6155" s="26">
        <v>44565.0</v>
      </c>
      <c r="L6155" s="27">
        <v>1.0</v>
      </c>
      <c r="M6155" s="27" t="s">
        <v>7</v>
      </c>
      <c r="N6155" s="27" t="s">
        <v>7</v>
      </c>
      <c r="O6155" s="47">
        <v>7170.0</v>
      </c>
      <c r="P6155" s="47">
        <v>7170.0</v>
      </c>
      <c r="Q6155" s="47" t="s">
        <v>6</v>
      </c>
      <c r="R6155" s="47" t="s">
        <v>6</v>
      </c>
      <c r="S6155" s="47">
        <v>7170.0</v>
      </c>
      <c r="T6155" s="230" t="s">
        <v>24933</v>
      </c>
      <c r="U6155" s="25" t="s">
        <v>87</v>
      </c>
      <c r="V6155" s="29"/>
      <c r="W6155" s="20"/>
      <c r="X6155" s="20"/>
      <c r="Y6155" s="20"/>
      <c r="Z6155" s="20"/>
      <c r="AA6155" s="20"/>
      <c r="AB6155" s="20"/>
      <c r="AC6155" s="20"/>
      <c r="AD6155" s="20"/>
      <c r="AE6155" s="20"/>
      <c r="AF6155" s="20"/>
      <c r="AG6155" s="20"/>
      <c r="AH6155" s="20"/>
    </row>
    <row r="6156">
      <c r="A6156" s="34">
        <v>445426.0</v>
      </c>
      <c r="B6156" s="35" t="s">
        <v>24934</v>
      </c>
      <c r="C6156" s="35" t="s">
        <v>24935</v>
      </c>
      <c r="D6156" s="35" t="s">
        <v>15134</v>
      </c>
      <c r="E6156" s="35" t="s">
        <v>51</v>
      </c>
      <c r="F6156" s="34">
        <v>38117.0</v>
      </c>
      <c r="G6156" s="34">
        <v>9.016825677E9</v>
      </c>
      <c r="H6156" s="51" t="s">
        <v>24936</v>
      </c>
      <c r="I6156" s="14" t="s">
        <v>101</v>
      </c>
      <c r="J6156" s="15">
        <v>44565.0</v>
      </c>
      <c r="K6156" s="48"/>
      <c r="L6156" s="16">
        <v>1.0</v>
      </c>
      <c r="M6156" s="16" t="s">
        <v>7</v>
      </c>
      <c r="N6156" s="48"/>
      <c r="O6156" s="49"/>
      <c r="P6156" s="49"/>
      <c r="Q6156" s="49"/>
      <c r="R6156" s="49"/>
      <c r="S6156" s="49"/>
      <c r="T6156" s="14" t="s">
        <v>16323</v>
      </c>
      <c r="U6156" s="14" t="s">
        <v>92</v>
      </c>
      <c r="V6156" s="18"/>
      <c r="W6156" s="20"/>
      <c r="X6156" s="20"/>
      <c r="Y6156" s="20"/>
      <c r="Z6156" s="20"/>
      <c r="AA6156" s="20"/>
      <c r="AB6156" s="20"/>
      <c r="AC6156" s="20"/>
      <c r="AD6156" s="20"/>
      <c r="AE6156" s="20"/>
      <c r="AF6156" s="20"/>
      <c r="AG6156" s="20"/>
      <c r="AH6156" s="20"/>
    </row>
    <row r="6157">
      <c r="A6157" s="30">
        <v>445428.0</v>
      </c>
      <c r="B6157" s="31" t="s">
        <v>24937</v>
      </c>
      <c r="C6157" s="31" t="s">
        <v>24938</v>
      </c>
      <c r="D6157" s="31" t="s">
        <v>15134</v>
      </c>
      <c r="E6157" s="31" t="s">
        <v>51</v>
      </c>
      <c r="F6157" s="30">
        <v>38107.0</v>
      </c>
      <c r="G6157" s="30">
        <v>9.012722494E9</v>
      </c>
      <c r="H6157" s="42" t="s">
        <v>24939</v>
      </c>
      <c r="I6157" s="25" t="s">
        <v>101</v>
      </c>
      <c r="J6157" s="26">
        <v>44565.0</v>
      </c>
      <c r="K6157" s="43"/>
      <c r="L6157" s="27">
        <v>1.0</v>
      </c>
      <c r="M6157" s="27" t="s">
        <v>7</v>
      </c>
      <c r="N6157" s="43"/>
      <c r="O6157" s="44"/>
      <c r="P6157" s="44"/>
      <c r="Q6157" s="44"/>
      <c r="R6157" s="44"/>
      <c r="S6157" s="44"/>
      <c r="T6157" s="25" t="s">
        <v>16323</v>
      </c>
      <c r="U6157" s="25" t="s">
        <v>92</v>
      </c>
      <c r="V6157" s="29"/>
      <c r="W6157" s="20"/>
      <c r="X6157" s="20"/>
      <c r="Y6157" s="20"/>
      <c r="Z6157" s="20"/>
      <c r="AA6157" s="20"/>
      <c r="AB6157" s="20"/>
      <c r="AC6157" s="20"/>
      <c r="AD6157" s="20"/>
      <c r="AE6157" s="20"/>
      <c r="AF6157" s="20"/>
      <c r="AG6157" s="20"/>
      <c r="AH6157" s="20"/>
    </row>
    <row r="6158">
      <c r="A6158" s="34">
        <v>445429.0</v>
      </c>
      <c r="B6158" s="35" t="s">
        <v>24940</v>
      </c>
      <c r="C6158" s="35" t="s">
        <v>10652</v>
      </c>
      <c r="D6158" s="35" t="s">
        <v>24941</v>
      </c>
      <c r="E6158" s="35" t="s">
        <v>51</v>
      </c>
      <c r="F6158" s="34">
        <v>38201.0</v>
      </c>
      <c r="G6158" s="34">
        <v>7.313523908E9</v>
      </c>
      <c r="H6158" s="13" t="s">
        <v>24942</v>
      </c>
      <c r="I6158" s="14" t="s">
        <v>101</v>
      </c>
      <c r="J6158" s="15">
        <v>44566.0</v>
      </c>
      <c r="K6158" s="15">
        <v>44566.0</v>
      </c>
      <c r="L6158" s="16">
        <v>1.0</v>
      </c>
      <c r="M6158" s="16" t="s">
        <v>7</v>
      </c>
      <c r="N6158" s="16" t="s">
        <v>7</v>
      </c>
      <c r="O6158" s="54">
        <v>7590.0</v>
      </c>
      <c r="P6158" s="54">
        <v>7590.0</v>
      </c>
      <c r="Q6158" s="54" t="s">
        <v>6</v>
      </c>
      <c r="R6158" s="54" t="s">
        <v>6</v>
      </c>
      <c r="S6158" s="54" t="s">
        <v>6</v>
      </c>
      <c r="T6158" s="37" t="s">
        <v>24943</v>
      </c>
      <c r="U6158" s="14" t="s">
        <v>87</v>
      </c>
      <c r="V6158" s="18"/>
      <c r="W6158" s="20"/>
      <c r="X6158" s="20"/>
      <c r="Y6158" s="20"/>
      <c r="Z6158" s="20"/>
      <c r="AA6158" s="20"/>
      <c r="AB6158" s="20"/>
      <c r="AC6158" s="20"/>
      <c r="AD6158" s="20"/>
      <c r="AE6158" s="20"/>
      <c r="AF6158" s="20"/>
      <c r="AG6158" s="20"/>
      <c r="AH6158" s="20"/>
    </row>
    <row r="6159">
      <c r="A6159" s="30">
        <v>445431.0</v>
      </c>
      <c r="B6159" s="31" t="s">
        <v>24944</v>
      </c>
      <c r="C6159" s="31" t="s">
        <v>24945</v>
      </c>
      <c r="D6159" s="31" t="s">
        <v>10194</v>
      </c>
      <c r="E6159" s="31" t="s">
        <v>51</v>
      </c>
      <c r="F6159" s="30">
        <v>38351.0</v>
      </c>
      <c r="G6159" s="30">
        <v>7.319682004E9</v>
      </c>
      <c r="H6159" s="42" t="s">
        <v>24946</v>
      </c>
      <c r="I6159" s="25" t="s">
        <v>101</v>
      </c>
      <c r="J6159" s="26">
        <v>44566.0</v>
      </c>
      <c r="K6159" s="26"/>
      <c r="L6159" s="27">
        <v>1.0</v>
      </c>
      <c r="M6159" s="27" t="s">
        <v>7</v>
      </c>
      <c r="N6159" s="43"/>
      <c r="O6159" s="44"/>
      <c r="P6159" s="44"/>
      <c r="Q6159" s="44"/>
      <c r="R6159" s="44"/>
      <c r="S6159" s="44"/>
      <c r="T6159" s="25" t="s">
        <v>16323</v>
      </c>
      <c r="U6159" s="25" t="s">
        <v>92</v>
      </c>
      <c r="V6159" s="29"/>
      <c r="W6159" s="20"/>
      <c r="X6159" s="20"/>
      <c r="Y6159" s="20"/>
      <c r="Z6159" s="20"/>
      <c r="AA6159" s="20"/>
      <c r="AB6159" s="20"/>
      <c r="AC6159" s="20"/>
      <c r="AD6159" s="20"/>
      <c r="AE6159" s="20"/>
      <c r="AF6159" s="20"/>
      <c r="AG6159" s="20"/>
      <c r="AH6159" s="20"/>
    </row>
    <row r="6160">
      <c r="A6160" s="34">
        <v>445434.0</v>
      </c>
      <c r="B6160" s="35" t="s">
        <v>24947</v>
      </c>
      <c r="C6160" s="35" t="s">
        <v>24948</v>
      </c>
      <c r="D6160" s="35" t="s">
        <v>24534</v>
      </c>
      <c r="E6160" s="35" t="s">
        <v>51</v>
      </c>
      <c r="F6160" s="34">
        <v>38358.0</v>
      </c>
      <c r="G6160" s="34">
        <v>7.316868321E9</v>
      </c>
      <c r="H6160" s="51" t="s">
        <v>24949</v>
      </c>
      <c r="I6160" s="14" t="s">
        <v>101</v>
      </c>
      <c r="J6160" s="15">
        <v>44566.0</v>
      </c>
      <c r="K6160" s="48"/>
      <c r="L6160" s="16">
        <v>1.0</v>
      </c>
      <c r="M6160" s="16" t="s">
        <v>7</v>
      </c>
      <c r="N6160" s="48"/>
      <c r="O6160" s="49"/>
      <c r="P6160" s="49"/>
      <c r="Q6160" s="49"/>
      <c r="R6160" s="49"/>
      <c r="S6160" s="49"/>
      <c r="T6160" s="14" t="s">
        <v>3509</v>
      </c>
      <c r="U6160" s="14" t="s">
        <v>92</v>
      </c>
      <c r="V6160" s="18"/>
      <c r="W6160" s="20"/>
      <c r="X6160" s="20"/>
      <c r="Y6160" s="20"/>
      <c r="Z6160" s="20"/>
      <c r="AA6160" s="20"/>
      <c r="AB6160" s="20"/>
      <c r="AC6160" s="20"/>
      <c r="AD6160" s="20"/>
      <c r="AE6160" s="20"/>
      <c r="AF6160" s="20"/>
      <c r="AG6160" s="20"/>
      <c r="AH6160" s="20"/>
    </row>
    <row r="6161">
      <c r="A6161" s="30">
        <v>445439.0</v>
      </c>
      <c r="B6161" s="31" t="s">
        <v>24950</v>
      </c>
      <c r="C6161" s="31" t="s">
        <v>24951</v>
      </c>
      <c r="D6161" s="31" t="s">
        <v>24952</v>
      </c>
      <c r="E6161" s="31" t="s">
        <v>51</v>
      </c>
      <c r="F6161" s="30">
        <v>37122.0</v>
      </c>
      <c r="G6161" s="30">
        <v>6.1575841E9</v>
      </c>
      <c r="H6161" s="42" t="s">
        <v>24953</v>
      </c>
      <c r="I6161" s="25" t="s">
        <v>101</v>
      </c>
      <c r="J6161" s="26">
        <v>44566.0</v>
      </c>
      <c r="K6161" s="26">
        <v>44566.0</v>
      </c>
      <c r="L6161" s="27">
        <v>1.0</v>
      </c>
      <c r="M6161" s="27" t="s">
        <v>7</v>
      </c>
      <c r="N6161" s="27" t="s">
        <v>7</v>
      </c>
      <c r="O6161" s="47" t="s">
        <v>6</v>
      </c>
      <c r="P6161" s="47">
        <v>7110.0</v>
      </c>
      <c r="Q6161" s="47" t="s">
        <v>6</v>
      </c>
      <c r="R6161" s="47" t="s">
        <v>6</v>
      </c>
      <c r="S6161" s="47" t="s">
        <v>6</v>
      </c>
      <c r="T6161" s="32" t="s">
        <v>4711</v>
      </c>
      <c r="U6161" s="25" t="s">
        <v>87</v>
      </c>
      <c r="V6161" s="29"/>
      <c r="W6161" s="20"/>
      <c r="X6161" s="20"/>
      <c r="Y6161" s="20"/>
      <c r="Z6161" s="20"/>
      <c r="AA6161" s="20"/>
      <c r="AB6161" s="20"/>
      <c r="AC6161" s="20"/>
      <c r="AD6161" s="20"/>
      <c r="AE6161" s="20"/>
      <c r="AF6161" s="20"/>
      <c r="AG6161" s="20"/>
      <c r="AH6161" s="20"/>
    </row>
    <row r="6162">
      <c r="A6162" s="34">
        <v>445440.0</v>
      </c>
      <c r="B6162" s="35" t="s">
        <v>24954</v>
      </c>
      <c r="C6162" s="35" t="s">
        <v>24955</v>
      </c>
      <c r="D6162" s="35" t="s">
        <v>24956</v>
      </c>
      <c r="E6162" s="35" t="s">
        <v>51</v>
      </c>
      <c r="F6162" s="34">
        <v>38036.0</v>
      </c>
      <c r="G6162" s="34">
        <v>9.018678575E9</v>
      </c>
      <c r="H6162" s="51" t="s">
        <v>24957</v>
      </c>
      <c r="I6162" s="14" t="s">
        <v>101</v>
      </c>
      <c r="J6162" s="15">
        <v>44566.0</v>
      </c>
      <c r="K6162" s="15">
        <v>44566.0</v>
      </c>
      <c r="L6162" s="16">
        <v>1.0</v>
      </c>
      <c r="M6162" s="16" t="s">
        <v>7</v>
      </c>
      <c r="N6162" s="16" t="s">
        <v>7</v>
      </c>
      <c r="O6162" s="54">
        <v>7110.0</v>
      </c>
      <c r="P6162" s="54">
        <v>7065.3</v>
      </c>
      <c r="Q6162" s="54" t="s">
        <v>6</v>
      </c>
      <c r="R6162" s="54" t="s">
        <v>6</v>
      </c>
      <c r="S6162" s="54" t="s">
        <v>5410</v>
      </c>
      <c r="T6162" s="37" t="s">
        <v>2913</v>
      </c>
      <c r="U6162" s="14" t="s">
        <v>87</v>
      </c>
      <c r="V6162" s="18"/>
      <c r="W6162" s="20"/>
      <c r="X6162" s="20"/>
      <c r="Y6162" s="20"/>
      <c r="Z6162" s="20"/>
      <c r="AA6162" s="20"/>
      <c r="AB6162" s="20"/>
      <c r="AC6162" s="20"/>
      <c r="AD6162" s="20"/>
      <c r="AE6162" s="20"/>
      <c r="AF6162" s="20"/>
      <c r="AG6162" s="20"/>
      <c r="AH6162" s="20"/>
    </row>
    <row r="6163">
      <c r="A6163" s="30">
        <v>445442.0</v>
      </c>
      <c r="B6163" s="31" t="s">
        <v>24958</v>
      </c>
      <c r="C6163" s="31" t="s">
        <v>24959</v>
      </c>
      <c r="D6163" s="31" t="s">
        <v>10628</v>
      </c>
      <c r="E6163" s="31" t="s">
        <v>51</v>
      </c>
      <c r="F6163" s="30">
        <v>38012.0</v>
      </c>
      <c r="G6163" s="30">
        <v>7.317723356E9</v>
      </c>
      <c r="H6163" s="42" t="s">
        <v>24960</v>
      </c>
      <c r="I6163" s="25" t="s">
        <v>101</v>
      </c>
      <c r="J6163" s="26">
        <v>44566.0</v>
      </c>
      <c r="K6163" s="43"/>
      <c r="L6163" s="27">
        <v>1.0</v>
      </c>
      <c r="M6163" s="27" t="s">
        <v>7</v>
      </c>
      <c r="N6163" s="43"/>
      <c r="O6163" s="44"/>
      <c r="P6163" s="44"/>
      <c r="Q6163" s="44"/>
      <c r="R6163" s="44"/>
      <c r="S6163" s="44"/>
      <c r="T6163" s="25" t="s">
        <v>16323</v>
      </c>
      <c r="U6163" s="25" t="s">
        <v>92</v>
      </c>
      <c r="V6163" s="29"/>
      <c r="W6163" s="20"/>
      <c r="X6163" s="20"/>
      <c r="Y6163" s="20"/>
      <c r="Z6163" s="20"/>
      <c r="AA6163" s="20"/>
      <c r="AB6163" s="20"/>
      <c r="AC6163" s="20"/>
      <c r="AD6163" s="20"/>
      <c r="AE6163" s="20"/>
      <c r="AF6163" s="20"/>
      <c r="AG6163" s="20"/>
      <c r="AH6163" s="20"/>
    </row>
    <row r="6164">
      <c r="A6164" s="34">
        <v>445443.0</v>
      </c>
      <c r="B6164" s="35" t="s">
        <v>24961</v>
      </c>
      <c r="C6164" s="35" t="s">
        <v>24962</v>
      </c>
      <c r="D6164" s="35" t="s">
        <v>5710</v>
      </c>
      <c r="E6164" s="35" t="s">
        <v>51</v>
      </c>
      <c r="F6164" s="34">
        <v>38478.0</v>
      </c>
      <c r="G6164" s="34">
        <v>9.313637548E9</v>
      </c>
      <c r="H6164" s="51" t="s">
        <v>24963</v>
      </c>
      <c r="I6164" s="14" t="s">
        <v>101</v>
      </c>
      <c r="J6164" s="15">
        <v>44566.0</v>
      </c>
      <c r="K6164" s="15">
        <v>44566.0</v>
      </c>
      <c r="L6164" s="16">
        <v>1.0</v>
      </c>
      <c r="M6164" s="16" t="s">
        <v>7</v>
      </c>
      <c r="N6164" s="16" t="s">
        <v>7</v>
      </c>
      <c r="O6164" s="54">
        <v>7200.0</v>
      </c>
      <c r="P6164" s="54">
        <v>6900.0</v>
      </c>
      <c r="Q6164" s="54" t="s">
        <v>6</v>
      </c>
      <c r="R6164" s="54" t="s">
        <v>6</v>
      </c>
      <c r="S6164" s="54" t="s">
        <v>6</v>
      </c>
      <c r="T6164" s="14" t="s">
        <v>1613</v>
      </c>
      <c r="U6164" s="14" t="s">
        <v>87</v>
      </c>
      <c r="V6164" s="18"/>
      <c r="W6164" s="20"/>
      <c r="X6164" s="20"/>
      <c r="Y6164" s="20"/>
      <c r="Z6164" s="20"/>
      <c r="AA6164" s="20"/>
      <c r="AB6164" s="20"/>
      <c r="AC6164" s="20"/>
      <c r="AD6164" s="20"/>
      <c r="AE6164" s="20"/>
      <c r="AF6164" s="20"/>
      <c r="AG6164" s="20"/>
      <c r="AH6164" s="20"/>
    </row>
    <row r="6165">
      <c r="A6165" s="30">
        <v>445445.0</v>
      </c>
      <c r="B6165" s="31" t="s">
        <v>24964</v>
      </c>
      <c r="C6165" s="31" t="s">
        <v>24965</v>
      </c>
      <c r="D6165" s="31" t="s">
        <v>24966</v>
      </c>
      <c r="E6165" s="31" t="s">
        <v>51</v>
      </c>
      <c r="F6165" s="30">
        <v>38551.0</v>
      </c>
      <c r="G6165" s="30">
        <v>9.312433139E9</v>
      </c>
      <c r="H6165" s="42" t="s">
        <v>24967</v>
      </c>
      <c r="I6165" s="25" t="s">
        <v>101</v>
      </c>
      <c r="J6165" s="26">
        <v>44566.0</v>
      </c>
      <c r="K6165" s="26">
        <v>44566.0</v>
      </c>
      <c r="L6165" s="27">
        <v>1.0</v>
      </c>
      <c r="M6165" s="27" t="s">
        <v>7</v>
      </c>
      <c r="N6165" s="27" t="s">
        <v>7</v>
      </c>
      <c r="O6165" s="47">
        <v>7650.0</v>
      </c>
      <c r="P6165" s="47">
        <v>7350.0</v>
      </c>
      <c r="Q6165" s="47" t="s">
        <v>6</v>
      </c>
      <c r="R6165" s="47" t="s">
        <v>6</v>
      </c>
      <c r="S6165" s="47" t="s">
        <v>6</v>
      </c>
      <c r="T6165" s="25" t="s">
        <v>1613</v>
      </c>
      <c r="U6165" s="25" t="s">
        <v>87</v>
      </c>
      <c r="V6165" s="29"/>
      <c r="W6165" s="20"/>
      <c r="X6165" s="20"/>
      <c r="Y6165" s="20"/>
      <c r="Z6165" s="20"/>
      <c r="AA6165" s="20"/>
      <c r="AB6165" s="20"/>
      <c r="AC6165" s="20"/>
      <c r="AD6165" s="20"/>
      <c r="AE6165" s="20"/>
      <c r="AF6165" s="20"/>
      <c r="AG6165" s="20"/>
      <c r="AH6165" s="20"/>
    </row>
    <row r="6166">
      <c r="A6166" s="34">
        <v>445446.0</v>
      </c>
      <c r="B6166" s="35" t="s">
        <v>24968</v>
      </c>
      <c r="C6166" s="35" t="s">
        <v>24969</v>
      </c>
      <c r="D6166" s="35" t="s">
        <v>24842</v>
      </c>
      <c r="E6166" s="35" t="s">
        <v>51</v>
      </c>
      <c r="F6166" s="34">
        <v>38024.0</v>
      </c>
      <c r="G6166" s="34">
        <v>7.312861221E9</v>
      </c>
      <c r="H6166" s="51" t="s">
        <v>24970</v>
      </c>
      <c r="I6166" s="14" t="s">
        <v>101</v>
      </c>
      <c r="J6166" s="15">
        <v>44566.0</v>
      </c>
      <c r="K6166" s="48"/>
      <c r="L6166" s="16">
        <v>1.0</v>
      </c>
      <c r="M6166" s="16" t="s">
        <v>7</v>
      </c>
      <c r="N6166" s="48"/>
      <c r="O6166" s="49"/>
      <c r="P6166" s="49"/>
      <c r="Q6166" s="49"/>
      <c r="R6166" s="49"/>
      <c r="S6166" s="49"/>
      <c r="T6166" s="14" t="s">
        <v>16323</v>
      </c>
      <c r="U6166" s="14" t="s">
        <v>92</v>
      </c>
      <c r="V6166" s="18"/>
      <c r="W6166" s="20"/>
      <c r="X6166" s="20"/>
      <c r="Y6166" s="20"/>
      <c r="Z6166" s="20"/>
      <c r="AA6166" s="20"/>
      <c r="AB6166" s="20"/>
      <c r="AC6166" s="20"/>
      <c r="AD6166" s="20"/>
      <c r="AE6166" s="20"/>
      <c r="AF6166" s="20"/>
      <c r="AG6166" s="20"/>
      <c r="AH6166" s="20"/>
    </row>
    <row r="6167">
      <c r="A6167" s="30">
        <v>445448.0</v>
      </c>
      <c r="B6167" s="31" t="s">
        <v>24971</v>
      </c>
      <c r="C6167" s="31" t="s">
        <v>24972</v>
      </c>
      <c r="D6167" s="31" t="s">
        <v>6814</v>
      </c>
      <c r="E6167" s="31" t="s">
        <v>51</v>
      </c>
      <c r="F6167" s="30">
        <v>37043.0</v>
      </c>
      <c r="G6167" s="30">
        <v>9.3135829E9</v>
      </c>
      <c r="H6167" s="42" t="s">
        <v>24973</v>
      </c>
      <c r="I6167" s="25" t="s">
        <v>101</v>
      </c>
      <c r="J6167" s="26">
        <v>44566.0</v>
      </c>
      <c r="K6167" s="43"/>
      <c r="L6167" s="27">
        <v>2.0</v>
      </c>
      <c r="M6167" s="27" t="s">
        <v>7</v>
      </c>
      <c r="N6167" s="43"/>
      <c r="O6167" s="44"/>
      <c r="P6167" s="44"/>
      <c r="Q6167" s="44"/>
      <c r="R6167" s="44"/>
      <c r="S6167" s="44"/>
      <c r="T6167" s="25"/>
      <c r="U6167" s="25" t="s">
        <v>92</v>
      </c>
      <c r="V6167" s="29"/>
      <c r="W6167" s="20"/>
      <c r="X6167" s="20"/>
      <c r="Y6167" s="20"/>
      <c r="Z6167" s="20"/>
      <c r="AA6167" s="20"/>
      <c r="AB6167" s="20"/>
      <c r="AC6167" s="20"/>
      <c r="AD6167" s="20"/>
      <c r="AE6167" s="20"/>
      <c r="AF6167" s="20"/>
      <c r="AG6167" s="20"/>
      <c r="AH6167" s="20"/>
    </row>
    <row r="6168">
      <c r="A6168" s="34">
        <v>445449.0</v>
      </c>
      <c r="B6168" s="35" t="s">
        <v>24974</v>
      </c>
      <c r="C6168" s="35" t="s">
        <v>24975</v>
      </c>
      <c r="D6168" s="35" t="s">
        <v>24976</v>
      </c>
      <c r="E6168" s="35" t="s">
        <v>51</v>
      </c>
      <c r="F6168" s="34">
        <v>38329.0</v>
      </c>
      <c r="G6168" s="34">
        <v>7.318523591E9</v>
      </c>
      <c r="H6168" s="51" t="s">
        <v>24977</v>
      </c>
      <c r="I6168" s="14" t="s">
        <v>101</v>
      </c>
      <c r="J6168" s="15">
        <v>44566.0</v>
      </c>
      <c r="K6168" s="15">
        <v>44566.0</v>
      </c>
      <c r="L6168" s="16">
        <v>1.0</v>
      </c>
      <c r="M6168" s="16" t="s">
        <v>7</v>
      </c>
      <c r="N6168" s="16" t="s">
        <v>7</v>
      </c>
      <c r="O6168" s="54">
        <v>7650.0</v>
      </c>
      <c r="P6168" s="54">
        <v>7350.0</v>
      </c>
      <c r="Q6168" s="54" t="s">
        <v>6</v>
      </c>
      <c r="R6168" s="54" t="s">
        <v>6</v>
      </c>
      <c r="S6168" s="54" t="s">
        <v>6</v>
      </c>
      <c r="T6168" s="14" t="s">
        <v>1613</v>
      </c>
      <c r="U6168" s="14" t="s">
        <v>87</v>
      </c>
      <c r="V6168" s="18"/>
      <c r="W6168" s="20"/>
      <c r="X6168" s="20"/>
      <c r="Y6168" s="20"/>
      <c r="Z6168" s="20"/>
      <c r="AA6168" s="20"/>
      <c r="AB6168" s="20"/>
      <c r="AC6168" s="20"/>
      <c r="AD6168" s="20"/>
      <c r="AE6168" s="20"/>
      <c r="AF6168" s="20"/>
      <c r="AG6168" s="20"/>
      <c r="AH6168" s="20"/>
    </row>
    <row r="6169">
      <c r="A6169" s="30">
        <v>445452.0</v>
      </c>
      <c r="B6169" s="31" t="s">
        <v>24978</v>
      </c>
      <c r="C6169" s="31" t="s">
        <v>24979</v>
      </c>
      <c r="D6169" s="31" t="s">
        <v>24980</v>
      </c>
      <c r="E6169" s="31" t="s">
        <v>51</v>
      </c>
      <c r="F6169" s="30">
        <v>38375.0</v>
      </c>
      <c r="G6169" s="30">
        <v>7.316453201E9</v>
      </c>
      <c r="H6169" s="42" t="s">
        <v>24981</v>
      </c>
      <c r="I6169" s="25" t="s">
        <v>101</v>
      </c>
      <c r="J6169" s="26">
        <v>44566.0</v>
      </c>
      <c r="K6169" s="26">
        <v>44566.0</v>
      </c>
      <c r="L6169" s="27">
        <v>1.0</v>
      </c>
      <c r="M6169" s="27" t="s">
        <v>7</v>
      </c>
      <c r="N6169" s="27" t="s">
        <v>7</v>
      </c>
      <c r="O6169" s="47" t="s">
        <v>6</v>
      </c>
      <c r="P6169" s="47">
        <v>7050.0</v>
      </c>
      <c r="Q6169" s="47" t="s">
        <v>6</v>
      </c>
      <c r="R6169" s="47" t="s">
        <v>6</v>
      </c>
      <c r="S6169" s="47" t="s">
        <v>6</v>
      </c>
      <c r="T6169" s="25" t="s">
        <v>1617</v>
      </c>
      <c r="U6169" s="25" t="s">
        <v>87</v>
      </c>
      <c r="V6169" s="29"/>
      <c r="W6169" s="20"/>
      <c r="X6169" s="20"/>
      <c r="Y6169" s="20"/>
      <c r="Z6169" s="20"/>
      <c r="AA6169" s="20"/>
      <c r="AB6169" s="20"/>
      <c r="AC6169" s="20"/>
      <c r="AD6169" s="20"/>
      <c r="AE6169" s="20"/>
      <c r="AF6169" s="20"/>
      <c r="AG6169" s="20"/>
      <c r="AH6169" s="20"/>
    </row>
    <row r="6170">
      <c r="A6170" s="34">
        <v>445453.0</v>
      </c>
      <c r="B6170" s="35" t="s">
        <v>24982</v>
      </c>
      <c r="C6170" s="35" t="s">
        <v>24983</v>
      </c>
      <c r="D6170" s="35" t="s">
        <v>502</v>
      </c>
      <c r="E6170" s="35" t="s">
        <v>51</v>
      </c>
      <c r="F6170" s="34">
        <v>38301.0</v>
      </c>
      <c r="G6170" s="34">
        <v>7.3142442E9</v>
      </c>
      <c r="H6170" s="51" t="s">
        <v>24984</v>
      </c>
      <c r="I6170" s="14" t="s">
        <v>101</v>
      </c>
      <c r="J6170" s="15">
        <v>44566.0</v>
      </c>
      <c r="K6170" s="16"/>
      <c r="L6170" s="16">
        <v>1.0</v>
      </c>
      <c r="M6170" s="16" t="s">
        <v>7</v>
      </c>
      <c r="N6170" s="48"/>
      <c r="O6170" s="49"/>
      <c r="P6170" s="49"/>
      <c r="Q6170" s="49"/>
      <c r="R6170" s="49"/>
      <c r="S6170" s="49"/>
      <c r="T6170" s="14" t="s">
        <v>16323</v>
      </c>
      <c r="U6170" s="14" t="s">
        <v>92</v>
      </c>
      <c r="V6170" s="18"/>
      <c r="W6170" s="20"/>
      <c r="X6170" s="20"/>
      <c r="Y6170" s="20"/>
      <c r="Z6170" s="20"/>
      <c r="AA6170" s="20"/>
      <c r="AB6170" s="20"/>
      <c r="AC6170" s="20"/>
      <c r="AD6170" s="20"/>
      <c r="AE6170" s="20"/>
      <c r="AF6170" s="20"/>
      <c r="AG6170" s="20"/>
      <c r="AH6170" s="20"/>
    </row>
    <row r="6171">
      <c r="A6171" s="30">
        <v>445454.0</v>
      </c>
      <c r="B6171" s="31" t="s">
        <v>24985</v>
      </c>
      <c r="C6171" s="31" t="s">
        <v>24986</v>
      </c>
      <c r="D6171" s="31" t="s">
        <v>6894</v>
      </c>
      <c r="E6171" s="31" t="s">
        <v>51</v>
      </c>
      <c r="F6171" s="30">
        <v>38343.0</v>
      </c>
      <c r="G6171" s="30">
        <v>7.317843655E9</v>
      </c>
      <c r="H6171" s="42" t="s">
        <v>24987</v>
      </c>
      <c r="I6171" s="25" t="s">
        <v>101</v>
      </c>
      <c r="J6171" s="26">
        <v>44566.0</v>
      </c>
      <c r="K6171" s="26">
        <v>44566.0</v>
      </c>
      <c r="L6171" s="27">
        <v>1.0</v>
      </c>
      <c r="M6171" s="27" t="s">
        <v>7</v>
      </c>
      <c r="N6171" s="27" t="s">
        <v>7</v>
      </c>
      <c r="O6171" s="47">
        <v>7500.0</v>
      </c>
      <c r="P6171" s="47">
        <v>7200.0</v>
      </c>
      <c r="Q6171" s="47" t="s">
        <v>6</v>
      </c>
      <c r="R6171" s="47" t="s">
        <v>6</v>
      </c>
      <c r="S6171" s="47" t="s">
        <v>6</v>
      </c>
      <c r="T6171" s="25" t="s">
        <v>1613</v>
      </c>
      <c r="U6171" s="25" t="s">
        <v>87</v>
      </c>
      <c r="V6171" s="29"/>
      <c r="W6171" s="20"/>
      <c r="X6171" s="20"/>
      <c r="Y6171" s="20"/>
      <c r="Z6171" s="20"/>
      <c r="AA6171" s="20"/>
      <c r="AB6171" s="20"/>
      <c r="AC6171" s="20"/>
      <c r="AD6171" s="20"/>
      <c r="AE6171" s="20"/>
      <c r="AF6171" s="20"/>
      <c r="AG6171" s="20"/>
      <c r="AH6171" s="20"/>
    </row>
    <row r="6172">
      <c r="A6172" s="34">
        <v>445455.0</v>
      </c>
      <c r="B6172" s="35" t="s">
        <v>24988</v>
      </c>
      <c r="C6172" s="35" t="s">
        <v>24989</v>
      </c>
      <c r="D6172" s="35" t="s">
        <v>6814</v>
      </c>
      <c r="E6172" s="35" t="s">
        <v>51</v>
      </c>
      <c r="F6172" s="34">
        <v>37040.0</v>
      </c>
      <c r="G6172" s="34">
        <v>9.315523002E9</v>
      </c>
      <c r="H6172" s="51" t="s">
        <v>24990</v>
      </c>
      <c r="I6172" s="14" t="s">
        <v>101</v>
      </c>
      <c r="J6172" s="15">
        <v>44566.0</v>
      </c>
      <c r="K6172" s="15">
        <v>44566.0</v>
      </c>
      <c r="L6172" s="16">
        <v>1.0</v>
      </c>
      <c r="M6172" s="16" t="s">
        <v>7</v>
      </c>
      <c r="N6172" s="16" t="s">
        <v>7</v>
      </c>
      <c r="O6172" s="54">
        <v>7650.0</v>
      </c>
      <c r="P6172" s="54" t="s">
        <v>6</v>
      </c>
      <c r="Q6172" s="54" t="s">
        <v>6</v>
      </c>
      <c r="R6172" s="54" t="s">
        <v>6</v>
      </c>
      <c r="S6172" s="54" t="s">
        <v>6</v>
      </c>
      <c r="T6172" s="14" t="s">
        <v>2964</v>
      </c>
      <c r="U6172" s="14" t="s">
        <v>87</v>
      </c>
      <c r="V6172" s="18"/>
      <c r="W6172" s="20"/>
      <c r="X6172" s="20"/>
      <c r="Y6172" s="20"/>
      <c r="Z6172" s="20"/>
      <c r="AA6172" s="20"/>
      <c r="AB6172" s="20"/>
      <c r="AC6172" s="20"/>
      <c r="AD6172" s="20"/>
      <c r="AE6172" s="20"/>
      <c r="AF6172" s="20"/>
      <c r="AG6172" s="20"/>
      <c r="AH6172" s="20"/>
    </row>
    <row r="6173">
      <c r="A6173" s="30">
        <v>445456.0</v>
      </c>
      <c r="B6173" s="31" t="s">
        <v>24991</v>
      </c>
      <c r="C6173" s="31" t="s">
        <v>24992</v>
      </c>
      <c r="D6173" s="31" t="s">
        <v>24833</v>
      </c>
      <c r="E6173" s="31" t="s">
        <v>51</v>
      </c>
      <c r="F6173" s="30">
        <v>37874.0</v>
      </c>
      <c r="G6173" s="30">
        <v>4.233376631E9</v>
      </c>
      <c r="H6173" s="24" t="s">
        <v>24993</v>
      </c>
      <c r="I6173" s="25" t="s">
        <v>101</v>
      </c>
      <c r="J6173" s="26">
        <v>44566.0</v>
      </c>
      <c r="K6173" s="26">
        <v>44566.0</v>
      </c>
      <c r="L6173" s="27">
        <v>1.0</v>
      </c>
      <c r="M6173" s="27" t="s">
        <v>7</v>
      </c>
      <c r="N6173" s="27" t="s">
        <v>7</v>
      </c>
      <c r="O6173" s="47">
        <v>7320.0</v>
      </c>
      <c r="P6173" s="47">
        <v>7020.0</v>
      </c>
      <c r="Q6173" s="47" t="s">
        <v>6</v>
      </c>
      <c r="R6173" s="47" t="s">
        <v>6</v>
      </c>
      <c r="S6173" s="47" t="s">
        <v>6</v>
      </c>
      <c r="T6173" s="25" t="s">
        <v>1613</v>
      </c>
      <c r="U6173" s="25" t="s">
        <v>87</v>
      </c>
      <c r="V6173" s="29"/>
      <c r="W6173" s="20"/>
      <c r="X6173" s="20"/>
      <c r="Y6173" s="20"/>
      <c r="Z6173" s="20"/>
      <c r="AA6173" s="20"/>
      <c r="AB6173" s="20"/>
      <c r="AC6173" s="20"/>
      <c r="AD6173" s="20"/>
      <c r="AE6173" s="20"/>
      <c r="AF6173" s="20"/>
      <c r="AG6173" s="20"/>
      <c r="AH6173" s="20"/>
    </row>
    <row r="6174">
      <c r="A6174" s="34">
        <v>445457.0</v>
      </c>
      <c r="B6174" s="35" t="s">
        <v>24994</v>
      </c>
      <c r="C6174" s="35" t="s">
        <v>24995</v>
      </c>
      <c r="D6174" s="35" t="s">
        <v>10146</v>
      </c>
      <c r="E6174" s="35" t="s">
        <v>51</v>
      </c>
      <c r="F6174" s="34">
        <v>37354.0</v>
      </c>
      <c r="G6174" s="34">
        <v>4.23442399E9</v>
      </c>
      <c r="H6174" s="13" t="s">
        <v>24996</v>
      </c>
      <c r="I6174" s="14" t="s">
        <v>101</v>
      </c>
      <c r="J6174" s="15">
        <v>44566.0</v>
      </c>
      <c r="K6174" s="52">
        <v>44609.0</v>
      </c>
      <c r="L6174" s="16">
        <v>2.0</v>
      </c>
      <c r="M6174" s="16" t="s">
        <v>7</v>
      </c>
      <c r="N6174" s="16" t="s">
        <v>7</v>
      </c>
      <c r="O6174" s="17">
        <v>7350.0</v>
      </c>
      <c r="P6174" s="17">
        <v>7050.0</v>
      </c>
      <c r="Q6174" s="17" t="s">
        <v>6</v>
      </c>
      <c r="R6174" s="17" t="s">
        <v>6</v>
      </c>
      <c r="S6174" s="17" t="s">
        <v>6</v>
      </c>
      <c r="T6174" s="14" t="s">
        <v>1613</v>
      </c>
      <c r="U6174" s="14" t="s">
        <v>87</v>
      </c>
      <c r="V6174" s="18"/>
      <c r="W6174" s="20"/>
      <c r="X6174" s="20"/>
      <c r="Y6174" s="20"/>
      <c r="Z6174" s="20"/>
      <c r="AA6174" s="20"/>
      <c r="AB6174" s="20"/>
      <c r="AC6174" s="20"/>
      <c r="AD6174" s="20"/>
      <c r="AE6174" s="20"/>
      <c r="AF6174" s="20"/>
      <c r="AG6174" s="20"/>
      <c r="AH6174" s="20"/>
    </row>
    <row r="6175">
      <c r="A6175" s="30">
        <v>445459.0</v>
      </c>
      <c r="B6175" s="31" t="s">
        <v>24997</v>
      </c>
      <c r="C6175" s="31" t="s">
        <v>24998</v>
      </c>
      <c r="D6175" s="31" t="s">
        <v>24999</v>
      </c>
      <c r="E6175" s="31" t="s">
        <v>51</v>
      </c>
      <c r="F6175" s="30">
        <v>37869.0</v>
      </c>
      <c r="G6175" s="30">
        <v>4.237334783E9</v>
      </c>
      <c r="H6175" s="42" t="s">
        <v>25000</v>
      </c>
      <c r="I6175" s="25" t="s">
        <v>101</v>
      </c>
      <c r="J6175" s="26">
        <v>44566.0</v>
      </c>
      <c r="K6175" s="26">
        <v>44566.0</v>
      </c>
      <c r="L6175" s="27">
        <v>1.0</v>
      </c>
      <c r="M6175" s="27" t="s">
        <v>7</v>
      </c>
      <c r="N6175" s="27" t="s">
        <v>4</v>
      </c>
      <c r="O6175" s="47">
        <v>7500.0</v>
      </c>
      <c r="P6175" s="47">
        <v>7050.0</v>
      </c>
      <c r="Q6175" s="47" t="s">
        <v>6</v>
      </c>
      <c r="R6175" s="47" t="s">
        <v>6</v>
      </c>
      <c r="S6175" s="47" t="s">
        <v>6</v>
      </c>
      <c r="T6175" s="25" t="s">
        <v>1613</v>
      </c>
      <c r="U6175" s="25" t="s">
        <v>87</v>
      </c>
      <c r="V6175" s="29"/>
      <c r="W6175" s="20"/>
      <c r="X6175" s="20"/>
      <c r="Y6175" s="20"/>
      <c r="Z6175" s="20"/>
      <c r="AA6175" s="20"/>
      <c r="AB6175" s="20"/>
      <c r="AC6175" s="20"/>
      <c r="AD6175" s="20"/>
      <c r="AE6175" s="20"/>
      <c r="AF6175" s="20"/>
      <c r="AG6175" s="20"/>
      <c r="AH6175" s="20"/>
    </row>
    <row r="6176">
      <c r="A6176" s="34">
        <v>445461.0</v>
      </c>
      <c r="B6176" s="35" t="s">
        <v>25001</v>
      </c>
      <c r="C6176" s="35" t="s">
        <v>25002</v>
      </c>
      <c r="D6176" s="35" t="s">
        <v>5515</v>
      </c>
      <c r="E6176" s="35" t="s">
        <v>51</v>
      </c>
      <c r="F6176" s="34">
        <v>38019.0</v>
      </c>
      <c r="G6176" s="34">
        <v>9.01476182E9</v>
      </c>
      <c r="H6176" s="51" t="s">
        <v>25003</v>
      </c>
      <c r="I6176" s="14" t="s">
        <v>101</v>
      </c>
      <c r="J6176" s="15">
        <v>44566.0</v>
      </c>
      <c r="K6176" s="15">
        <v>44566.0</v>
      </c>
      <c r="L6176" s="16">
        <v>1.0</v>
      </c>
      <c r="M6176" s="16" t="s">
        <v>7</v>
      </c>
      <c r="N6176" s="16" t="s">
        <v>7</v>
      </c>
      <c r="O6176" s="54">
        <v>6750.0</v>
      </c>
      <c r="P6176" s="54">
        <v>6600.0</v>
      </c>
      <c r="Q6176" s="54" t="s">
        <v>6</v>
      </c>
      <c r="R6176" s="54" t="s">
        <v>6</v>
      </c>
      <c r="S6176" s="54">
        <v>6750.0</v>
      </c>
      <c r="T6176" s="37" t="s">
        <v>2913</v>
      </c>
      <c r="U6176" s="14" t="s">
        <v>87</v>
      </c>
      <c r="V6176" s="18"/>
      <c r="W6176" s="20"/>
      <c r="X6176" s="20"/>
      <c r="Y6176" s="20"/>
      <c r="Z6176" s="20"/>
      <c r="AA6176" s="20"/>
      <c r="AB6176" s="20"/>
      <c r="AC6176" s="20"/>
      <c r="AD6176" s="20"/>
      <c r="AE6176" s="20"/>
      <c r="AF6176" s="20"/>
      <c r="AG6176" s="20"/>
      <c r="AH6176" s="20"/>
    </row>
    <row r="6177">
      <c r="A6177" s="30">
        <v>445462.0</v>
      </c>
      <c r="B6177" s="31" t="s">
        <v>25004</v>
      </c>
      <c r="C6177" s="31" t="s">
        <v>25005</v>
      </c>
      <c r="D6177" s="31" t="s">
        <v>1037</v>
      </c>
      <c r="E6177" s="31" t="s">
        <v>51</v>
      </c>
      <c r="F6177" s="30">
        <v>38242.0</v>
      </c>
      <c r="G6177" s="30">
        <v>7.316422535E9</v>
      </c>
      <c r="H6177" s="42" t="s">
        <v>25006</v>
      </c>
      <c r="I6177" s="25" t="s">
        <v>101</v>
      </c>
      <c r="J6177" s="26">
        <v>44566.0</v>
      </c>
      <c r="K6177" s="26">
        <v>44566.0</v>
      </c>
      <c r="L6177" s="27">
        <v>1.0</v>
      </c>
      <c r="M6177" s="27" t="s">
        <v>7</v>
      </c>
      <c r="N6177" s="27" t="s">
        <v>7</v>
      </c>
      <c r="O6177" s="47">
        <v>7350.0</v>
      </c>
      <c r="P6177" s="47" t="s">
        <v>6</v>
      </c>
      <c r="Q6177" s="47" t="s">
        <v>6</v>
      </c>
      <c r="R6177" s="47" t="s">
        <v>6</v>
      </c>
      <c r="S6177" s="47" t="s">
        <v>6</v>
      </c>
      <c r="T6177" s="25" t="s">
        <v>2964</v>
      </c>
      <c r="U6177" s="25" t="s">
        <v>87</v>
      </c>
      <c r="V6177" s="29"/>
      <c r="W6177" s="20"/>
      <c r="X6177" s="20"/>
      <c r="Y6177" s="20"/>
      <c r="Z6177" s="20"/>
      <c r="AA6177" s="20"/>
      <c r="AB6177" s="20"/>
      <c r="AC6177" s="20"/>
      <c r="AD6177" s="20"/>
      <c r="AE6177" s="20"/>
      <c r="AF6177" s="20"/>
      <c r="AG6177" s="20"/>
      <c r="AH6177" s="20"/>
    </row>
    <row r="6178">
      <c r="A6178" s="34">
        <v>445463.0</v>
      </c>
      <c r="B6178" s="35" t="s">
        <v>25007</v>
      </c>
      <c r="C6178" s="35" t="s">
        <v>25008</v>
      </c>
      <c r="D6178" s="35" t="s">
        <v>25009</v>
      </c>
      <c r="E6178" s="35" t="s">
        <v>51</v>
      </c>
      <c r="F6178" s="34">
        <v>38006.0</v>
      </c>
      <c r="G6178" s="34">
        <v>7.316632335E9</v>
      </c>
      <c r="H6178" s="14" t="s">
        <v>128</v>
      </c>
      <c r="I6178" s="14" t="s">
        <v>101</v>
      </c>
      <c r="J6178" s="15">
        <v>44566.0</v>
      </c>
      <c r="K6178" s="15">
        <v>44566.0</v>
      </c>
      <c r="L6178" s="16">
        <v>1.0</v>
      </c>
      <c r="M6178" s="16" t="s">
        <v>7</v>
      </c>
      <c r="N6178" s="16" t="s">
        <v>7</v>
      </c>
      <c r="O6178" s="54" t="s">
        <v>6</v>
      </c>
      <c r="P6178" s="54">
        <v>7200.0</v>
      </c>
      <c r="Q6178" s="54" t="s">
        <v>6</v>
      </c>
      <c r="R6178" s="54" t="s">
        <v>6</v>
      </c>
      <c r="S6178" s="54" t="s">
        <v>6</v>
      </c>
      <c r="T6178" s="14" t="s">
        <v>3528</v>
      </c>
      <c r="U6178" s="14" t="s">
        <v>87</v>
      </c>
      <c r="V6178" s="18"/>
      <c r="W6178" s="20"/>
      <c r="X6178" s="20"/>
      <c r="Y6178" s="20"/>
      <c r="Z6178" s="20"/>
      <c r="AA6178" s="20"/>
      <c r="AB6178" s="20"/>
      <c r="AC6178" s="20"/>
      <c r="AD6178" s="20"/>
      <c r="AE6178" s="20"/>
      <c r="AF6178" s="20"/>
      <c r="AG6178" s="20"/>
      <c r="AH6178" s="20"/>
    </row>
    <row r="6179">
      <c r="A6179" s="30">
        <v>445464.0</v>
      </c>
      <c r="B6179" s="31" t="s">
        <v>25010</v>
      </c>
      <c r="C6179" s="31" t="s">
        <v>25011</v>
      </c>
      <c r="D6179" s="31" t="s">
        <v>24684</v>
      </c>
      <c r="E6179" s="31" t="s">
        <v>51</v>
      </c>
      <c r="F6179" s="30">
        <v>37643.0</v>
      </c>
      <c r="G6179" s="30">
        <v>4.235425061E9</v>
      </c>
      <c r="H6179" s="24" t="s">
        <v>25012</v>
      </c>
      <c r="I6179" s="25" t="s">
        <v>101</v>
      </c>
      <c r="J6179" s="26">
        <v>44566.0</v>
      </c>
      <c r="K6179" s="57">
        <v>44609.0</v>
      </c>
      <c r="L6179" s="27">
        <v>2.0</v>
      </c>
      <c r="M6179" s="27" t="s">
        <v>7</v>
      </c>
      <c r="N6179" s="27" t="s">
        <v>7</v>
      </c>
      <c r="O6179" s="28">
        <v>8250.0</v>
      </c>
      <c r="P6179" s="28">
        <v>7500.0</v>
      </c>
      <c r="Q6179" s="28" t="s">
        <v>6</v>
      </c>
      <c r="R6179" s="28" t="s">
        <v>6</v>
      </c>
      <c r="S6179" s="28" t="s">
        <v>6</v>
      </c>
      <c r="T6179" s="25" t="s">
        <v>1613</v>
      </c>
      <c r="U6179" s="25" t="s">
        <v>87</v>
      </c>
      <c r="V6179" s="29"/>
      <c r="W6179" s="20"/>
      <c r="X6179" s="20"/>
      <c r="Y6179" s="20"/>
      <c r="Z6179" s="20"/>
      <c r="AA6179" s="20"/>
      <c r="AB6179" s="20"/>
      <c r="AC6179" s="20"/>
      <c r="AD6179" s="20"/>
      <c r="AE6179" s="20"/>
      <c r="AF6179" s="20"/>
      <c r="AG6179" s="20"/>
      <c r="AH6179" s="20"/>
    </row>
    <row r="6180">
      <c r="A6180" s="34">
        <v>445468.0</v>
      </c>
      <c r="B6180" s="35" t="s">
        <v>8602</v>
      </c>
      <c r="C6180" s="35" t="s">
        <v>25013</v>
      </c>
      <c r="D6180" s="35" t="s">
        <v>8604</v>
      </c>
      <c r="E6180" s="35" t="s">
        <v>51</v>
      </c>
      <c r="F6180" s="34">
        <v>38330.0</v>
      </c>
      <c r="G6180" s="34">
        <v>7.316924545E9</v>
      </c>
      <c r="H6180" s="14" t="s">
        <v>128</v>
      </c>
      <c r="I6180" s="14" t="s">
        <v>101</v>
      </c>
      <c r="J6180" s="15">
        <v>44566.0</v>
      </c>
      <c r="K6180" s="15">
        <v>44566.0</v>
      </c>
      <c r="L6180" s="16">
        <v>1.0</v>
      </c>
      <c r="M6180" s="16" t="s">
        <v>7</v>
      </c>
      <c r="N6180" s="16" t="s">
        <v>7</v>
      </c>
      <c r="O6180" s="54" t="s">
        <v>6</v>
      </c>
      <c r="P6180" s="54">
        <v>7500.0</v>
      </c>
      <c r="Q6180" s="54" t="s">
        <v>6</v>
      </c>
      <c r="R6180" s="54" t="s">
        <v>6</v>
      </c>
      <c r="S6180" s="54" t="s">
        <v>6</v>
      </c>
      <c r="T6180" s="14" t="s">
        <v>3528</v>
      </c>
      <c r="U6180" s="14" t="s">
        <v>87</v>
      </c>
      <c r="V6180" s="18"/>
      <c r="W6180" s="20"/>
      <c r="X6180" s="20"/>
      <c r="Y6180" s="20"/>
      <c r="Z6180" s="20"/>
      <c r="AA6180" s="20"/>
      <c r="AB6180" s="20"/>
      <c r="AC6180" s="20"/>
      <c r="AD6180" s="20"/>
      <c r="AE6180" s="20"/>
      <c r="AF6180" s="20"/>
      <c r="AG6180" s="20"/>
      <c r="AH6180" s="20"/>
    </row>
    <row r="6181">
      <c r="A6181" s="30">
        <v>445469.0</v>
      </c>
      <c r="B6181" s="31" t="s">
        <v>25014</v>
      </c>
      <c r="C6181" s="31" t="s">
        <v>25015</v>
      </c>
      <c r="D6181" s="31" t="s">
        <v>24684</v>
      </c>
      <c r="E6181" s="31" t="s">
        <v>51</v>
      </c>
      <c r="F6181" s="30">
        <v>37643.0</v>
      </c>
      <c r="G6181" s="30">
        <v>4.235426512E9</v>
      </c>
      <c r="H6181" s="42" t="s">
        <v>25016</v>
      </c>
      <c r="I6181" s="25" t="s">
        <v>101</v>
      </c>
      <c r="J6181" s="26">
        <v>44566.0</v>
      </c>
      <c r="K6181" s="43"/>
      <c r="L6181" s="27">
        <v>2.0</v>
      </c>
      <c r="M6181" s="27" t="s">
        <v>7</v>
      </c>
      <c r="N6181" s="43"/>
      <c r="O6181" s="44"/>
      <c r="P6181" s="44"/>
      <c r="Q6181" s="44"/>
      <c r="R6181" s="44"/>
      <c r="S6181" s="44"/>
      <c r="T6181" s="25" t="s">
        <v>25017</v>
      </c>
      <c r="U6181" s="25" t="s">
        <v>92</v>
      </c>
      <c r="V6181" s="29"/>
      <c r="W6181" s="20"/>
      <c r="X6181" s="20"/>
      <c r="Y6181" s="20"/>
      <c r="Z6181" s="20"/>
      <c r="AA6181" s="20"/>
      <c r="AB6181" s="20"/>
      <c r="AC6181" s="20"/>
      <c r="AD6181" s="20"/>
      <c r="AE6181" s="20"/>
      <c r="AF6181" s="20"/>
      <c r="AG6181" s="20"/>
      <c r="AH6181" s="20"/>
    </row>
    <row r="6182">
      <c r="A6182" s="34">
        <v>445470.0</v>
      </c>
      <c r="B6182" s="35" t="s">
        <v>25018</v>
      </c>
      <c r="C6182" s="35" t="s">
        <v>25019</v>
      </c>
      <c r="D6182" s="35" t="s">
        <v>25020</v>
      </c>
      <c r="E6182" s="35" t="s">
        <v>51</v>
      </c>
      <c r="F6182" s="34">
        <v>38251.0</v>
      </c>
      <c r="G6182" s="34">
        <v>7.312473205E9</v>
      </c>
      <c r="H6182" s="51" t="s">
        <v>25021</v>
      </c>
      <c r="I6182" s="14" t="s">
        <v>101</v>
      </c>
      <c r="J6182" s="15">
        <v>44566.0</v>
      </c>
      <c r="K6182" s="48"/>
      <c r="L6182" s="16">
        <v>2.0</v>
      </c>
      <c r="M6182" s="16" t="s">
        <v>7</v>
      </c>
      <c r="N6182" s="48"/>
      <c r="O6182" s="49"/>
      <c r="P6182" s="49"/>
      <c r="Q6182" s="49"/>
      <c r="R6182" s="49"/>
      <c r="S6182" s="49"/>
      <c r="T6182" s="14" t="s">
        <v>25022</v>
      </c>
      <c r="U6182" s="14" t="s">
        <v>92</v>
      </c>
      <c r="V6182" s="18"/>
      <c r="W6182" s="20"/>
      <c r="X6182" s="20"/>
      <c r="Y6182" s="20"/>
      <c r="Z6182" s="20"/>
      <c r="AA6182" s="20"/>
      <c r="AB6182" s="20"/>
      <c r="AC6182" s="20"/>
      <c r="AD6182" s="20"/>
      <c r="AE6182" s="20"/>
      <c r="AF6182" s="20"/>
      <c r="AG6182" s="20"/>
      <c r="AH6182" s="20"/>
    </row>
    <row r="6183">
      <c r="A6183" s="30">
        <v>445471.0</v>
      </c>
      <c r="B6183" s="31" t="s">
        <v>25023</v>
      </c>
      <c r="C6183" s="31" t="s">
        <v>25024</v>
      </c>
      <c r="D6183" s="31" t="s">
        <v>10227</v>
      </c>
      <c r="E6183" s="31" t="s">
        <v>51</v>
      </c>
      <c r="F6183" s="30">
        <v>38340.0</v>
      </c>
      <c r="G6183" s="30">
        <v>7.319897598E9</v>
      </c>
      <c r="H6183" s="42" t="s">
        <v>25025</v>
      </c>
      <c r="I6183" s="25" t="s">
        <v>101</v>
      </c>
      <c r="J6183" s="26">
        <v>44566.0</v>
      </c>
      <c r="K6183" s="43"/>
      <c r="L6183" s="27">
        <v>2.0</v>
      </c>
      <c r="M6183" s="27" t="s">
        <v>7</v>
      </c>
      <c r="N6183" s="43"/>
      <c r="O6183" s="44"/>
      <c r="P6183" s="44"/>
      <c r="Q6183" s="44"/>
      <c r="R6183" s="44"/>
      <c r="S6183" s="44"/>
      <c r="T6183" s="25" t="s">
        <v>25017</v>
      </c>
      <c r="U6183" s="25" t="s">
        <v>92</v>
      </c>
      <c r="V6183" s="29"/>
      <c r="W6183" s="20"/>
      <c r="X6183" s="20"/>
      <c r="Y6183" s="20"/>
      <c r="Z6183" s="20"/>
      <c r="AA6183" s="20"/>
      <c r="AB6183" s="20"/>
      <c r="AC6183" s="20"/>
      <c r="AD6183" s="20"/>
      <c r="AE6183" s="20"/>
      <c r="AF6183" s="20"/>
      <c r="AG6183" s="20"/>
      <c r="AH6183" s="20"/>
    </row>
    <row r="6184">
      <c r="A6184" s="34">
        <v>445473.0</v>
      </c>
      <c r="B6184" s="35" t="s">
        <v>15393</v>
      </c>
      <c r="C6184" s="35" t="s">
        <v>25026</v>
      </c>
      <c r="D6184" s="35" t="s">
        <v>25027</v>
      </c>
      <c r="E6184" s="35" t="s">
        <v>51</v>
      </c>
      <c r="F6184" s="34">
        <v>37725.0</v>
      </c>
      <c r="G6184" s="34">
        <v>8.653973163E9</v>
      </c>
      <c r="H6184" s="51" t="s">
        <v>25028</v>
      </c>
      <c r="I6184" s="14" t="s">
        <v>101</v>
      </c>
      <c r="J6184" s="15">
        <v>44566.0</v>
      </c>
      <c r="K6184" s="48"/>
      <c r="L6184" s="16">
        <v>2.0</v>
      </c>
      <c r="M6184" s="16" t="s">
        <v>7</v>
      </c>
      <c r="N6184" s="48"/>
      <c r="O6184" s="49"/>
      <c r="P6184" s="49"/>
      <c r="Q6184" s="49"/>
      <c r="R6184" s="49"/>
      <c r="S6184" s="49"/>
      <c r="T6184" s="14" t="s">
        <v>25017</v>
      </c>
      <c r="U6184" s="14" t="s">
        <v>92</v>
      </c>
      <c r="V6184" s="18"/>
      <c r="W6184" s="20"/>
      <c r="X6184" s="20"/>
      <c r="Y6184" s="20"/>
      <c r="Z6184" s="20"/>
      <c r="AA6184" s="20"/>
      <c r="AB6184" s="20"/>
      <c r="AC6184" s="20"/>
      <c r="AD6184" s="20"/>
      <c r="AE6184" s="20"/>
      <c r="AF6184" s="20"/>
      <c r="AG6184" s="20"/>
      <c r="AH6184" s="20"/>
    </row>
    <row r="6185">
      <c r="A6185" s="30">
        <v>445474.0</v>
      </c>
      <c r="B6185" s="31" t="s">
        <v>25029</v>
      </c>
      <c r="C6185" s="31" t="s">
        <v>25030</v>
      </c>
      <c r="D6185" s="31" t="s">
        <v>24684</v>
      </c>
      <c r="E6185" s="31" t="s">
        <v>51</v>
      </c>
      <c r="F6185" s="30">
        <v>37643.0</v>
      </c>
      <c r="G6185" s="30">
        <v>4.235432571E9</v>
      </c>
      <c r="H6185" s="24" t="s">
        <v>25031</v>
      </c>
      <c r="I6185" s="25" t="s">
        <v>101</v>
      </c>
      <c r="J6185" s="26">
        <v>44566.0</v>
      </c>
      <c r="K6185" s="43"/>
      <c r="L6185" s="27">
        <v>2.0</v>
      </c>
      <c r="M6185" s="27" t="s">
        <v>7</v>
      </c>
      <c r="N6185" s="43"/>
      <c r="O6185" s="44"/>
      <c r="P6185" s="44"/>
      <c r="Q6185" s="44"/>
      <c r="R6185" s="44"/>
      <c r="S6185" s="44"/>
      <c r="T6185" s="25" t="s">
        <v>25017</v>
      </c>
      <c r="U6185" s="25" t="s">
        <v>92</v>
      </c>
      <c r="V6185" s="29"/>
      <c r="W6185" s="20"/>
      <c r="X6185" s="20"/>
      <c r="Y6185" s="20"/>
      <c r="Z6185" s="20"/>
      <c r="AA6185" s="20"/>
      <c r="AB6185" s="20"/>
      <c r="AC6185" s="20"/>
      <c r="AD6185" s="20"/>
      <c r="AE6185" s="20"/>
      <c r="AF6185" s="20"/>
      <c r="AG6185" s="20"/>
      <c r="AH6185" s="20"/>
    </row>
    <row r="6186">
      <c r="A6186" s="34">
        <v>445476.0</v>
      </c>
      <c r="B6186" s="35" t="s">
        <v>25032</v>
      </c>
      <c r="C6186" s="35" t="s">
        <v>25033</v>
      </c>
      <c r="D6186" s="35" t="s">
        <v>6508</v>
      </c>
      <c r="E6186" s="35" t="s">
        <v>51</v>
      </c>
      <c r="F6186" s="34">
        <v>37920.0</v>
      </c>
      <c r="G6186" s="34">
        <v>8.655739621E9</v>
      </c>
      <c r="H6186" s="51" t="s">
        <v>25034</v>
      </c>
      <c r="I6186" s="14" t="s">
        <v>101</v>
      </c>
      <c r="J6186" s="15">
        <v>44567.0</v>
      </c>
      <c r="K6186" s="15">
        <v>44567.0</v>
      </c>
      <c r="L6186" s="16">
        <v>1.0</v>
      </c>
      <c r="M6186" s="16" t="s">
        <v>7</v>
      </c>
      <c r="N6186" s="16" t="s">
        <v>7</v>
      </c>
      <c r="O6186" s="54">
        <v>7050.0</v>
      </c>
      <c r="P6186" s="54">
        <v>6900.0</v>
      </c>
      <c r="Q6186" s="54" t="s">
        <v>6</v>
      </c>
      <c r="R6186" s="54" t="s">
        <v>6</v>
      </c>
      <c r="S6186" s="54" t="s">
        <v>6</v>
      </c>
      <c r="T6186" s="14" t="s">
        <v>1613</v>
      </c>
      <c r="U6186" s="14" t="s">
        <v>87</v>
      </c>
      <c r="V6186" s="18"/>
      <c r="W6186" s="20"/>
      <c r="X6186" s="20"/>
      <c r="Y6186" s="20"/>
      <c r="Z6186" s="20"/>
      <c r="AA6186" s="20"/>
      <c r="AB6186" s="20"/>
      <c r="AC6186" s="20"/>
      <c r="AD6186" s="20"/>
      <c r="AE6186" s="20"/>
      <c r="AF6186" s="20"/>
      <c r="AG6186" s="20"/>
      <c r="AH6186" s="20"/>
    </row>
    <row r="6187">
      <c r="A6187" s="30">
        <v>445477.0</v>
      </c>
      <c r="B6187" s="31" t="s">
        <v>25035</v>
      </c>
      <c r="C6187" s="31" t="s">
        <v>25036</v>
      </c>
      <c r="D6187" s="31" t="s">
        <v>25037</v>
      </c>
      <c r="E6187" s="31" t="s">
        <v>51</v>
      </c>
      <c r="F6187" s="30">
        <v>37055.0</v>
      </c>
      <c r="G6187" s="30">
        <v>6.154465171E9</v>
      </c>
      <c r="H6187" s="24" t="s">
        <v>25038</v>
      </c>
      <c r="I6187" s="25" t="s">
        <v>101</v>
      </c>
      <c r="J6187" s="26">
        <v>44567.0</v>
      </c>
      <c r="K6187" s="26">
        <v>44567.0</v>
      </c>
      <c r="L6187" s="27">
        <v>1.0</v>
      </c>
      <c r="M6187" s="27" t="s">
        <v>7</v>
      </c>
      <c r="N6187" s="27" t="s">
        <v>7</v>
      </c>
      <c r="O6187" s="47" t="s">
        <v>6</v>
      </c>
      <c r="P6187" s="47">
        <v>6600.0</v>
      </c>
      <c r="Q6187" s="47" t="s">
        <v>6</v>
      </c>
      <c r="R6187" s="47" t="s">
        <v>6</v>
      </c>
      <c r="S6187" s="47" t="s">
        <v>6</v>
      </c>
      <c r="T6187" s="25" t="s">
        <v>3528</v>
      </c>
      <c r="U6187" s="25" t="s">
        <v>87</v>
      </c>
      <c r="V6187" s="29"/>
      <c r="W6187" s="20"/>
      <c r="X6187" s="20"/>
      <c r="Y6187" s="20"/>
      <c r="Z6187" s="20"/>
      <c r="AA6187" s="20"/>
      <c r="AB6187" s="20"/>
      <c r="AC6187" s="20"/>
      <c r="AD6187" s="20"/>
      <c r="AE6187" s="20"/>
      <c r="AF6187" s="20"/>
      <c r="AG6187" s="20"/>
      <c r="AH6187" s="20"/>
    </row>
    <row r="6188">
      <c r="A6188" s="34">
        <v>445478.0</v>
      </c>
      <c r="B6188" s="35" t="s">
        <v>25039</v>
      </c>
      <c r="C6188" s="35" t="s">
        <v>25040</v>
      </c>
      <c r="D6188" s="35" t="s">
        <v>25041</v>
      </c>
      <c r="E6188" s="35" t="s">
        <v>51</v>
      </c>
      <c r="F6188" s="34">
        <v>37641.0</v>
      </c>
      <c r="G6188" s="34">
        <v>4.232576761E9</v>
      </c>
      <c r="H6188" s="51" t="s">
        <v>25042</v>
      </c>
      <c r="I6188" s="14" t="s">
        <v>101</v>
      </c>
      <c r="J6188" s="15">
        <v>44567.0</v>
      </c>
      <c r="K6188" s="48"/>
      <c r="L6188" s="16">
        <v>2.0</v>
      </c>
      <c r="M6188" s="16" t="s">
        <v>7</v>
      </c>
      <c r="N6188" s="48"/>
      <c r="O6188" s="49"/>
      <c r="P6188" s="49"/>
      <c r="Q6188" s="49"/>
      <c r="R6188" s="49"/>
      <c r="S6188" s="49"/>
      <c r="T6188" s="14" t="s">
        <v>25017</v>
      </c>
      <c r="U6188" s="14" t="s">
        <v>92</v>
      </c>
      <c r="V6188" s="18"/>
      <c r="W6188" s="20"/>
      <c r="X6188" s="20"/>
      <c r="Y6188" s="20"/>
      <c r="Z6188" s="20"/>
      <c r="AA6188" s="20"/>
      <c r="AB6188" s="20"/>
      <c r="AC6188" s="20"/>
      <c r="AD6188" s="20"/>
      <c r="AE6188" s="20"/>
      <c r="AF6188" s="20"/>
      <c r="AG6188" s="20"/>
      <c r="AH6188" s="20"/>
    </row>
    <row r="6189">
      <c r="A6189" s="30">
        <v>445479.0</v>
      </c>
      <c r="B6189" s="31" t="s">
        <v>25043</v>
      </c>
      <c r="C6189" s="31" t="s">
        <v>25044</v>
      </c>
      <c r="D6189" s="31" t="s">
        <v>5636</v>
      </c>
      <c r="E6189" s="31" t="s">
        <v>51</v>
      </c>
      <c r="F6189" s="30">
        <v>37615.0</v>
      </c>
      <c r="G6189" s="30">
        <v>4.234777146E9</v>
      </c>
      <c r="H6189" s="42" t="s">
        <v>25045</v>
      </c>
      <c r="I6189" s="25" t="s">
        <v>101</v>
      </c>
      <c r="J6189" s="26">
        <v>44567.0</v>
      </c>
      <c r="K6189" s="43"/>
      <c r="L6189" s="27">
        <v>3.0</v>
      </c>
      <c r="M6189" s="27" t="s">
        <v>7</v>
      </c>
      <c r="N6189" s="43"/>
      <c r="O6189" s="44"/>
      <c r="P6189" s="44"/>
      <c r="Q6189" s="44"/>
      <c r="R6189" s="44"/>
      <c r="S6189" s="44"/>
      <c r="T6189" s="25" t="s">
        <v>25046</v>
      </c>
      <c r="U6189" s="25" t="s">
        <v>92</v>
      </c>
      <c r="V6189" s="29"/>
      <c r="W6189" s="20"/>
      <c r="X6189" s="20"/>
      <c r="Y6189" s="20"/>
      <c r="Z6189" s="20"/>
      <c r="AA6189" s="20"/>
      <c r="AB6189" s="20"/>
      <c r="AC6189" s="20"/>
      <c r="AD6189" s="20"/>
      <c r="AE6189" s="20"/>
      <c r="AF6189" s="20"/>
      <c r="AG6189" s="20"/>
      <c r="AH6189" s="20"/>
    </row>
    <row r="6190">
      <c r="A6190" s="34">
        <v>445480.0</v>
      </c>
      <c r="B6190" s="35" t="s">
        <v>25047</v>
      </c>
      <c r="C6190" s="35" t="s">
        <v>25048</v>
      </c>
      <c r="D6190" s="35" t="s">
        <v>3536</v>
      </c>
      <c r="E6190" s="35" t="s">
        <v>51</v>
      </c>
      <c r="F6190" s="34">
        <v>37172.0</v>
      </c>
      <c r="G6190" s="34">
        <v>6.153847977E9</v>
      </c>
      <c r="H6190" s="13" t="s">
        <v>25049</v>
      </c>
      <c r="I6190" s="14" t="s">
        <v>101</v>
      </c>
      <c r="J6190" s="15">
        <v>44567.0</v>
      </c>
      <c r="K6190" s="15">
        <v>44567.0</v>
      </c>
      <c r="L6190" s="16">
        <v>1.0</v>
      </c>
      <c r="M6190" s="16" t="s">
        <v>7</v>
      </c>
      <c r="N6190" s="16" t="s">
        <v>7</v>
      </c>
      <c r="O6190" s="54" t="s">
        <v>6</v>
      </c>
      <c r="P6190" s="54">
        <v>8100.0</v>
      </c>
      <c r="Q6190" s="54" t="s">
        <v>6</v>
      </c>
      <c r="R6190" s="54" t="s">
        <v>6</v>
      </c>
      <c r="S6190" s="54" t="s">
        <v>6</v>
      </c>
      <c r="T6190" s="14" t="s">
        <v>3528</v>
      </c>
      <c r="U6190" s="14" t="s">
        <v>87</v>
      </c>
      <c r="V6190" s="18"/>
      <c r="W6190" s="20"/>
      <c r="X6190" s="20"/>
      <c r="Y6190" s="20"/>
      <c r="Z6190" s="20"/>
      <c r="AA6190" s="20"/>
      <c r="AB6190" s="20"/>
      <c r="AC6190" s="20"/>
      <c r="AD6190" s="20"/>
      <c r="AE6190" s="20"/>
      <c r="AF6190" s="20"/>
      <c r="AG6190" s="20"/>
      <c r="AH6190" s="20"/>
    </row>
    <row r="6191">
      <c r="A6191" s="30">
        <v>445489.0</v>
      </c>
      <c r="B6191" s="31" t="s">
        <v>25050</v>
      </c>
      <c r="C6191" s="31" t="s">
        <v>25051</v>
      </c>
      <c r="D6191" s="31" t="s">
        <v>6748</v>
      </c>
      <c r="E6191" s="31" t="s">
        <v>51</v>
      </c>
      <c r="F6191" s="30">
        <v>37185.0</v>
      </c>
      <c r="G6191" s="30">
        <v>9.312962532E9</v>
      </c>
      <c r="H6191" s="42" t="s">
        <v>25052</v>
      </c>
      <c r="I6191" s="25" t="s">
        <v>101</v>
      </c>
      <c r="J6191" s="26">
        <v>44567.0</v>
      </c>
      <c r="K6191" s="27"/>
      <c r="L6191" s="27">
        <v>1.0</v>
      </c>
      <c r="M6191" s="27" t="s">
        <v>7</v>
      </c>
      <c r="N6191" s="43"/>
      <c r="O6191" s="44"/>
      <c r="P6191" s="44"/>
      <c r="Q6191" s="44"/>
      <c r="R6191" s="44"/>
      <c r="S6191" s="44"/>
      <c r="T6191" s="25" t="s">
        <v>16323</v>
      </c>
      <c r="U6191" s="25" t="s">
        <v>92</v>
      </c>
      <c r="V6191" s="29"/>
      <c r="W6191" s="20"/>
      <c r="X6191" s="20"/>
      <c r="Y6191" s="20"/>
      <c r="Z6191" s="20"/>
      <c r="AA6191" s="20"/>
      <c r="AB6191" s="20"/>
      <c r="AC6191" s="20"/>
      <c r="AD6191" s="20"/>
      <c r="AE6191" s="20"/>
      <c r="AF6191" s="20"/>
      <c r="AG6191" s="20"/>
      <c r="AH6191" s="20"/>
    </row>
    <row r="6192">
      <c r="A6192" s="34">
        <v>445490.0</v>
      </c>
      <c r="B6192" s="35" t="s">
        <v>25053</v>
      </c>
      <c r="C6192" s="35" t="s">
        <v>25054</v>
      </c>
      <c r="D6192" s="35" t="s">
        <v>24789</v>
      </c>
      <c r="E6192" s="35" t="s">
        <v>51</v>
      </c>
      <c r="F6192" s="34">
        <v>38134.0</v>
      </c>
      <c r="G6192" s="34">
        <v>9.013863211E9</v>
      </c>
      <c r="H6192" s="51" t="s">
        <v>25055</v>
      </c>
      <c r="I6192" s="14" t="s">
        <v>101</v>
      </c>
      <c r="J6192" s="15">
        <v>44567.0</v>
      </c>
      <c r="K6192" s="48"/>
      <c r="L6192" s="16">
        <v>1.0</v>
      </c>
      <c r="M6192" s="16" t="s">
        <v>7</v>
      </c>
      <c r="N6192" s="48"/>
      <c r="O6192" s="49"/>
      <c r="P6192" s="49"/>
      <c r="Q6192" s="49"/>
      <c r="R6192" s="49"/>
      <c r="S6192" s="49"/>
      <c r="T6192" s="14" t="s">
        <v>25056</v>
      </c>
      <c r="U6192" s="14" t="s">
        <v>92</v>
      </c>
      <c r="V6192" s="18"/>
      <c r="W6192" s="20"/>
      <c r="X6192" s="20"/>
      <c r="Y6192" s="20"/>
      <c r="Z6192" s="20"/>
      <c r="AA6192" s="20"/>
      <c r="AB6192" s="20"/>
      <c r="AC6192" s="20"/>
      <c r="AD6192" s="20"/>
      <c r="AE6192" s="20"/>
      <c r="AF6192" s="20"/>
      <c r="AG6192" s="20"/>
      <c r="AH6192" s="20"/>
    </row>
    <row r="6193">
      <c r="A6193" s="30">
        <v>445492.0</v>
      </c>
      <c r="B6193" s="31" t="s">
        <v>25057</v>
      </c>
      <c r="C6193" s="31" t="s">
        <v>25058</v>
      </c>
      <c r="D6193" s="31" t="s">
        <v>15295</v>
      </c>
      <c r="E6193" s="31" t="s">
        <v>51</v>
      </c>
      <c r="F6193" s="30">
        <v>38063.0</v>
      </c>
      <c r="G6193" s="30">
        <v>7.31635518E9</v>
      </c>
      <c r="H6193" s="25" t="s">
        <v>128</v>
      </c>
      <c r="I6193" s="25" t="s">
        <v>101</v>
      </c>
      <c r="J6193" s="26">
        <v>44567.0</v>
      </c>
      <c r="K6193" s="26">
        <v>44567.0</v>
      </c>
      <c r="L6193" s="27">
        <v>1.0</v>
      </c>
      <c r="M6193" s="27" t="s">
        <v>7</v>
      </c>
      <c r="N6193" s="27" t="s">
        <v>7</v>
      </c>
      <c r="O6193" s="47">
        <v>7200.0</v>
      </c>
      <c r="P6193" s="47">
        <v>6900.0</v>
      </c>
      <c r="Q6193" s="47" t="s">
        <v>6</v>
      </c>
      <c r="R6193" s="47" t="s">
        <v>6</v>
      </c>
      <c r="S6193" s="47" t="s">
        <v>6</v>
      </c>
      <c r="T6193" s="25" t="s">
        <v>1613</v>
      </c>
      <c r="U6193" s="25" t="s">
        <v>87</v>
      </c>
      <c r="V6193" s="29"/>
      <c r="W6193" s="20"/>
      <c r="X6193" s="20"/>
      <c r="Y6193" s="20"/>
      <c r="Z6193" s="20"/>
      <c r="AA6193" s="20"/>
      <c r="AB6193" s="20"/>
      <c r="AC6193" s="20"/>
      <c r="AD6193" s="20"/>
      <c r="AE6193" s="20"/>
      <c r="AF6193" s="20"/>
      <c r="AG6193" s="20"/>
      <c r="AH6193" s="20"/>
    </row>
    <row r="6194">
      <c r="A6194" s="34">
        <v>445496.0</v>
      </c>
      <c r="B6194" s="35" t="s">
        <v>25059</v>
      </c>
      <c r="C6194" s="35" t="s">
        <v>25060</v>
      </c>
      <c r="D6194" s="35" t="s">
        <v>866</v>
      </c>
      <c r="E6194" s="35" t="s">
        <v>51</v>
      </c>
      <c r="F6194" s="34">
        <v>37221.0</v>
      </c>
      <c r="G6194" s="34">
        <v>6.156464466E9</v>
      </c>
      <c r="H6194" s="51" t="s">
        <v>25061</v>
      </c>
      <c r="I6194" s="14" t="s">
        <v>101</v>
      </c>
      <c r="J6194" s="15">
        <v>44567.0</v>
      </c>
      <c r="K6194" s="15">
        <v>44567.0</v>
      </c>
      <c r="L6194" s="16">
        <v>1.0</v>
      </c>
      <c r="M6194" s="16" t="s">
        <v>7</v>
      </c>
      <c r="N6194" s="16" t="s">
        <v>4</v>
      </c>
      <c r="O6194" s="54">
        <v>9150.0</v>
      </c>
      <c r="P6194" s="54">
        <v>8100.0</v>
      </c>
      <c r="Q6194" s="54">
        <v>5400.0</v>
      </c>
      <c r="R6194" s="54">
        <v>4200.0</v>
      </c>
      <c r="S6194" s="54" t="s">
        <v>6</v>
      </c>
      <c r="T6194" s="14" t="s">
        <v>25062</v>
      </c>
      <c r="U6194" s="14" t="s">
        <v>87</v>
      </c>
      <c r="V6194" s="18"/>
      <c r="W6194" s="20"/>
      <c r="X6194" s="20"/>
      <c r="Y6194" s="20"/>
      <c r="Z6194" s="20"/>
      <c r="AA6194" s="20"/>
      <c r="AB6194" s="20"/>
      <c r="AC6194" s="20"/>
      <c r="AD6194" s="20"/>
      <c r="AE6194" s="20"/>
      <c r="AF6194" s="20"/>
      <c r="AG6194" s="20"/>
      <c r="AH6194" s="20"/>
    </row>
    <row r="6195">
      <c r="A6195" s="30">
        <v>445503.0</v>
      </c>
      <c r="B6195" s="31" t="s">
        <v>434</v>
      </c>
      <c r="C6195" s="31" t="s">
        <v>25063</v>
      </c>
      <c r="D6195" s="31" t="s">
        <v>609</v>
      </c>
      <c r="E6195" s="31" t="s">
        <v>51</v>
      </c>
      <c r="F6195" s="30">
        <v>37096.0</v>
      </c>
      <c r="G6195" s="30">
        <v>9.315892134E9</v>
      </c>
      <c r="H6195" s="25" t="s">
        <v>128</v>
      </c>
      <c r="I6195" s="25" t="s">
        <v>101</v>
      </c>
      <c r="J6195" s="26">
        <v>44567.0</v>
      </c>
      <c r="K6195" s="26">
        <v>44567.0</v>
      </c>
      <c r="L6195" s="27">
        <v>1.0</v>
      </c>
      <c r="M6195" s="27" t="s">
        <v>7</v>
      </c>
      <c r="N6195" s="27" t="s">
        <v>4</v>
      </c>
      <c r="O6195" s="47">
        <v>6600.0</v>
      </c>
      <c r="P6195" s="47">
        <v>6600.0</v>
      </c>
      <c r="Q6195" s="47" t="s">
        <v>6</v>
      </c>
      <c r="R6195" s="47" t="s">
        <v>6</v>
      </c>
      <c r="S6195" s="47" t="s">
        <v>6</v>
      </c>
      <c r="T6195" s="32" t="s">
        <v>25064</v>
      </c>
      <c r="U6195" s="25" t="s">
        <v>87</v>
      </c>
      <c r="V6195" s="29"/>
      <c r="W6195" s="20"/>
      <c r="X6195" s="20"/>
      <c r="Y6195" s="20"/>
      <c r="Z6195" s="20"/>
      <c r="AA6195" s="20"/>
      <c r="AB6195" s="20"/>
      <c r="AC6195" s="20"/>
      <c r="AD6195" s="20"/>
      <c r="AE6195" s="20"/>
      <c r="AF6195" s="20"/>
      <c r="AG6195" s="20"/>
      <c r="AH6195" s="20"/>
    </row>
    <row r="6196">
      <c r="A6196" s="34">
        <v>445507.0</v>
      </c>
      <c r="B6196" s="35" t="s">
        <v>25065</v>
      </c>
      <c r="C6196" s="35" t="s">
        <v>25066</v>
      </c>
      <c r="D6196" s="35" t="s">
        <v>25067</v>
      </c>
      <c r="E6196" s="35" t="s">
        <v>51</v>
      </c>
      <c r="F6196" s="34">
        <v>37013.0</v>
      </c>
      <c r="G6196" s="34">
        <v>6.1550135E9</v>
      </c>
      <c r="H6196" s="51" t="s">
        <v>25068</v>
      </c>
      <c r="I6196" s="14" t="s">
        <v>101</v>
      </c>
      <c r="J6196" s="15">
        <v>44567.0</v>
      </c>
      <c r="K6196" s="52">
        <v>44610.0</v>
      </c>
      <c r="L6196" s="16">
        <v>2.0</v>
      </c>
      <c r="M6196" s="16" t="s">
        <v>4</v>
      </c>
      <c r="N6196" s="16" t="s">
        <v>7</v>
      </c>
      <c r="O6196" s="17">
        <v>6210.0</v>
      </c>
      <c r="P6196" s="17">
        <v>6000.0</v>
      </c>
      <c r="Q6196" s="17" t="s">
        <v>6</v>
      </c>
      <c r="R6196" s="17" t="s">
        <v>6</v>
      </c>
      <c r="S6196" s="17" t="s">
        <v>6</v>
      </c>
      <c r="T6196" s="14" t="s">
        <v>25069</v>
      </c>
      <c r="U6196" s="14" t="s">
        <v>87</v>
      </c>
      <c r="V6196" s="18"/>
      <c r="W6196" s="20"/>
      <c r="X6196" s="20"/>
      <c r="Y6196" s="20"/>
      <c r="Z6196" s="20"/>
      <c r="AA6196" s="20"/>
      <c r="AB6196" s="20"/>
      <c r="AC6196" s="20"/>
      <c r="AD6196" s="20"/>
      <c r="AE6196" s="20"/>
      <c r="AF6196" s="20"/>
      <c r="AG6196" s="20"/>
      <c r="AH6196" s="20"/>
    </row>
    <row r="6197">
      <c r="A6197" s="30">
        <v>445508.0</v>
      </c>
      <c r="B6197" s="31" t="s">
        <v>25070</v>
      </c>
      <c r="C6197" s="31" t="s">
        <v>25071</v>
      </c>
      <c r="D6197" s="31" t="s">
        <v>18331</v>
      </c>
      <c r="E6197" s="31" t="s">
        <v>51</v>
      </c>
      <c r="F6197" s="30">
        <v>38261.0</v>
      </c>
      <c r="G6197" s="30">
        <v>7.318859065E9</v>
      </c>
      <c r="H6197" s="42" t="s">
        <v>25072</v>
      </c>
      <c r="I6197" s="25" t="s">
        <v>101</v>
      </c>
      <c r="J6197" s="26">
        <v>44567.0</v>
      </c>
      <c r="K6197" s="57">
        <v>44610.0</v>
      </c>
      <c r="L6197" s="27">
        <v>2.0</v>
      </c>
      <c r="M6197" s="27" t="s">
        <v>7</v>
      </c>
      <c r="N6197" s="27" t="s">
        <v>7</v>
      </c>
      <c r="O6197" s="28" t="s">
        <v>6</v>
      </c>
      <c r="P6197" s="28">
        <v>7080.0</v>
      </c>
      <c r="Q6197" s="28" t="s">
        <v>6</v>
      </c>
      <c r="R6197" s="28" t="s">
        <v>6</v>
      </c>
      <c r="S6197" s="28" t="s">
        <v>6</v>
      </c>
      <c r="T6197" s="25" t="s">
        <v>25073</v>
      </c>
      <c r="U6197" s="25" t="s">
        <v>87</v>
      </c>
      <c r="V6197" s="29"/>
      <c r="W6197" s="20"/>
      <c r="X6197" s="20"/>
      <c r="Y6197" s="20"/>
      <c r="Z6197" s="20"/>
      <c r="AA6197" s="20"/>
      <c r="AB6197" s="20"/>
      <c r="AC6197" s="20"/>
      <c r="AD6197" s="20"/>
      <c r="AE6197" s="20"/>
      <c r="AF6197" s="20"/>
      <c r="AG6197" s="20"/>
      <c r="AH6197" s="20"/>
    </row>
    <row r="6198">
      <c r="A6198" s="34">
        <v>445511.0</v>
      </c>
      <c r="B6198" s="35" t="s">
        <v>25074</v>
      </c>
      <c r="C6198" s="35" t="s">
        <v>25075</v>
      </c>
      <c r="D6198" s="35" t="s">
        <v>25076</v>
      </c>
      <c r="E6198" s="35" t="s">
        <v>51</v>
      </c>
      <c r="F6198" s="34">
        <v>37363.0</v>
      </c>
      <c r="G6198" s="34">
        <v>4.2353106E9</v>
      </c>
      <c r="H6198" s="51" t="s">
        <v>25077</v>
      </c>
      <c r="I6198" s="14" t="s">
        <v>101</v>
      </c>
      <c r="J6198" s="15">
        <v>44567.0</v>
      </c>
      <c r="K6198" s="48"/>
      <c r="L6198" s="16">
        <v>2.0</v>
      </c>
      <c r="M6198" s="16" t="s">
        <v>7</v>
      </c>
      <c r="N6198" s="48"/>
      <c r="O6198" s="49"/>
      <c r="P6198" s="49"/>
      <c r="Q6198" s="49"/>
      <c r="R6198" s="49"/>
      <c r="S6198" s="49"/>
      <c r="T6198" s="37" t="s">
        <v>25078</v>
      </c>
      <c r="U6198" s="14" t="s">
        <v>92</v>
      </c>
      <c r="V6198" s="18"/>
      <c r="W6198" s="20"/>
      <c r="X6198" s="20"/>
      <c r="Y6198" s="20"/>
      <c r="Z6198" s="20"/>
      <c r="AA6198" s="20"/>
      <c r="AB6198" s="20"/>
      <c r="AC6198" s="20"/>
      <c r="AD6198" s="20"/>
      <c r="AE6198" s="20"/>
      <c r="AF6198" s="20"/>
      <c r="AG6198" s="20"/>
      <c r="AH6198" s="20"/>
    </row>
    <row r="6199">
      <c r="A6199" s="30">
        <v>445515.0</v>
      </c>
      <c r="B6199" s="31" t="s">
        <v>25079</v>
      </c>
      <c r="C6199" s="31" t="s">
        <v>25080</v>
      </c>
      <c r="D6199" s="31" t="s">
        <v>25081</v>
      </c>
      <c r="E6199" s="31" t="s">
        <v>51</v>
      </c>
      <c r="F6199" s="30">
        <v>37388.0</v>
      </c>
      <c r="G6199" s="30">
        <v>9.312224207E9</v>
      </c>
      <c r="H6199" s="42" t="s">
        <v>25082</v>
      </c>
      <c r="I6199" s="25" t="s">
        <v>101</v>
      </c>
      <c r="J6199" s="26">
        <v>44567.0</v>
      </c>
      <c r="K6199" s="43"/>
      <c r="L6199" s="27">
        <v>2.0</v>
      </c>
      <c r="M6199" s="27" t="s">
        <v>7</v>
      </c>
      <c r="N6199" s="43"/>
      <c r="O6199" s="44"/>
      <c r="P6199" s="44"/>
      <c r="Q6199" s="44"/>
      <c r="R6199" s="44"/>
      <c r="S6199" s="44"/>
      <c r="T6199" s="32" t="s">
        <v>25078</v>
      </c>
      <c r="U6199" s="25" t="s">
        <v>92</v>
      </c>
      <c r="V6199" s="29"/>
      <c r="W6199" s="20"/>
      <c r="X6199" s="20"/>
      <c r="Y6199" s="20"/>
      <c r="Z6199" s="20"/>
      <c r="AA6199" s="20"/>
      <c r="AB6199" s="20"/>
      <c r="AC6199" s="20"/>
      <c r="AD6199" s="20"/>
      <c r="AE6199" s="20"/>
      <c r="AF6199" s="20"/>
      <c r="AG6199" s="20"/>
      <c r="AH6199" s="20"/>
    </row>
    <row r="6200">
      <c r="A6200" s="34">
        <v>445517.0</v>
      </c>
      <c r="B6200" s="35" t="s">
        <v>25083</v>
      </c>
      <c r="C6200" s="35" t="s">
        <v>25084</v>
      </c>
      <c r="D6200" s="35" t="s">
        <v>24658</v>
      </c>
      <c r="E6200" s="35" t="s">
        <v>51</v>
      </c>
      <c r="F6200" s="34">
        <v>37660.0</v>
      </c>
      <c r="G6200" s="34">
        <v>4.234807048E9</v>
      </c>
      <c r="H6200" s="51" t="s">
        <v>25085</v>
      </c>
      <c r="I6200" s="14" t="s">
        <v>101</v>
      </c>
      <c r="J6200" s="15">
        <v>44567.0</v>
      </c>
      <c r="K6200" s="15">
        <v>44567.0</v>
      </c>
      <c r="L6200" s="16">
        <v>1.0</v>
      </c>
      <c r="M6200" s="16" t="s">
        <v>7</v>
      </c>
      <c r="N6200" s="16" t="s">
        <v>7</v>
      </c>
      <c r="O6200" s="54">
        <v>9300.0</v>
      </c>
      <c r="P6200" s="54">
        <v>7350.0</v>
      </c>
      <c r="Q6200" s="54" t="s">
        <v>6</v>
      </c>
      <c r="R6200" s="54" t="s">
        <v>6</v>
      </c>
      <c r="S6200" s="54" t="s">
        <v>6</v>
      </c>
      <c r="T6200" s="14" t="s">
        <v>1613</v>
      </c>
      <c r="U6200" s="14" t="s">
        <v>87</v>
      </c>
      <c r="V6200" s="18"/>
      <c r="W6200" s="20"/>
      <c r="X6200" s="20"/>
      <c r="Y6200" s="20"/>
      <c r="Z6200" s="20"/>
      <c r="AA6200" s="20"/>
      <c r="AB6200" s="20"/>
      <c r="AC6200" s="20"/>
      <c r="AD6200" s="20"/>
      <c r="AE6200" s="20"/>
      <c r="AF6200" s="20"/>
      <c r="AG6200" s="20"/>
      <c r="AH6200" s="20"/>
    </row>
    <row r="6201">
      <c r="A6201" s="30">
        <v>445518.0</v>
      </c>
      <c r="B6201" s="31" t="s">
        <v>25086</v>
      </c>
      <c r="C6201" s="31" t="s">
        <v>25087</v>
      </c>
      <c r="D6201" s="31" t="s">
        <v>5491</v>
      </c>
      <c r="E6201" s="31" t="s">
        <v>51</v>
      </c>
      <c r="F6201" s="30">
        <v>38485.0</v>
      </c>
      <c r="G6201" s="30">
        <v>9.317223641E9</v>
      </c>
      <c r="H6201" s="24" t="s">
        <v>25088</v>
      </c>
      <c r="I6201" s="25" t="s">
        <v>101</v>
      </c>
      <c r="J6201" s="26">
        <v>44567.0</v>
      </c>
      <c r="K6201" s="43"/>
      <c r="L6201" s="27">
        <v>2.0</v>
      </c>
      <c r="M6201" s="27" t="s">
        <v>7</v>
      </c>
      <c r="N6201" s="43"/>
      <c r="O6201" s="44"/>
      <c r="P6201" s="44"/>
      <c r="Q6201" s="44"/>
      <c r="R6201" s="44"/>
      <c r="S6201" s="44"/>
      <c r="T6201" s="32" t="s">
        <v>25078</v>
      </c>
      <c r="U6201" s="25" t="s">
        <v>92</v>
      </c>
      <c r="V6201" s="29"/>
      <c r="W6201" s="20"/>
      <c r="X6201" s="20"/>
      <c r="Y6201" s="20"/>
      <c r="Z6201" s="20"/>
      <c r="AA6201" s="20"/>
      <c r="AB6201" s="20"/>
      <c r="AC6201" s="20"/>
      <c r="AD6201" s="20"/>
      <c r="AE6201" s="20"/>
      <c r="AF6201" s="20"/>
      <c r="AG6201" s="20"/>
      <c r="AH6201" s="20"/>
    </row>
    <row r="6202">
      <c r="A6202" s="34">
        <v>445519.0</v>
      </c>
      <c r="B6202" s="35" t="s">
        <v>25089</v>
      </c>
      <c r="C6202" s="35" t="s">
        <v>25090</v>
      </c>
      <c r="D6202" s="35" t="s">
        <v>24589</v>
      </c>
      <c r="E6202" s="35" t="s">
        <v>51</v>
      </c>
      <c r="F6202" s="34">
        <v>37066.0</v>
      </c>
      <c r="G6202" s="34">
        <v>6.154510788E9</v>
      </c>
      <c r="H6202" s="51" t="s">
        <v>25091</v>
      </c>
      <c r="I6202" s="14" t="s">
        <v>101</v>
      </c>
      <c r="J6202" s="15">
        <v>44567.0</v>
      </c>
      <c r="K6202" s="52">
        <v>44610.0</v>
      </c>
      <c r="L6202" s="16">
        <v>2.0</v>
      </c>
      <c r="M6202" s="16" t="s">
        <v>7</v>
      </c>
      <c r="N6202" s="16" t="s">
        <v>7</v>
      </c>
      <c r="O6202" s="17">
        <v>9000.0</v>
      </c>
      <c r="P6202" s="17">
        <v>8100.0</v>
      </c>
      <c r="Q6202" s="17" t="s">
        <v>153</v>
      </c>
      <c r="R6202" s="17" t="s">
        <v>153</v>
      </c>
      <c r="S6202" s="17" t="s">
        <v>153</v>
      </c>
      <c r="T6202" s="37" t="s">
        <v>25092</v>
      </c>
      <c r="U6202" s="14" t="s">
        <v>92</v>
      </c>
      <c r="V6202" s="18"/>
      <c r="W6202" s="20"/>
      <c r="X6202" s="20"/>
      <c r="Y6202" s="20"/>
      <c r="Z6202" s="20"/>
      <c r="AA6202" s="20"/>
      <c r="AB6202" s="20"/>
      <c r="AC6202" s="20"/>
      <c r="AD6202" s="20"/>
      <c r="AE6202" s="20"/>
      <c r="AF6202" s="20"/>
      <c r="AG6202" s="20"/>
      <c r="AH6202" s="20"/>
    </row>
    <row r="6203">
      <c r="A6203" s="30">
        <v>445520.0</v>
      </c>
      <c r="B6203" s="31" t="s">
        <v>25093</v>
      </c>
      <c r="C6203" s="31" t="s">
        <v>25094</v>
      </c>
      <c r="D6203" s="31" t="s">
        <v>3487</v>
      </c>
      <c r="E6203" s="31" t="s">
        <v>51</v>
      </c>
      <c r="F6203" s="30">
        <v>37777.0</v>
      </c>
      <c r="G6203" s="30">
        <v>8.659843146E9</v>
      </c>
      <c r="H6203" s="24" t="s">
        <v>25095</v>
      </c>
      <c r="I6203" s="25" t="s">
        <v>101</v>
      </c>
      <c r="J6203" s="26">
        <v>44567.0</v>
      </c>
      <c r="K6203" s="57">
        <v>44610.0</v>
      </c>
      <c r="L6203" s="27">
        <v>3.0</v>
      </c>
      <c r="M6203" s="27" t="s">
        <v>4</v>
      </c>
      <c r="N6203" s="27" t="s">
        <v>7</v>
      </c>
      <c r="O6203" s="28">
        <v>9000.0</v>
      </c>
      <c r="P6203" s="28" t="s">
        <v>6</v>
      </c>
      <c r="Q6203" s="28" t="s">
        <v>6</v>
      </c>
      <c r="R6203" s="28" t="s">
        <v>6</v>
      </c>
      <c r="S6203" s="28" t="s">
        <v>6</v>
      </c>
      <c r="T6203" s="25" t="s">
        <v>25096</v>
      </c>
      <c r="U6203" s="25" t="s">
        <v>87</v>
      </c>
      <c r="V6203" s="29"/>
      <c r="W6203" s="20"/>
      <c r="X6203" s="20"/>
      <c r="Y6203" s="20"/>
      <c r="Z6203" s="20"/>
      <c r="AA6203" s="20"/>
      <c r="AB6203" s="20"/>
      <c r="AC6203" s="20"/>
      <c r="AD6203" s="20"/>
      <c r="AE6203" s="20"/>
      <c r="AF6203" s="20"/>
      <c r="AG6203" s="20"/>
      <c r="AH6203" s="20"/>
    </row>
    <row r="6204">
      <c r="A6204" s="34">
        <v>445521.0</v>
      </c>
      <c r="B6204" s="35" t="s">
        <v>25097</v>
      </c>
      <c r="C6204" s="35" t="s">
        <v>25098</v>
      </c>
      <c r="D6204" s="35" t="s">
        <v>15134</v>
      </c>
      <c r="E6204" s="35" t="s">
        <v>51</v>
      </c>
      <c r="F6204" s="34">
        <v>38103.0</v>
      </c>
      <c r="G6204" s="34">
        <v>9.0151543E9</v>
      </c>
      <c r="H6204" s="51" t="s">
        <v>25099</v>
      </c>
      <c r="I6204" s="14" t="s">
        <v>101</v>
      </c>
      <c r="J6204" s="15">
        <v>44567.0</v>
      </c>
      <c r="K6204" s="52">
        <v>44610.0</v>
      </c>
      <c r="L6204" s="16">
        <v>2.0</v>
      </c>
      <c r="M6204" s="16" t="s">
        <v>7</v>
      </c>
      <c r="N6204" s="16" t="s">
        <v>153</v>
      </c>
      <c r="O6204" s="17" t="s">
        <v>153</v>
      </c>
      <c r="P6204" s="17" t="s">
        <v>153</v>
      </c>
      <c r="Q6204" s="17" t="s">
        <v>6</v>
      </c>
      <c r="R6204" s="17" t="s">
        <v>6</v>
      </c>
      <c r="S6204" s="17" t="s">
        <v>6</v>
      </c>
      <c r="T6204" s="37" t="s">
        <v>25100</v>
      </c>
      <c r="U6204" s="14" t="s">
        <v>87</v>
      </c>
      <c r="V6204" s="18"/>
      <c r="W6204" s="20"/>
      <c r="X6204" s="20"/>
      <c r="Y6204" s="20"/>
      <c r="Z6204" s="20"/>
      <c r="AA6204" s="20"/>
      <c r="AB6204" s="20"/>
      <c r="AC6204" s="20"/>
      <c r="AD6204" s="20"/>
      <c r="AE6204" s="20"/>
      <c r="AF6204" s="20"/>
      <c r="AG6204" s="20"/>
      <c r="AH6204" s="20"/>
    </row>
    <row r="6205">
      <c r="A6205" s="30">
        <v>445522.0</v>
      </c>
      <c r="B6205" s="31" t="s">
        <v>25101</v>
      </c>
      <c r="C6205" s="31" t="s">
        <v>25102</v>
      </c>
      <c r="D6205" s="31" t="s">
        <v>15134</v>
      </c>
      <c r="E6205" s="31" t="s">
        <v>51</v>
      </c>
      <c r="F6205" s="30">
        <v>38119.0</v>
      </c>
      <c r="G6205" s="30">
        <v>9.017520772E9</v>
      </c>
      <c r="H6205" s="42" t="s">
        <v>25103</v>
      </c>
      <c r="I6205" s="25" t="s">
        <v>101</v>
      </c>
      <c r="J6205" s="26">
        <v>44567.0</v>
      </c>
      <c r="K6205" s="43"/>
      <c r="L6205" s="27">
        <v>2.0</v>
      </c>
      <c r="M6205" s="27" t="s">
        <v>7</v>
      </c>
      <c r="N6205" s="43"/>
      <c r="O6205" s="44"/>
      <c r="P6205" s="44"/>
      <c r="Q6205" s="44"/>
      <c r="R6205" s="44"/>
      <c r="S6205" s="44"/>
      <c r="T6205" s="32" t="s">
        <v>25104</v>
      </c>
      <c r="U6205" s="25" t="s">
        <v>92</v>
      </c>
      <c r="V6205" s="29"/>
      <c r="W6205" s="20"/>
      <c r="X6205" s="20"/>
      <c r="Y6205" s="20"/>
      <c r="Z6205" s="20"/>
      <c r="AA6205" s="20"/>
      <c r="AB6205" s="20"/>
      <c r="AC6205" s="20"/>
      <c r="AD6205" s="20"/>
      <c r="AE6205" s="20"/>
      <c r="AF6205" s="20"/>
      <c r="AG6205" s="20"/>
      <c r="AH6205" s="20"/>
    </row>
    <row r="6206">
      <c r="A6206" s="34">
        <v>445523.0</v>
      </c>
      <c r="B6206" s="35" t="s">
        <v>25105</v>
      </c>
      <c r="C6206" s="35" t="s">
        <v>25106</v>
      </c>
      <c r="D6206" s="35" t="s">
        <v>6508</v>
      </c>
      <c r="E6206" s="35" t="s">
        <v>51</v>
      </c>
      <c r="F6206" s="34">
        <v>37909.0</v>
      </c>
      <c r="G6206" s="34">
        <v>8.656903411E9</v>
      </c>
      <c r="H6206" s="51" t="s">
        <v>25107</v>
      </c>
      <c r="I6206" s="14" t="s">
        <v>101</v>
      </c>
      <c r="J6206" s="15">
        <v>44567.0</v>
      </c>
      <c r="K6206" s="48"/>
      <c r="L6206" s="16">
        <v>2.0</v>
      </c>
      <c r="M6206" s="16" t="s">
        <v>7</v>
      </c>
      <c r="N6206" s="48"/>
      <c r="O6206" s="49"/>
      <c r="P6206" s="49"/>
      <c r="Q6206" s="49"/>
      <c r="R6206" s="49"/>
      <c r="S6206" s="49"/>
      <c r="T6206" s="37" t="s">
        <v>25078</v>
      </c>
      <c r="U6206" s="14" t="s">
        <v>92</v>
      </c>
      <c r="V6206" s="18"/>
      <c r="W6206" s="20"/>
      <c r="X6206" s="20"/>
      <c r="Y6206" s="20"/>
      <c r="Z6206" s="20"/>
      <c r="AA6206" s="20"/>
      <c r="AB6206" s="20"/>
      <c r="AC6206" s="20"/>
      <c r="AD6206" s="20"/>
      <c r="AE6206" s="20"/>
      <c r="AF6206" s="20"/>
      <c r="AG6206" s="20"/>
      <c r="AH6206" s="20"/>
    </row>
    <row r="6207">
      <c r="A6207" s="30">
        <v>445526.0</v>
      </c>
      <c r="B6207" s="31" t="s">
        <v>25108</v>
      </c>
      <c r="C6207" s="31" t="s">
        <v>25109</v>
      </c>
      <c r="D6207" s="31" t="s">
        <v>866</v>
      </c>
      <c r="E6207" s="31" t="s">
        <v>51</v>
      </c>
      <c r="F6207" s="30">
        <v>37214.0</v>
      </c>
      <c r="G6207" s="30">
        <v>6.15885232E9</v>
      </c>
      <c r="H6207" s="42" t="s">
        <v>25110</v>
      </c>
      <c r="I6207" s="25" t="s">
        <v>101</v>
      </c>
      <c r="J6207" s="26">
        <v>44567.0</v>
      </c>
      <c r="K6207" s="43"/>
      <c r="L6207" s="27">
        <v>2.0</v>
      </c>
      <c r="M6207" s="27" t="s">
        <v>7</v>
      </c>
      <c r="N6207" s="43"/>
      <c r="O6207" s="44"/>
      <c r="P6207" s="44"/>
      <c r="Q6207" s="44"/>
      <c r="R6207" s="44"/>
      <c r="S6207" s="44"/>
      <c r="T6207" s="32" t="s">
        <v>25111</v>
      </c>
      <c r="U6207" s="25" t="s">
        <v>92</v>
      </c>
      <c r="V6207" s="29"/>
      <c r="W6207" s="20"/>
      <c r="X6207" s="20"/>
      <c r="Y6207" s="20"/>
      <c r="Z6207" s="20"/>
      <c r="AA6207" s="20"/>
      <c r="AB6207" s="20"/>
      <c r="AC6207" s="20"/>
      <c r="AD6207" s="20"/>
      <c r="AE6207" s="20"/>
      <c r="AF6207" s="20"/>
      <c r="AG6207" s="20"/>
      <c r="AH6207" s="20"/>
    </row>
    <row r="6208">
      <c r="A6208" s="34">
        <v>445528.0</v>
      </c>
      <c r="B6208" s="35" t="s">
        <v>25112</v>
      </c>
      <c r="C6208" s="35" t="s">
        <v>25113</v>
      </c>
      <c r="D6208" s="35" t="s">
        <v>24567</v>
      </c>
      <c r="E6208" s="35" t="s">
        <v>51</v>
      </c>
      <c r="F6208" s="34">
        <v>37412.0</v>
      </c>
      <c r="G6208" s="34">
        <v>4.238941254E9</v>
      </c>
      <c r="H6208" s="51" t="s">
        <v>25114</v>
      </c>
      <c r="I6208" s="14" t="s">
        <v>101</v>
      </c>
      <c r="J6208" s="15">
        <v>44567.0</v>
      </c>
      <c r="K6208" s="15">
        <v>44567.0</v>
      </c>
      <c r="L6208" s="16">
        <v>1.0</v>
      </c>
      <c r="M6208" s="16" t="s">
        <v>7</v>
      </c>
      <c r="N6208" s="16" t="s">
        <v>7</v>
      </c>
      <c r="O6208" s="54">
        <v>8250.0</v>
      </c>
      <c r="P6208" s="54" t="s">
        <v>6</v>
      </c>
      <c r="Q6208" s="54" t="s">
        <v>6</v>
      </c>
      <c r="R6208" s="54" t="s">
        <v>6</v>
      </c>
      <c r="S6208" s="54" t="s">
        <v>6</v>
      </c>
      <c r="T6208" s="14" t="s">
        <v>2964</v>
      </c>
      <c r="U6208" s="14" t="s">
        <v>87</v>
      </c>
      <c r="V6208" s="18"/>
      <c r="W6208" s="20"/>
      <c r="X6208" s="20"/>
      <c r="Y6208" s="20"/>
      <c r="Z6208" s="20"/>
      <c r="AA6208" s="20"/>
      <c r="AB6208" s="20"/>
      <c r="AC6208" s="20"/>
      <c r="AD6208" s="20"/>
      <c r="AE6208" s="20"/>
      <c r="AF6208" s="20"/>
      <c r="AG6208" s="20"/>
      <c r="AH6208" s="20"/>
    </row>
    <row r="6209">
      <c r="A6209" s="30">
        <v>445530.0</v>
      </c>
      <c r="B6209" s="31" t="s">
        <v>25115</v>
      </c>
      <c r="C6209" s="31" t="s">
        <v>25116</v>
      </c>
      <c r="D6209" s="31" t="s">
        <v>25117</v>
      </c>
      <c r="E6209" s="31" t="s">
        <v>51</v>
      </c>
      <c r="F6209" s="30">
        <v>37617.0</v>
      </c>
      <c r="G6209" s="30">
        <v>4.232746191E9</v>
      </c>
      <c r="H6209" s="24" t="s">
        <v>25118</v>
      </c>
      <c r="I6209" s="25" t="s">
        <v>101</v>
      </c>
      <c r="J6209" s="26">
        <v>44567.0</v>
      </c>
      <c r="K6209" s="26">
        <v>44567.0</v>
      </c>
      <c r="L6209" s="27">
        <v>1.0</v>
      </c>
      <c r="M6209" s="27" t="s">
        <v>7</v>
      </c>
      <c r="N6209" s="27" t="s">
        <v>7</v>
      </c>
      <c r="O6209" s="47">
        <v>9270.0</v>
      </c>
      <c r="P6209" s="47">
        <v>8070.0</v>
      </c>
      <c r="Q6209" s="47" t="s">
        <v>6</v>
      </c>
      <c r="R6209" s="47" t="s">
        <v>6</v>
      </c>
      <c r="S6209" s="47" t="s">
        <v>6</v>
      </c>
      <c r="T6209" s="25" t="s">
        <v>1613</v>
      </c>
      <c r="U6209" s="25" t="s">
        <v>87</v>
      </c>
      <c r="V6209" s="29"/>
      <c r="W6209" s="20"/>
      <c r="X6209" s="20"/>
      <c r="Y6209" s="20"/>
      <c r="Z6209" s="20"/>
      <c r="AA6209" s="20"/>
      <c r="AB6209" s="20"/>
      <c r="AC6209" s="20"/>
      <c r="AD6209" s="20"/>
      <c r="AE6209" s="20"/>
      <c r="AF6209" s="20"/>
      <c r="AG6209" s="20"/>
      <c r="AH6209" s="20"/>
    </row>
    <row r="6210">
      <c r="A6210" s="34">
        <v>445534.0</v>
      </c>
      <c r="B6210" s="35" t="s">
        <v>25119</v>
      </c>
      <c r="C6210" s="35" t="s">
        <v>25120</v>
      </c>
      <c r="D6210" s="35" t="s">
        <v>24716</v>
      </c>
      <c r="E6210" s="35" t="s">
        <v>51</v>
      </c>
      <c r="F6210" s="34">
        <v>37129.0</v>
      </c>
      <c r="G6210" s="34">
        <v>6.158935617E9</v>
      </c>
      <c r="H6210" s="13" t="s">
        <v>25121</v>
      </c>
      <c r="I6210" s="14" t="s">
        <v>101</v>
      </c>
      <c r="J6210" s="15">
        <v>44567.0</v>
      </c>
      <c r="K6210" s="48"/>
      <c r="L6210" s="16">
        <v>2.0</v>
      </c>
      <c r="M6210" s="16" t="s">
        <v>7</v>
      </c>
      <c r="N6210" s="48"/>
      <c r="O6210" s="49"/>
      <c r="P6210" s="49"/>
      <c r="Q6210" s="49"/>
      <c r="R6210" s="49"/>
      <c r="S6210" s="49"/>
      <c r="T6210" s="37" t="s">
        <v>25078</v>
      </c>
      <c r="U6210" s="14" t="s">
        <v>92</v>
      </c>
      <c r="V6210" s="18"/>
      <c r="W6210" s="20"/>
      <c r="X6210" s="20"/>
      <c r="Y6210" s="20"/>
      <c r="Z6210" s="20"/>
      <c r="AA6210" s="20"/>
      <c r="AB6210" s="20"/>
      <c r="AC6210" s="20"/>
      <c r="AD6210" s="20"/>
      <c r="AE6210" s="20"/>
      <c r="AF6210" s="20"/>
      <c r="AG6210" s="20"/>
      <c r="AH6210" s="20"/>
    </row>
    <row r="6211">
      <c r="A6211" s="65">
        <v>4.4E167</v>
      </c>
      <c r="B6211" s="31" t="s">
        <v>25122</v>
      </c>
      <c r="C6211" s="31" t="s">
        <v>25123</v>
      </c>
      <c r="D6211" s="31" t="s">
        <v>5340</v>
      </c>
      <c r="E6211" s="31" t="s">
        <v>51</v>
      </c>
      <c r="F6211" s="30">
        <v>38372.0</v>
      </c>
      <c r="G6211" s="30">
        <v>7.319254004E9</v>
      </c>
      <c r="H6211" s="42" t="s">
        <v>25124</v>
      </c>
      <c r="I6211" s="25" t="s">
        <v>101</v>
      </c>
      <c r="J6211" s="26">
        <v>44567.0</v>
      </c>
      <c r="K6211" s="43"/>
      <c r="L6211" s="27">
        <v>2.0</v>
      </c>
      <c r="M6211" s="27" t="s">
        <v>7</v>
      </c>
      <c r="N6211" s="43"/>
      <c r="O6211" s="44"/>
      <c r="P6211" s="44"/>
      <c r="Q6211" s="44"/>
      <c r="R6211" s="44"/>
      <c r="S6211" s="44"/>
      <c r="T6211" s="32" t="s">
        <v>25078</v>
      </c>
      <c r="U6211" s="25" t="s">
        <v>92</v>
      </c>
      <c r="V6211" s="29"/>
      <c r="W6211" s="20"/>
      <c r="X6211" s="20"/>
      <c r="Y6211" s="20"/>
      <c r="Z6211" s="20"/>
      <c r="AA6211" s="20"/>
      <c r="AB6211" s="20"/>
      <c r="AC6211" s="20"/>
      <c r="AD6211" s="20"/>
      <c r="AE6211" s="20"/>
      <c r="AF6211" s="20"/>
      <c r="AG6211" s="20"/>
      <c r="AH6211" s="20"/>
    </row>
    <row r="6212">
      <c r="A6212" s="69">
        <v>4.4E176</v>
      </c>
      <c r="B6212" s="35" t="s">
        <v>25125</v>
      </c>
      <c r="C6212" s="35" t="s">
        <v>25126</v>
      </c>
      <c r="D6212" s="35" t="s">
        <v>7096</v>
      </c>
      <c r="E6212" s="35" t="s">
        <v>51</v>
      </c>
      <c r="F6212" s="34">
        <v>37033.0</v>
      </c>
      <c r="G6212" s="34">
        <v>9.317293513E9</v>
      </c>
      <c r="H6212" s="14" t="s">
        <v>128</v>
      </c>
      <c r="I6212" s="14" t="s">
        <v>101</v>
      </c>
      <c r="J6212" s="15">
        <v>44567.0</v>
      </c>
      <c r="K6212" s="52">
        <v>44610.0</v>
      </c>
      <c r="L6212" s="16">
        <v>2.0</v>
      </c>
      <c r="M6212" s="16" t="s">
        <v>7</v>
      </c>
      <c r="N6212" s="16" t="s">
        <v>7</v>
      </c>
      <c r="O6212" s="17" t="s">
        <v>6</v>
      </c>
      <c r="P6212" s="17" t="s">
        <v>6</v>
      </c>
      <c r="Q6212" s="17" t="s">
        <v>25127</v>
      </c>
      <c r="R6212" s="17" t="s">
        <v>6</v>
      </c>
      <c r="S6212" s="17" t="s">
        <v>6</v>
      </c>
      <c r="T6212" s="37" t="s">
        <v>25128</v>
      </c>
      <c r="U6212" s="14" t="s">
        <v>87</v>
      </c>
      <c r="V6212" s="18"/>
      <c r="W6212" s="20"/>
      <c r="X6212" s="20"/>
      <c r="Y6212" s="20"/>
      <c r="Z6212" s="20"/>
      <c r="AA6212" s="20"/>
      <c r="AB6212" s="20"/>
      <c r="AC6212" s="20"/>
      <c r="AD6212" s="20"/>
      <c r="AE6212" s="20"/>
      <c r="AF6212" s="20"/>
      <c r="AG6212" s="20"/>
      <c r="AH6212" s="20"/>
    </row>
    <row r="6213">
      <c r="A6213" s="65">
        <v>4.4E252</v>
      </c>
      <c r="B6213" s="31" t="s">
        <v>25129</v>
      </c>
      <c r="C6213" s="31" t="s">
        <v>25130</v>
      </c>
      <c r="D6213" s="31" t="s">
        <v>6508</v>
      </c>
      <c r="E6213" s="31" t="s">
        <v>51</v>
      </c>
      <c r="F6213" s="30">
        <v>37917.0</v>
      </c>
      <c r="G6213" s="30">
        <v>8.655239171E9</v>
      </c>
      <c r="H6213" s="231" t="s">
        <v>25131</v>
      </c>
      <c r="I6213" s="27" t="s">
        <v>101</v>
      </c>
      <c r="J6213" s="26">
        <v>44567.0</v>
      </c>
      <c r="K6213" s="26">
        <v>44567.0</v>
      </c>
      <c r="L6213" s="27">
        <v>1.0</v>
      </c>
      <c r="M6213" s="27" t="s">
        <v>7</v>
      </c>
      <c r="N6213" s="27" t="s">
        <v>7</v>
      </c>
      <c r="O6213" s="47">
        <v>6420.0</v>
      </c>
      <c r="P6213" s="47">
        <v>6143.7</v>
      </c>
      <c r="Q6213" s="47" t="s">
        <v>6</v>
      </c>
      <c r="R6213" s="47" t="s">
        <v>6</v>
      </c>
      <c r="S6213" s="47" t="s">
        <v>6</v>
      </c>
      <c r="T6213" s="32" t="s">
        <v>25132</v>
      </c>
      <c r="U6213" s="25" t="s">
        <v>87</v>
      </c>
      <c r="V6213" s="29"/>
      <c r="W6213" s="20"/>
      <c r="X6213" s="20"/>
      <c r="Y6213" s="20"/>
      <c r="Z6213" s="20"/>
      <c r="AA6213" s="20"/>
      <c r="AB6213" s="20"/>
      <c r="AC6213" s="20"/>
      <c r="AD6213" s="20"/>
      <c r="AE6213" s="20"/>
      <c r="AF6213" s="20"/>
      <c r="AG6213" s="20"/>
      <c r="AH6213" s="20"/>
    </row>
    <row r="6214">
      <c r="A6214" s="34">
        <v>455020.0</v>
      </c>
      <c r="B6214" s="35" t="s">
        <v>25133</v>
      </c>
      <c r="C6214" s="35" t="s">
        <v>25134</v>
      </c>
      <c r="D6214" s="35" t="s">
        <v>25135</v>
      </c>
      <c r="E6214" s="35" t="s">
        <v>52</v>
      </c>
      <c r="F6214" s="34">
        <v>78130.0</v>
      </c>
      <c r="G6214" s="34">
        <v>8.306257526E9</v>
      </c>
      <c r="H6214" s="14" t="s">
        <v>128</v>
      </c>
      <c r="I6214" s="14" t="s">
        <v>101</v>
      </c>
      <c r="J6214" s="15">
        <v>44567.0</v>
      </c>
      <c r="K6214" s="15">
        <v>44567.0</v>
      </c>
      <c r="L6214" s="16">
        <v>1.0</v>
      </c>
      <c r="M6214" s="16" t="s">
        <v>7</v>
      </c>
      <c r="N6214" s="16" t="s">
        <v>7</v>
      </c>
      <c r="O6214" s="54">
        <v>8400.0</v>
      </c>
      <c r="P6214" s="54">
        <v>4890.0</v>
      </c>
      <c r="Q6214" s="54" t="s">
        <v>6</v>
      </c>
      <c r="R6214" s="54" t="s">
        <v>6</v>
      </c>
      <c r="S6214" s="54" t="s">
        <v>6</v>
      </c>
      <c r="T6214" s="14" t="s">
        <v>25136</v>
      </c>
      <c r="U6214" s="14" t="s">
        <v>87</v>
      </c>
      <c r="V6214" s="18"/>
      <c r="W6214" s="20"/>
      <c r="X6214" s="20"/>
      <c r="Y6214" s="20"/>
      <c r="Z6214" s="20"/>
      <c r="AA6214" s="20"/>
      <c r="AB6214" s="20"/>
      <c r="AC6214" s="20"/>
      <c r="AD6214" s="20"/>
      <c r="AE6214" s="20"/>
      <c r="AF6214" s="20"/>
      <c r="AG6214" s="20"/>
      <c r="AH6214" s="20"/>
    </row>
    <row r="6215">
      <c r="A6215" s="30">
        <v>455069.0</v>
      </c>
      <c r="B6215" s="31" t="s">
        <v>25137</v>
      </c>
      <c r="C6215" s="31" t="s">
        <v>25138</v>
      </c>
      <c r="D6215" s="31" t="s">
        <v>25139</v>
      </c>
      <c r="E6215" s="31" t="s">
        <v>52</v>
      </c>
      <c r="F6215" s="30">
        <v>76504.0</v>
      </c>
      <c r="G6215" s="30">
        <v>2.5477182E9</v>
      </c>
      <c r="H6215" s="24" t="s">
        <v>25140</v>
      </c>
      <c r="I6215" s="25" t="s">
        <v>101</v>
      </c>
      <c r="J6215" s="26">
        <v>44567.0</v>
      </c>
      <c r="K6215" s="43"/>
      <c r="L6215" s="27">
        <v>2.0</v>
      </c>
      <c r="M6215" s="27" t="s">
        <v>4</v>
      </c>
      <c r="N6215" s="43"/>
      <c r="O6215" s="44"/>
      <c r="P6215" s="44"/>
      <c r="Q6215" s="44"/>
      <c r="R6215" s="44"/>
      <c r="S6215" s="44"/>
      <c r="T6215" s="25" t="s">
        <v>25141</v>
      </c>
      <c r="U6215" s="25" t="s">
        <v>92</v>
      </c>
      <c r="V6215" s="29"/>
      <c r="W6215" s="20"/>
      <c r="X6215" s="20"/>
      <c r="Y6215" s="20"/>
      <c r="Z6215" s="20"/>
      <c r="AA6215" s="20"/>
      <c r="AB6215" s="20"/>
      <c r="AC6215" s="20"/>
      <c r="AD6215" s="20"/>
      <c r="AE6215" s="20"/>
      <c r="AF6215" s="20"/>
      <c r="AG6215" s="20"/>
      <c r="AH6215" s="20"/>
    </row>
    <row r="6216">
      <c r="A6216" s="34">
        <v>455478.0</v>
      </c>
      <c r="B6216" s="35" t="s">
        <v>25142</v>
      </c>
      <c r="C6216" s="35" t="s">
        <v>25143</v>
      </c>
      <c r="D6216" s="35" t="s">
        <v>25144</v>
      </c>
      <c r="E6216" s="35" t="s">
        <v>52</v>
      </c>
      <c r="F6216" s="34">
        <v>76707.0</v>
      </c>
      <c r="G6216" s="34">
        <v>2.547520311E9</v>
      </c>
      <c r="H6216" s="51" t="s">
        <v>25145</v>
      </c>
      <c r="I6216" s="14" t="s">
        <v>101</v>
      </c>
      <c r="J6216" s="15">
        <v>44568.0</v>
      </c>
      <c r="K6216" s="15">
        <v>44568.0</v>
      </c>
      <c r="L6216" s="16">
        <v>1.0</v>
      </c>
      <c r="M6216" s="16" t="s">
        <v>7</v>
      </c>
      <c r="N6216" s="16" t="s">
        <v>7</v>
      </c>
      <c r="O6216" s="54">
        <v>5850.0</v>
      </c>
      <c r="P6216" s="54">
        <v>4650.0</v>
      </c>
      <c r="Q6216" s="54" t="s">
        <v>6</v>
      </c>
      <c r="R6216" s="54" t="s">
        <v>6</v>
      </c>
      <c r="S6216" s="54" t="s">
        <v>6</v>
      </c>
      <c r="T6216" s="14" t="s">
        <v>1613</v>
      </c>
      <c r="U6216" s="14" t="s">
        <v>87</v>
      </c>
      <c r="V6216" s="18"/>
      <c r="W6216" s="20"/>
      <c r="X6216" s="20"/>
      <c r="Y6216" s="20"/>
      <c r="Z6216" s="20"/>
      <c r="AA6216" s="20"/>
      <c r="AB6216" s="20"/>
      <c r="AC6216" s="20"/>
      <c r="AD6216" s="20"/>
      <c r="AE6216" s="20"/>
      <c r="AF6216" s="20"/>
      <c r="AG6216" s="20"/>
      <c r="AH6216" s="20"/>
    </row>
    <row r="6217">
      <c r="A6217" s="30">
        <v>455480.0</v>
      </c>
      <c r="B6217" s="31" t="s">
        <v>25146</v>
      </c>
      <c r="C6217" s="31" t="s">
        <v>25147</v>
      </c>
      <c r="D6217" s="31" t="s">
        <v>25148</v>
      </c>
      <c r="E6217" s="31" t="s">
        <v>52</v>
      </c>
      <c r="F6217" s="30">
        <v>79106.0</v>
      </c>
      <c r="G6217" s="30">
        <v>8.063525295E9</v>
      </c>
      <c r="H6217" s="25" t="s">
        <v>128</v>
      </c>
      <c r="I6217" s="25" t="s">
        <v>101</v>
      </c>
      <c r="J6217" s="26">
        <v>44568.0</v>
      </c>
      <c r="K6217" s="57">
        <v>44601.0</v>
      </c>
      <c r="L6217" s="27">
        <v>2.0</v>
      </c>
      <c r="M6217" s="27" t="s">
        <v>7</v>
      </c>
      <c r="N6217" s="27" t="s">
        <v>7</v>
      </c>
      <c r="O6217" s="28">
        <v>5700.0</v>
      </c>
      <c r="P6217" s="28">
        <v>4950.0</v>
      </c>
      <c r="Q6217" s="28" t="s">
        <v>6</v>
      </c>
      <c r="R6217" s="28" t="s">
        <v>6</v>
      </c>
      <c r="S6217" s="28" t="s">
        <v>6</v>
      </c>
      <c r="T6217" s="25" t="s">
        <v>1613</v>
      </c>
      <c r="U6217" s="25" t="s">
        <v>87</v>
      </c>
      <c r="V6217" s="29"/>
      <c r="W6217" s="20"/>
      <c r="X6217" s="20"/>
      <c r="Y6217" s="20"/>
      <c r="Z6217" s="20"/>
      <c r="AA6217" s="20"/>
      <c r="AB6217" s="20"/>
      <c r="AC6217" s="20"/>
      <c r="AD6217" s="20"/>
      <c r="AE6217" s="20"/>
      <c r="AF6217" s="20"/>
      <c r="AG6217" s="20"/>
      <c r="AH6217" s="20"/>
    </row>
    <row r="6218">
      <c r="A6218" s="34">
        <v>455486.0</v>
      </c>
      <c r="B6218" s="35" t="s">
        <v>25149</v>
      </c>
      <c r="C6218" s="35" t="s">
        <v>25150</v>
      </c>
      <c r="D6218" s="35" t="s">
        <v>15992</v>
      </c>
      <c r="E6218" s="35" t="s">
        <v>52</v>
      </c>
      <c r="F6218" s="34">
        <v>75119.0</v>
      </c>
      <c r="G6218" s="34">
        <v>9.728759051E9</v>
      </c>
      <c r="H6218" s="13" t="s">
        <v>25151</v>
      </c>
      <c r="I6218" s="14" t="s">
        <v>101</v>
      </c>
      <c r="J6218" s="15">
        <v>44568.0</v>
      </c>
      <c r="K6218" s="48"/>
      <c r="L6218" s="16">
        <v>2.0</v>
      </c>
      <c r="M6218" s="16" t="s">
        <v>7</v>
      </c>
      <c r="N6218" s="48"/>
      <c r="O6218" s="49"/>
      <c r="P6218" s="49"/>
      <c r="Q6218" s="49"/>
      <c r="R6218" s="49"/>
      <c r="S6218" s="49"/>
      <c r="T6218" s="14" t="s">
        <v>25152</v>
      </c>
      <c r="U6218" s="14" t="s">
        <v>92</v>
      </c>
      <c r="V6218" s="18"/>
      <c r="W6218" s="20"/>
      <c r="X6218" s="20"/>
      <c r="Y6218" s="20"/>
      <c r="Z6218" s="20"/>
      <c r="AA6218" s="20"/>
      <c r="AB6218" s="20"/>
      <c r="AC6218" s="20"/>
      <c r="AD6218" s="20"/>
      <c r="AE6218" s="20"/>
      <c r="AF6218" s="20"/>
      <c r="AG6218" s="20"/>
      <c r="AH6218" s="20"/>
    </row>
    <row r="6219">
      <c r="A6219" s="30">
        <v>455497.0</v>
      </c>
      <c r="B6219" s="31" t="s">
        <v>25153</v>
      </c>
      <c r="C6219" s="31" t="s">
        <v>25154</v>
      </c>
      <c r="D6219" s="31" t="s">
        <v>15227</v>
      </c>
      <c r="E6219" s="31" t="s">
        <v>52</v>
      </c>
      <c r="F6219" s="30">
        <v>76513.0</v>
      </c>
      <c r="G6219" s="30">
        <v>2.5483162E9</v>
      </c>
      <c r="H6219" s="42" t="s">
        <v>25155</v>
      </c>
      <c r="I6219" s="25" t="s">
        <v>101</v>
      </c>
      <c r="J6219" s="26">
        <v>44568.0</v>
      </c>
      <c r="K6219" s="43"/>
      <c r="L6219" s="27">
        <v>2.0</v>
      </c>
      <c r="M6219" s="27" t="s">
        <v>7</v>
      </c>
      <c r="N6219" s="43"/>
      <c r="O6219" s="44"/>
      <c r="P6219" s="44"/>
      <c r="Q6219" s="44"/>
      <c r="R6219" s="44"/>
      <c r="S6219" s="44"/>
      <c r="T6219" s="25" t="s">
        <v>25156</v>
      </c>
      <c r="U6219" s="25" t="s">
        <v>92</v>
      </c>
      <c r="V6219" s="29"/>
      <c r="W6219" s="20"/>
      <c r="X6219" s="20"/>
      <c r="Y6219" s="20"/>
      <c r="Z6219" s="20"/>
      <c r="AA6219" s="20"/>
      <c r="AB6219" s="20"/>
      <c r="AC6219" s="20"/>
      <c r="AD6219" s="20"/>
      <c r="AE6219" s="20"/>
      <c r="AF6219" s="20"/>
      <c r="AG6219" s="20"/>
      <c r="AH6219" s="20"/>
    </row>
    <row r="6220">
      <c r="A6220" s="34">
        <v>455510.0</v>
      </c>
      <c r="B6220" s="35" t="s">
        <v>25157</v>
      </c>
      <c r="C6220" s="35" t="s">
        <v>25158</v>
      </c>
      <c r="D6220" s="35" t="s">
        <v>25159</v>
      </c>
      <c r="E6220" s="35" t="s">
        <v>52</v>
      </c>
      <c r="F6220" s="34">
        <v>78216.0</v>
      </c>
      <c r="G6220" s="34">
        <v>2.103444553E9</v>
      </c>
      <c r="H6220" s="14" t="s">
        <v>128</v>
      </c>
      <c r="I6220" s="14" t="s">
        <v>101</v>
      </c>
      <c r="J6220" s="15">
        <v>44568.0</v>
      </c>
      <c r="K6220" s="48"/>
      <c r="L6220" s="16">
        <v>2.0</v>
      </c>
      <c r="M6220" s="16" t="s">
        <v>7</v>
      </c>
      <c r="N6220" s="48"/>
      <c r="O6220" s="49"/>
      <c r="P6220" s="49"/>
      <c r="Q6220" s="49"/>
      <c r="R6220" s="49"/>
      <c r="S6220" s="49"/>
      <c r="T6220" s="14" t="s">
        <v>25152</v>
      </c>
      <c r="U6220" s="14" t="s">
        <v>92</v>
      </c>
      <c r="V6220" s="18"/>
      <c r="W6220" s="20"/>
      <c r="X6220" s="20"/>
      <c r="Y6220" s="20"/>
      <c r="Z6220" s="20"/>
      <c r="AA6220" s="20"/>
      <c r="AB6220" s="20"/>
      <c r="AC6220" s="20"/>
      <c r="AD6220" s="20"/>
      <c r="AE6220" s="20"/>
      <c r="AF6220" s="20"/>
      <c r="AG6220" s="20"/>
      <c r="AH6220" s="20"/>
    </row>
    <row r="6221">
      <c r="A6221" s="30">
        <v>455536.0</v>
      </c>
      <c r="B6221" s="31" t="s">
        <v>25160</v>
      </c>
      <c r="C6221" s="31" t="s">
        <v>25161</v>
      </c>
      <c r="D6221" s="31" t="s">
        <v>25162</v>
      </c>
      <c r="E6221" s="31" t="s">
        <v>52</v>
      </c>
      <c r="F6221" s="30">
        <v>78801.0</v>
      </c>
      <c r="G6221" s="30">
        <v>8.302785641E9</v>
      </c>
      <c r="H6221" s="24" t="s">
        <v>25163</v>
      </c>
      <c r="I6221" s="25" t="s">
        <v>101</v>
      </c>
      <c r="J6221" s="26">
        <v>44568.0</v>
      </c>
      <c r="K6221" s="43"/>
      <c r="L6221" s="27">
        <v>2.0</v>
      </c>
      <c r="M6221" s="27" t="s">
        <v>4</v>
      </c>
      <c r="N6221" s="43"/>
      <c r="O6221" s="44"/>
      <c r="P6221" s="44"/>
      <c r="Q6221" s="44"/>
      <c r="R6221" s="44"/>
      <c r="S6221" s="44"/>
      <c r="T6221" s="25" t="s">
        <v>25164</v>
      </c>
      <c r="U6221" s="25" t="s">
        <v>92</v>
      </c>
      <c r="V6221" s="29"/>
      <c r="W6221" s="20"/>
      <c r="X6221" s="20"/>
      <c r="Y6221" s="20"/>
      <c r="Z6221" s="20"/>
      <c r="AA6221" s="20"/>
      <c r="AB6221" s="20"/>
      <c r="AC6221" s="20"/>
      <c r="AD6221" s="20"/>
      <c r="AE6221" s="20"/>
      <c r="AF6221" s="20"/>
      <c r="AG6221" s="20"/>
      <c r="AH6221" s="20"/>
    </row>
    <row r="6222">
      <c r="A6222" s="34">
        <v>455538.0</v>
      </c>
      <c r="B6222" s="35" t="s">
        <v>25165</v>
      </c>
      <c r="C6222" s="35" t="s">
        <v>25166</v>
      </c>
      <c r="D6222" s="35" t="s">
        <v>25167</v>
      </c>
      <c r="E6222" s="35" t="s">
        <v>52</v>
      </c>
      <c r="F6222" s="34">
        <v>77619.0</v>
      </c>
      <c r="G6222" s="34">
        <v>4.099625785E9</v>
      </c>
      <c r="H6222" s="13" t="s">
        <v>25168</v>
      </c>
      <c r="I6222" s="14" t="s">
        <v>101</v>
      </c>
      <c r="J6222" s="15">
        <v>44568.0</v>
      </c>
      <c r="K6222" s="48"/>
      <c r="L6222" s="16">
        <v>2.0</v>
      </c>
      <c r="M6222" s="16" t="s">
        <v>4</v>
      </c>
      <c r="N6222" s="48"/>
      <c r="O6222" s="49"/>
      <c r="P6222" s="49"/>
      <c r="Q6222" s="49"/>
      <c r="R6222" s="49"/>
      <c r="S6222" s="49"/>
      <c r="T6222" s="14" t="s">
        <v>25169</v>
      </c>
      <c r="U6222" s="14" t="s">
        <v>92</v>
      </c>
      <c r="V6222" s="18"/>
      <c r="W6222" s="20"/>
      <c r="X6222" s="20"/>
      <c r="Y6222" s="20"/>
      <c r="Z6222" s="20"/>
      <c r="AA6222" s="20"/>
      <c r="AB6222" s="20"/>
      <c r="AC6222" s="20"/>
      <c r="AD6222" s="20"/>
      <c r="AE6222" s="20"/>
      <c r="AF6222" s="20"/>
      <c r="AG6222" s="20"/>
      <c r="AH6222" s="20"/>
    </row>
    <row r="6223">
      <c r="A6223" s="30">
        <v>455550.0</v>
      </c>
      <c r="B6223" s="31" t="s">
        <v>25170</v>
      </c>
      <c r="C6223" s="31" t="s">
        <v>25171</v>
      </c>
      <c r="D6223" s="31" t="s">
        <v>14700</v>
      </c>
      <c r="E6223" s="31" t="s">
        <v>52</v>
      </c>
      <c r="F6223" s="30">
        <v>75935.0</v>
      </c>
      <c r="G6223" s="30">
        <v>9.365983371E9</v>
      </c>
      <c r="H6223" s="42" t="s">
        <v>25172</v>
      </c>
      <c r="I6223" s="25" t="s">
        <v>101</v>
      </c>
      <c r="J6223" s="26">
        <v>44568.0</v>
      </c>
      <c r="K6223" s="57">
        <v>44601.0</v>
      </c>
      <c r="L6223" s="27">
        <v>2.0</v>
      </c>
      <c r="M6223" s="27" t="s">
        <v>7</v>
      </c>
      <c r="N6223" s="27" t="s">
        <v>7</v>
      </c>
      <c r="O6223" s="28">
        <v>5280.0</v>
      </c>
      <c r="P6223" s="28">
        <v>4500.0</v>
      </c>
      <c r="Q6223" s="28" t="s">
        <v>6</v>
      </c>
      <c r="R6223" s="28" t="s">
        <v>6</v>
      </c>
      <c r="S6223" s="28" t="s">
        <v>6</v>
      </c>
      <c r="T6223" s="25" t="s">
        <v>1613</v>
      </c>
      <c r="U6223" s="25" t="s">
        <v>87</v>
      </c>
      <c r="V6223" s="29"/>
      <c r="W6223" s="20"/>
      <c r="X6223" s="20"/>
      <c r="Y6223" s="20"/>
      <c r="Z6223" s="20"/>
      <c r="AA6223" s="20"/>
      <c r="AB6223" s="20"/>
      <c r="AC6223" s="20"/>
      <c r="AD6223" s="20"/>
      <c r="AE6223" s="20"/>
      <c r="AF6223" s="20"/>
      <c r="AG6223" s="20"/>
      <c r="AH6223" s="20"/>
    </row>
    <row r="6224">
      <c r="A6224" s="34">
        <v>455555.0</v>
      </c>
      <c r="B6224" s="35" t="s">
        <v>25173</v>
      </c>
      <c r="C6224" s="35" t="s">
        <v>25174</v>
      </c>
      <c r="D6224" s="35" t="s">
        <v>25175</v>
      </c>
      <c r="E6224" s="35" t="s">
        <v>52</v>
      </c>
      <c r="F6224" s="34">
        <v>76450.0</v>
      </c>
      <c r="G6224" s="34">
        <v>9.405494646E9</v>
      </c>
      <c r="H6224" s="13" t="s">
        <v>25176</v>
      </c>
      <c r="I6224" s="14" t="s">
        <v>101</v>
      </c>
      <c r="J6224" s="15">
        <v>44568.0</v>
      </c>
      <c r="K6224" s="15">
        <v>44568.0</v>
      </c>
      <c r="L6224" s="16">
        <v>1.0</v>
      </c>
      <c r="M6224" s="16" t="s">
        <v>7</v>
      </c>
      <c r="N6224" s="16" t="s">
        <v>7</v>
      </c>
      <c r="O6224" s="54">
        <v>5760.0</v>
      </c>
      <c r="P6224" s="54">
        <v>3810.0</v>
      </c>
      <c r="Q6224" s="54" t="s">
        <v>6</v>
      </c>
      <c r="R6224" s="54" t="s">
        <v>6</v>
      </c>
      <c r="S6224" s="54" t="s">
        <v>2977</v>
      </c>
      <c r="T6224" s="14" t="s">
        <v>2913</v>
      </c>
      <c r="U6224" s="14" t="s">
        <v>87</v>
      </c>
      <c r="V6224" s="18"/>
      <c r="W6224" s="20"/>
      <c r="X6224" s="20"/>
      <c r="Y6224" s="20"/>
      <c r="Z6224" s="20"/>
      <c r="AA6224" s="20"/>
      <c r="AB6224" s="20"/>
      <c r="AC6224" s="20"/>
      <c r="AD6224" s="20"/>
      <c r="AE6224" s="20"/>
      <c r="AF6224" s="20"/>
      <c r="AG6224" s="20"/>
      <c r="AH6224" s="20"/>
    </row>
    <row r="6225">
      <c r="A6225" s="30">
        <v>455561.0</v>
      </c>
      <c r="B6225" s="31" t="s">
        <v>25177</v>
      </c>
      <c r="C6225" s="31" t="s">
        <v>25178</v>
      </c>
      <c r="D6225" s="31" t="s">
        <v>25179</v>
      </c>
      <c r="E6225" s="31" t="s">
        <v>52</v>
      </c>
      <c r="F6225" s="30">
        <v>77707.0</v>
      </c>
      <c r="G6225" s="30">
        <v>4.098422228E9</v>
      </c>
      <c r="H6225" s="24" t="s">
        <v>25180</v>
      </c>
      <c r="I6225" s="25" t="s">
        <v>101</v>
      </c>
      <c r="J6225" s="26">
        <v>44568.0</v>
      </c>
      <c r="K6225" s="26">
        <v>44568.0</v>
      </c>
      <c r="L6225" s="27">
        <v>1.0</v>
      </c>
      <c r="M6225" s="27" t="s">
        <v>7</v>
      </c>
      <c r="N6225" s="27" t="s">
        <v>7</v>
      </c>
      <c r="O6225" s="47">
        <v>6000.0</v>
      </c>
      <c r="P6225" s="47">
        <v>5250.0</v>
      </c>
      <c r="Q6225" s="47" t="s">
        <v>6</v>
      </c>
      <c r="R6225" s="47" t="s">
        <v>6</v>
      </c>
      <c r="S6225" s="47" t="s">
        <v>6</v>
      </c>
      <c r="T6225" s="25" t="s">
        <v>1613</v>
      </c>
      <c r="U6225" s="25" t="s">
        <v>87</v>
      </c>
      <c r="V6225" s="29"/>
      <c r="W6225" s="20"/>
      <c r="X6225" s="20"/>
      <c r="Y6225" s="20"/>
      <c r="Z6225" s="20"/>
      <c r="AA6225" s="20"/>
      <c r="AB6225" s="20"/>
      <c r="AC6225" s="20"/>
      <c r="AD6225" s="20"/>
      <c r="AE6225" s="20"/>
      <c r="AF6225" s="20"/>
      <c r="AG6225" s="20"/>
      <c r="AH6225" s="20"/>
    </row>
    <row r="6226">
      <c r="A6226" s="34">
        <v>455565.0</v>
      </c>
      <c r="B6226" s="35" t="s">
        <v>25181</v>
      </c>
      <c r="C6226" s="35" t="s">
        <v>25182</v>
      </c>
      <c r="D6226" s="35" t="s">
        <v>25183</v>
      </c>
      <c r="E6226" s="35" t="s">
        <v>52</v>
      </c>
      <c r="F6226" s="34">
        <v>75801.0</v>
      </c>
      <c r="G6226" s="34">
        <v>9.037292261E9</v>
      </c>
      <c r="H6226" s="51" t="s">
        <v>25184</v>
      </c>
      <c r="I6226" s="14" t="s">
        <v>101</v>
      </c>
      <c r="J6226" s="15">
        <v>44568.0</v>
      </c>
      <c r="K6226" s="15">
        <v>44568.0</v>
      </c>
      <c r="L6226" s="16">
        <v>1.0</v>
      </c>
      <c r="M6226" s="16" t="s">
        <v>7</v>
      </c>
      <c r="N6226" s="16" t="s">
        <v>7</v>
      </c>
      <c r="O6226" s="54">
        <v>4740.0</v>
      </c>
      <c r="P6226" s="54">
        <v>3900.0</v>
      </c>
      <c r="Q6226" s="54" t="s">
        <v>6</v>
      </c>
      <c r="R6226" s="54" t="s">
        <v>6</v>
      </c>
      <c r="S6226" s="54" t="s">
        <v>2977</v>
      </c>
      <c r="T6226" s="14" t="s">
        <v>2913</v>
      </c>
      <c r="U6226" s="14" t="s">
        <v>87</v>
      </c>
      <c r="V6226" s="18"/>
      <c r="W6226" s="20"/>
      <c r="X6226" s="20"/>
      <c r="Y6226" s="20"/>
      <c r="Z6226" s="20"/>
      <c r="AA6226" s="20"/>
      <c r="AB6226" s="20"/>
      <c r="AC6226" s="20"/>
      <c r="AD6226" s="20"/>
      <c r="AE6226" s="20"/>
      <c r="AF6226" s="20"/>
      <c r="AG6226" s="20"/>
      <c r="AH6226" s="20"/>
    </row>
    <row r="6227">
      <c r="A6227" s="30">
        <v>455582.0</v>
      </c>
      <c r="B6227" s="31" t="s">
        <v>25185</v>
      </c>
      <c r="C6227" s="31" t="s">
        <v>25186</v>
      </c>
      <c r="D6227" s="31" t="s">
        <v>13267</v>
      </c>
      <c r="E6227" s="31" t="s">
        <v>52</v>
      </c>
      <c r="F6227" s="30">
        <v>77414.0</v>
      </c>
      <c r="G6227" s="30">
        <v>9.792456327E9</v>
      </c>
      <c r="H6227" s="25" t="s">
        <v>128</v>
      </c>
      <c r="I6227" s="25" t="s">
        <v>101</v>
      </c>
      <c r="J6227" s="26">
        <v>44568.0</v>
      </c>
      <c r="K6227" s="57">
        <v>44601.0</v>
      </c>
      <c r="L6227" s="27">
        <v>2.0</v>
      </c>
      <c r="M6227" s="27" t="s">
        <v>7</v>
      </c>
      <c r="N6227" s="27" t="s">
        <v>7</v>
      </c>
      <c r="O6227" s="28">
        <v>6480.0</v>
      </c>
      <c r="P6227" s="28">
        <v>5565.0</v>
      </c>
      <c r="Q6227" s="28" t="s">
        <v>6</v>
      </c>
      <c r="R6227" s="28" t="s">
        <v>6</v>
      </c>
      <c r="S6227" s="28" t="s">
        <v>6</v>
      </c>
      <c r="T6227" s="25" t="s">
        <v>1613</v>
      </c>
      <c r="U6227" s="25" t="s">
        <v>87</v>
      </c>
      <c r="V6227" s="29"/>
      <c r="W6227" s="20"/>
      <c r="X6227" s="20"/>
      <c r="Y6227" s="20"/>
      <c r="Z6227" s="20"/>
      <c r="AA6227" s="20"/>
      <c r="AB6227" s="20"/>
      <c r="AC6227" s="20"/>
      <c r="AD6227" s="20"/>
      <c r="AE6227" s="20"/>
      <c r="AF6227" s="20"/>
      <c r="AG6227" s="20"/>
      <c r="AH6227" s="20"/>
    </row>
    <row r="6228">
      <c r="A6228" s="34">
        <v>455589.0</v>
      </c>
      <c r="B6228" s="35" t="s">
        <v>25187</v>
      </c>
      <c r="C6228" s="35" t="s">
        <v>25188</v>
      </c>
      <c r="D6228" s="35" t="s">
        <v>25189</v>
      </c>
      <c r="E6228" s="35" t="s">
        <v>52</v>
      </c>
      <c r="F6228" s="34">
        <v>77845.0</v>
      </c>
      <c r="G6228" s="34">
        <v>9.7969422E9</v>
      </c>
      <c r="H6228" s="51" t="s">
        <v>25190</v>
      </c>
      <c r="I6228" s="14" t="s">
        <v>101</v>
      </c>
      <c r="J6228" s="15">
        <v>44568.0</v>
      </c>
      <c r="K6228" s="48"/>
      <c r="L6228" s="16">
        <v>2.0</v>
      </c>
      <c r="M6228" s="16" t="s">
        <v>4</v>
      </c>
      <c r="N6228" s="48"/>
      <c r="O6228" s="49"/>
      <c r="P6228" s="49"/>
      <c r="Q6228" s="49"/>
      <c r="R6228" s="49"/>
      <c r="S6228" s="49"/>
      <c r="T6228" s="14" t="s">
        <v>25169</v>
      </c>
      <c r="U6228" s="14" t="s">
        <v>92</v>
      </c>
      <c r="V6228" s="18"/>
      <c r="W6228" s="20"/>
      <c r="X6228" s="20"/>
      <c r="Y6228" s="20"/>
      <c r="Z6228" s="20"/>
      <c r="AA6228" s="20"/>
      <c r="AB6228" s="20"/>
      <c r="AC6228" s="20"/>
      <c r="AD6228" s="20"/>
      <c r="AE6228" s="20"/>
      <c r="AF6228" s="20"/>
      <c r="AG6228" s="20"/>
      <c r="AH6228" s="20"/>
    </row>
    <row r="6229">
      <c r="A6229" s="30">
        <v>455597.0</v>
      </c>
      <c r="B6229" s="31" t="s">
        <v>25191</v>
      </c>
      <c r="C6229" s="31" t="s">
        <v>25192</v>
      </c>
      <c r="D6229" s="31" t="s">
        <v>25159</v>
      </c>
      <c r="E6229" s="31" t="s">
        <v>52</v>
      </c>
      <c r="F6229" s="30">
        <v>78212.0</v>
      </c>
      <c r="G6229" s="30">
        <v>2.102235521E9</v>
      </c>
      <c r="H6229" s="42" t="s">
        <v>25193</v>
      </c>
      <c r="I6229" s="25" t="s">
        <v>101</v>
      </c>
      <c r="J6229" s="26">
        <v>44568.0</v>
      </c>
      <c r="K6229" s="57">
        <v>44601.0</v>
      </c>
      <c r="L6229" s="27">
        <v>2.0</v>
      </c>
      <c r="M6229" s="27" t="s">
        <v>7</v>
      </c>
      <c r="N6229" s="27" t="s">
        <v>7</v>
      </c>
      <c r="O6229" s="28">
        <v>13440.0</v>
      </c>
      <c r="P6229" s="28">
        <v>6720.0</v>
      </c>
      <c r="Q6229" s="28" t="s">
        <v>6</v>
      </c>
      <c r="R6229" s="28" t="s">
        <v>6</v>
      </c>
      <c r="S6229" s="28" t="s">
        <v>6</v>
      </c>
      <c r="T6229" s="25" t="s">
        <v>1613</v>
      </c>
      <c r="U6229" s="25" t="s">
        <v>87</v>
      </c>
      <c r="V6229" s="29"/>
      <c r="W6229" s="20"/>
      <c r="X6229" s="20"/>
      <c r="Y6229" s="20"/>
      <c r="Z6229" s="20"/>
      <c r="AA6229" s="20"/>
      <c r="AB6229" s="20"/>
      <c r="AC6229" s="20"/>
      <c r="AD6229" s="20"/>
      <c r="AE6229" s="20"/>
      <c r="AF6229" s="20"/>
      <c r="AG6229" s="20"/>
      <c r="AH6229" s="20"/>
    </row>
    <row r="6230">
      <c r="A6230" s="34">
        <v>455601.0</v>
      </c>
      <c r="B6230" s="35" t="s">
        <v>25194</v>
      </c>
      <c r="C6230" s="35" t="s">
        <v>25195</v>
      </c>
      <c r="D6230" s="35" t="s">
        <v>25196</v>
      </c>
      <c r="E6230" s="35" t="s">
        <v>52</v>
      </c>
      <c r="F6230" s="34">
        <v>76009.0</v>
      </c>
      <c r="G6230" s="34">
        <v>8.177903304E9</v>
      </c>
      <c r="H6230" s="51" t="s">
        <v>25197</v>
      </c>
      <c r="I6230" s="14" t="s">
        <v>101</v>
      </c>
      <c r="J6230" s="15">
        <v>44568.0</v>
      </c>
      <c r="K6230" s="15">
        <v>44568.0</v>
      </c>
      <c r="L6230" s="16">
        <v>1.0</v>
      </c>
      <c r="M6230" s="16" t="s">
        <v>7</v>
      </c>
      <c r="N6230" s="16" t="s">
        <v>7</v>
      </c>
      <c r="O6230" s="54">
        <v>6000.0</v>
      </c>
      <c r="P6230" s="54">
        <v>4200.0</v>
      </c>
      <c r="Q6230" s="54" t="s">
        <v>6</v>
      </c>
      <c r="R6230" s="54" t="s">
        <v>6</v>
      </c>
      <c r="S6230" s="54" t="s">
        <v>2977</v>
      </c>
      <c r="T6230" s="14" t="s">
        <v>2913</v>
      </c>
      <c r="U6230" s="14" t="s">
        <v>87</v>
      </c>
      <c r="V6230" s="18"/>
      <c r="W6230" s="20"/>
      <c r="X6230" s="20"/>
      <c r="Y6230" s="20"/>
      <c r="Z6230" s="20"/>
      <c r="AA6230" s="20"/>
      <c r="AB6230" s="20"/>
      <c r="AC6230" s="20"/>
      <c r="AD6230" s="20"/>
      <c r="AE6230" s="20"/>
      <c r="AF6230" s="20"/>
      <c r="AG6230" s="20"/>
      <c r="AH6230" s="20"/>
    </row>
    <row r="6231">
      <c r="A6231" s="30">
        <v>455602.0</v>
      </c>
      <c r="B6231" s="31" t="s">
        <v>25198</v>
      </c>
      <c r="C6231" s="31" t="s">
        <v>25199</v>
      </c>
      <c r="D6231" s="31" t="s">
        <v>25200</v>
      </c>
      <c r="E6231" s="31" t="s">
        <v>52</v>
      </c>
      <c r="F6231" s="30">
        <v>76442.0</v>
      </c>
      <c r="G6231" s="30">
        <v>3.253562571E9</v>
      </c>
      <c r="H6231" s="25" t="s">
        <v>128</v>
      </c>
      <c r="I6231" s="25" t="s">
        <v>101</v>
      </c>
      <c r="J6231" s="26">
        <v>44568.0</v>
      </c>
      <c r="K6231" s="57">
        <v>44601.0</v>
      </c>
      <c r="L6231" s="27">
        <v>2.0</v>
      </c>
      <c r="M6231" s="27" t="s">
        <v>7</v>
      </c>
      <c r="N6231" s="27" t="s">
        <v>7</v>
      </c>
      <c r="O6231" s="28">
        <v>5400.0</v>
      </c>
      <c r="P6231" s="28">
        <v>5400.0</v>
      </c>
      <c r="Q6231" s="28" t="s">
        <v>6</v>
      </c>
      <c r="R6231" s="28" t="s">
        <v>6</v>
      </c>
      <c r="S6231" s="28" t="s">
        <v>6</v>
      </c>
      <c r="T6231" s="25" t="s">
        <v>25201</v>
      </c>
      <c r="U6231" s="25" t="s">
        <v>87</v>
      </c>
      <c r="V6231" s="29"/>
      <c r="W6231" s="20"/>
      <c r="X6231" s="20"/>
      <c r="Y6231" s="20"/>
      <c r="Z6231" s="20"/>
      <c r="AA6231" s="20"/>
      <c r="AB6231" s="20"/>
      <c r="AC6231" s="20"/>
      <c r="AD6231" s="20"/>
      <c r="AE6231" s="20"/>
      <c r="AF6231" s="20"/>
      <c r="AG6231" s="20"/>
      <c r="AH6231" s="20"/>
    </row>
    <row r="6232">
      <c r="A6232" s="34">
        <v>455637.0</v>
      </c>
      <c r="B6232" s="35" t="s">
        <v>25202</v>
      </c>
      <c r="C6232" s="35" t="s">
        <v>25203</v>
      </c>
      <c r="D6232" s="35" t="s">
        <v>25139</v>
      </c>
      <c r="E6232" s="35" t="s">
        <v>52</v>
      </c>
      <c r="F6232" s="34">
        <v>76504.0</v>
      </c>
      <c r="G6232" s="34">
        <v>2.547784231E9</v>
      </c>
      <c r="H6232" s="51" t="s">
        <v>25204</v>
      </c>
      <c r="I6232" s="14" t="s">
        <v>101</v>
      </c>
      <c r="J6232" s="15">
        <v>44568.0</v>
      </c>
      <c r="K6232" s="52">
        <v>44601.0</v>
      </c>
      <c r="L6232" s="16">
        <v>2.0</v>
      </c>
      <c r="M6232" s="16" t="s">
        <v>7</v>
      </c>
      <c r="N6232" s="16" t="s">
        <v>7</v>
      </c>
      <c r="O6232" s="17">
        <v>8100.0</v>
      </c>
      <c r="P6232" s="17">
        <v>5835.0</v>
      </c>
      <c r="Q6232" s="17" t="s">
        <v>6</v>
      </c>
      <c r="R6232" s="17" t="s">
        <v>6</v>
      </c>
      <c r="S6232" s="17" t="s">
        <v>6</v>
      </c>
      <c r="T6232" s="14" t="s">
        <v>1613</v>
      </c>
      <c r="U6232" s="14" t="s">
        <v>87</v>
      </c>
      <c r="V6232" s="18"/>
      <c r="W6232" s="20"/>
      <c r="X6232" s="20"/>
      <c r="Y6232" s="20"/>
      <c r="Z6232" s="20"/>
      <c r="AA6232" s="20"/>
      <c r="AB6232" s="20"/>
      <c r="AC6232" s="20"/>
      <c r="AD6232" s="20"/>
      <c r="AE6232" s="20"/>
      <c r="AF6232" s="20"/>
      <c r="AG6232" s="20"/>
      <c r="AH6232" s="20"/>
    </row>
    <row r="6233">
      <c r="A6233" s="30">
        <v>455672.0</v>
      </c>
      <c r="B6233" s="31" t="s">
        <v>25205</v>
      </c>
      <c r="C6233" s="31" t="s">
        <v>25206</v>
      </c>
      <c r="D6233" s="31" t="s">
        <v>25207</v>
      </c>
      <c r="E6233" s="31" t="s">
        <v>52</v>
      </c>
      <c r="F6233" s="30">
        <v>78550.0</v>
      </c>
      <c r="G6233" s="30">
        <v>9.5643031E9</v>
      </c>
      <c r="H6233" s="42" t="s">
        <v>25208</v>
      </c>
      <c r="I6233" s="25" t="s">
        <v>101</v>
      </c>
      <c r="J6233" s="26">
        <v>44574.0</v>
      </c>
      <c r="K6233" s="43"/>
      <c r="L6233" s="27">
        <v>2.0</v>
      </c>
      <c r="M6233" s="27" t="s">
        <v>7</v>
      </c>
      <c r="N6233" s="43"/>
      <c r="O6233" s="44"/>
      <c r="P6233" s="44"/>
      <c r="Q6233" s="44"/>
      <c r="R6233" s="44"/>
      <c r="S6233" s="44"/>
      <c r="T6233" s="25" t="s">
        <v>25164</v>
      </c>
      <c r="U6233" s="25" t="s">
        <v>92</v>
      </c>
      <c r="V6233" s="29"/>
      <c r="W6233" s="20"/>
      <c r="X6233" s="20"/>
      <c r="Y6233" s="20"/>
      <c r="Z6233" s="20"/>
      <c r="AA6233" s="20"/>
      <c r="AB6233" s="20"/>
      <c r="AC6233" s="20"/>
      <c r="AD6233" s="20"/>
      <c r="AE6233" s="20"/>
      <c r="AF6233" s="20"/>
      <c r="AG6233" s="20"/>
      <c r="AH6233" s="20"/>
    </row>
    <row r="6234">
      <c r="A6234" s="34">
        <v>455676.0</v>
      </c>
      <c r="B6234" s="35" t="s">
        <v>25209</v>
      </c>
      <c r="C6234" s="35" t="s">
        <v>25210</v>
      </c>
      <c r="D6234" s="35" t="s">
        <v>25211</v>
      </c>
      <c r="E6234" s="35" t="s">
        <v>52</v>
      </c>
      <c r="F6234" s="34">
        <v>78861.0</v>
      </c>
      <c r="G6234" s="34">
        <v>8.304263087E9</v>
      </c>
      <c r="H6234" s="51" t="s">
        <v>25212</v>
      </c>
      <c r="I6234" s="14" t="s">
        <v>101</v>
      </c>
      <c r="J6234" s="15">
        <v>44574.0</v>
      </c>
      <c r="K6234" s="15">
        <v>44574.0</v>
      </c>
      <c r="L6234" s="16">
        <v>1.0</v>
      </c>
      <c r="M6234" s="16" t="s">
        <v>7</v>
      </c>
      <c r="N6234" s="16" t="s">
        <v>7</v>
      </c>
      <c r="O6234" s="54">
        <v>6800.0</v>
      </c>
      <c r="P6234" s="54">
        <v>5000.0</v>
      </c>
      <c r="Q6234" s="54" t="s">
        <v>6</v>
      </c>
      <c r="R6234" s="54" t="s">
        <v>6</v>
      </c>
      <c r="S6234" s="54" t="s">
        <v>6</v>
      </c>
      <c r="T6234" s="14" t="s">
        <v>1613</v>
      </c>
      <c r="U6234" s="14" t="s">
        <v>87</v>
      </c>
      <c r="V6234" s="18"/>
      <c r="W6234" s="20"/>
      <c r="X6234" s="20"/>
      <c r="Y6234" s="20"/>
      <c r="Z6234" s="20"/>
      <c r="AA6234" s="20"/>
      <c r="AB6234" s="20"/>
      <c r="AC6234" s="20"/>
      <c r="AD6234" s="20"/>
      <c r="AE6234" s="20"/>
      <c r="AF6234" s="20"/>
      <c r="AG6234" s="20"/>
      <c r="AH6234" s="20"/>
    </row>
    <row r="6235">
      <c r="A6235" s="30">
        <v>455678.0</v>
      </c>
      <c r="B6235" s="31" t="s">
        <v>25213</v>
      </c>
      <c r="C6235" s="31" t="s">
        <v>25214</v>
      </c>
      <c r="D6235" s="31" t="s">
        <v>25215</v>
      </c>
      <c r="E6235" s="31" t="s">
        <v>52</v>
      </c>
      <c r="F6235" s="30">
        <v>75605.0</v>
      </c>
      <c r="G6235" s="30">
        <v>9.037587764E9</v>
      </c>
      <c r="H6235" s="25" t="s">
        <v>128</v>
      </c>
      <c r="I6235" s="25" t="s">
        <v>101</v>
      </c>
      <c r="J6235" s="26">
        <v>44574.0</v>
      </c>
      <c r="K6235" s="26">
        <v>44574.0</v>
      </c>
      <c r="L6235" s="27">
        <v>1.0</v>
      </c>
      <c r="M6235" s="27" t="s">
        <v>7</v>
      </c>
      <c r="N6235" s="27" t="s">
        <v>4</v>
      </c>
      <c r="O6235" s="47">
        <v>5430.0</v>
      </c>
      <c r="P6235" s="47">
        <v>4740.0</v>
      </c>
      <c r="Q6235" s="47" t="s">
        <v>6</v>
      </c>
      <c r="R6235" s="47" t="s">
        <v>6</v>
      </c>
      <c r="S6235" s="47" t="s">
        <v>6</v>
      </c>
      <c r="T6235" s="25" t="s">
        <v>25216</v>
      </c>
      <c r="U6235" s="25" t="s">
        <v>87</v>
      </c>
      <c r="V6235" s="29"/>
      <c r="W6235" s="20"/>
      <c r="X6235" s="20"/>
      <c r="Y6235" s="20"/>
      <c r="Z6235" s="20"/>
      <c r="AA6235" s="20"/>
      <c r="AB6235" s="20"/>
      <c r="AC6235" s="20"/>
      <c r="AD6235" s="20"/>
      <c r="AE6235" s="20"/>
      <c r="AF6235" s="20"/>
      <c r="AG6235" s="20"/>
      <c r="AH6235" s="20"/>
    </row>
    <row r="6236">
      <c r="A6236" s="34">
        <v>455683.0</v>
      </c>
      <c r="B6236" s="35" t="s">
        <v>25217</v>
      </c>
      <c r="C6236" s="35" t="s">
        <v>25218</v>
      </c>
      <c r="D6236" s="35" t="s">
        <v>25219</v>
      </c>
      <c r="E6236" s="35" t="s">
        <v>52</v>
      </c>
      <c r="F6236" s="34">
        <v>79601.0</v>
      </c>
      <c r="G6236" s="34">
        <v>3.256706151E9</v>
      </c>
      <c r="H6236" s="14" t="s">
        <v>128</v>
      </c>
      <c r="I6236" s="14" t="s">
        <v>101</v>
      </c>
      <c r="J6236" s="15">
        <v>44574.0</v>
      </c>
      <c r="K6236" s="15"/>
      <c r="L6236" s="16">
        <v>2.0</v>
      </c>
      <c r="M6236" s="16" t="s">
        <v>4</v>
      </c>
      <c r="N6236" s="16"/>
      <c r="O6236" s="49"/>
      <c r="P6236" s="49"/>
      <c r="Q6236" s="49"/>
      <c r="R6236" s="49"/>
      <c r="S6236" s="49"/>
      <c r="T6236" s="14" t="s">
        <v>3122</v>
      </c>
      <c r="U6236" s="14" t="s">
        <v>92</v>
      </c>
      <c r="V6236" s="18"/>
      <c r="W6236" s="20"/>
      <c r="X6236" s="20"/>
      <c r="Y6236" s="20"/>
      <c r="Z6236" s="20"/>
      <c r="AA6236" s="20"/>
      <c r="AB6236" s="20"/>
      <c r="AC6236" s="20"/>
      <c r="AD6236" s="20"/>
      <c r="AE6236" s="20"/>
      <c r="AF6236" s="20"/>
      <c r="AG6236" s="20"/>
      <c r="AH6236" s="20"/>
    </row>
    <row r="6237">
      <c r="A6237" s="30">
        <v>455685.0</v>
      </c>
      <c r="B6237" s="31" t="s">
        <v>25220</v>
      </c>
      <c r="C6237" s="31" t="s">
        <v>25221</v>
      </c>
      <c r="D6237" s="31" t="s">
        <v>12165</v>
      </c>
      <c r="E6237" s="31" t="s">
        <v>52</v>
      </c>
      <c r="F6237" s="30">
        <v>76210.0</v>
      </c>
      <c r="G6237" s="30">
        <v>9.408910856E9</v>
      </c>
      <c r="H6237" s="42" t="s">
        <v>25222</v>
      </c>
      <c r="I6237" s="25" t="s">
        <v>101</v>
      </c>
      <c r="J6237" s="26">
        <v>44574.0</v>
      </c>
      <c r="K6237" s="43"/>
      <c r="L6237" s="27">
        <v>2.0</v>
      </c>
      <c r="M6237" s="27" t="s">
        <v>7</v>
      </c>
      <c r="N6237" s="43"/>
      <c r="O6237" s="44"/>
      <c r="P6237" s="44"/>
      <c r="Q6237" s="44"/>
      <c r="R6237" s="44"/>
      <c r="S6237" s="44"/>
      <c r="T6237" s="25" t="s">
        <v>16323</v>
      </c>
      <c r="U6237" s="25" t="s">
        <v>92</v>
      </c>
      <c r="V6237" s="29"/>
      <c r="W6237" s="20"/>
      <c r="X6237" s="20"/>
      <c r="Y6237" s="20"/>
      <c r="Z6237" s="20"/>
      <c r="AA6237" s="20"/>
      <c r="AB6237" s="20"/>
      <c r="AC6237" s="20"/>
      <c r="AD6237" s="20"/>
      <c r="AE6237" s="20"/>
      <c r="AF6237" s="20"/>
      <c r="AG6237" s="20"/>
      <c r="AH6237" s="20"/>
    </row>
    <row r="6238">
      <c r="A6238" s="34">
        <v>455687.0</v>
      </c>
      <c r="B6238" s="35" t="s">
        <v>25223</v>
      </c>
      <c r="C6238" s="35" t="s">
        <v>25224</v>
      </c>
      <c r="D6238" s="35" t="s">
        <v>25225</v>
      </c>
      <c r="E6238" s="35" t="s">
        <v>52</v>
      </c>
      <c r="F6238" s="34">
        <v>78404.0</v>
      </c>
      <c r="G6238" s="34">
        <v>3.618822711E9</v>
      </c>
      <c r="H6238" s="51" t="s">
        <v>25226</v>
      </c>
      <c r="I6238" s="14" t="s">
        <v>101</v>
      </c>
      <c r="J6238" s="15">
        <v>44574.0</v>
      </c>
      <c r="K6238" s="15">
        <v>44574.0</v>
      </c>
      <c r="L6238" s="16">
        <v>1.0</v>
      </c>
      <c r="M6238" s="16" t="s">
        <v>7</v>
      </c>
      <c r="N6238" s="16" t="s">
        <v>7</v>
      </c>
      <c r="O6238" s="54">
        <v>6570.0</v>
      </c>
      <c r="P6238" s="54">
        <v>5670.0</v>
      </c>
      <c r="Q6238" s="54" t="s">
        <v>6</v>
      </c>
      <c r="R6238" s="54" t="s">
        <v>6</v>
      </c>
      <c r="S6238" s="54" t="s">
        <v>6</v>
      </c>
      <c r="T6238" s="14" t="s">
        <v>1613</v>
      </c>
      <c r="U6238" s="14" t="s">
        <v>87</v>
      </c>
      <c r="V6238" s="18"/>
      <c r="W6238" s="20"/>
      <c r="X6238" s="20"/>
      <c r="Y6238" s="20"/>
      <c r="Z6238" s="20"/>
      <c r="AA6238" s="20"/>
      <c r="AB6238" s="20"/>
      <c r="AC6238" s="20"/>
      <c r="AD6238" s="20"/>
      <c r="AE6238" s="20"/>
      <c r="AF6238" s="20"/>
      <c r="AG6238" s="20"/>
      <c r="AH6238" s="20"/>
    </row>
    <row r="6239">
      <c r="A6239" s="30">
        <v>455690.0</v>
      </c>
      <c r="B6239" s="31" t="s">
        <v>25227</v>
      </c>
      <c r="C6239" s="31" t="s">
        <v>25228</v>
      </c>
      <c r="D6239" s="31" t="s">
        <v>14791</v>
      </c>
      <c r="E6239" s="31" t="s">
        <v>52</v>
      </c>
      <c r="F6239" s="30">
        <v>79765.0</v>
      </c>
      <c r="G6239" s="30">
        <v>4.325635707E9</v>
      </c>
      <c r="H6239" s="25" t="s">
        <v>128</v>
      </c>
      <c r="I6239" s="25" t="s">
        <v>101</v>
      </c>
      <c r="J6239" s="26">
        <v>44574.0</v>
      </c>
      <c r="K6239" s="43"/>
      <c r="L6239" s="27">
        <v>2.0</v>
      </c>
      <c r="M6239" s="27" t="s">
        <v>7</v>
      </c>
      <c r="N6239" s="43"/>
      <c r="O6239" s="44"/>
      <c r="P6239" s="44"/>
      <c r="Q6239" s="44"/>
      <c r="R6239" s="44"/>
      <c r="S6239" s="44"/>
      <c r="T6239" s="32" t="s">
        <v>25229</v>
      </c>
      <c r="U6239" s="25" t="s">
        <v>92</v>
      </c>
      <c r="V6239" s="29"/>
      <c r="W6239" s="20"/>
      <c r="X6239" s="20"/>
      <c r="Y6239" s="20"/>
      <c r="Z6239" s="20"/>
      <c r="AA6239" s="20"/>
      <c r="AB6239" s="20"/>
      <c r="AC6239" s="20"/>
      <c r="AD6239" s="20"/>
      <c r="AE6239" s="20"/>
      <c r="AF6239" s="20"/>
      <c r="AG6239" s="20"/>
      <c r="AH6239" s="20"/>
    </row>
    <row r="6240">
      <c r="A6240" s="34">
        <v>455699.0</v>
      </c>
      <c r="B6240" s="35" t="s">
        <v>25230</v>
      </c>
      <c r="C6240" s="35" t="s">
        <v>25231</v>
      </c>
      <c r="D6240" s="35" t="s">
        <v>25232</v>
      </c>
      <c r="E6240" s="35" t="s">
        <v>52</v>
      </c>
      <c r="F6240" s="34">
        <v>77488.0</v>
      </c>
      <c r="G6240" s="34">
        <v>9.795321244E9</v>
      </c>
      <c r="H6240" s="51" t="s">
        <v>25233</v>
      </c>
      <c r="I6240" s="14" t="s">
        <v>101</v>
      </c>
      <c r="J6240" s="15">
        <v>44574.0</v>
      </c>
      <c r="K6240" s="15">
        <v>44574.0</v>
      </c>
      <c r="L6240" s="16">
        <v>1.0</v>
      </c>
      <c r="M6240" s="16" t="s">
        <v>7</v>
      </c>
      <c r="N6240" s="16" t="s">
        <v>7</v>
      </c>
      <c r="O6240" s="54">
        <v>6100.0</v>
      </c>
      <c r="P6240" s="54">
        <v>5520.0</v>
      </c>
      <c r="Q6240" s="54" t="s">
        <v>6</v>
      </c>
      <c r="R6240" s="54" t="s">
        <v>6</v>
      </c>
      <c r="S6240" s="54">
        <v>4600.0</v>
      </c>
      <c r="T6240" s="14" t="s">
        <v>2913</v>
      </c>
      <c r="U6240" s="14" t="s">
        <v>87</v>
      </c>
      <c r="V6240" s="18"/>
      <c r="W6240" s="20"/>
      <c r="X6240" s="20"/>
      <c r="Y6240" s="20"/>
      <c r="Z6240" s="20"/>
      <c r="AA6240" s="20"/>
      <c r="AB6240" s="20"/>
      <c r="AC6240" s="20"/>
      <c r="AD6240" s="20"/>
      <c r="AE6240" s="20"/>
      <c r="AF6240" s="20"/>
      <c r="AG6240" s="20"/>
      <c r="AH6240" s="20"/>
    </row>
    <row r="6241">
      <c r="A6241" s="30">
        <v>455703.0</v>
      </c>
      <c r="B6241" s="31" t="s">
        <v>25234</v>
      </c>
      <c r="C6241" s="31" t="s">
        <v>25235</v>
      </c>
      <c r="D6241" s="31" t="s">
        <v>25236</v>
      </c>
      <c r="E6241" s="31" t="s">
        <v>52</v>
      </c>
      <c r="F6241" s="30">
        <v>77449.0</v>
      </c>
      <c r="G6241" s="30">
        <v>2.8157816E9</v>
      </c>
      <c r="H6241" s="24" t="s">
        <v>25237</v>
      </c>
      <c r="I6241" s="25" t="s">
        <v>101</v>
      </c>
      <c r="J6241" s="26">
        <v>44574.0</v>
      </c>
      <c r="K6241" s="43"/>
      <c r="L6241" s="27">
        <v>2.0</v>
      </c>
      <c r="M6241" s="27" t="s">
        <v>7</v>
      </c>
      <c r="N6241" s="43"/>
      <c r="O6241" s="28"/>
      <c r="P6241" s="44"/>
      <c r="Q6241" s="44"/>
      <c r="R6241" s="44"/>
      <c r="S6241" s="44"/>
      <c r="T6241" s="25" t="s">
        <v>25238</v>
      </c>
      <c r="U6241" s="25" t="s">
        <v>92</v>
      </c>
      <c r="V6241" s="29"/>
      <c r="W6241" s="20"/>
      <c r="X6241" s="20"/>
      <c r="Y6241" s="20"/>
      <c r="Z6241" s="20"/>
      <c r="AA6241" s="20"/>
      <c r="AB6241" s="20"/>
      <c r="AC6241" s="20"/>
      <c r="AD6241" s="20"/>
      <c r="AE6241" s="20"/>
      <c r="AF6241" s="20"/>
      <c r="AG6241" s="20"/>
      <c r="AH6241" s="20"/>
    </row>
    <row r="6242">
      <c r="A6242" s="34">
        <v>455714.0</v>
      </c>
      <c r="B6242" s="35" t="s">
        <v>25239</v>
      </c>
      <c r="C6242" s="35" t="s">
        <v>25240</v>
      </c>
      <c r="D6242" s="35" t="s">
        <v>15627</v>
      </c>
      <c r="E6242" s="35" t="s">
        <v>52</v>
      </c>
      <c r="F6242" s="34">
        <v>77090.0</v>
      </c>
      <c r="G6242" s="34">
        <v>2.814409E9</v>
      </c>
      <c r="H6242" s="14" t="s">
        <v>128</v>
      </c>
      <c r="I6242" s="14" t="s">
        <v>101</v>
      </c>
      <c r="J6242" s="15">
        <v>44574.0</v>
      </c>
      <c r="K6242" s="15">
        <v>44574.0</v>
      </c>
      <c r="L6242" s="16">
        <v>1.0</v>
      </c>
      <c r="M6242" s="16" t="s">
        <v>7</v>
      </c>
      <c r="N6242" s="16" t="s">
        <v>7</v>
      </c>
      <c r="O6242" s="54">
        <v>13230.0</v>
      </c>
      <c r="P6242" s="54">
        <v>7635.0</v>
      </c>
      <c r="Q6242" s="54" t="s">
        <v>6</v>
      </c>
      <c r="R6242" s="54" t="s">
        <v>6</v>
      </c>
      <c r="S6242" s="54">
        <v>7635.0</v>
      </c>
      <c r="T6242" s="14" t="s">
        <v>2913</v>
      </c>
      <c r="U6242" s="14" t="s">
        <v>87</v>
      </c>
      <c r="V6242" s="18"/>
      <c r="W6242" s="20"/>
      <c r="X6242" s="20"/>
      <c r="Y6242" s="20"/>
      <c r="Z6242" s="20"/>
      <c r="AA6242" s="20"/>
      <c r="AB6242" s="20"/>
      <c r="AC6242" s="20"/>
      <c r="AD6242" s="20"/>
      <c r="AE6242" s="20"/>
      <c r="AF6242" s="20"/>
      <c r="AG6242" s="20"/>
      <c r="AH6242" s="20"/>
    </row>
    <row r="6243">
      <c r="A6243" s="30">
        <v>455724.0</v>
      </c>
      <c r="B6243" s="31" t="s">
        <v>25241</v>
      </c>
      <c r="C6243" s="31" t="s">
        <v>25242</v>
      </c>
      <c r="D6243" s="31" t="s">
        <v>25243</v>
      </c>
      <c r="E6243" s="31" t="s">
        <v>52</v>
      </c>
      <c r="F6243" s="30">
        <v>78028.0</v>
      </c>
      <c r="G6243" s="30">
        <v>8.308962411E9</v>
      </c>
      <c r="H6243" s="25" t="s">
        <v>128</v>
      </c>
      <c r="I6243" s="25" t="s">
        <v>101</v>
      </c>
      <c r="J6243" s="26">
        <v>44574.0</v>
      </c>
      <c r="K6243" s="43"/>
      <c r="L6243" s="27">
        <v>2.0</v>
      </c>
      <c r="M6243" s="27" t="s">
        <v>7</v>
      </c>
      <c r="N6243" s="43"/>
      <c r="O6243" s="28"/>
      <c r="P6243" s="44"/>
      <c r="Q6243" s="44"/>
      <c r="R6243" s="44"/>
      <c r="S6243" s="44"/>
      <c r="T6243" s="32" t="s">
        <v>25229</v>
      </c>
      <c r="U6243" s="25" t="s">
        <v>92</v>
      </c>
      <c r="V6243" s="29"/>
      <c r="W6243" s="20"/>
      <c r="X6243" s="20"/>
      <c r="Y6243" s="20"/>
      <c r="Z6243" s="20"/>
      <c r="AA6243" s="20"/>
      <c r="AB6243" s="20"/>
      <c r="AC6243" s="20"/>
      <c r="AD6243" s="20"/>
      <c r="AE6243" s="20"/>
      <c r="AF6243" s="20"/>
      <c r="AG6243" s="20"/>
      <c r="AH6243" s="20"/>
    </row>
    <row r="6244">
      <c r="A6244" s="34">
        <v>455745.0</v>
      </c>
      <c r="B6244" s="35" t="s">
        <v>25244</v>
      </c>
      <c r="C6244" s="35" t="s">
        <v>25245</v>
      </c>
      <c r="D6244" s="35" t="s">
        <v>15837</v>
      </c>
      <c r="E6244" s="35" t="s">
        <v>52</v>
      </c>
      <c r="F6244" s="34">
        <v>77351.0</v>
      </c>
      <c r="G6244" s="34">
        <v>9.363274446E9</v>
      </c>
      <c r="H6244" s="13" t="s">
        <v>25246</v>
      </c>
      <c r="I6244" s="14" t="s">
        <v>101</v>
      </c>
      <c r="J6244" s="15">
        <v>44574.0</v>
      </c>
      <c r="K6244" s="15">
        <v>44574.0</v>
      </c>
      <c r="L6244" s="16">
        <v>1.0</v>
      </c>
      <c r="M6244" s="16" t="s">
        <v>7</v>
      </c>
      <c r="N6244" s="16" t="s">
        <v>7</v>
      </c>
      <c r="O6244" s="54">
        <v>6900.0</v>
      </c>
      <c r="P6244" s="54">
        <v>5640.0</v>
      </c>
      <c r="Q6244" s="54" t="s">
        <v>6</v>
      </c>
      <c r="R6244" s="54" t="s">
        <v>6</v>
      </c>
      <c r="S6244" s="54" t="s">
        <v>6</v>
      </c>
      <c r="T6244" s="14" t="s">
        <v>1613</v>
      </c>
      <c r="U6244" s="14" t="s">
        <v>87</v>
      </c>
      <c r="V6244" s="18"/>
      <c r="W6244" s="20"/>
      <c r="X6244" s="20"/>
      <c r="Y6244" s="20"/>
      <c r="Z6244" s="20"/>
      <c r="AA6244" s="20"/>
      <c r="AB6244" s="20"/>
      <c r="AC6244" s="20"/>
      <c r="AD6244" s="20"/>
      <c r="AE6244" s="20"/>
      <c r="AF6244" s="20"/>
      <c r="AG6244" s="20"/>
      <c r="AH6244" s="20"/>
    </row>
    <row r="6245">
      <c r="A6245" s="30">
        <v>455754.0</v>
      </c>
      <c r="B6245" s="31" t="s">
        <v>25247</v>
      </c>
      <c r="C6245" s="31" t="s">
        <v>25248</v>
      </c>
      <c r="D6245" s="31" t="s">
        <v>25159</v>
      </c>
      <c r="E6245" s="31" t="s">
        <v>52</v>
      </c>
      <c r="F6245" s="30">
        <v>78218.0</v>
      </c>
      <c r="G6245" s="30">
        <v>2.108247331E9</v>
      </c>
      <c r="H6245" s="42" t="s">
        <v>25249</v>
      </c>
      <c r="I6245" s="25" t="s">
        <v>101</v>
      </c>
      <c r="J6245" s="26">
        <v>44574.0</v>
      </c>
      <c r="K6245" s="26">
        <v>44574.0</v>
      </c>
      <c r="L6245" s="27">
        <v>1.0</v>
      </c>
      <c r="M6245" s="27" t="s">
        <v>7</v>
      </c>
      <c r="N6245" s="27" t="s">
        <v>7</v>
      </c>
      <c r="O6245" s="47">
        <v>6150.0</v>
      </c>
      <c r="P6245" s="47">
        <v>5565.0</v>
      </c>
      <c r="Q6245" s="47" t="s">
        <v>6</v>
      </c>
      <c r="R6245" s="47" t="s">
        <v>6</v>
      </c>
      <c r="S6245" s="47" t="s">
        <v>6</v>
      </c>
      <c r="T6245" s="25" t="s">
        <v>1613</v>
      </c>
      <c r="U6245" s="25" t="s">
        <v>87</v>
      </c>
      <c r="V6245" s="29"/>
      <c r="W6245" s="20"/>
      <c r="X6245" s="20"/>
      <c r="Y6245" s="20"/>
      <c r="Z6245" s="20"/>
      <c r="AA6245" s="20"/>
      <c r="AB6245" s="20"/>
      <c r="AC6245" s="20"/>
      <c r="AD6245" s="20"/>
      <c r="AE6245" s="20"/>
      <c r="AF6245" s="20"/>
      <c r="AG6245" s="20"/>
      <c r="AH6245" s="20"/>
    </row>
    <row r="6246">
      <c r="A6246" s="34">
        <v>455757.0</v>
      </c>
      <c r="B6246" s="35" t="s">
        <v>25250</v>
      </c>
      <c r="C6246" s="35" t="s">
        <v>25251</v>
      </c>
      <c r="D6246" s="35" t="s">
        <v>25179</v>
      </c>
      <c r="E6246" s="35" t="s">
        <v>52</v>
      </c>
      <c r="F6246" s="34">
        <v>77707.0</v>
      </c>
      <c r="G6246" s="34">
        <v>4.0984297E9</v>
      </c>
      <c r="H6246" s="51" t="s">
        <v>25252</v>
      </c>
      <c r="I6246" s="14" t="s">
        <v>101</v>
      </c>
      <c r="J6246" s="15">
        <v>44574.0</v>
      </c>
      <c r="K6246" s="48"/>
      <c r="L6246" s="16">
        <v>2.0</v>
      </c>
      <c r="M6246" s="16" t="s">
        <v>7</v>
      </c>
      <c r="N6246" s="48"/>
      <c r="O6246" s="49"/>
      <c r="P6246" s="49"/>
      <c r="Q6246" s="49"/>
      <c r="R6246" s="49"/>
      <c r="S6246" s="49"/>
      <c r="T6246" s="37" t="s">
        <v>25229</v>
      </c>
      <c r="U6246" s="14" t="s">
        <v>92</v>
      </c>
      <c r="V6246" s="18"/>
      <c r="W6246" s="20"/>
      <c r="X6246" s="20"/>
      <c r="Y6246" s="20"/>
      <c r="Z6246" s="20"/>
      <c r="AA6246" s="20"/>
      <c r="AB6246" s="20"/>
      <c r="AC6246" s="20"/>
      <c r="AD6246" s="20"/>
      <c r="AE6246" s="20"/>
      <c r="AF6246" s="20"/>
      <c r="AG6246" s="20"/>
      <c r="AH6246" s="20"/>
    </row>
    <row r="6247">
      <c r="A6247" s="30">
        <v>455796.0</v>
      </c>
      <c r="B6247" s="31" t="s">
        <v>25253</v>
      </c>
      <c r="C6247" s="31" t="s">
        <v>25254</v>
      </c>
      <c r="D6247" s="31" t="s">
        <v>25255</v>
      </c>
      <c r="E6247" s="31" t="s">
        <v>52</v>
      </c>
      <c r="F6247" s="30">
        <v>78006.0</v>
      </c>
      <c r="G6247" s="30">
        <v>8.302493085E9</v>
      </c>
      <c r="H6247" s="42" t="s">
        <v>25256</v>
      </c>
      <c r="I6247" s="25" t="s">
        <v>101</v>
      </c>
      <c r="J6247" s="26">
        <v>44574.0</v>
      </c>
      <c r="K6247" s="26">
        <v>44574.0</v>
      </c>
      <c r="L6247" s="27">
        <v>1.0</v>
      </c>
      <c r="M6247" s="27" t="s">
        <v>7</v>
      </c>
      <c r="N6247" s="27" t="s">
        <v>7</v>
      </c>
      <c r="O6247" s="47">
        <v>7260.0</v>
      </c>
      <c r="P6247" s="47">
        <v>5430.0</v>
      </c>
      <c r="Q6247" s="47" t="s">
        <v>6</v>
      </c>
      <c r="R6247" s="47" t="s">
        <v>6</v>
      </c>
      <c r="S6247" s="47" t="s">
        <v>6</v>
      </c>
      <c r="T6247" s="25" t="s">
        <v>1613</v>
      </c>
      <c r="U6247" s="25" t="s">
        <v>87</v>
      </c>
      <c r="V6247" s="29"/>
      <c r="W6247" s="20"/>
      <c r="X6247" s="20"/>
      <c r="Y6247" s="20"/>
      <c r="Z6247" s="20"/>
      <c r="AA6247" s="20"/>
      <c r="AB6247" s="20"/>
      <c r="AC6247" s="20"/>
      <c r="AD6247" s="20"/>
      <c r="AE6247" s="20"/>
      <c r="AF6247" s="20"/>
      <c r="AG6247" s="20"/>
      <c r="AH6247" s="20"/>
    </row>
    <row r="6248">
      <c r="A6248" s="34">
        <v>455799.0</v>
      </c>
      <c r="B6248" s="35" t="s">
        <v>25257</v>
      </c>
      <c r="C6248" s="35" t="s">
        <v>25258</v>
      </c>
      <c r="D6248" s="35" t="s">
        <v>13918</v>
      </c>
      <c r="E6248" s="35" t="s">
        <v>52</v>
      </c>
      <c r="F6248" s="34">
        <v>78750.0</v>
      </c>
      <c r="G6248" s="34">
        <v>5.123355028E9</v>
      </c>
      <c r="H6248" s="13" t="s">
        <v>25259</v>
      </c>
      <c r="I6248" s="14" t="s">
        <v>101</v>
      </c>
      <c r="J6248" s="15">
        <v>44574.0</v>
      </c>
      <c r="K6248" s="15">
        <v>44574.0</v>
      </c>
      <c r="L6248" s="16">
        <v>1.0</v>
      </c>
      <c r="M6248" s="16" t="s">
        <v>7</v>
      </c>
      <c r="N6248" s="16" t="s">
        <v>7</v>
      </c>
      <c r="O6248" s="54">
        <v>9516.0</v>
      </c>
      <c r="P6248" s="54">
        <v>6132.0</v>
      </c>
      <c r="Q6248" s="54" t="s">
        <v>6</v>
      </c>
      <c r="R6248" s="54" t="s">
        <v>6</v>
      </c>
      <c r="S6248" s="54" t="s">
        <v>6</v>
      </c>
      <c r="T6248" s="14" t="s">
        <v>1613</v>
      </c>
      <c r="U6248" s="14" t="s">
        <v>87</v>
      </c>
      <c r="V6248" s="18"/>
      <c r="W6248" s="20"/>
      <c r="X6248" s="20"/>
      <c r="Y6248" s="20"/>
      <c r="Z6248" s="20"/>
      <c r="AA6248" s="20"/>
      <c r="AB6248" s="20"/>
      <c r="AC6248" s="20"/>
      <c r="AD6248" s="20"/>
      <c r="AE6248" s="20"/>
      <c r="AF6248" s="20"/>
      <c r="AG6248" s="20"/>
      <c r="AH6248" s="20"/>
    </row>
    <row r="6249">
      <c r="A6249" s="30">
        <v>455802.0</v>
      </c>
      <c r="B6249" s="31" t="s">
        <v>25260</v>
      </c>
      <c r="C6249" s="31" t="s">
        <v>25261</v>
      </c>
      <c r="D6249" s="31" t="s">
        <v>10628</v>
      </c>
      <c r="E6249" s="31" t="s">
        <v>52</v>
      </c>
      <c r="F6249" s="30">
        <v>78520.0</v>
      </c>
      <c r="G6249" s="30">
        <v>9.565467378E9</v>
      </c>
      <c r="H6249" s="42" t="s">
        <v>25262</v>
      </c>
      <c r="I6249" s="25" t="s">
        <v>101</v>
      </c>
      <c r="J6249" s="26">
        <v>44574.0</v>
      </c>
      <c r="K6249" s="43"/>
      <c r="L6249" s="27">
        <v>2.0</v>
      </c>
      <c r="M6249" s="27" t="s">
        <v>7</v>
      </c>
      <c r="N6249" s="43"/>
      <c r="O6249" s="44"/>
      <c r="P6249" s="44"/>
      <c r="Q6249" s="44"/>
      <c r="R6249" s="44"/>
      <c r="S6249" s="44"/>
      <c r="T6249" s="32" t="s">
        <v>25229</v>
      </c>
      <c r="U6249" s="25" t="s">
        <v>92</v>
      </c>
      <c r="V6249" s="29"/>
      <c r="W6249" s="20"/>
      <c r="X6249" s="20"/>
      <c r="Y6249" s="20"/>
      <c r="Z6249" s="20"/>
      <c r="AA6249" s="20"/>
      <c r="AB6249" s="20"/>
      <c r="AC6249" s="20"/>
      <c r="AD6249" s="20"/>
      <c r="AE6249" s="20"/>
      <c r="AF6249" s="20"/>
      <c r="AG6249" s="20"/>
      <c r="AH6249" s="20"/>
    </row>
    <row r="6250">
      <c r="A6250" s="34">
        <v>455812.0</v>
      </c>
      <c r="B6250" s="35" t="s">
        <v>25263</v>
      </c>
      <c r="C6250" s="35" t="s">
        <v>25264</v>
      </c>
      <c r="D6250" s="35" t="s">
        <v>25265</v>
      </c>
      <c r="E6250" s="35" t="s">
        <v>52</v>
      </c>
      <c r="F6250" s="34">
        <v>77459.0</v>
      </c>
      <c r="G6250" s="34">
        <v>2.81499471E9</v>
      </c>
      <c r="H6250" s="14" t="s">
        <v>128</v>
      </c>
      <c r="I6250" s="14" t="s">
        <v>101</v>
      </c>
      <c r="J6250" s="15">
        <v>44574.0</v>
      </c>
      <c r="K6250" s="48"/>
      <c r="L6250" s="16">
        <v>1.0</v>
      </c>
      <c r="M6250" s="16" t="s">
        <v>7</v>
      </c>
      <c r="N6250" s="48"/>
      <c r="O6250" s="49"/>
      <c r="P6250" s="49"/>
      <c r="Q6250" s="49"/>
      <c r="R6250" s="49"/>
      <c r="S6250" s="49"/>
      <c r="T6250" s="14" t="s">
        <v>16323</v>
      </c>
      <c r="U6250" s="14" t="s">
        <v>92</v>
      </c>
      <c r="V6250" s="18"/>
      <c r="W6250" s="20"/>
      <c r="X6250" s="20"/>
      <c r="Y6250" s="20"/>
      <c r="Z6250" s="20"/>
      <c r="AA6250" s="20"/>
      <c r="AB6250" s="20"/>
      <c r="AC6250" s="20"/>
      <c r="AD6250" s="20"/>
      <c r="AE6250" s="20"/>
      <c r="AF6250" s="20"/>
      <c r="AG6250" s="20"/>
      <c r="AH6250" s="20"/>
    </row>
    <row r="6251">
      <c r="A6251" s="30">
        <v>455824.0</v>
      </c>
      <c r="B6251" s="31" t="s">
        <v>25266</v>
      </c>
      <c r="C6251" s="31" t="s">
        <v>25267</v>
      </c>
      <c r="D6251" s="31" t="s">
        <v>25159</v>
      </c>
      <c r="E6251" s="31" t="s">
        <v>52</v>
      </c>
      <c r="F6251" s="30">
        <v>78229.0</v>
      </c>
      <c r="G6251" s="30">
        <v>2.1061722E9</v>
      </c>
      <c r="H6251" s="42" t="s">
        <v>25268</v>
      </c>
      <c r="I6251" s="25" t="s">
        <v>101</v>
      </c>
      <c r="J6251" s="26">
        <v>44574.0</v>
      </c>
      <c r="K6251" s="26">
        <v>44574.0</v>
      </c>
      <c r="L6251" s="27">
        <v>1.0</v>
      </c>
      <c r="M6251" s="27" t="s">
        <v>7</v>
      </c>
      <c r="N6251" s="27" t="s">
        <v>7</v>
      </c>
      <c r="O6251" s="28">
        <v>7706.4</v>
      </c>
      <c r="P6251" s="28">
        <v>6427.2</v>
      </c>
      <c r="Q6251" s="28" t="s">
        <v>6</v>
      </c>
      <c r="R6251" s="28" t="s">
        <v>6</v>
      </c>
      <c r="S6251" s="28" t="s">
        <v>6</v>
      </c>
      <c r="T6251" s="25" t="s">
        <v>1814</v>
      </c>
      <c r="U6251" s="25" t="s">
        <v>87</v>
      </c>
      <c r="V6251" s="29"/>
      <c r="W6251" s="20"/>
      <c r="X6251" s="20"/>
      <c r="Y6251" s="20"/>
      <c r="Z6251" s="20"/>
      <c r="AA6251" s="20"/>
      <c r="AB6251" s="20"/>
      <c r="AC6251" s="20"/>
      <c r="AD6251" s="20"/>
      <c r="AE6251" s="20"/>
      <c r="AF6251" s="20"/>
      <c r="AG6251" s="20"/>
      <c r="AH6251" s="20"/>
    </row>
    <row r="6252">
      <c r="A6252" s="34">
        <v>455838.0</v>
      </c>
      <c r="B6252" s="35" t="s">
        <v>25269</v>
      </c>
      <c r="C6252" s="35" t="s">
        <v>25270</v>
      </c>
      <c r="D6252" s="35" t="s">
        <v>25271</v>
      </c>
      <c r="E6252" s="35" t="s">
        <v>52</v>
      </c>
      <c r="F6252" s="34">
        <v>78380.0</v>
      </c>
      <c r="G6252" s="34">
        <v>3.613871568E9</v>
      </c>
      <c r="H6252" s="51" t="s">
        <v>25272</v>
      </c>
      <c r="I6252" s="14" t="s">
        <v>101</v>
      </c>
      <c r="J6252" s="15">
        <v>44574.0</v>
      </c>
      <c r="K6252" s="15">
        <v>44574.0</v>
      </c>
      <c r="L6252" s="16">
        <v>1.0</v>
      </c>
      <c r="M6252" s="16" t="s">
        <v>7</v>
      </c>
      <c r="N6252" s="16" t="s">
        <v>7</v>
      </c>
      <c r="O6252" s="17" t="s">
        <v>6</v>
      </c>
      <c r="P6252" s="17">
        <v>6060.0</v>
      </c>
      <c r="Q6252" s="17" t="s">
        <v>6</v>
      </c>
      <c r="R6252" s="17" t="s">
        <v>6</v>
      </c>
      <c r="S6252" s="17" t="s">
        <v>6</v>
      </c>
      <c r="T6252" s="14" t="s">
        <v>1617</v>
      </c>
      <c r="U6252" s="14" t="s">
        <v>87</v>
      </c>
      <c r="V6252" s="18"/>
      <c r="W6252" s="20"/>
      <c r="X6252" s="20"/>
      <c r="Y6252" s="20"/>
      <c r="Z6252" s="20"/>
      <c r="AA6252" s="20"/>
      <c r="AB6252" s="20"/>
      <c r="AC6252" s="20"/>
      <c r="AD6252" s="20"/>
      <c r="AE6252" s="20"/>
      <c r="AF6252" s="20"/>
      <c r="AG6252" s="20"/>
      <c r="AH6252" s="20"/>
    </row>
    <row r="6253">
      <c r="A6253" s="30">
        <v>455840.0</v>
      </c>
      <c r="B6253" s="31" t="s">
        <v>25273</v>
      </c>
      <c r="C6253" s="31" t="s">
        <v>25274</v>
      </c>
      <c r="D6253" s="31" t="s">
        <v>25275</v>
      </c>
      <c r="E6253" s="31" t="s">
        <v>52</v>
      </c>
      <c r="F6253" s="30">
        <v>75785.0</v>
      </c>
      <c r="G6253" s="30">
        <v>9.036831042E9</v>
      </c>
      <c r="H6253" s="42" t="s">
        <v>25276</v>
      </c>
      <c r="I6253" s="25" t="s">
        <v>101</v>
      </c>
      <c r="J6253" s="26">
        <v>44574.0</v>
      </c>
      <c r="K6253" s="26">
        <v>44574.0</v>
      </c>
      <c r="L6253" s="27">
        <v>1.0</v>
      </c>
      <c r="M6253" s="27" t="s">
        <v>7</v>
      </c>
      <c r="N6253" s="27" t="s">
        <v>7</v>
      </c>
      <c r="O6253" s="47">
        <v>9330.0</v>
      </c>
      <c r="P6253" s="47">
        <v>4650.0</v>
      </c>
      <c r="Q6253" s="47" t="s">
        <v>6</v>
      </c>
      <c r="R6253" s="47" t="s">
        <v>6</v>
      </c>
      <c r="S6253" s="47" t="s">
        <v>6</v>
      </c>
      <c r="T6253" s="25" t="s">
        <v>1613</v>
      </c>
      <c r="U6253" s="25" t="s">
        <v>87</v>
      </c>
      <c r="V6253" s="29"/>
      <c r="W6253" s="20"/>
      <c r="X6253" s="20"/>
      <c r="Y6253" s="20"/>
      <c r="Z6253" s="20"/>
      <c r="AA6253" s="20"/>
      <c r="AB6253" s="20"/>
      <c r="AC6253" s="20"/>
      <c r="AD6253" s="20"/>
      <c r="AE6253" s="20"/>
      <c r="AF6253" s="20"/>
      <c r="AG6253" s="20"/>
      <c r="AH6253" s="20"/>
    </row>
    <row r="6254">
      <c r="A6254" s="34">
        <v>455861.0</v>
      </c>
      <c r="B6254" s="35" t="s">
        <v>25277</v>
      </c>
      <c r="C6254" s="35" t="s">
        <v>25278</v>
      </c>
      <c r="D6254" s="35" t="s">
        <v>25279</v>
      </c>
      <c r="E6254" s="35" t="s">
        <v>52</v>
      </c>
      <c r="F6254" s="34">
        <v>75075.0</v>
      </c>
      <c r="G6254" s="34">
        <v>9.72596793E9</v>
      </c>
      <c r="H6254" s="51" t="s">
        <v>25280</v>
      </c>
      <c r="I6254" s="14" t="s">
        <v>101</v>
      </c>
      <c r="J6254" s="15">
        <v>44574.0</v>
      </c>
      <c r="K6254" s="48"/>
      <c r="L6254" s="16">
        <v>1.0</v>
      </c>
      <c r="M6254" s="16" t="s">
        <v>7</v>
      </c>
      <c r="N6254" s="48"/>
      <c r="O6254" s="49"/>
      <c r="P6254" s="49"/>
      <c r="Q6254" s="49"/>
      <c r="R6254" s="49"/>
      <c r="S6254" s="49"/>
      <c r="T6254" s="14" t="s">
        <v>16323</v>
      </c>
      <c r="U6254" s="14" t="s">
        <v>92</v>
      </c>
      <c r="V6254" s="18"/>
      <c r="W6254" s="20"/>
      <c r="X6254" s="20"/>
      <c r="Y6254" s="20"/>
      <c r="Z6254" s="20"/>
      <c r="AA6254" s="20"/>
      <c r="AB6254" s="20"/>
      <c r="AC6254" s="20"/>
      <c r="AD6254" s="20"/>
      <c r="AE6254" s="20"/>
      <c r="AF6254" s="20"/>
      <c r="AG6254" s="20"/>
      <c r="AH6254" s="20"/>
    </row>
    <row r="6255">
      <c r="A6255" s="30">
        <v>455866.0</v>
      </c>
      <c r="B6255" s="31" t="s">
        <v>25281</v>
      </c>
      <c r="C6255" s="31" t="s">
        <v>25282</v>
      </c>
      <c r="D6255" s="31" t="s">
        <v>13918</v>
      </c>
      <c r="E6255" s="31" t="s">
        <v>52</v>
      </c>
      <c r="F6255" s="30">
        <v>78746.0</v>
      </c>
      <c r="G6255" s="30">
        <v>5.123283775E9</v>
      </c>
      <c r="H6255" s="42" t="s">
        <v>25283</v>
      </c>
      <c r="I6255" s="25" t="s">
        <v>101</v>
      </c>
      <c r="J6255" s="26">
        <v>44574.0</v>
      </c>
      <c r="K6255" s="43"/>
      <c r="L6255" s="27">
        <v>1.0</v>
      </c>
      <c r="M6255" s="27" t="s">
        <v>7</v>
      </c>
      <c r="N6255" s="43"/>
      <c r="O6255" s="44"/>
      <c r="P6255" s="44"/>
      <c r="Q6255" s="44"/>
      <c r="R6255" s="44"/>
      <c r="S6255" s="44"/>
      <c r="T6255" s="25" t="s">
        <v>16323</v>
      </c>
      <c r="U6255" s="25" t="s">
        <v>92</v>
      </c>
      <c r="V6255" s="29"/>
      <c r="W6255" s="20"/>
      <c r="X6255" s="20"/>
      <c r="Y6255" s="20"/>
      <c r="Z6255" s="20"/>
      <c r="AA6255" s="20"/>
      <c r="AB6255" s="20"/>
      <c r="AC6255" s="20"/>
      <c r="AD6255" s="20"/>
      <c r="AE6255" s="20"/>
      <c r="AF6255" s="20"/>
      <c r="AG6255" s="20"/>
      <c r="AH6255" s="20"/>
    </row>
    <row r="6256">
      <c r="A6256" s="34">
        <v>455879.0</v>
      </c>
      <c r="B6256" s="35" t="s">
        <v>25284</v>
      </c>
      <c r="C6256" s="35" t="s">
        <v>25285</v>
      </c>
      <c r="D6256" s="35" t="s">
        <v>1113</v>
      </c>
      <c r="E6256" s="35" t="s">
        <v>52</v>
      </c>
      <c r="F6256" s="34">
        <v>75670.0</v>
      </c>
      <c r="G6256" s="34">
        <v>9.039383793E9</v>
      </c>
      <c r="H6256" s="51" t="s">
        <v>25286</v>
      </c>
      <c r="I6256" s="14" t="s">
        <v>101</v>
      </c>
      <c r="J6256" s="15">
        <v>44574.0</v>
      </c>
      <c r="K6256" s="15">
        <v>44574.0</v>
      </c>
      <c r="L6256" s="16">
        <v>1.0</v>
      </c>
      <c r="M6256" s="16" t="s">
        <v>7</v>
      </c>
      <c r="N6256" s="16" t="s">
        <v>7</v>
      </c>
      <c r="O6256" s="54">
        <v>4050.0</v>
      </c>
      <c r="P6256" s="54">
        <v>3600.0</v>
      </c>
      <c r="Q6256" s="54" t="s">
        <v>6</v>
      </c>
      <c r="R6256" s="54" t="s">
        <v>6</v>
      </c>
      <c r="S6256" s="54" t="s">
        <v>5190</v>
      </c>
      <c r="T6256" s="14" t="s">
        <v>2913</v>
      </c>
      <c r="U6256" s="14" t="s">
        <v>87</v>
      </c>
      <c r="V6256" s="18"/>
      <c r="W6256" s="20"/>
      <c r="X6256" s="20"/>
      <c r="Y6256" s="20"/>
      <c r="Z6256" s="20"/>
      <c r="AA6256" s="20"/>
      <c r="AB6256" s="20"/>
      <c r="AC6256" s="20"/>
      <c r="AD6256" s="20"/>
      <c r="AE6256" s="20"/>
      <c r="AF6256" s="20"/>
      <c r="AG6256" s="20"/>
      <c r="AH6256" s="20"/>
    </row>
    <row r="6257">
      <c r="A6257" s="30">
        <v>455881.0</v>
      </c>
      <c r="B6257" s="31" t="s">
        <v>25287</v>
      </c>
      <c r="C6257" s="31" t="s">
        <v>25288</v>
      </c>
      <c r="D6257" s="31" t="s">
        <v>25289</v>
      </c>
      <c r="E6257" s="31" t="s">
        <v>52</v>
      </c>
      <c r="F6257" s="30">
        <v>76104.0</v>
      </c>
      <c r="G6257" s="30">
        <v>8.173327003E9</v>
      </c>
      <c r="H6257" s="25" t="s">
        <v>128</v>
      </c>
      <c r="I6257" s="25" t="s">
        <v>101</v>
      </c>
      <c r="J6257" s="26">
        <v>44574.0</v>
      </c>
      <c r="K6257" s="43"/>
      <c r="L6257" s="27">
        <v>2.0</v>
      </c>
      <c r="M6257" s="27" t="s">
        <v>7</v>
      </c>
      <c r="N6257" s="43"/>
      <c r="O6257" s="44"/>
      <c r="P6257" s="44"/>
      <c r="Q6257" s="44"/>
      <c r="R6257" s="44"/>
      <c r="S6257" s="44"/>
      <c r="T6257" s="25"/>
      <c r="U6257" s="25" t="s">
        <v>92</v>
      </c>
      <c r="V6257" s="29"/>
      <c r="W6257" s="20"/>
      <c r="X6257" s="20"/>
      <c r="Y6257" s="20"/>
      <c r="Z6257" s="20"/>
      <c r="AA6257" s="20"/>
      <c r="AB6257" s="20"/>
      <c r="AC6257" s="20"/>
      <c r="AD6257" s="20"/>
      <c r="AE6257" s="20"/>
      <c r="AF6257" s="20"/>
      <c r="AG6257" s="20"/>
      <c r="AH6257" s="20"/>
    </row>
    <row r="6258">
      <c r="A6258" s="34">
        <v>455891.0</v>
      </c>
      <c r="B6258" s="35" t="s">
        <v>25290</v>
      </c>
      <c r="C6258" s="35" t="s">
        <v>25291</v>
      </c>
      <c r="D6258" s="35" t="s">
        <v>25289</v>
      </c>
      <c r="E6258" s="35" t="s">
        <v>52</v>
      </c>
      <c r="F6258" s="34">
        <v>76109.0</v>
      </c>
      <c r="G6258" s="34">
        <v>8.177382975E9</v>
      </c>
      <c r="H6258" s="13" t="s">
        <v>25292</v>
      </c>
      <c r="I6258" s="14" t="s">
        <v>101</v>
      </c>
      <c r="J6258" s="15">
        <v>44574.0</v>
      </c>
      <c r="K6258" s="15">
        <v>44574.0</v>
      </c>
      <c r="L6258" s="16">
        <v>1.0</v>
      </c>
      <c r="M6258" s="16" t="s">
        <v>7</v>
      </c>
      <c r="N6258" s="16" t="s">
        <v>7</v>
      </c>
      <c r="O6258" s="54">
        <v>8670.0</v>
      </c>
      <c r="P6258" s="54">
        <v>6030.0</v>
      </c>
      <c r="Q6258" s="54" t="s">
        <v>6</v>
      </c>
      <c r="R6258" s="54" t="s">
        <v>6</v>
      </c>
      <c r="S6258" s="54" t="s">
        <v>6</v>
      </c>
      <c r="T6258" s="14" t="s">
        <v>1613</v>
      </c>
      <c r="U6258" s="14" t="s">
        <v>87</v>
      </c>
      <c r="V6258" s="18"/>
      <c r="W6258" s="20"/>
      <c r="X6258" s="20"/>
      <c r="Y6258" s="20"/>
      <c r="Z6258" s="20"/>
      <c r="AA6258" s="20"/>
      <c r="AB6258" s="20"/>
      <c r="AC6258" s="20"/>
      <c r="AD6258" s="20"/>
      <c r="AE6258" s="20"/>
      <c r="AF6258" s="20"/>
      <c r="AG6258" s="20"/>
      <c r="AH6258" s="20"/>
    </row>
    <row r="6259">
      <c r="A6259" s="30">
        <v>455904.0</v>
      </c>
      <c r="B6259" s="31" t="s">
        <v>25293</v>
      </c>
      <c r="C6259" s="31" t="s">
        <v>25294</v>
      </c>
      <c r="D6259" s="31" t="s">
        <v>25295</v>
      </c>
      <c r="E6259" s="31" t="s">
        <v>52</v>
      </c>
      <c r="F6259" s="30">
        <v>75088.0</v>
      </c>
      <c r="G6259" s="30">
        <v>9.7247547E9</v>
      </c>
      <c r="H6259" s="24" t="s">
        <v>25296</v>
      </c>
      <c r="I6259" s="25" t="s">
        <v>101</v>
      </c>
      <c r="J6259" s="26">
        <v>44574.0</v>
      </c>
      <c r="K6259" s="26">
        <v>44574.0</v>
      </c>
      <c r="L6259" s="27">
        <v>1.0</v>
      </c>
      <c r="M6259" s="27" t="s">
        <v>7</v>
      </c>
      <c r="N6259" s="27" t="s">
        <v>7</v>
      </c>
      <c r="O6259" s="47" t="s">
        <v>6</v>
      </c>
      <c r="P6259" s="47">
        <v>5796.0</v>
      </c>
      <c r="Q6259" s="47" t="s">
        <v>6</v>
      </c>
      <c r="R6259" s="47" t="s">
        <v>6</v>
      </c>
      <c r="S6259" s="47" t="s">
        <v>6</v>
      </c>
      <c r="T6259" s="25" t="s">
        <v>1617</v>
      </c>
      <c r="U6259" s="25" t="s">
        <v>87</v>
      </c>
      <c r="V6259" s="29"/>
      <c r="W6259" s="20"/>
      <c r="X6259" s="20"/>
      <c r="Y6259" s="20"/>
      <c r="Z6259" s="20"/>
      <c r="AA6259" s="20"/>
      <c r="AB6259" s="20"/>
      <c r="AC6259" s="20"/>
      <c r="AD6259" s="20"/>
      <c r="AE6259" s="20"/>
      <c r="AF6259" s="20"/>
      <c r="AG6259" s="20"/>
      <c r="AH6259" s="20"/>
    </row>
    <row r="6260">
      <c r="A6260" s="34">
        <v>455906.0</v>
      </c>
      <c r="B6260" s="35" t="s">
        <v>25297</v>
      </c>
      <c r="C6260" s="35" t="s">
        <v>25298</v>
      </c>
      <c r="D6260" s="35" t="s">
        <v>25299</v>
      </c>
      <c r="E6260" s="35" t="s">
        <v>52</v>
      </c>
      <c r="F6260" s="34">
        <v>76401.0</v>
      </c>
      <c r="G6260" s="34">
        <v>2.549684649E9</v>
      </c>
      <c r="H6260" s="13" t="s">
        <v>25300</v>
      </c>
      <c r="I6260" s="14" t="s">
        <v>101</v>
      </c>
      <c r="J6260" s="15">
        <v>44574.0</v>
      </c>
      <c r="K6260" s="52">
        <v>44606.0</v>
      </c>
      <c r="L6260" s="16">
        <v>2.0</v>
      </c>
      <c r="M6260" s="16" t="s">
        <v>7</v>
      </c>
      <c r="N6260" s="16" t="s">
        <v>7</v>
      </c>
      <c r="O6260" s="17">
        <v>7434.0</v>
      </c>
      <c r="P6260" s="17">
        <v>5085.0</v>
      </c>
      <c r="Q6260" s="17" t="s">
        <v>6</v>
      </c>
      <c r="R6260" s="17" t="s">
        <v>6</v>
      </c>
      <c r="S6260" s="17" t="s">
        <v>6</v>
      </c>
      <c r="T6260" s="14" t="s">
        <v>1613</v>
      </c>
      <c r="U6260" s="14" t="s">
        <v>87</v>
      </c>
      <c r="V6260" s="18"/>
      <c r="W6260" s="20"/>
      <c r="X6260" s="20"/>
      <c r="Y6260" s="20"/>
      <c r="Z6260" s="20"/>
      <c r="AA6260" s="20"/>
      <c r="AB6260" s="20"/>
      <c r="AC6260" s="20"/>
      <c r="AD6260" s="20"/>
      <c r="AE6260" s="20"/>
      <c r="AF6260" s="20"/>
      <c r="AG6260" s="20"/>
      <c r="AH6260" s="20"/>
    </row>
    <row r="6261">
      <c r="A6261" s="30">
        <v>455917.0</v>
      </c>
      <c r="B6261" s="31" t="s">
        <v>25301</v>
      </c>
      <c r="C6261" s="31" t="s">
        <v>25302</v>
      </c>
      <c r="D6261" s="31" t="s">
        <v>25303</v>
      </c>
      <c r="E6261" s="31" t="s">
        <v>52</v>
      </c>
      <c r="F6261" s="30">
        <v>78676.0</v>
      </c>
      <c r="G6261" s="30">
        <v>5.12847554E9</v>
      </c>
      <c r="H6261" s="42" t="s">
        <v>25304</v>
      </c>
      <c r="I6261" s="25" t="s">
        <v>101</v>
      </c>
      <c r="J6261" s="26">
        <v>44574.0</v>
      </c>
      <c r="K6261" s="26">
        <v>44574.0</v>
      </c>
      <c r="L6261" s="27">
        <v>1.0</v>
      </c>
      <c r="M6261" s="27" t="s">
        <v>7</v>
      </c>
      <c r="N6261" s="27" t="s">
        <v>7</v>
      </c>
      <c r="O6261" s="47">
        <v>7530.0</v>
      </c>
      <c r="P6261" s="47">
        <v>5445.0</v>
      </c>
      <c r="Q6261" s="47" t="s">
        <v>6</v>
      </c>
      <c r="R6261" s="47" t="s">
        <v>6</v>
      </c>
      <c r="S6261" s="47" t="s">
        <v>6</v>
      </c>
      <c r="T6261" s="25" t="s">
        <v>1613</v>
      </c>
      <c r="U6261" s="25" t="s">
        <v>87</v>
      </c>
      <c r="V6261" s="29"/>
      <c r="W6261" s="20"/>
      <c r="X6261" s="20"/>
      <c r="Y6261" s="20"/>
      <c r="Z6261" s="20"/>
      <c r="AA6261" s="20"/>
      <c r="AB6261" s="20"/>
      <c r="AC6261" s="20"/>
      <c r="AD6261" s="20"/>
      <c r="AE6261" s="20"/>
      <c r="AF6261" s="20"/>
      <c r="AG6261" s="20"/>
      <c r="AH6261" s="20"/>
    </row>
    <row r="6262">
      <c r="A6262" s="34">
        <v>455925.0</v>
      </c>
      <c r="B6262" s="35" t="s">
        <v>25305</v>
      </c>
      <c r="C6262" s="35" t="s">
        <v>25306</v>
      </c>
      <c r="D6262" s="35" t="s">
        <v>25207</v>
      </c>
      <c r="E6262" s="35" t="s">
        <v>52</v>
      </c>
      <c r="F6262" s="34">
        <v>78550.0</v>
      </c>
      <c r="G6262" s="34">
        <v>9.564234959E9</v>
      </c>
      <c r="H6262" s="13" t="s">
        <v>25307</v>
      </c>
      <c r="I6262" s="14" t="s">
        <v>101</v>
      </c>
      <c r="J6262" s="15">
        <v>44575.0</v>
      </c>
      <c r="K6262" s="15"/>
      <c r="L6262" s="16">
        <v>2.0</v>
      </c>
      <c r="M6262" s="16" t="s">
        <v>7</v>
      </c>
      <c r="N6262" s="48"/>
      <c r="O6262" s="49"/>
      <c r="P6262" s="49"/>
      <c r="Q6262" s="49"/>
      <c r="R6262" s="49"/>
      <c r="S6262" s="49"/>
      <c r="T6262" s="14" t="s">
        <v>16323</v>
      </c>
      <c r="U6262" s="14" t="s">
        <v>92</v>
      </c>
      <c r="V6262" s="18"/>
      <c r="W6262" s="20"/>
      <c r="X6262" s="20"/>
      <c r="Y6262" s="20"/>
      <c r="Z6262" s="20"/>
      <c r="AA6262" s="20"/>
      <c r="AB6262" s="20"/>
      <c r="AC6262" s="20"/>
      <c r="AD6262" s="20"/>
      <c r="AE6262" s="20"/>
      <c r="AF6262" s="20"/>
      <c r="AG6262" s="20"/>
      <c r="AH6262" s="20"/>
    </row>
    <row r="6263">
      <c r="A6263" s="30">
        <v>455936.0</v>
      </c>
      <c r="B6263" s="31" t="s">
        <v>25308</v>
      </c>
      <c r="C6263" s="31" t="s">
        <v>25309</v>
      </c>
      <c r="D6263" s="31" t="s">
        <v>25310</v>
      </c>
      <c r="E6263" s="31" t="s">
        <v>52</v>
      </c>
      <c r="F6263" s="30">
        <v>79331.0</v>
      </c>
      <c r="G6263" s="30">
        <v>8.068722141E9</v>
      </c>
      <c r="H6263" s="42" t="s">
        <v>25311</v>
      </c>
      <c r="I6263" s="25" t="s">
        <v>101</v>
      </c>
      <c r="J6263" s="26">
        <v>44575.0</v>
      </c>
      <c r="K6263" s="43"/>
      <c r="L6263" s="27">
        <v>2.0</v>
      </c>
      <c r="M6263" s="27" t="s">
        <v>7</v>
      </c>
      <c r="N6263" s="43"/>
      <c r="O6263" s="44"/>
      <c r="P6263" s="44"/>
      <c r="Q6263" s="44"/>
      <c r="R6263" s="44"/>
      <c r="S6263" s="44"/>
      <c r="T6263" s="25" t="s">
        <v>16323</v>
      </c>
      <c r="U6263" s="25" t="s">
        <v>92</v>
      </c>
      <c r="V6263" s="29"/>
      <c r="W6263" s="20"/>
      <c r="X6263" s="20"/>
      <c r="Y6263" s="20"/>
      <c r="Z6263" s="20"/>
      <c r="AA6263" s="20"/>
      <c r="AB6263" s="20"/>
      <c r="AC6263" s="20"/>
      <c r="AD6263" s="20"/>
      <c r="AE6263" s="20"/>
      <c r="AF6263" s="20"/>
      <c r="AG6263" s="20"/>
      <c r="AH6263" s="20"/>
    </row>
    <row r="6264">
      <c r="A6264" s="34">
        <v>455959.0</v>
      </c>
      <c r="B6264" s="35" t="s">
        <v>25312</v>
      </c>
      <c r="C6264" s="35" t="s">
        <v>25313</v>
      </c>
      <c r="D6264" s="35" t="s">
        <v>25314</v>
      </c>
      <c r="E6264" s="35" t="s">
        <v>52</v>
      </c>
      <c r="F6264" s="34">
        <v>75964.0</v>
      </c>
      <c r="G6264" s="34">
        <v>9.365692631E9</v>
      </c>
      <c r="H6264" s="232" t="s">
        <v>25315</v>
      </c>
      <c r="I6264" s="14" t="s">
        <v>101</v>
      </c>
      <c r="J6264" s="15">
        <v>44575.0</v>
      </c>
      <c r="K6264" s="48"/>
      <c r="L6264" s="16">
        <v>3.0</v>
      </c>
      <c r="M6264" s="16" t="s">
        <v>4</v>
      </c>
      <c r="N6264" s="48"/>
      <c r="O6264" s="49"/>
      <c r="P6264" s="49"/>
      <c r="Q6264" s="49"/>
      <c r="R6264" s="49"/>
      <c r="S6264" s="49"/>
      <c r="T6264" s="14" t="s">
        <v>3122</v>
      </c>
      <c r="U6264" s="14" t="s">
        <v>92</v>
      </c>
      <c r="V6264" s="18"/>
      <c r="W6264" s="20"/>
      <c r="X6264" s="20"/>
      <c r="Y6264" s="20"/>
      <c r="Z6264" s="20"/>
      <c r="AA6264" s="20"/>
      <c r="AB6264" s="20"/>
      <c r="AC6264" s="20"/>
      <c r="AD6264" s="20"/>
      <c r="AE6264" s="20"/>
      <c r="AF6264" s="20"/>
      <c r="AG6264" s="20"/>
      <c r="AH6264" s="20"/>
    </row>
    <row r="6265">
      <c r="A6265" s="30">
        <v>455961.0</v>
      </c>
      <c r="B6265" s="31" t="s">
        <v>25316</v>
      </c>
      <c r="C6265" s="31" t="s">
        <v>25317</v>
      </c>
      <c r="D6265" s="31" t="s">
        <v>25318</v>
      </c>
      <c r="E6265" s="31" t="s">
        <v>52</v>
      </c>
      <c r="F6265" s="30">
        <v>76067.0</v>
      </c>
      <c r="G6265" s="30">
        <v>9.403257813E9</v>
      </c>
      <c r="H6265" s="24" t="s">
        <v>25319</v>
      </c>
      <c r="I6265" s="25" t="s">
        <v>101</v>
      </c>
      <c r="J6265" s="26">
        <v>44575.0</v>
      </c>
      <c r="K6265" s="26">
        <v>44575.0</v>
      </c>
      <c r="L6265" s="27">
        <v>1.0</v>
      </c>
      <c r="M6265" s="27" t="s">
        <v>7</v>
      </c>
      <c r="N6265" s="27" t="s">
        <v>7</v>
      </c>
      <c r="O6265" s="47">
        <v>5160.0</v>
      </c>
      <c r="P6265" s="47">
        <v>4710.0</v>
      </c>
      <c r="Q6265" s="47" t="s">
        <v>6</v>
      </c>
      <c r="R6265" s="47" t="s">
        <v>6</v>
      </c>
      <c r="S6265" s="47" t="s">
        <v>6</v>
      </c>
      <c r="T6265" s="25" t="s">
        <v>1613</v>
      </c>
      <c r="U6265" s="25" t="s">
        <v>87</v>
      </c>
      <c r="V6265" s="29"/>
      <c r="W6265" s="20"/>
      <c r="X6265" s="20"/>
      <c r="Y6265" s="20"/>
      <c r="Z6265" s="20"/>
      <c r="AA6265" s="20"/>
      <c r="AB6265" s="20"/>
      <c r="AC6265" s="20"/>
      <c r="AD6265" s="20"/>
      <c r="AE6265" s="20"/>
      <c r="AF6265" s="20"/>
      <c r="AG6265" s="20"/>
      <c r="AH6265" s="20"/>
    </row>
    <row r="6266">
      <c r="A6266" s="34">
        <v>455962.0</v>
      </c>
      <c r="B6266" s="35" t="s">
        <v>25320</v>
      </c>
      <c r="C6266" s="35" t="s">
        <v>25321</v>
      </c>
      <c r="D6266" s="35" t="s">
        <v>25322</v>
      </c>
      <c r="E6266" s="35" t="s">
        <v>52</v>
      </c>
      <c r="F6266" s="34">
        <v>75142.0</v>
      </c>
      <c r="G6266" s="34">
        <v>9.729322118E9</v>
      </c>
      <c r="H6266" s="13" t="s">
        <v>25323</v>
      </c>
      <c r="I6266" s="14" t="s">
        <v>101</v>
      </c>
      <c r="J6266" s="15">
        <v>44575.0</v>
      </c>
      <c r="K6266" s="48"/>
      <c r="L6266" s="16">
        <v>2.0</v>
      </c>
      <c r="M6266" s="16" t="s">
        <v>7</v>
      </c>
      <c r="N6266" s="48"/>
      <c r="O6266" s="49"/>
      <c r="P6266" s="49"/>
      <c r="Q6266" s="49"/>
      <c r="R6266" s="49"/>
      <c r="S6266" s="49"/>
      <c r="T6266" s="14" t="s">
        <v>25324</v>
      </c>
      <c r="U6266" s="14" t="s">
        <v>92</v>
      </c>
      <c r="V6266" s="18"/>
      <c r="W6266" s="20"/>
      <c r="X6266" s="20"/>
      <c r="Y6266" s="20"/>
      <c r="Z6266" s="20"/>
      <c r="AA6266" s="20"/>
      <c r="AB6266" s="20"/>
      <c r="AC6266" s="20"/>
      <c r="AD6266" s="20"/>
      <c r="AE6266" s="20"/>
      <c r="AF6266" s="20"/>
      <c r="AG6266" s="20"/>
      <c r="AH6266" s="20"/>
    </row>
    <row r="6267">
      <c r="A6267" s="30">
        <v>455965.0</v>
      </c>
      <c r="B6267" s="31" t="s">
        <v>25325</v>
      </c>
      <c r="C6267" s="31" t="s">
        <v>25326</v>
      </c>
      <c r="D6267" s="31" t="s">
        <v>25327</v>
      </c>
      <c r="E6267" s="31" t="s">
        <v>52</v>
      </c>
      <c r="F6267" s="30">
        <v>76306.0</v>
      </c>
      <c r="G6267" s="30">
        <v>9.40723842E9</v>
      </c>
      <c r="H6267" s="24" t="s">
        <v>25328</v>
      </c>
      <c r="I6267" s="25" t="s">
        <v>101</v>
      </c>
      <c r="J6267" s="26">
        <v>44575.0</v>
      </c>
      <c r="K6267" s="43"/>
      <c r="L6267" s="27">
        <v>2.0</v>
      </c>
      <c r="M6267" s="27" t="s">
        <v>7</v>
      </c>
      <c r="N6267" s="43"/>
      <c r="O6267" s="44"/>
      <c r="P6267" s="44"/>
      <c r="Q6267" s="44"/>
      <c r="R6267" s="44"/>
      <c r="S6267" s="44"/>
      <c r="T6267" s="25" t="s">
        <v>16323</v>
      </c>
      <c r="U6267" s="25" t="s">
        <v>92</v>
      </c>
      <c r="V6267" s="29"/>
      <c r="W6267" s="20"/>
      <c r="X6267" s="20"/>
      <c r="Y6267" s="20"/>
      <c r="Z6267" s="20"/>
      <c r="AA6267" s="20"/>
      <c r="AB6267" s="20"/>
      <c r="AC6267" s="20"/>
      <c r="AD6267" s="20"/>
      <c r="AE6267" s="20"/>
      <c r="AF6267" s="20"/>
      <c r="AG6267" s="20"/>
      <c r="AH6267" s="20"/>
    </row>
    <row r="6268">
      <c r="A6268" s="34">
        <v>455974.0</v>
      </c>
      <c r="B6268" s="35" t="s">
        <v>25329</v>
      </c>
      <c r="C6268" s="35" t="s">
        <v>25330</v>
      </c>
      <c r="D6268" s="35" t="s">
        <v>11727</v>
      </c>
      <c r="E6268" s="35" t="s">
        <v>52</v>
      </c>
      <c r="F6268" s="34">
        <v>78382.0</v>
      </c>
      <c r="G6268" s="34">
        <v>3.617299971E9</v>
      </c>
      <c r="H6268" s="13" t="s">
        <v>25331</v>
      </c>
      <c r="I6268" s="14" t="s">
        <v>101</v>
      </c>
      <c r="J6268" s="15">
        <v>44575.0</v>
      </c>
      <c r="K6268" s="52">
        <v>44606.0</v>
      </c>
      <c r="L6268" s="16">
        <v>2.0</v>
      </c>
      <c r="M6268" s="16" t="s">
        <v>7</v>
      </c>
      <c r="N6268" s="16" t="s">
        <v>7</v>
      </c>
      <c r="O6268" s="17">
        <v>7080.0</v>
      </c>
      <c r="P6268" s="17">
        <v>5760.0</v>
      </c>
      <c r="Q6268" s="17" t="s">
        <v>6</v>
      </c>
      <c r="R6268" s="17" t="s">
        <v>6</v>
      </c>
      <c r="S6268" s="17" t="s">
        <v>2977</v>
      </c>
      <c r="T6268" s="14" t="s">
        <v>25332</v>
      </c>
      <c r="U6268" s="14" t="s">
        <v>87</v>
      </c>
      <c r="V6268" s="18"/>
      <c r="W6268" s="20"/>
      <c r="X6268" s="20"/>
      <c r="Y6268" s="20"/>
      <c r="Z6268" s="20"/>
      <c r="AA6268" s="20"/>
      <c r="AB6268" s="20"/>
      <c r="AC6268" s="20"/>
      <c r="AD6268" s="20"/>
      <c r="AE6268" s="20"/>
      <c r="AF6268" s="20"/>
      <c r="AG6268" s="20"/>
      <c r="AH6268" s="20"/>
    </row>
    <row r="6269">
      <c r="A6269" s="30">
        <v>455994.0</v>
      </c>
      <c r="B6269" s="31" t="s">
        <v>25333</v>
      </c>
      <c r="C6269" s="31" t="s">
        <v>25334</v>
      </c>
      <c r="D6269" s="31" t="s">
        <v>25335</v>
      </c>
      <c r="E6269" s="31" t="s">
        <v>52</v>
      </c>
      <c r="F6269" s="30">
        <v>75115.0</v>
      </c>
      <c r="G6269" s="30">
        <v>9.722233944E9</v>
      </c>
      <c r="H6269" s="24" t="s">
        <v>25336</v>
      </c>
      <c r="I6269" s="25" t="s">
        <v>101</v>
      </c>
      <c r="J6269" s="26">
        <v>44575.0</v>
      </c>
      <c r="K6269" s="26">
        <v>44575.0</v>
      </c>
      <c r="L6269" s="27">
        <v>1.0</v>
      </c>
      <c r="M6269" s="27" t="s">
        <v>7</v>
      </c>
      <c r="N6269" s="27" t="s">
        <v>7</v>
      </c>
      <c r="O6269" s="47">
        <v>7440.0</v>
      </c>
      <c r="P6269" s="47">
        <v>4440.0</v>
      </c>
      <c r="Q6269" s="47" t="s">
        <v>6</v>
      </c>
      <c r="R6269" s="47" t="s">
        <v>6</v>
      </c>
      <c r="S6269" s="47" t="s">
        <v>2977</v>
      </c>
      <c r="T6269" s="25" t="s">
        <v>2913</v>
      </c>
      <c r="U6269" s="25" t="s">
        <v>87</v>
      </c>
      <c r="V6269" s="29"/>
      <c r="W6269" s="20"/>
      <c r="X6269" s="20"/>
      <c r="Y6269" s="20"/>
      <c r="Z6269" s="20"/>
      <c r="AA6269" s="20"/>
      <c r="AB6269" s="20"/>
      <c r="AC6269" s="20"/>
      <c r="AD6269" s="20"/>
      <c r="AE6269" s="20"/>
      <c r="AF6269" s="20"/>
      <c r="AG6269" s="20"/>
      <c r="AH6269" s="20"/>
    </row>
    <row r="6270">
      <c r="A6270" s="35" t="s">
        <v>25337</v>
      </c>
      <c r="B6270" s="35" t="s">
        <v>25338</v>
      </c>
      <c r="C6270" s="35" t="s">
        <v>25339</v>
      </c>
      <c r="D6270" s="35" t="s">
        <v>25159</v>
      </c>
      <c r="E6270" s="35" t="s">
        <v>52</v>
      </c>
      <c r="F6270" s="34">
        <v>78223.0</v>
      </c>
      <c r="G6270" s="34">
        <v>2.105321911E9</v>
      </c>
      <c r="H6270" s="13" t="s">
        <v>25340</v>
      </c>
      <c r="I6270" s="14" t="s">
        <v>101</v>
      </c>
      <c r="J6270" s="15">
        <v>44575.0</v>
      </c>
      <c r="K6270" s="15">
        <v>44575.0</v>
      </c>
      <c r="L6270" s="16">
        <v>1.0</v>
      </c>
      <c r="M6270" s="16" t="s">
        <v>7</v>
      </c>
      <c r="N6270" s="16" t="s">
        <v>7</v>
      </c>
      <c r="O6270" s="54" t="s">
        <v>6</v>
      </c>
      <c r="P6270" s="54">
        <v>3000.0</v>
      </c>
      <c r="Q6270" s="54" t="s">
        <v>6</v>
      </c>
      <c r="R6270" s="54" t="s">
        <v>6</v>
      </c>
      <c r="S6270" s="54" t="s">
        <v>6</v>
      </c>
      <c r="T6270" s="14" t="s">
        <v>1617</v>
      </c>
      <c r="U6270" s="14" t="s">
        <v>87</v>
      </c>
      <c r="V6270" s="18"/>
      <c r="W6270" s="20"/>
      <c r="X6270" s="20"/>
      <c r="Y6270" s="20"/>
      <c r="Z6270" s="20"/>
      <c r="AA6270" s="20"/>
      <c r="AB6270" s="20"/>
      <c r="AC6270" s="20"/>
      <c r="AD6270" s="20"/>
      <c r="AE6270" s="20"/>
      <c r="AF6270" s="20"/>
      <c r="AG6270" s="20"/>
      <c r="AH6270" s="20"/>
    </row>
    <row r="6271">
      <c r="A6271" s="31" t="s">
        <v>25341</v>
      </c>
      <c r="B6271" s="31" t="s">
        <v>25342</v>
      </c>
      <c r="C6271" s="31" t="s">
        <v>25343</v>
      </c>
      <c r="D6271" s="31" t="s">
        <v>3941</v>
      </c>
      <c r="E6271" s="31" t="s">
        <v>52</v>
      </c>
      <c r="F6271" s="30">
        <v>79084.0</v>
      </c>
      <c r="G6271" s="30">
        <v>8.063965568E9</v>
      </c>
      <c r="H6271" s="24" t="s">
        <v>25344</v>
      </c>
      <c r="I6271" s="25" t="s">
        <v>101</v>
      </c>
      <c r="J6271" s="26">
        <v>44575.0</v>
      </c>
      <c r="K6271" s="26">
        <v>44575.0</v>
      </c>
      <c r="L6271" s="27">
        <v>1.0</v>
      </c>
      <c r="M6271" s="27" t="s">
        <v>7</v>
      </c>
      <c r="N6271" s="27" t="s">
        <v>4</v>
      </c>
      <c r="O6271" s="47" t="s">
        <v>6</v>
      </c>
      <c r="P6271" s="47" t="s">
        <v>6</v>
      </c>
      <c r="Q6271" s="47" t="s">
        <v>6</v>
      </c>
      <c r="R6271" s="47" t="s">
        <v>6</v>
      </c>
      <c r="S6271" s="47" t="s">
        <v>6</v>
      </c>
      <c r="T6271" s="25" t="s">
        <v>25345</v>
      </c>
      <c r="U6271" s="25" t="s">
        <v>87</v>
      </c>
      <c r="V6271" s="29"/>
      <c r="W6271" s="20"/>
      <c r="X6271" s="20"/>
      <c r="Y6271" s="20"/>
      <c r="Z6271" s="20"/>
      <c r="AA6271" s="20"/>
      <c r="AB6271" s="20"/>
      <c r="AC6271" s="20"/>
      <c r="AD6271" s="20"/>
      <c r="AE6271" s="20"/>
      <c r="AF6271" s="20"/>
      <c r="AG6271" s="20"/>
      <c r="AH6271" s="20"/>
    </row>
    <row r="6272">
      <c r="A6272" s="35" t="s">
        <v>25346</v>
      </c>
      <c r="B6272" s="35" t="s">
        <v>25347</v>
      </c>
      <c r="C6272" s="35" t="s">
        <v>25348</v>
      </c>
      <c r="D6272" s="35" t="s">
        <v>25349</v>
      </c>
      <c r="E6272" s="35" t="s">
        <v>52</v>
      </c>
      <c r="F6272" s="34">
        <v>76932.0</v>
      </c>
      <c r="G6272" s="34">
        <v>3.258845614E9</v>
      </c>
      <c r="H6272" s="98" t="s">
        <v>128</v>
      </c>
      <c r="I6272" s="14" t="s">
        <v>101</v>
      </c>
      <c r="J6272" s="15">
        <v>44575.0</v>
      </c>
      <c r="K6272" s="48"/>
      <c r="L6272" s="16">
        <v>2.0</v>
      </c>
      <c r="M6272" s="16" t="s">
        <v>4</v>
      </c>
      <c r="N6272" s="48"/>
      <c r="O6272" s="49"/>
      <c r="P6272" s="49"/>
      <c r="Q6272" s="49"/>
      <c r="R6272" s="49"/>
      <c r="S6272" s="49"/>
      <c r="T6272" s="14" t="s">
        <v>25350</v>
      </c>
      <c r="U6272" s="14" t="s">
        <v>92</v>
      </c>
      <c r="V6272" s="18"/>
      <c r="W6272" s="20"/>
      <c r="X6272" s="20"/>
      <c r="Y6272" s="20"/>
      <c r="Z6272" s="20"/>
      <c r="AA6272" s="20"/>
      <c r="AB6272" s="20"/>
      <c r="AC6272" s="20"/>
      <c r="AD6272" s="20"/>
      <c r="AE6272" s="20"/>
      <c r="AF6272" s="20"/>
      <c r="AG6272" s="20"/>
      <c r="AH6272" s="20"/>
    </row>
    <row r="6273">
      <c r="A6273" s="31" t="s">
        <v>25351</v>
      </c>
      <c r="B6273" s="31" t="s">
        <v>25352</v>
      </c>
      <c r="C6273" s="31" t="s">
        <v>25353</v>
      </c>
      <c r="D6273" s="31" t="s">
        <v>25354</v>
      </c>
      <c r="E6273" s="31" t="s">
        <v>52</v>
      </c>
      <c r="F6273" s="30">
        <v>75647.0</v>
      </c>
      <c r="G6273" s="30">
        <v>9.038452181E9</v>
      </c>
      <c r="H6273" s="42" t="s">
        <v>25355</v>
      </c>
      <c r="I6273" s="25" t="s">
        <v>101</v>
      </c>
      <c r="J6273" s="26">
        <v>44575.0</v>
      </c>
      <c r="K6273" s="57">
        <v>44606.0</v>
      </c>
      <c r="L6273" s="27">
        <v>2.0</v>
      </c>
      <c r="M6273" s="27" t="s">
        <v>7</v>
      </c>
      <c r="N6273" s="27" t="s">
        <v>4</v>
      </c>
      <c r="O6273" s="28" t="s">
        <v>6</v>
      </c>
      <c r="P6273" s="28" t="s">
        <v>6</v>
      </c>
      <c r="Q6273" s="28" t="s">
        <v>6</v>
      </c>
      <c r="R6273" s="28" t="s">
        <v>6</v>
      </c>
      <c r="S6273" s="28" t="s">
        <v>6</v>
      </c>
      <c r="T6273" s="25" t="s">
        <v>25356</v>
      </c>
      <c r="U6273" s="25" t="s">
        <v>87</v>
      </c>
      <c r="V6273" s="29"/>
      <c r="W6273" s="20"/>
      <c r="X6273" s="20"/>
      <c r="Y6273" s="20"/>
      <c r="Z6273" s="20"/>
      <c r="AA6273" s="20"/>
      <c r="AB6273" s="20"/>
      <c r="AC6273" s="20"/>
      <c r="AD6273" s="20"/>
      <c r="AE6273" s="20"/>
      <c r="AF6273" s="20"/>
      <c r="AG6273" s="20"/>
      <c r="AH6273" s="20"/>
    </row>
    <row r="6274">
      <c r="A6274" s="34">
        <v>675008.0</v>
      </c>
      <c r="B6274" s="35" t="s">
        <v>25357</v>
      </c>
      <c r="C6274" s="35" t="s">
        <v>25358</v>
      </c>
      <c r="D6274" s="35" t="s">
        <v>25359</v>
      </c>
      <c r="E6274" s="35" t="s">
        <v>52</v>
      </c>
      <c r="F6274" s="34">
        <v>76043.0</v>
      </c>
      <c r="G6274" s="34">
        <v>2.548977361E9</v>
      </c>
      <c r="H6274" s="13" t="s">
        <v>25360</v>
      </c>
      <c r="I6274" s="14" t="s">
        <v>101</v>
      </c>
      <c r="J6274" s="15">
        <v>44575.0</v>
      </c>
      <c r="K6274" s="15">
        <v>44575.0</v>
      </c>
      <c r="L6274" s="16">
        <v>1.0</v>
      </c>
      <c r="M6274" s="16" t="s">
        <v>7</v>
      </c>
      <c r="N6274" s="16" t="s">
        <v>7</v>
      </c>
      <c r="O6274" s="54">
        <v>5610.0</v>
      </c>
      <c r="P6274" s="54">
        <v>4860.0</v>
      </c>
      <c r="Q6274" s="54" t="s">
        <v>6</v>
      </c>
      <c r="R6274" s="54" t="s">
        <v>6</v>
      </c>
      <c r="S6274" s="54" t="s">
        <v>6</v>
      </c>
      <c r="T6274" s="14" t="s">
        <v>1613</v>
      </c>
      <c r="U6274" s="14" t="s">
        <v>87</v>
      </c>
      <c r="V6274" s="18"/>
      <c r="W6274" s="20"/>
      <c r="X6274" s="20"/>
      <c r="Y6274" s="20"/>
      <c r="Z6274" s="20"/>
      <c r="AA6274" s="20"/>
      <c r="AB6274" s="20"/>
      <c r="AC6274" s="20"/>
      <c r="AD6274" s="20"/>
      <c r="AE6274" s="20"/>
      <c r="AF6274" s="20"/>
      <c r="AG6274" s="20"/>
      <c r="AH6274" s="20"/>
    </row>
    <row r="6275">
      <c r="A6275" s="30">
        <v>675013.0</v>
      </c>
      <c r="B6275" s="31" t="s">
        <v>25361</v>
      </c>
      <c r="C6275" s="31" t="s">
        <v>25362</v>
      </c>
      <c r="D6275" s="31" t="s">
        <v>25363</v>
      </c>
      <c r="E6275" s="31" t="s">
        <v>52</v>
      </c>
      <c r="F6275" s="30">
        <v>79227.0</v>
      </c>
      <c r="G6275" s="30">
        <v>9.406841511E9</v>
      </c>
      <c r="H6275" s="24" t="s">
        <v>25364</v>
      </c>
      <c r="I6275" s="25" t="s">
        <v>101</v>
      </c>
      <c r="J6275" s="26">
        <v>44575.0</v>
      </c>
      <c r="K6275" s="26">
        <v>44575.0</v>
      </c>
      <c r="L6275" s="27">
        <v>1.0</v>
      </c>
      <c r="M6275" s="27" t="s">
        <v>7</v>
      </c>
      <c r="N6275" s="27" t="s">
        <v>7</v>
      </c>
      <c r="O6275" s="47">
        <v>3900.0</v>
      </c>
      <c r="P6275" s="47">
        <v>3900.0</v>
      </c>
      <c r="Q6275" s="47" t="s">
        <v>6</v>
      </c>
      <c r="R6275" s="47" t="s">
        <v>6</v>
      </c>
      <c r="S6275" s="47" t="s">
        <v>6</v>
      </c>
      <c r="T6275" s="25" t="s">
        <v>25365</v>
      </c>
      <c r="U6275" s="25" t="s">
        <v>87</v>
      </c>
      <c r="V6275" s="29"/>
      <c r="W6275" s="20"/>
      <c r="X6275" s="20"/>
      <c r="Y6275" s="20"/>
      <c r="Z6275" s="20"/>
      <c r="AA6275" s="20"/>
      <c r="AB6275" s="20"/>
      <c r="AC6275" s="20"/>
      <c r="AD6275" s="20"/>
      <c r="AE6275" s="20"/>
      <c r="AF6275" s="20"/>
      <c r="AG6275" s="20"/>
      <c r="AH6275" s="20"/>
    </row>
    <row r="6276">
      <c r="A6276" s="34">
        <v>675021.0</v>
      </c>
      <c r="B6276" s="35" t="s">
        <v>25366</v>
      </c>
      <c r="C6276" s="35" t="s">
        <v>25367</v>
      </c>
      <c r="D6276" s="35" t="s">
        <v>25368</v>
      </c>
      <c r="E6276" s="35" t="s">
        <v>52</v>
      </c>
      <c r="F6276" s="34">
        <v>76360.0</v>
      </c>
      <c r="G6276" s="34">
        <v>9.404952184E9</v>
      </c>
      <c r="H6276" s="13" t="s">
        <v>25369</v>
      </c>
      <c r="I6276" s="14" t="s">
        <v>101</v>
      </c>
      <c r="J6276" s="15">
        <v>44575.0</v>
      </c>
      <c r="K6276" s="48"/>
      <c r="L6276" s="16">
        <v>2.0</v>
      </c>
      <c r="M6276" s="16" t="s">
        <v>4</v>
      </c>
      <c r="N6276" s="48"/>
      <c r="O6276" s="49"/>
      <c r="P6276" s="49"/>
      <c r="Q6276" s="49"/>
      <c r="R6276" s="49"/>
      <c r="S6276" s="49"/>
      <c r="T6276" s="14" t="s">
        <v>25350</v>
      </c>
      <c r="U6276" s="14" t="s">
        <v>92</v>
      </c>
      <c r="V6276" s="18"/>
      <c r="W6276" s="20"/>
      <c r="X6276" s="20"/>
      <c r="Y6276" s="20"/>
      <c r="Z6276" s="20"/>
      <c r="AA6276" s="20"/>
      <c r="AB6276" s="20"/>
      <c r="AC6276" s="20"/>
      <c r="AD6276" s="20"/>
      <c r="AE6276" s="20"/>
      <c r="AF6276" s="20"/>
      <c r="AG6276" s="20"/>
      <c r="AH6276" s="20"/>
    </row>
    <row r="6277">
      <c r="A6277" s="30">
        <v>675030.0</v>
      </c>
      <c r="B6277" s="31" t="s">
        <v>25370</v>
      </c>
      <c r="C6277" s="31" t="s">
        <v>25371</v>
      </c>
      <c r="D6277" s="31" t="s">
        <v>25372</v>
      </c>
      <c r="E6277" s="31" t="s">
        <v>52</v>
      </c>
      <c r="F6277" s="30">
        <v>78041.0</v>
      </c>
      <c r="G6277" s="30">
        <v>9.567237001E9</v>
      </c>
      <c r="H6277" s="24" t="s">
        <v>25373</v>
      </c>
      <c r="I6277" s="25" t="s">
        <v>101</v>
      </c>
      <c r="J6277" s="26">
        <v>44575.0</v>
      </c>
      <c r="K6277" s="43"/>
      <c r="L6277" s="27">
        <v>2.0</v>
      </c>
      <c r="M6277" s="27" t="s">
        <v>7</v>
      </c>
      <c r="N6277" s="43"/>
      <c r="O6277" s="44"/>
      <c r="P6277" s="44"/>
      <c r="Q6277" s="44"/>
      <c r="R6277" s="44"/>
      <c r="S6277" s="44"/>
      <c r="T6277" s="25" t="s">
        <v>25350</v>
      </c>
      <c r="U6277" s="25" t="s">
        <v>92</v>
      </c>
      <c r="V6277" s="29"/>
      <c r="W6277" s="20"/>
      <c r="X6277" s="20"/>
      <c r="Y6277" s="20"/>
      <c r="Z6277" s="20"/>
      <c r="AA6277" s="20"/>
      <c r="AB6277" s="20"/>
      <c r="AC6277" s="20"/>
      <c r="AD6277" s="20"/>
      <c r="AE6277" s="20"/>
      <c r="AF6277" s="20"/>
      <c r="AG6277" s="20"/>
      <c r="AH6277" s="20"/>
    </row>
    <row r="6278">
      <c r="A6278" s="34">
        <v>675034.0</v>
      </c>
      <c r="B6278" s="35" t="s">
        <v>25374</v>
      </c>
      <c r="C6278" s="35" t="s">
        <v>25375</v>
      </c>
      <c r="D6278" s="35" t="s">
        <v>25289</v>
      </c>
      <c r="E6278" s="35" t="s">
        <v>52</v>
      </c>
      <c r="F6278" s="34">
        <v>76104.0</v>
      </c>
      <c r="G6278" s="34">
        <v>8.17335303E9</v>
      </c>
      <c r="H6278" s="14" t="s">
        <v>128</v>
      </c>
      <c r="I6278" s="14" t="s">
        <v>101</v>
      </c>
      <c r="J6278" s="15">
        <v>44575.0</v>
      </c>
      <c r="K6278" s="48"/>
      <c r="L6278" s="16">
        <v>2.0</v>
      </c>
      <c r="M6278" s="16" t="s">
        <v>7</v>
      </c>
      <c r="N6278" s="48"/>
      <c r="O6278" s="49"/>
      <c r="P6278" s="49"/>
      <c r="Q6278" s="49"/>
      <c r="R6278" s="49"/>
      <c r="S6278" s="49"/>
      <c r="T6278" s="14" t="s">
        <v>25376</v>
      </c>
      <c r="U6278" s="14" t="s">
        <v>92</v>
      </c>
      <c r="V6278" s="18"/>
      <c r="W6278" s="20"/>
      <c r="X6278" s="20"/>
      <c r="Y6278" s="20"/>
      <c r="Z6278" s="20"/>
      <c r="AA6278" s="20"/>
      <c r="AB6278" s="20"/>
      <c r="AC6278" s="20"/>
      <c r="AD6278" s="20"/>
      <c r="AE6278" s="20"/>
      <c r="AF6278" s="20"/>
      <c r="AG6278" s="20"/>
      <c r="AH6278" s="20"/>
    </row>
    <row r="6279">
      <c r="A6279" s="30">
        <v>675044.0</v>
      </c>
      <c r="B6279" s="31" t="s">
        <v>25377</v>
      </c>
      <c r="C6279" s="31" t="s">
        <v>25378</v>
      </c>
      <c r="D6279" s="31" t="s">
        <v>25379</v>
      </c>
      <c r="E6279" s="31" t="s">
        <v>52</v>
      </c>
      <c r="F6279" s="30">
        <v>78577.0</v>
      </c>
      <c r="G6279" s="30">
        <v>9.5660125E9</v>
      </c>
      <c r="H6279" s="24" t="s">
        <v>25380</v>
      </c>
      <c r="I6279" s="25" t="s">
        <v>101</v>
      </c>
      <c r="J6279" s="26">
        <v>44575.0</v>
      </c>
      <c r="K6279" s="57">
        <v>44606.0</v>
      </c>
      <c r="L6279" s="27">
        <v>2.0</v>
      </c>
      <c r="M6279" s="27" t="s">
        <v>7</v>
      </c>
      <c r="N6279" s="27" t="s">
        <v>7</v>
      </c>
      <c r="O6279" s="28">
        <v>6150.0</v>
      </c>
      <c r="P6279" s="28">
        <v>5250.0</v>
      </c>
      <c r="Q6279" s="28" t="s">
        <v>6</v>
      </c>
      <c r="R6279" s="28" t="s">
        <v>6</v>
      </c>
      <c r="S6279" s="28" t="s">
        <v>6</v>
      </c>
      <c r="T6279" s="25" t="s">
        <v>1613</v>
      </c>
      <c r="U6279" s="25" t="s">
        <v>87</v>
      </c>
      <c r="V6279" s="29"/>
      <c r="W6279" s="20"/>
      <c r="X6279" s="20"/>
      <c r="Y6279" s="20"/>
      <c r="Z6279" s="20"/>
      <c r="AA6279" s="20"/>
      <c r="AB6279" s="20"/>
      <c r="AC6279" s="20"/>
      <c r="AD6279" s="20"/>
      <c r="AE6279" s="20"/>
      <c r="AF6279" s="20"/>
      <c r="AG6279" s="20"/>
      <c r="AH6279" s="20"/>
    </row>
    <row r="6280">
      <c r="A6280" s="34">
        <v>675053.0</v>
      </c>
      <c r="B6280" s="35" t="s">
        <v>25381</v>
      </c>
      <c r="C6280" s="35" t="s">
        <v>25382</v>
      </c>
      <c r="D6280" s="35" t="s">
        <v>25383</v>
      </c>
      <c r="E6280" s="35" t="s">
        <v>52</v>
      </c>
      <c r="F6280" s="34">
        <v>78644.0</v>
      </c>
      <c r="G6280" s="34">
        <v>5.123985213E9</v>
      </c>
      <c r="H6280" s="13" t="s">
        <v>25384</v>
      </c>
      <c r="I6280" s="14" t="s">
        <v>101</v>
      </c>
      <c r="J6280" s="15">
        <v>44575.0</v>
      </c>
      <c r="K6280" s="48"/>
      <c r="L6280" s="16">
        <v>2.0</v>
      </c>
      <c r="M6280" s="16" t="s">
        <v>7</v>
      </c>
      <c r="N6280" s="48"/>
      <c r="O6280" s="49"/>
      <c r="P6280" s="49"/>
      <c r="Q6280" s="49"/>
      <c r="R6280" s="49"/>
      <c r="S6280" s="49"/>
      <c r="T6280" s="14" t="s">
        <v>25385</v>
      </c>
      <c r="U6280" s="14" t="s">
        <v>92</v>
      </c>
      <c r="V6280" s="18"/>
      <c r="W6280" s="20"/>
      <c r="X6280" s="20"/>
      <c r="Y6280" s="20"/>
      <c r="Z6280" s="20"/>
      <c r="AA6280" s="20"/>
      <c r="AB6280" s="20"/>
      <c r="AC6280" s="20"/>
      <c r="AD6280" s="20"/>
      <c r="AE6280" s="20"/>
      <c r="AF6280" s="20"/>
      <c r="AG6280" s="20"/>
      <c r="AH6280" s="20"/>
    </row>
    <row r="6281">
      <c r="A6281" s="30">
        <v>675067.0</v>
      </c>
      <c r="B6281" s="31" t="s">
        <v>25386</v>
      </c>
      <c r="C6281" s="31" t="s">
        <v>25387</v>
      </c>
      <c r="D6281" s="31" t="s">
        <v>4663</v>
      </c>
      <c r="E6281" s="31" t="s">
        <v>52</v>
      </c>
      <c r="F6281" s="30">
        <v>76240.0</v>
      </c>
      <c r="G6281" s="30">
        <v>9.406652826E9</v>
      </c>
      <c r="H6281" s="25" t="s">
        <v>128</v>
      </c>
      <c r="I6281" s="25" t="s">
        <v>101</v>
      </c>
      <c r="J6281" s="26">
        <v>44575.0</v>
      </c>
      <c r="K6281" s="57">
        <v>44606.0</v>
      </c>
      <c r="L6281" s="27">
        <v>2.0</v>
      </c>
      <c r="M6281" s="27" t="s">
        <v>7</v>
      </c>
      <c r="N6281" s="27" t="s">
        <v>4</v>
      </c>
      <c r="O6281" s="28" t="s">
        <v>6</v>
      </c>
      <c r="P6281" s="28" t="s">
        <v>6</v>
      </c>
      <c r="Q6281" s="28" t="s">
        <v>6</v>
      </c>
      <c r="R6281" s="28" t="s">
        <v>6</v>
      </c>
      <c r="S6281" s="28" t="s">
        <v>6</v>
      </c>
      <c r="T6281" s="32" t="s">
        <v>25388</v>
      </c>
      <c r="U6281" s="25" t="s">
        <v>87</v>
      </c>
      <c r="V6281" s="29"/>
      <c r="W6281" s="20"/>
      <c r="X6281" s="20"/>
      <c r="Y6281" s="20"/>
      <c r="Z6281" s="20"/>
      <c r="AA6281" s="20"/>
      <c r="AB6281" s="20"/>
      <c r="AC6281" s="20"/>
      <c r="AD6281" s="20"/>
      <c r="AE6281" s="20"/>
      <c r="AF6281" s="20"/>
      <c r="AG6281" s="20"/>
      <c r="AH6281" s="20"/>
    </row>
    <row r="6282">
      <c r="A6282" s="34">
        <v>675079.0</v>
      </c>
      <c r="B6282" s="35" t="s">
        <v>25389</v>
      </c>
      <c r="C6282" s="35" t="s">
        <v>25390</v>
      </c>
      <c r="D6282" s="35" t="s">
        <v>25391</v>
      </c>
      <c r="E6282" s="35" t="s">
        <v>52</v>
      </c>
      <c r="F6282" s="34">
        <v>77521.0</v>
      </c>
      <c r="G6282" s="34">
        <v>2.814223546E9</v>
      </c>
      <c r="H6282" s="13" t="s">
        <v>25392</v>
      </c>
      <c r="I6282" s="14" t="s">
        <v>101</v>
      </c>
      <c r="J6282" s="15">
        <v>44575.0</v>
      </c>
      <c r="K6282" s="15">
        <v>44575.0</v>
      </c>
      <c r="L6282" s="16">
        <v>1.0</v>
      </c>
      <c r="M6282" s="16" t="s">
        <v>7</v>
      </c>
      <c r="N6282" s="16" t="s">
        <v>7</v>
      </c>
      <c r="O6282" s="54">
        <v>8100.0</v>
      </c>
      <c r="P6282" s="54">
        <v>4050.0</v>
      </c>
      <c r="Q6282" s="54" t="s">
        <v>6</v>
      </c>
      <c r="R6282" s="54" t="s">
        <v>6</v>
      </c>
      <c r="S6282" s="54" t="s">
        <v>2977</v>
      </c>
      <c r="T6282" s="14" t="s">
        <v>2913</v>
      </c>
      <c r="U6282" s="14" t="s">
        <v>87</v>
      </c>
      <c r="V6282" s="18"/>
      <c r="W6282" s="20"/>
      <c r="X6282" s="20"/>
      <c r="Y6282" s="20"/>
      <c r="Z6282" s="20"/>
      <c r="AA6282" s="20"/>
      <c r="AB6282" s="20"/>
      <c r="AC6282" s="20"/>
      <c r="AD6282" s="20"/>
      <c r="AE6282" s="20"/>
      <c r="AF6282" s="20"/>
      <c r="AG6282" s="20"/>
      <c r="AH6282" s="20"/>
    </row>
    <row r="6283">
      <c r="A6283" s="30">
        <v>675081.0</v>
      </c>
      <c r="B6283" s="31" t="s">
        <v>25393</v>
      </c>
      <c r="C6283" s="31" t="s">
        <v>25394</v>
      </c>
      <c r="D6283" s="31" t="s">
        <v>22189</v>
      </c>
      <c r="E6283" s="31" t="s">
        <v>52</v>
      </c>
      <c r="F6283" s="30">
        <v>75228.0</v>
      </c>
      <c r="G6283" s="30">
        <v>2.143274503E9</v>
      </c>
      <c r="H6283" s="24" t="s">
        <v>25395</v>
      </c>
      <c r="I6283" s="25" t="s">
        <v>101</v>
      </c>
      <c r="J6283" s="26">
        <v>44575.0</v>
      </c>
      <c r="K6283" s="43"/>
      <c r="L6283" s="27">
        <v>2.0</v>
      </c>
      <c r="M6283" s="27" t="s">
        <v>7</v>
      </c>
      <c r="N6283" s="43"/>
      <c r="O6283" s="44"/>
      <c r="P6283" s="44"/>
      <c r="Q6283" s="44"/>
      <c r="R6283" s="44"/>
      <c r="S6283" s="44"/>
      <c r="T6283" s="25" t="s">
        <v>25324</v>
      </c>
      <c r="U6283" s="25" t="s">
        <v>92</v>
      </c>
      <c r="V6283" s="29"/>
      <c r="W6283" s="20"/>
      <c r="X6283" s="20"/>
      <c r="Y6283" s="20"/>
      <c r="Z6283" s="20"/>
      <c r="AA6283" s="20"/>
      <c r="AB6283" s="20"/>
      <c r="AC6283" s="20"/>
      <c r="AD6283" s="20"/>
      <c r="AE6283" s="20"/>
      <c r="AF6283" s="20"/>
      <c r="AG6283" s="20"/>
      <c r="AH6283" s="20"/>
    </row>
    <row r="6284">
      <c r="A6284" s="34">
        <v>675084.0</v>
      </c>
      <c r="B6284" s="35" t="s">
        <v>25396</v>
      </c>
      <c r="C6284" s="35" t="s">
        <v>25397</v>
      </c>
      <c r="D6284" s="35" t="s">
        <v>25398</v>
      </c>
      <c r="E6284" s="35" t="s">
        <v>52</v>
      </c>
      <c r="F6284" s="34">
        <v>76048.0</v>
      </c>
      <c r="G6284" s="34">
        <v>8.175733773E9</v>
      </c>
      <c r="H6284" s="13" t="s">
        <v>25399</v>
      </c>
      <c r="I6284" s="14" t="s">
        <v>101</v>
      </c>
      <c r="J6284" s="15">
        <v>44575.0</v>
      </c>
      <c r="K6284" s="52">
        <v>44606.0</v>
      </c>
      <c r="L6284" s="16">
        <v>2.0</v>
      </c>
      <c r="M6284" s="16" t="s">
        <v>7</v>
      </c>
      <c r="N6284" s="16" t="s">
        <v>7</v>
      </c>
      <c r="O6284" s="17">
        <v>6150.0</v>
      </c>
      <c r="P6284" s="17">
        <v>4950.0</v>
      </c>
      <c r="Q6284" s="17" t="s">
        <v>6</v>
      </c>
      <c r="R6284" s="17" t="s">
        <v>6</v>
      </c>
      <c r="S6284" s="17" t="s">
        <v>6</v>
      </c>
      <c r="T6284" s="14" t="s">
        <v>1613</v>
      </c>
      <c r="U6284" s="14" t="s">
        <v>87</v>
      </c>
      <c r="V6284" s="18"/>
      <c r="W6284" s="20"/>
      <c r="X6284" s="20"/>
      <c r="Y6284" s="20"/>
      <c r="Z6284" s="20"/>
      <c r="AA6284" s="20"/>
      <c r="AB6284" s="20"/>
      <c r="AC6284" s="20"/>
      <c r="AD6284" s="20"/>
      <c r="AE6284" s="20"/>
      <c r="AF6284" s="20"/>
      <c r="AG6284" s="20"/>
      <c r="AH6284" s="20"/>
    </row>
    <row r="6285">
      <c r="A6285" s="30">
        <v>675095.0</v>
      </c>
      <c r="B6285" s="31" t="s">
        <v>25400</v>
      </c>
      <c r="C6285" s="31" t="s">
        <v>25401</v>
      </c>
      <c r="D6285" s="31" t="s">
        <v>25402</v>
      </c>
      <c r="E6285" s="31" t="s">
        <v>52</v>
      </c>
      <c r="F6285" s="30">
        <v>77964.0</v>
      </c>
      <c r="G6285" s="30">
        <v>3.617983268E9</v>
      </c>
      <c r="H6285" s="24" t="s">
        <v>25403</v>
      </c>
      <c r="I6285" s="25" t="s">
        <v>101</v>
      </c>
      <c r="J6285" s="26">
        <v>44575.0</v>
      </c>
      <c r="K6285" s="26">
        <v>44575.0</v>
      </c>
      <c r="L6285" s="27">
        <v>1.0</v>
      </c>
      <c r="M6285" s="27" t="s">
        <v>7</v>
      </c>
      <c r="N6285" s="27" t="s">
        <v>7</v>
      </c>
      <c r="O6285" s="47">
        <v>5400.0</v>
      </c>
      <c r="P6285" s="47">
        <v>4500.0</v>
      </c>
      <c r="Q6285" s="47" t="s">
        <v>6</v>
      </c>
      <c r="R6285" s="47" t="s">
        <v>6</v>
      </c>
      <c r="S6285" s="47" t="s">
        <v>6</v>
      </c>
      <c r="T6285" s="25" t="s">
        <v>1613</v>
      </c>
      <c r="U6285" s="25" t="s">
        <v>87</v>
      </c>
      <c r="V6285" s="29"/>
      <c r="W6285" s="20"/>
      <c r="X6285" s="20"/>
      <c r="Y6285" s="20"/>
      <c r="Z6285" s="20"/>
      <c r="AA6285" s="20"/>
      <c r="AB6285" s="20"/>
      <c r="AC6285" s="20"/>
      <c r="AD6285" s="20"/>
      <c r="AE6285" s="20"/>
      <c r="AF6285" s="20"/>
      <c r="AG6285" s="20"/>
      <c r="AH6285" s="20"/>
    </row>
    <row r="6286">
      <c r="A6286" s="34">
        <v>675096.0</v>
      </c>
      <c r="B6286" s="35" t="s">
        <v>25404</v>
      </c>
      <c r="C6286" s="35" t="s">
        <v>25405</v>
      </c>
      <c r="D6286" s="35" t="s">
        <v>7667</v>
      </c>
      <c r="E6286" s="35" t="s">
        <v>52</v>
      </c>
      <c r="F6286" s="34">
        <v>76645.0</v>
      </c>
      <c r="G6286" s="34">
        <v>2.545828416E9</v>
      </c>
      <c r="H6286" s="14" t="s">
        <v>128</v>
      </c>
      <c r="I6286" s="14" t="s">
        <v>101</v>
      </c>
      <c r="J6286" s="15">
        <v>44575.0</v>
      </c>
      <c r="K6286" s="48"/>
      <c r="L6286" s="16">
        <v>2.0</v>
      </c>
      <c r="M6286" s="16" t="s">
        <v>7</v>
      </c>
      <c r="N6286" s="48"/>
      <c r="O6286" s="49"/>
      <c r="P6286" s="49"/>
      <c r="Q6286" s="49"/>
      <c r="R6286" s="49"/>
      <c r="S6286" s="49"/>
      <c r="T6286" s="14" t="s">
        <v>25350</v>
      </c>
      <c r="U6286" s="14" t="s">
        <v>92</v>
      </c>
      <c r="V6286" s="18"/>
      <c r="W6286" s="20"/>
      <c r="X6286" s="20"/>
      <c r="Y6286" s="20"/>
      <c r="Z6286" s="20"/>
      <c r="AA6286" s="20"/>
      <c r="AB6286" s="20"/>
      <c r="AC6286" s="20"/>
      <c r="AD6286" s="20"/>
      <c r="AE6286" s="20"/>
      <c r="AF6286" s="20"/>
      <c r="AG6286" s="20"/>
      <c r="AH6286" s="20"/>
    </row>
    <row r="6287">
      <c r="A6287" s="30">
        <v>675109.0</v>
      </c>
      <c r="B6287" s="31" t="s">
        <v>25406</v>
      </c>
      <c r="C6287" s="31" t="s">
        <v>25407</v>
      </c>
      <c r="D6287" s="31" t="s">
        <v>25408</v>
      </c>
      <c r="E6287" s="31" t="s">
        <v>52</v>
      </c>
      <c r="F6287" s="30">
        <v>75080.0</v>
      </c>
      <c r="G6287" s="30">
        <v>9.722318833E9</v>
      </c>
      <c r="H6287" s="42" t="s">
        <v>25409</v>
      </c>
      <c r="I6287" s="25" t="s">
        <v>101</v>
      </c>
      <c r="J6287" s="26">
        <v>44575.0</v>
      </c>
      <c r="K6287" s="26">
        <v>44575.0</v>
      </c>
      <c r="L6287" s="27">
        <v>1.0</v>
      </c>
      <c r="M6287" s="27" t="s">
        <v>7</v>
      </c>
      <c r="N6287" s="27" t="s">
        <v>7</v>
      </c>
      <c r="O6287" s="47">
        <v>6900.0</v>
      </c>
      <c r="P6287" s="47">
        <v>5100.0</v>
      </c>
      <c r="Q6287" s="47" t="s">
        <v>6</v>
      </c>
      <c r="R6287" s="47" t="s">
        <v>6</v>
      </c>
      <c r="S6287" s="47" t="s">
        <v>6</v>
      </c>
      <c r="T6287" s="25" t="s">
        <v>1613</v>
      </c>
      <c r="U6287" s="25" t="s">
        <v>87</v>
      </c>
      <c r="V6287" s="29"/>
      <c r="W6287" s="20"/>
      <c r="X6287" s="20"/>
      <c r="Y6287" s="20"/>
      <c r="Z6287" s="20"/>
      <c r="AA6287" s="20"/>
      <c r="AB6287" s="20"/>
      <c r="AC6287" s="20"/>
      <c r="AD6287" s="20"/>
      <c r="AE6287" s="20"/>
      <c r="AF6287" s="20"/>
      <c r="AG6287" s="20"/>
      <c r="AH6287" s="20"/>
    </row>
    <row r="6288">
      <c r="A6288" s="34">
        <v>675110.0</v>
      </c>
      <c r="B6288" s="35" t="s">
        <v>25410</v>
      </c>
      <c r="C6288" s="35" t="s">
        <v>25411</v>
      </c>
      <c r="D6288" s="35" t="s">
        <v>25412</v>
      </c>
      <c r="E6288" s="35" t="s">
        <v>52</v>
      </c>
      <c r="F6288" s="34">
        <v>77954.0</v>
      </c>
      <c r="G6288" s="34">
        <v>3.612759133E9</v>
      </c>
      <c r="H6288" s="13" t="s">
        <v>25413</v>
      </c>
      <c r="I6288" s="14" t="s">
        <v>101</v>
      </c>
      <c r="J6288" s="15">
        <v>44575.0</v>
      </c>
      <c r="K6288" s="15">
        <v>44575.0</v>
      </c>
      <c r="L6288" s="16">
        <v>1.0</v>
      </c>
      <c r="M6288" s="16" t="s">
        <v>7</v>
      </c>
      <c r="N6288" s="16" t="s">
        <v>7</v>
      </c>
      <c r="O6288" s="54">
        <v>8100.0</v>
      </c>
      <c r="P6288" s="54">
        <v>5460.0</v>
      </c>
      <c r="Q6288" s="54" t="s">
        <v>6</v>
      </c>
      <c r="R6288" s="54" t="s">
        <v>6</v>
      </c>
      <c r="S6288" s="54" t="s">
        <v>6</v>
      </c>
      <c r="T6288" s="14" t="s">
        <v>1613</v>
      </c>
      <c r="U6288" s="14" t="s">
        <v>87</v>
      </c>
      <c r="V6288" s="18"/>
      <c r="W6288" s="20"/>
      <c r="X6288" s="20"/>
      <c r="Y6288" s="20"/>
      <c r="Z6288" s="20"/>
      <c r="AA6288" s="20"/>
      <c r="AB6288" s="20"/>
      <c r="AC6288" s="20"/>
      <c r="AD6288" s="20"/>
      <c r="AE6288" s="20"/>
      <c r="AF6288" s="20"/>
      <c r="AG6288" s="20"/>
      <c r="AH6288" s="20"/>
    </row>
    <row r="6289">
      <c r="A6289" s="30">
        <v>675111.0</v>
      </c>
      <c r="B6289" s="31" t="s">
        <v>25414</v>
      </c>
      <c r="C6289" s="31" t="s">
        <v>25415</v>
      </c>
      <c r="D6289" s="31" t="s">
        <v>5505</v>
      </c>
      <c r="E6289" s="31" t="s">
        <v>52</v>
      </c>
      <c r="F6289" s="30">
        <v>75006.0</v>
      </c>
      <c r="G6289" s="30">
        <v>9.722420666E9</v>
      </c>
      <c r="H6289" s="24" t="s">
        <v>25416</v>
      </c>
      <c r="I6289" s="25" t="s">
        <v>101</v>
      </c>
      <c r="J6289" s="26">
        <v>44575.0</v>
      </c>
      <c r="K6289" s="26">
        <v>44575.0</v>
      </c>
      <c r="L6289" s="27">
        <v>1.0</v>
      </c>
      <c r="M6289" s="27" t="s">
        <v>7</v>
      </c>
      <c r="N6289" s="27" t="s">
        <v>7</v>
      </c>
      <c r="O6289" s="47">
        <v>6300.0</v>
      </c>
      <c r="P6289" s="47">
        <v>4440.0</v>
      </c>
      <c r="Q6289" s="47" t="s">
        <v>6</v>
      </c>
      <c r="R6289" s="47" t="s">
        <v>6</v>
      </c>
      <c r="S6289" s="47" t="s">
        <v>6</v>
      </c>
      <c r="T6289" s="25" t="s">
        <v>1613</v>
      </c>
      <c r="U6289" s="25" t="s">
        <v>87</v>
      </c>
      <c r="V6289" s="29"/>
      <c r="W6289" s="20"/>
      <c r="X6289" s="20"/>
      <c r="Y6289" s="20"/>
      <c r="Z6289" s="20"/>
      <c r="AA6289" s="20"/>
      <c r="AB6289" s="20"/>
      <c r="AC6289" s="20"/>
      <c r="AD6289" s="20"/>
      <c r="AE6289" s="20"/>
      <c r="AF6289" s="20"/>
      <c r="AG6289" s="20"/>
      <c r="AH6289" s="20"/>
    </row>
    <row r="6290">
      <c r="A6290" s="34">
        <v>675113.0</v>
      </c>
      <c r="B6290" s="35" t="s">
        <v>25417</v>
      </c>
      <c r="C6290" s="35" t="s">
        <v>25418</v>
      </c>
      <c r="D6290" s="35" t="s">
        <v>25279</v>
      </c>
      <c r="E6290" s="35" t="s">
        <v>52</v>
      </c>
      <c r="F6290" s="34">
        <v>75075.0</v>
      </c>
      <c r="G6290" s="34">
        <v>9.724222214E9</v>
      </c>
      <c r="H6290" s="14" t="s">
        <v>128</v>
      </c>
      <c r="I6290" s="14" t="s">
        <v>101</v>
      </c>
      <c r="J6290" s="15">
        <v>44575.0</v>
      </c>
      <c r="K6290" s="15">
        <v>44575.0</v>
      </c>
      <c r="L6290" s="16">
        <v>1.0</v>
      </c>
      <c r="M6290" s="16" t="s">
        <v>7</v>
      </c>
      <c r="N6290" s="16" t="s">
        <v>7</v>
      </c>
      <c r="O6290" s="54" t="s">
        <v>6</v>
      </c>
      <c r="P6290" s="54">
        <v>6180.0</v>
      </c>
      <c r="Q6290" s="54" t="s">
        <v>6</v>
      </c>
      <c r="R6290" s="54" t="s">
        <v>6</v>
      </c>
      <c r="S6290" s="54" t="s">
        <v>6</v>
      </c>
      <c r="T6290" s="14" t="s">
        <v>1617</v>
      </c>
      <c r="U6290" s="14" t="s">
        <v>87</v>
      </c>
      <c r="V6290" s="18"/>
      <c r="W6290" s="20"/>
      <c r="X6290" s="20"/>
      <c r="Y6290" s="20"/>
      <c r="Z6290" s="20"/>
      <c r="AA6290" s="20"/>
      <c r="AB6290" s="20"/>
      <c r="AC6290" s="20"/>
      <c r="AD6290" s="20"/>
      <c r="AE6290" s="20"/>
      <c r="AF6290" s="20"/>
      <c r="AG6290" s="20"/>
      <c r="AH6290" s="20"/>
    </row>
    <row r="6291">
      <c r="A6291" s="30">
        <v>675118.0</v>
      </c>
      <c r="B6291" s="31" t="s">
        <v>25419</v>
      </c>
      <c r="C6291" s="31" t="s">
        <v>25420</v>
      </c>
      <c r="D6291" s="31" t="s">
        <v>13918</v>
      </c>
      <c r="E6291" s="31" t="s">
        <v>52</v>
      </c>
      <c r="F6291" s="30">
        <v>78749.0</v>
      </c>
      <c r="G6291" s="30">
        <v>5.128925774E9</v>
      </c>
      <c r="H6291" s="24" t="s">
        <v>25421</v>
      </c>
      <c r="I6291" s="25" t="s">
        <v>101</v>
      </c>
      <c r="J6291" s="26">
        <v>44575.0</v>
      </c>
      <c r="K6291" s="57">
        <v>44606.0</v>
      </c>
      <c r="L6291" s="27">
        <v>2.0</v>
      </c>
      <c r="M6291" s="27" t="s">
        <v>7</v>
      </c>
      <c r="N6291" s="27" t="s">
        <v>7</v>
      </c>
      <c r="O6291" s="28">
        <v>8130.0</v>
      </c>
      <c r="P6291" s="28">
        <v>5490.0</v>
      </c>
      <c r="Q6291" s="28" t="s">
        <v>6</v>
      </c>
      <c r="R6291" s="28" t="s">
        <v>6</v>
      </c>
      <c r="S6291" s="28" t="s">
        <v>6</v>
      </c>
      <c r="T6291" s="25" t="s">
        <v>25422</v>
      </c>
      <c r="U6291" s="25" t="s">
        <v>87</v>
      </c>
      <c r="V6291" s="29"/>
      <c r="W6291" s="20"/>
      <c r="X6291" s="20"/>
      <c r="Y6291" s="20"/>
      <c r="Z6291" s="20"/>
      <c r="AA6291" s="20"/>
      <c r="AB6291" s="20"/>
      <c r="AC6291" s="20"/>
      <c r="AD6291" s="20"/>
      <c r="AE6291" s="20"/>
      <c r="AF6291" s="20"/>
      <c r="AG6291" s="20"/>
      <c r="AH6291" s="20"/>
    </row>
    <row r="6292">
      <c r="A6292" s="34">
        <v>675128.0</v>
      </c>
      <c r="B6292" s="35" t="s">
        <v>25423</v>
      </c>
      <c r="C6292" s="35" t="s">
        <v>25424</v>
      </c>
      <c r="D6292" s="35" t="s">
        <v>25327</v>
      </c>
      <c r="E6292" s="35" t="s">
        <v>52</v>
      </c>
      <c r="F6292" s="34">
        <v>76302.0</v>
      </c>
      <c r="G6292" s="34">
        <v>9.407230885E9</v>
      </c>
      <c r="H6292" s="13" t="s">
        <v>25425</v>
      </c>
      <c r="I6292" s="14" t="s">
        <v>101</v>
      </c>
      <c r="J6292" s="15">
        <v>44575.0</v>
      </c>
      <c r="K6292" s="15">
        <v>44575.0</v>
      </c>
      <c r="L6292" s="16">
        <v>1.0</v>
      </c>
      <c r="M6292" s="16" t="s">
        <v>7</v>
      </c>
      <c r="N6292" s="16" t="s">
        <v>7</v>
      </c>
      <c r="O6292" s="54">
        <v>4950.0</v>
      </c>
      <c r="P6292" s="54">
        <v>4050.0</v>
      </c>
      <c r="Q6292" s="54" t="s">
        <v>6</v>
      </c>
      <c r="R6292" s="54" t="s">
        <v>6</v>
      </c>
      <c r="S6292" s="54" t="s">
        <v>6</v>
      </c>
      <c r="T6292" s="14" t="s">
        <v>1613</v>
      </c>
      <c r="U6292" s="14" t="s">
        <v>87</v>
      </c>
      <c r="V6292" s="18"/>
      <c r="W6292" s="20"/>
      <c r="X6292" s="20"/>
      <c r="Y6292" s="20"/>
      <c r="Z6292" s="20"/>
      <c r="AA6292" s="20"/>
      <c r="AB6292" s="20"/>
      <c r="AC6292" s="20"/>
      <c r="AD6292" s="20"/>
      <c r="AE6292" s="20"/>
      <c r="AF6292" s="20"/>
      <c r="AG6292" s="20"/>
      <c r="AH6292" s="20"/>
    </row>
    <row r="6293">
      <c r="A6293" s="30">
        <v>675140.0</v>
      </c>
      <c r="B6293" s="31" t="s">
        <v>25426</v>
      </c>
      <c r="C6293" s="31" t="s">
        <v>25427</v>
      </c>
      <c r="D6293" s="31" t="s">
        <v>15907</v>
      </c>
      <c r="E6293" s="31" t="s">
        <v>52</v>
      </c>
      <c r="F6293" s="30">
        <v>76531.0</v>
      </c>
      <c r="G6293" s="30">
        <v>2.543863171E9</v>
      </c>
      <c r="H6293" s="42" t="s">
        <v>25428</v>
      </c>
      <c r="I6293" s="25" t="s">
        <v>101</v>
      </c>
      <c r="J6293" s="26">
        <v>44575.0</v>
      </c>
      <c r="K6293" s="57">
        <v>44606.0</v>
      </c>
      <c r="L6293" s="27">
        <v>2.0</v>
      </c>
      <c r="M6293" s="27" t="s">
        <v>7</v>
      </c>
      <c r="N6293" s="27" t="s">
        <v>7</v>
      </c>
      <c r="O6293" s="28">
        <v>6000.0</v>
      </c>
      <c r="P6293" s="28">
        <v>4200.0</v>
      </c>
      <c r="Q6293" s="28">
        <v>3000.0</v>
      </c>
      <c r="R6293" s="28" t="s">
        <v>6</v>
      </c>
      <c r="S6293" s="28" t="s">
        <v>6</v>
      </c>
      <c r="T6293" s="25" t="s">
        <v>4686</v>
      </c>
      <c r="U6293" s="25" t="s">
        <v>87</v>
      </c>
      <c r="V6293" s="29"/>
      <c r="W6293" s="20"/>
      <c r="X6293" s="20"/>
      <c r="Y6293" s="20"/>
      <c r="Z6293" s="20"/>
      <c r="AA6293" s="20"/>
      <c r="AB6293" s="20"/>
      <c r="AC6293" s="20"/>
      <c r="AD6293" s="20"/>
      <c r="AE6293" s="20"/>
      <c r="AF6293" s="20"/>
      <c r="AG6293" s="20"/>
      <c r="AH6293" s="20"/>
    </row>
    <row r="6294">
      <c r="A6294" s="34">
        <v>675150.0</v>
      </c>
      <c r="B6294" s="35" t="s">
        <v>25429</v>
      </c>
      <c r="C6294" s="35" t="s">
        <v>25430</v>
      </c>
      <c r="D6294" s="35" t="s">
        <v>15992</v>
      </c>
      <c r="E6294" s="35" t="s">
        <v>52</v>
      </c>
      <c r="F6294" s="34">
        <v>75119.0</v>
      </c>
      <c r="G6294" s="34">
        <v>9.728758643E9</v>
      </c>
      <c r="H6294" s="13" t="s">
        <v>25431</v>
      </c>
      <c r="I6294" s="14" t="s">
        <v>101</v>
      </c>
      <c r="J6294" s="15">
        <v>44575.0</v>
      </c>
      <c r="K6294" s="52">
        <v>44606.0</v>
      </c>
      <c r="L6294" s="16">
        <v>2.0</v>
      </c>
      <c r="M6294" s="16" t="s">
        <v>7</v>
      </c>
      <c r="N6294" s="16" t="s">
        <v>7</v>
      </c>
      <c r="O6294" s="17">
        <v>4950.0</v>
      </c>
      <c r="P6294" s="17">
        <v>4050.0</v>
      </c>
      <c r="Q6294" s="17" t="s">
        <v>6</v>
      </c>
      <c r="R6294" s="17" t="s">
        <v>6</v>
      </c>
      <c r="S6294" s="17" t="s">
        <v>6</v>
      </c>
      <c r="T6294" s="14" t="s">
        <v>1613</v>
      </c>
      <c r="U6294" s="14" t="s">
        <v>87</v>
      </c>
      <c r="V6294" s="18"/>
      <c r="W6294" s="20"/>
      <c r="X6294" s="20"/>
      <c r="Y6294" s="20"/>
      <c r="Z6294" s="20"/>
      <c r="AA6294" s="20"/>
      <c r="AB6294" s="20"/>
      <c r="AC6294" s="20"/>
      <c r="AD6294" s="20"/>
      <c r="AE6294" s="20"/>
      <c r="AF6294" s="20"/>
      <c r="AG6294" s="20"/>
      <c r="AH6294" s="20"/>
    </row>
    <row r="6295">
      <c r="A6295" s="30">
        <v>675196.0</v>
      </c>
      <c r="B6295" s="31" t="s">
        <v>25432</v>
      </c>
      <c r="C6295" s="31" t="s">
        <v>25433</v>
      </c>
      <c r="D6295" s="31" t="s">
        <v>25434</v>
      </c>
      <c r="E6295" s="31" t="s">
        <v>52</v>
      </c>
      <c r="F6295" s="30">
        <v>75069.0</v>
      </c>
      <c r="G6295" s="30">
        <v>9.725627969E9</v>
      </c>
      <c r="H6295" s="24" t="s">
        <v>25435</v>
      </c>
      <c r="I6295" s="25" t="s">
        <v>101</v>
      </c>
      <c r="J6295" s="26">
        <v>44578.0</v>
      </c>
      <c r="K6295" s="26">
        <v>44578.0</v>
      </c>
      <c r="L6295" s="27">
        <v>1.0</v>
      </c>
      <c r="M6295" s="27" t="s">
        <v>7</v>
      </c>
      <c r="N6295" s="27" t="s">
        <v>7</v>
      </c>
      <c r="O6295" s="28">
        <v>9135.0</v>
      </c>
      <c r="P6295" s="28">
        <v>6405.0</v>
      </c>
      <c r="Q6295" s="28" t="s">
        <v>6</v>
      </c>
      <c r="R6295" s="28" t="s">
        <v>6</v>
      </c>
      <c r="S6295" s="28" t="s">
        <v>6</v>
      </c>
      <c r="T6295" s="25" t="s">
        <v>1613</v>
      </c>
      <c r="U6295" s="25" t="s">
        <v>87</v>
      </c>
      <c r="V6295" s="29"/>
      <c r="W6295" s="20"/>
      <c r="X6295" s="20"/>
      <c r="Y6295" s="20"/>
      <c r="Z6295" s="20"/>
      <c r="AA6295" s="20"/>
      <c r="AB6295" s="20"/>
      <c r="AC6295" s="20"/>
      <c r="AD6295" s="20"/>
      <c r="AE6295" s="20"/>
      <c r="AF6295" s="20"/>
      <c r="AG6295" s="20"/>
      <c r="AH6295" s="20"/>
    </row>
    <row r="6296">
      <c r="A6296" s="34">
        <v>675212.0</v>
      </c>
      <c r="B6296" s="35" t="s">
        <v>25436</v>
      </c>
      <c r="C6296" s="35" t="s">
        <v>25437</v>
      </c>
      <c r="D6296" s="35" t="s">
        <v>25438</v>
      </c>
      <c r="E6296" s="35" t="s">
        <v>52</v>
      </c>
      <c r="F6296" s="34">
        <v>75020.0</v>
      </c>
      <c r="G6296" s="34">
        <v>9.034634663E9</v>
      </c>
      <c r="H6296" s="13" t="s">
        <v>25439</v>
      </c>
      <c r="I6296" s="14" t="s">
        <v>101</v>
      </c>
      <c r="J6296" s="15">
        <v>44578.0</v>
      </c>
      <c r="K6296" s="48"/>
      <c r="L6296" s="16">
        <v>2.0</v>
      </c>
      <c r="M6296" s="16" t="s">
        <v>4</v>
      </c>
      <c r="N6296" s="48"/>
      <c r="O6296" s="49"/>
      <c r="P6296" s="49"/>
      <c r="Q6296" s="49"/>
      <c r="R6296" s="49"/>
      <c r="S6296" s="49"/>
      <c r="T6296" s="14" t="s">
        <v>25440</v>
      </c>
      <c r="U6296" s="14" t="s">
        <v>92</v>
      </c>
      <c r="V6296" s="18"/>
      <c r="W6296" s="20"/>
      <c r="X6296" s="20"/>
      <c r="Y6296" s="20"/>
      <c r="Z6296" s="20"/>
      <c r="AA6296" s="20"/>
      <c r="AB6296" s="20"/>
      <c r="AC6296" s="20"/>
      <c r="AD6296" s="20"/>
      <c r="AE6296" s="20"/>
      <c r="AF6296" s="20"/>
      <c r="AG6296" s="20"/>
      <c r="AH6296" s="20"/>
    </row>
    <row r="6297">
      <c r="A6297" s="30">
        <v>675234.0</v>
      </c>
      <c r="B6297" s="31" t="s">
        <v>25441</v>
      </c>
      <c r="C6297" s="31" t="s">
        <v>25442</v>
      </c>
      <c r="D6297" s="31" t="s">
        <v>25443</v>
      </c>
      <c r="E6297" s="31" t="s">
        <v>52</v>
      </c>
      <c r="F6297" s="30">
        <v>77531.0</v>
      </c>
      <c r="G6297" s="30">
        <v>9.792654221E9</v>
      </c>
      <c r="H6297" s="24" t="s">
        <v>25444</v>
      </c>
      <c r="I6297" s="25" t="s">
        <v>101</v>
      </c>
      <c r="J6297" s="26">
        <v>44578.0</v>
      </c>
      <c r="K6297" s="43"/>
      <c r="L6297" s="27">
        <v>2.0</v>
      </c>
      <c r="M6297" s="27" t="s">
        <v>7</v>
      </c>
      <c r="N6297" s="43"/>
      <c r="O6297" s="44"/>
      <c r="P6297" s="44"/>
      <c r="Q6297" s="44"/>
      <c r="R6297" s="44"/>
      <c r="S6297" s="44"/>
      <c r="T6297" s="25" t="s">
        <v>25445</v>
      </c>
      <c r="U6297" s="25" t="s">
        <v>92</v>
      </c>
      <c r="V6297" s="29"/>
      <c r="W6297" s="20"/>
      <c r="X6297" s="20"/>
      <c r="Y6297" s="20"/>
      <c r="Z6297" s="20"/>
      <c r="AA6297" s="20"/>
      <c r="AB6297" s="20"/>
      <c r="AC6297" s="20"/>
      <c r="AD6297" s="20"/>
      <c r="AE6297" s="20"/>
      <c r="AF6297" s="20"/>
      <c r="AG6297" s="20"/>
      <c r="AH6297" s="20"/>
    </row>
    <row r="6298">
      <c r="A6298" s="34">
        <v>675238.0</v>
      </c>
      <c r="B6298" s="35" t="s">
        <v>25446</v>
      </c>
      <c r="C6298" s="35" t="s">
        <v>25447</v>
      </c>
      <c r="D6298" s="35" t="s">
        <v>25289</v>
      </c>
      <c r="E6298" s="35" t="s">
        <v>52</v>
      </c>
      <c r="F6298" s="34">
        <v>76102.0</v>
      </c>
      <c r="G6298" s="34">
        <v>8.1733824E9</v>
      </c>
      <c r="H6298" s="13" t="s">
        <v>25448</v>
      </c>
      <c r="I6298" s="14" t="s">
        <v>101</v>
      </c>
      <c r="J6298" s="15">
        <v>44578.0</v>
      </c>
      <c r="K6298" s="48"/>
      <c r="L6298" s="16">
        <v>2.0</v>
      </c>
      <c r="M6298" s="16" t="s">
        <v>7</v>
      </c>
      <c r="N6298" s="48"/>
      <c r="O6298" s="49"/>
      <c r="P6298" s="49"/>
      <c r="Q6298" s="49"/>
      <c r="R6298" s="49"/>
      <c r="S6298" s="49"/>
      <c r="T6298" s="14" t="s">
        <v>25449</v>
      </c>
      <c r="U6298" s="14" t="s">
        <v>92</v>
      </c>
      <c r="V6298" s="18"/>
      <c r="W6298" s="20"/>
      <c r="X6298" s="20"/>
      <c r="Y6298" s="20"/>
      <c r="Z6298" s="20"/>
      <c r="AA6298" s="20"/>
      <c r="AB6298" s="20"/>
      <c r="AC6298" s="20"/>
      <c r="AD6298" s="20"/>
      <c r="AE6298" s="20"/>
      <c r="AF6298" s="20"/>
      <c r="AG6298" s="20"/>
      <c r="AH6298" s="20"/>
    </row>
    <row r="6299">
      <c r="A6299" s="30">
        <v>675253.0</v>
      </c>
      <c r="B6299" s="31" t="s">
        <v>25450</v>
      </c>
      <c r="C6299" s="31" t="s">
        <v>25451</v>
      </c>
      <c r="D6299" s="31" t="s">
        <v>25452</v>
      </c>
      <c r="E6299" s="31" t="s">
        <v>52</v>
      </c>
      <c r="F6299" s="30">
        <v>75140.0</v>
      </c>
      <c r="G6299" s="30">
        <v>9.039624226E9</v>
      </c>
      <c r="H6299" s="25" t="s">
        <v>128</v>
      </c>
      <c r="I6299" s="25" t="s">
        <v>101</v>
      </c>
      <c r="J6299" s="26">
        <v>44578.0</v>
      </c>
      <c r="K6299" s="26">
        <v>44578.0</v>
      </c>
      <c r="L6299" s="27">
        <v>1.0</v>
      </c>
      <c r="M6299" s="27" t="s">
        <v>7</v>
      </c>
      <c r="N6299" s="27" t="s">
        <v>7</v>
      </c>
      <c r="O6299" s="28" t="s">
        <v>6</v>
      </c>
      <c r="P6299" s="28">
        <v>4200.0</v>
      </c>
      <c r="Q6299" s="28" t="s">
        <v>6</v>
      </c>
      <c r="R6299" s="28" t="s">
        <v>6</v>
      </c>
      <c r="S6299" s="28" t="s">
        <v>6</v>
      </c>
      <c r="T6299" s="25" t="s">
        <v>1617</v>
      </c>
      <c r="U6299" s="25" t="s">
        <v>87</v>
      </c>
      <c r="V6299" s="29"/>
      <c r="W6299" s="20"/>
      <c r="X6299" s="20"/>
      <c r="Y6299" s="20"/>
      <c r="Z6299" s="20"/>
      <c r="AA6299" s="20"/>
      <c r="AB6299" s="20"/>
      <c r="AC6299" s="20"/>
      <c r="AD6299" s="20"/>
      <c r="AE6299" s="20"/>
      <c r="AF6299" s="20"/>
      <c r="AG6299" s="20"/>
      <c r="AH6299" s="20"/>
    </row>
    <row r="6300">
      <c r="A6300" s="34">
        <v>675256.0</v>
      </c>
      <c r="B6300" s="35" t="s">
        <v>25453</v>
      </c>
      <c r="C6300" s="35" t="s">
        <v>25454</v>
      </c>
      <c r="D6300" s="35" t="s">
        <v>25455</v>
      </c>
      <c r="E6300" s="35" t="s">
        <v>52</v>
      </c>
      <c r="F6300" s="34">
        <v>79088.0</v>
      </c>
      <c r="G6300" s="34">
        <v>8.06995481E9</v>
      </c>
      <c r="H6300" s="13" t="s">
        <v>25456</v>
      </c>
      <c r="I6300" s="14" t="s">
        <v>101</v>
      </c>
      <c r="J6300" s="15">
        <v>44578.0</v>
      </c>
      <c r="K6300" s="48"/>
      <c r="L6300" s="16">
        <v>2.0</v>
      </c>
      <c r="M6300" s="16" t="s">
        <v>7</v>
      </c>
      <c r="N6300" s="48"/>
      <c r="O6300" s="49"/>
      <c r="P6300" s="49"/>
      <c r="Q6300" s="49"/>
      <c r="R6300" s="49"/>
      <c r="S6300" s="49"/>
      <c r="T6300" s="14" t="s">
        <v>25445</v>
      </c>
      <c r="U6300" s="14" t="s">
        <v>92</v>
      </c>
      <c r="V6300" s="18"/>
      <c r="W6300" s="20"/>
      <c r="X6300" s="20"/>
      <c r="Y6300" s="20"/>
      <c r="Z6300" s="20"/>
      <c r="AA6300" s="20"/>
      <c r="AB6300" s="20"/>
      <c r="AC6300" s="20"/>
      <c r="AD6300" s="20"/>
      <c r="AE6300" s="20"/>
      <c r="AF6300" s="20"/>
      <c r="AG6300" s="20"/>
      <c r="AH6300" s="20"/>
    </row>
    <row r="6301">
      <c r="A6301" s="30">
        <v>675264.0</v>
      </c>
      <c r="B6301" s="31" t="s">
        <v>25457</v>
      </c>
      <c r="C6301" s="31" t="s">
        <v>25458</v>
      </c>
      <c r="D6301" s="31" t="s">
        <v>223</v>
      </c>
      <c r="E6301" s="31" t="s">
        <v>52</v>
      </c>
      <c r="F6301" s="30">
        <v>75751.0</v>
      </c>
      <c r="G6301" s="30">
        <v>9.036752046E9</v>
      </c>
      <c r="H6301" s="24" t="s">
        <v>25459</v>
      </c>
      <c r="I6301" s="25" t="s">
        <v>101</v>
      </c>
      <c r="J6301" s="26">
        <v>44578.0</v>
      </c>
      <c r="K6301" s="43"/>
      <c r="L6301" s="27">
        <v>2.0</v>
      </c>
      <c r="M6301" s="27" t="s">
        <v>7</v>
      </c>
      <c r="N6301" s="43"/>
      <c r="O6301" s="44"/>
      <c r="P6301" s="44"/>
      <c r="Q6301" s="44"/>
      <c r="R6301" s="44"/>
      <c r="S6301" s="44"/>
      <c r="T6301" s="25" t="s">
        <v>25460</v>
      </c>
      <c r="U6301" s="25" t="s">
        <v>92</v>
      </c>
      <c r="V6301" s="29"/>
      <c r="W6301" s="20"/>
      <c r="X6301" s="20"/>
      <c r="Y6301" s="20"/>
      <c r="Z6301" s="20"/>
      <c r="AA6301" s="20"/>
      <c r="AB6301" s="20"/>
      <c r="AC6301" s="20"/>
      <c r="AD6301" s="20"/>
      <c r="AE6301" s="20"/>
      <c r="AF6301" s="20"/>
      <c r="AG6301" s="20"/>
      <c r="AH6301" s="20"/>
    </row>
    <row r="6302">
      <c r="A6302" s="34">
        <v>675267.0</v>
      </c>
      <c r="B6302" s="35" t="s">
        <v>25461</v>
      </c>
      <c r="C6302" s="35" t="s">
        <v>25462</v>
      </c>
      <c r="D6302" s="35" t="s">
        <v>25463</v>
      </c>
      <c r="E6302" s="35" t="s">
        <v>52</v>
      </c>
      <c r="F6302" s="34">
        <v>75702.0</v>
      </c>
      <c r="G6302" s="34">
        <v>9.035936441E9</v>
      </c>
      <c r="H6302" s="51" t="s">
        <v>25464</v>
      </c>
      <c r="I6302" s="14" t="s">
        <v>101</v>
      </c>
      <c r="J6302" s="15">
        <v>44578.0</v>
      </c>
      <c r="K6302" s="48"/>
      <c r="L6302" s="16">
        <v>2.0</v>
      </c>
      <c r="M6302" s="16" t="s">
        <v>4</v>
      </c>
      <c r="N6302" s="48"/>
      <c r="O6302" s="49"/>
      <c r="P6302" s="49"/>
      <c r="Q6302" s="49"/>
      <c r="R6302" s="49"/>
      <c r="S6302" s="49"/>
      <c r="T6302" s="14" t="s">
        <v>6641</v>
      </c>
      <c r="U6302" s="14" t="s">
        <v>92</v>
      </c>
      <c r="V6302" s="18"/>
      <c r="W6302" s="20"/>
      <c r="X6302" s="20"/>
      <c r="Y6302" s="20"/>
      <c r="Z6302" s="20"/>
      <c r="AA6302" s="20"/>
      <c r="AB6302" s="20"/>
      <c r="AC6302" s="20"/>
      <c r="AD6302" s="20"/>
      <c r="AE6302" s="20"/>
      <c r="AF6302" s="20"/>
      <c r="AG6302" s="20"/>
      <c r="AH6302" s="20"/>
    </row>
    <row r="6303">
      <c r="A6303" s="30">
        <v>675268.0</v>
      </c>
      <c r="B6303" s="31" t="s">
        <v>25465</v>
      </c>
      <c r="C6303" s="31" t="s">
        <v>25466</v>
      </c>
      <c r="D6303" s="31" t="s">
        <v>25372</v>
      </c>
      <c r="E6303" s="31" t="s">
        <v>52</v>
      </c>
      <c r="F6303" s="30">
        <v>78044.0</v>
      </c>
      <c r="G6303" s="30">
        <v>9.56718873E9</v>
      </c>
      <c r="H6303" s="24" t="s">
        <v>25467</v>
      </c>
      <c r="I6303" s="25" t="s">
        <v>101</v>
      </c>
      <c r="J6303" s="26">
        <v>44578.0</v>
      </c>
      <c r="K6303" s="43"/>
      <c r="L6303" s="27">
        <v>1.0</v>
      </c>
      <c r="M6303" s="27" t="s">
        <v>7</v>
      </c>
      <c r="N6303" s="43"/>
      <c r="O6303" s="44"/>
      <c r="P6303" s="44"/>
      <c r="Q6303" s="44"/>
      <c r="R6303" s="44"/>
      <c r="S6303" s="44"/>
      <c r="T6303" s="204" t="s">
        <v>25468</v>
      </c>
      <c r="U6303" s="25" t="s">
        <v>92</v>
      </c>
      <c r="V6303" s="29"/>
      <c r="W6303" s="20"/>
      <c r="X6303" s="20"/>
      <c r="Y6303" s="20"/>
      <c r="Z6303" s="20"/>
      <c r="AA6303" s="20"/>
      <c r="AB6303" s="20"/>
      <c r="AC6303" s="20"/>
      <c r="AD6303" s="20"/>
      <c r="AE6303" s="20"/>
      <c r="AF6303" s="20"/>
      <c r="AG6303" s="20"/>
      <c r="AH6303" s="20"/>
    </row>
    <row r="6304">
      <c r="A6304" s="34">
        <v>675270.0</v>
      </c>
      <c r="B6304" s="35" t="s">
        <v>25469</v>
      </c>
      <c r="C6304" s="35" t="s">
        <v>25470</v>
      </c>
      <c r="D6304" s="35" t="s">
        <v>25471</v>
      </c>
      <c r="E6304" s="35" t="s">
        <v>52</v>
      </c>
      <c r="F6304" s="34">
        <v>76060.0</v>
      </c>
      <c r="G6304" s="34">
        <v>8.175614495E9</v>
      </c>
      <c r="H6304" s="13" t="s">
        <v>25472</v>
      </c>
      <c r="I6304" s="14" t="s">
        <v>101</v>
      </c>
      <c r="J6304" s="15">
        <v>44578.0</v>
      </c>
      <c r="K6304" s="15">
        <v>44578.0</v>
      </c>
      <c r="L6304" s="16">
        <v>1.0</v>
      </c>
      <c r="M6304" s="16" t="s">
        <v>7</v>
      </c>
      <c r="N6304" s="16" t="s">
        <v>7</v>
      </c>
      <c r="O6304" s="17" t="s">
        <v>6</v>
      </c>
      <c r="P6304" s="17">
        <v>4710.0</v>
      </c>
      <c r="Q6304" s="17" t="s">
        <v>6</v>
      </c>
      <c r="R6304" s="17" t="s">
        <v>6</v>
      </c>
      <c r="S6304" s="17" t="s">
        <v>6</v>
      </c>
      <c r="T6304" s="14" t="s">
        <v>1617</v>
      </c>
      <c r="U6304" s="14" t="s">
        <v>87</v>
      </c>
      <c r="V6304" s="18"/>
      <c r="W6304" s="20"/>
      <c r="X6304" s="20"/>
      <c r="Y6304" s="20"/>
      <c r="Z6304" s="20"/>
      <c r="AA6304" s="20"/>
      <c r="AB6304" s="20"/>
      <c r="AC6304" s="20"/>
      <c r="AD6304" s="20"/>
      <c r="AE6304" s="20"/>
      <c r="AF6304" s="20"/>
      <c r="AG6304" s="20"/>
      <c r="AH6304" s="20"/>
    </row>
    <row r="6305">
      <c r="A6305" s="30">
        <v>675279.0</v>
      </c>
      <c r="B6305" s="31" t="s">
        <v>25473</v>
      </c>
      <c r="C6305" s="31" t="s">
        <v>25474</v>
      </c>
      <c r="D6305" s="31" t="s">
        <v>25475</v>
      </c>
      <c r="E6305" s="31" t="s">
        <v>52</v>
      </c>
      <c r="F6305" s="30">
        <v>76424.0</v>
      </c>
      <c r="G6305" s="30">
        <v>2.545593386E9</v>
      </c>
      <c r="H6305" s="61" t="s">
        <v>25476</v>
      </c>
      <c r="I6305" s="25" t="s">
        <v>101</v>
      </c>
      <c r="J6305" s="26">
        <v>44578.0</v>
      </c>
      <c r="K6305" s="43"/>
      <c r="L6305" s="27">
        <v>2.0</v>
      </c>
      <c r="M6305" s="27" t="s">
        <v>7</v>
      </c>
      <c r="N6305" s="27"/>
      <c r="O6305" s="44"/>
      <c r="P6305" s="44"/>
      <c r="Q6305" s="44"/>
      <c r="R6305" s="44"/>
      <c r="S6305" s="44"/>
      <c r="T6305" s="25" t="s">
        <v>25477</v>
      </c>
      <c r="U6305" s="25" t="s">
        <v>92</v>
      </c>
      <c r="V6305" s="29"/>
      <c r="W6305" s="20"/>
      <c r="X6305" s="20"/>
      <c r="Y6305" s="20"/>
      <c r="Z6305" s="20"/>
      <c r="AA6305" s="20"/>
      <c r="AB6305" s="20"/>
      <c r="AC6305" s="20"/>
      <c r="AD6305" s="20"/>
      <c r="AE6305" s="20"/>
      <c r="AF6305" s="20"/>
      <c r="AG6305" s="20"/>
      <c r="AH6305" s="20"/>
    </row>
    <row r="6306">
      <c r="A6306" s="34">
        <v>675282.0</v>
      </c>
      <c r="B6306" s="35" t="s">
        <v>25478</v>
      </c>
      <c r="C6306" s="35" t="s">
        <v>25479</v>
      </c>
      <c r="D6306" s="35" t="s">
        <v>25148</v>
      </c>
      <c r="E6306" s="35" t="s">
        <v>52</v>
      </c>
      <c r="F6306" s="34">
        <v>79106.0</v>
      </c>
      <c r="G6306" s="34">
        <v>8.063522731E9</v>
      </c>
      <c r="H6306" s="13" t="s">
        <v>25480</v>
      </c>
      <c r="I6306" s="14" t="s">
        <v>101</v>
      </c>
      <c r="J6306" s="15">
        <v>44578.0</v>
      </c>
      <c r="K6306" s="15">
        <v>44578.0</v>
      </c>
      <c r="L6306" s="16">
        <v>1.0</v>
      </c>
      <c r="M6306" s="16" t="s">
        <v>7</v>
      </c>
      <c r="N6306" s="16" t="s">
        <v>7</v>
      </c>
      <c r="O6306" s="17" t="s">
        <v>6</v>
      </c>
      <c r="P6306" s="17">
        <v>5700.0</v>
      </c>
      <c r="Q6306" s="17" t="s">
        <v>6</v>
      </c>
      <c r="R6306" s="17" t="s">
        <v>6</v>
      </c>
      <c r="S6306" s="17" t="s">
        <v>6</v>
      </c>
      <c r="T6306" s="14" t="s">
        <v>1617</v>
      </c>
      <c r="U6306" s="14" t="s">
        <v>87</v>
      </c>
      <c r="V6306" s="18"/>
      <c r="W6306" s="20"/>
      <c r="X6306" s="20"/>
      <c r="Y6306" s="20"/>
      <c r="Z6306" s="20"/>
      <c r="AA6306" s="20"/>
      <c r="AB6306" s="20"/>
      <c r="AC6306" s="20"/>
      <c r="AD6306" s="20"/>
      <c r="AE6306" s="20"/>
      <c r="AF6306" s="20"/>
      <c r="AG6306" s="20"/>
      <c r="AH6306" s="20"/>
    </row>
    <row r="6307">
      <c r="A6307" s="30">
        <v>675292.0</v>
      </c>
      <c r="B6307" s="31" t="s">
        <v>25481</v>
      </c>
      <c r="C6307" s="31" t="s">
        <v>25482</v>
      </c>
      <c r="D6307" s="31" t="s">
        <v>12165</v>
      </c>
      <c r="E6307" s="31" t="s">
        <v>52</v>
      </c>
      <c r="F6307" s="30">
        <v>76201.0</v>
      </c>
      <c r="G6307" s="30">
        <v>9.403876656E9</v>
      </c>
      <c r="H6307" s="24" t="s">
        <v>25483</v>
      </c>
      <c r="I6307" s="25" t="s">
        <v>101</v>
      </c>
      <c r="J6307" s="26">
        <v>44578.0</v>
      </c>
      <c r="K6307" s="43"/>
      <c r="L6307" s="27">
        <v>1.0</v>
      </c>
      <c r="M6307" s="27" t="s">
        <v>4</v>
      </c>
      <c r="N6307" s="43"/>
      <c r="O6307" s="44"/>
      <c r="P6307" s="44"/>
      <c r="Q6307" s="44"/>
      <c r="R6307" s="44"/>
      <c r="S6307" s="44"/>
      <c r="T6307" s="25" t="s">
        <v>1199</v>
      </c>
      <c r="U6307" s="25" t="s">
        <v>92</v>
      </c>
      <c r="V6307" s="29"/>
      <c r="W6307" s="20"/>
      <c r="X6307" s="20"/>
      <c r="Y6307" s="20"/>
      <c r="Z6307" s="20"/>
      <c r="AA6307" s="20"/>
      <c r="AB6307" s="20"/>
      <c r="AC6307" s="20"/>
      <c r="AD6307" s="20"/>
      <c r="AE6307" s="20"/>
      <c r="AF6307" s="20"/>
      <c r="AG6307" s="20"/>
      <c r="AH6307" s="20"/>
    </row>
    <row r="6308">
      <c r="A6308" s="34">
        <v>675293.0</v>
      </c>
      <c r="B6308" s="35" t="s">
        <v>25484</v>
      </c>
      <c r="C6308" s="35" t="s">
        <v>25485</v>
      </c>
      <c r="D6308" s="35" t="s">
        <v>609</v>
      </c>
      <c r="E6308" s="35" t="s">
        <v>52</v>
      </c>
      <c r="F6308" s="34">
        <v>75563.0</v>
      </c>
      <c r="G6308" s="34">
        <v>9.037565537E9</v>
      </c>
      <c r="H6308" s="13" t="s">
        <v>25486</v>
      </c>
      <c r="I6308" s="14" t="s">
        <v>101</v>
      </c>
      <c r="J6308" s="15">
        <v>44578.0</v>
      </c>
      <c r="K6308" s="15">
        <v>44578.0</v>
      </c>
      <c r="L6308" s="16">
        <v>1.0</v>
      </c>
      <c r="M6308" s="16" t="s">
        <v>7</v>
      </c>
      <c r="N6308" s="16" t="s">
        <v>7</v>
      </c>
      <c r="O6308" s="17">
        <v>4050.0</v>
      </c>
      <c r="P6308" s="17">
        <v>4050.0</v>
      </c>
      <c r="Q6308" s="17" t="s">
        <v>6</v>
      </c>
      <c r="R6308" s="17" t="s">
        <v>6</v>
      </c>
      <c r="S6308" s="17" t="s">
        <v>6</v>
      </c>
      <c r="T6308" s="14" t="s">
        <v>25487</v>
      </c>
      <c r="U6308" s="14" t="s">
        <v>87</v>
      </c>
      <c r="V6308" s="18"/>
      <c r="W6308" s="20"/>
      <c r="X6308" s="20"/>
      <c r="Y6308" s="20"/>
      <c r="Z6308" s="20"/>
      <c r="AA6308" s="20"/>
      <c r="AB6308" s="20"/>
      <c r="AC6308" s="20"/>
      <c r="AD6308" s="20"/>
      <c r="AE6308" s="20"/>
      <c r="AF6308" s="20"/>
      <c r="AG6308" s="20"/>
      <c r="AH6308" s="20"/>
    </row>
    <row r="6309">
      <c r="A6309" s="30">
        <v>675305.0</v>
      </c>
      <c r="B6309" s="31" t="s">
        <v>25488</v>
      </c>
      <c r="C6309" s="31" t="s">
        <v>25489</v>
      </c>
      <c r="D6309" s="31" t="s">
        <v>25490</v>
      </c>
      <c r="E6309" s="31" t="s">
        <v>52</v>
      </c>
      <c r="F6309" s="30">
        <v>75040.0</v>
      </c>
      <c r="G6309" s="30">
        <v>9.7249688E9</v>
      </c>
      <c r="H6309" s="233" t="s">
        <v>25491</v>
      </c>
      <c r="I6309" s="25" t="s">
        <v>101</v>
      </c>
      <c r="J6309" s="26">
        <v>44578.0</v>
      </c>
      <c r="K6309" s="26">
        <v>44578.0</v>
      </c>
      <c r="L6309" s="27">
        <v>1.0</v>
      </c>
      <c r="M6309" s="27" t="s">
        <v>7</v>
      </c>
      <c r="N6309" s="27" t="s">
        <v>7</v>
      </c>
      <c r="O6309" s="28">
        <v>9450.0</v>
      </c>
      <c r="P6309" s="28">
        <v>4950.0</v>
      </c>
      <c r="Q6309" s="28" t="s">
        <v>6</v>
      </c>
      <c r="R6309" s="28" t="s">
        <v>6</v>
      </c>
      <c r="S6309" s="28" t="s">
        <v>6</v>
      </c>
      <c r="T6309" s="25" t="s">
        <v>1814</v>
      </c>
      <c r="U6309" s="25" t="s">
        <v>87</v>
      </c>
      <c r="V6309" s="29"/>
      <c r="W6309" s="20"/>
      <c r="X6309" s="20"/>
      <c r="Y6309" s="20"/>
      <c r="Z6309" s="20"/>
      <c r="AA6309" s="20"/>
      <c r="AB6309" s="20"/>
      <c r="AC6309" s="20"/>
      <c r="AD6309" s="20"/>
      <c r="AE6309" s="20"/>
      <c r="AF6309" s="20"/>
      <c r="AG6309" s="20"/>
      <c r="AH6309" s="20"/>
    </row>
    <row r="6310">
      <c r="A6310" s="34">
        <v>675307.0</v>
      </c>
      <c r="B6310" s="35" t="s">
        <v>25492</v>
      </c>
      <c r="C6310" s="35" t="s">
        <v>25493</v>
      </c>
      <c r="D6310" s="35" t="s">
        <v>25494</v>
      </c>
      <c r="E6310" s="35" t="s">
        <v>52</v>
      </c>
      <c r="F6310" s="34">
        <v>76667.0</v>
      </c>
      <c r="G6310" s="34">
        <v>2.545623867E9</v>
      </c>
      <c r="H6310" s="51" t="s">
        <v>25495</v>
      </c>
      <c r="I6310" s="14" t="s">
        <v>101</v>
      </c>
      <c r="J6310" s="15">
        <v>44578.0</v>
      </c>
      <c r="K6310" s="15">
        <v>44578.0</v>
      </c>
      <c r="L6310" s="16">
        <v>1.0</v>
      </c>
      <c r="M6310" s="16" t="s">
        <v>7</v>
      </c>
      <c r="N6310" s="16" t="s">
        <v>7</v>
      </c>
      <c r="O6310" s="17">
        <v>4800.0</v>
      </c>
      <c r="P6310" s="17">
        <v>3600.0</v>
      </c>
      <c r="Q6310" s="17" t="s">
        <v>6</v>
      </c>
      <c r="R6310" s="17" t="s">
        <v>6</v>
      </c>
      <c r="S6310" s="17" t="s">
        <v>6</v>
      </c>
      <c r="T6310" s="14" t="s">
        <v>1814</v>
      </c>
      <c r="U6310" s="14" t="s">
        <v>87</v>
      </c>
      <c r="V6310" s="18"/>
      <c r="W6310" s="20"/>
      <c r="X6310" s="20"/>
      <c r="Y6310" s="20"/>
      <c r="Z6310" s="20"/>
      <c r="AA6310" s="20"/>
      <c r="AB6310" s="20"/>
      <c r="AC6310" s="20"/>
      <c r="AD6310" s="20"/>
      <c r="AE6310" s="20"/>
      <c r="AF6310" s="20"/>
      <c r="AG6310" s="20"/>
      <c r="AH6310" s="20"/>
    </row>
    <row r="6311">
      <c r="A6311" s="30">
        <v>675309.0</v>
      </c>
      <c r="B6311" s="31" t="s">
        <v>25496</v>
      </c>
      <c r="C6311" s="31" t="s">
        <v>25497</v>
      </c>
      <c r="D6311" s="31" t="s">
        <v>25498</v>
      </c>
      <c r="E6311" s="31" t="s">
        <v>52</v>
      </c>
      <c r="F6311" s="30">
        <v>78332.0</v>
      </c>
      <c r="G6311" s="30">
        <v>3.616645479E9</v>
      </c>
      <c r="H6311" s="24" t="s">
        <v>25499</v>
      </c>
      <c r="I6311" s="25" t="s">
        <v>101</v>
      </c>
      <c r="J6311" s="26">
        <v>44578.0</v>
      </c>
      <c r="K6311" s="43"/>
      <c r="L6311" s="27">
        <v>2.0</v>
      </c>
      <c r="M6311" s="27" t="s">
        <v>7</v>
      </c>
      <c r="N6311" s="43"/>
      <c r="O6311" s="44"/>
      <c r="P6311" s="44"/>
      <c r="Q6311" s="28" t="s">
        <v>6</v>
      </c>
      <c r="R6311" s="28" t="s">
        <v>6</v>
      </c>
      <c r="S6311" s="44"/>
      <c r="T6311" s="25" t="s">
        <v>25500</v>
      </c>
      <c r="U6311" s="25" t="s">
        <v>92</v>
      </c>
      <c r="V6311" s="29"/>
      <c r="W6311" s="20"/>
      <c r="X6311" s="20"/>
      <c r="Y6311" s="20"/>
      <c r="Z6311" s="20"/>
      <c r="AA6311" s="20"/>
      <c r="AB6311" s="20"/>
      <c r="AC6311" s="20"/>
      <c r="AD6311" s="20"/>
      <c r="AE6311" s="20"/>
      <c r="AF6311" s="20"/>
      <c r="AG6311" s="20"/>
      <c r="AH6311" s="20"/>
    </row>
    <row r="6312">
      <c r="A6312" s="34">
        <v>675312.0</v>
      </c>
      <c r="B6312" s="35" t="s">
        <v>25501</v>
      </c>
      <c r="C6312" s="35" t="s">
        <v>25502</v>
      </c>
      <c r="D6312" s="35" t="s">
        <v>25503</v>
      </c>
      <c r="E6312" s="35" t="s">
        <v>52</v>
      </c>
      <c r="F6312" s="34">
        <v>78368.0</v>
      </c>
      <c r="G6312" s="34">
        <v>3.615473318E9</v>
      </c>
      <c r="H6312" s="51" t="s">
        <v>25504</v>
      </c>
      <c r="I6312" s="14" t="s">
        <v>101</v>
      </c>
      <c r="J6312" s="15">
        <v>44578.0</v>
      </c>
      <c r="K6312" s="52">
        <v>44609.0</v>
      </c>
      <c r="L6312" s="16">
        <v>2.0</v>
      </c>
      <c r="M6312" s="16" t="s">
        <v>7</v>
      </c>
      <c r="N6312" s="16" t="s">
        <v>7</v>
      </c>
      <c r="O6312" s="17">
        <v>9950.0</v>
      </c>
      <c r="P6312" s="17">
        <v>4975.0</v>
      </c>
      <c r="Q6312" s="17" t="s">
        <v>6</v>
      </c>
      <c r="R6312" s="17" t="s">
        <v>6</v>
      </c>
      <c r="S6312" s="17" t="s">
        <v>6</v>
      </c>
      <c r="T6312" s="37" t="s">
        <v>1613</v>
      </c>
      <c r="U6312" s="14" t="s">
        <v>87</v>
      </c>
      <c r="V6312" s="18"/>
      <c r="W6312" s="20"/>
      <c r="X6312" s="20"/>
      <c r="Y6312" s="20"/>
      <c r="Z6312" s="20"/>
      <c r="AA6312" s="20"/>
      <c r="AB6312" s="20"/>
      <c r="AC6312" s="20"/>
      <c r="AD6312" s="20"/>
      <c r="AE6312" s="20"/>
      <c r="AF6312" s="20"/>
      <c r="AG6312" s="20"/>
      <c r="AH6312" s="20"/>
    </row>
    <row r="6313">
      <c r="A6313" s="30">
        <v>675329.0</v>
      </c>
      <c r="B6313" s="31" t="s">
        <v>25505</v>
      </c>
      <c r="C6313" s="31" t="s">
        <v>25506</v>
      </c>
      <c r="D6313" s="31" t="s">
        <v>25507</v>
      </c>
      <c r="E6313" s="31" t="s">
        <v>52</v>
      </c>
      <c r="F6313" s="30">
        <v>79336.0</v>
      </c>
      <c r="G6313" s="30">
        <v>8.068945053E9</v>
      </c>
      <c r="H6313" s="42" t="s">
        <v>25508</v>
      </c>
      <c r="I6313" s="25" t="s">
        <v>101</v>
      </c>
      <c r="J6313" s="26">
        <v>44578.0</v>
      </c>
      <c r="K6313" s="43"/>
      <c r="L6313" s="27">
        <v>2.0</v>
      </c>
      <c r="M6313" s="27" t="s">
        <v>7</v>
      </c>
      <c r="N6313" s="43"/>
      <c r="O6313" s="44"/>
      <c r="P6313" s="44"/>
      <c r="Q6313" s="44"/>
      <c r="R6313" s="44"/>
      <c r="S6313" s="44"/>
      <c r="T6313" s="25" t="s">
        <v>25509</v>
      </c>
      <c r="U6313" s="25" t="s">
        <v>92</v>
      </c>
      <c r="V6313" s="29"/>
      <c r="W6313" s="20"/>
      <c r="X6313" s="20"/>
      <c r="Y6313" s="20"/>
      <c r="Z6313" s="20"/>
      <c r="AA6313" s="20"/>
      <c r="AB6313" s="20"/>
      <c r="AC6313" s="20"/>
      <c r="AD6313" s="20"/>
      <c r="AE6313" s="20"/>
      <c r="AF6313" s="20"/>
      <c r="AG6313" s="20"/>
      <c r="AH6313" s="20"/>
    </row>
    <row r="6314">
      <c r="A6314" s="34">
        <v>675336.0</v>
      </c>
      <c r="B6314" s="35" t="s">
        <v>25510</v>
      </c>
      <c r="C6314" s="35" t="s">
        <v>25511</v>
      </c>
      <c r="D6314" s="35" t="s">
        <v>25148</v>
      </c>
      <c r="E6314" s="35" t="s">
        <v>52</v>
      </c>
      <c r="F6314" s="34">
        <v>79106.0</v>
      </c>
      <c r="G6314" s="34">
        <v>8.063558281E9</v>
      </c>
      <c r="H6314" s="13" t="s">
        <v>25512</v>
      </c>
      <c r="I6314" s="14" t="s">
        <v>101</v>
      </c>
      <c r="J6314" s="15">
        <v>44578.0</v>
      </c>
      <c r="K6314" s="15">
        <v>44578.0</v>
      </c>
      <c r="L6314" s="16">
        <v>1.0</v>
      </c>
      <c r="M6314" s="16" t="s">
        <v>7</v>
      </c>
      <c r="N6314" s="16" t="s">
        <v>7</v>
      </c>
      <c r="O6314" s="17" t="s">
        <v>118</v>
      </c>
      <c r="P6314" s="17" t="s">
        <v>118</v>
      </c>
      <c r="Q6314" s="17" t="s">
        <v>6</v>
      </c>
      <c r="R6314" s="17" t="s">
        <v>6</v>
      </c>
      <c r="S6314" s="17" t="s">
        <v>118</v>
      </c>
      <c r="T6314" s="37" t="s">
        <v>25513</v>
      </c>
      <c r="U6314" s="14" t="s">
        <v>87</v>
      </c>
      <c r="V6314" s="18"/>
      <c r="W6314" s="20"/>
      <c r="X6314" s="20"/>
      <c r="Y6314" s="20"/>
      <c r="Z6314" s="20"/>
      <c r="AA6314" s="20"/>
      <c r="AB6314" s="20"/>
      <c r="AC6314" s="20"/>
      <c r="AD6314" s="20"/>
      <c r="AE6314" s="20"/>
      <c r="AF6314" s="20"/>
      <c r="AG6314" s="20"/>
      <c r="AH6314" s="20"/>
    </row>
    <row r="6315">
      <c r="A6315" s="30">
        <v>675346.0</v>
      </c>
      <c r="B6315" s="31" t="s">
        <v>25514</v>
      </c>
      <c r="C6315" s="31" t="s">
        <v>25515</v>
      </c>
      <c r="D6315" s="31" t="s">
        <v>25516</v>
      </c>
      <c r="E6315" s="31" t="s">
        <v>52</v>
      </c>
      <c r="F6315" s="30">
        <v>79413.0</v>
      </c>
      <c r="G6315" s="30">
        <v>8.067958792E9</v>
      </c>
      <c r="H6315" s="42" t="s">
        <v>25517</v>
      </c>
      <c r="I6315" s="25" t="s">
        <v>101</v>
      </c>
      <c r="J6315" s="26">
        <v>44578.0</v>
      </c>
      <c r="K6315" s="26">
        <v>44578.0</v>
      </c>
      <c r="L6315" s="27">
        <v>1.0</v>
      </c>
      <c r="M6315" s="27" t="s">
        <v>7</v>
      </c>
      <c r="N6315" s="27" t="s">
        <v>7</v>
      </c>
      <c r="O6315" s="28">
        <v>6420.0</v>
      </c>
      <c r="P6315" s="28">
        <v>5370.0</v>
      </c>
      <c r="Q6315" s="28" t="s">
        <v>6</v>
      </c>
      <c r="R6315" s="28" t="s">
        <v>6</v>
      </c>
      <c r="S6315" s="28" t="s">
        <v>6</v>
      </c>
      <c r="T6315" s="25" t="s">
        <v>1814</v>
      </c>
      <c r="U6315" s="25" t="s">
        <v>87</v>
      </c>
      <c r="V6315" s="29"/>
      <c r="W6315" s="20"/>
      <c r="X6315" s="20"/>
      <c r="Y6315" s="20"/>
      <c r="Z6315" s="20"/>
      <c r="AA6315" s="20"/>
      <c r="AB6315" s="20"/>
      <c r="AC6315" s="20"/>
      <c r="AD6315" s="20"/>
      <c r="AE6315" s="20"/>
      <c r="AF6315" s="20"/>
      <c r="AG6315" s="20"/>
      <c r="AH6315" s="20"/>
    </row>
    <row r="6316">
      <c r="A6316" s="34">
        <v>675371.0</v>
      </c>
      <c r="B6316" s="35" t="s">
        <v>25518</v>
      </c>
      <c r="C6316" s="35" t="s">
        <v>25519</v>
      </c>
      <c r="D6316" s="35" t="s">
        <v>25255</v>
      </c>
      <c r="E6316" s="35" t="s">
        <v>52</v>
      </c>
      <c r="F6316" s="34">
        <v>78006.0</v>
      </c>
      <c r="G6316" s="34">
        <v>8.302492799E9</v>
      </c>
      <c r="H6316" s="51" t="s">
        <v>25520</v>
      </c>
      <c r="I6316" s="14" t="s">
        <v>101</v>
      </c>
      <c r="J6316" s="15">
        <v>44578.0</v>
      </c>
      <c r="K6316" s="48"/>
      <c r="L6316" s="16">
        <v>2.0</v>
      </c>
      <c r="M6316" s="16" t="s">
        <v>7</v>
      </c>
      <c r="N6316" s="48"/>
      <c r="O6316" s="49"/>
      <c r="P6316" s="49"/>
      <c r="Q6316" s="49"/>
      <c r="R6316" s="49"/>
      <c r="S6316" s="49"/>
      <c r="T6316" s="14" t="s">
        <v>1199</v>
      </c>
      <c r="U6316" s="14" t="s">
        <v>92</v>
      </c>
      <c r="V6316" s="18"/>
      <c r="W6316" s="20"/>
      <c r="X6316" s="20"/>
      <c r="Y6316" s="20"/>
      <c r="Z6316" s="20"/>
      <c r="AA6316" s="20"/>
      <c r="AB6316" s="20"/>
      <c r="AC6316" s="20"/>
      <c r="AD6316" s="20"/>
      <c r="AE6316" s="20"/>
      <c r="AF6316" s="20"/>
      <c r="AG6316" s="20"/>
      <c r="AH6316" s="20"/>
    </row>
    <row r="6317">
      <c r="A6317" s="30">
        <v>675373.0</v>
      </c>
      <c r="B6317" s="31" t="s">
        <v>25521</v>
      </c>
      <c r="C6317" s="31" t="s">
        <v>25522</v>
      </c>
      <c r="D6317" s="31" t="s">
        <v>25523</v>
      </c>
      <c r="E6317" s="31" t="s">
        <v>52</v>
      </c>
      <c r="F6317" s="30">
        <v>78834.0</v>
      </c>
      <c r="G6317" s="30">
        <v>8.308765011E9</v>
      </c>
      <c r="H6317" s="42" t="s">
        <v>25524</v>
      </c>
      <c r="I6317" s="25" t="s">
        <v>101</v>
      </c>
      <c r="J6317" s="26">
        <v>44578.0</v>
      </c>
      <c r="K6317" s="43"/>
      <c r="L6317" s="27">
        <v>1.0</v>
      </c>
      <c r="M6317" s="27" t="s">
        <v>7</v>
      </c>
      <c r="N6317" s="43"/>
      <c r="O6317" s="44"/>
      <c r="P6317" s="44"/>
      <c r="Q6317" s="44"/>
      <c r="R6317" s="44"/>
      <c r="S6317" s="44"/>
      <c r="T6317" s="25" t="s">
        <v>5006</v>
      </c>
      <c r="U6317" s="25" t="s">
        <v>92</v>
      </c>
      <c r="V6317" s="29"/>
      <c r="W6317" s="20"/>
      <c r="X6317" s="20"/>
      <c r="Y6317" s="20"/>
      <c r="Z6317" s="20"/>
      <c r="AA6317" s="20"/>
      <c r="AB6317" s="20"/>
      <c r="AC6317" s="20"/>
      <c r="AD6317" s="20"/>
      <c r="AE6317" s="20"/>
      <c r="AF6317" s="20"/>
      <c r="AG6317" s="20"/>
      <c r="AH6317" s="20"/>
    </row>
    <row r="6318">
      <c r="A6318" s="34">
        <v>675377.0</v>
      </c>
      <c r="B6318" s="35" t="s">
        <v>25525</v>
      </c>
      <c r="C6318" s="35" t="s">
        <v>25526</v>
      </c>
      <c r="D6318" s="35" t="s">
        <v>25527</v>
      </c>
      <c r="E6318" s="35" t="s">
        <v>52</v>
      </c>
      <c r="F6318" s="34">
        <v>76823.0</v>
      </c>
      <c r="G6318" s="34">
        <v>3.257526321E9</v>
      </c>
      <c r="H6318" s="51" t="s">
        <v>25528</v>
      </c>
      <c r="I6318" s="14" t="s">
        <v>101</v>
      </c>
      <c r="J6318" s="15">
        <v>44578.0</v>
      </c>
      <c r="K6318" s="15">
        <v>44578.0</v>
      </c>
      <c r="L6318" s="16">
        <v>1.0</v>
      </c>
      <c r="M6318" s="16" t="s">
        <v>7</v>
      </c>
      <c r="N6318" s="16" t="s">
        <v>7</v>
      </c>
      <c r="O6318" s="17">
        <v>6750.0</v>
      </c>
      <c r="P6318" s="17">
        <v>4980.0</v>
      </c>
      <c r="Q6318" s="17" t="s">
        <v>6</v>
      </c>
      <c r="R6318" s="17" t="s">
        <v>6</v>
      </c>
      <c r="S6318" s="17" t="s">
        <v>6</v>
      </c>
      <c r="T6318" s="14" t="s">
        <v>1814</v>
      </c>
      <c r="U6318" s="14" t="s">
        <v>87</v>
      </c>
      <c r="V6318" s="18"/>
      <c r="W6318" s="20"/>
      <c r="X6318" s="20"/>
      <c r="Y6318" s="20"/>
      <c r="Z6318" s="20"/>
      <c r="AA6318" s="20"/>
      <c r="AB6318" s="20"/>
      <c r="AC6318" s="20"/>
      <c r="AD6318" s="20"/>
      <c r="AE6318" s="20"/>
      <c r="AF6318" s="20"/>
      <c r="AG6318" s="20"/>
      <c r="AH6318" s="20"/>
    </row>
    <row r="6319">
      <c r="A6319" s="30">
        <v>675379.0</v>
      </c>
      <c r="B6319" s="31" t="s">
        <v>25529</v>
      </c>
      <c r="C6319" s="31" t="s">
        <v>25530</v>
      </c>
      <c r="D6319" s="31" t="s">
        <v>25215</v>
      </c>
      <c r="E6319" s="31" t="s">
        <v>52</v>
      </c>
      <c r="F6319" s="30">
        <v>75601.0</v>
      </c>
      <c r="G6319" s="30">
        <v>9.037572557E9</v>
      </c>
      <c r="H6319" s="25" t="s">
        <v>128</v>
      </c>
      <c r="I6319" s="25" t="s">
        <v>101</v>
      </c>
      <c r="J6319" s="26">
        <v>44578.0</v>
      </c>
      <c r="K6319" s="26">
        <v>44578.0</v>
      </c>
      <c r="L6319" s="27">
        <v>1.0</v>
      </c>
      <c r="M6319" s="27" t="s">
        <v>7</v>
      </c>
      <c r="N6319" s="27" t="s">
        <v>7</v>
      </c>
      <c r="O6319" s="28">
        <v>4800.0</v>
      </c>
      <c r="P6319" s="28">
        <v>3720.0</v>
      </c>
      <c r="Q6319" s="28" t="s">
        <v>6</v>
      </c>
      <c r="R6319" s="28" t="s">
        <v>6</v>
      </c>
      <c r="S6319" s="234" t="s">
        <v>25531</v>
      </c>
      <c r="T6319" s="25" t="s">
        <v>2913</v>
      </c>
      <c r="U6319" s="25" t="s">
        <v>87</v>
      </c>
      <c r="V6319" s="29"/>
      <c r="W6319" s="20"/>
      <c r="X6319" s="20"/>
      <c r="Y6319" s="20"/>
      <c r="Z6319" s="20"/>
      <c r="AA6319" s="20"/>
      <c r="AB6319" s="20"/>
      <c r="AC6319" s="20"/>
      <c r="AD6319" s="20"/>
      <c r="AE6319" s="20"/>
      <c r="AF6319" s="20"/>
      <c r="AG6319" s="20"/>
      <c r="AH6319" s="20"/>
    </row>
    <row r="6320">
      <c r="A6320" s="34">
        <v>675386.0</v>
      </c>
      <c r="B6320" s="35" t="s">
        <v>25532</v>
      </c>
      <c r="C6320" s="35" t="s">
        <v>25533</v>
      </c>
      <c r="D6320" s="35" t="s">
        <v>25215</v>
      </c>
      <c r="E6320" s="35" t="s">
        <v>52</v>
      </c>
      <c r="F6320" s="34">
        <v>75601.0</v>
      </c>
      <c r="G6320" s="34">
        <v>9.037578786E9</v>
      </c>
      <c r="H6320" s="51" t="s">
        <v>25534</v>
      </c>
      <c r="I6320" s="14" t="s">
        <v>101</v>
      </c>
      <c r="J6320" s="15">
        <v>44578.0</v>
      </c>
      <c r="K6320" s="15">
        <v>44578.0</v>
      </c>
      <c r="L6320" s="16">
        <v>1.0</v>
      </c>
      <c r="M6320" s="16" t="s">
        <v>7</v>
      </c>
      <c r="N6320" s="16" t="s">
        <v>7</v>
      </c>
      <c r="O6320" s="17">
        <v>9390.0</v>
      </c>
      <c r="P6320" s="17">
        <v>4695.0</v>
      </c>
      <c r="Q6320" s="17" t="s">
        <v>6</v>
      </c>
      <c r="R6320" s="17" t="s">
        <v>6</v>
      </c>
      <c r="S6320" s="17" t="s">
        <v>6</v>
      </c>
      <c r="T6320" s="14" t="s">
        <v>1814</v>
      </c>
      <c r="U6320" s="14" t="s">
        <v>87</v>
      </c>
      <c r="V6320" s="18"/>
      <c r="W6320" s="20"/>
      <c r="X6320" s="20"/>
      <c r="Y6320" s="20"/>
      <c r="Z6320" s="20"/>
      <c r="AA6320" s="20"/>
      <c r="AB6320" s="20"/>
      <c r="AC6320" s="20"/>
      <c r="AD6320" s="20"/>
      <c r="AE6320" s="20"/>
      <c r="AF6320" s="20"/>
      <c r="AG6320" s="20"/>
      <c r="AH6320" s="20"/>
    </row>
    <row r="6321">
      <c r="A6321" s="30">
        <v>675399.0</v>
      </c>
      <c r="B6321" s="31" t="s">
        <v>25535</v>
      </c>
      <c r="C6321" s="31" t="s">
        <v>25536</v>
      </c>
      <c r="D6321" s="31" t="s">
        <v>25537</v>
      </c>
      <c r="E6321" s="31" t="s">
        <v>52</v>
      </c>
      <c r="F6321" s="30">
        <v>77868.0</v>
      </c>
      <c r="G6321" s="30">
        <v>9.368256463E9</v>
      </c>
      <c r="H6321" s="42" t="s">
        <v>25538</v>
      </c>
      <c r="I6321" s="25" t="s">
        <v>101</v>
      </c>
      <c r="J6321" s="26">
        <v>44578.0</v>
      </c>
      <c r="K6321" s="26">
        <v>44578.0</v>
      </c>
      <c r="L6321" s="27">
        <v>1.0</v>
      </c>
      <c r="M6321" s="27" t="s">
        <v>7</v>
      </c>
      <c r="N6321" s="27" t="s">
        <v>7</v>
      </c>
      <c r="O6321" s="28">
        <v>5220.0</v>
      </c>
      <c r="P6321" s="28">
        <v>5070.0</v>
      </c>
      <c r="Q6321" s="28" t="s">
        <v>6</v>
      </c>
      <c r="R6321" s="28" t="s">
        <v>6</v>
      </c>
      <c r="S6321" s="28" t="s">
        <v>2977</v>
      </c>
      <c r="T6321" s="25" t="s">
        <v>2913</v>
      </c>
      <c r="U6321" s="25" t="s">
        <v>87</v>
      </c>
      <c r="V6321" s="29"/>
      <c r="W6321" s="20"/>
      <c r="X6321" s="20"/>
      <c r="Y6321" s="20"/>
      <c r="Z6321" s="20"/>
      <c r="AA6321" s="20"/>
      <c r="AB6321" s="20"/>
      <c r="AC6321" s="20"/>
      <c r="AD6321" s="20"/>
      <c r="AE6321" s="20"/>
      <c r="AF6321" s="20"/>
      <c r="AG6321" s="20"/>
      <c r="AH6321" s="20"/>
    </row>
    <row r="6322">
      <c r="A6322" s="34">
        <v>675402.0</v>
      </c>
      <c r="B6322" s="35" t="s">
        <v>25539</v>
      </c>
      <c r="C6322" s="35" t="s">
        <v>25540</v>
      </c>
      <c r="D6322" s="35" t="s">
        <v>25541</v>
      </c>
      <c r="E6322" s="35" t="s">
        <v>52</v>
      </c>
      <c r="F6322" s="34">
        <v>75087.0</v>
      </c>
      <c r="G6322" s="34">
        <v>9.727715E9</v>
      </c>
      <c r="H6322" s="14" t="s">
        <v>128</v>
      </c>
      <c r="I6322" s="14" t="s">
        <v>101</v>
      </c>
      <c r="J6322" s="15">
        <v>44578.0</v>
      </c>
      <c r="K6322" s="48"/>
      <c r="L6322" s="16">
        <v>1.0</v>
      </c>
      <c r="M6322" s="16" t="s">
        <v>7</v>
      </c>
      <c r="N6322" s="48"/>
      <c r="O6322" s="49"/>
      <c r="P6322" s="49"/>
      <c r="Q6322" s="49"/>
      <c r="R6322" s="49"/>
      <c r="S6322" s="49"/>
      <c r="T6322" s="14" t="s">
        <v>16323</v>
      </c>
      <c r="U6322" s="14" t="s">
        <v>92</v>
      </c>
      <c r="V6322" s="18"/>
      <c r="W6322" s="20"/>
      <c r="X6322" s="20"/>
      <c r="Y6322" s="20"/>
      <c r="Z6322" s="20"/>
      <c r="AA6322" s="20"/>
      <c r="AB6322" s="20"/>
      <c r="AC6322" s="20"/>
      <c r="AD6322" s="20"/>
      <c r="AE6322" s="20"/>
      <c r="AF6322" s="20"/>
      <c r="AG6322" s="20"/>
      <c r="AH6322" s="20"/>
    </row>
    <row r="6323">
      <c r="A6323" s="30">
        <v>675407.0</v>
      </c>
      <c r="B6323" s="31" t="s">
        <v>25542</v>
      </c>
      <c r="C6323" s="31" t="s">
        <v>25543</v>
      </c>
      <c r="D6323" s="31" t="s">
        <v>25544</v>
      </c>
      <c r="E6323" s="31" t="s">
        <v>52</v>
      </c>
      <c r="F6323" s="30">
        <v>79357.0</v>
      </c>
      <c r="G6323" s="30">
        <v>8.062532596E9</v>
      </c>
      <c r="H6323" s="25" t="s">
        <v>128</v>
      </c>
      <c r="I6323" s="25" t="s">
        <v>101</v>
      </c>
      <c r="J6323" s="26">
        <v>44578.0</v>
      </c>
      <c r="K6323" s="43"/>
      <c r="L6323" s="27">
        <v>1.0</v>
      </c>
      <c r="M6323" s="27" t="s">
        <v>7</v>
      </c>
      <c r="N6323" s="43"/>
      <c r="O6323" s="44"/>
      <c r="P6323" s="44"/>
      <c r="Q6323" s="44"/>
      <c r="R6323" s="44"/>
      <c r="S6323" s="44"/>
      <c r="T6323" s="25" t="s">
        <v>25545</v>
      </c>
      <c r="U6323" s="25" t="s">
        <v>92</v>
      </c>
      <c r="V6323" s="29"/>
      <c r="W6323" s="20"/>
      <c r="X6323" s="20"/>
      <c r="Y6323" s="20"/>
      <c r="Z6323" s="20"/>
      <c r="AA6323" s="20"/>
      <c r="AB6323" s="20"/>
      <c r="AC6323" s="20"/>
      <c r="AD6323" s="20"/>
      <c r="AE6323" s="20"/>
      <c r="AF6323" s="20"/>
      <c r="AG6323" s="20"/>
      <c r="AH6323" s="20"/>
    </row>
    <row r="6324">
      <c r="A6324" s="34">
        <v>675414.0</v>
      </c>
      <c r="B6324" s="35" t="s">
        <v>25546</v>
      </c>
      <c r="C6324" s="35" t="s">
        <v>25547</v>
      </c>
      <c r="D6324" s="35" t="s">
        <v>25548</v>
      </c>
      <c r="E6324" s="35" t="s">
        <v>52</v>
      </c>
      <c r="F6324" s="34">
        <v>78539.0</v>
      </c>
      <c r="G6324" s="34">
        <v>9.563835656E9</v>
      </c>
      <c r="H6324" s="13" t="s">
        <v>25549</v>
      </c>
      <c r="I6324" s="14" t="s">
        <v>101</v>
      </c>
      <c r="J6324" s="15">
        <v>44578.0</v>
      </c>
      <c r="K6324" s="48"/>
      <c r="L6324" s="16">
        <v>1.0</v>
      </c>
      <c r="M6324" s="16" t="s">
        <v>4</v>
      </c>
      <c r="N6324" s="48"/>
      <c r="O6324" s="49"/>
      <c r="P6324" s="49"/>
      <c r="Q6324" s="49"/>
      <c r="R6324" s="49"/>
      <c r="S6324" s="49"/>
      <c r="T6324" s="14" t="s">
        <v>1199</v>
      </c>
      <c r="U6324" s="14" t="s">
        <v>92</v>
      </c>
      <c r="V6324" s="18"/>
      <c r="W6324" s="20"/>
      <c r="X6324" s="20"/>
      <c r="Y6324" s="20"/>
      <c r="Z6324" s="20"/>
      <c r="AA6324" s="20"/>
      <c r="AB6324" s="20"/>
      <c r="AC6324" s="20"/>
      <c r="AD6324" s="20"/>
      <c r="AE6324" s="20"/>
      <c r="AF6324" s="20"/>
      <c r="AG6324" s="20"/>
      <c r="AH6324" s="20"/>
    </row>
    <row r="6325">
      <c r="A6325" s="30">
        <v>675418.0</v>
      </c>
      <c r="B6325" s="31" t="s">
        <v>25550</v>
      </c>
      <c r="C6325" s="31" t="s">
        <v>25551</v>
      </c>
      <c r="D6325" s="31" t="s">
        <v>25552</v>
      </c>
      <c r="E6325" s="31" t="s">
        <v>52</v>
      </c>
      <c r="F6325" s="30">
        <v>75159.0</v>
      </c>
      <c r="G6325" s="30">
        <v>9.722872491E9</v>
      </c>
      <c r="H6325" s="24" t="s">
        <v>25553</v>
      </c>
      <c r="I6325" s="25" t="s">
        <v>101</v>
      </c>
      <c r="J6325" s="26">
        <v>44578.0</v>
      </c>
      <c r="K6325" s="26">
        <v>44578.0</v>
      </c>
      <c r="L6325" s="27">
        <v>1.0</v>
      </c>
      <c r="M6325" s="27" t="s">
        <v>7</v>
      </c>
      <c r="N6325" s="27" t="s">
        <v>7</v>
      </c>
      <c r="O6325" s="28">
        <v>7770.0</v>
      </c>
      <c r="P6325" s="28">
        <v>6240.0</v>
      </c>
      <c r="Q6325" s="28" t="s">
        <v>6</v>
      </c>
      <c r="R6325" s="28" t="s">
        <v>6</v>
      </c>
      <c r="S6325" s="28" t="s">
        <v>6</v>
      </c>
      <c r="T6325" s="25" t="s">
        <v>1814</v>
      </c>
      <c r="U6325" s="25" t="s">
        <v>87</v>
      </c>
      <c r="V6325" s="29"/>
      <c r="W6325" s="20"/>
      <c r="X6325" s="20"/>
      <c r="Y6325" s="20"/>
      <c r="Z6325" s="20"/>
      <c r="AA6325" s="20"/>
      <c r="AB6325" s="20"/>
      <c r="AC6325" s="20"/>
      <c r="AD6325" s="20"/>
      <c r="AE6325" s="20"/>
      <c r="AF6325" s="20"/>
      <c r="AG6325" s="20"/>
      <c r="AH6325" s="20"/>
    </row>
    <row r="6326">
      <c r="A6326" s="34">
        <v>675437.0</v>
      </c>
      <c r="B6326" s="35" t="s">
        <v>25554</v>
      </c>
      <c r="C6326" s="35" t="s">
        <v>25555</v>
      </c>
      <c r="D6326" s="35" t="s">
        <v>25556</v>
      </c>
      <c r="E6326" s="35" t="s">
        <v>52</v>
      </c>
      <c r="F6326" s="34">
        <v>78233.0</v>
      </c>
      <c r="G6326" s="34">
        <v>2.1060037E9</v>
      </c>
      <c r="H6326" s="13" t="s">
        <v>25557</v>
      </c>
      <c r="I6326" s="14" t="s">
        <v>101</v>
      </c>
      <c r="J6326" s="15">
        <v>44578.0</v>
      </c>
      <c r="K6326" s="48"/>
      <c r="L6326" s="16">
        <v>1.0</v>
      </c>
      <c r="M6326" s="16" t="s">
        <v>7</v>
      </c>
      <c r="N6326" s="48"/>
      <c r="O6326" s="49"/>
      <c r="P6326" s="49"/>
      <c r="Q6326" s="49"/>
      <c r="R6326" s="49"/>
      <c r="S6326" s="49"/>
      <c r="T6326" s="14" t="s">
        <v>16323</v>
      </c>
      <c r="U6326" s="14" t="s">
        <v>92</v>
      </c>
      <c r="V6326" s="18"/>
      <c r="W6326" s="20"/>
      <c r="X6326" s="20"/>
      <c r="Y6326" s="20"/>
      <c r="Z6326" s="20"/>
      <c r="AA6326" s="20"/>
      <c r="AB6326" s="20"/>
      <c r="AC6326" s="20"/>
      <c r="AD6326" s="20"/>
      <c r="AE6326" s="20"/>
      <c r="AF6326" s="20"/>
      <c r="AG6326" s="20"/>
      <c r="AH6326" s="20"/>
    </row>
    <row r="6327">
      <c r="A6327" s="30">
        <v>675440.0</v>
      </c>
      <c r="B6327" s="31" t="s">
        <v>25558</v>
      </c>
      <c r="C6327" s="31" t="s">
        <v>25559</v>
      </c>
      <c r="D6327" s="31" t="s">
        <v>22189</v>
      </c>
      <c r="E6327" s="31" t="s">
        <v>52</v>
      </c>
      <c r="F6327" s="30">
        <v>75215.0</v>
      </c>
      <c r="G6327" s="30">
        <v>2.144282851E9</v>
      </c>
      <c r="H6327" s="24" t="s">
        <v>25560</v>
      </c>
      <c r="I6327" s="25" t="s">
        <v>101</v>
      </c>
      <c r="J6327" s="26">
        <v>44578.0</v>
      </c>
      <c r="K6327" s="27"/>
      <c r="L6327" s="27">
        <v>1.0</v>
      </c>
      <c r="M6327" s="27" t="s">
        <v>7</v>
      </c>
      <c r="N6327" s="43"/>
      <c r="O6327" s="44"/>
      <c r="P6327" s="44"/>
      <c r="Q6327" s="44"/>
      <c r="R6327" s="44"/>
      <c r="S6327" s="44"/>
      <c r="T6327" s="25" t="s">
        <v>1199</v>
      </c>
      <c r="U6327" s="25" t="s">
        <v>92</v>
      </c>
      <c r="V6327" s="29"/>
      <c r="W6327" s="20"/>
      <c r="X6327" s="20"/>
      <c r="Y6327" s="20"/>
      <c r="Z6327" s="20"/>
      <c r="AA6327" s="20"/>
      <c r="AB6327" s="20"/>
      <c r="AC6327" s="20"/>
      <c r="AD6327" s="20"/>
      <c r="AE6327" s="20"/>
      <c r="AF6327" s="20"/>
      <c r="AG6327" s="20"/>
      <c r="AH6327" s="20"/>
    </row>
    <row r="6328">
      <c r="A6328" s="34">
        <v>675444.0</v>
      </c>
      <c r="B6328" s="35" t="s">
        <v>25561</v>
      </c>
      <c r="C6328" s="35" t="s">
        <v>25562</v>
      </c>
      <c r="D6328" s="35" t="s">
        <v>890</v>
      </c>
      <c r="E6328" s="35" t="s">
        <v>52</v>
      </c>
      <c r="F6328" s="34">
        <v>75503.0</v>
      </c>
      <c r="G6328" s="34">
        <v>9.037927994E9</v>
      </c>
      <c r="H6328" s="51" t="s">
        <v>25563</v>
      </c>
      <c r="I6328" s="14" t="s">
        <v>101</v>
      </c>
      <c r="J6328" s="15">
        <v>44578.0</v>
      </c>
      <c r="K6328" s="48"/>
      <c r="L6328" s="16">
        <v>1.0</v>
      </c>
      <c r="M6328" s="16" t="s">
        <v>7</v>
      </c>
      <c r="N6328" s="48"/>
      <c r="O6328" s="49"/>
      <c r="P6328" s="49"/>
      <c r="Q6328" s="49"/>
      <c r="R6328" s="49"/>
      <c r="S6328" s="49"/>
      <c r="T6328" s="14" t="s">
        <v>5006</v>
      </c>
      <c r="U6328" s="14" t="s">
        <v>92</v>
      </c>
      <c r="V6328" s="18"/>
      <c r="W6328" s="20"/>
      <c r="X6328" s="20"/>
      <c r="Y6328" s="20"/>
      <c r="Z6328" s="20"/>
      <c r="AA6328" s="20"/>
      <c r="AB6328" s="20"/>
      <c r="AC6328" s="20"/>
      <c r="AD6328" s="20"/>
      <c r="AE6328" s="20"/>
      <c r="AF6328" s="20"/>
      <c r="AG6328" s="20"/>
      <c r="AH6328" s="20"/>
    </row>
    <row r="6329">
      <c r="A6329" s="30">
        <v>675452.0</v>
      </c>
      <c r="B6329" s="31" t="s">
        <v>25564</v>
      </c>
      <c r="C6329" s="31" t="s">
        <v>25565</v>
      </c>
      <c r="D6329" s="31" t="s">
        <v>25566</v>
      </c>
      <c r="E6329" s="31" t="s">
        <v>52</v>
      </c>
      <c r="F6329" s="30">
        <v>78109.0</v>
      </c>
      <c r="G6329" s="30">
        <v>2.106500551E9</v>
      </c>
      <c r="H6329" s="42" t="s">
        <v>25567</v>
      </c>
      <c r="I6329" s="25" t="s">
        <v>101</v>
      </c>
      <c r="J6329" s="26">
        <v>44578.0</v>
      </c>
      <c r="K6329" s="43"/>
      <c r="L6329" s="27">
        <v>1.0</v>
      </c>
      <c r="M6329" s="27" t="s">
        <v>7</v>
      </c>
      <c r="N6329" s="43"/>
      <c r="O6329" s="44"/>
      <c r="P6329" s="44"/>
      <c r="Q6329" s="44"/>
      <c r="R6329" s="44"/>
      <c r="S6329" s="44"/>
      <c r="T6329" s="25" t="s">
        <v>16323</v>
      </c>
      <c r="U6329" s="25" t="s">
        <v>92</v>
      </c>
      <c r="V6329" s="29"/>
      <c r="W6329" s="20"/>
      <c r="X6329" s="20"/>
      <c r="Y6329" s="20"/>
      <c r="Z6329" s="20"/>
      <c r="AA6329" s="20"/>
      <c r="AB6329" s="20"/>
      <c r="AC6329" s="20"/>
      <c r="AD6329" s="20"/>
      <c r="AE6329" s="20"/>
      <c r="AF6329" s="20"/>
      <c r="AG6329" s="20"/>
      <c r="AH6329" s="20"/>
    </row>
    <row r="6330">
      <c r="A6330" s="34">
        <v>675454.0</v>
      </c>
      <c r="B6330" s="35" t="s">
        <v>25568</v>
      </c>
      <c r="C6330" s="35" t="s">
        <v>25569</v>
      </c>
      <c r="D6330" s="35" t="s">
        <v>15627</v>
      </c>
      <c r="E6330" s="35" t="s">
        <v>52</v>
      </c>
      <c r="F6330" s="34">
        <v>77082.0</v>
      </c>
      <c r="G6330" s="34">
        <v>2.815581166E9</v>
      </c>
      <c r="H6330" s="51" t="s">
        <v>25570</v>
      </c>
      <c r="I6330" s="14" t="s">
        <v>101</v>
      </c>
      <c r="J6330" s="15">
        <v>44579.0</v>
      </c>
      <c r="K6330" s="48"/>
      <c r="L6330" s="16">
        <v>1.0</v>
      </c>
      <c r="M6330" s="16" t="s">
        <v>7</v>
      </c>
      <c r="N6330" s="48"/>
      <c r="O6330" s="49"/>
      <c r="P6330" s="49"/>
      <c r="Q6330" s="49"/>
      <c r="R6330" s="49"/>
      <c r="S6330" s="49"/>
      <c r="T6330" s="14" t="s">
        <v>16323</v>
      </c>
      <c r="U6330" s="14" t="s">
        <v>92</v>
      </c>
      <c r="V6330" s="18"/>
      <c r="W6330" s="20"/>
      <c r="X6330" s="20"/>
      <c r="Y6330" s="20"/>
      <c r="Z6330" s="20"/>
      <c r="AA6330" s="20"/>
      <c r="AB6330" s="20"/>
      <c r="AC6330" s="20"/>
      <c r="AD6330" s="20"/>
      <c r="AE6330" s="20"/>
      <c r="AF6330" s="20"/>
      <c r="AG6330" s="20"/>
      <c r="AH6330" s="20"/>
    </row>
    <row r="6331">
      <c r="A6331" s="30">
        <v>675459.0</v>
      </c>
      <c r="B6331" s="31" t="s">
        <v>25571</v>
      </c>
      <c r="C6331" s="31" t="s">
        <v>25572</v>
      </c>
      <c r="D6331" s="31" t="s">
        <v>13918</v>
      </c>
      <c r="E6331" s="31" t="s">
        <v>52</v>
      </c>
      <c r="F6331" s="30">
        <v>78723.0</v>
      </c>
      <c r="G6331" s="30">
        <v>5.12926207E9</v>
      </c>
      <c r="H6331" s="25" t="s">
        <v>128</v>
      </c>
      <c r="I6331" s="25" t="s">
        <v>101</v>
      </c>
      <c r="J6331" s="26">
        <v>44579.0</v>
      </c>
      <c r="K6331" s="43"/>
      <c r="L6331" s="27">
        <v>1.0</v>
      </c>
      <c r="M6331" s="27" t="s">
        <v>7</v>
      </c>
      <c r="N6331" s="43"/>
      <c r="O6331" s="44"/>
      <c r="P6331" s="44"/>
      <c r="Q6331" s="44"/>
      <c r="R6331" s="44"/>
      <c r="S6331" s="44"/>
      <c r="T6331" s="25" t="s">
        <v>16323</v>
      </c>
      <c r="U6331" s="25" t="s">
        <v>92</v>
      </c>
      <c r="V6331" s="29"/>
      <c r="W6331" s="20"/>
      <c r="X6331" s="20"/>
      <c r="Y6331" s="20"/>
      <c r="Z6331" s="20"/>
      <c r="AA6331" s="20"/>
      <c r="AB6331" s="20"/>
      <c r="AC6331" s="20"/>
      <c r="AD6331" s="20"/>
      <c r="AE6331" s="20"/>
      <c r="AF6331" s="20"/>
      <c r="AG6331" s="20"/>
      <c r="AH6331" s="20"/>
    </row>
    <row r="6332">
      <c r="A6332" s="34">
        <v>675462.0</v>
      </c>
      <c r="B6332" s="35" t="s">
        <v>25573</v>
      </c>
      <c r="C6332" s="35" t="s">
        <v>25574</v>
      </c>
      <c r="D6332" s="35" t="s">
        <v>25575</v>
      </c>
      <c r="E6332" s="35" t="s">
        <v>52</v>
      </c>
      <c r="F6332" s="34">
        <v>79720.0</v>
      </c>
      <c r="G6332" s="34">
        <v>4.322634041E9</v>
      </c>
      <c r="H6332" s="13" t="s">
        <v>25576</v>
      </c>
      <c r="I6332" s="14" t="s">
        <v>101</v>
      </c>
      <c r="J6332" s="15">
        <v>44579.0</v>
      </c>
      <c r="K6332" s="48"/>
      <c r="L6332" s="16">
        <v>1.0</v>
      </c>
      <c r="M6332" s="16" t="s">
        <v>7</v>
      </c>
      <c r="N6332" s="48"/>
      <c r="O6332" s="49"/>
      <c r="P6332" s="49"/>
      <c r="Q6332" s="49"/>
      <c r="R6332" s="49"/>
      <c r="S6332" s="49"/>
      <c r="T6332" s="14" t="s">
        <v>16323</v>
      </c>
      <c r="U6332" s="14" t="s">
        <v>92</v>
      </c>
      <c r="V6332" s="18"/>
      <c r="W6332" s="20"/>
      <c r="X6332" s="20"/>
      <c r="Y6332" s="20"/>
      <c r="Z6332" s="20"/>
      <c r="AA6332" s="20"/>
      <c r="AB6332" s="20"/>
      <c r="AC6332" s="20"/>
      <c r="AD6332" s="20"/>
      <c r="AE6332" s="20"/>
      <c r="AF6332" s="20"/>
      <c r="AG6332" s="20"/>
      <c r="AH6332" s="20"/>
    </row>
    <row r="6333">
      <c r="A6333" s="30">
        <v>675485.0</v>
      </c>
      <c r="B6333" s="31" t="s">
        <v>25577</v>
      </c>
      <c r="C6333" s="31" t="s">
        <v>25578</v>
      </c>
      <c r="D6333" s="31" t="s">
        <v>25579</v>
      </c>
      <c r="E6333" s="31" t="s">
        <v>52</v>
      </c>
      <c r="F6333" s="30">
        <v>79241.0</v>
      </c>
      <c r="G6333" s="30">
        <v>8.066523375E9</v>
      </c>
      <c r="H6333" s="42" t="s">
        <v>25580</v>
      </c>
      <c r="I6333" s="25" t="s">
        <v>101</v>
      </c>
      <c r="J6333" s="26">
        <v>44589.0</v>
      </c>
      <c r="K6333" s="26">
        <v>44589.0</v>
      </c>
      <c r="L6333" s="27">
        <v>1.0</v>
      </c>
      <c r="M6333" s="27" t="s">
        <v>7</v>
      </c>
      <c r="N6333" s="27" t="s">
        <v>7</v>
      </c>
      <c r="O6333" s="28">
        <v>4050.0</v>
      </c>
      <c r="P6333" s="28">
        <v>4050.0</v>
      </c>
      <c r="Q6333" s="28" t="s">
        <v>6</v>
      </c>
      <c r="R6333" s="28" t="s">
        <v>6</v>
      </c>
      <c r="S6333" s="28" t="s">
        <v>6</v>
      </c>
      <c r="T6333" s="25" t="s">
        <v>25581</v>
      </c>
      <c r="U6333" s="25" t="s">
        <v>87</v>
      </c>
      <c r="V6333" s="58"/>
      <c r="W6333" s="20"/>
      <c r="X6333" s="20"/>
      <c r="Y6333" s="20"/>
      <c r="Z6333" s="20"/>
      <c r="AA6333" s="20"/>
      <c r="AB6333" s="20"/>
      <c r="AC6333" s="20"/>
      <c r="AD6333" s="20"/>
      <c r="AE6333" s="20"/>
      <c r="AF6333" s="20"/>
      <c r="AG6333" s="20"/>
      <c r="AH6333" s="20"/>
    </row>
    <row r="6334">
      <c r="A6334" s="34">
        <v>675493.0</v>
      </c>
      <c r="B6334" s="35" t="s">
        <v>25582</v>
      </c>
      <c r="C6334" s="35" t="s">
        <v>25583</v>
      </c>
      <c r="D6334" s="35" t="s">
        <v>15627</v>
      </c>
      <c r="E6334" s="35" t="s">
        <v>52</v>
      </c>
      <c r="F6334" s="34">
        <v>77022.0</v>
      </c>
      <c r="G6334" s="34">
        <v>7.138621616E9</v>
      </c>
      <c r="H6334" s="51" t="s">
        <v>25584</v>
      </c>
      <c r="I6334" s="14" t="s">
        <v>101</v>
      </c>
      <c r="J6334" s="15">
        <v>44589.0</v>
      </c>
      <c r="K6334" s="15">
        <v>44589.0</v>
      </c>
      <c r="L6334" s="16">
        <v>1.0</v>
      </c>
      <c r="M6334" s="16" t="s">
        <v>7</v>
      </c>
      <c r="N6334" s="16" t="s">
        <v>7</v>
      </c>
      <c r="O6334" s="17">
        <v>11100.0</v>
      </c>
      <c r="P6334" s="17">
        <v>5550.0</v>
      </c>
      <c r="Q6334" s="17" t="s">
        <v>6</v>
      </c>
      <c r="R6334" s="17" t="s">
        <v>6</v>
      </c>
      <c r="S6334" s="17" t="s">
        <v>6</v>
      </c>
      <c r="T6334" s="14" t="s">
        <v>1613</v>
      </c>
      <c r="U6334" s="14" t="s">
        <v>87</v>
      </c>
      <c r="V6334" s="64"/>
      <c r="W6334" s="20"/>
      <c r="X6334" s="20"/>
      <c r="Y6334" s="20"/>
      <c r="Z6334" s="20"/>
      <c r="AA6334" s="20"/>
      <c r="AB6334" s="20"/>
      <c r="AC6334" s="20"/>
      <c r="AD6334" s="20"/>
      <c r="AE6334" s="20"/>
      <c r="AF6334" s="20"/>
      <c r="AG6334" s="20"/>
      <c r="AH6334" s="20"/>
    </row>
    <row r="6335">
      <c r="A6335" s="30">
        <v>675497.0</v>
      </c>
      <c r="B6335" s="31" t="s">
        <v>25585</v>
      </c>
      <c r="C6335" s="31" t="s">
        <v>25586</v>
      </c>
      <c r="D6335" s="31" t="s">
        <v>25327</v>
      </c>
      <c r="E6335" s="31" t="s">
        <v>52</v>
      </c>
      <c r="F6335" s="30">
        <v>76301.0</v>
      </c>
      <c r="G6335" s="30">
        <v>9.403220741E9</v>
      </c>
      <c r="H6335" s="25" t="s">
        <v>128</v>
      </c>
      <c r="I6335" s="25" t="s">
        <v>101</v>
      </c>
      <c r="J6335" s="26">
        <v>44589.0</v>
      </c>
      <c r="K6335" s="43"/>
      <c r="L6335" s="27">
        <v>1.0</v>
      </c>
      <c r="M6335" s="27" t="s">
        <v>7</v>
      </c>
      <c r="N6335" s="43"/>
      <c r="O6335" s="44"/>
      <c r="P6335" s="44"/>
      <c r="Q6335" s="44"/>
      <c r="R6335" s="44"/>
      <c r="S6335" s="44"/>
      <c r="T6335" s="32" t="s">
        <v>25587</v>
      </c>
      <c r="U6335" s="25" t="s">
        <v>92</v>
      </c>
      <c r="V6335" s="58"/>
      <c r="W6335" s="20"/>
      <c r="X6335" s="20"/>
      <c r="Y6335" s="20"/>
      <c r="Z6335" s="20"/>
      <c r="AA6335" s="20"/>
      <c r="AB6335" s="20"/>
      <c r="AC6335" s="20"/>
      <c r="AD6335" s="20"/>
      <c r="AE6335" s="20"/>
      <c r="AF6335" s="20"/>
      <c r="AG6335" s="20"/>
      <c r="AH6335" s="20"/>
    </row>
    <row r="6336">
      <c r="A6336" s="34">
        <v>675513.0</v>
      </c>
      <c r="B6336" s="35" t="s">
        <v>25588</v>
      </c>
      <c r="C6336" s="35" t="s">
        <v>25589</v>
      </c>
      <c r="D6336" s="35" t="s">
        <v>327</v>
      </c>
      <c r="E6336" s="35" t="s">
        <v>52</v>
      </c>
      <c r="F6336" s="34">
        <v>76234.0</v>
      </c>
      <c r="G6336" s="34">
        <v>9.406275444E9</v>
      </c>
      <c r="H6336" s="13" t="s">
        <v>25590</v>
      </c>
      <c r="I6336" s="14" t="s">
        <v>101</v>
      </c>
      <c r="J6336" s="15">
        <v>44589.0</v>
      </c>
      <c r="K6336" s="15">
        <v>44589.0</v>
      </c>
      <c r="L6336" s="16">
        <v>1.0</v>
      </c>
      <c r="M6336" s="16" t="s">
        <v>7</v>
      </c>
      <c r="N6336" s="16" t="s">
        <v>7</v>
      </c>
      <c r="O6336" s="17" t="s">
        <v>6</v>
      </c>
      <c r="P6336" s="17">
        <v>5160.0</v>
      </c>
      <c r="Q6336" s="17" t="s">
        <v>6</v>
      </c>
      <c r="R6336" s="17" t="s">
        <v>6</v>
      </c>
      <c r="S6336" s="17" t="s">
        <v>6</v>
      </c>
      <c r="T6336" s="14" t="s">
        <v>1617</v>
      </c>
      <c r="U6336" s="14" t="s">
        <v>87</v>
      </c>
      <c r="V6336" s="64"/>
      <c r="W6336" s="20"/>
      <c r="X6336" s="20"/>
      <c r="Y6336" s="20"/>
      <c r="Z6336" s="20"/>
      <c r="AA6336" s="20"/>
      <c r="AB6336" s="20"/>
      <c r="AC6336" s="20"/>
      <c r="AD6336" s="20"/>
      <c r="AE6336" s="20"/>
      <c r="AF6336" s="20"/>
      <c r="AG6336" s="20"/>
      <c r="AH6336" s="20"/>
    </row>
    <row r="6337">
      <c r="A6337" s="30">
        <v>675522.0</v>
      </c>
      <c r="B6337" s="31" t="s">
        <v>25591</v>
      </c>
      <c r="C6337" s="31" t="s">
        <v>25592</v>
      </c>
      <c r="D6337" s="31" t="s">
        <v>25593</v>
      </c>
      <c r="E6337" s="31" t="s">
        <v>52</v>
      </c>
      <c r="F6337" s="30">
        <v>79756.0</v>
      </c>
      <c r="G6337" s="30">
        <v>4.329432741E9</v>
      </c>
      <c r="H6337" s="42" t="s">
        <v>25594</v>
      </c>
      <c r="I6337" s="25" t="s">
        <v>101</v>
      </c>
      <c r="J6337" s="26">
        <v>44589.0</v>
      </c>
      <c r="K6337" s="43"/>
      <c r="L6337" s="27">
        <v>1.0</v>
      </c>
      <c r="M6337" s="27" t="s">
        <v>4</v>
      </c>
      <c r="N6337" s="43"/>
      <c r="O6337" s="44"/>
      <c r="P6337" s="44"/>
      <c r="Q6337" s="44"/>
      <c r="R6337" s="44"/>
      <c r="S6337" s="44"/>
      <c r="T6337" s="25" t="s">
        <v>25595</v>
      </c>
      <c r="U6337" s="25" t="s">
        <v>92</v>
      </c>
      <c r="V6337" s="58"/>
      <c r="W6337" s="20"/>
      <c r="X6337" s="20"/>
      <c r="Y6337" s="20"/>
      <c r="Z6337" s="20"/>
      <c r="AA6337" s="20"/>
      <c r="AB6337" s="20"/>
      <c r="AC6337" s="20"/>
      <c r="AD6337" s="20"/>
      <c r="AE6337" s="20"/>
      <c r="AF6337" s="20"/>
      <c r="AG6337" s="20"/>
      <c r="AH6337" s="20"/>
    </row>
    <row r="6338">
      <c r="A6338" s="34">
        <v>675534.0</v>
      </c>
      <c r="B6338" s="35" t="s">
        <v>25596</v>
      </c>
      <c r="C6338" s="35" t="s">
        <v>25597</v>
      </c>
      <c r="D6338" s="35" t="s">
        <v>25598</v>
      </c>
      <c r="E6338" s="35" t="s">
        <v>52</v>
      </c>
      <c r="F6338" s="34">
        <v>79096.0</v>
      </c>
      <c r="G6338" s="34">
        <v>8.068263505E9</v>
      </c>
      <c r="H6338" s="51" t="s">
        <v>25599</v>
      </c>
      <c r="I6338" s="14" t="s">
        <v>101</v>
      </c>
      <c r="J6338" s="15">
        <v>44589.0</v>
      </c>
      <c r="K6338" s="48"/>
      <c r="L6338" s="16">
        <v>1.0</v>
      </c>
      <c r="M6338" s="16" t="s">
        <v>7</v>
      </c>
      <c r="N6338" s="48"/>
      <c r="O6338" s="49"/>
      <c r="P6338" s="49"/>
      <c r="Q6338" s="49"/>
      <c r="R6338" s="49"/>
      <c r="S6338" s="49"/>
      <c r="T6338" s="14" t="s">
        <v>25600</v>
      </c>
      <c r="U6338" s="14" t="s">
        <v>92</v>
      </c>
      <c r="V6338" s="64"/>
      <c r="W6338" s="20"/>
      <c r="X6338" s="20"/>
      <c r="Y6338" s="20"/>
      <c r="Z6338" s="20"/>
      <c r="AA6338" s="20"/>
      <c r="AB6338" s="20"/>
      <c r="AC6338" s="20"/>
      <c r="AD6338" s="20"/>
      <c r="AE6338" s="20"/>
      <c r="AF6338" s="20"/>
      <c r="AG6338" s="20"/>
      <c r="AH6338" s="20"/>
    </row>
    <row r="6339">
      <c r="A6339" s="30">
        <v>675543.0</v>
      </c>
      <c r="B6339" s="31" t="s">
        <v>25601</v>
      </c>
      <c r="C6339" s="31" t="s">
        <v>25602</v>
      </c>
      <c r="D6339" s="31" t="s">
        <v>15627</v>
      </c>
      <c r="E6339" s="31" t="s">
        <v>52</v>
      </c>
      <c r="F6339" s="30">
        <v>77018.0</v>
      </c>
      <c r="G6339" s="30">
        <v>7.136969093E9</v>
      </c>
      <c r="H6339" s="42" t="s">
        <v>25603</v>
      </c>
      <c r="I6339" s="25" t="s">
        <v>101</v>
      </c>
      <c r="J6339" s="26">
        <v>44589.0</v>
      </c>
      <c r="K6339" s="43"/>
      <c r="L6339" s="27">
        <v>1.0</v>
      </c>
      <c r="M6339" s="27" t="s">
        <v>7</v>
      </c>
      <c r="N6339" s="43"/>
      <c r="O6339" s="44"/>
      <c r="P6339" s="44"/>
      <c r="Q6339" s="44"/>
      <c r="R6339" s="44"/>
      <c r="S6339" s="44"/>
      <c r="T6339" s="25" t="s">
        <v>25604</v>
      </c>
      <c r="U6339" s="25" t="s">
        <v>92</v>
      </c>
      <c r="V6339" s="58"/>
      <c r="W6339" s="20"/>
      <c r="X6339" s="20"/>
      <c r="Y6339" s="20"/>
      <c r="Z6339" s="20"/>
      <c r="AA6339" s="20"/>
      <c r="AB6339" s="20"/>
      <c r="AC6339" s="20"/>
      <c r="AD6339" s="20"/>
      <c r="AE6339" s="20"/>
      <c r="AF6339" s="20"/>
      <c r="AG6339" s="20"/>
      <c r="AH6339" s="20"/>
    </row>
    <row r="6340">
      <c r="A6340" s="34">
        <v>675550.0</v>
      </c>
      <c r="B6340" s="35" t="s">
        <v>25605</v>
      </c>
      <c r="C6340" s="35" t="s">
        <v>25606</v>
      </c>
      <c r="D6340" s="35" t="s">
        <v>4663</v>
      </c>
      <c r="E6340" s="35" t="s">
        <v>52</v>
      </c>
      <c r="F6340" s="34">
        <v>76240.0</v>
      </c>
      <c r="G6340" s="34">
        <v>9.406686263E9</v>
      </c>
      <c r="H6340" s="14" t="s">
        <v>128</v>
      </c>
      <c r="I6340" s="14" t="s">
        <v>101</v>
      </c>
      <c r="J6340" s="15">
        <v>44589.0</v>
      </c>
      <c r="K6340" s="48"/>
      <c r="L6340" s="16">
        <v>1.0</v>
      </c>
      <c r="M6340" s="16" t="s">
        <v>4</v>
      </c>
      <c r="N6340" s="48"/>
      <c r="O6340" s="49"/>
      <c r="P6340" s="49"/>
      <c r="Q6340" s="49"/>
      <c r="R6340" s="49"/>
      <c r="S6340" s="49"/>
      <c r="T6340" s="14" t="s">
        <v>1199</v>
      </c>
      <c r="U6340" s="14" t="s">
        <v>92</v>
      </c>
      <c r="V6340" s="64"/>
      <c r="W6340" s="20"/>
      <c r="X6340" s="20"/>
      <c r="Y6340" s="20"/>
      <c r="Z6340" s="20"/>
      <c r="AA6340" s="20"/>
      <c r="AB6340" s="20"/>
      <c r="AC6340" s="20"/>
      <c r="AD6340" s="20"/>
      <c r="AE6340" s="20"/>
      <c r="AF6340" s="20"/>
      <c r="AG6340" s="20"/>
      <c r="AH6340" s="20"/>
    </row>
    <row r="6341">
      <c r="A6341" s="30">
        <v>675553.0</v>
      </c>
      <c r="B6341" s="31" t="s">
        <v>25607</v>
      </c>
      <c r="C6341" s="31" t="s">
        <v>25608</v>
      </c>
      <c r="D6341" s="31" t="s">
        <v>5674</v>
      </c>
      <c r="E6341" s="31" t="s">
        <v>52</v>
      </c>
      <c r="F6341" s="30">
        <v>75783.0</v>
      </c>
      <c r="G6341" s="30">
        <v>9.037632284E9</v>
      </c>
      <c r="H6341" s="24" t="s">
        <v>25609</v>
      </c>
      <c r="I6341" s="25" t="s">
        <v>101</v>
      </c>
      <c r="J6341" s="26">
        <v>44589.0</v>
      </c>
      <c r="K6341" s="26">
        <v>44589.0</v>
      </c>
      <c r="L6341" s="27">
        <v>1.0</v>
      </c>
      <c r="M6341" s="27" t="s">
        <v>7</v>
      </c>
      <c r="N6341" s="27" t="s">
        <v>7</v>
      </c>
      <c r="O6341" s="28">
        <v>5370.0</v>
      </c>
      <c r="P6341" s="28">
        <v>4260.0</v>
      </c>
      <c r="Q6341" s="28" t="s">
        <v>6</v>
      </c>
      <c r="R6341" s="28" t="s">
        <v>6</v>
      </c>
      <c r="S6341" s="28" t="s">
        <v>6</v>
      </c>
      <c r="T6341" s="25" t="s">
        <v>1613</v>
      </c>
      <c r="U6341" s="25" t="s">
        <v>87</v>
      </c>
      <c r="V6341" s="58"/>
      <c r="W6341" s="20"/>
      <c r="X6341" s="20"/>
      <c r="Y6341" s="20"/>
      <c r="Z6341" s="20"/>
      <c r="AA6341" s="20"/>
      <c r="AB6341" s="20"/>
      <c r="AC6341" s="20"/>
      <c r="AD6341" s="20"/>
      <c r="AE6341" s="20"/>
      <c r="AF6341" s="20"/>
      <c r="AG6341" s="20"/>
      <c r="AH6341" s="20"/>
    </row>
    <row r="6342">
      <c r="A6342" s="34">
        <v>675554.0</v>
      </c>
      <c r="B6342" s="35" t="s">
        <v>25610</v>
      </c>
      <c r="C6342" s="35" t="s">
        <v>25611</v>
      </c>
      <c r="D6342" s="35" t="s">
        <v>25612</v>
      </c>
      <c r="E6342" s="35" t="s">
        <v>52</v>
      </c>
      <c r="F6342" s="34">
        <v>76255.0</v>
      </c>
      <c r="G6342" s="34">
        <v>9.408253288E9</v>
      </c>
      <c r="H6342" s="51" t="s">
        <v>25613</v>
      </c>
      <c r="I6342" s="14" t="s">
        <v>101</v>
      </c>
      <c r="J6342" s="15">
        <v>44589.0</v>
      </c>
      <c r="K6342" s="48"/>
      <c r="L6342" s="16">
        <v>1.0</v>
      </c>
      <c r="M6342" s="16" t="s">
        <v>4</v>
      </c>
      <c r="N6342" s="48"/>
      <c r="O6342" s="49"/>
      <c r="P6342" s="49"/>
      <c r="Q6342" s="49"/>
      <c r="R6342" s="49"/>
      <c r="S6342" s="49"/>
      <c r="T6342" s="14" t="s">
        <v>25595</v>
      </c>
      <c r="U6342" s="14" t="s">
        <v>92</v>
      </c>
      <c r="V6342" s="64"/>
      <c r="W6342" s="20"/>
      <c r="X6342" s="20"/>
      <c r="Y6342" s="20"/>
      <c r="Z6342" s="20"/>
      <c r="AA6342" s="20"/>
      <c r="AB6342" s="20"/>
      <c r="AC6342" s="20"/>
      <c r="AD6342" s="20"/>
      <c r="AE6342" s="20"/>
      <c r="AF6342" s="20"/>
      <c r="AG6342" s="20"/>
      <c r="AH6342" s="20"/>
    </row>
    <row r="6343">
      <c r="A6343" s="30">
        <v>675565.0</v>
      </c>
      <c r="B6343" s="31" t="s">
        <v>25614</v>
      </c>
      <c r="C6343" s="31" t="s">
        <v>25615</v>
      </c>
      <c r="D6343" s="31" t="s">
        <v>6485</v>
      </c>
      <c r="E6343" s="31" t="s">
        <v>52</v>
      </c>
      <c r="F6343" s="30">
        <v>76022.0</v>
      </c>
      <c r="G6343" s="30">
        <v>8.173546556E9</v>
      </c>
      <c r="H6343" s="24" t="s">
        <v>25616</v>
      </c>
      <c r="I6343" s="25" t="s">
        <v>101</v>
      </c>
      <c r="J6343" s="26">
        <v>44589.0</v>
      </c>
      <c r="K6343" s="26">
        <v>44589.0</v>
      </c>
      <c r="L6343" s="27">
        <v>2.0</v>
      </c>
      <c r="M6343" s="27" t="s">
        <v>7</v>
      </c>
      <c r="N6343" s="27" t="s">
        <v>4</v>
      </c>
      <c r="O6343" s="28">
        <v>7620.0</v>
      </c>
      <c r="P6343" s="28">
        <v>5460.0</v>
      </c>
      <c r="Q6343" s="28" t="s">
        <v>6</v>
      </c>
      <c r="R6343" s="28" t="s">
        <v>6</v>
      </c>
      <c r="S6343" s="28" t="s">
        <v>6</v>
      </c>
      <c r="T6343" s="25" t="s">
        <v>1613</v>
      </c>
      <c r="U6343" s="25" t="s">
        <v>87</v>
      </c>
      <c r="V6343" s="58"/>
      <c r="W6343" s="20"/>
      <c r="X6343" s="20"/>
      <c r="Y6343" s="20"/>
      <c r="Z6343" s="20"/>
      <c r="AA6343" s="20"/>
      <c r="AB6343" s="20"/>
      <c r="AC6343" s="20"/>
      <c r="AD6343" s="20"/>
      <c r="AE6343" s="20"/>
      <c r="AF6343" s="20"/>
      <c r="AG6343" s="20"/>
      <c r="AH6343" s="20"/>
    </row>
    <row r="6344">
      <c r="A6344" s="34">
        <v>675592.0</v>
      </c>
      <c r="B6344" s="35" t="s">
        <v>25617</v>
      </c>
      <c r="C6344" s="35" t="s">
        <v>25618</v>
      </c>
      <c r="D6344" s="35" t="s">
        <v>22189</v>
      </c>
      <c r="E6344" s="35" t="s">
        <v>52</v>
      </c>
      <c r="F6344" s="34">
        <v>75214.0</v>
      </c>
      <c r="G6344" s="34">
        <v>2.14827808E9</v>
      </c>
      <c r="H6344" s="14" t="s">
        <v>128</v>
      </c>
      <c r="I6344" s="14" t="s">
        <v>101</v>
      </c>
      <c r="J6344" s="15">
        <v>44589.0</v>
      </c>
      <c r="K6344" s="48"/>
      <c r="L6344" s="16">
        <v>1.0</v>
      </c>
      <c r="M6344" s="16" t="s">
        <v>4</v>
      </c>
      <c r="N6344" s="48"/>
      <c r="O6344" s="49"/>
      <c r="P6344" s="49"/>
      <c r="Q6344" s="49"/>
      <c r="R6344" s="49"/>
      <c r="S6344" s="49"/>
      <c r="T6344" s="14" t="s">
        <v>4723</v>
      </c>
      <c r="U6344" s="14" t="s">
        <v>92</v>
      </c>
      <c r="V6344" s="64"/>
      <c r="W6344" s="20"/>
      <c r="X6344" s="20"/>
      <c r="Y6344" s="20"/>
      <c r="Z6344" s="20"/>
      <c r="AA6344" s="20"/>
      <c r="AB6344" s="20"/>
      <c r="AC6344" s="20"/>
      <c r="AD6344" s="20"/>
      <c r="AE6344" s="20"/>
      <c r="AF6344" s="20"/>
      <c r="AG6344" s="20"/>
      <c r="AH6344" s="20"/>
    </row>
    <row r="6345">
      <c r="A6345" s="30">
        <v>675593.0</v>
      </c>
      <c r="B6345" s="31" t="s">
        <v>25619</v>
      </c>
      <c r="C6345" s="31" t="s">
        <v>25620</v>
      </c>
      <c r="D6345" s="31" t="s">
        <v>25219</v>
      </c>
      <c r="E6345" s="31" t="s">
        <v>52</v>
      </c>
      <c r="F6345" s="30">
        <v>79605.0</v>
      </c>
      <c r="G6345" s="30">
        <v>3.256926145E9</v>
      </c>
      <c r="H6345" s="42" t="s">
        <v>25621</v>
      </c>
      <c r="I6345" s="25" t="s">
        <v>101</v>
      </c>
      <c r="J6345" s="26">
        <v>44589.0</v>
      </c>
      <c r="K6345" s="26">
        <v>44589.0</v>
      </c>
      <c r="L6345" s="27">
        <v>3.0</v>
      </c>
      <c r="M6345" s="27" t="s">
        <v>7</v>
      </c>
      <c r="N6345" s="27" t="s">
        <v>7</v>
      </c>
      <c r="O6345" s="28" t="s">
        <v>153</v>
      </c>
      <c r="P6345" s="28" t="s">
        <v>153</v>
      </c>
      <c r="Q6345" s="28"/>
      <c r="R6345" s="28"/>
      <c r="S6345" s="28"/>
      <c r="T6345" s="32" t="s">
        <v>25622</v>
      </c>
      <c r="U6345" s="25" t="s">
        <v>92</v>
      </c>
      <c r="V6345" s="58"/>
      <c r="W6345" s="20"/>
      <c r="X6345" s="20"/>
      <c r="Y6345" s="20"/>
      <c r="Z6345" s="20"/>
      <c r="AA6345" s="20"/>
      <c r="AB6345" s="20"/>
      <c r="AC6345" s="20"/>
      <c r="AD6345" s="20"/>
      <c r="AE6345" s="20"/>
      <c r="AF6345" s="20"/>
      <c r="AG6345" s="20"/>
      <c r="AH6345" s="20"/>
    </row>
    <row r="6346">
      <c r="A6346" s="34">
        <v>675595.0</v>
      </c>
      <c r="B6346" s="35" t="s">
        <v>25623</v>
      </c>
      <c r="C6346" s="35" t="s">
        <v>25624</v>
      </c>
      <c r="D6346" s="35" t="s">
        <v>25179</v>
      </c>
      <c r="E6346" s="35" t="s">
        <v>52</v>
      </c>
      <c r="F6346" s="34">
        <v>77703.0</v>
      </c>
      <c r="G6346" s="34">
        <v>4.098921533E9</v>
      </c>
      <c r="H6346" s="14" t="s">
        <v>128</v>
      </c>
      <c r="I6346" s="14" t="s">
        <v>101</v>
      </c>
      <c r="J6346" s="15">
        <v>44589.0</v>
      </c>
      <c r="K6346" s="48"/>
      <c r="L6346" s="16">
        <v>1.0</v>
      </c>
      <c r="M6346" s="16" t="s">
        <v>7</v>
      </c>
      <c r="N6346" s="48"/>
      <c r="O6346" s="49"/>
      <c r="P6346" s="49"/>
      <c r="Q6346" s="49"/>
      <c r="R6346" s="49"/>
      <c r="S6346" s="49"/>
      <c r="T6346" s="14" t="s">
        <v>16323</v>
      </c>
      <c r="U6346" s="14" t="s">
        <v>92</v>
      </c>
      <c r="V6346" s="64"/>
      <c r="W6346" s="20"/>
      <c r="X6346" s="20"/>
      <c r="Y6346" s="20"/>
      <c r="Z6346" s="20"/>
      <c r="AA6346" s="20"/>
      <c r="AB6346" s="20"/>
      <c r="AC6346" s="20"/>
      <c r="AD6346" s="20"/>
      <c r="AE6346" s="20"/>
      <c r="AF6346" s="20"/>
      <c r="AG6346" s="20"/>
      <c r="AH6346" s="20"/>
    </row>
    <row r="6347">
      <c r="A6347" s="30">
        <v>675603.0</v>
      </c>
      <c r="B6347" s="31" t="s">
        <v>25625</v>
      </c>
      <c r="C6347" s="31" t="s">
        <v>25626</v>
      </c>
      <c r="D6347" s="31" t="s">
        <v>5319</v>
      </c>
      <c r="E6347" s="31" t="s">
        <v>52</v>
      </c>
      <c r="F6347" s="30">
        <v>75551.0</v>
      </c>
      <c r="G6347" s="30">
        <v>9.037964127E9</v>
      </c>
      <c r="H6347" s="25" t="s">
        <v>128</v>
      </c>
      <c r="I6347" s="25" t="s">
        <v>101</v>
      </c>
      <c r="J6347" s="26">
        <v>44589.0</v>
      </c>
      <c r="K6347" s="26">
        <v>44589.0</v>
      </c>
      <c r="L6347" s="27">
        <v>1.0</v>
      </c>
      <c r="M6347" s="27" t="s">
        <v>7</v>
      </c>
      <c r="N6347" s="27" t="s">
        <v>4</v>
      </c>
      <c r="O6347" s="28" t="s">
        <v>153</v>
      </c>
      <c r="P6347" s="28" t="s">
        <v>153</v>
      </c>
      <c r="Q6347" s="28" t="s">
        <v>6</v>
      </c>
      <c r="R6347" s="28" t="s">
        <v>6</v>
      </c>
      <c r="S6347" s="28" t="s">
        <v>6</v>
      </c>
      <c r="T6347" s="32" t="s">
        <v>25627</v>
      </c>
      <c r="U6347" s="25" t="s">
        <v>87</v>
      </c>
      <c r="V6347" s="58"/>
      <c r="W6347" s="20"/>
      <c r="X6347" s="20"/>
      <c r="Y6347" s="20"/>
      <c r="Z6347" s="20"/>
      <c r="AA6347" s="20"/>
      <c r="AB6347" s="20"/>
      <c r="AC6347" s="20"/>
      <c r="AD6347" s="20"/>
      <c r="AE6347" s="20"/>
      <c r="AF6347" s="20"/>
      <c r="AG6347" s="20"/>
      <c r="AH6347" s="20"/>
    </row>
    <row r="6348">
      <c r="A6348" s="34">
        <v>675614.0</v>
      </c>
      <c r="B6348" s="35" t="s">
        <v>25628</v>
      </c>
      <c r="C6348" s="35" t="s">
        <v>25629</v>
      </c>
      <c r="D6348" s="35" t="s">
        <v>25630</v>
      </c>
      <c r="E6348" s="35" t="s">
        <v>52</v>
      </c>
      <c r="F6348" s="34">
        <v>76821.0</v>
      </c>
      <c r="G6348" s="34">
        <v>3.253655766E9</v>
      </c>
      <c r="H6348" s="51" t="s">
        <v>15292</v>
      </c>
      <c r="I6348" s="14" t="s">
        <v>101</v>
      </c>
      <c r="J6348" s="15">
        <v>44589.0</v>
      </c>
      <c r="K6348" s="48"/>
      <c r="L6348" s="16">
        <v>1.0</v>
      </c>
      <c r="M6348" s="16" t="s">
        <v>7</v>
      </c>
      <c r="N6348" s="48"/>
      <c r="O6348" s="49"/>
      <c r="P6348" s="49"/>
      <c r="Q6348" s="49"/>
      <c r="R6348" s="49"/>
      <c r="S6348" s="49"/>
      <c r="T6348" s="37" t="s">
        <v>25631</v>
      </c>
      <c r="U6348" s="14" t="s">
        <v>92</v>
      </c>
      <c r="V6348" s="64"/>
      <c r="W6348" s="20"/>
      <c r="X6348" s="20"/>
      <c r="Y6348" s="20"/>
      <c r="Z6348" s="20"/>
      <c r="AA6348" s="20"/>
      <c r="AB6348" s="20"/>
      <c r="AC6348" s="20"/>
      <c r="AD6348" s="20"/>
      <c r="AE6348" s="20"/>
      <c r="AF6348" s="20"/>
      <c r="AG6348" s="20"/>
      <c r="AH6348" s="20"/>
    </row>
    <row r="6349">
      <c r="A6349" s="30">
        <v>675619.0</v>
      </c>
      <c r="B6349" s="31" t="s">
        <v>25632</v>
      </c>
      <c r="C6349" s="31" t="s">
        <v>25633</v>
      </c>
      <c r="D6349" s="31" t="s">
        <v>25634</v>
      </c>
      <c r="E6349" s="31" t="s">
        <v>52</v>
      </c>
      <c r="F6349" s="30">
        <v>78611.0</v>
      </c>
      <c r="G6349" s="30">
        <v>5.127566044E9</v>
      </c>
      <c r="H6349" s="42" t="s">
        <v>25635</v>
      </c>
      <c r="I6349" s="25" t="s">
        <v>101</v>
      </c>
      <c r="J6349" s="26">
        <v>44589.0</v>
      </c>
      <c r="K6349" s="43"/>
      <c r="L6349" s="27">
        <v>2.0</v>
      </c>
      <c r="M6349" s="27" t="s">
        <v>7</v>
      </c>
      <c r="N6349" s="43"/>
      <c r="O6349" s="44"/>
      <c r="P6349" s="44"/>
      <c r="Q6349" s="44"/>
      <c r="R6349" s="44"/>
      <c r="S6349" s="44"/>
      <c r="T6349" s="32" t="s">
        <v>25636</v>
      </c>
      <c r="U6349" s="25" t="s">
        <v>92</v>
      </c>
      <c r="V6349" s="58"/>
      <c r="W6349" s="20"/>
      <c r="X6349" s="20"/>
      <c r="Y6349" s="20"/>
      <c r="Z6349" s="20"/>
      <c r="AA6349" s="20"/>
      <c r="AB6349" s="20"/>
      <c r="AC6349" s="20"/>
      <c r="AD6349" s="20"/>
      <c r="AE6349" s="20"/>
      <c r="AF6349" s="20"/>
      <c r="AG6349" s="20"/>
      <c r="AH6349" s="20"/>
    </row>
    <row r="6350">
      <c r="A6350" s="34">
        <v>675624.0</v>
      </c>
      <c r="B6350" s="35" t="s">
        <v>25637</v>
      </c>
      <c r="C6350" s="35" t="s">
        <v>25638</v>
      </c>
      <c r="D6350" s="35" t="s">
        <v>25639</v>
      </c>
      <c r="E6350" s="35" t="s">
        <v>52</v>
      </c>
      <c r="F6350" s="34">
        <v>75835.0</v>
      </c>
      <c r="G6350" s="34">
        <v>9.365442163E9</v>
      </c>
      <c r="H6350" s="13" t="s">
        <v>25640</v>
      </c>
      <c r="I6350" s="14" t="s">
        <v>101</v>
      </c>
      <c r="J6350" s="15">
        <v>44589.0</v>
      </c>
      <c r="K6350" s="15">
        <v>44589.0</v>
      </c>
      <c r="L6350" s="16">
        <v>1.0</v>
      </c>
      <c r="M6350" s="16" t="s">
        <v>7</v>
      </c>
      <c r="N6350" s="16" t="s">
        <v>7</v>
      </c>
      <c r="O6350" s="17">
        <v>3750.0</v>
      </c>
      <c r="P6350" s="17">
        <v>3510.0</v>
      </c>
      <c r="Q6350" s="17" t="s">
        <v>6</v>
      </c>
      <c r="R6350" s="17" t="s">
        <v>6</v>
      </c>
      <c r="S6350" s="17" t="s">
        <v>6</v>
      </c>
      <c r="T6350" s="14" t="s">
        <v>1613</v>
      </c>
      <c r="U6350" s="14" t="s">
        <v>87</v>
      </c>
      <c r="V6350" s="64"/>
      <c r="W6350" s="20"/>
      <c r="X6350" s="20"/>
      <c r="Y6350" s="20"/>
      <c r="Z6350" s="20"/>
      <c r="AA6350" s="20"/>
      <c r="AB6350" s="20"/>
      <c r="AC6350" s="20"/>
      <c r="AD6350" s="20"/>
      <c r="AE6350" s="20"/>
      <c r="AF6350" s="20"/>
      <c r="AG6350" s="20"/>
      <c r="AH6350" s="20"/>
    </row>
    <row r="6351">
      <c r="A6351" s="30">
        <v>675625.0</v>
      </c>
      <c r="B6351" s="31" t="s">
        <v>25641</v>
      </c>
      <c r="C6351" s="31" t="s">
        <v>25642</v>
      </c>
      <c r="D6351" s="31" t="s">
        <v>2009</v>
      </c>
      <c r="E6351" s="31" t="s">
        <v>52</v>
      </c>
      <c r="F6351" s="30">
        <v>77504.0</v>
      </c>
      <c r="G6351" s="30">
        <v>7.139466787E9</v>
      </c>
      <c r="H6351" s="42" t="s">
        <v>25643</v>
      </c>
      <c r="I6351" s="25" t="s">
        <v>101</v>
      </c>
      <c r="J6351" s="26">
        <v>44589.0</v>
      </c>
      <c r="K6351" s="43"/>
      <c r="L6351" s="27">
        <v>1.0</v>
      </c>
      <c r="M6351" s="27" t="s">
        <v>7</v>
      </c>
      <c r="N6351" s="43"/>
      <c r="O6351" s="44"/>
      <c r="P6351" s="44"/>
      <c r="Q6351" s="44"/>
      <c r="R6351" s="44"/>
      <c r="S6351" s="44"/>
      <c r="T6351" s="25" t="s">
        <v>16323</v>
      </c>
      <c r="U6351" s="25" t="s">
        <v>92</v>
      </c>
      <c r="V6351" s="58"/>
      <c r="W6351" s="20"/>
      <c r="X6351" s="20"/>
      <c r="Y6351" s="20"/>
      <c r="Z6351" s="20"/>
      <c r="AA6351" s="20"/>
      <c r="AB6351" s="20"/>
      <c r="AC6351" s="20"/>
      <c r="AD6351" s="20"/>
      <c r="AE6351" s="20"/>
      <c r="AF6351" s="20"/>
      <c r="AG6351" s="20"/>
      <c r="AH6351" s="20"/>
    </row>
    <row r="6352">
      <c r="A6352" s="34">
        <v>675635.0</v>
      </c>
      <c r="B6352" s="35" t="s">
        <v>25644</v>
      </c>
      <c r="C6352" s="35" t="s">
        <v>25645</v>
      </c>
      <c r="D6352" s="35" t="s">
        <v>10628</v>
      </c>
      <c r="E6352" s="35" t="s">
        <v>52</v>
      </c>
      <c r="F6352" s="34">
        <v>78520.0</v>
      </c>
      <c r="G6352" s="34">
        <v>9.565410917E9</v>
      </c>
      <c r="H6352" s="51" t="s">
        <v>25646</v>
      </c>
      <c r="I6352" s="14" t="s">
        <v>101</v>
      </c>
      <c r="J6352" s="15">
        <v>44589.0</v>
      </c>
      <c r="K6352" s="52">
        <v>44607.0</v>
      </c>
      <c r="L6352" s="16">
        <v>2.0</v>
      </c>
      <c r="M6352" s="16" t="s">
        <v>7</v>
      </c>
      <c r="N6352" s="16" t="s">
        <v>7</v>
      </c>
      <c r="O6352" s="17">
        <v>8790.0</v>
      </c>
      <c r="P6352" s="17">
        <v>7440.0</v>
      </c>
      <c r="Q6352" s="17" t="s">
        <v>6</v>
      </c>
      <c r="R6352" s="17" t="s">
        <v>6</v>
      </c>
      <c r="S6352" s="17" t="s">
        <v>2977</v>
      </c>
      <c r="T6352" s="37" t="s">
        <v>2913</v>
      </c>
      <c r="U6352" s="14" t="s">
        <v>87</v>
      </c>
      <c r="V6352" s="64"/>
      <c r="W6352" s="20"/>
      <c r="X6352" s="20"/>
      <c r="Y6352" s="20"/>
      <c r="Z6352" s="20"/>
      <c r="AA6352" s="20"/>
      <c r="AB6352" s="20"/>
      <c r="AC6352" s="20"/>
      <c r="AD6352" s="20"/>
      <c r="AE6352" s="20"/>
      <c r="AF6352" s="20"/>
      <c r="AG6352" s="20"/>
      <c r="AH6352" s="20"/>
    </row>
    <row r="6353">
      <c r="A6353" s="30">
        <v>675638.0</v>
      </c>
      <c r="B6353" s="31" t="s">
        <v>25647</v>
      </c>
      <c r="C6353" s="31" t="s">
        <v>25648</v>
      </c>
      <c r="D6353" s="31" t="s">
        <v>25649</v>
      </c>
      <c r="E6353" s="31" t="s">
        <v>52</v>
      </c>
      <c r="F6353" s="30">
        <v>77904.0</v>
      </c>
      <c r="G6353" s="30">
        <v>3.615733201E9</v>
      </c>
      <c r="H6353" s="24" t="s">
        <v>25650</v>
      </c>
      <c r="I6353" s="25" t="s">
        <v>101</v>
      </c>
      <c r="J6353" s="26">
        <v>44589.0</v>
      </c>
      <c r="K6353" s="26">
        <v>44589.0</v>
      </c>
      <c r="L6353" s="27">
        <v>1.0</v>
      </c>
      <c r="M6353" s="27" t="s">
        <v>7</v>
      </c>
      <c r="N6353" s="27" t="s">
        <v>7</v>
      </c>
      <c r="O6353" s="28" t="s">
        <v>6</v>
      </c>
      <c r="P6353" s="28">
        <v>6450.0</v>
      </c>
      <c r="Q6353" s="28" t="s">
        <v>6</v>
      </c>
      <c r="R6353" s="28" t="s">
        <v>6</v>
      </c>
      <c r="S6353" s="28" t="s">
        <v>6</v>
      </c>
      <c r="T6353" s="25" t="s">
        <v>1617</v>
      </c>
      <c r="U6353" s="25" t="s">
        <v>87</v>
      </c>
      <c r="V6353" s="58"/>
      <c r="W6353" s="20"/>
      <c r="X6353" s="20"/>
      <c r="Y6353" s="20"/>
      <c r="Z6353" s="20"/>
      <c r="AA6353" s="20"/>
      <c r="AB6353" s="20"/>
      <c r="AC6353" s="20"/>
      <c r="AD6353" s="20"/>
      <c r="AE6353" s="20"/>
      <c r="AF6353" s="20"/>
      <c r="AG6353" s="20"/>
      <c r="AH6353" s="20"/>
    </row>
    <row r="6354">
      <c r="A6354" s="34">
        <v>675646.0</v>
      </c>
      <c r="B6354" s="35" t="s">
        <v>25651</v>
      </c>
      <c r="C6354" s="35" t="s">
        <v>25652</v>
      </c>
      <c r="D6354" s="35" t="s">
        <v>21911</v>
      </c>
      <c r="E6354" s="35" t="s">
        <v>52</v>
      </c>
      <c r="F6354" s="34">
        <v>79549.0</v>
      </c>
      <c r="G6354" s="34">
        <v>3.255739377E9</v>
      </c>
      <c r="H6354" s="51" t="s">
        <v>25653</v>
      </c>
      <c r="I6354" s="14" t="s">
        <v>101</v>
      </c>
      <c r="J6354" s="15">
        <v>44589.0</v>
      </c>
      <c r="K6354" s="15">
        <v>44589.0</v>
      </c>
      <c r="L6354" s="16">
        <v>1.0</v>
      </c>
      <c r="M6354" s="16" t="s">
        <v>7</v>
      </c>
      <c r="N6354" s="16" t="s">
        <v>7</v>
      </c>
      <c r="O6354" s="17">
        <v>6390.0</v>
      </c>
      <c r="P6354" s="17">
        <v>4560.0</v>
      </c>
      <c r="Q6354" s="17" t="s">
        <v>6</v>
      </c>
      <c r="R6354" s="17" t="s">
        <v>6</v>
      </c>
      <c r="S6354" s="17" t="s">
        <v>6</v>
      </c>
      <c r="T6354" s="14" t="s">
        <v>1814</v>
      </c>
      <c r="U6354" s="14" t="s">
        <v>87</v>
      </c>
      <c r="V6354" s="64"/>
      <c r="W6354" s="20"/>
      <c r="X6354" s="20"/>
      <c r="Y6354" s="20"/>
      <c r="Z6354" s="20"/>
      <c r="AA6354" s="20"/>
      <c r="AB6354" s="20"/>
      <c r="AC6354" s="20"/>
      <c r="AD6354" s="20"/>
      <c r="AE6354" s="20"/>
      <c r="AF6354" s="20"/>
      <c r="AG6354" s="20"/>
      <c r="AH6354" s="20"/>
    </row>
    <row r="6355">
      <c r="A6355" s="30">
        <v>675651.0</v>
      </c>
      <c r="B6355" s="31" t="s">
        <v>25654</v>
      </c>
      <c r="C6355" s="31" t="s">
        <v>25655</v>
      </c>
      <c r="D6355" s="31" t="s">
        <v>2848</v>
      </c>
      <c r="E6355" s="31" t="s">
        <v>52</v>
      </c>
      <c r="F6355" s="30">
        <v>78666.0</v>
      </c>
      <c r="G6355" s="30">
        <v>5.123535026E9</v>
      </c>
      <c r="H6355" s="42" t="s">
        <v>25656</v>
      </c>
      <c r="I6355" s="25" t="s">
        <v>101</v>
      </c>
      <c r="J6355" s="26">
        <v>44589.0</v>
      </c>
      <c r="K6355" s="26">
        <v>44589.0</v>
      </c>
      <c r="L6355" s="27">
        <v>1.0</v>
      </c>
      <c r="M6355" s="27" t="s">
        <v>7</v>
      </c>
      <c r="N6355" s="27" t="s">
        <v>7</v>
      </c>
      <c r="O6355" s="28">
        <v>6900.0</v>
      </c>
      <c r="P6355" s="28">
        <v>5400.0</v>
      </c>
      <c r="Q6355" s="28" t="s">
        <v>6</v>
      </c>
      <c r="R6355" s="28" t="s">
        <v>6</v>
      </c>
      <c r="S6355" s="28" t="s">
        <v>2977</v>
      </c>
      <c r="T6355" s="25" t="s">
        <v>2913</v>
      </c>
      <c r="U6355" s="25" t="s">
        <v>87</v>
      </c>
      <c r="V6355" s="58"/>
      <c r="W6355" s="20"/>
      <c r="X6355" s="20"/>
      <c r="Y6355" s="20"/>
      <c r="Z6355" s="20"/>
      <c r="AA6355" s="20"/>
      <c r="AB6355" s="20"/>
      <c r="AC6355" s="20"/>
      <c r="AD6355" s="20"/>
      <c r="AE6355" s="20"/>
      <c r="AF6355" s="20"/>
      <c r="AG6355" s="20"/>
      <c r="AH6355" s="20"/>
    </row>
    <row r="6356">
      <c r="A6356" s="34">
        <v>675666.0</v>
      </c>
      <c r="B6356" s="35" t="s">
        <v>25657</v>
      </c>
      <c r="C6356" s="35" t="s">
        <v>25658</v>
      </c>
      <c r="D6356" s="35" t="s">
        <v>516</v>
      </c>
      <c r="E6356" s="35" t="s">
        <v>52</v>
      </c>
      <c r="F6356" s="34">
        <v>75401.0</v>
      </c>
      <c r="G6356" s="34">
        <v>9.034558729E9</v>
      </c>
      <c r="H6356" s="13" t="s">
        <v>25659</v>
      </c>
      <c r="I6356" s="14" t="s">
        <v>101</v>
      </c>
      <c r="J6356" s="15">
        <v>44589.0</v>
      </c>
      <c r="K6356" s="48"/>
      <c r="L6356" s="16">
        <v>2.0</v>
      </c>
      <c r="M6356" s="16" t="s">
        <v>7</v>
      </c>
      <c r="N6356" s="48"/>
      <c r="O6356" s="17"/>
      <c r="P6356" s="17"/>
      <c r="Q6356" s="49"/>
      <c r="R6356" s="49"/>
      <c r="S6356" s="49"/>
      <c r="T6356" s="14" t="s">
        <v>25660</v>
      </c>
      <c r="U6356" s="14" t="s">
        <v>92</v>
      </c>
      <c r="V6356" s="64"/>
      <c r="W6356" s="20"/>
      <c r="X6356" s="20"/>
      <c r="Y6356" s="20"/>
      <c r="Z6356" s="20"/>
      <c r="AA6356" s="20"/>
      <c r="AB6356" s="20"/>
      <c r="AC6356" s="20"/>
      <c r="AD6356" s="20"/>
      <c r="AE6356" s="20"/>
      <c r="AF6356" s="20"/>
      <c r="AG6356" s="20"/>
      <c r="AH6356" s="20"/>
    </row>
    <row r="6357">
      <c r="A6357" s="30">
        <v>675687.0</v>
      </c>
      <c r="B6357" s="31" t="s">
        <v>25661</v>
      </c>
      <c r="C6357" s="31" t="s">
        <v>25662</v>
      </c>
      <c r="D6357" s="31" t="s">
        <v>25663</v>
      </c>
      <c r="E6357" s="31" t="s">
        <v>52</v>
      </c>
      <c r="F6357" s="30">
        <v>76834.0</v>
      </c>
      <c r="G6357" s="30">
        <v>3.256254157E9</v>
      </c>
      <c r="H6357" s="42" t="s">
        <v>25664</v>
      </c>
      <c r="I6357" s="25" t="s">
        <v>101</v>
      </c>
      <c r="J6357" s="26">
        <v>44589.0</v>
      </c>
      <c r="K6357" s="26">
        <v>44589.0</v>
      </c>
      <c r="L6357" s="27">
        <v>1.0</v>
      </c>
      <c r="M6357" s="27" t="s">
        <v>7</v>
      </c>
      <c r="N6357" s="27" t="s">
        <v>7</v>
      </c>
      <c r="O6357" s="28">
        <v>5775.0</v>
      </c>
      <c r="P6357" s="28">
        <v>3900.0</v>
      </c>
      <c r="Q6357" s="28" t="s">
        <v>6</v>
      </c>
      <c r="R6357" s="28" t="s">
        <v>6</v>
      </c>
      <c r="S6357" s="28">
        <v>4350.0</v>
      </c>
      <c r="T6357" s="25" t="s">
        <v>2913</v>
      </c>
      <c r="U6357" s="25" t="s">
        <v>87</v>
      </c>
      <c r="V6357" s="58"/>
      <c r="W6357" s="20"/>
      <c r="X6357" s="20"/>
      <c r="Y6357" s="20"/>
      <c r="Z6357" s="20"/>
      <c r="AA6357" s="20"/>
      <c r="AB6357" s="20"/>
      <c r="AC6357" s="20"/>
      <c r="AD6357" s="20"/>
      <c r="AE6357" s="20"/>
      <c r="AF6357" s="20"/>
      <c r="AG6357" s="20"/>
      <c r="AH6357" s="20"/>
    </row>
    <row r="6358">
      <c r="A6358" s="34">
        <v>675689.0</v>
      </c>
      <c r="B6358" s="35" t="s">
        <v>25665</v>
      </c>
      <c r="C6358" s="35" t="s">
        <v>25666</v>
      </c>
      <c r="D6358" s="35" t="s">
        <v>25667</v>
      </c>
      <c r="E6358" s="35" t="s">
        <v>52</v>
      </c>
      <c r="F6358" s="34">
        <v>78501.0</v>
      </c>
      <c r="G6358" s="34">
        <v>9.5666489E9</v>
      </c>
      <c r="H6358" s="13" t="s">
        <v>25668</v>
      </c>
      <c r="I6358" s="14" t="s">
        <v>101</v>
      </c>
      <c r="J6358" s="15">
        <v>44589.0</v>
      </c>
      <c r="K6358" s="52">
        <v>44607.0</v>
      </c>
      <c r="L6358" s="16">
        <v>3.0</v>
      </c>
      <c r="M6358" s="16" t="s">
        <v>7</v>
      </c>
      <c r="N6358" s="16" t="s">
        <v>7</v>
      </c>
      <c r="O6358" s="17">
        <v>11700.0</v>
      </c>
      <c r="P6358" s="17">
        <v>5850.0</v>
      </c>
      <c r="Q6358" s="17" t="s">
        <v>6</v>
      </c>
      <c r="R6358" s="17" t="s">
        <v>6</v>
      </c>
      <c r="S6358" s="17" t="s">
        <v>6</v>
      </c>
      <c r="T6358" s="37" t="s">
        <v>1814</v>
      </c>
      <c r="U6358" s="14" t="s">
        <v>87</v>
      </c>
      <c r="V6358" s="64"/>
      <c r="W6358" s="20"/>
      <c r="X6358" s="20"/>
      <c r="Y6358" s="20"/>
      <c r="Z6358" s="20"/>
      <c r="AA6358" s="20"/>
      <c r="AB6358" s="20"/>
      <c r="AC6358" s="20"/>
      <c r="AD6358" s="20"/>
      <c r="AE6358" s="20"/>
      <c r="AF6358" s="20"/>
      <c r="AG6358" s="20"/>
      <c r="AH6358" s="20"/>
    </row>
    <row r="6359">
      <c r="A6359" s="30">
        <v>675690.0</v>
      </c>
      <c r="B6359" s="31" t="s">
        <v>25669</v>
      </c>
      <c r="C6359" s="31" t="s">
        <v>25670</v>
      </c>
      <c r="D6359" s="31" t="s">
        <v>25159</v>
      </c>
      <c r="E6359" s="31" t="s">
        <v>52</v>
      </c>
      <c r="F6359" s="30">
        <v>78201.0</v>
      </c>
      <c r="G6359" s="30">
        <v>2.107364544E9</v>
      </c>
      <c r="H6359" s="42" t="s">
        <v>25671</v>
      </c>
      <c r="I6359" s="25" t="s">
        <v>101</v>
      </c>
      <c r="J6359" s="26">
        <v>44589.0</v>
      </c>
      <c r="K6359" s="43"/>
      <c r="L6359" s="27">
        <v>2.0</v>
      </c>
      <c r="M6359" s="27" t="s">
        <v>7</v>
      </c>
      <c r="N6359" s="43"/>
      <c r="O6359" s="44"/>
      <c r="P6359" s="44"/>
      <c r="Q6359" s="44"/>
      <c r="R6359" s="44"/>
      <c r="S6359" s="44"/>
      <c r="T6359" s="25" t="s">
        <v>25672</v>
      </c>
      <c r="U6359" s="25" t="s">
        <v>92</v>
      </c>
      <c r="V6359" s="58"/>
      <c r="W6359" s="20"/>
      <c r="X6359" s="20"/>
      <c r="Y6359" s="20"/>
      <c r="Z6359" s="20"/>
      <c r="AA6359" s="20"/>
      <c r="AB6359" s="20"/>
      <c r="AC6359" s="20"/>
      <c r="AD6359" s="20"/>
      <c r="AE6359" s="20"/>
      <c r="AF6359" s="20"/>
      <c r="AG6359" s="20"/>
      <c r="AH6359" s="20"/>
    </row>
    <row r="6360">
      <c r="A6360" s="34">
        <v>675697.0</v>
      </c>
      <c r="B6360" s="35" t="s">
        <v>25673</v>
      </c>
      <c r="C6360" s="35" t="s">
        <v>25674</v>
      </c>
      <c r="D6360" s="35" t="s">
        <v>25159</v>
      </c>
      <c r="E6360" s="35" t="s">
        <v>52</v>
      </c>
      <c r="F6360" s="34">
        <v>78239.0</v>
      </c>
      <c r="G6360" s="34">
        <v>2.1064652E9</v>
      </c>
      <c r="H6360" s="51" t="s">
        <v>25675</v>
      </c>
      <c r="I6360" s="14" t="s">
        <v>101</v>
      </c>
      <c r="J6360" s="15">
        <v>44589.0</v>
      </c>
      <c r="K6360" s="52">
        <v>44607.0</v>
      </c>
      <c r="L6360" s="16">
        <v>2.0</v>
      </c>
      <c r="M6360" s="16" t="s">
        <v>7</v>
      </c>
      <c r="N6360" s="16" t="s">
        <v>7</v>
      </c>
      <c r="O6360" s="17">
        <v>8850.0</v>
      </c>
      <c r="P6360" s="17">
        <v>6300.0</v>
      </c>
      <c r="Q6360" s="17" t="s">
        <v>153</v>
      </c>
      <c r="R6360" s="17" t="s">
        <v>153</v>
      </c>
      <c r="S6360" s="17" t="s">
        <v>5190</v>
      </c>
      <c r="T6360" s="37" t="s">
        <v>25676</v>
      </c>
      <c r="U6360" s="14" t="s">
        <v>87</v>
      </c>
      <c r="V6360" s="64"/>
      <c r="W6360" s="20"/>
      <c r="X6360" s="20"/>
      <c r="Y6360" s="20"/>
      <c r="Z6360" s="20"/>
      <c r="AA6360" s="20"/>
      <c r="AB6360" s="20"/>
      <c r="AC6360" s="20"/>
      <c r="AD6360" s="20"/>
      <c r="AE6360" s="20"/>
      <c r="AF6360" s="20"/>
      <c r="AG6360" s="20"/>
      <c r="AH6360" s="20"/>
    </row>
    <row r="6361">
      <c r="A6361" s="30">
        <v>675703.0</v>
      </c>
      <c r="B6361" s="31" t="s">
        <v>25677</v>
      </c>
      <c r="C6361" s="31" t="s">
        <v>25678</v>
      </c>
      <c r="D6361" s="31" t="s">
        <v>25679</v>
      </c>
      <c r="E6361" s="31" t="s">
        <v>52</v>
      </c>
      <c r="F6361" s="30">
        <v>75028.0</v>
      </c>
      <c r="G6361" s="30">
        <v>9.727240996E9</v>
      </c>
      <c r="H6361" s="24" t="s">
        <v>25680</v>
      </c>
      <c r="I6361" s="25" t="s">
        <v>101</v>
      </c>
      <c r="J6361" s="26">
        <v>44592.0</v>
      </c>
      <c r="K6361" s="26">
        <v>44592.0</v>
      </c>
      <c r="L6361" s="27">
        <v>1.0</v>
      </c>
      <c r="M6361" s="27" t="s">
        <v>7</v>
      </c>
      <c r="N6361" s="27" t="s">
        <v>7</v>
      </c>
      <c r="O6361" s="28">
        <v>7170.0</v>
      </c>
      <c r="P6361" s="28">
        <v>4800.0</v>
      </c>
      <c r="Q6361" s="28" t="s">
        <v>6</v>
      </c>
      <c r="R6361" s="28" t="s">
        <v>6</v>
      </c>
      <c r="S6361" s="28" t="s">
        <v>6</v>
      </c>
      <c r="T6361" s="25" t="s">
        <v>5939</v>
      </c>
      <c r="U6361" s="25" t="s">
        <v>87</v>
      </c>
      <c r="V6361" s="58"/>
      <c r="W6361" s="20"/>
      <c r="X6361" s="20"/>
      <c r="Y6361" s="20"/>
      <c r="Z6361" s="20"/>
      <c r="AA6361" s="20"/>
      <c r="AB6361" s="20"/>
      <c r="AC6361" s="20"/>
      <c r="AD6361" s="20"/>
      <c r="AE6361" s="20"/>
      <c r="AF6361" s="20"/>
      <c r="AG6361" s="20"/>
      <c r="AH6361" s="20"/>
    </row>
    <row r="6362">
      <c r="A6362" s="34">
        <v>675709.0</v>
      </c>
      <c r="B6362" s="35" t="s">
        <v>25681</v>
      </c>
      <c r="C6362" s="35" t="s">
        <v>25682</v>
      </c>
      <c r="D6362" s="35" t="s">
        <v>331</v>
      </c>
      <c r="E6362" s="35" t="s">
        <v>52</v>
      </c>
      <c r="F6362" s="34">
        <v>75951.0</v>
      </c>
      <c r="G6362" s="34">
        <v>4.093845768E9</v>
      </c>
      <c r="H6362" s="14" t="s">
        <v>128</v>
      </c>
      <c r="I6362" s="14" t="s">
        <v>101</v>
      </c>
      <c r="J6362" s="15">
        <v>44592.0</v>
      </c>
      <c r="K6362" s="15">
        <v>44592.0</v>
      </c>
      <c r="L6362" s="16">
        <v>1.0</v>
      </c>
      <c r="M6362" s="16" t="s">
        <v>7</v>
      </c>
      <c r="N6362" s="16" t="s">
        <v>7</v>
      </c>
      <c r="O6362" s="17">
        <v>4350.0</v>
      </c>
      <c r="P6362" s="17">
        <v>4050.0</v>
      </c>
      <c r="Q6362" s="17" t="s">
        <v>6</v>
      </c>
      <c r="R6362" s="17" t="s">
        <v>6</v>
      </c>
      <c r="S6362" s="17" t="s">
        <v>6</v>
      </c>
      <c r="T6362" s="14" t="s">
        <v>5939</v>
      </c>
      <c r="U6362" s="14" t="s">
        <v>87</v>
      </c>
      <c r="V6362" s="64"/>
      <c r="W6362" s="20"/>
      <c r="X6362" s="20"/>
      <c r="Y6362" s="20"/>
      <c r="Z6362" s="20"/>
      <c r="AA6362" s="20"/>
      <c r="AB6362" s="20"/>
      <c r="AC6362" s="20"/>
      <c r="AD6362" s="20"/>
      <c r="AE6362" s="20"/>
      <c r="AF6362" s="20"/>
      <c r="AG6362" s="20"/>
      <c r="AH6362" s="20"/>
    </row>
    <row r="6363">
      <c r="A6363" s="30">
        <v>675717.0</v>
      </c>
      <c r="B6363" s="31" t="s">
        <v>25683</v>
      </c>
      <c r="C6363" s="31" t="s">
        <v>25684</v>
      </c>
      <c r="D6363" s="31" t="s">
        <v>25225</v>
      </c>
      <c r="E6363" s="31" t="s">
        <v>52</v>
      </c>
      <c r="F6363" s="30">
        <v>78415.0</v>
      </c>
      <c r="G6363" s="30">
        <v>3.618539981E9</v>
      </c>
      <c r="H6363" s="42" t="s">
        <v>25685</v>
      </c>
      <c r="I6363" s="25" t="s">
        <v>101</v>
      </c>
      <c r="J6363" s="26">
        <v>44592.0</v>
      </c>
      <c r="K6363" s="43"/>
      <c r="L6363" s="27">
        <v>1.0</v>
      </c>
      <c r="M6363" s="27" t="s">
        <v>7</v>
      </c>
      <c r="N6363" s="43"/>
      <c r="O6363" s="44"/>
      <c r="P6363" s="44"/>
      <c r="Q6363" s="44"/>
      <c r="R6363" s="44"/>
      <c r="S6363" s="44"/>
      <c r="T6363" s="25" t="s">
        <v>16323</v>
      </c>
      <c r="U6363" s="25" t="s">
        <v>92</v>
      </c>
      <c r="V6363" s="58"/>
      <c r="W6363" s="20"/>
      <c r="X6363" s="20"/>
      <c r="Y6363" s="20"/>
      <c r="Z6363" s="20"/>
      <c r="AA6363" s="20"/>
      <c r="AB6363" s="20"/>
      <c r="AC6363" s="20"/>
      <c r="AD6363" s="20"/>
      <c r="AE6363" s="20"/>
      <c r="AF6363" s="20"/>
      <c r="AG6363" s="20"/>
      <c r="AH6363" s="20"/>
    </row>
    <row r="6364">
      <c r="A6364" s="34">
        <v>675740.0</v>
      </c>
      <c r="B6364" s="35" t="s">
        <v>25686</v>
      </c>
      <c r="C6364" s="35" t="s">
        <v>25687</v>
      </c>
      <c r="D6364" s="35" t="s">
        <v>25688</v>
      </c>
      <c r="E6364" s="35" t="s">
        <v>52</v>
      </c>
      <c r="F6364" s="34">
        <v>78624.0</v>
      </c>
      <c r="G6364" s="34">
        <v>8.30997884E9</v>
      </c>
      <c r="H6364" s="51" t="s">
        <v>25689</v>
      </c>
      <c r="I6364" s="14" t="s">
        <v>101</v>
      </c>
      <c r="J6364" s="15">
        <v>44592.0</v>
      </c>
      <c r="K6364" s="48"/>
      <c r="L6364" s="16">
        <v>1.0</v>
      </c>
      <c r="M6364" s="16" t="s">
        <v>7</v>
      </c>
      <c r="N6364" s="48"/>
      <c r="O6364" s="49"/>
      <c r="P6364" s="49"/>
      <c r="Q6364" s="49"/>
      <c r="R6364" s="49"/>
      <c r="S6364" s="49"/>
      <c r="T6364" s="14" t="s">
        <v>1199</v>
      </c>
      <c r="U6364" s="14" t="s">
        <v>92</v>
      </c>
      <c r="V6364" s="64"/>
      <c r="W6364" s="20"/>
      <c r="X6364" s="20"/>
      <c r="Y6364" s="20"/>
      <c r="Z6364" s="20"/>
      <c r="AA6364" s="20"/>
      <c r="AB6364" s="20"/>
      <c r="AC6364" s="20"/>
      <c r="AD6364" s="20"/>
      <c r="AE6364" s="20"/>
      <c r="AF6364" s="20"/>
      <c r="AG6364" s="20"/>
      <c r="AH6364" s="20"/>
    </row>
    <row r="6365">
      <c r="A6365" s="30">
        <v>675748.0</v>
      </c>
      <c r="B6365" s="31" t="s">
        <v>25690</v>
      </c>
      <c r="C6365" s="31" t="s">
        <v>25691</v>
      </c>
      <c r="D6365" s="31" t="s">
        <v>25692</v>
      </c>
      <c r="E6365" s="31" t="s">
        <v>52</v>
      </c>
      <c r="F6365" s="30">
        <v>76033.0</v>
      </c>
      <c r="G6365" s="30">
        <v>8.175588999E9</v>
      </c>
      <c r="H6365" s="42" t="s">
        <v>25693</v>
      </c>
      <c r="I6365" s="25" t="s">
        <v>101</v>
      </c>
      <c r="J6365" s="26">
        <v>44592.0</v>
      </c>
      <c r="K6365" s="26">
        <v>44592.0</v>
      </c>
      <c r="L6365" s="27">
        <v>1.0</v>
      </c>
      <c r="M6365" s="27" t="s">
        <v>7</v>
      </c>
      <c r="N6365" s="27" t="s">
        <v>7</v>
      </c>
      <c r="O6365" s="28">
        <v>9900.0</v>
      </c>
      <c r="P6365" s="28">
        <v>4950.0</v>
      </c>
      <c r="Q6365" s="28" t="s">
        <v>6</v>
      </c>
      <c r="R6365" s="28" t="s">
        <v>6</v>
      </c>
      <c r="S6365" s="28" t="s">
        <v>6</v>
      </c>
      <c r="T6365" s="25" t="s">
        <v>5939</v>
      </c>
      <c r="U6365" s="25" t="s">
        <v>87</v>
      </c>
      <c r="V6365" s="58"/>
      <c r="W6365" s="20"/>
      <c r="X6365" s="20"/>
      <c r="Y6365" s="20"/>
      <c r="Z6365" s="20"/>
      <c r="AA6365" s="20"/>
      <c r="AB6365" s="20"/>
      <c r="AC6365" s="20"/>
      <c r="AD6365" s="20"/>
      <c r="AE6365" s="20"/>
      <c r="AF6365" s="20"/>
      <c r="AG6365" s="20"/>
      <c r="AH6365" s="20"/>
    </row>
    <row r="6366">
      <c r="A6366" s="34">
        <v>675759.0</v>
      </c>
      <c r="B6366" s="35" t="s">
        <v>25694</v>
      </c>
      <c r="C6366" s="35" t="s">
        <v>25695</v>
      </c>
      <c r="D6366" s="35" t="s">
        <v>25289</v>
      </c>
      <c r="E6366" s="35" t="s">
        <v>52</v>
      </c>
      <c r="F6366" s="34">
        <v>76109.0</v>
      </c>
      <c r="G6366" s="34">
        <v>8.17924544E9</v>
      </c>
      <c r="H6366" s="14" t="s">
        <v>128</v>
      </c>
      <c r="I6366" s="14" t="s">
        <v>101</v>
      </c>
      <c r="J6366" s="15">
        <v>44592.0</v>
      </c>
      <c r="K6366" s="15">
        <v>44592.0</v>
      </c>
      <c r="L6366" s="16">
        <v>1.0</v>
      </c>
      <c r="M6366" s="16" t="s">
        <v>7</v>
      </c>
      <c r="N6366" s="16" t="s">
        <v>7</v>
      </c>
      <c r="O6366" s="17" t="s">
        <v>25696</v>
      </c>
      <c r="P6366" s="17" t="s">
        <v>25697</v>
      </c>
      <c r="Q6366" s="17" t="s">
        <v>6</v>
      </c>
      <c r="R6366" s="17" t="s">
        <v>6</v>
      </c>
      <c r="S6366" s="17" t="s">
        <v>6</v>
      </c>
      <c r="T6366" s="14" t="s">
        <v>5939</v>
      </c>
      <c r="U6366" s="14" t="s">
        <v>87</v>
      </c>
      <c r="V6366" s="64"/>
      <c r="W6366" s="20"/>
      <c r="X6366" s="20"/>
      <c r="Y6366" s="20"/>
      <c r="Z6366" s="20"/>
      <c r="AA6366" s="20"/>
      <c r="AB6366" s="20"/>
      <c r="AC6366" s="20"/>
      <c r="AD6366" s="20"/>
      <c r="AE6366" s="20"/>
      <c r="AF6366" s="20"/>
      <c r="AG6366" s="20"/>
      <c r="AH6366" s="20"/>
    </row>
    <row r="6367">
      <c r="A6367" s="30">
        <v>675764.0</v>
      </c>
      <c r="B6367" s="31" t="s">
        <v>25698</v>
      </c>
      <c r="C6367" s="31" t="s">
        <v>25699</v>
      </c>
      <c r="D6367" s="31" t="s">
        <v>15627</v>
      </c>
      <c r="E6367" s="31" t="s">
        <v>52</v>
      </c>
      <c r="F6367" s="30">
        <v>77055.0</v>
      </c>
      <c r="G6367" s="30">
        <v>7.133650561E9</v>
      </c>
      <c r="H6367" s="24" t="s">
        <v>25700</v>
      </c>
      <c r="I6367" s="25" t="s">
        <v>101</v>
      </c>
      <c r="J6367" s="26">
        <v>44592.0</v>
      </c>
      <c r="K6367" s="26">
        <v>44592.0</v>
      </c>
      <c r="L6367" s="27">
        <v>1.0</v>
      </c>
      <c r="M6367" s="27" t="s">
        <v>7</v>
      </c>
      <c r="N6367" s="27" t="s">
        <v>7</v>
      </c>
      <c r="O6367" s="28">
        <v>4650.0</v>
      </c>
      <c r="P6367" s="28">
        <v>4050.0</v>
      </c>
      <c r="Q6367" s="28" t="s">
        <v>6</v>
      </c>
      <c r="R6367" s="28" t="s">
        <v>6</v>
      </c>
      <c r="S6367" s="28" t="s">
        <v>6</v>
      </c>
      <c r="T6367" s="25" t="s">
        <v>5939</v>
      </c>
      <c r="U6367" s="25" t="s">
        <v>87</v>
      </c>
      <c r="V6367" s="58"/>
      <c r="W6367" s="20"/>
      <c r="X6367" s="20"/>
      <c r="Y6367" s="20"/>
      <c r="Z6367" s="20"/>
      <c r="AA6367" s="20"/>
      <c r="AB6367" s="20"/>
      <c r="AC6367" s="20"/>
      <c r="AD6367" s="20"/>
      <c r="AE6367" s="20"/>
      <c r="AF6367" s="20"/>
      <c r="AG6367" s="20"/>
      <c r="AH6367" s="20"/>
    </row>
    <row r="6368">
      <c r="A6368" s="34">
        <v>675767.0</v>
      </c>
      <c r="B6368" s="35" t="s">
        <v>25701</v>
      </c>
      <c r="C6368" s="35" t="s">
        <v>25702</v>
      </c>
      <c r="D6368" s="35" t="s">
        <v>25703</v>
      </c>
      <c r="E6368" s="35" t="s">
        <v>52</v>
      </c>
      <c r="F6368" s="34">
        <v>76901.0</v>
      </c>
      <c r="G6368" s="34">
        <v>3.2594277E9</v>
      </c>
      <c r="H6368" s="13" t="s">
        <v>25704</v>
      </c>
      <c r="I6368" s="14" t="s">
        <v>101</v>
      </c>
      <c r="J6368" s="15">
        <v>44592.0</v>
      </c>
      <c r="K6368" s="15"/>
      <c r="L6368" s="16">
        <v>1.0</v>
      </c>
      <c r="M6368" s="16" t="s">
        <v>7</v>
      </c>
      <c r="N6368" s="16"/>
      <c r="O6368" s="17"/>
      <c r="P6368" s="17"/>
      <c r="Q6368" s="17"/>
      <c r="R6368" s="17"/>
      <c r="S6368" s="17"/>
      <c r="T6368" s="14" t="s">
        <v>16323</v>
      </c>
      <c r="U6368" s="14" t="s">
        <v>92</v>
      </c>
      <c r="V6368" s="64"/>
      <c r="W6368" s="20"/>
      <c r="X6368" s="20"/>
      <c r="Y6368" s="20"/>
      <c r="Z6368" s="20"/>
      <c r="AA6368" s="20"/>
      <c r="AB6368" s="20"/>
      <c r="AC6368" s="20"/>
      <c r="AD6368" s="20"/>
      <c r="AE6368" s="20"/>
      <c r="AF6368" s="20"/>
      <c r="AG6368" s="20"/>
      <c r="AH6368" s="20"/>
    </row>
    <row r="6369">
      <c r="A6369" s="30">
        <v>675769.0</v>
      </c>
      <c r="B6369" s="31" t="s">
        <v>25705</v>
      </c>
      <c r="C6369" s="31" t="s">
        <v>25706</v>
      </c>
      <c r="D6369" s="31" t="s">
        <v>3640</v>
      </c>
      <c r="E6369" s="31" t="s">
        <v>52</v>
      </c>
      <c r="F6369" s="30">
        <v>79553.0</v>
      </c>
      <c r="G6369" s="30">
        <v>3.257733671E9</v>
      </c>
      <c r="H6369" s="25" t="s">
        <v>128</v>
      </c>
      <c r="I6369" s="25" t="s">
        <v>101</v>
      </c>
      <c r="J6369" s="26">
        <v>44592.0</v>
      </c>
      <c r="K6369" s="26">
        <v>44592.0</v>
      </c>
      <c r="L6369" s="27">
        <v>1.0</v>
      </c>
      <c r="M6369" s="27" t="s">
        <v>7</v>
      </c>
      <c r="N6369" s="27" t="s">
        <v>7</v>
      </c>
      <c r="O6369" s="28">
        <v>5610.0</v>
      </c>
      <c r="P6369" s="28">
        <v>5610.0</v>
      </c>
      <c r="Q6369" s="28" t="s">
        <v>6</v>
      </c>
      <c r="R6369" s="28" t="s">
        <v>6</v>
      </c>
      <c r="S6369" s="28" t="s">
        <v>6</v>
      </c>
      <c r="T6369" s="25" t="s">
        <v>25707</v>
      </c>
      <c r="U6369" s="25" t="s">
        <v>87</v>
      </c>
      <c r="V6369" s="58"/>
      <c r="W6369" s="20"/>
      <c r="X6369" s="20"/>
      <c r="Y6369" s="20"/>
      <c r="Z6369" s="20"/>
      <c r="AA6369" s="20"/>
      <c r="AB6369" s="20"/>
      <c r="AC6369" s="20"/>
      <c r="AD6369" s="20"/>
      <c r="AE6369" s="20"/>
      <c r="AF6369" s="20"/>
      <c r="AG6369" s="20"/>
      <c r="AH6369" s="20"/>
    </row>
    <row r="6370">
      <c r="A6370" s="34">
        <v>675809.0</v>
      </c>
      <c r="B6370" s="35" t="s">
        <v>25708</v>
      </c>
      <c r="C6370" s="35" t="s">
        <v>25709</v>
      </c>
      <c r="D6370" s="35" t="s">
        <v>2143</v>
      </c>
      <c r="E6370" s="35" t="s">
        <v>52</v>
      </c>
      <c r="F6370" s="34">
        <v>75146.0</v>
      </c>
      <c r="G6370" s="34">
        <v>9.72227511E9</v>
      </c>
      <c r="H6370" s="51" t="s">
        <v>25710</v>
      </c>
      <c r="I6370" s="14" t="s">
        <v>101</v>
      </c>
      <c r="J6370" s="15">
        <v>44592.0</v>
      </c>
      <c r="K6370" s="15">
        <v>44592.0</v>
      </c>
      <c r="L6370" s="16">
        <v>1.0</v>
      </c>
      <c r="M6370" s="16" t="s">
        <v>7</v>
      </c>
      <c r="N6370" s="16" t="s">
        <v>7</v>
      </c>
      <c r="O6370" s="17">
        <v>5580.0</v>
      </c>
      <c r="P6370" s="17">
        <v>4590.0</v>
      </c>
      <c r="Q6370" s="17" t="s">
        <v>6</v>
      </c>
      <c r="R6370" s="17" t="s">
        <v>6</v>
      </c>
      <c r="S6370" s="17" t="s">
        <v>6</v>
      </c>
      <c r="T6370" s="14" t="s">
        <v>5939</v>
      </c>
      <c r="U6370" s="14" t="s">
        <v>87</v>
      </c>
      <c r="V6370" s="64"/>
      <c r="W6370" s="20"/>
      <c r="X6370" s="20"/>
      <c r="Y6370" s="20"/>
      <c r="Z6370" s="20"/>
      <c r="AA6370" s="20"/>
      <c r="AB6370" s="20"/>
      <c r="AC6370" s="20"/>
      <c r="AD6370" s="20"/>
      <c r="AE6370" s="20"/>
      <c r="AF6370" s="20"/>
      <c r="AG6370" s="20"/>
      <c r="AH6370" s="20"/>
    </row>
    <row r="6371">
      <c r="A6371" s="30">
        <v>675814.0</v>
      </c>
      <c r="B6371" s="31" t="s">
        <v>25711</v>
      </c>
      <c r="C6371" s="31" t="s">
        <v>25712</v>
      </c>
      <c r="D6371" s="31" t="s">
        <v>25713</v>
      </c>
      <c r="E6371" s="31" t="s">
        <v>52</v>
      </c>
      <c r="F6371" s="30">
        <v>75662.0</v>
      </c>
      <c r="G6371" s="30">
        <v>9.039843511E9</v>
      </c>
      <c r="H6371" s="42" t="s">
        <v>25714</v>
      </c>
      <c r="I6371" s="25" t="s">
        <v>101</v>
      </c>
      <c r="J6371" s="26">
        <v>44592.0</v>
      </c>
      <c r="K6371" s="43"/>
      <c r="L6371" s="27">
        <v>1.0</v>
      </c>
      <c r="M6371" s="27" t="s">
        <v>7</v>
      </c>
      <c r="N6371" s="43"/>
      <c r="O6371" s="44"/>
      <c r="P6371" s="44"/>
      <c r="Q6371" s="44"/>
      <c r="R6371" s="44"/>
      <c r="S6371" s="44"/>
      <c r="T6371" s="25" t="s">
        <v>16323</v>
      </c>
      <c r="U6371" s="25" t="s">
        <v>92</v>
      </c>
      <c r="V6371" s="58"/>
      <c r="W6371" s="20"/>
      <c r="X6371" s="20"/>
      <c r="Y6371" s="20"/>
      <c r="Z6371" s="20"/>
      <c r="AA6371" s="20"/>
      <c r="AB6371" s="20"/>
      <c r="AC6371" s="20"/>
      <c r="AD6371" s="20"/>
      <c r="AE6371" s="20"/>
      <c r="AF6371" s="20"/>
      <c r="AG6371" s="20"/>
      <c r="AH6371" s="20"/>
    </row>
    <row r="6372">
      <c r="A6372" s="34">
        <v>675818.0</v>
      </c>
      <c r="B6372" s="35" t="s">
        <v>25715</v>
      </c>
      <c r="C6372" s="35" t="s">
        <v>25716</v>
      </c>
      <c r="D6372" s="35" t="s">
        <v>15627</v>
      </c>
      <c r="E6372" s="35" t="s">
        <v>52</v>
      </c>
      <c r="F6372" s="34">
        <v>77064.0</v>
      </c>
      <c r="G6372" s="34">
        <v>2.814778877E9</v>
      </c>
      <c r="H6372" s="51" t="s">
        <v>25717</v>
      </c>
      <c r="I6372" s="14" t="s">
        <v>101</v>
      </c>
      <c r="J6372" s="15">
        <v>44592.0</v>
      </c>
      <c r="K6372" s="15">
        <v>44592.0</v>
      </c>
      <c r="L6372" s="16">
        <v>1.0</v>
      </c>
      <c r="M6372" s="16" t="s">
        <v>7</v>
      </c>
      <c r="N6372" s="16" t="s">
        <v>7</v>
      </c>
      <c r="O6372" s="17">
        <v>6150.0</v>
      </c>
      <c r="P6372" s="17">
        <v>5040.0</v>
      </c>
      <c r="Q6372" s="17" t="s">
        <v>6</v>
      </c>
      <c r="R6372" s="17" t="s">
        <v>6</v>
      </c>
      <c r="S6372" s="17" t="s">
        <v>6</v>
      </c>
      <c r="T6372" s="14" t="s">
        <v>5939</v>
      </c>
      <c r="U6372" s="14" t="s">
        <v>87</v>
      </c>
      <c r="V6372" s="64"/>
      <c r="W6372" s="20"/>
      <c r="X6372" s="20"/>
      <c r="Y6372" s="20"/>
      <c r="Z6372" s="20"/>
      <c r="AA6372" s="20"/>
      <c r="AB6372" s="20"/>
      <c r="AC6372" s="20"/>
      <c r="AD6372" s="20"/>
      <c r="AE6372" s="20"/>
      <c r="AF6372" s="20"/>
      <c r="AG6372" s="20"/>
      <c r="AH6372" s="20"/>
    </row>
    <row r="6373">
      <c r="A6373" s="30">
        <v>675823.0</v>
      </c>
      <c r="B6373" s="31" t="s">
        <v>25718</v>
      </c>
      <c r="C6373" s="31" t="s">
        <v>25719</v>
      </c>
      <c r="D6373" s="31" t="s">
        <v>25159</v>
      </c>
      <c r="E6373" s="31" t="s">
        <v>52</v>
      </c>
      <c r="F6373" s="30">
        <v>78220.0</v>
      </c>
      <c r="G6373" s="30">
        <v>2.106480101E9</v>
      </c>
      <c r="H6373" s="24" t="s">
        <v>25720</v>
      </c>
      <c r="I6373" s="25" t="s">
        <v>101</v>
      </c>
      <c r="J6373" s="26">
        <v>44592.0</v>
      </c>
      <c r="K6373" s="43"/>
      <c r="L6373" s="27">
        <v>1.0</v>
      </c>
      <c r="M6373" s="27" t="s">
        <v>7</v>
      </c>
      <c r="N6373" s="43"/>
      <c r="O6373" s="44"/>
      <c r="P6373" s="44"/>
      <c r="Q6373" s="44"/>
      <c r="R6373" s="44"/>
      <c r="S6373" s="44"/>
      <c r="T6373" s="25" t="s">
        <v>16323</v>
      </c>
      <c r="U6373" s="25" t="s">
        <v>92</v>
      </c>
      <c r="V6373" s="58"/>
      <c r="W6373" s="20"/>
      <c r="X6373" s="20"/>
      <c r="Y6373" s="20"/>
      <c r="Z6373" s="20"/>
      <c r="AA6373" s="20"/>
      <c r="AB6373" s="20"/>
      <c r="AC6373" s="20"/>
      <c r="AD6373" s="20"/>
      <c r="AE6373" s="20"/>
      <c r="AF6373" s="20"/>
      <c r="AG6373" s="20"/>
      <c r="AH6373" s="20"/>
    </row>
    <row r="6374">
      <c r="A6374" s="34">
        <v>675830.0</v>
      </c>
      <c r="B6374" s="35" t="s">
        <v>25721</v>
      </c>
      <c r="C6374" s="35" t="s">
        <v>25722</v>
      </c>
      <c r="D6374" s="35" t="s">
        <v>22189</v>
      </c>
      <c r="E6374" s="35" t="s">
        <v>52</v>
      </c>
      <c r="F6374" s="34">
        <v>75218.0</v>
      </c>
      <c r="G6374" s="34">
        <v>2.143284161E9</v>
      </c>
      <c r="H6374" s="51" t="s">
        <v>25723</v>
      </c>
      <c r="I6374" s="14" t="s">
        <v>101</v>
      </c>
      <c r="J6374" s="15">
        <v>44592.0</v>
      </c>
      <c r="K6374" s="15">
        <v>44592.0</v>
      </c>
      <c r="L6374" s="16">
        <v>2.0</v>
      </c>
      <c r="M6374" s="16" t="s">
        <v>7</v>
      </c>
      <c r="N6374" s="16" t="s">
        <v>7</v>
      </c>
      <c r="O6374" s="17">
        <v>7170.0</v>
      </c>
      <c r="P6374" s="17">
        <v>5970.0</v>
      </c>
      <c r="Q6374" s="17" t="s">
        <v>118</v>
      </c>
      <c r="R6374" s="17" t="s">
        <v>118</v>
      </c>
      <c r="S6374" s="17" t="s">
        <v>6</v>
      </c>
      <c r="T6374" s="37" t="s">
        <v>25724</v>
      </c>
      <c r="U6374" s="14" t="s">
        <v>92</v>
      </c>
      <c r="V6374" s="64"/>
      <c r="W6374" s="20"/>
      <c r="X6374" s="20"/>
      <c r="Y6374" s="20"/>
      <c r="Z6374" s="20"/>
      <c r="AA6374" s="20"/>
      <c r="AB6374" s="20"/>
      <c r="AC6374" s="20"/>
      <c r="AD6374" s="20"/>
      <c r="AE6374" s="20"/>
      <c r="AF6374" s="20"/>
      <c r="AG6374" s="20"/>
      <c r="AH6374" s="20"/>
    </row>
    <row r="6375">
      <c r="A6375" s="30">
        <v>675831.0</v>
      </c>
      <c r="B6375" s="31" t="s">
        <v>25725</v>
      </c>
      <c r="C6375" s="31" t="s">
        <v>25726</v>
      </c>
      <c r="D6375" s="31" t="s">
        <v>8216</v>
      </c>
      <c r="E6375" s="31" t="s">
        <v>52</v>
      </c>
      <c r="F6375" s="30">
        <v>79935.0</v>
      </c>
      <c r="G6375" s="30">
        <v>9.1559078E9</v>
      </c>
      <c r="H6375" s="42" t="s">
        <v>25727</v>
      </c>
      <c r="I6375" s="25" t="s">
        <v>101</v>
      </c>
      <c r="J6375" s="26">
        <v>44592.0</v>
      </c>
      <c r="K6375" s="26">
        <v>44592.0</v>
      </c>
      <c r="L6375" s="27">
        <v>1.0</v>
      </c>
      <c r="M6375" s="27" t="s">
        <v>7</v>
      </c>
      <c r="N6375" s="27" t="s">
        <v>7</v>
      </c>
      <c r="O6375" s="28">
        <v>4725.0</v>
      </c>
      <c r="P6375" s="28">
        <v>4410.0</v>
      </c>
      <c r="Q6375" s="28" t="s">
        <v>6</v>
      </c>
      <c r="R6375" s="28" t="s">
        <v>6</v>
      </c>
      <c r="S6375" s="28" t="s">
        <v>6</v>
      </c>
      <c r="T6375" s="25" t="s">
        <v>5939</v>
      </c>
      <c r="U6375" s="25" t="s">
        <v>87</v>
      </c>
      <c r="V6375" s="58"/>
      <c r="W6375" s="20"/>
      <c r="X6375" s="20"/>
      <c r="Y6375" s="20"/>
      <c r="Z6375" s="20"/>
      <c r="AA6375" s="20"/>
      <c r="AB6375" s="20"/>
      <c r="AC6375" s="20"/>
      <c r="AD6375" s="20"/>
      <c r="AE6375" s="20"/>
      <c r="AF6375" s="20"/>
      <c r="AG6375" s="20"/>
      <c r="AH6375" s="20"/>
    </row>
    <row r="6376">
      <c r="A6376" s="34">
        <v>675832.0</v>
      </c>
      <c r="B6376" s="35" t="s">
        <v>25728</v>
      </c>
      <c r="C6376" s="35" t="s">
        <v>25729</v>
      </c>
      <c r="D6376" s="35" t="s">
        <v>25730</v>
      </c>
      <c r="E6376" s="35" t="s">
        <v>52</v>
      </c>
      <c r="F6376" s="34">
        <v>76471.0</v>
      </c>
      <c r="G6376" s="34">
        <v>2.5464367E9</v>
      </c>
      <c r="H6376" s="13" t="s">
        <v>25731</v>
      </c>
      <c r="I6376" s="14" t="s">
        <v>101</v>
      </c>
      <c r="J6376" s="15">
        <v>44592.0</v>
      </c>
      <c r="K6376" s="15">
        <v>44592.0</v>
      </c>
      <c r="L6376" s="16">
        <v>1.0</v>
      </c>
      <c r="M6376" s="16" t="s">
        <v>7</v>
      </c>
      <c r="N6376" s="16" t="s">
        <v>7</v>
      </c>
      <c r="O6376" s="17">
        <v>3900.0</v>
      </c>
      <c r="P6376" s="17">
        <v>3300.0</v>
      </c>
      <c r="Q6376" s="17" t="s">
        <v>6</v>
      </c>
      <c r="R6376" s="17" t="s">
        <v>6</v>
      </c>
      <c r="S6376" s="17" t="s">
        <v>6</v>
      </c>
      <c r="T6376" s="14" t="s">
        <v>5939</v>
      </c>
      <c r="U6376" s="14" t="s">
        <v>87</v>
      </c>
      <c r="V6376" s="64"/>
      <c r="W6376" s="20"/>
      <c r="X6376" s="20"/>
      <c r="Y6376" s="20"/>
      <c r="Z6376" s="20"/>
      <c r="AA6376" s="20"/>
      <c r="AB6376" s="20"/>
      <c r="AC6376" s="20"/>
      <c r="AD6376" s="20"/>
      <c r="AE6376" s="20"/>
      <c r="AF6376" s="20"/>
      <c r="AG6376" s="20"/>
      <c r="AH6376" s="20"/>
    </row>
    <row r="6377">
      <c r="A6377" s="30">
        <v>675834.0</v>
      </c>
      <c r="B6377" s="31" t="s">
        <v>25732</v>
      </c>
      <c r="C6377" s="31" t="s">
        <v>25733</v>
      </c>
      <c r="D6377" s="31" t="s">
        <v>15627</v>
      </c>
      <c r="E6377" s="31" t="s">
        <v>52</v>
      </c>
      <c r="F6377" s="30">
        <v>77056.0</v>
      </c>
      <c r="G6377" s="30">
        <v>7.139939999E9</v>
      </c>
      <c r="H6377" s="42" t="s">
        <v>25734</v>
      </c>
      <c r="I6377" s="25" t="s">
        <v>101</v>
      </c>
      <c r="J6377" s="26">
        <v>44592.0</v>
      </c>
      <c r="K6377" s="43"/>
      <c r="L6377" s="27">
        <v>1.0</v>
      </c>
      <c r="M6377" s="27" t="s">
        <v>7</v>
      </c>
      <c r="N6377" s="43"/>
      <c r="O6377" s="44"/>
      <c r="P6377" s="44"/>
      <c r="Q6377" s="44"/>
      <c r="R6377" s="44"/>
      <c r="S6377" s="44"/>
      <c r="T6377" s="25" t="s">
        <v>16323</v>
      </c>
      <c r="U6377" s="25" t="s">
        <v>92</v>
      </c>
      <c r="V6377" s="58"/>
      <c r="W6377" s="20"/>
      <c r="X6377" s="20"/>
      <c r="Y6377" s="20"/>
      <c r="Z6377" s="20"/>
      <c r="AA6377" s="20"/>
      <c r="AB6377" s="20"/>
      <c r="AC6377" s="20"/>
      <c r="AD6377" s="20"/>
      <c r="AE6377" s="20"/>
      <c r="AF6377" s="20"/>
      <c r="AG6377" s="20"/>
      <c r="AH6377" s="20"/>
    </row>
    <row r="6378">
      <c r="A6378" s="34">
        <v>675848.0</v>
      </c>
      <c r="B6378" s="35" t="s">
        <v>25735</v>
      </c>
      <c r="C6378" s="35" t="s">
        <v>25736</v>
      </c>
      <c r="D6378" s="35" t="s">
        <v>11468</v>
      </c>
      <c r="E6378" s="35" t="s">
        <v>52</v>
      </c>
      <c r="F6378" s="34">
        <v>77598.0</v>
      </c>
      <c r="G6378" s="34">
        <v>2.814885224E9</v>
      </c>
      <c r="H6378" s="51" t="s">
        <v>25737</v>
      </c>
      <c r="I6378" s="14" t="s">
        <v>101</v>
      </c>
      <c r="J6378" s="15">
        <v>44592.0</v>
      </c>
      <c r="K6378" s="15">
        <v>44592.0</v>
      </c>
      <c r="L6378" s="16">
        <v>1.0</v>
      </c>
      <c r="M6378" s="16" t="s">
        <v>7</v>
      </c>
      <c r="N6378" s="16" t="s">
        <v>7</v>
      </c>
      <c r="O6378" s="17">
        <v>6450.0</v>
      </c>
      <c r="P6378" s="17">
        <v>5103.0</v>
      </c>
      <c r="Q6378" s="17" t="s">
        <v>6</v>
      </c>
      <c r="R6378" s="17" t="s">
        <v>6</v>
      </c>
      <c r="S6378" s="17" t="s">
        <v>6</v>
      </c>
      <c r="T6378" s="14" t="s">
        <v>5939</v>
      </c>
      <c r="U6378" s="14" t="s">
        <v>87</v>
      </c>
      <c r="V6378" s="64"/>
      <c r="W6378" s="20"/>
      <c r="X6378" s="20"/>
      <c r="Y6378" s="20"/>
      <c r="Z6378" s="20"/>
      <c r="AA6378" s="20"/>
      <c r="AB6378" s="20"/>
      <c r="AC6378" s="20"/>
      <c r="AD6378" s="20"/>
      <c r="AE6378" s="20"/>
      <c r="AF6378" s="20"/>
      <c r="AG6378" s="20"/>
      <c r="AH6378" s="20"/>
    </row>
    <row r="6379">
      <c r="A6379" s="30">
        <v>675850.0</v>
      </c>
      <c r="B6379" s="31" t="s">
        <v>25738</v>
      </c>
      <c r="C6379" s="31" t="s">
        <v>25739</v>
      </c>
      <c r="D6379" s="31" t="s">
        <v>3686</v>
      </c>
      <c r="E6379" s="31" t="s">
        <v>52</v>
      </c>
      <c r="F6379" s="30">
        <v>78374.0</v>
      </c>
      <c r="G6379" s="30">
        <v>3.616431888E9</v>
      </c>
      <c r="H6379" s="42" t="s">
        <v>25740</v>
      </c>
      <c r="I6379" s="25" t="s">
        <v>101</v>
      </c>
      <c r="J6379" s="26">
        <v>44592.0</v>
      </c>
      <c r="K6379" s="43"/>
      <c r="L6379" s="27">
        <v>1.0</v>
      </c>
      <c r="M6379" s="27" t="s">
        <v>7</v>
      </c>
      <c r="N6379" s="43"/>
      <c r="O6379" s="44"/>
      <c r="P6379" s="44"/>
      <c r="Q6379" s="44"/>
      <c r="R6379" s="44"/>
      <c r="S6379" s="44"/>
      <c r="T6379" s="25" t="s">
        <v>16323</v>
      </c>
      <c r="U6379" s="25" t="s">
        <v>92</v>
      </c>
      <c r="V6379" s="58"/>
      <c r="W6379" s="20"/>
      <c r="X6379" s="20"/>
      <c r="Y6379" s="20"/>
      <c r="Z6379" s="20"/>
      <c r="AA6379" s="20"/>
      <c r="AB6379" s="20"/>
      <c r="AC6379" s="20"/>
      <c r="AD6379" s="20"/>
      <c r="AE6379" s="20"/>
      <c r="AF6379" s="20"/>
      <c r="AG6379" s="20"/>
      <c r="AH6379" s="20"/>
    </row>
    <row r="6380">
      <c r="A6380" s="34">
        <v>675858.0</v>
      </c>
      <c r="B6380" s="35" t="s">
        <v>25741</v>
      </c>
      <c r="C6380" s="35" t="s">
        <v>25742</v>
      </c>
      <c r="D6380" s="35" t="s">
        <v>25159</v>
      </c>
      <c r="E6380" s="35" t="s">
        <v>52</v>
      </c>
      <c r="F6380" s="34">
        <v>78218.0</v>
      </c>
      <c r="G6380" s="34">
        <v>2.106469576E9</v>
      </c>
      <c r="H6380" s="78" t="s">
        <v>25743</v>
      </c>
      <c r="I6380" s="14" t="s">
        <v>101</v>
      </c>
      <c r="J6380" s="15">
        <v>44592.0</v>
      </c>
      <c r="K6380" s="48"/>
      <c r="L6380" s="16">
        <v>1.0</v>
      </c>
      <c r="M6380" s="16" t="s">
        <v>7</v>
      </c>
      <c r="N6380" s="48"/>
      <c r="O6380" s="49"/>
      <c r="P6380" s="49"/>
      <c r="Q6380" s="49"/>
      <c r="R6380" s="49"/>
      <c r="S6380" s="49"/>
      <c r="T6380" s="14" t="s">
        <v>16323</v>
      </c>
      <c r="U6380" s="14" t="s">
        <v>92</v>
      </c>
      <c r="V6380" s="64"/>
      <c r="W6380" s="20"/>
      <c r="X6380" s="20"/>
      <c r="Y6380" s="20"/>
      <c r="Z6380" s="20"/>
      <c r="AA6380" s="20"/>
      <c r="AB6380" s="20"/>
      <c r="AC6380" s="20"/>
      <c r="AD6380" s="20"/>
      <c r="AE6380" s="20"/>
      <c r="AF6380" s="20"/>
      <c r="AG6380" s="20"/>
      <c r="AH6380" s="20"/>
    </row>
    <row r="6381">
      <c r="A6381" s="30">
        <v>675862.0</v>
      </c>
      <c r="B6381" s="31" t="s">
        <v>25744</v>
      </c>
      <c r="C6381" s="31" t="s">
        <v>25745</v>
      </c>
      <c r="D6381" s="31" t="s">
        <v>13918</v>
      </c>
      <c r="E6381" s="31" t="s">
        <v>52</v>
      </c>
      <c r="F6381" s="30">
        <v>78758.0</v>
      </c>
      <c r="G6381" s="30">
        <v>5.128369777E9</v>
      </c>
      <c r="H6381" s="42" t="s">
        <v>25746</v>
      </c>
      <c r="I6381" s="25" t="s">
        <v>101</v>
      </c>
      <c r="J6381" s="26">
        <v>44592.0</v>
      </c>
      <c r="K6381" s="26">
        <v>44592.0</v>
      </c>
      <c r="L6381" s="27">
        <v>1.0</v>
      </c>
      <c r="M6381" s="27" t="s">
        <v>7</v>
      </c>
      <c r="N6381" s="27" t="s">
        <v>7</v>
      </c>
      <c r="O6381" s="28">
        <v>7290.0</v>
      </c>
      <c r="P6381" s="28">
        <v>6000.0</v>
      </c>
      <c r="Q6381" s="28" t="s">
        <v>6</v>
      </c>
      <c r="R6381" s="28" t="s">
        <v>6</v>
      </c>
      <c r="S6381" s="28" t="s">
        <v>6</v>
      </c>
      <c r="T6381" s="25" t="s">
        <v>5939</v>
      </c>
      <c r="U6381" s="25" t="s">
        <v>87</v>
      </c>
      <c r="V6381" s="58"/>
      <c r="W6381" s="20"/>
      <c r="X6381" s="20"/>
      <c r="Y6381" s="20"/>
      <c r="Z6381" s="20"/>
      <c r="AA6381" s="20"/>
      <c r="AB6381" s="20"/>
      <c r="AC6381" s="20"/>
      <c r="AD6381" s="20"/>
      <c r="AE6381" s="20"/>
      <c r="AF6381" s="20"/>
      <c r="AG6381" s="20"/>
      <c r="AH6381" s="20"/>
    </row>
    <row r="6382">
      <c r="A6382" s="34">
        <v>675868.0</v>
      </c>
      <c r="B6382" s="35" t="s">
        <v>25747</v>
      </c>
      <c r="C6382" s="35" t="s">
        <v>25748</v>
      </c>
      <c r="D6382" s="35" t="s">
        <v>25749</v>
      </c>
      <c r="E6382" s="35" t="s">
        <v>52</v>
      </c>
      <c r="F6382" s="34">
        <v>79045.0</v>
      </c>
      <c r="G6382" s="34">
        <v>8.063647113E9</v>
      </c>
      <c r="H6382" s="13" t="s">
        <v>25750</v>
      </c>
      <c r="I6382" s="14" t="s">
        <v>101</v>
      </c>
      <c r="J6382" s="15">
        <v>44592.0</v>
      </c>
      <c r="K6382" s="15">
        <v>44592.0</v>
      </c>
      <c r="L6382" s="16">
        <v>1.0</v>
      </c>
      <c r="M6382" s="16" t="s">
        <v>7</v>
      </c>
      <c r="N6382" s="16" t="s">
        <v>7</v>
      </c>
      <c r="O6382" s="17">
        <v>6300.0</v>
      </c>
      <c r="P6382" s="17">
        <v>4800.0</v>
      </c>
      <c r="Q6382" s="17" t="s">
        <v>6</v>
      </c>
      <c r="R6382" s="17" t="s">
        <v>6</v>
      </c>
      <c r="S6382" s="17" t="s">
        <v>2977</v>
      </c>
      <c r="T6382" s="37" t="s">
        <v>25751</v>
      </c>
      <c r="U6382" s="14" t="s">
        <v>87</v>
      </c>
      <c r="V6382" s="64"/>
      <c r="W6382" s="20"/>
      <c r="X6382" s="20"/>
      <c r="Y6382" s="20"/>
      <c r="Z6382" s="20"/>
      <c r="AA6382" s="20"/>
      <c r="AB6382" s="20"/>
      <c r="AC6382" s="20"/>
      <c r="AD6382" s="20"/>
      <c r="AE6382" s="20"/>
      <c r="AF6382" s="20"/>
      <c r="AG6382" s="20"/>
      <c r="AH6382" s="20"/>
    </row>
    <row r="6383">
      <c r="A6383" s="30">
        <v>675870.0</v>
      </c>
      <c r="B6383" s="31" t="s">
        <v>25752</v>
      </c>
      <c r="C6383" s="31" t="s">
        <v>25753</v>
      </c>
      <c r="D6383" s="31" t="s">
        <v>25408</v>
      </c>
      <c r="E6383" s="31" t="s">
        <v>52</v>
      </c>
      <c r="F6383" s="30">
        <v>75081.0</v>
      </c>
      <c r="G6383" s="30">
        <v>9.722344786E9</v>
      </c>
      <c r="H6383" s="24" t="s">
        <v>25754</v>
      </c>
      <c r="I6383" s="25" t="s">
        <v>101</v>
      </c>
      <c r="J6383" s="26">
        <v>44592.0</v>
      </c>
      <c r="K6383" s="43"/>
      <c r="L6383" s="27">
        <v>2.0</v>
      </c>
      <c r="M6383" s="27" t="s">
        <v>7</v>
      </c>
      <c r="N6383" s="43"/>
      <c r="O6383" s="44"/>
      <c r="P6383" s="44"/>
      <c r="Q6383" s="44"/>
      <c r="R6383" s="44"/>
      <c r="S6383" s="44"/>
      <c r="T6383" s="25" t="s">
        <v>16323</v>
      </c>
      <c r="U6383" s="25" t="s">
        <v>92</v>
      </c>
      <c r="V6383" s="58"/>
      <c r="W6383" s="20"/>
      <c r="X6383" s="20"/>
      <c r="Y6383" s="20"/>
      <c r="Z6383" s="20"/>
      <c r="AA6383" s="20"/>
      <c r="AB6383" s="20"/>
      <c r="AC6383" s="20"/>
      <c r="AD6383" s="20"/>
      <c r="AE6383" s="20"/>
      <c r="AF6383" s="20"/>
      <c r="AG6383" s="20"/>
      <c r="AH6383" s="20"/>
    </row>
    <row r="6384">
      <c r="A6384" s="34">
        <v>675871.0</v>
      </c>
      <c r="B6384" s="35" t="s">
        <v>25755</v>
      </c>
      <c r="C6384" s="35" t="s">
        <v>25756</v>
      </c>
      <c r="D6384" s="35" t="s">
        <v>25757</v>
      </c>
      <c r="E6384" s="35" t="s">
        <v>52</v>
      </c>
      <c r="F6384" s="34">
        <v>78013.0</v>
      </c>
      <c r="G6384" s="34">
        <v>8.309953747E9</v>
      </c>
      <c r="H6384" s="51" t="s">
        <v>25758</v>
      </c>
      <c r="I6384" s="14" t="s">
        <v>101</v>
      </c>
      <c r="J6384" s="15">
        <v>44592.0</v>
      </c>
      <c r="K6384" s="15">
        <v>44592.0</v>
      </c>
      <c r="L6384" s="16">
        <v>2.0</v>
      </c>
      <c r="M6384" s="16" t="s">
        <v>7</v>
      </c>
      <c r="N6384" s="16" t="s">
        <v>7</v>
      </c>
      <c r="O6384" s="17">
        <v>7260.0</v>
      </c>
      <c r="P6384" s="17">
        <v>5100.0</v>
      </c>
      <c r="Q6384" s="17" t="s">
        <v>6</v>
      </c>
      <c r="R6384" s="17" t="s">
        <v>6</v>
      </c>
      <c r="S6384" s="17" t="s">
        <v>6</v>
      </c>
      <c r="T6384" s="14" t="s">
        <v>5939</v>
      </c>
      <c r="U6384" s="14" t="s">
        <v>87</v>
      </c>
      <c r="V6384" s="64"/>
      <c r="W6384" s="20"/>
      <c r="X6384" s="20"/>
      <c r="Y6384" s="20"/>
      <c r="Z6384" s="20"/>
      <c r="AA6384" s="20"/>
      <c r="AB6384" s="20"/>
      <c r="AC6384" s="20"/>
      <c r="AD6384" s="20"/>
      <c r="AE6384" s="20"/>
      <c r="AF6384" s="20"/>
      <c r="AG6384" s="20"/>
      <c r="AH6384" s="20"/>
    </row>
    <row r="6385">
      <c r="A6385" s="30">
        <v>675873.0</v>
      </c>
      <c r="B6385" s="31" t="s">
        <v>25759</v>
      </c>
      <c r="C6385" s="31" t="s">
        <v>25760</v>
      </c>
      <c r="D6385" s="31" t="s">
        <v>25761</v>
      </c>
      <c r="E6385" s="31" t="s">
        <v>52</v>
      </c>
      <c r="F6385" s="30">
        <v>75418.0</v>
      </c>
      <c r="G6385" s="30">
        <v>9.036408387E9</v>
      </c>
      <c r="H6385" s="25" t="s">
        <v>6730</v>
      </c>
      <c r="I6385" s="25" t="s">
        <v>101</v>
      </c>
      <c r="J6385" s="26">
        <v>44592.0</v>
      </c>
      <c r="K6385" s="26">
        <v>44592.0</v>
      </c>
      <c r="L6385" s="27">
        <v>1.0</v>
      </c>
      <c r="M6385" s="27" t="s">
        <v>7</v>
      </c>
      <c r="N6385" s="27" t="s">
        <v>7</v>
      </c>
      <c r="O6385" s="28">
        <v>3100.0</v>
      </c>
      <c r="P6385" s="28">
        <v>1400.0</v>
      </c>
      <c r="Q6385" s="28" t="s">
        <v>6</v>
      </c>
      <c r="R6385" s="28" t="s">
        <v>6</v>
      </c>
      <c r="S6385" s="28" t="s">
        <v>6</v>
      </c>
      <c r="T6385" s="25" t="s">
        <v>25762</v>
      </c>
      <c r="U6385" s="25" t="s">
        <v>87</v>
      </c>
      <c r="V6385" s="58"/>
      <c r="W6385" s="20"/>
      <c r="X6385" s="20"/>
      <c r="Y6385" s="20"/>
      <c r="Z6385" s="20"/>
      <c r="AA6385" s="20"/>
      <c r="AB6385" s="20"/>
      <c r="AC6385" s="20"/>
      <c r="AD6385" s="20"/>
      <c r="AE6385" s="20"/>
      <c r="AF6385" s="20"/>
      <c r="AG6385" s="20"/>
      <c r="AH6385" s="20"/>
    </row>
    <row r="6386">
      <c r="A6386" s="34">
        <v>675877.0</v>
      </c>
      <c r="B6386" s="35" t="s">
        <v>25763</v>
      </c>
      <c r="C6386" s="35" t="s">
        <v>25764</v>
      </c>
      <c r="D6386" s="35" t="s">
        <v>20769</v>
      </c>
      <c r="E6386" s="35" t="s">
        <v>52</v>
      </c>
      <c r="F6386" s="34">
        <v>76011.0</v>
      </c>
      <c r="G6386" s="34">
        <v>8.174602002E9</v>
      </c>
      <c r="H6386" s="51" t="s">
        <v>25765</v>
      </c>
      <c r="I6386" s="14" t="s">
        <v>101</v>
      </c>
      <c r="J6386" s="15">
        <v>44592.0</v>
      </c>
      <c r="K6386" s="48"/>
      <c r="L6386" s="16">
        <v>1.0</v>
      </c>
      <c r="M6386" s="16" t="s">
        <v>7</v>
      </c>
      <c r="N6386" s="48"/>
      <c r="O6386" s="49"/>
      <c r="P6386" s="49"/>
      <c r="Q6386" s="49"/>
      <c r="R6386" s="49"/>
      <c r="S6386" s="49"/>
      <c r="T6386" s="14" t="s">
        <v>16323</v>
      </c>
      <c r="U6386" s="14" t="s">
        <v>92</v>
      </c>
      <c r="V6386" s="64"/>
      <c r="W6386" s="20"/>
      <c r="X6386" s="20"/>
      <c r="Y6386" s="20"/>
      <c r="Z6386" s="20"/>
      <c r="AA6386" s="20"/>
      <c r="AB6386" s="20"/>
      <c r="AC6386" s="20"/>
      <c r="AD6386" s="20"/>
      <c r="AE6386" s="20"/>
      <c r="AF6386" s="20"/>
      <c r="AG6386" s="20"/>
      <c r="AH6386" s="20"/>
    </row>
    <row r="6387">
      <c r="A6387" s="30">
        <v>675879.0</v>
      </c>
      <c r="B6387" s="31" t="s">
        <v>25766</v>
      </c>
      <c r="C6387" s="31" t="s">
        <v>25767</v>
      </c>
      <c r="D6387" s="31" t="s">
        <v>25768</v>
      </c>
      <c r="E6387" s="31" t="s">
        <v>52</v>
      </c>
      <c r="F6387" s="30">
        <v>75160.0</v>
      </c>
      <c r="G6387" s="30">
        <v>9.725637668E9</v>
      </c>
      <c r="H6387" s="42" t="s">
        <v>25769</v>
      </c>
      <c r="I6387" s="25" t="s">
        <v>101</v>
      </c>
      <c r="J6387" s="26">
        <v>44592.0</v>
      </c>
      <c r="K6387" s="43"/>
      <c r="L6387" s="27">
        <v>1.0</v>
      </c>
      <c r="M6387" s="27" t="s">
        <v>7</v>
      </c>
      <c r="N6387" s="43"/>
      <c r="O6387" s="44"/>
      <c r="P6387" s="44"/>
      <c r="Q6387" s="44"/>
      <c r="R6387" s="44"/>
      <c r="S6387" s="44"/>
      <c r="T6387" s="25" t="s">
        <v>16323</v>
      </c>
      <c r="U6387" s="25" t="s">
        <v>92</v>
      </c>
      <c r="V6387" s="58"/>
      <c r="W6387" s="20"/>
      <c r="X6387" s="20"/>
      <c r="Y6387" s="20"/>
      <c r="Z6387" s="20"/>
      <c r="AA6387" s="20"/>
      <c r="AB6387" s="20"/>
      <c r="AC6387" s="20"/>
      <c r="AD6387" s="20"/>
      <c r="AE6387" s="20"/>
      <c r="AF6387" s="20"/>
      <c r="AG6387" s="20"/>
      <c r="AH6387" s="20"/>
    </row>
    <row r="6388">
      <c r="A6388" s="34">
        <v>675883.0</v>
      </c>
      <c r="B6388" s="35" t="s">
        <v>25770</v>
      </c>
      <c r="C6388" s="35" t="s">
        <v>25771</v>
      </c>
      <c r="D6388" s="35" t="s">
        <v>25159</v>
      </c>
      <c r="E6388" s="35" t="s">
        <v>52</v>
      </c>
      <c r="F6388" s="34">
        <v>78222.0</v>
      </c>
      <c r="G6388" s="34">
        <v>2.103331223E9</v>
      </c>
      <c r="H6388" s="14" t="s">
        <v>6730</v>
      </c>
      <c r="I6388" s="14" t="s">
        <v>101</v>
      </c>
      <c r="J6388" s="15">
        <v>44592.0</v>
      </c>
      <c r="K6388" s="48"/>
      <c r="L6388" s="16">
        <v>1.0</v>
      </c>
      <c r="M6388" s="16" t="s">
        <v>4</v>
      </c>
      <c r="N6388" s="48"/>
      <c r="O6388" s="49"/>
      <c r="P6388" s="49"/>
      <c r="Q6388" s="49"/>
      <c r="R6388" s="49"/>
      <c r="S6388" s="49"/>
      <c r="T6388" s="14" t="s">
        <v>1199</v>
      </c>
      <c r="U6388" s="14" t="s">
        <v>92</v>
      </c>
      <c r="V6388" s="64"/>
      <c r="W6388" s="20"/>
      <c r="X6388" s="20"/>
      <c r="Y6388" s="20"/>
      <c r="Z6388" s="20"/>
      <c r="AA6388" s="20"/>
      <c r="AB6388" s="20"/>
      <c r="AC6388" s="20"/>
      <c r="AD6388" s="20"/>
      <c r="AE6388" s="20"/>
      <c r="AF6388" s="20"/>
      <c r="AG6388" s="20"/>
      <c r="AH6388" s="20"/>
    </row>
    <row r="6389">
      <c r="A6389" s="30">
        <v>675885.0</v>
      </c>
      <c r="B6389" s="31" t="s">
        <v>25772</v>
      </c>
      <c r="C6389" s="31" t="s">
        <v>25773</v>
      </c>
      <c r="D6389" s="31" t="s">
        <v>7134</v>
      </c>
      <c r="E6389" s="31" t="s">
        <v>52</v>
      </c>
      <c r="F6389" s="30">
        <v>77836.0</v>
      </c>
      <c r="G6389" s="30">
        <v>9.79567092E9</v>
      </c>
      <c r="H6389" s="25" t="s">
        <v>6730</v>
      </c>
      <c r="I6389" s="25" t="s">
        <v>101</v>
      </c>
      <c r="J6389" s="26">
        <v>44592.0</v>
      </c>
      <c r="K6389" s="26">
        <v>44592.0</v>
      </c>
      <c r="L6389" s="27">
        <v>1.0</v>
      </c>
      <c r="M6389" s="27" t="s">
        <v>7</v>
      </c>
      <c r="N6389" s="27" t="s">
        <v>7</v>
      </c>
      <c r="O6389" s="28">
        <v>5100.0</v>
      </c>
      <c r="P6389" s="28">
        <v>4410.0</v>
      </c>
      <c r="Q6389" s="28" t="s">
        <v>6</v>
      </c>
      <c r="R6389" s="28" t="s">
        <v>6</v>
      </c>
      <c r="S6389" s="28" t="s">
        <v>6</v>
      </c>
      <c r="T6389" s="25" t="s">
        <v>5939</v>
      </c>
      <c r="U6389" s="25" t="s">
        <v>87</v>
      </c>
      <c r="V6389" s="58"/>
      <c r="W6389" s="20"/>
      <c r="X6389" s="20"/>
      <c r="Y6389" s="20"/>
      <c r="Z6389" s="20"/>
      <c r="AA6389" s="20"/>
      <c r="AB6389" s="20"/>
      <c r="AC6389" s="20"/>
      <c r="AD6389" s="20"/>
      <c r="AE6389" s="20"/>
      <c r="AF6389" s="20"/>
      <c r="AG6389" s="20"/>
      <c r="AH6389" s="20"/>
    </row>
    <row r="6390">
      <c r="A6390" s="34">
        <v>675886.0</v>
      </c>
      <c r="B6390" s="35" t="s">
        <v>25774</v>
      </c>
      <c r="C6390" s="35" t="s">
        <v>25775</v>
      </c>
      <c r="D6390" s="35" t="s">
        <v>16532</v>
      </c>
      <c r="E6390" s="35" t="s">
        <v>52</v>
      </c>
      <c r="F6390" s="34">
        <v>76528.0</v>
      </c>
      <c r="G6390" s="34">
        <v>2.5440425E9</v>
      </c>
      <c r="H6390" s="51" t="s">
        <v>25776</v>
      </c>
      <c r="I6390" s="14" t="s">
        <v>101</v>
      </c>
      <c r="J6390" s="15">
        <v>44592.0</v>
      </c>
      <c r="K6390" s="15">
        <v>44592.0</v>
      </c>
      <c r="L6390" s="16">
        <v>1.0</v>
      </c>
      <c r="M6390" s="16" t="s">
        <v>7</v>
      </c>
      <c r="N6390" s="16" t="s">
        <v>7</v>
      </c>
      <c r="O6390" s="17" t="s">
        <v>25777</v>
      </c>
      <c r="P6390" s="17">
        <v>5460.0</v>
      </c>
      <c r="Q6390" s="17">
        <v>5000.0</v>
      </c>
      <c r="R6390" s="17" t="s">
        <v>25778</v>
      </c>
      <c r="S6390" s="17" t="s">
        <v>2977</v>
      </c>
      <c r="T6390" s="64"/>
      <c r="U6390" s="14" t="s">
        <v>87</v>
      </c>
      <c r="V6390" s="64"/>
      <c r="W6390" s="20"/>
      <c r="X6390" s="20"/>
      <c r="Y6390" s="20"/>
      <c r="Z6390" s="20"/>
      <c r="AA6390" s="20"/>
      <c r="AB6390" s="20"/>
      <c r="AC6390" s="20"/>
      <c r="AD6390" s="20"/>
      <c r="AE6390" s="20"/>
      <c r="AF6390" s="20"/>
      <c r="AG6390" s="20"/>
      <c r="AH6390" s="20"/>
    </row>
    <row r="6391">
      <c r="A6391" s="30">
        <v>675894.0</v>
      </c>
      <c r="B6391" s="31" t="s">
        <v>25779</v>
      </c>
      <c r="C6391" s="31" t="s">
        <v>25780</v>
      </c>
      <c r="D6391" s="31" t="s">
        <v>25781</v>
      </c>
      <c r="E6391" s="31" t="s">
        <v>52</v>
      </c>
      <c r="F6391" s="30">
        <v>77301.0</v>
      </c>
      <c r="G6391" s="30">
        <v>9.364418266E9</v>
      </c>
      <c r="H6391" s="42" t="s">
        <v>25782</v>
      </c>
      <c r="I6391" s="25" t="s">
        <v>101</v>
      </c>
      <c r="J6391" s="26">
        <v>44592.0</v>
      </c>
      <c r="K6391" s="26">
        <v>44592.0</v>
      </c>
      <c r="L6391" s="27">
        <v>1.0</v>
      </c>
      <c r="M6391" s="27" t="s">
        <v>7</v>
      </c>
      <c r="N6391" s="27" t="s">
        <v>7</v>
      </c>
      <c r="O6391" s="28" t="s">
        <v>153</v>
      </c>
      <c r="P6391" s="28" t="s">
        <v>153</v>
      </c>
      <c r="Q6391" s="28" t="s">
        <v>6</v>
      </c>
      <c r="R6391" s="28" t="s">
        <v>6</v>
      </c>
      <c r="S6391" s="28" t="s">
        <v>6</v>
      </c>
      <c r="T6391" s="32" t="s">
        <v>25783</v>
      </c>
      <c r="U6391" s="25" t="s">
        <v>87</v>
      </c>
      <c r="V6391" s="58"/>
      <c r="W6391" s="20"/>
      <c r="X6391" s="20"/>
      <c r="Y6391" s="20"/>
      <c r="Z6391" s="20"/>
      <c r="AA6391" s="20"/>
      <c r="AB6391" s="20"/>
      <c r="AC6391" s="20"/>
      <c r="AD6391" s="20"/>
      <c r="AE6391" s="20"/>
      <c r="AF6391" s="20"/>
      <c r="AG6391" s="20"/>
      <c r="AH6391" s="20"/>
    </row>
    <row r="6392">
      <c r="A6392" s="34">
        <v>675896.0</v>
      </c>
      <c r="B6392" s="35" t="s">
        <v>25784</v>
      </c>
      <c r="C6392" s="35" t="s">
        <v>25785</v>
      </c>
      <c r="D6392" s="35" t="s">
        <v>25159</v>
      </c>
      <c r="E6392" s="35" t="s">
        <v>52</v>
      </c>
      <c r="F6392" s="34">
        <v>78202.0</v>
      </c>
      <c r="G6392" s="34">
        <v>2.102266397E9</v>
      </c>
      <c r="H6392" s="51" t="s">
        <v>25786</v>
      </c>
      <c r="I6392" s="14" t="s">
        <v>101</v>
      </c>
      <c r="J6392" s="15">
        <v>44592.0</v>
      </c>
      <c r="K6392" s="15">
        <v>44592.0</v>
      </c>
      <c r="L6392" s="16">
        <v>2.0</v>
      </c>
      <c r="M6392" s="16" t="s">
        <v>7</v>
      </c>
      <c r="N6392" s="16" t="s">
        <v>7</v>
      </c>
      <c r="O6392" s="17">
        <v>7200.0</v>
      </c>
      <c r="P6392" s="17">
        <v>5280.0</v>
      </c>
      <c r="Q6392" s="17" t="s">
        <v>6</v>
      </c>
      <c r="R6392" s="17" t="s">
        <v>6</v>
      </c>
      <c r="S6392" s="17" t="s">
        <v>6</v>
      </c>
      <c r="T6392" s="14" t="s">
        <v>1613</v>
      </c>
      <c r="U6392" s="14" t="s">
        <v>87</v>
      </c>
      <c r="V6392" s="64"/>
      <c r="W6392" s="20"/>
      <c r="X6392" s="20"/>
      <c r="Y6392" s="20"/>
      <c r="Z6392" s="20"/>
      <c r="AA6392" s="20"/>
      <c r="AB6392" s="20"/>
      <c r="AC6392" s="20"/>
      <c r="AD6392" s="20"/>
      <c r="AE6392" s="20"/>
      <c r="AF6392" s="20"/>
      <c r="AG6392" s="20"/>
      <c r="AH6392" s="20"/>
    </row>
    <row r="6393">
      <c r="A6393" s="30">
        <v>675904.0</v>
      </c>
      <c r="B6393" s="31" t="s">
        <v>25787</v>
      </c>
      <c r="C6393" s="31" t="s">
        <v>25788</v>
      </c>
      <c r="D6393" s="31" t="s">
        <v>25148</v>
      </c>
      <c r="E6393" s="31" t="s">
        <v>52</v>
      </c>
      <c r="F6393" s="30">
        <v>79106.0</v>
      </c>
      <c r="G6393" s="30">
        <v>8.063527244E9</v>
      </c>
      <c r="H6393" s="25" t="s">
        <v>6730</v>
      </c>
      <c r="I6393" s="25" t="s">
        <v>101</v>
      </c>
      <c r="J6393" s="26">
        <v>44592.0</v>
      </c>
      <c r="K6393" s="26">
        <v>44592.0</v>
      </c>
      <c r="L6393" s="27">
        <v>1.0</v>
      </c>
      <c r="M6393" s="27" t="s">
        <v>7</v>
      </c>
      <c r="N6393" s="27" t="s">
        <v>7</v>
      </c>
      <c r="O6393" s="28">
        <v>6360.0</v>
      </c>
      <c r="P6393" s="28">
        <v>3120.0</v>
      </c>
      <c r="Q6393" s="28" t="s">
        <v>25789</v>
      </c>
      <c r="R6393" s="28" t="s">
        <v>153</v>
      </c>
      <c r="S6393" s="28">
        <v>6360.0</v>
      </c>
      <c r="T6393" s="32" t="s">
        <v>25790</v>
      </c>
      <c r="U6393" s="25" t="s">
        <v>87</v>
      </c>
      <c r="V6393" s="58"/>
      <c r="W6393" s="20"/>
      <c r="X6393" s="20"/>
      <c r="Y6393" s="20"/>
      <c r="Z6393" s="20"/>
      <c r="AA6393" s="20"/>
      <c r="AB6393" s="20"/>
      <c r="AC6393" s="20"/>
      <c r="AD6393" s="20"/>
      <c r="AE6393" s="20"/>
      <c r="AF6393" s="20"/>
      <c r="AG6393" s="20"/>
      <c r="AH6393" s="20"/>
    </row>
    <row r="6394">
      <c r="A6394" s="34">
        <v>675905.0</v>
      </c>
      <c r="B6394" s="35" t="s">
        <v>25791</v>
      </c>
      <c r="C6394" s="35" t="s">
        <v>25792</v>
      </c>
      <c r="D6394" s="35" t="s">
        <v>25793</v>
      </c>
      <c r="E6394" s="35" t="s">
        <v>52</v>
      </c>
      <c r="F6394" s="34">
        <v>76051.0</v>
      </c>
      <c r="G6394" s="34">
        <v>8.174888585E9</v>
      </c>
      <c r="H6394" s="51" t="s">
        <v>25794</v>
      </c>
      <c r="I6394" s="14" t="s">
        <v>101</v>
      </c>
      <c r="J6394" s="15">
        <v>44592.0</v>
      </c>
      <c r="K6394" s="48"/>
      <c r="L6394" s="16">
        <v>1.0</v>
      </c>
      <c r="M6394" s="16" t="s">
        <v>4</v>
      </c>
      <c r="N6394" s="48"/>
      <c r="O6394" s="49"/>
      <c r="P6394" s="49"/>
      <c r="Q6394" s="49"/>
      <c r="R6394" s="49"/>
      <c r="S6394" s="49"/>
      <c r="T6394" s="14" t="s">
        <v>1199</v>
      </c>
      <c r="U6394" s="14" t="s">
        <v>92</v>
      </c>
      <c r="V6394" s="64"/>
      <c r="W6394" s="20"/>
      <c r="X6394" s="20"/>
      <c r="Y6394" s="20"/>
      <c r="Z6394" s="20"/>
      <c r="AA6394" s="20"/>
      <c r="AB6394" s="20"/>
      <c r="AC6394" s="20"/>
      <c r="AD6394" s="20"/>
      <c r="AE6394" s="20"/>
      <c r="AF6394" s="20"/>
      <c r="AG6394" s="20"/>
      <c r="AH6394" s="20"/>
    </row>
    <row r="6395">
      <c r="A6395" s="30">
        <v>675914.0</v>
      </c>
      <c r="B6395" s="31" t="s">
        <v>25795</v>
      </c>
      <c r="C6395" s="31" t="s">
        <v>25796</v>
      </c>
      <c r="D6395" s="31" t="s">
        <v>13918</v>
      </c>
      <c r="E6395" s="31" t="s">
        <v>52</v>
      </c>
      <c r="F6395" s="30">
        <v>78758.0</v>
      </c>
      <c r="G6395" s="30">
        <v>5.1273021E9</v>
      </c>
      <c r="H6395" s="25" t="s">
        <v>6730</v>
      </c>
      <c r="I6395" s="25" t="s">
        <v>101</v>
      </c>
      <c r="J6395" s="26">
        <v>44592.0</v>
      </c>
      <c r="K6395" s="43"/>
      <c r="L6395" s="27">
        <v>2.0</v>
      </c>
      <c r="M6395" s="27" t="s">
        <v>7</v>
      </c>
      <c r="N6395" s="43"/>
      <c r="O6395" s="44"/>
      <c r="P6395" s="44"/>
      <c r="Q6395" s="44"/>
      <c r="R6395" s="44"/>
      <c r="S6395" s="44"/>
      <c r="T6395" s="25" t="s">
        <v>16323</v>
      </c>
      <c r="U6395" s="25" t="s">
        <v>92</v>
      </c>
      <c r="V6395" s="58"/>
      <c r="W6395" s="20"/>
      <c r="X6395" s="20"/>
      <c r="Y6395" s="20"/>
      <c r="Z6395" s="20"/>
      <c r="AA6395" s="20"/>
      <c r="AB6395" s="20"/>
      <c r="AC6395" s="20"/>
      <c r="AD6395" s="20"/>
      <c r="AE6395" s="20"/>
      <c r="AF6395" s="20"/>
      <c r="AG6395" s="20"/>
      <c r="AH6395" s="20"/>
    </row>
    <row r="6396">
      <c r="A6396" s="34">
        <v>675927.0</v>
      </c>
      <c r="B6396" s="35" t="s">
        <v>25797</v>
      </c>
      <c r="C6396" s="35" t="s">
        <v>25798</v>
      </c>
      <c r="D6396" s="35" t="s">
        <v>25799</v>
      </c>
      <c r="E6396" s="35" t="s">
        <v>52</v>
      </c>
      <c r="F6396" s="34">
        <v>79731.0</v>
      </c>
      <c r="G6396" s="34">
        <v>4.3255834E9</v>
      </c>
      <c r="H6396" s="14" t="s">
        <v>6730</v>
      </c>
      <c r="I6396" s="14" t="s">
        <v>101</v>
      </c>
      <c r="J6396" s="15">
        <v>44592.0</v>
      </c>
      <c r="K6396" s="48"/>
      <c r="L6396" s="16">
        <v>1.0</v>
      </c>
      <c r="M6396" s="16" t="s">
        <v>7</v>
      </c>
      <c r="N6396" s="48"/>
      <c r="O6396" s="49"/>
      <c r="P6396" s="49"/>
      <c r="Q6396" s="49"/>
      <c r="R6396" s="49"/>
      <c r="S6396" s="49"/>
      <c r="T6396" s="14" t="s">
        <v>16323</v>
      </c>
      <c r="U6396" s="14" t="s">
        <v>92</v>
      </c>
      <c r="V6396" s="64"/>
      <c r="W6396" s="20"/>
      <c r="X6396" s="20"/>
      <c r="Y6396" s="20"/>
      <c r="Z6396" s="20"/>
      <c r="AA6396" s="20"/>
      <c r="AB6396" s="20"/>
      <c r="AC6396" s="20"/>
      <c r="AD6396" s="20"/>
      <c r="AE6396" s="20"/>
      <c r="AF6396" s="20"/>
      <c r="AG6396" s="20"/>
      <c r="AH6396" s="20"/>
    </row>
    <row r="6397">
      <c r="A6397" s="30">
        <v>675929.0</v>
      </c>
      <c r="B6397" s="31" t="s">
        <v>25800</v>
      </c>
      <c r="C6397" s="31" t="s">
        <v>25801</v>
      </c>
      <c r="D6397" s="31" t="s">
        <v>25802</v>
      </c>
      <c r="E6397" s="31" t="s">
        <v>52</v>
      </c>
      <c r="F6397" s="30">
        <v>78003.0</v>
      </c>
      <c r="G6397" s="30">
        <v>8.304603767E9</v>
      </c>
      <c r="H6397" s="24" t="s">
        <v>25803</v>
      </c>
      <c r="I6397" s="25" t="s">
        <v>101</v>
      </c>
      <c r="J6397" s="26">
        <v>44592.0</v>
      </c>
      <c r="K6397" s="43"/>
      <c r="L6397" s="27">
        <v>1.0</v>
      </c>
      <c r="M6397" s="27" t="s">
        <v>7</v>
      </c>
      <c r="N6397" s="43"/>
      <c r="O6397" s="44"/>
      <c r="P6397" s="44"/>
      <c r="Q6397" s="44"/>
      <c r="R6397" s="44"/>
      <c r="S6397" s="44"/>
      <c r="T6397" s="25" t="s">
        <v>16323</v>
      </c>
      <c r="U6397" s="25" t="s">
        <v>92</v>
      </c>
      <c r="V6397" s="58"/>
      <c r="W6397" s="20"/>
      <c r="X6397" s="20"/>
      <c r="Y6397" s="20"/>
      <c r="Z6397" s="20"/>
      <c r="AA6397" s="20"/>
      <c r="AB6397" s="20"/>
      <c r="AC6397" s="20"/>
      <c r="AD6397" s="20"/>
      <c r="AE6397" s="20"/>
      <c r="AF6397" s="20"/>
      <c r="AG6397" s="20"/>
      <c r="AH6397" s="20"/>
    </row>
    <row r="6398">
      <c r="A6398" s="34">
        <v>675930.0</v>
      </c>
      <c r="B6398" s="35" t="s">
        <v>25804</v>
      </c>
      <c r="C6398" s="35" t="s">
        <v>25805</v>
      </c>
      <c r="D6398" s="35" t="s">
        <v>20769</v>
      </c>
      <c r="E6398" s="35" t="s">
        <v>52</v>
      </c>
      <c r="F6398" s="34">
        <v>76014.0</v>
      </c>
      <c r="G6398" s="34">
        <v>8.174663094E9</v>
      </c>
      <c r="H6398" s="51" t="s">
        <v>25806</v>
      </c>
      <c r="I6398" s="14" t="s">
        <v>101</v>
      </c>
      <c r="J6398" s="15">
        <v>44592.0</v>
      </c>
      <c r="K6398" s="48"/>
      <c r="L6398" s="16">
        <v>1.0</v>
      </c>
      <c r="M6398" s="16" t="s">
        <v>7</v>
      </c>
      <c r="N6398" s="48"/>
      <c r="O6398" s="49"/>
      <c r="P6398" s="49"/>
      <c r="Q6398" s="49"/>
      <c r="R6398" s="49"/>
      <c r="S6398" s="49"/>
      <c r="T6398" s="14" t="s">
        <v>16323</v>
      </c>
      <c r="U6398" s="14" t="s">
        <v>92</v>
      </c>
      <c r="V6398" s="64"/>
      <c r="W6398" s="20"/>
      <c r="X6398" s="20"/>
      <c r="Y6398" s="20"/>
      <c r="Z6398" s="20"/>
      <c r="AA6398" s="20"/>
      <c r="AB6398" s="20"/>
      <c r="AC6398" s="20"/>
      <c r="AD6398" s="20"/>
      <c r="AE6398" s="20"/>
      <c r="AF6398" s="20"/>
      <c r="AG6398" s="20"/>
      <c r="AH6398" s="20"/>
    </row>
    <row r="6399">
      <c r="A6399" s="30">
        <v>675931.0</v>
      </c>
      <c r="B6399" s="31" t="s">
        <v>25807</v>
      </c>
      <c r="C6399" s="31" t="s">
        <v>25808</v>
      </c>
      <c r="D6399" s="31" t="s">
        <v>25809</v>
      </c>
      <c r="E6399" s="31" t="s">
        <v>52</v>
      </c>
      <c r="F6399" s="30">
        <v>78833.0</v>
      </c>
      <c r="G6399" s="30">
        <v>8.305975445E9</v>
      </c>
      <c r="H6399" s="25" t="s">
        <v>6730</v>
      </c>
      <c r="I6399" s="25" t="s">
        <v>101</v>
      </c>
      <c r="J6399" s="26">
        <v>44592.0</v>
      </c>
      <c r="K6399" s="26">
        <v>44592.0</v>
      </c>
      <c r="L6399" s="27">
        <v>1.0</v>
      </c>
      <c r="M6399" s="27" t="s">
        <v>7</v>
      </c>
      <c r="N6399" s="27" t="s">
        <v>7</v>
      </c>
      <c r="O6399" s="28">
        <v>4200.0</v>
      </c>
      <c r="P6399" s="28" t="s">
        <v>25810</v>
      </c>
      <c r="Q6399" s="28" t="s">
        <v>6</v>
      </c>
      <c r="R6399" s="28" t="s">
        <v>6</v>
      </c>
      <c r="S6399" s="28" t="s">
        <v>6</v>
      </c>
      <c r="T6399" s="25" t="s">
        <v>5939</v>
      </c>
      <c r="U6399" s="25" t="s">
        <v>87</v>
      </c>
      <c r="V6399" s="58"/>
      <c r="W6399" s="20"/>
      <c r="X6399" s="20"/>
      <c r="Y6399" s="20"/>
      <c r="Z6399" s="20"/>
      <c r="AA6399" s="20"/>
      <c r="AB6399" s="20"/>
      <c r="AC6399" s="20"/>
      <c r="AD6399" s="20"/>
      <c r="AE6399" s="20"/>
      <c r="AF6399" s="20"/>
      <c r="AG6399" s="20"/>
      <c r="AH6399" s="20"/>
    </row>
    <row r="6400">
      <c r="A6400" s="34">
        <v>675934.0</v>
      </c>
      <c r="B6400" s="35" t="s">
        <v>25811</v>
      </c>
      <c r="C6400" s="35" t="s">
        <v>25812</v>
      </c>
      <c r="D6400" s="35" t="s">
        <v>6485</v>
      </c>
      <c r="E6400" s="35" t="s">
        <v>52</v>
      </c>
      <c r="F6400" s="34">
        <v>76021.0</v>
      </c>
      <c r="G6400" s="34">
        <v>8.172834771E9</v>
      </c>
      <c r="H6400" s="14" t="s">
        <v>6730</v>
      </c>
      <c r="I6400" s="14" t="s">
        <v>101</v>
      </c>
      <c r="J6400" s="15">
        <v>44592.0</v>
      </c>
      <c r="K6400" s="15">
        <v>44592.0</v>
      </c>
      <c r="L6400" s="16">
        <v>1.0</v>
      </c>
      <c r="M6400" s="16" t="s">
        <v>7</v>
      </c>
      <c r="N6400" s="16" t="s">
        <v>7</v>
      </c>
      <c r="O6400" s="17" t="s">
        <v>6</v>
      </c>
      <c r="P6400" s="17">
        <v>4500.0</v>
      </c>
      <c r="Q6400" s="17" t="s">
        <v>6</v>
      </c>
      <c r="R6400" s="17" t="s">
        <v>6</v>
      </c>
      <c r="S6400" s="17" t="s">
        <v>6</v>
      </c>
      <c r="T6400" s="14" t="s">
        <v>25813</v>
      </c>
      <c r="U6400" s="14" t="s">
        <v>87</v>
      </c>
      <c r="V6400" s="64"/>
      <c r="W6400" s="20"/>
      <c r="X6400" s="20"/>
      <c r="Y6400" s="20"/>
      <c r="Z6400" s="20"/>
      <c r="AA6400" s="20"/>
      <c r="AB6400" s="20"/>
      <c r="AC6400" s="20"/>
      <c r="AD6400" s="20"/>
      <c r="AE6400" s="20"/>
      <c r="AF6400" s="20"/>
      <c r="AG6400" s="20"/>
      <c r="AH6400" s="20"/>
    </row>
    <row r="6401">
      <c r="A6401" s="30">
        <v>675940.0</v>
      </c>
      <c r="B6401" s="31" t="s">
        <v>25814</v>
      </c>
      <c r="C6401" s="31" t="s">
        <v>25815</v>
      </c>
      <c r="D6401" s="31" t="s">
        <v>25816</v>
      </c>
      <c r="E6401" s="31" t="s">
        <v>52</v>
      </c>
      <c r="F6401" s="30">
        <v>75948.0</v>
      </c>
      <c r="G6401" s="30">
        <v>4.097873342E9</v>
      </c>
      <c r="H6401" s="24" t="s">
        <v>25817</v>
      </c>
      <c r="I6401" s="25" t="s">
        <v>101</v>
      </c>
      <c r="J6401" s="26">
        <v>44592.0</v>
      </c>
      <c r="K6401" s="43"/>
      <c r="L6401" s="27">
        <v>1.0</v>
      </c>
      <c r="M6401" s="27" t="s">
        <v>7</v>
      </c>
      <c r="N6401" s="43"/>
      <c r="O6401" s="44"/>
      <c r="P6401" s="44"/>
      <c r="Q6401" s="44"/>
      <c r="R6401" s="44"/>
      <c r="S6401" s="44"/>
      <c r="T6401" s="25" t="s">
        <v>16323</v>
      </c>
      <c r="U6401" s="25" t="s">
        <v>92</v>
      </c>
      <c r="V6401" s="58"/>
      <c r="W6401" s="20"/>
      <c r="X6401" s="20"/>
      <c r="Y6401" s="20"/>
      <c r="Z6401" s="20"/>
      <c r="AA6401" s="20"/>
      <c r="AB6401" s="20"/>
      <c r="AC6401" s="20"/>
      <c r="AD6401" s="20"/>
      <c r="AE6401" s="20"/>
      <c r="AF6401" s="20"/>
      <c r="AG6401" s="20"/>
      <c r="AH6401" s="20"/>
    </row>
    <row r="6402">
      <c r="A6402" s="34">
        <v>675945.0</v>
      </c>
      <c r="B6402" s="35" t="s">
        <v>25818</v>
      </c>
      <c r="C6402" s="35" t="s">
        <v>25819</v>
      </c>
      <c r="D6402" s="35" t="s">
        <v>9740</v>
      </c>
      <c r="E6402" s="35" t="s">
        <v>52</v>
      </c>
      <c r="F6402" s="34">
        <v>79095.0</v>
      </c>
      <c r="G6402" s="34">
        <v>8.064472777E9</v>
      </c>
      <c r="H6402" s="51" t="s">
        <v>25820</v>
      </c>
      <c r="I6402" s="14" t="s">
        <v>101</v>
      </c>
      <c r="J6402" s="15">
        <v>44592.0</v>
      </c>
      <c r="K6402" s="15">
        <v>44592.0</v>
      </c>
      <c r="L6402" s="16">
        <v>1.0</v>
      </c>
      <c r="M6402" s="16" t="s">
        <v>7</v>
      </c>
      <c r="N6402" s="16" t="s">
        <v>7</v>
      </c>
      <c r="O6402" s="17">
        <v>6660.0</v>
      </c>
      <c r="P6402" s="17">
        <v>5310.0</v>
      </c>
      <c r="Q6402" s="17" t="s">
        <v>6</v>
      </c>
      <c r="R6402" s="17" t="s">
        <v>6</v>
      </c>
      <c r="S6402" s="17" t="s">
        <v>6</v>
      </c>
      <c r="T6402" s="14" t="s">
        <v>5939</v>
      </c>
      <c r="U6402" s="14" t="s">
        <v>87</v>
      </c>
      <c r="V6402" s="64"/>
      <c r="W6402" s="20"/>
      <c r="X6402" s="20"/>
      <c r="Y6402" s="20"/>
      <c r="Z6402" s="20"/>
      <c r="AA6402" s="20"/>
      <c r="AB6402" s="20"/>
      <c r="AC6402" s="20"/>
      <c r="AD6402" s="20"/>
      <c r="AE6402" s="20"/>
      <c r="AF6402" s="20"/>
      <c r="AG6402" s="20"/>
      <c r="AH6402" s="20"/>
    </row>
    <row r="6403">
      <c r="A6403" s="30">
        <v>675948.0</v>
      </c>
      <c r="B6403" s="31" t="s">
        <v>25821</v>
      </c>
      <c r="C6403" s="31" t="s">
        <v>25822</v>
      </c>
      <c r="D6403" s="31" t="s">
        <v>15227</v>
      </c>
      <c r="E6403" s="31" t="s">
        <v>52</v>
      </c>
      <c r="F6403" s="30">
        <v>76513.0</v>
      </c>
      <c r="G6403" s="30">
        <v>2.549391876E9</v>
      </c>
      <c r="H6403" s="42" t="s">
        <v>25823</v>
      </c>
      <c r="I6403" s="25" t="s">
        <v>101</v>
      </c>
      <c r="J6403" s="26">
        <v>44592.0</v>
      </c>
      <c r="K6403" s="43"/>
      <c r="L6403" s="27">
        <v>1.0</v>
      </c>
      <c r="M6403" s="27" t="s">
        <v>7</v>
      </c>
      <c r="N6403" s="43"/>
      <c r="O6403" s="44"/>
      <c r="P6403" s="44"/>
      <c r="Q6403" s="44"/>
      <c r="R6403" s="44"/>
      <c r="S6403" s="44"/>
      <c r="T6403" s="25" t="s">
        <v>5006</v>
      </c>
      <c r="U6403" s="25" t="s">
        <v>92</v>
      </c>
      <c r="V6403" s="58"/>
      <c r="W6403" s="20"/>
      <c r="X6403" s="20"/>
      <c r="Y6403" s="20"/>
      <c r="Z6403" s="20"/>
      <c r="AA6403" s="20"/>
      <c r="AB6403" s="20"/>
      <c r="AC6403" s="20"/>
      <c r="AD6403" s="20"/>
      <c r="AE6403" s="20"/>
      <c r="AF6403" s="20"/>
      <c r="AG6403" s="20"/>
      <c r="AH6403" s="20"/>
    </row>
    <row r="6404">
      <c r="A6404" s="34">
        <v>675956.0</v>
      </c>
      <c r="B6404" s="35" t="s">
        <v>25824</v>
      </c>
      <c r="C6404" s="35" t="s">
        <v>25825</v>
      </c>
      <c r="D6404" s="35" t="s">
        <v>13918</v>
      </c>
      <c r="E6404" s="35" t="s">
        <v>52</v>
      </c>
      <c r="F6404" s="34">
        <v>78727.0</v>
      </c>
      <c r="G6404" s="34">
        <v>5.123451805E9</v>
      </c>
      <c r="H6404" s="51" t="s">
        <v>25826</v>
      </c>
      <c r="I6404" s="14" t="s">
        <v>101</v>
      </c>
      <c r="J6404" s="15">
        <v>44592.0</v>
      </c>
      <c r="K6404" s="48"/>
      <c r="L6404" s="16">
        <v>1.0</v>
      </c>
      <c r="M6404" s="16" t="s">
        <v>7</v>
      </c>
      <c r="N6404" s="48"/>
      <c r="O6404" s="49"/>
      <c r="P6404" s="49"/>
      <c r="Q6404" s="49"/>
      <c r="R6404" s="49"/>
      <c r="S6404" s="49"/>
      <c r="T6404" s="14" t="s">
        <v>16323</v>
      </c>
      <c r="U6404" s="14" t="s">
        <v>92</v>
      </c>
      <c r="V6404" s="64"/>
      <c r="W6404" s="20"/>
      <c r="X6404" s="20"/>
      <c r="Y6404" s="20"/>
      <c r="Z6404" s="20"/>
      <c r="AA6404" s="20"/>
      <c r="AB6404" s="20"/>
      <c r="AC6404" s="20"/>
      <c r="AD6404" s="20"/>
      <c r="AE6404" s="20"/>
      <c r="AF6404" s="20"/>
      <c r="AG6404" s="20"/>
      <c r="AH6404" s="20"/>
    </row>
    <row r="6405">
      <c r="A6405" s="30">
        <v>675958.0</v>
      </c>
      <c r="B6405" s="31" t="s">
        <v>25827</v>
      </c>
      <c r="C6405" s="31" t="s">
        <v>25828</v>
      </c>
      <c r="D6405" s="31" t="s">
        <v>890</v>
      </c>
      <c r="E6405" s="31" t="s">
        <v>52</v>
      </c>
      <c r="F6405" s="30">
        <v>75501.0</v>
      </c>
      <c r="G6405" s="30">
        <v>9.038389526E9</v>
      </c>
      <c r="H6405" s="25" t="s">
        <v>6730</v>
      </c>
      <c r="I6405" s="25" t="s">
        <v>101</v>
      </c>
      <c r="J6405" s="26">
        <v>44592.0</v>
      </c>
      <c r="K6405" s="43"/>
      <c r="L6405" s="27">
        <v>1.0</v>
      </c>
      <c r="M6405" s="27" t="s">
        <v>7</v>
      </c>
      <c r="N6405" s="43"/>
      <c r="O6405" s="44"/>
      <c r="P6405" s="44"/>
      <c r="Q6405" s="44"/>
      <c r="R6405" s="44"/>
      <c r="S6405" s="44"/>
      <c r="T6405" s="25" t="s">
        <v>25829</v>
      </c>
      <c r="U6405" s="25" t="s">
        <v>92</v>
      </c>
      <c r="V6405" s="58"/>
      <c r="W6405" s="20"/>
      <c r="X6405" s="20"/>
      <c r="Y6405" s="20"/>
      <c r="Z6405" s="20"/>
      <c r="AA6405" s="20"/>
      <c r="AB6405" s="20"/>
      <c r="AC6405" s="20"/>
      <c r="AD6405" s="20"/>
      <c r="AE6405" s="20"/>
      <c r="AF6405" s="20"/>
      <c r="AG6405" s="20"/>
      <c r="AH6405" s="20"/>
    </row>
    <row r="6406">
      <c r="A6406" s="34">
        <v>675961.0</v>
      </c>
      <c r="B6406" s="35" t="s">
        <v>25830</v>
      </c>
      <c r="C6406" s="35" t="s">
        <v>25831</v>
      </c>
      <c r="D6406" s="35" t="s">
        <v>11468</v>
      </c>
      <c r="E6406" s="35" t="s">
        <v>52</v>
      </c>
      <c r="F6406" s="34">
        <v>77598.0</v>
      </c>
      <c r="G6406" s="34">
        <v>2.813324738E9</v>
      </c>
      <c r="H6406" s="14" t="s">
        <v>6730</v>
      </c>
      <c r="I6406" s="14" t="s">
        <v>101</v>
      </c>
      <c r="J6406" s="15">
        <v>44592.0</v>
      </c>
      <c r="K6406" s="48"/>
      <c r="L6406" s="16">
        <v>1.0</v>
      </c>
      <c r="M6406" s="16" t="s">
        <v>7</v>
      </c>
      <c r="N6406" s="48"/>
      <c r="O6406" s="49"/>
      <c r="P6406" s="49"/>
      <c r="Q6406" s="49"/>
      <c r="R6406" s="49"/>
      <c r="S6406" s="49"/>
      <c r="T6406" s="14" t="s">
        <v>16323</v>
      </c>
      <c r="U6406" s="14" t="s">
        <v>92</v>
      </c>
      <c r="V6406" s="64"/>
      <c r="W6406" s="20"/>
      <c r="X6406" s="20"/>
      <c r="Y6406" s="20"/>
      <c r="Z6406" s="20"/>
      <c r="AA6406" s="20"/>
      <c r="AB6406" s="20"/>
      <c r="AC6406" s="20"/>
      <c r="AD6406" s="20"/>
      <c r="AE6406" s="20"/>
      <c r="AF6406" s="20"/>
      <c r="AG6406" s="20"/>
      <c r="AH6406" s="20"/>
    </row>
    <row r="6407">
      <c r="A6407" s="30">
        <v>675969.0</v>
      </c>
      <c r="B6407" s="31" t="s">
        <v>25832</v>
      </c>
      <c r="C6407" s="31" t="s">
        <v>25833</v>
      </c>
      <c r="D6407" s="31" t="s">
        <v>24966</v>
      </c>
      <c r="E6407" s="31" t="s">
        <v>52</v>
      </c>
      <c r="F6407" s="30">
        <v>75009.0</v>
      </c>
      <c r="G6407" s="30">
        <v>9.7238286E9</v>
      </c>
      <c r="H6407" s="42" t="s">
        <v>25834</v>
      </c>
      <c r="I6407" s="25" t="s">
        <v>101</v>
      </c>
      <c r="J6407" s="26">
        <v>44592.0</v>
      </c>
      <c r="K6407" s="43"/>
      <c r="L6407" s="27">
        <v>1.0</v>
      </c>
      <c r="M6407" s="27" t="s">
        <v>7</v>
      </c>
      <c r="N6407" s="43"/>
      <c r="O6407" s="44"/>
      <c r="P6407" s="44"/>
      <c r="Q6407" s="44"/>
      <c r="R6407" s="44"/>
      <c r="S6407" s="44"/>
      <c r="T6407" s="25" t="s">
        <v>5006</v>
      </c>
      <c r="U6407" s="25" t="s">
        <v>92</v>
      </c>
      <c r="V6407" s="58"/>
      <c r="W6407" s="20"/>
      <c r="X6407" s="20"/>
      <c r="Y6407" s="20"/>
      <c r="Z6407" s="20"/>
      <c r="AA6407" s="20"/>
      <c r="AB6407" s="20"/>
      <c r="AC6407" s="20"/>
      <c r="AD6407" s="20"/>
      <c r="AE6407" s="20"/>
      <c r="AF6407" s="20"/>
      <c r="AG6407" s="20"/>
      <c r="AH6407" s="20"/>
    </row>
    <row r="6408">
      <c r="A6408" s="34">
        <v>675975.0</v>
      </c>
      <c r="B6408" s="35" t="s">
        <v>25835</v>
      </c>
      <c r="C6408" s="35" t="s">
        <v>25836</v>
      </c>
      <c r="D6408" s="35" t="s">
        <v>15699</v>
      </c>
      <c r="E6408" s="35" t="s">
        <v>52</v>
      </c>
      <c r="F6408" s="34">
        <v>77657.0</v>
      </c>
      <c r="G6408" s="34">
        <v>4.0975501E9</v>
      </c>
      <c r="H6408" s="51" t="s">
        <v>25837</v>
      </c>
      <c r="I6408" s="14" t="s">
        <v>101</v>
      </c>
      <c r="J6408" s="15">
        <v>44592.0</v>
      </c>
      <c r="K6408" s="48"/>
      <c r="L6408" s="16">
        <v>1.0</v>
      </c>
      <c r="M6408" s="16" t="s">
        <v>4</v>
      </c>
      <c r="N6408" s="48"/>
      <c r="O6408" s="49"/>
      <c r="P6408" s="49"/>
      <c r="Q6408" s="49"/>
      <c r="R6408" s="49"/>
      <c r="S6408" s="49"/>
      <c r="T6408" s="14" t="s">
        <v>1199</v>
      </c>
      <c r="U6408" s="14" t="s">
        <v>92</v>
      </c>
      <c r="V6408" s="64"/>
      <c r="W6408" s="20"/>
      <c r="X6408" s="20"/>
      <c r="Y6408" s="20"/>
      <c r="Z6408" s="20"/>
      <c r="AA6408" s="20"/>
      <c r="AB6408" s="20"/>
      <c r="AC6408" s="20"/>
      <c r="AD6408" s="20"/>
      <c r="AE6408" s="20"/>
      <c r="AF6408" s="20"/>
      <c r="AG6408" s="20"/>
      <c r="AH6408" s="20"/>
    </row>
    <row r="6409">
      <c r="A6409" s="30">
        <v>675979.0</v>
      </c>
      <c r="B6409" s="31" t="s">
        <v>25838</v>
      </c>
      <c r="C6409" s="31" t="s">
        <v>25839</v>
      </c>
      <c r="D6409" s="31" t="s">
        <v>20963</v>
      </c>
      <c r="E6409" s="31" t="s">
        <v>52</v>
      </c>
      <c r="F6409" s="30">
        <v>77802.0</v>
      </c>
      <c r="G6409" s="30">
        <v>9.797764778E9</v>
      </c>
      <c r="H6409" s="42" t="s">
        <v>25840</v>
      </c>
      <c r="I6409" s="25" t="s">
        <v>101</v>
      </c>
      <c r="J6409" s="26">
        <v>44592.0</v>
      </c>
      <c r="K6409" s="43"/>
      <c r="L6409" s="27">
        <v>1.0</v>
      </c>
      <c r="M6409" s="27" t="s">
        <v>7</v>
      </c>
      <c r="N6409" s="43"/>
      <c r="O6409" s="44"/>
      <c r="P6409" s="44"/>
      <c r="Q6409" s="44"/>
      <c r="R6409" s="44"/>
      <c r="S6409" s="44"/>
      <c r="T6409" s="25" t="s">
        <v>16323</v>
      </c>
      <c r="U6409" s="25" t="s">
        <v>92</v>
      </c>
      <c r="V6409" s="58"/>
      <c r="W6409" s="20"/>
      <c r="X6409" s="20"/>
      <c r="Y6409" s="20"/>
      <c r="Z6409" s="20"/>
      <c r="AA6409" s="20"/>
      <c r="AB6409" s="20"/>
      <c r="AC6409" s="20"/>
      <c r="AD6409" s="20"/>
      <c r="AE6409" s="20"/>
      <c r="AF6409" s="20"/>
      <c r="AG6409" s="20"/>
      <c r="AH6409" s="20"/>
    </row>
    <row r="6410">
      <c r="A6410" s="34">
        <v>675995.0</v>
      </c>
      <c r="B6410" s="35" t="s">
        <v>25841</v>
      </c>
      <c r="C6410" s="35" t="s">
        <v>25842</v>
      </c>
      <c r="D6410" s="35" t="s">
        <v>12165</v>
      </c>
      <c r="E6410" s="35" t="s">
        <v>52</v>
      </c>
      <c r="F6410" s="34">
        <v>76208.0</v>
      </c>
      <c r="G6410" s="34">
        <v>9.4032063E9</v>
      </c>
      <c r="H6410" s="14" t="s">
        <v>6730</v>
      </c>
      <c r="I6410" s="14" t="s">
        <v>101</v>
      </c>
      <c r="J6410" s="15">
        <v>44592.0</v>
      </c>
      <c r="K6410" s="48"/>
      <c r="L6410" s="16">
        <v>2.0</v>
      </c>
      <c r="M6410" s="16" t="s">
        <v>4</v>
      </c>
      <c r="N6410" s="48"/>
      <c r="O6410" s="49"/>
      <c r="P6410" s="49"/>
      <c r="Q6410" s="49"/>
      <c r="R6410" s="49"/>
      <c r="S6410" s="49"/>
      <c r="T6410" s="14" t="s">
        <v>6338</v>
      </c>
      <c r="U6410" s="14" t="s">
        <v>92</v>
      </c>
      <c r="V6410" s="64"/>
      <c r="W6410" s="20"/>
      <c r="X6410" s="20"/>
      <c r="Y6410" s="20"/>
      <c r="Z6410" s="20"/>
      <c r="AA6410" s="20"/>
      <c r="AB6410" s="20"/>
      <c r="AC6410" s="20"/>
      <c r="AD6410" s="20"/>
      <c r="AE6410" s="20"/>
      <c r="AF6410" s="20"/>
      <c r="AG6410" s="20"/>
      <c r="AH6410" s="20"/>
    </row>
    <row r="6411">
      <c r="A6411" s="30">
        <v>676025.0</v>
      </c>
      <c r="B6411" s="31" t="s">
        <v>25843</v>
      </c>
      <c r="C6411" s="31" t="s">
        <v>25844</v>
      </c>
      <c r="D6411" s="31" t="s">
        <v>10227</v>
      </c>
      <c r="E6411" s="31" t="s">
        <v>52</v>
      </c>
      <c r="F6411" s="30">
        <v>75652.0</v>
      </c>
      <c r="G6411" s="30">
        <v>9.036571923E9</v>
      </c>
      <c r="H6411" s="42" t="s">
        <v>25845</v>
      </c>
      <c r="I6411" s="25" t="s">
        <v>101</v>
      </c>
      <c r="J6411" s="26">
        <v>44592.0</v>
      </c>
      <c r="K6411" s="43"/>
      <c r="L6411" s="27">
        <v>1.0</v>
      </c>
      <c r="M6411" s="27" t="s">
        <v>7</v>
      </c>
      <c r="N6411" s="43"/>
      <c r="O6411" s="44"/>
      <c r="P6411" s="44"/>
      <c r="Q6411" s="44"/>
      <c r="R6411" s="44"/>
      <c r="S6411" s="44"/>
      <c r="T6411" s="25" t="s">
        <v>5006</v>
      </c>
      <c r="U6411" s="25" t="s">
        <v>92</v>
      </c>
      <c r="V6411" s="58"/>
      <c r="W6411" s="20"/>
      <c r="X6411" s="20"/>
      <c r="Y6411" s="20"/>
      <c r="Z6411" s="20"/>
      <c r="AA6411" s="20"/>
      <c r="AB6411" s="20"/>
      <c r="AC6411" s="20"/>
      <c r="AD6411" s="20"/>
      <c r="AE6411" s="20"/>
      <c r="AF6411" s="20"/>
      <c r="AG6411" s="20"/>
      <c r="AH6411" s="20"/>
    </row>
    <row r="6412">
      <c r="A6412" s="34">
        <v>676033.0</v>
      </c>
      <c r="B6412" s="35" t="s">
        <v>25846</v>
      </c>
      <c r="C6412" s="35" t="s">
        <v>25847</v>
      </c>
      <c r="D6412" s="35" t="s">
        <v>7667</v>
      </c>
      <c r="E6412" s="35" t="s">
        <v>52</v>
      </c>
      <c r="F6412" s="34">
        <v>76645.0</v>
      </c>
      <c r="G6412" s="34">
        <v>2.545828482E9</v>
      </c>
      <c r="H6412" s="14" t="s">
        <v>6730</v>
      </c>
      <c r="I6412" s="14" t="s">
        <v>101</v>
      </c>
      <c r="J6412" s="15">
        <v>44592.0</v>
      </c>
      <c r="K6412" s="15">
        <v>44592.0</v>
      </c>
      <c r="L6412" s="16">
        <v>1.0</v>
      </c>
      <c r="M6412" s="16" t="s">
        <v>7</v>
      </c>
      <c r="N6412" s="16" t="s">
        <v>4</v>
      </c>
      <c r="O6412" s="17" t="s">
        <v>118</v>
      </c>
      <c r="P6412" s="17" t="s">
        <v>118</v>
      </c>
      <c r="Q6412" s="17" t="s">
        <v>6</v>
      </c>
      <c r="R6412" s="17" t="s">
        <v>6</v>
      </c>
      <c r="S6412" s="17" t="s">
        <v>6</v>
      </c>
      <c r="T6412" s="14" t="s">
        <v>25848</v>
      </c>
      <c r="U6412" s="14" t="s">
        <v>92</v>
      </c>
      <c r="V6412" s="64"/>
      <c r="W6412" s="20"/>
      <c r="X6412" s="20"/>
      <c r="Y6412" s="20"/>
      <c r="Z6412" s="20"/>
      <c r="AA6412" s="20"/>
      <c r="AB6412" s="20"/>
      <c r="AC6412" s="20"/>
      <c r="AD6412" s="20"/>
      <c r="AE6412" s="20"/>
      <c r="AF6412" s="20"/>
      <c r="AG6412" s="20"/>
      <c r="AH6412" s="20"/>
    </row>
    <row r="6413">
      <c r="A6413" s="30">
        <v>676043.0</v>
      </c>
      <c r="B6413" s="31" t="s">
        <v>25849</v>
      </c>
      <c r="C6413" s="31" t="s">
        <v>25850</v>
      </c>
      <c r="D6413" s="31" t="s">
        <v>25639</v>
      </c>
      <c r="E6413" s="31" t="s">
        <v>52</v>
      </c>
      <c r="F6413" s="30">
        <v>75835.0</v>
      </c>
      <c r="G6413" s="30">
        <v>9.365447884E9</v>
      </c>
      <c r="H6413" s="25" t="s">
        <v>6730</v>
      </c>
      <c r="I6413" s="25" t="s">
        <v>101</v>
      </c>
      <c r="J6413" s="26">
        <v>44592.0</v>
      </c>
      <c r="K6413" s="26">
        <v>44592.0</v>
      </c>
      <c r="L6413" s="27">
        <v>1.0</v>
      </c>
      <c r="M6413" s="27" t="s">
        <v>7</v>
      </c>
      <c r="N6413" s="27" t="s">
        <v>7</v>
      </c>
      <c r="O6413" s="28">
        <v>3300.0</v>
      </c>
      <c r="P6413" s="28">
        <v>2850.0</v>
      </c>
      <c r="Q6413" s="28" t="s">
        <v>6</v>
      </c>
      <c r="R6413" s="28" t="s">
        <v>6</v>
      </c>
      <c r="S6413" s="28" t="s">
        <v>6</v>
      </c>
      <c r="T6413" s="25" t="s">
        <v>5939</v>
      </c>
      <c r="U6413" s="25" t="s">
        <v>87</v>
      </c>
      <c r="V6413" s="58"/>
      <c r="W6413" s="20"/>
      <c r="X6413" s="20"/>
      <c r="Y6413" s="20"/>
      <c r="Z6413" s="20"/>
      <c r="AA6413" s="20"/>
      <c r="AB6413" s="20"/>
      <c r="AC6413" s="20"/>
      <c r="AD6413" s="20"/>
      <c r="AE6413" s="20"/>
      <c r="AF6413" s="20"/>
      <c r="AG6413" s="20"/>
      <c r="AH6413" s="20"/>
    </row>
    <row r="6414">
      <c r="A6414" s="34">
        <v>676045.0</v>
      </c>
      <c r="B6414" s="35" t="s">
        <v>25851</v>
      </c>
      <c r="C6414" s="35" t="s">
        <v>25852</v>
      </c>
      <c r="D6414" s="35" t="s">
        <v>1037</v>
      </c>
      <c r="E6414" s="35" t="s">
        <v>52</v>
      </c>
      <c r="F6414" s="34">
        <v>75460.0</v>
      </c>
      <c r="G6414" s="34">
        <v>9.037844111E9</v>
      </c>
      <c r="H6414" s="51" t="s">
        <v>25853</v>
      </c>
      <c r="I6414" s="14" t="s">
        <v>101</v>
      </c>
      <c r="J6414" s="15">
        <v>44592.0</v>
      </c>
      <c r="K6414" s="15">
        <v>44592.0</v>
      </c>
      <c r="L6414" s="16">
        <v>1.0</v>
      </c>
      <c r="M6414" s="16" t="s">
        <v>7</v>
      </c>
      <c r="N6414" s="16" t="s">
        <v>7</v>
      </c>
      <c r="O6414" s="17">
        <v>5400.0</v>
      </c>
      <c r="P6414" s="17">
        <v>4500.0</v>
      </c>
      <c r="Q6414" s="17" t="s">
        <v>6</v>
      </c>
      <c r="R6414" s="17" t="s">
        <v>6</v>
      </c>
      <c r="S6414" s="17" t="s">
        <v>6</v>
      </c>
      <c r="T6414" s="14" t="s">
        <v>5939</v>
      </c>
      <c r="U6414" s="14" t="s">
        <v>87</v>
      </c>
      <c r="V6414" s="64"/>
      <c r="W6414" s="20"/>
      <c r="X6414" s="20"/>
      <c r="Y6414" s="20"/>
      <c r="Z6414" s="20"/>
      <c r="AA6414" s="20"/>
      <c r="AB6414" s="20"/>
      <c r="AC6414" s="20"/>
      <c r="AD6414" s="20"/>
      <c r="AE6414" s="20"/>
      <c r="AF6414" s="20"/>
      <c r="AG6414" s="20"/>
      <c r="AH6414" s="20"/>
    </row>
    <row r="6415">
      <c r="A6415" s="30">
        <v>676046.0</v>
      </c>
      <c r="B6415" s="31" t="s">
        <v>25854</v>
      </c>
      <c r="C6415" s="31" t="s">
        <v>25855</v>
      </c>
      <c r="D6415" s="31" t="s">
        <v>25856</v>
      </c>
      <c r="E6415" s="31" t="s">
        <v>52</v>
      </c>
      <c r="F6415" s="30">
        <v>76802.0</v>
      </c>
      <c r="G6415" s="30">
        <v>3.256465521E9</v>
      </c>
      <c r="H6415" s="42" t="s">
        <v>25857</v>
      </c>
      <c r="I6415" s="25" t="s">
        <v>101</v>
      </c>
      <c r="J6415" s="26">
        <v>44592.0</v>
      </c>
      <c r="K6415" s="26">
        <v>44592.0</v>
      </c>
      <c r="L6415" s="27">
        <v>1.0</v>
      </c>
      <c r="M6415" s="27" t="s">
        <v>7</v>
      </c>
      <c r="N6415" s="27" t="s">
        <v>7</v>
      </c>
      <c r="O6415" s="28">
        <v>5310.0</v>
      </c>
      <c r="P6415" s="28">
        <v>3870.0</v>
      </c>
      <c r="Q6415" s="28" t="s">
        <v>6</v>
      </c>
      <c r="R6415" s="28" t="s">
        <v>25858</v>
      </c>
      <c r="S6415" s="28" t="s">
        <v>6</v>
      </c>
      <c r="T6415" s="25" t="s">
        <v>6767</v>
      </c>
      <c r="U6415" s="25" t="s">
        <v>87</v>
      </c>
      <c r="V6415" s="58"/>
      <c r="W6415" s="20"/>
      <c r="X6415" s="20"/>
      <c r="Y6415" s="20"/>
      <c r="Z6415" s="20"/>
      <c r="AA6415" s="20"/>
      <c r="AB6415" s="20"/>
      <c r="AC6415" s="20"/>
      <c r="AD6415" s="20"/>
      <c r="AE6415" s="20"/>
      <c r="AF6415" s="20"/>
      <c r="AG6415" s="20"/>
      <c r="AH6415" s="20"/>
    </row>
    <row r="6416">
      <c r="A6416" s="34">
        <v>676050.0</v>
      </c>
      <c r="B6416" s="35" t="s">
        <v>25859</v>
      </c>
      <c r="C6416" s="35" t="s">
        <v>25860</v>
      </c>
      <c r="D6416" s="35" t="s">
        <v>2009</v>
      </c>
      <c r="E6416" s="35" t="s">
        <v>52</v>
      </c>
      <c r="F6416" s="34">
        <v>77504.0</v>
      </c>
      <c r="G6416" s="34">
        <v>7.139419155E9</v>
      </c>
      <c r="H6416" s="51" t="s">
        <v>25861</v>
      </c>
      <c r="I6416" s="14" t="s">
        <v>101</v>
      </c>
      <c r="J6416" s="15">
        <v>44592.0</v>
      </c>
      <c r="K6416" s="15">
        <v>44592.0</v>
      </c>
      <c r="L6416" s="16">
        <v>1.0</v>
      </c>
      <c r="M6416" s="16" t="s">
        <v>7</v>
      </c>
      <c r="N6416" s="16" t="s">
        <v>7</v>
      </c>
      <c r="O6416" s="17">
        <v>7057.5</v>
      </c>
      <c r="P6416" s="17">
        <v>5355.3</v>
      </c>
      <c r="Q6416" s="17" t="s">
        <v>6</v>
      </c>
      <c r="R6416" s="17" t="s">
        <v>6</v>
      </c>
      <c r="S6416" s="17" t="s">
        <v>6</v>
      </c>
      <c r="T6416" s="14" t="s">
        <v>5939</v>
      </c>
      <c r="U6416" s="14" t="s">
        <v>87</v>
      </c>
      <c r="V6416" s="64"/>
      <c r="W6416" s="20"/>
      <c r="X6416" s="20"/>
      <c r="Y6416" s="20"/>
      <c r="Z6416" s="20"/>
      <c r="AA6416" s="20"/>
      <c r="AB6416" s="20"/>
      <c r="AC6416" s="20"/>
      <c r="AD6416" s="20"/>
      <c r="AE6416" s="20"/>
      <c r="AF6416" s="20"/>
      <c r="AG6416" s="20"/>
      <c r="AH6416" s="20"/>
    </row>
    <row r="6417">
      <c r="A6417" s="30">
        <v>676064.0</v>
      </c>
      <c r="B6417" s="31" t="s">
        <v>25862</v>
      </c>
      <c r="C6417" s="31" t="s">
        <v>25863</v>
      </c>
      <c r="D6417" s="31" t="s">
        <v>25236</v>
      </c>
      <c r="E6417" s="31" t="s">
        <v>52</v>
      </c>
      <c r="F6417" s="30">
        <v>77494.0</v>
      </c>
      <c r="G6417" s="30">
        <v>2.813940088E9</v>
      </c>
      <c r="H6417" s="42" t="s">
        <v>25864</v>
      </c>
      <c r="I6417" s="25" t="s">
        <v>101</v>
      </c>
      <c r="J6417" s="26">
        <v>44592.0</v>
      </c>
      <c r="K6417" s="43"/>
      <c r="L6417" s="27">
        <v>1.0</v>
      </c>
      <c r="M6417" s="27" t="s">
        <v>7</v>
      </c>
      <c r="N6417" s="43"/>
      <c r="O6417" s="44"/>
      <c r="P6417" s="44"/>
      <c r="Q6417" s="44"/>
      <c r="R6417" s="44"/>
      <c r="S6417" s="44"/>
      <c r="T6417" s="25" t="s">
        <v>16323</v>
      </c>
      <c r="U6417" s="25" t="s">
        <v>92</v>
      </c>
      <c r="V6417" s="58"/>
      <c r="W6417" s="20"/>
      <c r="X6417" s="20"/>
      <c r="Y6417" s="20"/>
      <c r="Z6417" s="20"/>
      <c r="AA6417" s="20"/>
      <c r="AB6417" s="20"/>
      <c r="AC6417" s="20"/>
      <c r="AD6417" s="20"/>
      <c r="AE6417" s="20"/>
      <c r="AF6417" s="20"/>
      <c r="AG6417" s="20"/>
      <c r="AH6417" s="20"/>
    </row>
    <row r="6418">
      <c r="A6418" s="34">
        <v>676069.0</v>
      </c>
      <c r="B6418" s="35" t="s">
        <v>25865</v>
      </c>
      <c r="C6418" s="35" t="s">
        <v>25866</v>
      </c>
      <c r="D6418" s="35" t="s">
        <v>890</v>
      </c>
      <c r="E6418" s="35" t="s">
        <v>52</v>
      </c>
      <c r="F6418" s="34">
        <v>75503.0</v>
      </c>
      <c r="G6418" s="34">
        <v>9.037934645E9</v>
      </c>
      <c r="H6418" s="51" t="s">
        <v>25867</v>
      </c>
      <c r="I6418" s="14" t="s">
        <v>101</v>
      </c>
      <c r="J6418" s="15">
        <v>44592.0</v>
      </c>
      <c r="K6418" s="15">
        <v>44592.0</v>
      </c>
      <c r="L6418" s="16">
        <v>1.0</v>
      </c>
      <c r="M6418" s="16" t="s">
        <v>7</v>
      </c>
      <c r="N6418" s="16" t="s">
        <v>7</v>
      </c>
      <c r="O6418" s="17">
        <v>5550.0</v>
      </c>
      <c r="P6418" s="17">
        <v>4650.0</v>
      </c>
      <c r="Q6418" s="17" t="s">
        <v>6</v>
      </c>
      <c r="R6418" s="17" t="s">
        <v>6</v>
      </c>
      <c r="S6418" s="17" t="s">
        <v>5410</v>
      </c>
      <c r="T6418" s="14" t="s">
        <v>25868</v>
      </c>
      <c r="U6418" s="14" t="s">
        <v>87</v>
      </c>
      <c r="V6418" s="64"/>
      <c r="W6418" s="20"/>
      <c r="X6418" s="20"/>
      <c r="Y6418" s="20"/>
      <c r="Z6418" s="20"/>
      <c r="AA6418" s="20"/>
      <c r="AB6418" s="20"/>
      <c r="AC6418" s="20"/>
      <c r="AD6418" s="20"/>
      <c r="AE6418" s="20"/>
      <c r="AF6418" s="20"/>
      <c r="AG6418" s="20"/>
      <c r="AH6418" s="20"/>
    </row>
    <row r="6419">
      <c r="A6419" s="30">
        <v>676079.0</v>
      </c>
      <c r="B6419" s="31" t="s">
        <v>25869</v>
      </c>
      <c r="C6419" s="31" t="s">
        <v>25870</v>
      </c>
      <c r="D6419" s="31" t="s">
        <v>25871</v>
      </c>
      <c r="E6419" s="31" t="s">
        <v>52</v>
      </c>
      <c r="F6419" s="30">
        <v>79347.0</v>
      </c>
      <c r="G6419" s="30">
        <v>8.062727578E9</v>
      </c>
      <c r="H6419" s="25" t="s">
        <v>6730</v>
      </c>
      <c r="I6419" s="25" t="s">
        <v>101</v>
      </c>
      <c r="J6419" s="26">
        <v>44592.0</v>
      </c>
      <c r="K6419" s="43"/>
      <c r="L6419" s="27">
        <v>1.0</v>
      </c>
      <c r="M6419" s="27" t="s">
        <v>7</v>
      </c>
      <c r="N6419" s="43"/>
      <c r="O6419" s="44"/>
      <c r="P6419" s="44"/>
      <c r="Q6419" s="44"/>
      <c r="R6419" s="44"/>
      <c r="S6419" s="44"/>
      <c r="T6419" s="25" t="s">
        <v>25872</v>
      </c>
      <c r="U6419" s="25" t="s">
        <v>92</v>
      </c>
      <c r="V6419" s="58"/>
      <c r="W6419" s="20"/>
      <c r="X6419" s="20"/>
      <c r="Y6419" s="20"/>
      <c r="Z6419" s="20"/>
      <c r="AA6419" s="20"/>
      <c r="AB6419" s="20"/>
      <c r="AC6419" s="20"/>
      <c r="AD6419" s="20"/>
      <c r="AE6419" s="20"/>
      <c r="AF6419" s="20"/>
      <c r="AG6419" s="20"/>
      <c r="AH6419" s="20"/>
    </row>
    <row r="6420">
      <c r="A6420" s="34">
        <v>676080.0</v>
      </c>
      <c r="B6420" s="35" t="s">
        <v>25873</v>
      </c>
      <c r="C6420" s="35" t="s">
        <v>25874</v>
      </c>
      <c r="D6420" s="35" t="s">
        <v>20769</v>
      </c>
      <c r="E6420" s="35" t="s">
        <v>52</v>
      </c>
      <c r="F6420" s="34">
        <v>76015.0</v>
      </c>
      <c r="G6420" s="34">
        <v>8.174652222E9</v>
      </c>
      <c r="H6420" s="13" t="s">
        <v>25875</v>
      </c>
      <c r="I6420" s="14" t="s">
        <v>101</v>
      </c>
      <c r="J6420" s="15">
        <v>44592.0</v>
      </c>
      <c r="K6420" s="48"/>
      <c r="L6420" s="16">
        <v>1.0</v>
      </c>
      <c r="M6420" s="16" t="s">
        <v>7</v>
      </c>
      <c r="N6420" s="48"/>
      <c r="O6420" s="49"/>
      <c r="P6420" s="49"/>
      <c r="Q6420" s="49"/>
      <c r="R6420" s="49"/>
      <c r="S6420" s="49"/>
      <c r="T6420" s="14" t="s">
        <v>16323</v>
      </c>
      <c r="U6420" s="14" t="s">
        <v>92</v>
      </c>
      <c r="V6420" s="64"/>
      <c r="W6420" s="20"/>
      <c r="X6420" s="20"/>
      <c r="Y6420" s="20"/>
      <c r="Z6420" s="20"/>
      <c r="AA6420" s="20"/>
      <c r="AB6420" s="20"/>
      <c r="AC6420" s="20"/>
      <c r="AD6420" s="20"/>
      <c r="AE6420" s="20"/>
      <c r="AF6420" s="20"/>
      <c r="AG6420" s="20"/>
      <c r="AH6420" s="20"/>
    </row>
    <row r="6421">
      <c r="A6421" s="30">
        <v>676092.0</v>
      </c>
      <c r="B6421" s="31" t="s">
        <v>25876</v>
      </c>
      <c r="C6421" s="31" t="s">
        <v>25877</v>
      </c>
      <c r="D6421" s="31" t="s">
        <v>1157</v>
      </c>
      <c r="E6421" s="31" t="s">
        <v>52</v>
      </c>
      <c r="F6421" s="30">
        <v>75766.0</v>
      </c>
      <c r="G6421" s="30">
        <v>9.035869871E9</v>
      </c>
      <c r="H6421" s="25" t="s">
        <v>6730</v>
      </c>
      <c r="I6421" s="25" t="s">
        <v>101</v>
      </c>
      <c r="J6421" s="26">
        <v>44592.0</v>
      </c>
      <c r="K6421" s="26">
        <v>44592.0</v>
      </c>
      <c r="L6421" s="27">
        <v>1.0</v>
      </c>
      <c r="M6421" s="27" t="s">
        <v>7</v>
      </c>
      <c r="N6421" s="27" t="s">
        <v>7</v>
      </c>
      <c r="O6421" s="28">
        <v>7350.0</v>
      </c>
      <c r="P6421" s="28">
        <v>4785.0</v>
      </c>
      <c r="Q6421" s="28" t="s">
        <v>6</v>
      </c>
      <c r="R6421" s="28" t="s">
        <v>6</v>
      </c>
      <c r="S6421" s="28" t="s">
        <v>6</v>
      </c>
      <c r="T6421" s="25" t="s">
        <v>5939</v>
      </c>
      <c r="U6421" s="25" t="s">
        <v>87</v>
      </c>
      <c r="V6421" s="58"/>
      <c r="W6421" s="20"/>
      <c r="X6421" s="20"/>
      <c r="Y6421" s="20"/>
      <c r="Z6421" s="20"/>
      <c r="AA6421" s="20"/>
      <c r="AB6421" s="20"/>
      <c r="AC6421" s="20"/>
      <c r="AD6421" s="20"/>
      <c r="AE6421" s="20"/>
      <c r="AF6421" s="20"/>
      <c r="AG6421" s="20"/>
      <c r="AH6421" s="20"/>
    </row>
    <row r="6422">
      <c r="A6422" s="34">
        <v>676096.0</v>
      </c>
      <c r="B6422" s="35" t="s">
        <v>25878</v>
      </c>
      <c r="C6422" s="35" t="s">
        <v>25879</v>
      </c>
      <c r="D6422" s="35" t="s">
        <v>25434</v>
      </c>
      <c r="E6422" s="35" t="s">
        <v>52</v>
      </c>
      <c r="F6422" s="34">
        <v>75070.0</v>
      </c>
      <c r="G6422" s="34">
        <v>9.725489339E9</v>
      </c>
      <c r="H6422" s="51" t="s">
        <v>25880</v>
      </c>
      <c r="I6422" s="14" t="s">
        <v>101</v>
      </c>
      <c r="J6422" s="15">
        <v>44592.0</v>
      </c>
      <c r="K6422" s="48"/>
      <c r="L6422" s="16">
        <v>1.0</v>
      </c>
      <c r="M6422" s="16" t="s">
        <v>7</v>
      </c>
      <c r="N6422" s="48"/>
      <c r="O6422" s="49"/>
      <c r="P6422" s="49"/>
      <c r="Q6422" s="49"/>
      <c r="R6422" s="49"/>
      <c r="S6422" s="49"/>
      <c r="T6422" s="14" t="s">
        <v>16323</v>
      </c>
      <c r="U6422" s="14" t="s">
        <v>92</v>
      </c>
      <c r="V6422" s="64"/>
      <c r="W6422" s="20"/>
      <c r="X6422" s="20"/>
      <c r="Y6422" s="20"/>
      <c r="Z6422" s="20"/>
      <c r="AA6422" s="20"/>
      <c r="AB6422" s="20"/>
      <c r="AC6422" s="20"/>
      <c r="AD6422" s="20"/>
      <c r="AE6422" s="20"/>
      <c r="AF6422" s="20"/>
      <c r="AG6422" s="20"/>
      <c r="AH6422" s="20"/>
    </row>
    <row r="6423">
      <c r="A6423" s="30">
        <v>676098.0</v>
      </c>
      <c r="B6423" s="31" t="s">
        <v>25881</v>
      </c>
      <c r="C6423" s="31" t="s">
        <v>25882</v>
      </c>
      <c r="D6423" s="31" t="s">
        <v>25408</v>
      </c>
      <c r="E6423" s="31" t="s">
        <v>52</v>
      </c>
      <c r="F6423" s="30">
        <v>75080.0</v>
      </c>
      <c r="G6423" s="30">
        <v>9.72759218E9</v>
      </c>
      <c r="H6423" s="42" t="s">
        <v>25883</v>
      </c>
      <c r="I6423" s="25" t="s">
        <v>101</v>
      </c>
      <c r="J6423" s="26">
        <v>44592.0</v>
      </c>
      <c r="K6423" s="26">
        <v>44592.0</v>
      </c>
      <c r="L6423" s="27">
        <v>1.0</v>
      </c>
      <c r="M6423" s="27" t="s">
        <v>7</v>
      </c>
      <c r="N6423" s="27" t="s">
        <v>7</v>
      </c>
      <c r="O6423" s="28">
        <v>6300.0</v>
      </c>
      <c r="P6423" s="28">
        <v>4530.0</v>
      </c>
      <c r="Q6423" s="28" t="s">
        <v>6</v>
      </c>
      <c r="R6423" s="28" t="s">
        <v>6</v>
      </c>
      <c r="S6423" s="28" t="s">
        <v>2977</v>
      </c>
      <c r="T6423" s="25" t="s">
        <v>25868</v>
      </c>
      <c r="U6423" s="25" t="s">
        <v>87</v>
      </c>
      <c r="V6423" s="58"/>
      <c r="W6423" s="20"/>
      <c r="X6423" s="20"/>
      <c r="Y6423" s="20"/>
      <c r="Z6423" s="20"/>
      <c r="AA6423" s="20"/>
      <c r="AB6423" s="20"/>
      <c r="AC6423" s="20"/>
      <c r="AD6423" s="20"/>
      <c r="AE6423" s="20"/>
      <c r="AF6423" s="20"/>
      <c r="AG6423" s="20"/>
      <c r="AH6423" s="20"/>
    </row>
    <row r="6424">
      <c r="A6424" s="34">
        <v>676104.0</v>
      </c>
      <c r="B6424" s="35" t="s">
        <v>25884</v>
      </c>
      <c r="C6424" s="35" t="s">
        <v>25885</v>
      </c>
      <c r="D6424" s="35" t="s">
        <v>25793</v>
      </c>
      <c r="E6424" s="35" t="s">
        <v>52</v>
      </c>
      <c r="F6424" s="34">
        <v>76051.0</v>
      </c>
      <c r="G6424" s="34">
        <v>8.174211313E9</v>
      </c>
      <c r="H6424" s="14" t="s">
        <v>6730</v>
      </c>
      <c r="I6424" s="14" t="s">
        <v>101</v>
      </c>
      <c r="J6424" s="15">
        <v>44592.0</v>
      </c>
      <c r="K6424" s="48"/>
      <c r="L6424" s="16">
        <v>1.0</v>
      </c>
      <c r="M6424" s="16" t="s">
        <v>7</v>
      </c>
      <c r="N6424" s="48"/>
      <c r="O6424" s="49"/>
      <c r="P6424" s="49"/>
      <c r="Q6424" s="49"/>
      <c r="R6424" s="49"/>
      <c r="S6424" s="49"/>
      <c r="T6424" s="14" t="s">
        <v>16323</v>
      </c>
      <c r="U6424" s="14" t="s">
        <v>92</v>
      </c>
      <c r="V6424" s="64"/>
      <c r="W6424" s="20"/>
      <c r="X6424" s="20"/>
      <c r="Y6424" s="20"/>
      <c r="Z6424" s="20"/>
      <c r="AA6424" s="20"/>
      <c r="AB6424" s="20"/>
      <c r="AC6424" s="20"/>
      <c r="AD6424" s="20"/>
      <c r="AE6424" s="20"/>
      <c r="AF6424" s="20"/>
      <c r="AG6424" s="20"/>
      <c r="AH6424" s="20"/>
    </row>
    <row r="6425">
      <c r="A6425" s="30">
        <v>676113.0</v>
      </c>
      <c r="B6425" s="31" t="s">
        <v>25886</v>
      </c>
      <c r="C6425" s="31" t="s">
        <v>25887</v>
      </c>
      <c r="D6425" s="31" t="s">
        <v>25159</v>
      </c>
      <c r="E6425" s="31" t="s">
        <v>52</v>
      </c>
      <c r="F6425" s="30">
        <v>78224.0</v>
      </c>
      <c r="G6425" s="30">
        <v>2.1092708E9</v>
      </c>
      <c r="H6425" s="24" t="s">
        <v>25888</v>
      </c>
      <c r="I6425" s="25" t="s">
        <v>101</v>
      </c>
      <c r="J6425" s="26">
        <v>44592.0</v>
      </c>
      <c r="K6425" s="26">
        <v>44592.0</v>
      </c>
      <c r="L6425" s="27">
        <v>1.0</v>
      </c>
      <c r="M6425" s="27" t="s">
        <v>7</v>
      </c>
      <c r="N6425" s="27" t="s">
        <v>4</v>
      </c>
      <c r="O6425" s="28">
        <v>5400.0</v>
      </c>
      <c r="P6425" s="28">
        <v>5400.0</v>
      </c>
      <c r="Q6425" s="28" t="s">
        <v>6</v>
      </c>
      <c r="R6425" s="28" t="s">
        <v>6</v>
      </c>
      <c r="S6425" s="28" t="s">
        <v>6</v>
      </c>
      <c r="T6425" s="25" t="s">
        <v>25889</v>
      </c>
      <c r="U6425" s="25" t="s">
        <v>87</v>
      </c>
      <c r="V6425" s="58"/>
      <c r="W6425" s="20"/>
      <c r="X6425" s="20"/>
      <c r="Y6425" s="20"/>
      <c r="Z6425" s="20"/>
      <c r="AA6425" s="20"/>
      <c r="AB6425" s="20"/>
      <c r="AC6425" s="20"/>
      <c r="AD6425" s="20"/>
      <c r="AE6425" s="20"/>
      <c r="AF6425" s="20"/>
      <c r="AG6425" s="20"/>
      <c r="AH6425" s="20"/>
    </row>
    <row r="6426">
      <c r="A6426" s="34">
        <v>676114.0</v>
      </c>
      <c r="B6426" s="35" t="s">
        <v>25890</v>
      </c>
      <c r="C6426" s="35" t="s">
        <v>25891</v>
      </c>
      <c r="D6426" s="35" t="s">
        <v>25243</v>
      </c>
      <c r="E6426" s="35" t="s">
        <v>52</v>
      </c>
      <c r="F6426" s="34">
        <v>78028.0</v>
      </c>
      <c r="G6426" s="34">
        <v>8.3025799E9</v>
      </c>
      <c r="H6426" s="14" t="s">
        <v>6730</v>
      </c>
      <c r="I6426" s="14" t="s">
        <v>101</v>
      </c>
      <c r="J6426" s="15">
        <v>44592.0</v>
      </c>
      <c r="K6426" s="15">
        <v>44592.0</v>
      </c>
      <c r="L6426" s="16">
        <v>1.0</v>
      </c>
      <c r="M6426" s="16" t="s">
        <v>7</v>
      </c>
      <c r="N6426" s="16" t="s">
        <v>7</v>
      </c>
      <c r="O6426" s="17">
        <v>6120.0</v>
      </c>
      <c r="P6426" s="17">
        <v>7400.0</v>
      </c>
      <c r="Q6426" s="17" t="s">
        <v>6</v>
      </c>
      <c r="R6426" s="17" t="s">
        <v>6</v>
      </c>
      <c r="S6426" s="17" t="s">
        <v>6</v>
      </c>
      <c r="T6426" s="14" t="s">
        <v>5939</v>
      </c>
      <c r="U6426" s="14" t="s">
        <v>87</v>
      </c>
      <c r="V6426" s="64"/>
      <c r="W6426" s="20"/>
      <c r="X6426" s="20"/>
      <c r="Y6426" s="20"/>
      <c r="Z6426" s="20"/>
      <c r="AA6426" s="20"/>
      <c r="AB6426" s="20"/>
      <c r="AC6426" s="20"/>
      <c r="AD6426" s="20"/>
      <c r="AE6426" s="20"/>
      <c r="AF6426" s="20"/>
      <c r="AG6426" s="20"/>
      <c r="AH6426" s="20"/>
    </row>
    <row r="6427">
      <c r="A6427" s="30">
        <v>676122.0</v>
      </c>
      <c r="B6427" s="31" t="s">
        <v>25892</v>
      </c>
      <c r="C6427" s="31" t="s">
        <v>25893</v>
      </c>
      <c r="D6427" s="31" t="s">
        <v>25167</v>
      </c>
      <c r="E6427" s="31" t="s">
        <v>52</v>
      </c>
      <c r="F6427" s="30">
        <v>77619.0</v>
      </c>
      <c r="G6427" s="30">
        <v>4.099631266E9</v>
      </c>
      <c r="H6427" s="42" t="s">
        <v>25894</v>
      </c>
      <c r="I6427" s="25" t="s">
        <v>101</v>
      </c>
      <c r="J6427" s="26">
        <v>44592.0</v>
      </c>
      <c r="K6427" s="43"/>
      <c r="L6427" s="27">
        <v>2.0</v>
      </c>
      <c r="M6427" s="27" t="s">
        <v>4</v>
      </c>
      <c r="N6427" s="43"/>
      <c r="O6427" s="44"/>
      <c r="P6427" s="44"/>
      <c r="Q6427" s="44"/>
      <c r="R6427" s="44"/>
      <c r="S6427" s="44"/>
      <c r="T6427" s="25" t="s">
        <v>1199</v>
      </c>
      <c r="U6427" s="25" t="s">
        <v>92</v>
      </c>
      <c r="V6427" s="58"/>
      <c r="W6427" s="20"/>
      <c r="X6427" s="20"/>
      <c r="Y6427" s="20"/>
      <c r="Z6427" s="20"/>
      <c r="AA6427" s="20"/>
      <c r="AB6427" s="20"/>
      <c r="AC6427" s="20"/>
      <c r="AD6427" s="20"/>
      <c r="AE6427" s="20"/>
      <c r="AF6427" s="20"/>
      <c r="AG6427" s="20"/>
      <c r="AH6427" s="20"/>
    </row>
    <row r="6428">
      <c r="A6428" s="34">
        <v>676124.0</v>
      </c>
      <c r="B6428" s="35" t="s">
        <v>25895</v>
      </c>
      <c r="C6428" s="35" t="s">
        <v>25896</v>
      </c>
      <c r="D6428" s="35" t="s">
        <v>25897</v>
      </c>
      <c r="E6428" s="35" t="s">
        <v>52</v>
      </c>
      <c r="F6428" s="34">
        <v>75904.0</v>
      </c>
      <c r="G6428" s="34">
        <v>9.366341054E9</v>
      </c>
      <c r="H6428" s="51" t="s">
        <v>25898</v>
      </c>
      <c r="I6428" s="14" t="s">
        <v>101</v>
      </c>
      <c r="J6428" s="15">
        <v>44592.0</v>
      </c>
      <c r="K6428" s="15"/>
      <c r="L6428" s="16">
        <v>1.0</v>
      </c>
      <c r="M6428" s="16" t="s">
        <v>7</v>
      </c>
      <c r="N6428" s="48"/>
      <c r="O6428" s="49"/>
      <c r="P6428" s="49"/>
      <c r="Q6428" s="49"/>
      <c r="R6428" s="49"/>
      <c r="S6428" s="49"/>
      <c r="T6428" s="14" t="s">
        <v>16323</v>
      </c>
      <c r="U6428" s="14" t="s">
        <v>92</v>
      </c>
      <c r="V6428" s="64"/>
      <c r="W6428" s="20"/>
      <c r="X6428" s="20"/>
      <c r="Y6428" s="20"/>
      <c r="Z6428" s="20"/>
      <c r="AA6428" s="20"/>
      <c r="AB6428" s="20"/>
      <c r="AC6428" s="20"/>
      <c r="AD6428" s="20"/>
      <c r="AE6428" s="20"/>
      <c r="AF6428" s="20"/>
      <c r="AG6428" s="20"/>
      <c r="AH6428" s="20"/>
    </row>
    <row r="6429">
      <c r="A6429" s="30">
        <v>676127.0</v>
      </c>
      <c r="B6429" s="31" t="s">
        <v>25899</v>
      </c>
      <c r="C6429" s="31" t="s">
        <v>25900</v>
      </c>
      <c r="D6429" s="31" t="s">
        <v>25901</v>
      </c>
      <c r="E6429" s="31" t="s">
        <v>52</v>
      </c>
      <c r="F6429" s="30">
        <v>76180.0</v>
      </c>
      <c r="G6429" s="30">
        <v>8.1750347E9</v>
      </c>
      <c r="H6429" s="24" t="s">
        <v>25902</v>
      </c>
      <c r="I6429" s="25" t="s">
        <v>101</v>
      </c>
      <c r="J6429" s="26">
        <v>44592.0</v>
      </c>
      <c r="K6429" s="43"/>
      <c r="L6429" s="27">
        <v>2.0</v>
      </c>
      <c r="M6429" s="27" t="s">
        <v>7</v>
      </c>
      <c r="N6429" s="43"/>
      <c r="O6429" s="44"/>
      <c r="P6429" s="44"/>
      <c r="Q6429" s="44"/>
      <c r="R6429" s="44"/>
      <c r="S6429" s="44"/>
      <c r="T6429" s="25" t="s">
        <v>25903</v>
      </c>
      <c r="U6429" s="25" t="s">
        <v>92</v>
      </c>
      <c r="V6429" s="58"/>
      <c r="W6429" s="20"/>
      <c r="X6429" s="20"/>
      <c r="Y6429" s="20"/>
      <c r="Z6429" s="20"/>
      <c r="AA6429" s="20"/>
      <c r="AB6429" s="20"/>
      <c r="AC6429" s="20"/>
      <c r="AD6429" s="20"/>
      <c r="AE6429" s="20"/>
      <c r="AF6429" s="20"/>
      <c r="AG6429" s="20"/>
      <c r="AH6429" s="20"/>
    </row>
    <row r="6430">
      <c r="A6430" s="34">
        <v>676139.0</v>
      </c>
      <c r="B6430" s="35" t="s">
        <v>25904</v>
      </c>
      <c r="C6430" s="35" t="s">
        <v>25905</v>
      </c>
      <c r="D6430" s="35" t="s">
        <v>20769</v>
      </c>
      <c r="E6430" s="35" t="s">
        <v>52</v>
      </c>
      <c r="F6430" s="34">
        <v>76016.0</v>
      </c>
      <c r="G6430" s="34">
        <v>8.172226E9</v>
      </c>
      <c r="H6430" s="51" t="s">
        <v>25906</v>
      </c>
      <c r="I6430" s="14" t="s">
        <v>101</v>
      </c>
      <c r="J6430" s="15">
        <v>44592.0</v>
      </c>
      <c r="K6430" s="48"/>
      <c r="L6430" s="16">
        <v>2.0</v>
      </c>
      <c r="M6430" s="16" t="s">
        <v>7</v>
      </c>
      <c r="N6430" s="48"/>
      <c r="O6430" s="49"/>
      <c r="P6430" s="49"/>
      <c r="Q6430" s="49"/>
      <c r="R6430" s="49"/>
      <c r="S6430" s="49"/>
      <c r="T6430" s="14" t="s">
        <v>25907</v>
      </c>
      <c r="U6430" s="14" t="s">
        <v>92</v>
      </c>
      <c r="V6430" s="64"/>
      <c r="W6430" s="20"/>
      <c r="X6430" s="20"/>
      <c r="Y6430" s="20"/>
      <c r="Z6430" s="20"/>
      <c r="AA6430" s="20"/>
      <c r="AB6430" s="20"/>
      <c r="AC6430" s="20"/>
      <c r="AD6430" s="20"/>
      <c r="AE6430" s="20"/>
      <c r="AF6430" s="20"/>
      <c r="AG6430" s="20"/>
      <c r="AH6430" s="20"/>
    </row>
    <row r="6431">
      <c r="A6431" s="30">
        <v>676143.0</v>
      </c>
      <c r="B6431" s="31" t="s">
        <v>25908</v>
      </c>
      <c r="C6431" s="31" t="s">
        <v>25909</v>
      </c>
      <c r="D6431" s="31" t="s">
        <v>4055</v>
      </c>
      <c r="E6431" s="31" t="s">
        <v>52</v>
      </c>
      <c r="F6431" s="30">
        <v>76063.0</v>
      </c>
      <c r="G6431" s="30">
        <v>8.1727648E9</v>
      </c>
      <c r="H6431" s="25" t="s">
        <v>6730</v>
      </c>
      <c r="I6431" s="25" t="s">
        <v>101</v>
      </c>
      <c r="J6431" s="26">
        <v>44592.0</v>
      </c>
      <c r="K6431" s="43"/>
      <c r="L6431" s="27">
        <v>1.0</v>
      </c>
      <c r="M6431" s="27" t="s">
        <v>7</v>
      </c>
      <c r="N6431" s="43"/>
      <c r="O6431" s="44"/>
      <c r="P6431" s="44"/>
      <c r="Q6431" s="44"/>
      <c r="R6431" s="44"/>
      <c r="S6431" s="44"/>
      <c r="T6431" s="25" t="s">
        <v>25910</v>
      </c>
      <c r="U6431" s="25" t="s">
        <v>92</v>
      </c>
      <c r="V6431" s="58"/>
      <c r="W6431" s="20"/>
      <c r="X6431" s="20"/>
      <c r="Y6431" s="20"/>
      <c r="Z6431" s="20"/>
      <c r="AA6431" s="20"/>
      <c r="AB6431" s="20"/>
      <c r="AC6431" s="20"/>
      <c r="AD6431" s="20"/>
      <c r="AE6431" s="20"/>
      <c r="AF6431" s="20"/>
      <c r="AG6431" s="20"/>
      <c r="AH6431" s="20"/>
    </row>
    <row r="6432">
      <c r="A6432" s="34">
        <v>676144.0</v>
      </c>
      <c r="B6432" s="35" t="s">
        <v>25911</v>
      </c>
      <c r="C6432" s="35" t="s">
        <v>25912</v>
      </c>
      <c r="D6432" s="35" t="s">
        <v>25327</v>
      </c>
      <c r="E6432" s="35" t="s">
        <v>52</v>
      </c>
      <c r="F6432" s="34">
        <v>76302.0</v>
      </c>
      <c r="G6432" s="34">
        <v>9.4076755E9</v>
      </c>
      <c r="H6432" s="51" t="s">
        <v>25913</v>
      </c>
      <c r="I6432" s="14" t="s">
        <v>101</v>
      </c>
      <c r="J6432" s="15">
        <v>44592.0</v>
      </c>
      <c r="K6432" s="48"/>
      <c r="L6432" s="16">
        <v>1.0</v>
      </c>
      <c r="M6432" s="16" t="s">
        <v>4</v>
      </c>
      <c r="N6432" s="48"/>
      <c r="O6432" s="49"/>
      <c r="P6432" s="49"/>
      <c r="Q6432" s="49"/>
      <c r="R6432" s="49"/>
      <c r="S6432" s="49"/>
      <c r="T6432" s="14" t="s">
        <v>1199</v>
      </c>
      <c r="U6432" s="14" t="s">
        <v>92</v>
      </c>
      <c r="V6432" s="64"/>
      <c r="W6432" s="20"/>
      <c r="X6432" s="20"/>
      <c r="Y6432" s="20"/>
      <c r="Z6432" s="20"/>
      <c r="AA6432" s="20"/>
      <c r="AB6432" s="20"/>
      <c r="AC6432" s="20"/>
      <c r="AD6432" s="20"/>
      <c r="AE6432" s="20"/>
      <c r="AF6432" s="20"/>
      <c r="AG6432" s="20"/>
      <c r="AH6432" s="20"/>
    </row>
    <row r="6433">
      <c r="A6433" s="30">
        <v>676145.0</v>
      </c>
      <c r="B6433" s="31" t="s">
        <v>25914</v>
      </c>
      <c r="C6433" s="31" t="s">
        <v>25915</v>
      </c>
      <c r="D6433" s="31" t="s">
        <v>25916</v>
      </c>
      <c r="E6433" s="31" t="s">
        <v>52</v>
      </c>
      <c r="F6433" s="30">
        <v>75034.0</v>
      </c>
      <c r="G6433" s="30">
        <v>2.147059108E9</v>
      </c>
      <c r="H6433" s="25" t="s">
        <v>6730</v>
      </c>
      <c r="I6433" s="25" t="s">
        <v>101</v>
      </c>
      <c r="J6433" s="26">
        <v>44592.0</v>
      </c>
      <c r="K6433" s="26">
        <v>44592.0</v>
      </c>
      <c r="L6433" s="27">
        <v>1.0</v>
      </c>
      <c r="M6433" s="27" t="s">
        <v>7</v>
      </c>
      <c r="N6433" s="27" t="s">
        <v>4</v>
      </c>
      <c r="O6433" s="28" t="s">
        <v>25917</v>
      </c>
      <c r="P6433" s="28" t="s">
        <v>6</v>
      </c>
      <c r="Q6433" s="28" t="s">
        <v>6</v>
      </c>
      <c r="R6433" s="28" t="s">
        <v>6</v>
      </c>
      <c r="S6433" s="28" t="s">
        <v>6</v>
      </c>
      <c r="T6433" s="25" t="s">
        <v>25918</v>
      </c>
      <c r="U6433" s="25" t="s">
        <v>87</v>
      </c>
      <c r="V6433" s="58"/>
      <c r="W6433" s="20"/>
      <c r="X6433" s="20"/>
      <c r="Y6433" s="20"/>
      <c r="Z6433" s="20"/>
      <c r="AA6433" s="20"/>
      <c r="AB6433" s="20"/>
      <c r="AC6433" s="20"/>
      <c r="AD6433" s="20"/>
      <c r="AE6433" s="20"/>
      <c r="AF6433" s="20"/>
      <c r="AG6433" s="20"/>
      <c r="AH6433" s="20"/>
    </row>
    <row r="6434">
      <c r="A6434" s="34">
        <v>676147.0</v>
      </c>
      <c r="B6434" s="35" t="s">
        <v>25919</v>
      </c>
      <c r="C6434" s="35" t="s">
        <v>25920</v>
      </c>
      <c r="D6434" s="35" t="s">
        <v>25314</v>
      </c>
      <c r="E6434" s="35" t="s">
        <v>52</v>
      </c>
      <c r="F6434" s="34">
        <v>75965.0</v>
      </c>
      <c r="G6434" s="34">
        <v>9.3656956E9</v>
      </c>
      <c r="H6434" s="51" t="s">
        <v>25921</v>
      </c>
      <c r="I6434" s="14" t="s">
        <v>101</v>
      </c>
      <c r="J6434" s="15">
        <v>44592.0</v>
      </c>
      <c r="K6434" s="48"/>
      <c r="L6434" s="16">
        <v>1.0</v>
      </c>
      <c r="M6434" s="16" t="s">
        <v>7</v>
      </c>
      <c r="N6434" s="48"/>
      <c r="O6434" s="49"/>
      <c r="P6434" s="49"/>
      <c r="Q6434" s="49"/>
      <c r="R6434" s="49"/>
      <c r="S6434" s="49"/>
      <c r="T6434" s="14" t="s">
        <v>16323</v>
      </c>
      <c r="U6434" s="14" t="s">
        <v>92</v>
      </c>
      <c r="V6434" s="64"/>
      <c r="W6434" s="20"/>
      <c r="X6434" s="20"/>
      <c r="Y6434" s="20"/>
      <c r="Z6434" s="20"/>
      <c r="AA6434" s="20"/>
      <c r="AB6434" s="20"/>
      <c r="AC6434" s="20"/>
      <c r="AD6434" s="20"/>
      <c r="AE6434" s="20"/>
      <c r="AF6434" s="20"/>
      <c r="AG6434" s="20"/>
      <c r="AH6434" s="20"/>
    </row>
    <row r="6435">
      <c r="A6435" s="30">
        <v>676148.0</v>
      </c>
      <c r="B6435" s="31" t="s">
        <v>25922</v>
      </c>
      <c r="C6435" s="31" t="s">
        <v>25923</v>
      </c>
      <c r="D6435" s="31" t="s">
        <v>21875</v>
      </c>
      <c r="E6435" s="31" t="s">
        <v>52</v>
      </c>
      <c r="F6435" s="30">
        <v>76086.0</v>
      </c>
      <c r="G6435" s="30">
        <v>8.175994181E9</v>
      </c>
      <c r="H6435" s="42" t="s">
        <v>25924</v>
      </c>
      <c r="I6435" s="25" t="s">
        <v>101</v>
      </c>
      <c r="J6435" s="26">
        <v>44592.0</v>
      </c>
      <c r="K6435" s="26">
        <v>44592.0</v>
      </c>
      <c r="L6435" s="27">
        <v>1.0</v>
      </c>
      <c r="M6435" s="27" t="s">
        <v>7</v>
      </c>
      <c r="N6435" s="27" t="s">
        <v>4</v>
      </c>
      <c r="O6435" s="28" t="s">
        <v>6</v>
      </c>
      <c r="P6435" s="28">
        <v>6045.0</v>
      </c>
      <c r="Q6435" s="28" t="s">
        <v>6</v>
      </c>
      <c r="R6435" s="28" t="s">
        <v>6</v>
      </c>
      <c r="S6435" s="28">
        <v>6045.0</v>
      </c>
      <c r="T6435" s="25" t="s">
        <v>25925</v>
      </c>
      <c r="U6435" s="25" t="s">
        <v>87</v>
      </c>
      <c r="V6435" s="58"/>
      <c r="W6435" s="20"/>
      <c r="X6435" s="20"/>
      <c r="Y6435" s="20"/>
      <c r="Z6435" s="20"/>
      <c r="AA6435" s="20"/>
      <c r="AB6435" s="20"/>
      <c r="AC6435" s="20"/>
      <c r="AD6435" s="20"/>
      <c r="AE6435" s="20"/>
      <c r="AF6435" s="20"/>
      <c r="AG6435" s="20"/>
      <c r="AH6435" s="20"/>
    </row>
    <row r="6436">
      <c r="A6436" s="34">
        <v>676152.0</v>
      </c>
      <c r="B6436" s="35" t="s">
        <v>25926</v>
      </c>
      <c r="C6436" s="35" t="s">
        <v>25927</v>
      </c>
      <c r="D6436" s="35" t="s">
        <v>15627</v>
      </c>
      <c r="E6436" s="35" t="s">
        <v>52</v>
      </c>
      <c r="F6436" s="34">
        <v>77074.0</v>
      </c>
      <c r="G6436" s="34">
        <v>7.1377857E9</v>
      </c>
      <c r="H6436" s="51" t="s">
        <v>25928</v>
      </c>
      <c r="I6436" s="14" t="s">
        <v>101</v>
      </c>
      <c r="J6436" s="15">
        <v>44592.0</v>
      </c>
      <c r="K6436" s="48"/>
      <c r="L6436" s="16">
        <v>1.0</v>
      </c>
      <c r="M6436" s="16" t="s">
        <v>7</v>
      </c>
      <c r="N6436" s="48"/>
      <c r="O6436" s="49"/>
      <c r="P6436" s="49"/>
      <c r="Q6436" s="49"/>
      <c r="R6436" s="49"/>
      <c r="S6436" s="49"/>
      <c r="T6436" s="14" t="s">
        <v>16323</v>
      </c>
      <c r="U6436" s="14" t="s">
        <v>92</v>
      </c>
      <c r="V6436" s="64"/>
      <c r="W6436" s="20"/>
      <c r="X6436" s="20"/>
      <c r="Y6436" s="20"/>
      <c r="Z6436" s="20"/>
      <c r="AA6436" s="20"/>
      <c r="AB6436" s="20"/>
      <c r="AC6436" s="20"/>
      <c r="AD6436" s="20"/>
      <c r="AE6436" s="20"/>
      <c r="AF6436" s="20"/>
      <c r="AG6436" s="20"/>
      <c r="AH6436" s="20"/>
    </row>
    <row r="6437">
      <c r="A6437" s="30">
        <v>676156.0</v>
      </c>
      <c r="B6437" s="31" t="s">
        <v>25929</v>
      </c>
      <c r="C6437" s="31" t="s">
        <v>25930</v>
      </c>
      <c r="D6437" s="31" t="s">
        <v>25279</v>
      </c>
      <c r="E6437" s="31" t="s">
        <v>52</v>
      </c>
      <c r="F6437" s="30">
        <v>75093.0</v>
      </c>
      <c r="G6437" s="30">
        <v>2.147315955E9</v>
      </c>
      <c r="H6437" s="42" t="s">
        <v>25931</v>
      </c>
      <c r="I6437" s="25" t="s">
        <v>101</v>
      </c>
      <c r="J6437" s="26">
        <v>44592.0</v>
      </c>
      <c r="K6437" s="26">
        <v>44592.0</v>
      </c>
      <c r="L6437" s="27">
        <v>1.0</v>
      </c>
      <c r="M6437" s="27" t="s">
        <v>7</v>
      </c>
      <c r="N6437" s="27" t="s">
        <v>7</v>
      </c>
      <c r="O6437" s="28">
        <v>9750.0</v>
      </c>
      <c r="P6437" s="28">
        <v>6750.0</v>
      </c>
      <c r="Q6437" s="28" t="s">
        <v>6</v>
      </c>
      <c r="R6437" s="28" t="s">
        <v>6</v>
      </c>
      <c r="S6437" s="28" t="s">
        <v>6</v>
      </c>
      <c r="T6437" s="25" t="s">
        <v>5939</v>
      </c>
      <c r="U6437" s="25" t="s">
        <v>87</v>
      </c>
      <c r="V6437" s="58"/>
      <c r="W6437" s="20"/>
      <c r="X6437" s="20"/>
      <c r="Y6437" s="20"/>
      <c r="Z6437" s="20"/>
      <c r="AA6437" s="20"/>
      <c r="AB6437" s="20"/>
      <c r="AC6437" s="20"/>
      <c r="AD6437" s="20"/>
      <c r="AE6437" s="20"/>
      <c r="AF6437" s="20"/>
      <c r="AG6437" s="20"/>
      <c r="AH6437" s="20"/>
    </row>
    <row r="6438">
      <c r="A6438" s="34">
        <v>676166.0</v>
      </c>
      <c r="B6438" s="35" t="s">
        <v>25932</v>
      </c>
      <c r="C6438" s="35" t="s">
        <v>25933</v>
      </c>
      <c r="D6438" s="35" t="s">
        <v>25934</v>
      </c>
      <c r="E6438" s="35" t="s">
        <v>52</v>
      </c>
      <c r="F6438" s="34">
        <v>77474.0</v>
      </c>
      <c r="G6438" s="34">
        <v>9.798852937E9</v>
      </c>
      <c r="H6438" s="51" t="s">
        <v>25935</v>
      </c>
      <c r="I6438" s="14" t="s">
        <v>101</v>
      </c>
      <c r="J6438" s="15">
        <v>44592.0</v>
      </c>
      <c r="K6438" s="15">
        <v>44592.0</v>
      </c>
      <c r="L6438" s="16">
        <v>1.0</v>
      </c>
      <c r="M6438" s="16" t="s">
        <v>7</v>
      </c>
      <c r="N6438" s="16" t="s">
        <v>7</v>
      </c>
      <c r="O6438" s="17">
        <v>5490.0</v>
      </c>
      <c r="P6438" s="17">
        <v>4560.0</v>
      </c>
      <c r="Q6438" s="17" t="s">
        <v>118</v>
      </c>
      <c r="R6438" s="17" t="s">
        <v>6</v>
      </c>
      <c r="S6438" s="17" t="s">
        <v>6</v>
      </c>
      <c r="T6438" s="14" t="s">
        <v>25936</v>
      </c>
      <c r="U6438" s="14" t="s">
        <v>92</v>
      </c>
      <c r="V6438" s="64"/>
      <c r="W6438" s="20"/>
      <c r="X6438" s="20"/>
      <c r="Y6438" s="20"/>
      <c r="Z6438" s="20"/>
      <c r="AA6438" s="20"/>
      <c r="AB6438" s="20"/>
      <c r="AC6438" s="20"/>
      <c r="AD6438" s="20"/>
      <c r="AE6438" s="20"/>
      <c r="AF6438" s="20"/>
      <c r="AG6438" s="20"/>
      <c r="AH6438" s="20"/>
    </row>
    <row r="6439">
      <c r="A6439" s="30">
        <v>676176.0</v>
      </c>
      <c r="B6439" s="31" t="s">
        <v>25937</v>
      </c>
      <c r="C6439" s="31" t="s">
        <v>25938</v>
      </c>
      <c r="D6439" s="31" t="s">
        <v>11006</v>
      </c>
      <c r="E6439" s="31" t="s">
        <v>52</v>
      </c>
      <c r="F6439" s="30">
        <v>76036.0</v>
      </c>
      <c r="G6439" s="30">
        <v>8.1729756E9</v>
      </c>
      <c r="H6439" s="42" t="s">
        <v>25939</v>
      </c>
      <c r="I6439" s="25" t="s">
        <v>101</v>
      </c>
      <c r="J6439" s="26">
        <v>44592.0</v>
      </c>
      <c r="K6439" s="43"/>
      <c r="L6439" s="27">
        <v>1.0</v>
      </c>
      <c r="M6439" s="27" t="s">
        <v>7</v>
      </c>
      <c r="N6439" s="43"/>
      <c r="O6439" s="44"/>
      <c r="P6439" s="44"/>
      <c r="Q6439" s="44"/>
      <c r="R6439" s="44"/>
      <c r="S6439" s="44"/>
      <c r="T6439" s="25" t="s">
        <v>16323</v>
      </c>
      <c r="U6439" s="25" t="s">
        <v>92</v>
      </c>
      <c r="V6439" s="58"/>
      <c r="W6439" s="20"/>
      <c r="X6439" s="20"/>
      <c r="Y6439" s="20"/>
      <c r="Z6439" s="20"/>
      <c r="AA6439" s="20"/>
      <c r="AB6439" s="20"/>
      <c r="AC6439" s="20"/>
      <c r="AD6439" s="20"/>
      <c r="AE6439" s="20"/>
      <c r="AF6439" s="20"/>
      <c r="AG6439" s="20"/>
      <c r="AH6439" s="20"/>
    </row>
    <row r="6440">
      <c r="A6440" s="34">
        <v>676179.0</v>
      </c>
      <c r="B6440" s="35" t="s">
        <v>25940</v>
      </c>
      <c r="C6440" s="35" t="s">
        <v>25941</v>
      </c>
      <c r="D6440" s="35" t="s">
        <v>13085</v>
      </c>
      <c r="E6440" s="35" t="s">
        <v>52</v>
      </c>
      <c r="F6440" s="34">
        <v>79705.0</v>
      </c>
      <c r="G6440" s="34">
        <v>4.326940077E9</v>
      </c>
      <c r="H6440" s="51" t="s">
        <v>25942</v>
      </c>
      <c r="I6440" s="14" t="s">
        <v>101</v>
      </c>
      <c r="J6440" s="15">
        <v>44592.0</v>
      </c>
      <c r="K6440" s="48"/>
      <c r="L6440" s="16">
        <v>1.0</v>
      </c>
      <c r="M6440" s="16" t="s">
        <v>4</v>
      </c>
      <c r="N6440" s="48"/>
      <c r="O6440" s="49"/>
      <c r="P6440" s="49"/>
      <c r="Q6440" s="49"/>
      <c r="R6440" s="49"/>
      <c r="S6440" s="49"/>
      <c r="T6440" s="14" t="s">
        <v>1199</v>
      </c>
      <c r="U6440" s="14" t="s">
        <v>92</v>
      </c>
      <c r="V6440" s="64"/>
      <c r="W6440" s="20"/>
      <c r="X6440" s="20"/>
      <c r="Y6440" s="20"/>
      <c r="Z6440" s="20"/>
      <c r="AA6440" s="20"/>
      <c r="AB6440" s="20"/>
      <c r="AC6440" s="20"/>
      <c r="AD6440" s="20"/>
      <c r="AE6440" s="20"/>
      <c r="AF6440" s="20"/>
      <c r="AG6440" s="20"/>
      <c r="AH6440" s="20"/>
    </row>
    <row r="6441">
      <c r="A6441" s="30">
        <v>676181.0</v>
      </c>
      <c r="B6441" s="31" t="s">
        <v>25943</v>
      </c>
      <c r="C6441" s="31" t="s">
        <v>25944</v>
      </c>
      <c r="D6441" s="31" t="s">
        <v>2950</v>
      </c>
      <c r="E6441" s="31" t="s">
        <v>52</v>
      </c>
      <c r="F6441" s="30">
        <v>78064.0</v>
      </c>
      <c r="G6441" s="30">
        <v>8.305694313E9</v>
      </c>
      <c r="H6441" s="25" t="s">
        <v>6730</v>
      </c>
      <c r="I6441" s="25" t="s">
        <v>101</v>
      </c>
      <c r="J6441" s="26">
        <v>44592.0</v>
      </c>
      <c r="K6441" s="43"/>
      <c r="L6441" s="27">
        <v>2.0</v>
      </c>
      <c r="M6441" s="27" t="s">
        <v>7</v>
      </c>
      <c r="N6441" s="43"/>
      <c r="O6441" s="44"/>
      <c r="P6441" s="44"/>
      <c r="Q6441" s="44"/>
      <c r="R6441" s="44"/>
      <c r="S6441" s="44"/>
      <c r="T6441" s="25" t="s">
        <v>25945</v>
      </c>
      <c r="U6441" s="25" t="s">
        <v>92</v>
      </c>
      <c r="V6441" s="58"/>
      <c r="W6441" s="20"/>
      <c r="X6441" s="20"/>
      <c r="Y6441" s="20"/>
      <c r="Z6441" s="20"/>
      <c r="AA6441" s="20"/>
      <c r="AB6441" s="20"/>
      <c r="AC6441" s="20"/>
      <c r="AD6441" s="20"/>
      <c r="AE6441" s="20"/>
      <c r="AF6441" s="20"/>
      <c r="AG6441" s="20"/>
      <c r="AH6441" s="20"/>
    </row>
    <row r="6442">
      <c r="A6442" s="34">
        <v>676183.0</v>
      </c>
      <c r="B6442" s="35" t="s">
        <v>25946</v>
      </c>
      <c r="C6442" s="35" t="s">
        <v>25947</v>
      </c>
      <c r="D6442" s="35" t="s">
        <v>8423</v>
      </c>
      <c r="E6442" s="35" t="s">
        <v>52</v>
      </c>
      <c r="F6442" s="34">
        <v>75949.0</v>
      </c>
      <c r="G6442" s="34">
        <v>9.368762273E9</v>
      </c>
      <c r="H6442" s="13" t="s">
        <v>25948</v>
      </c>
      <c r="I6442" s="14" t="s">
        <v>101</v>
      </c>
      <c r="J6442" s="15">
        <v>44592.0</v>
      </c>
      <c r="K6442" s="48"/>
      <c r="L6442" s="16">
        <v>1.0</v>
      </c>
      <c r="M6442" s="16" t="s">
        <v>7</v>
      </c>
      <c r="N6442" s="48"/>
      <c r="O6442" s="49"/>
      <c r="P6442" s="49"/>
      <c r="Q6442" s="49"/>
      <c r="R6442" s="49"/>
      <c r="S6442" s="49"/>
      <c r="T6442" s="14" t="s">
        <v>16323</v>
      </c>
      <c r="U6442" s="14" t="s">
        <v>92</v>
      </c>
      <c r="V6442" s="64"/>
      <c r="W6442" s="20"/>
      <c r="X6442" s="20"/>
      <c r="Y6442" s="20"/>
      <c r="Z6442" s="20"/>
      <c r="AA6442" s="20"/>
      <c r="AB6442" s="20"/>
      <c r="AC6442" s="20"/>
      <c r="AD6442" s="20"/>
      <c r="AE6442" s="20"/>
      <c r="AF6442" s="20"/>
      <c r="AG6442" s="20"/>
      <c r="AH6442" s="20"/>
    </row>
    <row r="6443">
      <c r="A6443" s="30">
        <v>676185.0</v>
      </c>
      <c r="B6443" s="31" t="s">
        <v>25949</v>
      </c>
      <c r="C6443" s="31" t="s">
        <v>25950</v>
      </c>
      <c r="D6443" s="31" t="s">
        <v>25398</v>
      </c>
      <c r="E6443" s="31" t="s">
        <v>52</v>
      </c>
      <c r="F6443" s="30">
        <v>76048.0</v>
      </c>
      <c r="G6443" s="30">
        <v>8.1740838E9</v>
      </c>
      <c r="H6443" s="24" t="s">
        <v>25951</v>
      </c>
      <c r="I6443" s="25" t="s">
        <v>101</v>
      </c>
      <c r="J6443" s="26">
        <v>44592.0</v>
      </c>
      <c r="K6443" s="26">
        <v>44592.0</v>
      </c>
      <c r="L6443" s="27">
        <v>1.0</v>
      </c>
      <c r="M6443" s="27" t="s">
        <v>7</v>
      </c>
      <c r="N6443" s="27" t="s">
        <v>7</v>
      </c>
      <c r="O6443" s="28">
        <v>9000.0</v>
      </c>
      <c r="P6443" s="28">
        <v>5355.0</v>
      </c>
      <c r="Q6443" s="28" t="s">
        <v>6</v>
      </c>
      <c r="R6443" s="28" t="s">
        <v>6</v>
      </c>
      <c r="S6443" s="28" t="s">
        <v>6</v>
      </c>
      <c r="T6443" s="25" t="s">
        <v>1613</v>
      </c>
      <c r="U6443" s="25" t="s">
        <v>87</v>
      </c>
      <c r="V6443" s="58"/>
      <c r="W6443" s="20"/>
      <c r="X6443" s="20"/>
      <c r="Y6443" s="20"/>
      <c r="Z6443" s="20"/>
      <c r="AA6443" s="20"/>
      <c r="AB6443" s="20"/>
      <c r="AC6443" s="20"/>
      <c r="AD6443" s="20"/>
      <c r="AE6443" s="20"/>
      <c r="AF6443" s="20"/>
      <c r="AG6443" s="20"/>
      <c r="AH6443" s="20"/>
    </row>
    <row r="6444">
      <c r="A6444" s="34">
        <v>676188.0</v>
      </c>
      <c r="B6444" s="35" t="s">
        <v>25952</v>
      </c>
      <c r="C6444" s="35" t="s">
        <v>25953</v>
      </c>
      <c r="D6444" s="35" t="s">
        <v>2143</v>
      </c>
      <c r="E6444" s="35" t="s">
        <v>52</v>
      </c>
      <c r="F6444" s="34">
        <v>75146.0</v>
      </c>
      <c r="G6444" s="34">
        <v>9.7227519E9</v>
      </c>
      <c r="H6444" s="51" t="s">
        <v>25954</v>
      </c>
      <c r="I6444" s="14" t="s">
        <v>101</v>
      </c>
      <c r="J6444" s="15">
        <v>44592.0</v>
      </c>
      <c r="K6444" s="48"/>
      <c r="L6444" s="16">
        <v>1.0</v>
      </c>
      <c r="M6444" s="16" t="s">
        <v>7</v>
      </c>
      <c r="N6444" s="48"/>
      <c r="O6444" s="49"/>
      <c r="P6444" s="49"/>
      <c r="Q6444" s="49"/>
      <c r="R6444" s="49"/>
      <c r="S6444" s="49"/>
      <c r="T6444" s="14" t="s">
        <v>16323</v>
      </c>
      <c r="U6444" s="14" t="s">
        <v>92</v>
      </c>
      <c r="V6444" s="64"/>
      <c r="W6444" s="20"/>
      <c r="X6444" s="20"/>
      <c r="Y6444" s="20"/>
      <c r="Z6444" s="20"/>
      <c r="AA6444" s="20"/>
      <c r="AB6444" s="20"/>
      <c r="AC6444" s="20"/>
      <c r="AD6444" s="20"/>
      <c r="AE6444" s="20"/>
      <c r="AF6444" s="20"/>
      <c r="AG6444" s="20"/>
      <c r="AH6444" s="20"/>
    </row>
    <row r="6445">
      <c r="A6445" s="30">
        <v>676192.0</v>
      </c>
      <c r="B6445" s="31" t="s">
        <v>25955</v>
      </c>
      <c r="C6445" s="31" t="s">
        <v>25956</v>
      </c>
      <c r="D6445" s="31" t="s">
        <v>25957</v>
      </c>
      <c r="E6445" s="31" t="s">
        <v>52</v>
      </c>
      <c r="F6445" s="30">
        <v>75098.0</v>
      </c>
      <c r="G6445" s="30">
        <v>9.724426776E9</v>
      </c>
      <c r="H6445" s="42" t="s">
        <v>25958</v>
      </c>
      <c r="I6445" s="25" t="s">
        <v>101</v>
      </c>
      <c r="J6445" s="26">
        <v>44592.0</v>
      </c>
      <c r="K6445" s="43"/>
      <c r="L6445" s="27">
        <v>1.0</v>
      </c>
      <c r="M6445" s="27" t="s">
        <v>7</v>
      </c>
      <c r="N6445" s="43"/>
      <c r="O6445" s="44"/>
      <c r="P6445" s="44"/>
      <c r="Q6445" s="44"/>
      <c r="R6445" s="44"/>
      <c r="S6445" s="44"/>
      <c r="T6445" s="25" t="s">
        <v>16323</v>
      </c>
      <c r="U6445" s="25" t="s">
        <v>92</v>
      </c>
      <c r="V6445" s="58"/>
      <c r="W6445" s="20"/>
      <c r="X6445" s="20"/>
      <c r="Y6445" s="20"/>
      <c r="Z6445" s="20"/>
      <c r="AA6445" s="20"/>
      <c r="AB6445" s="20"/>
      <c r="AC6445" s="20"/>
      <c r="AD6445" s="20"/>
      <c r="AE6445" s="20"/>
      <c r="AF6445" s="20"/>
      <c r="AG6445" s="20"/>
      <c r="AH6445" s="20"/>
    </row>
    <row r="6446">
      <c r="A6446" s="34">
        <v>676204.0</v>
      </c>
      <c r="B6446" s="35" t="s">
        <v>25959</v>
      </c>
      <c r="C6446" s="35" t="s">
        <v>25960</v>
      </c>
      <c r="D6446" s="35" t="s">
        <v>25391</v>
      </c>
      <c r="E6446" s="35" t="s">
        <v>52</v>
      </c>
      <c r="F6446" s="34">
        <v>77521.0</v>
      </c>
      <c r="G6446" s="34">
        <v>2.81427912E9</v>
      </c>
      <c r="H6446" s="51" t="s">
        <v>25961</v>
      </c>
      <c r="I6446" s="14" t="s">
        <v>101</v>
      </c>
      <c r="J6446" s="15">
        <v>44593.0</v>
      </c>
      <c r="K6446" s="48"/>
      <c r="L6446" s="16">
        <v>1.0</v>
      </c>
      <c r="M6446" s="16" t="s">
        <v>7</v>
      </c>
      <c r="N6446" s="48"/>
      <c r="O6446" s="49"/>
      <c r="P6446" s="49"/>
      <c r="Q6446" s="49"/>
      <c r="R6446" s="49"/>
      <c r="S6446" s="49"/>
      <c r="T6446" s="14"/>
      <c r="U6446" s="64"/>
      <c r="V6446" s="64"/>
      <c r="W6446" s="20"/>
      <c r="X6446" s="20"/>
      <c r="Y6446" s="20"/>
      <c r="Z6446" s="20"/>
      <c r="AA6446" s="20"/>
      <c r="AB6446" s="20"/>
      <c r="AC6446" s="20"/>
      <c r="AD6446" s="20"/>
      <c r="AE6446" s="20"/>
      <c r="AF6446" s="20"/>
      <c r="AG6446" s="20"/>
      <c r="AH6446" s="20"/>
    </row>
    <row r="6447">
      <c r="A6447" s="30">
        <v>676206.0</v>
      </c>
      <c r="B6447" s="31" t="s">
        <v>25962</v>
      </c>
      <c r="C6447" s="31" t="s">
        <v>25963</v>
      </c>
      <c r="D6447" s="31" t="s">
        <v>25548</v>
      </c>
      <c r="E6447" s="31" t="s">
        <v>52</v>
      </c>
      <c r="F6447" s="30">
        <v>78539.0</v>
      </c>
      <c r="G6447" s="30">
        <v>9.563162533E9</v>
      </c>
      <c r="H6447" s="42" t="s">
        <v>25964</v>
      </c>
      <c r="I6447" s="25" t="s">
        <v>101</v>
      </c>
      <c r="J6447" s="26">
        <v>44593.0</v>
      </c>
      <c r="K6447" s="26">
        <v>44593.0</v>
      </c>
      <c r="L6447" s="27">
        <v>1.0</v>
      </c>
      <c r="M6447" s="27" t="s">
        <v>7</v>
      </c>
      <c r="N6447" s="27" t="s">
        <v>7</v>
      </c>
      <c r="O6447" s="28">
        <v>10260.0</v>
      </c>
      <c r="P6447" s="28">
        <v>6240.0</v>
      </c>
      <c r="Q6447" s="28" t="s">
        <v>6</v>
      </c>
      <c r="R6447" s="28" t="s">
        <v>6</v>
      </c>
      <c r="S6447" s="28" t="s">
        <v>6</v>
      </c>
      <c r="T6447" s="25" t="s">
        <v>1613</v>
      </c>
      <c r="U6447" s="25" t="s">
        <v>87</v>
      </c>
      <c r="V6447" s="58"/>
      <c r="W6447" s="20"/>
      <c r="X6447" s="20"/>
      <c r="Y6447" s="20"/>
      <c r="Z6447" s="20"/>
      <c r="AA6447" s="20"/>
      <c r="AB6447" s="20"/>
      <c r="AC6447" s="20"/>
      <c r="AD6447" s="20"/>
      <c r="AE6447" s="20"/>
      <c r="AF6447" s="20"/>
      <c r="AG6447" s="20"/>
      <c r="AH6447" s="20"/>
    </row>
    <row r="6448">
      <c r="A6448" s="34">
        <v>676222.0</v>
      </c>
      <c r="B6448" s="35" t="s">
        <v>25965</v>
      </c>
      <c r="C6448" s="35" t="s">
        <v>25966</v>
      </c>
      <c r="D6448" s="35" t="s">
        <v>11181</v>
      </c>
      <c r="E6448" s="35" t="s">
        <v>52</v>
      </c>
      <c r="F6448" s="34">
        <v>78602.0</v>
      </c>
      <c r="G6448" s="34">
        <v>5.123213527E9</v>
      </c>
      <c r="H6448" s="51" t="s">
        <v>25967</v>
      </c>
      <c r="I6448" s="14" t="s">
        <v>101</v>
      </c>
      <c r="J6448" s="15">
        <v>44593.0</v>
      </c>
      <c r="K6448" s="52">
        <v>44602.0</v>
      </c>
      <c r="L6448" s="16">
        <v>2.0</v>
      </c>
      <c r="M6448" s="16" t="s">
        <v>7</v>
      </c>
      <c r="N6448" s="16" t="s">
        <v>7</v>
      </c>
      <c r="O6448" s="17">
        <v>9300.0</v>
      </c>
      <c r="P6448" s="17">
        <v>6060.0</v>
      </c>
      <c r="Q6448" s="17" t="s">
        <v>6</v>
      </c>
      <c r="R6448" s="17" t="s">
        <v>6</v>
      </c>
      <c r="S6448" s="17" t="s">
        <v>6</v>
      </c>
      <c r="T6448" s="14" t="s">
        <v>1814</v>
      </c>
      <c r="U6448" s="14" t="s">
        <v>87</v>
      </c>
      <c r="V6448" s="64"/>
      <c r="W6448" s="20"/>
      <c r="X6448" s="20"/>
      <c r="Y6448" s="20"/>
      <c r="Z6448" s="20"/>
      <c r="AA6448" s="20"/>
      <c r="AB6448" s="20"/>
      <c r="AC6448" s="20"/>
      <c r="AD6448" s="20"/>
      <c r="AE6448" s="20"/>
      <c r="AF6448" s="20"/>
      <c r="AG6448" s="20"/>
      <c r="AH6448" s="20"/>
    </row>
    <row r="6449">
      <c r="A6449" s="30">
        <v>676224.0</v>
      </c>
      <c r="B6449" s="31" t="s">
        <v>25968</v>
      </c>
      <c r="C6449" s="31" t="s">
        <v>25969</v>
      </c>
      <c r="D6449" s="31" t="s">
        <v>25159</v>
      </c>
      <c r="E6449" s="31" t="s">
        <v>52</v>
      </c>
      <c r="F6449" s="30">
        <v>78240.0</v>
      </c>
      <c r="G6449" s="30">
        <v>2.108580828E9</v>
      </c>
      <c r="H6449" s="24" t="s">
        <v>25970</v>
      </c>
      <c r="I6449" s="25" t="s">
        <v>101</v>
      </c>
      <c r="J6449" s="26">
        <v>44593.0</v>
      </c>
      <c r="K6449" s="43"/>
      <c r="L6449" s="27">
        <v>2.0</v>
      </c>
      <c r="M6449" s="27" t="s">
        <v>7</v>
      </c>
      <c r="N6449" s="43"/>
      <c r="O6449" s="44"/>
      <c r="P6449" s="44"/>
      <c r="Q6449" s="44"/>
      <c r="R6449" s="44"/>
      <c r="S6449" s="44"/>
      <c r="T6449" s="25" t="s">
        <v>25971</v>
      </c>
      <c r="U6449" s="25" t="s">
        <v>92</v>
      </c>
      <c r="V6449" s="58"/>
      <c r="W6449" s="20"/>
      <c r="X6449" s="20"/>
      <c r="Y6449" s="20"/>
      <c r="Z6449" s="20"/>
      <c r="AA6449" s="20"/>
      <c r="AB6449" s="20"/>
      <c r="AC6449" s="20"/>
      <c r="AD6449" s="20"/>
      <c r="AE6449" s="20"/>
      <c r="AF6449" s="20"/>
      <c r="AG6449" s="20"/>
      <c r="AH6449" s="20"/>
    </row>
    <row r="6450">
      <c r="A6450" s="34">
        <v>676233.0</v>
      </c>
      <c r="B6450" s="35" t="s">
        <v>25972</v>
      </c>
      <c r="C6450" s="35" t="s">
        <v>25973</v>
      </c>
      <c r="D6450" s="35" t="s">
        <v>25802</v>
      </c>
      <c r="E6450" s="35" t="s">
        <v>52</v>
      </c>
      <c r="F6450" s="34">
        <v>78003.0</v>
      </c>
      <c r="G6450" s="34">
        <v>8.307964077E9</v>
      </c>
      <c r="H6450" s="51" t="s">
        <v>25974</v>
      </c>
      <c r="I6450" s="14" t="s">
        <v>101</v>
      </c>
      <c r="J6450" s="15">
        <v>44593.0</v>
      </c>
      <c r="K6450" s="15">
        <v>44593.0</v>
      </c>
      <c r="L6450" s="16">
        <v>1.0</v>
      </c>
      <c r="M6450" s="16" t="s">
        <v>7</v>
      </c>
      <c r="N6450" s="16" t="s">
        <v>7</v>
      </c>
      <c r="O6450" s="17">
        <v>6900.0</v>
      </c>
      <c r="P6450" s="17">
        <v>5370.0</v>
      </c>
      <c r="Q6450" s="17" t="s">
        <v>6</v>
      </c>
      <c r="R6450" s="17" t="s">
        <v>6</v>
      </c>
      <c r="S6450" s="17" t="s">
        <v>2977</v>
      </c>
      <c r="T6450" s="14" t="s">
        <v>2913</v>
      </c>
      <c r="U6450" s="14" t="s">
        <v>87</v>
      </c>
      <c r="V6450" s="64"/>
      <c r="W6450" s="20"/>
      <c r="X6450" s="20"/>
      <c r="Y6450" s="20"/>
      <c r="Z6450" s="20"/>
      <c r="AA6450" s="20"/>
      <c r="AB6450" s="20"/>
      <c r="AC6450" s="20"/>
      <c r="AD6450" s="20"/>
      <c r="AE6450" s="20"/>
      <c r="AF6450" s="20"/>
      <c r="AG6450" s="20"/>
      <c r="AH6450" s="20"/>
    </row>
    <row r="6451">
      <c r="A6451" s="30">
        <v>676238.0</v>
      </c>
      <c r="B6451" s="31" t="s">
        <v>25975</v>
      </c>
      <c r="C6451" s="31" t="s">
        <v>25976</v>
      </c>
      <c r="D6451" s="31" t="s">
        <v>13918</v>
      </c>
      <c r="E6451" s="31" t="s">
        <v>52</v>
      </c>
      <c r="F6451" s="30">
        <v>78754.0</v>
      </c>
      <c r="G6451" s="30">
        <v>5.128732244E9</v>
      </c>
      <c r="H6451" s="42" t="s">
        <v>25977</v>
      </c>
      <c r="I6451" s="25" t="s">
        <v>101</v>
      </c>
      <c r="J6451" s="26">
        <v>44593.0</v>
      </c>
      <c r="K6451" s="57">
        <v>44602.0</v>
      </c>
      <c r="L6451" s="27">
        <v>2.0</v>
      </c>
      <c r="M6451" s="27" t="s">
        <v>7</v>
      </c>
      <c r="N6451" s="27" t="s">
        <v>7</v>
      </c>
      <c r="O6451" s="28">
        <v>7950.0</v>
      </c>
      <c r="P6451" s="28">
        <v>5850.0</v>
      </c>
      <c r="Q6451" s="28" t="s">
        <v>6</v>
      </c>
      <c r="R6451" s="28" t="s">
        <v>6</v>
      </c>
      <c r="S6451" s="28" t="s">
        <v>6</v>
      </c>
      <c r="T6451" s="25" t="s">
        <v>1814</v>
      </c>
      <c r="U6451" s="25" t="s">
        <v>87</v>
      </c>
      <c r="V6451" s="58"/>
      <c r="W6451" s="20"/>
      <c r="X6451" s="20"/>
      <c r="Y6451" s="20"/>
      <c r="Z6451" s="20"/>
      <c r="AA6451" s="20"/>
      <c r="AB6451" s="20"/>
      <c r="AC6451" s="20"/>
      <c r="AD6451" s="20"/>
      <c r="AE6451" s="20"/>
      <c r="AF6451" s="20"/>
      <c r="AG6451" s="20"/>
      <c r="AH6451" s="20"/>
    </row>
    <row r="6452">
      <c r="A6452" s="34">
        <v>676239.0</v>
      </c>
      <c r="B6452" s="35" t="s">
        <v>25978</v>
      </c>
      <c r="C6452" s="35" t="s">
        <v>25979</v>
      </c>
      <c r="D6452" s="35" t="s">
        <v>15627</v>
      </c>
      <c r="E6452" s="35" t="s">
        <v>52</v>
      </c>
      <c r="F6452" s="34">
        <v>77014.0</v>
      </c>
      <c r="G6452" s="34">
        <v>2.815866088E9</v>
      </c>
      <c r="H6452" s="51" t="s">
        <v>25980</v>
      </c>
      <c r="I6452" s="14" t="s">
        <v>101</v>
      </c>
      <c r="J6452" s="15">
        <v>44593.0</v>
      </c>
      <c r="K6452" s="48"/>
      <c r="L6452" s="16">
        <v>2.0</v>
      </c>
      <c r="M6452" s="16" t="s">
        <v>7</v>
      </c>
      <c r="N6452" s="48"/>
      <c r="O6452" s="49"/>
      <c r="P6452" s="49"/>
      <c r="Q6452" s="49"/>
      <c r="R6452" s="49"/>
      <c r="S6452" s="49"/>
      <c r="T6452" s="14" t="s">
        <v>25971</v>
      </c>
      <c r="U6452" s="14" t="s">
        <v>92</v>
      </c>
      <c r="V6452" s="64"/>
      <c r="W6452" s="20"/>
      <c r="X6452" s="20"/>
      <c r="Y6452" s="20"/>
      <c r="Z6452" s="20"/>
      <c r="AA6452" s="20"/>
      <c r="AB6452" s="20"/>
      <c r="AC6452" s="20"/>
      <c r="AD6452" s="20"/>
      <c r="AE6452" s="20"/>
      <c r="AF6452" s="20"/>
      <c r="AG6452" s="20"/>
      <c r="AH6452" s="20"/>
    </row>
    <row r="6453">
      <c r="A6453" s="30">
        <v>676243.0</v>
      </c>
      <c r="B6453" s="31" t="s">
        <v>25981</v>
      </c>
      <c r="C6453" s="31" t="s">
        <v>25982</v>
      </c>
      <c r="D6453" s="31" t="s">
        <v>25408</v>
      </c>
      <c r="E6453" s="31" t="s">
        <v>52</v>
      </c>
      <c r="F6453" s="30">
        <v>75082.0</v>
      </c>
      <c r="G6453" s="30">
        <v>9.722202E9</v>
      </c>
      <c r="H6453" s="24" t="s">
        <v>25983</v>
      </c>
      <c r="I6453" s="25" t="s">
        <v>101</v>
      </c>
      <c r="J6453" s="26">
        <v>44593.0</v>
      </c>
      <c r="K6453" s="43"/>
      <c r="L6453" s="27">
        <v>2.0</v>
      </c>
      <c r="M6453" s="27" t="s">
        <v>7</v>
      </c>
      <c r="N6453" s="43"/>
      <c r="O6453" s="44"/>
      <c r="P6453" s="44"/>
      <c r="Q6453" s="44"/>
      <c r="R6453" s="44"/>
      <c r="S6453" s="44"/>
      <c r="T6453" s="25" t="s">
        <v>25971</v>
      </c>
      <c r="U6453" s="25" t="s">
        <v>92</v>
      </c>
      <c r="V6453" s="58"/>
      <c r="W6453" s="20"/>
      <c r="X6453" s="20"/>
      <c r="Y6453" s="20"/>
      <c r="Z6453" s="20"/>
      <c r="AA6453" s="20"/>
      <c r="AB6453" s="20"/>
      <c r="AC6453" s="20"/>
      <c r="AD6453" s="20"/>
      <c r="AE6453" s="20"/>
      <c r="AF6453" s="20"/>
      <c r="AG6453" s="20"/>
      <c r="AH6453" s="20"/>
    </row>
    <row r="6454">
      <c r="A6454" s="34">
        <v>676252.0</v>
      </c>
      <c r="B6454" s="35" t="s">
        <v>25984</v>
      </c>
      <c r="C6454" s="35" t="s">
        <v>25985</v>
      </c>
      <c r="D6454" s="35" t="s">
        <v>15627</v>
      </c>
      <c r="E6454" s="35" t="s">
        <v>52</v>
      </c>
      <c r="F6454" s="34">
        <v>77038.0</v>
      </c>
      <c r="G6454" s="34">
        <v>3.46754507E9</v>
      </c>
      <c r="H6454" s="51" t="s">
        <v>25986</v>
      </c>
      <c r="I6454" s="14" t="s">
        <v>101</v>
      </c>
      <c r="J6454" s="15">
        <v>44593.0</v>
      </c>
      <c r="K6454" s="48"/>
      <c r="L6454" s="16">
        <v>2.0</v>
      </c>
      <c r="M6454" s="16" t="s">
        <v>7</v>
      </c>
      <c r="N6454" s="48"/>
      <c r="O6454" s="49"/>
      <c r="P6454" s="49"/>
      <c r="Q6454" s="49"/>
      <c r="R6454" s="49"/>
      <c r="S6454" s="49"/>
      <c r="T6454" s="14" t="s">
        <v>25971</v>
      </c>
      <c r="U6454" s="14" t="s">
        <v>92</v>
      </c>
      <c r="V6454" s="64"/>
      <c r="W6454" s="20"/>
      <c r="X6454" s="20"/>
      <c r="Y6454" s="20"/>
      <c r="Z6454" s="20"/>
      <c r="AA6454" s="20"/>
      <c r="AB6454" s="20"/>
      <c r="AC6454" s="20"/>
      <c r="AD6454" s="20"/>
      <c r="AE6454" s="20"/>
      <c r="AF6454" s="20"/>
      <c r="AG6454" s="20"/>
      <c r="AH6454" s="20"/>
    </row>
    <row r="6455">
      <c r="A6455" s="30">
        <v>676255.0</v>
      </c>
      <c r="B6455" s="31" t="s">
        <v>25987</v>
      </c>
      <c r="C6455" s="31" t="s">
        <v>25988</v>
      </c>
      <c r="D6455" s="31" t="s">
        <v>25289</v>
      </c>
      <c r="E6455" s="31" t="s">
        <v>52</v>
      </c>
      <c r="F6455" s="30">
        <v>76104.0</v>
      </c>
      <c r="G6455" s="30">
        <v>8.178828289E9</v>
      </c>
      <c r="H6455" s="25" t="s">
        <v>128</v>
      </c>
      <c r="I6455" s="25" t="s">
        <v>101</v>
      </c>
      <c r="J6455" s="26">
        <v>44595.0</v>
      </c>
      <c r="K6455" s="43"/>
      <c r="L6455" s="27">
        <v>2.0</v>
      </c>
      <c r="M6455" s="27" t="s">
        <v>4</v>
      </c>
      <c r="N6455" s="43"/>
      <c r="O6455" s="44"/>
      <c r="P6455" s="44"/>
      <c r="Q6455" s="44"/>
      <c r="R6455" s="44"/>
      <c r="S6455" s="44"/>
      <c r="T6455" s="25" t="s">
        <v>6338</v>
      </c>
      <c r="U6455" s="25" t="s">
        <v>92</v>
      </c>
      <c r="V6455" s="58"/>
      <c r="W6455" s="20"/>
      <c r="X6455" s="20"/>
      <c r="Y6455" s="20"/>
      <c r="Z6455" s="20"/>
      <c r="AA6455" s="20"/>
      <c r="AB6455" s="20"/>
      <c r="AC6455" s="20"/>
      <c r="AD6455" s="20"/>
      <c r="AE6455" s="20"/>
      <c r="AF6455" s="20"/>
      <c r="AG6455" s="20"/>
      <c r="AH6455" s="20"/>
    </row>
    <row r="6456">
      <c r="A6456" s="34">
        <v>676259.0</v>
      </c>
      <c r="B6456" s="35" t="s">
        <v>25989</v>
      </c>
      <c r="C6456" s="35" t="s">
        <v>25990</v>
      </c>
      <c r="D6456" s="35" t="s">
        <v>25991</v>
      </c>
      <c r="E6456" s="35" t="s">
        <v>52</v>
      </c>
      <c r="F6456" s="34">
        <v>79323.0</v>
      </c>
      <c r="G6456" s="34">
        <v>8.065922551E9</v>
      </c>
      <c r="H6456" s="51" t="s">
        <v>25992</v>
      </c>
      <c r="I6456" s="14" t="s">
        <v>101</v>
      </c>
      <c r="J6456" s="15">
        <v>44595.0</v>
      </c>
      <c r="K6456" s="48"/>
      <c r="L6456" s="16">
        <v>2.0</v>
      </c>
      <c r="M6456" s="16" t="s">
        <v>7</v>
      </c>
      <c r="N6456" s="48"/>
      <c r="O6456" s="49"/>
      <c r="P6456" s="49"/>
      <c r="Q6456" s="49"/>
      <c r="R6456" s="49"/>
      <c r="S6456" s="49"/>
      <c r="T6456" s="14" t="s">
        <v>25971</v>
      </c>
      <c r="U6456" s="14" t="s">
        <v>92</v>
      </c>
      <c r="V6456" s="64"/>
      <c r="W6456" s="20"/>
      <c r="X6456" s="20"/>
      <c r="Y6456" s="20"/>
      <c r="Z6456" s="20"/>
      <c r="AA6456" s="20"/>
      <c r="AB6456" s="20"/>
      <c r="AC6456" s="20"/>
      <c r="AD6456" s="20"/>
      <c r="AE6456" s="20"/>
      <c r="AF6456" s="20"/>
      <c r="AG6456" s="20"/>
      <c r="AH6456" s="20"/>
    </row>
    <row r="6457">
      <c r="A6457" s="30">
        <v>676262.0</v>
      </c>
      <c r="B6457" s="31" t="s">
        <v>25993</v>
      </c>
      <c r="C6457" s="31" t="s">
        <v>25994</v>
      </c>
      <c r="D6457" s="31" t="s">
        <v>25463</v>
      </c>
      <c r="E6457" s="31" t="s">
        <v>52</v>
      </c>
      <c r="F6457" s="30">
        <v>75703.0</v>
      </c>
      <c r="G6457" s="30">
        <v>9.0326672E9</v>
      </c>
      <c r="H6457" s="42" t="s">
        <v>25995</v>
      </c>
      <c r="I6457" s="25" t="s">
        <v>101</v>
      </c>
      <c r="J6457" s="26">
        <v>44595.0</v>
      </c>
      <c r="K6457" s="43"/>
      <c r="L6457" s="27">
        <v>2.0</v>
      </c>
      <c r="M6457" s="27" t="s">
        <v>7</v>
      </c>
      <c r="N6457" s="43"/>
      <c r="O6457" s="44"/>
      <c r="P6457" s="44"/>
      <c r="Q6457" s="44"/>
      <c r="R6457" s="44"/>
      <c r="S6457" s="44"/>
      <c r="T6457" s="25" t="s">
        <v>25996</v>
      </c>
      <c r="U6457" s="25" t="s">
        <v>92</v>
      </c>
      <c r="V6457" s="58"/>
      <c r="W6457" s="20"/>
      <c r="X6457" s="20"/>
      <c r="Y6457" s="20"/>
      <c r="Z6457" s="20"/>
      <c r="AA6457" s="20"/>
      <c r="AB6457" s="20"/>
      <c r="AC6457" s="20"/>
      <c r="AD6457" s="20"/>
      <c r="AE6457" s="20"/>
      <c r="AF6457" s="20"/>
      <c r="AG6457" s="20"/>
      <c r="AH6457" s="20"/>
    </row>
    <row r="6458">
      <c r="A6458" s="34">
        <v>676267.0</v>
      </c>
      <c r="B6458" s="35" t="s">
        <v>25997</v>
      </c>
      <c r="C6458" s="35" t="s">
        <v>25998</v>
      </c>
      <c r="D6458" s="35" t="s">
        <v>13918</v>
      </c>
      <c r="E6458" s="35" t="s">
        <v>52</v>
      </c>
      <c r="F6458" s="34">
        <v>78748.0</v>
      </c>
      <c r="G6458" s="34">
        <v>5.124445627E9</v>
      </c>
      <c r="H6458" s="14" t="s">
        <v>128</v>
      </c>
      <c r="I6458" s="14" t="s">
        <v>101</v>
      </c>
      <c r="J6458" s="15">
        <v>44595.0</v>
      </c>
      <c r="K6458" s="48"/>
      <c r="L6458" s="16">
        <v>1.0</v>
      </c>
      <c r="M6458" s="16" t="s">
        <v>7</v>
      </c>
      <c r="N6458" s="48"/>
      <c r="O6458" s="49"/>
      <c r="P6458" s="49"/>
      <c r="Q6458" s="49"/>
      <c r="R6458" s="49"/>
      <c r="S6458" s="49"/>
      <c r="T6458" s="14" t="s">
        <v>16323</v>
      </c>
      <c r="U6458" s="14" t="s">
        <v>92</v>
      </c>
      <c r="V6458" s="64"/>
      <c r="W6458" s="20"/>
      <c r="X6458" s="20"/>
      <c r="Y6458" s="20"/>
      <c r="Z6458" s="20"/>
      <c r="AA6458" s="20"/>
      <c r="AB6458" s="20"/>
      <c r="AC6458" s="20"/>
      <c r="AD6458" s="20"/>
      <c r="AE6458" s="20"/>
      <c r="AF6458" s="20"/>
      <c r="AG6458" s="20"/>
      <c r="AH6458" s="20"/>
    </row>
    <row r="6459">
      <c r="A6459" s="30">
        <v>676274.0</v>
      </c>
      <c r="B6459" s="31" t="s">
        <v>25999</v>
      </c>
      <c r="C6459" s="31" t="s">
        <v>26000</v>
      </c>
      <c r="D6459" s="31" t="s">
        <v>26001</v>
      </c>
      <c r="E6459" s="31" t="s">
        <v>52</v>
      </c>
      <c r="F6459" s="30">
        <v>78155.0</v>
      </c>
      <c r="G6459" s="30">
        <v>8.3037939E9</v>
      </c>
      <c r="H6459" s="42" t="s">
        <v>26002</v>
      </c>
      <c r="I6459" s="25" t="s">
        <v>101</v>
      </c>
      <c r="J6459" s="26">
        <v>44595.0</v>
      </c>
      <c r="K6459" s="26">
        <v>44595.0</v>
      </c>
      <c r="L6459" s="27">
        <v>1.0</v>
      </c>
      <c r="M6459" s="27" t="s">
        <v>7</v>
      </c>
      <c r="N6459" s="27" t="s">
        <v>7</v>
      </c>
      <c r="O6459" s="28">
        <v>5250.0</v>
      </c>
      <c r="P6459" s="28">
        <v>4350.0</v>
      </c>
      <c r="Q6459" s="28" t="s">
        <v>6</v>
      </c>
      <c r="R6459" s="28" t="s">
        <v>6</v>
      </c>
      <c r="S6459" s="28" t="s">
        <v>6</v>
      </c>
      <c r="T6459" s="25" t="s">
        <v>1613</v>
      </c>
      <c r="U6459" s="25" t="s">
        <v>87</v>
      </c>
      <c r="V6459" s="58"/>
      <c r="W6459" s="20"/>
      <c r="X6459" s="20"/>
      <c r="Y6459" s="20"/>
      <c r="Z6459" s="20"/>
      <c r="AA6459" s="20"/>
      <c r="AB6459" s="20"/>
      <c r="AC6459" s="20"/>
      <c r="AD6459" s="20"/>
      <c r="AE6459" s="20"/>
      <c r="AF6459" s="20"/>
      <c r="AG6459" s="20"/>
      <c r="AH6459" s="20"/>
    </row>
    <row r="6460">
      <c r="A6460" s="34">
        <v>676279.0</v>
      </c>
      <c r="B6460" s="35" t="s">
        <v>26003</v>
      </c>
      <c r="C6460" s="35" t="s">
        <v>26004</v>
      </c>
      <c r="D6460" s="35" t="s">
        <v>25516</v>
      </c>
      <c r="E6460" s="35" t="s">
        <v>52</v>
      </c>
      <c r="F6460" s="34">
        <v>79424.0</v>
      </c>
      <c r="G6460" s="34">
        <v>8.06687664E9</v>
      </c>
      <c r="H6460" s="51" t="s">
        <v>26005</v>
      </c>
      <c r="I6460" s="14" t="s">
        <v>101</v>
      </c>
      <c r="J6460" s="15">
        <v>44595.0</v>
      </c>
      <c r="K6460" s="15">
        <v>44595.0</v>
      </c>
      <c r="L6460" s="16">
        <v>1.0</v>
      </c>
      <c r="M6460" s="16" t="s">
        <v>7</v>
      </c>
      <c r="N6460" s="16" t="s">
        <v>7</v>
      </c>
      <c r="O6460" s="17">
        <v>6900.0</v>
      </c>
      <c r="P6460" s="17">
        <v>5400.0</v>
      </c>
      <c r="Q6460" s="17" t="s">
        <v>6</v>
      </c>
      <c r="R6460" s="17" t="s">
        <v>6</v>
      </c>
      <c r="S6460" s="17" t="s">
        <v>6</v>
      </c>
      <c r="T6460" s="14" t="s">
        <v>1613</v>
      </c>
      <c r="U6460" s="14" t="s">
        <v>87</v>
      </c>
      <c r="V6460" s="64"/>
      <c r="W6460" s="20"/>
      <c r="X6460" s="20"/>
      <c r="Y6460" s="20"/>
      <c r="Z6460" s="20"/>
      <c r="AA6460" s="20"/>
      <c r="AB6460" s="20"/>
      <c r="AC6460" s="20"/>
      <c r="AD6460" s="20"/>
      <c r="AE6460" s="20"/>
      <c r="AF6460" s="20"/>
      <c r="AG6460" s="20"/>
      <c r="AH6460" s="20"/>
    </row>
    <row r="6461">
      <c r="A6461" s="30">
        <v>676280.0</v>
      </c>
      <c r="B6461" s="31" t="s">
        <v>26006</v>
      </c>
      <c r="C6461" s="31" t="s">
        <v>26007</v>
      </c>
      <c r="D6461" s="31" t="s">
        <v>4273</v>
      </c>
      <c r="E6461" s="31" t="s">
        <v>52</v>
      </c>
      <c r="F6461" s="30">
        <v>78628.0</v>
      </c>
      <c r="G6461" s="30">
        <v>5.1286827E9</v>
      </c>
      <c r="H6461" s="42" t="s">
        <v>26008</v>
      </c>
      <c r="I6461" s="25" t="s">
        <v>101</v>
      </c>
      <c r="J6461" s="26">
        <v>44595.0</v>
      </c>
      <c r="K6461" s="43"/>
      <c r="L6461" s="27">
        <v>2.0</v>
      </c>
      <c r="M6461" s="27" t="s">
        <v>7</v>
      </c>
      <c r="N6461" s="43"/>
      <c r="O6461" s="44"/>
      <c r="P6461" s="44"/>
      <c r="Q6461" s="44"/>
      <c r="R6461" s="44"/>
      <c r="S6461" s="44"/>
      <c r="T6461" s="25" t="s">
        <v>26009</v>
      </c>
      <c r="U6461" s="25" t="s">
        <v>92</v>
      </c>
      <c r="V6461" s="58"/>
      <c r="W6461" s="20"/>
      <c r="X6461" s="20"/>
      <c r="Y6461" s="20"/>
      <c r="Z6461" s="20"/>
      <c r="AA6461" s="20"/>
      <c r="AB6461" s="20"/>
      <c r="AC6461" s="20"/>
      <c r="AD6461" s="20"/>
      <c r="AE6461" s="20"/>
      <c r="AF6461" s="20"/>
      <c r="AG6461" s="20"/>
      <c r="AH6461" s="20"/>
    </row>
    <row r="6462">
      <c r="A6462" s="34">
        <v>676289.0</v>
      </c>
      <c r="B6462" s="35" t="s">
        <v>26010</v>
      </c>
      <c r="C6462" s="35" t="s">
        <v>26011</v>
      </c>
      <c r="D6462" s="35" t="s">
        <v>26012</v>
      </c>
      <c r="E6462" s="35" t="s">
        <v>52</v>
      </c>
      <c r="F6462" s="34">
        <v>76705.0</v>
      </c>
      <c r="G6462" s="34">
        <v>2.542968976E9</v>
      </c>
      <c r="H6462" s="51" t="s">
        <v>26013</v>
      </c>
      <c r="I6462" s="14" t="s">
        <v>101</v>
      </c>
      <c r="J6462" s="15">
        <v>44595.0</v>
      </c>
      <c r="K6462" s="15">
        <v>44595.0</v>
      </c>
      <c r="L6462" s="16">
        <v>1.0</v>
      </c>
      <c r="M6462" s="16" t="s">
        <v>7</v>
      </c>
      <c r="N6462" s="16" t="s">
        <v>7</v>
      </c>
      <c r="O6462" s="17">
        <v>5460.0</v>
      </c>
      <c r="P6462" s="17">
        <v>4710.0</v>
      </c>
      <c r="Q6462" s="17" t="s">
        <v>6</v>
      </c>
      <c r="R6462" s="17" t="s">
        <v>6</v>
      </c>
      <c r="S6462" s="17" t="s">
        <v>6</v>
      </c>
      <c r="T6462" s="14" t="s">
        <v>1613</v>
      </c>
      <c r="U6462" s="14" t="s">
        <v>87</v>
      </c>
      <c r="V6462" s="64"/>
      <c r="W6462" s="20"/>
      <c r="X6462" s="20"/>
      <c r="Y6462" s="20"/>
      <c r="Z6462" s="20"/>
      <c r="AA6462" s="20"/>
      <c r="AB6462" s="20"/>
      <c r="AC6462" s="20"/>
      <c r="AD6462" s="20"/>
      <c r="AE6462" s="20"/>
      <c r="AF6462" s="20"/>
      <c r="AG6462" s="20"/>
      <c r="AH6462" s="20"/>
    </row>
    <row r="6463">
      <c r="A6463" s="30">
        <v>676294.0</v>
      </c>
      <c r="B6463" s="31" t="s">
        <v>26014</v>
      </c>
      <c r="C6463" s="31" t="s">
        <v>26015</v>
      </c>
      <c r="D6463" s="31" t="s">
        <v>1037</v>
      </c>
      <c r="E6463" s="31" t="s">
        <v>52</v>
      </c>
      <c r="F6463" s="30">
        <v>75462.0</v>
      </c>
      <c r="G6463" s="30">
        <v>9.0378431E9</v>
      </c>
      <c r="H6463" s="42" t="s">
        <v>26016</v>
      </c>
      <c r="I6463" s="25" t="s">
        <v>101</v>
      </c>
      <c r="J6463" s="26">
        <v>44595.0</v>
      </c>
      <c r="K6463" s="26">
        <v>44595.0</v>
      </c>
      <c r="L6463" s="27">
        <v>1.0</v>
      </c>
      <c r="M6463" s="27" t="s">
        <v>7</v>
      </c>
      <c r="N6463" s="27" t="s">
        <v>7</v>
      </c>
      <c r="O6463" s="28">
        <v>4740.0</v>
      </c>
      <c r="P6463" s="28">
        <v>4740.0</v>
      </c>
      <c r="Q6463" s="28" t="s">
        <v>6</v>
      </c>
      <c r="R6463" s="28" t="s">
        <v>6</v>
      </c>
      <c r="S6463" s="28" t="s">
        <v>6</v>
      </c>
      <c r="T6463" s="25" t="s">
        <v>2944</v>
      </c>
      <c r="U6463" s="25" t="s">
        <v>87</v>
      </c>
      <c r="V6463" s="58"/>
      <c r="W6463" s="20"/>
      <c r="X6463" s="20"/>
      <c r="Y6463" s="20"/>
      <c r="Z6463" s="20"/>
      <c r="AA6463" s="20"/>
      <c r="AB6463" s="20"/>
      <c r="AC6463" s="20"/>
      <c r="AD6463" s="20"/>
      <c r="AE6463" s="20"/>
      <c r="AF6463" s="20"/>
      <c r="AG6463" s="20"/>
      <c r="AH6463" s="20"/>
    </row>
    <row r="6464">
      <c r="A6464" s="34">
        <v>676305.0</v>
      </c>
      <c r="B6464" s="35" t="s">
        <v>26017</v>
      </c>
      <c r="C6464" s="35" t="s">
        <v>26018</v>
      </c>
      <c r="D6464" s="35" t="s">
        <v>25289</v>
      </c>
      <c r="E6464" s="35" t="s">
        <v>52</v>
      </c>
      <c r="F6464" s="34">
        <v>76107.0</v>
      </c>
      <c r="G6464" s="34">
        <v>8.1763236E9</v>
      </c>
      <c r="H6464" s="51" t="s">
        <v>26019</v>
      </c>
      <c r="I6464" s="14" t="s">
        <v>101</v>
      </c>
      <c r="J6464" s="15">
        <v>44595.0</v>
      </c>
      <c r="K6464" s="48"/>
      <c r="L6464" s="16">
        <v>1.0</v>
      </c>
      <c r="M6464" s="16" t="s">
        <v>7</v>
      </c>
      <c r="N6464" s="48"/>
      <c r="O6464" s="49"/>
      <c r="P6464" s="49"/>
      <c r="Q6464" s="49"/>
      <c r="R6464" s="49"/>
      <c r="S6464" s="49"/>
      <c r="T6464" s="14" t="s">
        <v>16323</v>
      </c>
      <c r="U6464" s="14" t="s">
        <v>92</v>
      </c>
      <c r="V6464" s="64"/>
      <c r="W6464" s="20"/>
      <c r="X6464" s="20"/>
      <c r="Y6464" s="20"/>
      <c r="Z6464" s="20"/>
      <c r="AA6464" s="20"/>
      <c r="AB6464" s="20"/>
      <c r="AC6464" s="20"/>
      <c r="AD6464" s="20"/>
      <c r="AE6464" s="20"/>
      <c r="AF6464" s="20"/>
      <c r="AG6464" s="20"/>
      <c r="AH6464" s="20"/>
    </row>
    <row r="6465">
      <c r="A6465" s="30">
        <v>676306.0</v>
      </c>
      <c r="B6465" s="31" t="s">
        <v>26020</v>
      </c>
      <c r="C6465" s="31" t="s">
        <v>26021</v>
      </c>
      <c r="D6465" s="31" t="s">
        <v>15627</v>
      </c>
      <c r="E6465" s="31" t="s">
        <v>52</v>
      </c>
      <c r="F6465" s="30">
        <v>77054.0</v>
      </c>
      <c r="G6465" s="30">
        <v>7.137999031E9</v>
      </c>
      <c r="H6465" s="42" t="s">
        <v>26022</v>
      </c>
      <c r="I6465" s="25" t="s">
        <v>101</v>
      </c>
      <c r="J6465" s="26">
        <v>44595.0</v>
      </c>
      <c r="K6465" s="43"/>
      <c r="L6465" s="27">
        <v>1.0</v>
      </c>
      <c r="M6465" s="27" t="s">
        <v>4</v>
      </c>
      <c r="N6465" s="43"/>
      <c r="O6465" s="44"/>
      <c r="P6465" s="44"/>
      <c r="Q6465" s="44"/>
      <c r="R6465" s="44"/>
      <c r="S6465" s="44"/>
      <c r="T6465" s="25" t="s">
        <v>1199</v>
      </c>
      <c r="U6465" s="25" t="s">
        <v>92</v>
      </c>
      <c r="V6465" s="58"/>
      <c r="W6465" s="20"/>
      <c r="X6465" s="20"/>
      <c r="Y6465" s="20"/>
      <c r="Z6465" s="20"/>
      <c r="AA6465" s="20"/>
      <c r="AB6465" s="20"/>
      <c r="AC6465" s="20"/>
      <c r="AD6465" s="20"/>
      <c r="AE6465" s="20"/>
      <c r="AF6465" s="20"/>
      <c r="AG6465" s="20"/>
      <c r="AH6465" s="20"/>
    </row>
    <row r="6466">
      <c r="A6466" s="34">
        <v>676308.0</v>
      </c>
      <c r="B6466" s="35" t="s">
        <v>26023</v>
      </c>
      <c r="C6466" s="35" t="s">
        <v>26024</v>
      </c>
      <c r="D6466" s="35" t="s">
        <v>26025</v>
      </c>
      <c r="E6466" s="35" t="s">
        <v>52</v>
      </c>
      <c r="F6466" s="34">
        <v>78665.0</v>
      </c>
      <c r="G6466" s="34">
        <v>5.123348E9</v>
      </c>
      <c r="H6466" s="51" t="s">
        <v>26026</v>
      </c>
      <c r="I6466" s="14" t="s">
        <v>101</v>
      </c>
      <c r="J6466" s="15">
        <v>44595.0</v>
      </c>
      <c r="K6466" s="15">
        <v>44595.0</v>
      </c>
      <c r="L6466" s="16">
        <v>1.0</v>
      </c>
      <c r="M6466" s="16" t="s">
        <v>7</v>
      </c>
      <c r="N6466" s="16" t="s">
        <v>7</v>
      </c>
      <c r="O6466" s="17">
        <v>6810.0</v>
      </c>
      <c r="P6466" s="17">
        <v>5610.0</v>
      </c>
      <c r="Q6466" s="17" t="s">
        <v>6</v>
      </c>
      <c r="R6466" s="17" t="s">
        <v>6</v>
      </c>
      <c r="S6466" s="17" t="s">
        <v>6</v>
      </c>
      <c r="T6466" s="14" t="s">
        <v>1613</v>
      </c>
      <c r="U6466" s="14" t="s">
        <v>87</v>
      </c>
      <c r="V6466" s="64"/>
      <c r="W6466" s="20"/>
      <c r="X6466" s="20"/>
      <c r="Y6466" s="20"/>
      <c r="Z6466" s="20"/>
      <c r="AA6466" s="20"/>
      <c r="AB6466" s="20"/>
      <c r="AC6466" s="20"/>
      <c r="AD6466" s="20"/>
      <c r="AE6466" s="20"/>
      <c r="AF6466" s="20"/>
      <c r="AG6466" s="20"/>
      <c r="AH6466" s="20"/>
    </row>
    <row r="6467">
      <c r="A6467" s="30">
        <v>676313.0</v>
      </c>
      <c r="B6467" s="31" t="s">
        <v>26027</v>
      </c>
      <c r="C6467" s="31" t="s">
        <v>26028</v>
      </c>
      <c r="D6467" s="31" t="s">
        <v>25372</v>
      </c>
      <c r="E6467" s="31" t="s">
        <v>52</v>
      </c>
      <c r="F6467" s="30">
        <v>78041.0</v>
      </c>
      <c r="G6467" s="30">
        <v>9.567273422E9</v>
      </c>
      <c r="H6467" s="42" t="s">
        <v>26029</v>
      </c>
      <c r="I6467" s="25" t="s">
        <v>101</v>
      </c>
      <c r="J6467" s="26">
        <v>44595.0</v>
      </c>
      <c r="K6467" s="26">
        <v>44595.0</v>
      </c>
      <c r="L6467" s="27">
        <v>1.0</v>
      </c>
      <c r="M6467" s="27" t="s">
        <v>7</v>
      </c>
      <c r="N6467" s="27" t="s">
        <v>7</v>
      </c>
      <c r="O6467" s="28">
        <v>5200.0</v>
      </c>
      <c r="P6467" s="28" t="s">
        <v>6</v>
      </c>
      <c r="Q6467" s="28" t="s">
        <v>6</v>
      </c>
      <c r="R6467" s="28" t="s">
        <v>6</v>
      </c>
      <c r="S6467" s="28">
        <v>5200.0</v>
      </c>
      <c r="T6467" s="25" t="s">
        <v>26030</v>
      </c>
      <c r="U6467" s="25" t="s">
        <v>87</v>
      </c>
      <c r="V6467" s="58"/>
      <c r="W6467" s="20"/>
      <c r="X6467" s="20"/>
      <c r="Y6467" s="20"/>
      <c r="Z6467" s="20"/>
      <c r="AA6467" s="20"/>
      <c r="AB6467" s="20"/>
      <c r="AC6467" s="20"/>
      <c r="AD6467" s="20"/>
      <c r="AE6467" s="20"/>
      <c r="AF6467" s="20"/>
      <c r="AG6467" s="20"/>
      <c r="AH6467" s="20"/>
    </row>
    <row r="6468">
      <c r="A6468" s="34">
        <v>676318.0</v>
      </c>
      <c r="B6468" s="35" t="s">
        <v>26031</v>
      </c>
      <c r="C6468" s="35" t="s">
        <v>26032</v>
      </c>
      <c r="D6468" s="35" t="s">
        <v>25516</v>
      </c>
      <c r="E6468" s="35" t="s">
        <v>52</v>
      </c>
      <c r="F6468" s="34">
        <v>79403.0</v>
      </c>
      <c r="G6468" s="34">
        <v>8.067441113E9</v>
      </c>
      <c r="H6468" s="14" t="s">
        <v>6730</v>
      </c>
      <c r="I6468" s="14" t="s">
        <v>101</v>
      </c>
      <c r="J6468" s="15">
        <v>44595.0</v>
      </c>
      <c r="K6468" s="48"/>
      <c r="L6468" s="16">
        <v>1.0</v>
      </c>
      <c r="M6468" s="16" t="s">
        <v>7</v>
      </c>
      <c r="N6468" s="48"/>
      <c r="O6468" s="49"/>
      <c r="P6468" s="49"/>
      <c r="Q6468" s="49"/>
      <c r="R6468" s="49"/>
      <c r="S6468" s="49"/>
      <c r="T6468" s="14" t="s">
        <v>16323</v>
      </c>
      <c r="U6468" s="14" t="s">
        <v>92</v>
      </c>
      <c r="V6468" s="64"/>
      <c r="W6468" s="20"/>
      <c r="X6468" s="20"/>
      <c r="Y6468" s="20"/>
      <c r="Z6468" s="20"/>
      <c r="AA6468" s="20"/>
      <c r="AB6468" s="20"/>
      <c r="AC6468" s="20"/>
      <c r="AD6468" s="20"/>
      <c r="AE6468" s="20"/>
      <c r="AF6468" s="20"/>
      <c r="AG6468" s="20"/>
      <c r="AH6468" s="20"/>
    </row>
    <row r="6469">
      <c r="A6469" s="30">
        <v>676319.0</v>
      </c>
      <c r="B6469" s="31" t="s">
        <v>26033</v>
      </c>
      <c r="C6469" s="31" t="s">
        <v>26034</v>
      </c>
      <c r="D6469" s="31" t="s">
        <v>15481</v>
      </c>
      <c r="E6469" s="31" t="s">
        <v>52</v>
      </c>
      <c r="F6469" s="30">
        <v>76208.0</v>
      </c>
      <c r="G6469" s="30">
        <v>9.4027034E9</v>
      </c>
      <c r="H6469" s="42" t="s">
        <v>26035</v>
      </c>
      <c r="I6469" s="25" t="s">
        <v>101</v>
      </c>
      <c r="J6469" s="26">
        <v>44595.0</v>
      </c>
      <c r="K6469" s="26">
        <v>44595.0</v>
      </c>
      <c r="L6469" s="27">
        <v>1.0</v>
      </c>
      <c r="M6469" s="27" t="s">
        <v>7</v>
      </c>
      <c r="N6469" s="27" t="s">
        <v>7</v>
      </c>
      <c r="O6469" s="28">
        <v>6385.5</v>
      </c>
      <c r="P6469" s="28">
        <v>4704.9</v>
      </c>
      <c r="Q6469" s="28" t="s">
        <v>6</v>
      </c>
      <c r="R6469" s="28" t="s">
        <v>6</v>
      </c>
      <c r="S6469" s="28" t="s">
        <v>26036</v>
      </c>
      <c r="T6469" s="25" t="s">
        <v>2913</v>
      </c>
      <c r="U6469" s="25" t="s">
        <v>87</v>
      </c>
      <c r="V6469" s="58"/>
      <c r="W6469" s="20"/>
      <c r="X6469" s="20"/>
      <c r="Y6469" s="20"/>
      <c r="Z6469" s="20"/>
      <c r="AA6469" s="20"/>
      <c r="AB6469" s="20"/>
      <c r="AC6469" s="20"/>
      <c r="AD6469" s="20"/>
      <c r="AE6469" s="20"/>
      <c r="AF6469" s="20"/>
      <c r="AG6469" s="20"/>
      <c r="AH6469" s="20"/>
    </row>
    <row r="6470">
      <c r="A6470" s="34">
        <v>676325.0</v>
      </c>
      <c r="B6470" s="35" t="s">
        <v>5142</v>
      </c>
      <c r="C6470" s="35" t="s">
        <v>26037</v>
      </c>
      <c r="D6470" s="35" t="s">
        <v>25159</v>
      </c>
      <c r="E6470" s="35" t="s">
        <v>52</v>
      </c>
      <c r="F6470" s="34">
        <v>78245.0</v>
      </c>
      <c r="G6470" s="34">
        <v>2.1051032E9</v>
      </c>
      <c r="H6470" s="13" t="s">
        <v>26038</v>
      </c>
      <c r="I6470" s="14" t="s">
        <v>101</v>
      </c>
      <c r="J6470" s="15">
        <v>44595.0</v>
      </c>
      <c r="K6470" s="15">
        <v>44595.0</v>
      </c>
      <c r="L6470" s="16">
        <v>1.0</v>
      </c>
      <c r="M6470" s="16" t="s">
        <v>7</v>
      </c>
      <c r="N6470" s="16" t="s">
        <v>7</v>
      </c>
      <c r="O6470" s="17">
        <v>10290.0</v>
      </c>
      <c r="P6470" s="17">
        <v>6870.0</v>
      </c>
      <c r="Q6470" s="17" t="s">
        <v>6</v>
      </c>
      <c r="R6470" s="17" t="s">
        <v>6</v>
      </c>
      <c r="S6470" s="17" t="s">
        <v>6</v>
      </c>
      <c r="T6470" s="14" t="s">
        <v>1613</v>
      </c>
      <c r="U6470" s="14" t="s">
        <v>87</v>
      </c>
      <c r="V6470" s="64"/>
      <c r="W6470" s="20"/>
      <c r="X6470" s="20"/>
      <c r="Y6470" s="20"/>
      <c r="Z6470" s="20"/>
      <c r="AA6470" s="20"/>
      <c r="AB6470" s="20"/>
      <c r="AC6470" s="20"/>
      <c r="AD6470" s="20"/>
      <c r="AE6470" s="20"/>
      <c r="AF6470" s="20"/>
      <c r="AG6470" s="20"/>
      <c r="AH6470" s="20"/>
    </row>
    <row r="6471">
      <c r="A6471" s="30">
        <v>676333.0</v>
      </c>
      <c r="B6471" s="31" t="s">
        <v>26039</v>
      </c>
      <c r="C6471" s="31" t="s">
        <v>26040</v>
      </c>
      <c r="D6471" s="31" t="s">
        <v>15627</v>
      </c>
      <c r="E6471" s="31" t="s">
        <v>52</v>
      </c>
      <c r="F6471" s="30">
        <v>77089.0</v>
      </c>
      <c r="G6471" s="30">
        <v>8.32328235E9</v>
      </c>
      <c r="H6471" s="25" t="s">
        <v>6730</v>
      </c>
      <c r="I6471" s="25" t="s">
        <v>101</v>
      </c>
      <c r="J6471" s="26">
        <v>44595.0</v>
      </c>
      <c r="K6471" s="43"/>
      <c r="L6471" s="27">
        <v>1.0</v>
      </c>
      <c r="M6471" s="27" t="s">
        <v>7</v>
      </c>
      <c r="N6471" s="43"/>
      <c r="O6471" s="44"/>
      <c r="P6471" s="44"/>
      <c r="Q6471" s="44"/>
      <c r="R6471" s="44"/>
      <c r="S6471" s="44"/>
      <c r="T6471" s="25" t="s">
        <v>16323</v>
      </c>
      <c r="U6471" s="25" t="s">
        <v>92</v>
      </c>
      <c r="V6471" s="58"/>
      <c r="W6471" s="20"/>
      <c r="X6471" s="20"/>
      <c r="Y6471" s="20"/>
      <c r="Z6471" s="20"/>
      <c r="AA6471" s="20"/>
      <c r="AB6471" s="20"/>
      <c r="AC6471" s="20"/>
      <c r="AD6471" s="20"/>
      <c r="AE6471" s="20"/>
      <c r="AF6471" s="20"/>
      <c r="AG6471" s="20"/>
      <c r="AH6471" s="20"/>
    </row>
    <row r="6472">
      <c r="A6472" s="34">
        <v>676334.0</v>
      </c>
      <c r="B6472" s="35" t="s">
        <v>26041</v>
      </c>
      <c r="C6472" s="35" t="s">
        <v>26042</v>
      </c>
      <c r="D6472" s="35" t="s">
        <v>25265</v>
      </c>
      <c r="E6472" s="35" t="s">
        <v>52</v>
      </c>
      <c r="F6472" s="34">
        <v>77459.0</v>
      </c>
      <c r="G6472" s="34">
        <v>2.81499504E9</v>
      </c>
      <c r="H6472" s="51" t="s">
        <v>26043</v>
      </c>
      <c r="I6472" s="14" t="s">
        <v>101</v>
      </c>
      <c r="J6472" s="15">
        <v>44595.0</v>
      </c>
      <c r="K6472" s="15">
        <v>44595.0</v>
      </c>
      <c r="L6472" s="16">
        <v>1.0</v>
      </c>
      <c r="M6472" s="16" t="s">
        <v>7</v>
      </c>
      <c r="N6472" s="16" t="s">
        <v>7</v>
      </c>
      <c r="O6472" s="17">
        <v>6750.0</v>
      </c>
      <c r="P6472" s="17" t="s">
        <v>6</v>
      </c>
      <c r="Q6472" s="17" t="s">
        <v>6</v>
      </c>
      <c r="R6472" s="17" t="s">
        <v>6</v>
      </c>
      <c r="S6472" s="17" t="s">
        <v>6</v>
      </c>
      <c r="T6472" s="14" t="s">
        <v>4468</v>
      </c>
      <c r="U6472" s="14" t="s">
        <v>87</v>
      </c>
      <c r="V6472" s="64"/>
      <c r="W6472" s="20"/>
      <c r="X6472" s="20"/>
      <c r="Y6472" s="20"/>
      <c r="Z6472" s="20"/>
      <c r="AA6472" s="20"/>
      <c r="AB6472" s="20"/>
      <c r="AC6472" s="20"/>
      <c r="AD6472" s="20"/>
      <c r="AE6472" s="20"/>
      <c r="AF6472" s="20"/>
      <c r="AG6472" s="20"/>
      <c r="AH6472" s="20"/>
    </row>
    <row r="6473">
      <c r="A6473" s="30">
        <v>676335.0</v>
      </c>
      <c r="B6473" s="31" t="s">
        <v>26044</v>
      </c>
      <c r="C6473" s="31" t="s">
        <v>26045</v>
      </c>
      <c r="D6473" s="31" t="s">
        <v>25541</v>
      </c>
      <c r="E6473" s="31" t="s">
        <v>52</v>
      </c>
      <c r="F6473" s="30">
        <v>75032.0</v>
      </c>
      <c r="G6473" s="30">
        <v>9.7277287E9</v>
      </c>
      <c r="H6473" s="42" t="s">
        <v>26046</v>
      </c>
      <c r="I6473" s="25" t="s">
        <v>101</v>
      </c>
      <c r="J6473" s="26">
        <v>44595.0</v>
      </c>
      <c r="K6473" s="26">
        <v>44595.0</v>
      </c>
      <c r="L6473" s="27">
        <v>1.0</v>
      </c>
      <c r="M6473" s="27" t="s">
        <v>7</v>
      </c>
      <c r="N6473" s="27" t="s">
        <v>7</v>
      </c>
      <c r="O6473" s="28">
        <v>3600.0</v>
      </c>
      <c r="P6473" s="28">
        <v>5430.0</v>
      </c>
      <c r="Q6473" s="28" t="s">
        <v>6</v>
      </c>
      <c r="R6473" s="28" t="s">
        <v>6</v>
      </c>
      <c r="S6473" s="28" t="s">
        <v>6</v>
      </c>
      <c r="T6473" s="25" t="s">
        <v>1613</v>
      </c>
      <c r="U6473" s="25" t="s">
        <v>87</v>
      </c>
      <c r="V6473" s="58"/>
      <c r="W6473" s="20"/>
      <c r="X6473" s="20"/>
      <c r="Y6473" s="20"/>
      <c r="Z6473" s="20"/>
      <c r="AA6473" s="20"/>
      <c r="AB6473" s="20"/>
      <c r="AC6473" s="20"/>
      <c r="AD6473" s="20"/>
      <c r="AE6473" s="20"/>
      <c r="AF6473" s="20"/>
      <c r="AG6473" s="20"/>
      <c r="AH6473" s="20"/>
    </row>
    <row r="6474">
      <c r="A6474" s="34">
        <v>676337.0</v>
      </c>
      <c r="B6474" s="35" t="s">
        <v>26047</v>
      </c>
      <c r="C6474" s="35" t="s">
        <v>26048</v>
      </c>
      <c r="D6474" s="35" t="s">
        <v>15627</v>
      </c>
      <c r="E6474" s="35" t="s">
        <v>52</v>
      </c>
      <c r="F6474" s="34">
        <v>77091.0</v>
      </c>
      <c r="G6474" s="34">
        <v>7.136810431E9</v>
      </c>
      <c r="H6474" s="51" t="s">
        <v>26049</v>
      </c>
      <c r="I6474" s="14" t="s">
        <v>101</v>
      </c>
      <c r="J6474" s="15">
        <v>44595.0</v>
      </c>
      <c r="K6474" s="15">
        <v>44595.0</v>
      </c>
      <c r="L6474" s="16">
        <v>1.0</v>
      </c>
      <c r="M6474" s="16" t="s">
        <v>7</v>
      </c>
      <c r="N6474" s="16" t="s">
        <v>7</v>
      </c>
      <c r="O6474" s="17">
        <v>11670.0</v>
      </c>
      <c r="P6474" s="17">
        <v>5835.0</v>
      </c>
      <c r="Q6474" s="17" t="s">
        <v>6</v>
      </c>
      <c r="R6474" s="17" t="s">
        <v>6</v>
      </c>
      <c r="S6474" s="17" t="s">
        <v>6</v>
      </c>
      <c r="T6474" s="14" t="s">
        <v>1613</v>
      </c>
      <c r="U6474" s="14" t="s">
        <v>87</v>
      </c>
      <c r="V6474" s="64"/>
      <c r="W6474" s="20"/>
      <c r="X6474" s="20"/>
      <c r="Y6474" s="20"/>
      <c r="Z6474" s="20"/>
      <c r="AA6474" s="20"/>
      <c r="AB6474" s="20"/>
      <c r="AC6474" s="20"/>
      <c r="AD6474" s="20"/>
      <c r="AE6474" s="20"/>
      <c r="AF6474" s="20"/>
      <c r="AG6474" s="20"/>
      <c r="AH6474" s="20"/>
    </row>
    <row r="6475">
      <c r="A6475" s="30">
        <v>676340.0</v>
      </c>
      <c r="B6475" s="31" t="s">
        <v>26050</v>
      </c>
      <c r="C6475" s="31" t="s">
        <v>26051</v>
      </c>
      <c r="D6475" s="31" t="s">
        <v>25314</v>
      </c>
      <c r="E6475" s="31" t="s">
        <v>52</v>
      </c>
      <c r="F6475" s="30">
        <v>75964.0</v>
      </c>
      <c r="G6475" s="30">
        <v>9.365699411E9</v>
      </c>
      <c r="H6475" s="25" t="s">
        <v>6730</v>
      </c>
      <c r="I6475" s="25" t="s">
        <v>101</v>
      </c>
      <c r="J6475" s="26">
        <v>44595.0</v>
      </c>
      <c r="K6475" s="43"/>
      <c r="L6475" s="27">
        <v>1.0</v>
      </c>
      <c r="M6475" s="27" t="s">
        <v>4</v>
      </c>
      <c r="N6475" s="43"/>
      <c r="O6475" s="44"/>
      <c r="P6475" s="44"/>
      <c r="Q6475" s="44"/>
      <c r="R6475" s="44"/>
      <c r="S6475" s="44"/>
      <c r="T6475" s="25" t="s">
        <v>1199</v>
      </c>
      <c r="U6475" s="25" t="s">
        <v>92</v>
      </c>
      <c r="V6475" s="58"/>
      <c r="W6475" s="20"/>
      <c r="X6475" s="20"/>
      <c r="Y6475" s="20"/>
      <c r="Z6475" s="20"/>
      <c r="AA6475" s="20"/>
      <c r="AB6475" s="20"/>
      <c r="AC6475" s="20"/>
      <c r="AD6475" s="20"/>
      <c r="AE6475" s="20"/>
      <c r="AF6475" s="20"/>
      <c r="AG6475" s="20"/>
      <c r="AH6475" s="20"/>
    </row>
    <row r="6476">
      <c r="A6476" s="34">
        <v>676341.0</v>
      </c>
      <c r="B6476" s="35" t="s">
        <v>26052</v>
      </c>
      <c r="C6476" s="35" t="s">
        <v>26053</v>
      </c>
      <c r="D6476" s="35" t="s">
        <v>26054</v>
      </c>
      <c r="E6476" s="35" t="s">
        <v>52</v>
      </c>
      <c r="F6476" s="34">
        <v>79007.0</v>
      </c>
      <c r="G6476" s="34">
        <v>8.0627496E9</v>
      </c>
      <c r="H6476" s="51" t="s">
        <v>26055</v>
      </c>
      <c r="I6476" s="14" t="s">
        <v>101</v>
      </c>
      <c r="J6476" s="15">
        <v>44595.0</v>
      </c>
      <c r="K6476" s="48"/>
      <c r="L6476" s="16">
        <v>1.0</v>
      </c>
      <c r="M6476" s="16" t="s">
        <v>7</v>
      </c>
      <c r="N6476" s="48"/>
      <c r="O6476" s="49"/>
      <c r="P6476" s="49"/>
      <c r="Q6476" s="49"/>
      <c r="R6476" s="49"/>
      <c r="S6476" s="49"/>
      <c r="T6476" s="14" t="s">
        <v>26056</v>
      </c>
      <c r="U6476" s="14" t="s">
        <v>92</v>
      </c>
      <c r="V6476" s="64"/>
      <c r="W6476" s="20"/>
      <c r="X6476" s="20"/>
      <c r="Y6476" s="20"/>
      <c r="Z6476" s="20"/>
      <c r="AA6476" s="20"/>
      <c r="AB6476" s="20"/>
      <c r="AC6476" s="20"/>
      <c r="AD6476" s="20"/>
      <c r="AE6476" s="20"/>
      <c r="AF6476" s="20"/>
      <c r="AG6476" s="20"/>
      <c r="AH6476" s="20"/>
    </row>
    <row r="6477">
      <c r="A6477" s="30">
        <v>676342.0</v>
      </c>
      <c r="B6477" s="31" t="s">
        <v>26057</v>
      </c>
      <c r="C6477" s="31" t="s">
        <v>26058</v>
      </c>
      <c r="D6477" s="31" t="s">
        <v>8216</v>
      </c>
      <c r="E6477" s="31" t="s">
        <v>52</v>
      </c>
      <c r="F6477" s="30">
        <v>79925.0</v>
      </c>
      <c r="G6477" s="30">
        <v>9.155956137E9</v>
      </c>
      <c r="H6477" s="42" t="s">
        <v>26059</v>
      </c>
      <c r="I6477" s="25" t="s">
        <v>101</v>
      </c>
      <c r="J6477" s="26">
        <v>44595.0</v>
      </c>
      <c r="K6477" s="26">
        <v>44595.0</v>
      </c>
      <c r="L6477" s="27">
        <v>2.0</v>
      </c>
      <c r="M6477" s="27" t="s">
        <v>7</v>
      </c>
      <c r="N6477" s="27" t="s">
        <v>7</v>
      </c>
      <c r="O6477" s="28" t="s">
        <v>6</v>
      </c>
      <c r="P6477" s="28">
        <v>5055.0</v>
      </c>
      <c r="Q6477" s="28" t="s">
        <v>6</v>
      </c>
      <c r="R6477" s="28" t="s">
        <v>6</v>
      </c>
      <c r="S6477" s="28" t="s">
        <v>6</v>
      </c>
      <c r="T6477" s="25" t="s">
        <v>1617</v>
      </c>
      <c r="U6477" s="25" t="s">
        <v>87</v>
      </c>
      <c r="V6477" s="58"/>
      <c r="W6477" s="20"/>
      <c r="X6477" s="20"/>
      <c r="Y6477" s="20"/>
      <c r="Z6477" s="20"/>
      <c r="AA6477" s="20"/>
      <c r="AB6477" s="20"/>
      <c r="AC6477" s="20"/>
      <c r="AD6477" s="20"/>
      <c r="AE6477" s="20"/>
      <c r="AF6477" s="20"/>
      <c r="AG6477" s="20"/>
      <c r="AH6477" s="20"/>
    </row>
    <row r="6478">
      <c r="A6478" s="34">
        <v>676345.0</v>
      </c>
      <c r="B6478" s="35" t="s">
        <v>26060</v>
      </c>
      <c r="C6478" s="35" t="s">
        <v>26061</v>
      </c>
      <c r="D6478" s="35" t="s">
        <v>26025</v>
      </c>
      <c r="E6478" s="35" t="s">
        <v>52</v>
      </c>
      <c r="F6478" s="34">
        <v>78665.0</v>
      </c>
      <c r="G6478" s="34">
        <v>5.1231037E9</v>
      </c>
      <c r="H6478" s="13" t="s">
        <v>26062</v>
      </c>
      <c r="I6478" s="14" t="s">
        <v>101</v>
      </c>
      <c r="J6478" s="15">
        <v>44595.0</v>
      </c>
      <c r="K6478" s="15">
        <v>44595.0</v>
      </c>
      <c r="L6478" s="16">
        <v>1.0</v>
      </c>
      <c r="M6478" s="16" t="s">
        <v>7</v>
      </c>
      <c r="N6478" s="16" t="s">
        <v>7</v>
      </c>
      <c r="O6478" s="17">
        <v>8010.0</v>
      </c>
      <c r="P6478" s="17">
        <v>6500.4</v>
      </c>
      <c r="Q6478" s="17" t="s">
        <v>6</v>
      </c>
      <c r="R6478" s="17" t="s">
        <v>6</v>
      </c>
      <c r="S6478" s="17" t="s">
        <v>6</v>
      </c>
      <c r="T6478" s="14" t="s">
        <v>1613</v>
      </c>
      <c r="U6478" s="14" t="s">
        <v>87</v>
      </c>
      <c r="V6478" s="64"/>
      <c r="W6478" s="20"/>
      <c r="X6478" s="20"/>
      <c r="Y6478" s="20"/>
      <c r="Z6478" s="20"/>
      <c r="AA6478" s="20"/>
      <c r="AB6478" s="20"/>
      <c r="AC6478" s="20"/>
      <c r="AD6478" s="20"/>
      <c r="AE6478" s="20"/>
      <c r="AF6478" s="20"/>
      <c r="AG6478" s="20"/>
      <c r="AH6478" s="20"/>
    </row>
    <row r="6479">
      <c r="A6479" s="30">
        <v>676348.0</v>
      </c>
      <c r="B6479" s="31" t="s">
        <v>26063</v>
      </c>
      <c r="C6479" s="31" t="s">
        <v>26064</v>
      </c>
      <c r="D6479" s="31" t="s">
        <v>14791</v>
      </c>
      <c r="E6479" s="31" t="s">
        <v>52</v>
      </c>
      <c r="F6479" s="30">
        <v>79762.0</v>
      </c>
      <c r="G6479" s="30">
        <v>4.3236218E9</v>
      </c>
      <c r="H6479" s="42" t="s">
        <v>26065</v>
      </c>
      <c r="I6479" s="25" t="s">
        <v>101</v>
      </c>
      <c r="J6479" s="26">
        <v>44595.0</v>
      </c>
      <c r="K6479" s="26">
        <v>44595.0</v>
      </c>
      <c r="L6479" s="27">
        <v>1.0</v>
      </c>
      <c r="M6479" s="27" t="s">
        <v>7</v>
      </c>
      <c r="N6479" s="27" t="s">
        <v>4</v>
      </c>
      <c r="O6479" s="28">
        <v>10500.0</v>
      </c>
      <c r="P6479" s="28">
        <v>6000.0</v>
      </c>
      <c r="Q6479" s="28" t="s">
        <v>6</v>
      </c>
      <c r="R6479" s="28" t="s">
        <v>6</v>
      </c>
      <c r="S6479" s="28" t="s">
        <v>6</v>
      </c>
      <c r="T6479" s="25" t="s">
        <v>25216</v>
      </c>
      <c r="U6479" s="25" t="s">
        <v>87</v>
      </c>
      <c r="V6479" s="58"/>
      <c r="W6479" s="20"/>
      <c r="X6479" s="20"/>
      <c r="Y6479" s="20"/>
      <c r="Z6479" s="20"/>
      <c r="AA6479" s="20"/>
      <c r="AB6479" s="20"/>
      <c r="AC6479" s="20"/>
      <c r="AD6479" s="20"/>
      <c r="AE6479" s="20"/>
      <c r="AF6479" s="20"/>
      <c r="AG6479" s="20"/>
      <c r="AH6479" s="20"/>
    </row>
    <row r="6480">
      <c r="A6480" s="34">
        <v>676371.0</v>
      </c>
      <c r="B6480" s="35" t="s">
        <v>26066</v>
      </c>
      <c r="C6480" s="35" t="s">
        <v>26067</v>
      </c>
      <c r="D6480" s="35" t="s">
        <v>25265</v>
      </c>
      <c r="E6480" s="35" t="s">
        <v>52</v>
      </c>
      <c r="F6480" s="34">
        <v>77459.0</v>
      </c>
      <c r="G6480" s="34">
        <v>2.817785144E9</v>
      </c>
      <c r="H6480" s="13" t="s">
        <v>26068</v>
      </c>
      <c r="I6480" s="14" t="s">
        <v>101</v>
      </c>
      <c r="J6480" s="15">
        <v>44595.0</v>
      </c>
      <c r="K6480" s="15">
        <v>44595.0</v>
      </c>
      <c r="L6480" s="16">
        <v>1.0</v>
      </c>
      <c r="M6480" s="16" t="s">
        <v>7</v>
      </c>
      <c r="N6480" s="16" t="s">
        <v>7</v>
      </c>
      <c r="O6480" s="17" t="s">
        <v>6</v>
      </c>
      <c r="P6480" s="17" t="s">
        <v>153</v>
      </c>
      <c r="Q6480" s="17" t="s">
        <v>6</v>
      </c>
      <c r="R6480" s="17" t="s">
        <v>6</v>
      </c>
      <c r="S6480" s="17" t="s">
        <v>6</v>
      </c>
      <c r="T6480" s="37" t="s">
        <v>26069</v>
      </c>
      <c r="U6480" s="14" t="s">
        <v>87</v>
      </c>
      <c r="V6480" s="64"/>
      <c r="W6480" s="20"/>
      <c r="X6480" s="20"/>
      <c r="Y6480" s="20"/>
      <c r="Z6480" s="20"/>
      <c r="AA6480" s="20"/>
      <c r="AB6480" s="20"/>
      <c r="AC6480" s="20"/>
      <c r="AD6480" s="20"/>
      <c r="AE6480" s="20"/>
      <c r="AF6480" s="20"/>
      <c r="AG6480" s="20"/>
      <c r="AH6480" s="20"/>
    </row>
    <row r="6481">
      <c r="A6481" s="30">
        <v>676373.0</v>
      </c>
      <c r="B6481" s="31" t="s">
        <v>26070</v>
      </c>
      <c r="C6481" s="31" t="s">
        <v>26071</v>
      </c>
      <c r="D6481" s="31" t="s">
        <v>26072</v>
      </c>
      <c r="E6481" s="31" t="s">
        <v>52</v>
      </c>
      <c r="F6481" s="30">
        <v>78738.0</v>
      </c>
      <c r="G6481" s="30">
        <v>5.12872817E9</v>
      </c>
      <c r="H6481" s="42" t="s">
        <v>26073</v>
      </c>
      <c r="I6481" s="25" t="s">
        <v>101</v>
      </c>
      <c r="J6481" s="26">
        <v>44595.0</v>
      </c>
      <c r="K6481" s="26">
        <v>44595.0</v>
      </c>
      <c r="L6481" s="27">
        <v>1.0</v>
      </c>
      <c r="M6481" s="27" t="s">
        <v>7</v>
      </c>
      <c r="N6481" s="27" t="s">
        <v>7</v>
      </c>
      <c r="O6481" s="28">
        <v>9150.0</v>
      </c>
      <c r="P6481" s="28">
        <v>6600.0</v>
      </c>
      <c r="Q6481" s="28" t="s">
        <v>6</v>
      </c>
      <c r="R6481" s="28" t="s">
        <v>6</v>
      </c>
      <c r="S6481" s="28" t="s">
        <v>6</v>
      </c>
      <c r="T6481" s="25" t="s">
        <v>1613</v>
      </c>
      <c r="U6481" s="25" t="s">
        <v>87</v>
      </c>
      <c r="V6481" s="58"/>
      <c r="W6481" s="20"/>
      <c r="X6481" s="20"/>
      <c r="Y6481" s="20"/>
      <c r="Z6481" s="20"/>
      <c r="AA6481" s="20"/>
      <c r="AB6481" s="20"/>
      <c r="AC6481" s="20"/>
      <c r="AD6481" s="20"/>
      <c r="AE6481" s="20"/>
      <c r="AF6481" s="20"/>
      <c r="AG6481" s="20"/>
      <c r="AH6481" s="20"/>
    </row>
    <row r="6482">
      <c r="A6482" s="34">
        <v>676384.0</v>
      </c>
      <c r="B6482" s="35" t="s">
        <v>26074</v>
      </c>
      <c r="C6482" s="35" t="s">
        <v>26075</v>
      </c>
      <c r="D6482" s="35" t="s">
        <v>26076</v>
      </c>
      <c r="E6482" s="35" t="s">
        <v>52</v>
      </c>
      <c r="F6482" s="34">
        <v>77479.0</v>
      </c>
      <c r="G6482" s="34">
        <v>7.133251717E9</v>
      </c>
      <c r="H6482" s="14" t="s">
        <v>128</v>
      </c>
      <c r="I6482" s="14" t="s">
        <v>101</v>
      </c>
      <c r="J6482" s="15">
        <v>44595.0</v>
      </c>
      <c r="K6482" s="48"/>
      <c r="L6482" s="16">
        <v>1.0</v>
      </c>
      <c r="M6482" s="16" t="s">
        <v>4</v>
      </c>
      <c r="N6482" s="48"/>
      <c r="O6482" s="49"/>
      <c r="P6482" s="49"/>
      <c r="Q6482" s="49"/>
      <c r="R6482" s="49"/>
      <c r="S6482" s="49"/>
      <c r="T6482" s="14" t="s">
        <v>6338</v>
      </c>
      <c r="U6482" s="14" t="s">
        <v>92</v>
      </c>
      <c r="V6482" s="64"/>
      <c r="W6482" s="20"/>
      <c r="X6482" s="20"/>
      <c r="Y6482" s="20"/>
      <c r="Z6482" s="20"/>
      <c r="AA6482" s="20"/>
      <c r="AB6482" s="20"/>
      <c r="AC6482" s="20"/>
      <c r="AD6482" s="20"/>
      <c r="AE6482" s="20"/>
      <c r="AF6482" s="20"/>
      <c r="AG6482" s="20"/>
      <c r="AH6482" s="20"/>
    </row>
    <row r="6483">
      <c r="A6483" s="30">
        <v>676386.0</v>
      </c>
      <c r="B6483" s="31" t="s">
        <v>26077</v>
      </c>
      <c r="C6483" s="31" t="s">
        <v>26078</v>
      </c>
      <c r="D6483" s="31" t="s">
        <v>26079</v>
      </c>
      <c r="E6483" s="31" t="s">
        <v>52</v>
      </c>
      <c r="F6483" s="30">
        <v>76691.0</v>
      </c>
      <c r="G6483" s="30">
        <v>2.548265354E9</v>
      </c>
      <c r="H6483" s="42" t="s">
        <v>26080</v>
      </c>
      <c r="I6483" s="25" t="s">
        <v>101</v>
      </c>
      <c r="J6483" s="26">
        <v>44595.0</v>
      </c>
      <c r="K6483" s="26">
        <v>44595.0</v>
      </c>
      <c r="L6483" s="27">
        <v>1.0</v>
      </c>
      <c r="M6483" s="27" t="s">
        <v>7</v>
      </c>
      <c r="N6483" s="27" t="s">
        <v>4</v>
      </c>
      <c r="O6483" s="28" t="s">
        <v>6</v>
      </c>
      <c r="P6483" s="28">
        <v>5340.0</v>
      </c>
      <c r="Q6483" s="28" t="s">
        <v>6</v>
      </c>
      <c r="R6483" s="28" t="s">
        <v>6</v>
      </c>
      <c r="S6483" s="28" t="s">
        <v>6</v>
      </c>
      <c r="T6483" s="25" t="s">
        <v>26081</v>
      </c>
      <c r="U6483" s="25" t="s">
        <v>87</v>
      </c>
      <c r="V6483" s="58"/>
      <c r="W6483" s="20"/>
      <c r="X6483" s="20"/>
      <c r="Y6483" s="20"/>
      <c r="Z6483" s="20"/>
      <c r="AA6483" s="20"/>
      <c r="AB6483" s="20"/>
      <c r="AC6483" s="20"/>
      <c r="AD6483" s="20"/>
      <c r="AE6483" s="20"/>
      <c r="AF6483" s="20"/>
      <c r="AG6483" s="20"/>
      <c r="AH6483" s="20"/>
    </row>
    <row r="6484">
      <c r="A6484" s="34">
        <v>676393.0</v>
      </c>
      <c r="B6484" s="35" t="s">
        <v>26082</v>
      </c>
      <c r="C6484" s="35" t="s">
        <v>26083</v>
      </c>
      <c r="D6484" s="35" t="s">
        <v>26084</v>
      </c>
      <c r="E6484" s="35" t="s">
        <v>52</v>
      </c>
      <c r="F6484" s="34">
        <v>79927.0</v>
      </c>
      <c r="G6484" s="34">
        <v>9.15773073E9</v>
      </c>
      <c r="H6484" s="51" t="s">
        <v>26085</v>
      </c>
      <c r="I6484" s="14" t="s">
        <v>101</v>
      </c>
      <c r="J6484" s="15">
        <v>44595.0</v>
      </c>
      <c r="K6484" s="15"/>
      <c r="L6484" s="16">
        <v>1.0</v>
      </c>
      <c r="M6484" s="16" t="s">
        <v>4</v>
      </c>
      <c r="N6484" s="48"/>
      <c r="O6484" s="49"/>
      <c r="P6484" s="49"/>
      <c r="Q6484" s="49"/>
      <c r="R6484" s="49"/>
      <c r="S6484" s="49"/>
      <c r="T6484" s="14" t="s">
        <v>6338</v>
      </c>
      <c r="U6484" s="14" t="s">
        <v>92</v>
      </c>
      <c r="V6484" s="64"/>
      <c r="W6484" s="20"/>
      <c r="X6484" s="20"/>
      <c r="Y6484" s="20"/>
      <c r="Z6484" s="20"/>
      <c r="AA6484" s="20"/>
      <c r="AB6484" s="20"/>
      <c r="AC6484" s="20"/>
      <c r="AD6484" s="20"/>
      <c r="AE6484" s="20"/>
      <c r="AF6484" s="20"/>
      <c r="AG6484" s="20"/>
      <c r="AH6484" s="20"/>
    </row>
    <row r="6485">
      <c r="A6485" s="30">
        <v>676396.0</v>
      </c>
      <c r="B6485" s="31" t="s">
        <v>26086</v>
      </c>
      <c r="C6485" s="31" t="s">
        <v>26087</v>
      </c>
      <c r="D6485" s="31" t="s">
        <v>26088</v>
      </c>
      <c r="E6485" s="31" t="s">
        <v>52</v>
      </c>
      <c r="F6485" s="30">
        <v>77437.0</v>
      </c>
      <c r="G6485" s="30">
        <v>9.796482628E9</v>
      </c>
      <c r="H6485" s="25" t="s">
        <v>128</v>
      </c>
      <c r="I6485" s="25" t="s">
        <v>101</v>
      </c>
      <c r="J6485" s="26">
        <v>44595.0</v>
      </c>
      <c r="K6485" s="43"/>
      <c r="L6485" s="27">
        <v>1.0</v>
      </c>
      <c r="M6485" s="27" t="s">
        <v>7</v>
      </c>
      <c r="N6485" s="43"/>
      <c r="O6485" s="44"/>
      <c r="P6485" s="44"/>
      <c r="Q6485" s="44"/>
      <c r="R6485" s="44"/>
      <c r="S6485" s="44"/>
      <c r="T6485" s="25" t="s">
        <v>16323</v>
      </c>
      <c r="U6485" s="25" t="s">
        <v>92</v>
      </c>
      <c r="V6485" s="58"/>
      <c r="W6485" s="20"/>
      <c r="X6485" s="20"/>
      <c r="Y6485" s="20"/>
      <c r="Z6485" s="20"/>
      <c r="AA6485" s="20"/>
      <c r="AB6485" s="20"/>
      <c r="AC6485" s="20"/>
      <c r="AD6485" s="20"/>
      <c r="AE6485" s="20"/>
      <c r="AF6485" s="20"/>
      <c r="AG6485" s="20"/>
      <c r="AH6485" s="20"/>
    </row>
    <row r="6486">
      <c r="A6486" s="34">
        <v>676411.0</v>
      </c>
      <c r="B6486" s="35" t="s">
        <v>26089</v>
      </c>
      <c r="C6486" s="35" t="s">
        <v>26090</v>
      </c>
      <c r="D6486" s="35" t="s">
        <v>26091</v>
      </c>
      <c r="E6486" s="35" t="s">
        <v>52</v>
      </c>
      <c r="F6486" s="34">
        <v>79226.0</v>
      </c>
      <c r="G6486" s="34">
        <v>8.068742273E9</v>
      </c>
      <c r="H6486" s="14" t="s">
        <v>6730</v>
      </c>
      <c r="I6486" s="14" t="s">
        <v>101</v>
      </c>
      <c r="J6486" s="15">
        <v>44595.0</v>
      </c>
      <c r="K6486" s="48"/>
      <c r="L6486" s="16">
        <v>1.0</v>
      </c>
      <c r="M6486" s="16" t="s">
        <v>7</v>
      </c>
      <c r="N6486" s="48"/>
      <c r="O6486" s="49"/>
      <c r="P6486" s="49"/>
      <c r="Q6486" s="49"/>
      <c r="R6486" s="49"/>
      <c r="S6486" s="49"/>
      <c r="T6486" s="14" t="s">
        <v>26092</v>
      </c>
      <c r="U6486" s="14" t="s">
        <v>92</v>
      </c>
      <c r="V6486" s="64"/>
      <c r="W6486" s="20"/>
      <c r="X6486" s="20"/>
      <c r="Y6486" s="20"/>
      <c r="Z6486" s="20"/>
      <c r="AA6486" s="20"/>
      <c r="AB6486" s="20"/>
      <c r="AC6486" s="20"/>
      <c r="AD6486" s="20"/>
      <c r="AE6486" s="20"/>
      <c r="AF6486" s="20"/>
      <c r="AG6486" s="20"/>
      <c r="AH6486" s="20"/>
    </row>
    <row r="6487">
      <c r="A6487" s="30">
        <v>676415.0</v>
      </c>
      <c r="B6487" s="31" t="s">
        <v>26093</v>
      </c>
      <c r="C6487" s="31" t="s">
        <v>26094</v>
      </c>
      <c r="D6487" s="31" t="s">
        <v>26095</v>
      </c>
      <c r="E6487" s="31" t="s">
        <v>52</v>
      </c>
      <c r="F6487" s="30">
        <v>76354.0</v>
      </c>
      <c r="G6487" s="30">
        <v>9.4056995E9</v>
      </c>
      <c r="H6487" s="24" t="s">
        <v>26096</v>
      </c>
      <c r="I6487" s="25" t="s">
        <v>101</v>
      </c>
      <c r="J6487" s="26">
        <v>44595.0</v>
      </c>
      <c r="K6487" s="43"/>
      <c r="L6487" s="27">
        <v>1.0</v>
      </c>
      <c r="M6487" s="27" t="s">
        <v>7</v>
      </c>
      <c r="N6487" s="43"/>
      <c r="O6487" s="44"/>
      <c r="P6487" s="44"/>
      <c r="Q6487" s="44"/>
      <c r="R6487" s="44"/>
      <c r="S6487" s="44"/>
      <c r="T6487" s="25" t="s">
        <v>16323</v>
      </c>
      <c r="U6487" s="25" t="s">
        <v>92</v>
      </c>
      <c r="V6487" s="58"/>
      <c r="W6487" s="20"/>
      <c r="X6487" s="20"/>
      <c r="Y6487" s="20"/>
      <c r="Z6487" s="20"/>
      <c r="AA6487" s="20"/>
      <c r="AB6487" s="20"/>
      <c r="AC6487" s="20"/>
      <c r="AD6487" s="20"/>
      <c r="AE6487" s="20"/>
      <c r="AF6487" s="20"/>
      <c r="AG6487" s="20"/>
      <c r="AH6487" s="20"/>
    </row>
    <row r="6488">
      <c r="A6488" s="34">
        <v>676416.0</v>
      </c>
      <c r="B6488" s="35" t="s">
        <v>26097</v>
      </c>
      <c r="C6488" s="35" t="s">
        <v>26098</v>
      </c>
      <c r="D6488" s="35" t="s">
        <v>25219</v>
      </c>
      <c r="E6488" s="35" t="s">
        <v>52</v>
      </c>
      <c r="F6488" s="34">
        <v>79602.0</v>
      </c>
      <c r="G6488" s="34">
        <v>3.256709293E9</v>
      </c>
      <c r="H6488" s="51" t="s">
        <v>26099</v>
      </c>
      <c r="I6488" s="14" t="s">
        <v>101</v>
      </c>
      <c r="J6488" s="15">
        <v>44595.0</v>
      </c>
      <c r="K6488" s="15"/>
      <c r="L6488" s="16">
        <v>1.0</v>
      </c>
      <c r="M6488" s="16" t="s">
        <v>7</v>
      </c>
      <c r="N6488" s="16"/>
      <c r="O6488" s="49"/>
      <c r="P6488" s="49"/>
      <c r="Q6488" s="49"/>
      <c r="R6488" s="49"/>
      <c r="S6488" s="49"/>
      <c r="T6488" s="14" t="s">
        <v>26100</v>
      </c>
      <c r="U6488" s="14" t="s">
        <v>92</v>
      </c>
      <c r="V6488" s="64"/>
      <c r="W6488" s="20"/>
      <c r="X6488" s="20"/>
      <c r="Y6488" s="20"/>
      <c r="Z6488" s="20"/>
      <c r="AA6488" s="20"/>
      <c r="AB6488" s="20"/>
      <c r="AC6488" s="20"/>
      <c r="AD6488" s="20"/>
      <c r="AE6488" s="20"/>
      <c r="AF6488" s="20"/>
      <c r="AG6488" s="20"/>
      <c r="AH6488" s="20"/>
    </row>
    <row r="6489">
      <c r="A6489" s="30">
        <v>676419.0</v>
      </c>
      <c r="B6489" s="31" t="s">
        <v>26101</v>
      </c>
      <c r="C6489" s="31" t="s">
        <v>26102</v>
      </c>
      <c r="D6489" s="31" t="s">
        <v>26103</v>
      </c>
      <c r="E6489" s="31" t="s">
        <v>52</v>
      </c>
      <c r="F6489" s="30">
        <v>78852.0</v>
      </c>
      <c r="G6489" s="30">
        <v>8.302138138E9</v>
      </c>
      <c r="H6489" s="42" t="s">
        <v>26104</v>
      </c>
      <c r="I6489" s="25" t="s">
        <v>101</v>
      </c>
      <c r="J6489" s="26">
        <v>44595.0</v>
      </c>
      <c r="K6489" s="26">
        <v>44595.0</v>
      </c>
      <c r="L6489" s="27">
        <v>1.0</v>
      </c>
      <c r="M6489" s="27" t="s">
        <v>7</v>
      </c>
      <c r="N6489" s="27" t="s">
        <v>7</v>
      </c>
      <c r="O6489" s="28" t="s">
        <v>6</v>
      </c>
      <c r="P6489" s="28">
        <v>5160.0</v>
      </c>
      <c r="Q6489" s="28" t="s">
        <v>6</v>
      </c>
      <c r="R6489" s="28" t="s">
        <v>6</v>
      </c>
      <c r="S6489" s="28" t="s">
        <v>6</v>
      </c>
      <c r="T6489" s="25" t="s">
        <v>1617</v>
      </c>
      <c r="U6489" s="25" t="s">
        <v>87</v>
      </c>
      <c r="V6489" s="58"/>
      <c r="W6489" s="20"/>
      <c r="X6489" s="20"/>
      <c r="Y6489" s="20"/>
      <c r="Z6489" s="20"/>
      <c r="AA6489" s="20"/>
      <c r="AB6489" s="20"/>
      <c r="AC6489" s="20"/>
      <c r="AD6489" s="20"/>
      <c r="AE6489" s="20"/>
      <c r="AF6489" s="20"/>
      <c r="AG6489" s="20"/>
      <c r="AH6489" s="20"/>
    </row>
    <row r="6490">
      <c r="A6490" s="34">
        <v>676421.0</v>
      </c>
      <c r="B6490" s="35" t="s">
        <v>26105</v>
      </c>
      <c r="C6490" s="35" t="s">
        <v>26106</v>
      </c>
      <c r="D6490" s="35" t="s">
        <v>26107</v>
      </c>
      <c r="E6490" s="35" t="s">
        <v>52</v>
      </c>
      <c r="F6490" s="34">
        <v>75165.0</v>
      </c>
      <c r="G6490" s="34">
        <v>9.72937165E9</v>
      </c>
      <c r="H6490" s="51" t="s">
        <v>26108</v>
      </c>
      <c r="I6490" s="14" t="s">
        <v>101</v>
      </c>
      <c r="J6490" s="15">
        <v>44595.0</v>
      </c>
      <c r="K6490" s="48"/>
      <c r="L6490" s="16">
        <v>2.0</v>
      </c>
      <c r="M6490" s="16" t="s">
        <v>7</v>
      </c>
      <c r="N6490" s="48"/>
      <c r="O6490" s="49"/>
      <c r="P6490" s="49"/>
      <c r="Q6490" s="49"/>
      <c r="R6490" s="49"/>
      <c r="S6490" s="49"/>
      <c r="T6490" s="14" t="s">
        <v>26100</v>
      </c>
      <c r="U6490" s="14" t="s">
        <v>92</v>
      </c>
      <c r="V6490" s="64"/>
      <c r="W6490" s="20"/>
      <c r="X6490" s="20"/>
      <c r="Y6490" s="20"/>
      <c r="Z6490" s="20"/>
      <c r="AA6490" s="20"/>
      <c r="AB6490" s="20"/>
      <c r="AC6490" s="20"/>
      <c r="AD6490" s="20"/>
      <c r="AE6490" s="20"/>
      <c r="AF6490" s="20"/>
      <c r="AG6490" s="20"/>
      <c r="AH6490" s="20"/>
    </row>
    <row r="6491">
      <c r="A6491" s="30">
        <v>676422.0</v>
      </c>
      <c r="B6491" s="31" t="s">
        <v>26109</v>
      </c>
      <c r="C6491" s="31" t="s">
        <v>26110</v>
      </c>
      <c r="D6491" s="31" t="s">
        <v>26111</v>
      </c>
      <c r="E6491" s="31" t="s">
        <v>52</v>
      </c>
      <c r="F6491" s="30">
        <v>75150.0</v>
      </c>
      <c r="G6491" s="30">
        <v>4.693294002E9</v>
      </c>
      <c r="H6491" s="42" t="s">
        <v>26112</v>
      </c>
      <c r="I6491" s="25" t="s">
        <v>101</v>
      </c>
      <c r="J6491" s="26">
        <v>44595.0</v>
      </c>
      <c r="K6491" s="43"/>
      <c r="L6491" s="27">
        <v>1.0</v>
      </c>
      <c r="M6491" s="27" t="s">
        <v>4</v>
      </c>
      <c r="N6491" s="43"/>
      <c r="O6491" s="44"/>
      <c r="P6491" s="44"/>
      <c r="Q6491" s="44"/>
      <c r="R6491" s="44"/>
      <c r="S6491" s="44"/>
      <c r="T6491" s="25" t="s">
        <v>1199</v>
      </c>
      <c r="U6491" s="25" t="s">
        <v>92</v>
      </c>
      <c r="V6491" s="58"/>
      <c r="W6491" s="20"/>
      <c r="X6491" s="20"/>
      <c r="Y6491" s="20"/>
      <c r="Z6491" s="20"/>
      <c r="AA6491" s="20"/>
      <c r="AB6491" s="20"/>
      <c r="AC6491" s="20"/>
      <c r="AD6491" s="20"/>
      <c r="AE6491" s="20"/>
      <c r="AF6491" s="20"/>
      <c r="AG6491" s="20"/>
      <c r="AH6491" s="20"/>
    </row>
    <row r="6492">
      <c r="A6492" s="34">
        <v>676423.0</v>
      </c>
      <c r="B6492" s="35" t="s">
        <v>26113</v>
      </c>
      <c r="C6492" s="35" t="s">
        <v>26114</v>
      </c>
      <c r="D6492" s="35" t="s">
        <v>15627</v>
      </c>
      <c r="E6492" s="35" t="s">
        <v>52</v>
      </c>
      <c r="F6492" s="34">
        <v>77056.0</v>
      </c>
      <c r="G6492" s="34">
        <v>7.136226633E9</v>
      </c>
      <c r="H6492" s="51" t="s">
        <v>26115</v>
      </c>
      <c r="I6492" s="14" t="s">
        <v>101</v>
      </c>
      <c r="J6492" s="15">
        <v>44595.0</v>
      </c>
      <c r="K6492" s="48"/>
      <c r="L6492" s="16">
        <v>1.0</v>
      </c>
      <c r="M6492" s="16" t="s">
        <v>7</v>
      </c>
      <c r="N6492" s="48"/>
      <c r="O6492" s="49"/>
      <c r="P6492" s="49"/>
      <c r="Q6492" s="49"/>
      <c r="R6492" s="49"/>
      <c r="S6492" s="49"/>
      <c r="T6492" s="14" t="s">
        <v>4723</v>
      </c>
      <c r="U6492" s="14" t="s">
        <v>92</v>
      </c>
      <c r="V6492" s="64"/>
      <c r="W6492" s="20"/>
      <c r="X6492" s="20"/>
      <c r="Y6492" s="20"/>
      <c r="Z6492" s="20"/>
      <c r="AA6492" s="20"/>
      <c r="AB6492" s="20"/>
      <c r="AC6492" s="20"/>
      <c r="AD6492" s="20"/>
      <c r="AE6492" s="20"/>
      <c r="AF6492" s="20"/>
      <c r="AG6492" s="20"/>
      <c r="AH6492" s="20"/>
    </row>
    <row r="6493">
      <c r="A6493" s="30">
        <v>676427.0</v>
      </c>
      <c r="B6493" s="31" t="s">
        <v>26116</v>
      </c>
      <c r="C6493" s="31" t="s">
        <v>26117</v>
      </c>
      <c r="D6493" s="31" t="s">
        <v>25494</v>
      </c>
      <c r="E6493" s="31" t="s">
        <v>52</v>
      </c>
      <c r="F6493" s="30">
        <v>76667.0</v>
      </c>
      <c r="G6493" s="30">
        <v>2.545625542E9</v>
      </c>
      <c r="H6493" s="42" t="s">
        <v>26118</v>
      </c>
      <c r="I6493" s="25" t="s">
        <v>101</v>
      </c>
      <c r="J6493" s="26">
        <v>44595.0</v>
      </c>
      <c r="K6493" s="43"/>
      <c r="L6493" s="27">
        <v>1.0</v>
      </c>
      <c r="M6493" s="27" t="s">
        <v>4</v>
      </c>
      <c r="N6493" s="43"/>
      <c r="O6493" s="44"/>
      <c r="P6493" s="44"/>
      <c r="Q6493" s="44"/>
      <c r="R6493" s="44"/>
      <c r="S6493" s="44"/>
      <c r="T6493" s="25" t="s">
        <v>1199</v>
      </c>
      <c r="U6493" s="25" t="s">
        <v>92</v>
      </c>
      <c r="V6493" s="58"/>
      <c r="W6493" s="20"/>
      <c r="X6493" s="20"/>
      <c r="Y6493" s="20"/>
      <c r="Z6493" s="20"/>
      <c r="AA6493" s="20"/>
      <c r="AB6493" s="20"/>
      <c r="AC6493" s="20"/>
      <c r="AD6493" s="20"/>
      <c r="AE6493" s="20"/>
      <c r="AF6493" s="20"/>
      <c r="AG6493" s="20"/>
      <c r="AH6493" s="20"/>
    </row>
    <row r="6494">
      <c r="A6494" s="34">
        <v>676432.0</v>
      </c>
      <c r="B6494" s="35" t="s">
        <v>26119</v>
      </c>
      <c r="C6494" s="35" t="s">
        <v>26120</v>
      </c>
      <c r="D6494" s="35" t="s">
        <v>26121</v>
      </c>
      <c r="E6494" s="35" t="s">
        <v>52</v>
      </c>
      <c r="F6494" s="34">
        <v>78613.0</v>
      </c>
      <c r="G6494" s="34">
        <v>7.3775731E9</v>
      </c>
      <c r="H6494" s="51" t="s">
        <v>26122</v>
      </c>
      <c r="I6494" s="14" t="s">
        <v>1783</v>
      </c>
      <c r="J6494" s="15">
        <v>44595.0</v>
      </c>
      <c r="K6494" s="48"/>
      <c r="L6494" s="16">
        <v>2.0</v>
      </c>
      <c r="M6494" s="16" t="s">
        <v>7</v>
      </c>
      <c r="N6494" s="48"/>
      <c r="O6494" s="49"/>
      <c r="P6494" s="49"/>
      <c r="Q6494" s="49"/>
      <c r="R6494" s="49"/>
      <c r="S6494" s="49"/>
      <c r="T6494" s="14" t="s">
        <v>26123</v>
      </c>
      <c r="U6494" s="14" t="s">
        <v>92</v>
      </c>
      <c r="V6494" s="64"/>
      <c r="W6494" s="20"/>
      <c r="X6494" s="20"/>
      <c r="Y6494" s="20"/>
      <c r="Z6494" s="20"/>
      <c r="AA6494" s="20"/>
      <c r="AB6494" s="20"/>
      <c r="AC6494" s="20"/>
      <c r="AD6494" s="20"/>
      <c r="AE6494" s="20"/>
      <c r="AF6494" s="20"/>
      <c r="AG6494" s="20"/>
      <c r="AH6494" s="20"/>
    </row>
    <row r="6495">
      <c r="A6495" s="30">
        <v>676433.0</v>
      </c>
      <c r="B6495" s="31" t="s">
        <v>26124</v>
      </c>
      <c r="C6495" s="31" t="s">
        <v>26125</v>
      </c>
      <c r="D6495" s="31" t="s">
        <v>15627</v>
      </c>
      <c r="E6495" s="31" t="s">
        <v>52</v>
      </c>
      <c r="F6495" s="30">
        <v>77070.0</v>
      </c>
      <c r="G6495" s="30">
        <v>9.7244229E9</v>
      </c>
      <c r="H6495" s="25" t="s">
        <v>128</v>
      </c>
      <c r="I6495" s="25" t="s">
        <v>1783</v>
      </c>
      <c r="J6495" s="26">
        <v>44595.0</v>
      </c>
      <c r="K6495" s="43"/>
      <c r="L6495" s="27">
        <v>2.0</v>
      </c>
      <c r="M6495" s="27" t="s">
        <v>4</v>
      </c>
      <c r="N6495" s="43"/>
      <c r="O6495" s="44"/>
      <c r="P6495" s="44"/>
      <c r="Q6495" s="44"/>
      <c r="R6495" s="44"/>
      <c r="S6495" s="44"/>
      <c r="T6495" s="25" t="s">
        <v>26126</v>
      </c>
      <c r="U6495" s="25" t="s">
        <v>92</v>
      </c>
      <c r="V6495" s="58"/>
      <c r="W6495" s="20"/>
      <c r="X6495" s="20"/>
      <c r="Y6495" s="20"/>
      <c r="Z6495" s="20"/>
      <c r="AA6495" s="20"/>
      <c r="AB6495" s="20"/>
      <c r="AC6495" s="20"/>
      <c r="AD6495" s="20"/>
      <c r="AE6495" s="20"/>
      <c r="AF6495" s="20"/>
      <c r="AG6495" s="20"/>
      <c r="AH6495" s="20"/>
    </row>
    <row r="6496">
      <c r="A6496" s="34">
        <v>676444.0</v>
      </c>
      <c r="B6496" s="35" t="s">
        <v>26127</v>
      </c>
      <c r="C6496" s="35" t="s">
        <v>26128</v>
      </c>
      <c r="D6496" s="35" t="s">
        <v>26129</v>
      </c>
      <c r="E6496" s="35" t="s">
        <v>52</v>
      </c>
      <c r="F6496" s="34">
        <v>77640.0</v>
      </c>
      <c r="G6496" s="34">
        <v>4.097271525E9</v>
      </c>
      <c r="H6496" s="51" t="s">
        <v>26130</v>
      </c>
      <c r="I6496" s="14" t="s">
        <v>1783</v>
      </c>
      <c r="J6496" s="52">
        <v>44593.0</v>
      </c>
      <c r="K6496" s="48"/>
      <c r="L6496" s="16">
        <v>2.0</v>
      </c>
      <c r="M6496" s="16" t="s">
        <v>7</v>
      </c>
      <c r="N6496" s="16" t="s">
        <v>7</v>
      </c>
      <c r="O6496" s="17">
        <v>7400.0</v>
      </c>
      <c r="P6496" s="17">
        <v>6200.0</v>
      </c>
      <c r="Q6496" s="17" t="s">
        <v>5</v>
      </c>
      <c r="R6496" s="17" t="s">
        <v>5</v>
      </c>
      <c r="S6496" s="17" t="s">
        <v>5</v>
      </c>
      <c r="T6496" s="14" t="s">
        <v>26131</v>
      </c>
      <c r="U6496" s="14" t="s">
        <v>87</v>
      </c>
      <c r="V6496" s="64"/>
      <c r="W6496" s="20"/>
      <c r="X6496" s="20"/>
      <c r="Y6496" s="20"/>
      <c r="Z6496" s="20"/>
      <c r="AA6496" s="20"/>
      <c r="AB6496" s="20"/>
      <c r="AC6496" s="20"/>
      <c r="AD6496" s="20"/>
      <c r="AE6496" s="20"/>
      <c r="AF6496" s="20"/>
      <c r="AG6496" s="20"/>
      <c r="AH6496" s="20"/>
    </row>
    <row r="6497">
      <c r="A6497" s="30">
        <v>676445.0</v>
      </c>
      <c r="B6497" s="31" t="s">
        <v>26132</v>
      </c>
      <c r="C6497" s="31" t="s">
        <v>26133</v>
      </c>
      <c r="D6497" s="31" t="s">
        <v>26134</v>
      </c>
      <c r="E6497" s="31" t="s">
        <v>52</v>
      </c>
      <c r="F6497" s="30">
        <v>77418.0</v>
      </c>
      <c r="G6497" s="30">
        <v>9.798653145E9</v>
      </c>
      <c r="H6497" s="42" t="s">
        <v>26135</v>
      </c>
      <c r="I6497" s="25" t="s">
        <v>1783</v>
      </c>
      <c r="J6497" s="57">
        <v>44593.0</v>
      </c>
      <c r="K6497" s="43"/>
      <c r="L6497" s="27">
        <v>2.0</v>
      </c>
      <c r="M6497" s="27" t="s">
        <v>7</v>
      </c>
      <c r="N6497" s="43"/>
      <c r="O6497" s="44"/>
      <c r="P6497" s="44"/>
      <c r="Q6497" s="44"/>
      <c r="R6497" s="44"/>
      <c r="S6497" s="44"/>
      <c r="T6497" s="25" t="s">
        <v>26136</v>
      </c>
      <c r="U6497" s="25" t="s">
        <v>92</v>
      </c>
      <c r="V6497" s="58"/>
      <c r="W6497" s="20"/>
      <c r="X6497" s="20"/>
      <c r="Y6497" s="20"/>
      <c r="Z6497" s="20"/>
      <c r="AA6497" s="20"/>
      <c r="AB6497" s="20"/>
      <c r="AC6497" s="20"/>
      <c r="AD6497" s="20"/>
      <c r="AE6497" s="20"/>
      <c r="AF6497" s="20"/>
      <c r="AG6497" s="20"/>
      <c r="AH6497" s="20"/>
    </row>
    <row r="6498">
      <c r="A6498" s="34">
        <v>676447.0</v>
      </c>
      <c r="B6498" s="35" t="s">
        <v>26137</v>
      </c>
      <c r="C6498" s="35" t="s">
        <v>26138</v>
      </c>
      <c r="D6498" s="35" t="s">
        <v>25159</v>
      </c>
      <c r="E6498" s="35" t="s">
        <v>52</v>
      </c>
      <c r="F6498" s="34">
        <v>78229.0</v>
      </c>
      <c r="G6498" s="34">
        <v>2.1064253E9</v>
      </c>
      <c r="H6498" s="13" t="s">
        <v>26139</v>
      </c>
      <c r="I6498" s="14" t="s">
        <v>1783</v>
      </c>
      <c r="J6498" s="52">
        <v>44568.0</v>
      </c>
      <c r="K6498" s="48"/>
      <c r="L6498" s="16">
        <v>2.0</v>
      </c>
      <c r="M6498" s="16" t="s">
        <v>7</v>
      </c>
      <c r="N6498" s="48"/>
      <c r="O6498" s="49"/>
      <c r="P6498" s="49"/>
      <c r="Q6498" s="49"/>
      <c r="R6498" s="49"/>
      <c r="S6498" s="49"/>
      <c r="T6498" s="14" t="s">
        <v>26140</v>
      </c>
      <c r="U6498" s="14" t="s">
        <v>92</v>
      </c>
      <c r="V6498" s="18"/>
      <c r="W6498" s="20"/>
      <c r="X6498" s="20"/>
      <c r="Y6498" s="20"/>
      <c r="Z6498" s="20"/>
      <c r="AA6498" s="20"/>
      <c r="AB6498" s="20"/>
      <c r="AC6498" s="20"/>
      <c r="AD6498" s="20"/>
      <c r="AE6498" s="20"/>
      <c r="AF6498" s="20"/>
      <c r="AG6498" s="20"/>
      <c r="AH6498" s="20"/>
    </row>
    <row r="6499">
      <c r="A6499" s="30">
        <v>676454.0</v>
      </c>
      <c r="B6499" s="31" t="s">
        <v>26141</v>
      </c>
      <c r="C6499" s="31" t="s">
        <v>26142</v>
      </c>
      <c r="D6499" s="31" t="s">
        <v>25236</v>
      </c>
      <c r="E6499" s="31" t="s">
        <v>52</v>
      </c>
      <c r="F6499" s="30">
        <v>77493.0</v>
      </c>
      <c r="G6499" s="30">
        <v>3.4676263E9</v>
      </c>
      <c r="H6499" s="24" t="s">
        <v>26143</v>
      </c>
      <c r="I6499" s="25" t="s">
        <v>101</v>
      </c>
      <c r="J6499" s="57">
        <v>44568.0</v>
      </c>
      <c r="K6499" s="57">
        <v>44568.0</v>
      </c>
      <c r="L6499" s="27">
        <v>1.0</v>
      </c>
      <c r="M6499" s="27" t="s">
        <v>7</v>
      </c>
      <c r="N6499" s="27" t="s">
        <v>7</v>
      </c>
      <c r="O6499" s="47">
        <v>9000.0</v>
      </c>
      <c r="P6499" s="47">
        <v>6150.0</v>
      </c>
      <c r="Q6499" s="47" t="s">
        <v>26144</v>
      </c>
      <c r="R6499" s="47" t="s">
        <v>6</v>
      </c>
      <c r="S6499" s="47" t="s">
        <v>26144</v>
      </c>
      <c r="T6499" s="32" t="s">
        <v>26145</v>
      </c>
      <c r="U6499" s="25" t="s">
        <v>87</v>
      </c>
      <c r="V6499" s="29"/>
      <c r="W6499" s="20"/>
      <c r="X6499" s="20"/>
      <c r="Y6499" s="20"/>
      <c r="Z6499" s="20"/>
      <c r="AA6499" s="20"/>
      <c r="AB6499" s="20"/>
      <c r="AC6499" s="20"/>
      <c r="AD6499" s="20"/>
      <c r="AE6499" s="20"/>
      <c r="AF6499" s="20"/>
      <c r="AG6499" s="20"/>
      <c r="AH6499" s="20"/>
    </row>
    <row r="6500">
      <c r="A6500" s="34">
        <v>676456.0</v>
      </c>
      <c r="B6500" s="35" t="s">
        <v>26146</v>
      </c>
      <c r="C6500" s="35" t="s">
        <v>26147</v>
      </c>
      <c r="D6500" s="35" t="s">
        <v>26148</v>
      </c>
      <c r="E6500" s="35" t="s">
        <v>52</v>
      </c>
      <c r="F6500" s="34">
        <v>77386.0</v>
      </c>
      <c r="G6500" s="34">
        <v>3.468310656E9</v>
      </c>
      <c r="H6500" s="51" t="s">
        <v>26149</v>
      </c>
      <c r="I6500" s="14" t="s">
        <v>1783</v>
      </c>
      <c r="J6500" s="52">
        <v>44568.0</v>
      </c>
      <c r="K6500" s="52"/>
      <c r="L6500" s="16">
        <v>2.0</v>
      </c>
      <c r="M6500" s="16" t="s">
        <v>7</v>
      </c>
      <c r="N6500" s="48"/>
      <c r="O6500" s="49"/>
      <c r="P6500" s="49"/>
      <c r="Q6500" s="49"/>
      <c r="R6500" s="49"/>
      <c r="S6500" s="17"/>
      <c r="T6500" s="14" t="s">
        <v>26150</v>
      </c>
      <c r="U6500" s="14" t="s">
        <v>92</v>
      </c>
      <c r="V6500" s="18"/>
      <c r="W6500" s="20"/>
      <c r="X6500" s="20"/>
      <c r="Y6500" s="20"/>
      <c r="Z6500" s="20"/>
      <c r="AA6500" s="20"/>
      <c r="AB6500" s="20"/>
      <c r="AC6500" s="20"/>
      <c r="AD6500" s="20"/>
      <c r="AE6500" s="20"/>
      <c r="AF6500" s="20"/>
      <c r="AG6500" s="20"/>
      <c r="AH6500" s="20"/>
    </row>
    <row r="6501">
      <c r="A6501" s="30">
        <v>676465.0</v>
      </c>
      <c r="B6501" s="31" t="s">
        <v>26151</v>
      </c>
      <c r="C6501" s="31" t="s">
        <v>26152</v>
      </c>
      <c r="D6501" s="31" t="s">
        <v>25372</v>
      </c>
      <c r="E6501" s="31" t="s">
        <v>52</v>
      </c>
      <c r="F6501" s="30">
        <v>78041.0</v>
      </c>
      <c r="G6501" s="30">
        <v>9.566150456E9</v>
      </c>
      <c r="H6501" s="24" t="s">
        <v>26153</v>
      </c>
      <c r="I6501" s="25" t="s">
        <v>101</v>
      </c>
      <c r="J6501" s="57">
        <v>44568.0</v>
      </c>
      <c r="K6501" s="57">
        <v>44568.0</v>
      </c>
      <c r="L6501" s="27">
        <v>1.0</v>
      </c>
      <c r="M6501" s="27" t="s">
        <v>7</v>
      </c>
      <c r="N6501" s="27" t="s">
        <v>7</v>
      </c>
      <c r="O6501" s="47">
        <v>9000.0</v>
      </c>
      <c r="P6501" s="47">
        <v>5250.0</v>
      </c>
      <c r="Q6501" s="47" t="s">
        <v>6</v>
      </c>
      <c r="R6501" s="47" t="s">
        <v>6</v>
      </c>
      <c r="S6501" s="47" t="s">
        <v>6</v>
      </c>
      <c r="T6501" s="25" t="s">
        <v>1814</v>
      </c>
      <c r="U6501" s="25" t="s">
        <v>87</v>
      </c>
      <c r="V6501" s="29"/>
      <c r="W6501" s="20"/>
      <c r="X6501" s="20"/>
      <c r="Y6501" s="20"/>
      <c r="Z6501" s="20"/>
      <c r="AA6501" s="20"/>
      <c r="AB6501" s="20"/>
      <c r="AC6501" s="20"/>
      <c r="AD6501" s="20"/>
      <c r="AE6501" s="20"/>
      <c r="AF6501" s="20"/>
      <c r="AG6501" s="20"/>
      <c r="AH6501" s="20"/>
    </row>
    <row r="6502">
      <c r="A6502" s="34">
        <v>676471.0</v>
      </c>
      <c r="B6502" s="35" t="s">
        <v>26154</v>
      </c>
      <c r="C6502" s="35" t="s">
        <v>26155</v>
      </c>
      <c r="D6502" s="35" t="s">
        <v>26025</v>
      </c>
      <c r="E6502" s="35" t="s">
        <v>52</v>
      </c>
      <c r="F6502" s="34">
        <v>78681.0</v>
      </c>
      <c r="G6502" s="34">
        <v>5.122186E9</v>
      </c>
      <c r="H6502" s="51" t="s">
        <v>26156</v>
      </c>
      <c r="I6502" s="14" t="s">
        <v>101</v>
      </c>
      <c r="J6502" s="52">
        <v>44568.0</v>
      </c>
      <c r="K6502" s="52">
        <v>44568.0</v>
      </c>
      <c r="L6502" s="16">
        <v>1.0</v>
      </c>
      <c r="M6502" s="16" t="s">
        <v>7</v>
      </c>
      <c r="N6502" s="16" t="s">
        <v>7</v>
      </c>
      <c r="O6502" s="54">
        <v>7590.0</v>
      </c>
      <c r="P6502" s="54">
        <v>6090.0</v>
      </c>
      <c r="Q6502" s="54" t="s">
        <v>6</v>
      </c>
      <c r="R6502" s="54" t="s">
        <v>6</v>
      </c>
      <c r="S6502" s="54" t="s">
        <v>6</v>
      </c>
      <c r="T6502" s="14" t="s">
        <v>1814</v>
      </c>
      <c r="U6502" s="14" t="s">
        <v>87</v>
      </c>
      <c r="V6502" s="18"/>
      <c r="W6502" s="20"/>
      <c r="X6502" s="20"/>
      <c r="Y6502" s="20"/>
      <c r="Z6502" s="20"/>
      <c r="AA6502" s="20"/>
      <c r="AB6502" s="20"/>
      <c r="AC6502" s="20"/>
      <c r="AD6502" s="20"/>
      <c r="AE6502" s="20"/>
      <c r="AF6502" s="20"/>
      <c r="AG6502" s="20"/>
      <c r="AH6502" s="20"/>
    </row>
    <row r="6503">
      <c r="A6503" s="30">
        <v>676482.0</v>
      </c>
      <c r="B6503" s="31" t="s">
        <v>26157</v>
      </c>
      <c r="C6503" s="31" t="s">
        <v>26158</v>
      </c>
      <c r="D6503" s="31" t="s">
        <v>15627</v>
      </c>
      <c r="E6503" s="31" t="s">
        <v>52</v>
      </c>
      <c r="F6503" s="30">
        <v>77095.0</v>
      </c>
      <c r="G6503" s="30">
        <v>8.324975479E9</v>
      </c>
      <c r="H6503" s="42" t="s">
        <v>26159</v>
      </c>
      <c r="I6503" s="25" t="s">
        <v>101</v>
      </c>
      <c r="J6503" s="57">
        <v>44568.0</v>
      </c>
      <c r="K6503" s="57">
        <v>44568.0</v>
      </c>
      <c r="L6503" s="27">
        <v>1.0</v>
      </c>
      <c r="M6503" s="27" t="s">
        <v>7</v>
      </c>
      <c r="N6503" s="27" t="s">
        <v>7</v>
      </c>
      <c r="O6503" s="47">
        <v>7500.0</v>
      </c>
      <c r="P6503" s="47">
        <v>5100.0</v>
      </c>
      <c r="Q6503" s="47" t="s">
        <v>6</v>
      </c>
      <c r="R6503" s="47" t="s">
        <v>6</v>
      </c>
      <c r="S6503" s="47" t="s">
        <v>6</v>
      </c>
      <c r="T6503" s="25" t="s">
        <v>1814</v>
      </c>
      <c r="U6503" s="25" t="s">
        <v>87</v>
      </c>
      <c r="V6503" s="29"/>
      <c r="W6503" s="20"/>
      <c r="X6503" s="20"/>
      <c r="Y6503" s="20"/>
      <c r="Z6503" s="20"/>
      <c r="AA6503" s="20"/>
      <c r="AB6503" s="20"/>
      <c r="AC6503" s="20"/>
      <c r="AD6503" s="20"/>
      <c r="AE6503" s="20"/>
      <c r="AF6503" s="20"/>
      <c r="AG6503" s="20"/>
      <c r="AH6503" s="20"/>
    </row>
    <row r="6504">
      <c r="A6504" s="34">
        <v>676489.0</v>
      </c>
      <c r="B6504" s="35" t="s">
        <v>26160</v>
      </c>
      <c r="C6504" s="35" t="s">
        <v>26161</v>
      </c>
      <c r="D6504" s="35" t="s">
        <v>22189</v>
      </c>
      <c r="E6504" s="35" t="s">
        <v>52</v>
      </c>
      <c r="F6504" s="34">
        <v>75231.0</v>
      </c>
      <c r="G6504" s="34">
        <v>9.724686207E9</v>
      </c>
      <c r="H6504" s="51" t="s">
        <v>26162</v>
      </c>
      <c r="I6504" s="14" t="s">
        <v>1783</v>
      </c>
      <c r="J6504" s="52">
        <v>44568.0</v>
      </c>
      <c r="K6504" s="48"/>
      <c r="L6504" s="16">
        <v>2.0</v>
      </c>
      <c r="M6504" s="16" t="s">
        <v>7</v>
      </c>
      <c r="N6504" s="48"/>
      <c r="O6504" s="49"/>
      <c r="P6504" s="49"/>
      <c r="Q6504" s="49"/>
      <c r="R6504" s="49"/>
      <c r="S6504" s="49"/>
      <c r="T6504" s="14" t="s">
        <v>26140</v>
      </c>
      <c r="U6504" s="14" t="s">
        <v>92</v>
      </c>
      <c r="V6504" s="18"/>
      <c r="W6504" s="20"/>
      <c r="X6504" s="20"/>
      <c r="Y6504" s="20"/>
      <c r="Z6504" s="20"/>
      <c r="AA6504" s="20"/>
      <c r="AB6504" s="20"/>
      <c r="AC6504" s="20"/>
      <c r="AD6504" s="20"/>
      <c r="AE6504" s="20"/>
      <c r="AF6504" s="20"/>
      <c r="AG6504" s="20"/>
      <c r="AH6504" s="20"/>
    </row>
    <row r="6505">
      <c r="A6505" s="30">
        <v>676490.0</v>
      </c>
      <c r="B6505" s="31" t="s">
        <v>26163</v>
      </c>
      <c r="C6505" s="31" t="s">
        <v>26164</v>
      </c>
      <c r="D6505" s="31" t="s">
        <v>8497</v>
      </c>
      <c r="E6505" s="31" t="s">
        <v>52</v>
      </c>
      <c r="F6505" s="30">
        <v>77571.0</v>
      </c>
      <c r="G6505" s="30">
        <v>2.1095119E9</v>
      </c>
      <c r="H6505" s="24" t="s">
        <v>26165</v>
      </c>
      <c r="I6505" s="25" t="s">
        <v>1783</v>
      </c>
      <c r="J6505" s="57">
        <v>44568.0</v>
      </c>
      <c r="K6505" s="43"/>
      <c r="L6505" s="27">
        <v>2.0</v>
      </c>
      <c r="M6505" s="27" t="s">
        <v>4</v>
      </c>
      <c r="N6505" s="43"/>
      <c r="O6505" s="44"/>
      <c r="P6505" s="44"/>
      <c r="Q6505" s="44"/>
      <c r="R6505" s="44"/>
      <c r="S6505" s="44"/>
      <c r="T6505" s="25" t="s">
        <v>26166</v>
      </c>
      <c r="U6505" s="25" t="s">
        <v>92</v>
      </c>
      <c r="V6505" s="29"/>
      <c r="W6505" s="20"/>
      <c r="X6505" s="20"/>
      <c r="Y6505" s="20"/>
      <c r="Z6505" s="20"/>
      <c r="AA6505" s="20"/>
      <c r="AB6505" s="20"/>
      <c r="AC6505" s="20"/>
      <c r="AD6505" s="20"/>
      <c r="AE6505" s="20"/>
      <c r="AF6505" s="20"/>
      <c r="AG6505" s="20"/>
      <c r="AH6505" s="20"/>
    </row>
    <row r="6506">
      <c r="A6506" s="34">
        <v>465003.0</v>
      </c>
      <c r="B6506" s="35" t="s">
        <v>26167</v>
      </c>
      <c r="C6506" s="35" t="s">
        <v>26168</v>
      </c>
      <c r="D6506" s="35" t="s">
        <v>26169</v>
      </c>
      <c r="E6506" s="35" t="s">
        <v>53</v>
      </c>
      <c r="F6506" s="34">
        <v>84067.0</v>
      </c>
      <c r="G6506" s="34">
        <v>8.018259731E9</v>
      </c>
      <c r="H6506" s="13" t="s">
        <v>26170</v>
      </c>
      <c r="I6506" s="14" t="s">
        <v>101</v>
      </c>
      <c r="J6506" s="52">
        <v>44568.0</v>
      </c>
      <c r="K6506" s="52">
        <v>44568.0</v>
      </c>
      <c r="L6506" s="16">
        <v>1.0</v>
      </c>
      <c r="M6506" s="16" t="s">
        <v>7</v>
      </c>
      <c r="N6506" s="16" t="s">
        <v>7</v>
      </c>
      <c r="O6506" s="54">
        <v>8250.0</v>
      </c>
      <c r="P6506" s="54">
        <v>7500.0</v>
      </c>
      <c r="Q6506" s="54" t="s">
        <v>6</v>
      </c>
      <c r="R6506" s="54" t="s">
        <v>6</v>
      </c>
      <c r="S6506" s="54" t="s">
        <v>2977</v>
      </c>
      <c r="T6506" s="14" t="s">
        <v>2913</v>
      </c>
      <c r="U6506" s="14" t="s">
        <v>87</v>
      </c>
      <c r="V6506" s="18"/>
      <c r="W6506" s="20"/>
      <c r="X6506" s="20"/>
      <c r="Y6506" s="20"/>
      <c r="Z6506" s="20"/>
      <c r="AA6506" s="20"/>
      <c r="AB6506" s="20"/>
      <c r="AC6506" s="20"/>
      <c r="AD6506" s="20"/>
      <c r="AE6506" s="20"/>
      <c r="AF6506" s="20"/>
      <c r="AG6506" s="20"/>
      <c r="AH6506" s="20"/>
    </row>
    <row r="6507">
      <c r="A6507" s="30">
        <v>465009.0</v>
      </c>
      <c r="B6507" s="31" t="s">
        <v>26171</v>
      </c>
      <c r="C6507" s="31" t="s">
        <v>26172</v>
      </c>
      <c r="D6507" s="31" t="s">
        <v>6737</v>
      </c>
      <c r="E6507" s="31" t="s">
        <v>53</v>
      </c>
      <c r="F6507" s="30">
        <v>84403.0</v>
      </c>
      <c r="G6507" s="30">
        <v>8.013995609E9</v>
      </c>
      <c r="H6507" s="42" t="s">
        <v>26173</v>
      </c>
      <c r="I6507" s="25" t="s">
        <v>1783</v>
      </c>
      <c r="J6507" s="57">
        <v>44568.0</v>
      </c>
      <c r="K6507" s="43"/>
      <c r="L6507" s="27">
        <v>2.0</v>
      </c>
      <c r="M6507" s="27" t="s">
        <v>7</v>
      </c>
      <c r="N6507" s="43"/>
      <c r="O6507" s="44"/>
      <c r="P6507" s="44"/>
      <c r="Q6507" s="44"/>
      <c r="R6507" s="44"/>
      <c r="S6507" s="44"/>
      <c r="T6507" s="25" t="s">
        <v>26140</v>
      </c>
      <c r="U6507" s="25" t="s">
        <v>92</v>
      </c>
      <c r="V6507" s="29"/>
      <c r="W6507" s="20"/>
      <c r="X6507" s="20"/>
      <c r="Y6507" s="20"/>
      <c r="Z6507" s="20"/>
      <c r="AA6507" s="20"/>
      <c r="AB6507" s="20"/>
      <c r="AC6507" s="20"/>
      <c r="AD6507" s="20"/>
      <c r="AE6507" s="20"/>
      <c r="AF6507" s="20"/>
      <c r="AG6507" s="20"/>
      <c r="AH6507" s="20"/>
    </row>
    <row r="6508">
      <c r="A6508" s="34">
        <v>465020.0</v>
      </c>
      <c r="B6508" s="35" t="s">
        <v>14186</v>
      </c>
      <c r="C6508" s="35" t="s">
        <v>26174</v>
      </c>
      <c r="D6508" s="35" t="s">
        <v>26175</v>
      </c>
      <c r="E6508" s="35" t="s">
        <v>53</v>
      </c>
      <c r="F6508" s="34">
        <v>84302.0</v>
      </c>
      <c r="G6508" s="34">
        <v>4.357235289E9</v>
      </c>
      <c r="H6508" s="51" t="s">
        <v>26176</v>
      </c>
      <c r="I6508" s="14" t="s">
        <v>101</v>
      </c>
      <c r="J6508" s="52">
        <v>44568.0</v>
      </c>
      <c r="K6508" s="52">
        <v>44568.0</v>
      </c>
      <c r="L6508" s="16">
        <v>1.0</v>
      </c>
      <c r="M6508" s="16" t="s">
        <v>7</v>
      </c>
      <c r="N6508" s="16" t="s">
        <v>7</v>
      </c>
      <c r="O6508" s="54" t="s">
        <v>6</v>
      </c>
      <c r="P6508" s="54">
        <v>9450.0</v>
      </c>
      <c r="Q6508" s="54" t="s">
        <v>6</v>
      </c>
      <c r="R6508" s="54" t="s">
        <v>6</v>
      </c>
      <c r="S6508" s="54" t="s">
        <v>6</v>
      </c>
      <c r="T6508" s="14" t="s">
        <v>3528</v>
      </c>
      <c r="U6508" s="14" t="s">
        <v>87</v>
      </c>
      <c r="V6508" s="18"/>
      <c r="W6508" s="20"/>
      <c r="X6508" s="20"/>
      <c r="Y6508" s="20"/>
      <c r="Z6508" s="20"/>
      <c r="AA6508" s="20"/>
      <c r="AB6508" s="20"/>
      <c r="AC6508" s="20"/>
      <c r="AD6508" s="20"/>
      <c r="AE6508" s="20"/>
      <c r="AF6508" s="20"/>
      <c r="AG6508" s="20"/>
      <c r="AH6508" s="20"/>
    </row>
    <row r="6509">
      <c r="A6509" s="30">
        <v>465049.0</v>
      </c>
      <c r="B6509" s="31" t="s">
        <v>26177</v>
      </c>
      <c r="C6509" s="31" t="s">
        <v>26178</v>
      </c>
      <c r="D6509" s="31" t="s">
        <v>26179</v>
      </c>
      <c r="E6509" s="31" t="s">
        <v>53</v>
      </c>
      <c r="F6509" s="30">
        <v>84117.0</v>
      </c>
      <c r="G6509" s="30">
        <v>8.012721892E9</v>
      </c>
      <c r="H6509" s="24" t="s">
        <v>26180</v>
      </c>
      <c r="I6509" s="25" t="s">
        <v>101</v>
      </c>
      <c r="J6509" s="57">
        <v>44568.0</v>
      </c>
      <c r="K6509" s="57">
        <v>44568.0</v>
      </c>
      <c r="L6509" s="27">
        <v>1.0</v>
      </c>
      <c r="M6509" s="27" t="s">
        <v>7</v>
      </c>
      <c r="N6509" s="27" t="s">
        <v>7</v>
      </c>
      <c r="O6509" s="47">
        <v>8400.0</v>
      </c>
      <c r="P6509" s="47">
        <v>7500.0</v>
      </c>
      <c r="Q6509" s="47" t="s">
        <v>6</v>
      </c>
      <c r="R6509" s="47" t="s">
        <v>6</v>
      </c>
      <c r="S6509" s="47" t="s">
        <v>6</v>
      </c>
      <c r="T6509" s="25" t="s">
        <v>1814</v>
      </c>
      <c r="U6509" s="25" t="s">
        <v>87</v>
      </c>
      <c r="V6509" s="29"/>
      <c r="W6509" s="20"/>
      <c r="X6509" s="20"/>
      <c r="Y6509" s="20"/>
      <c r="Z6509" s="20"/>
      <c r="AA6509" s="20"/>
      <c r="AB6509" s="20"/>
      <c r="AC6509" s="20"/>
      <c r="AD6509" s="20"/>
      <c r="AE6509" s="20"/>
      <c r="AF6509" s="20"/>
      <c r="AG6509" s="20"/>
      <c r="AH6509" s="20"/>
    </row>
    <row r="6510">
      <c r="A6510" s="34">
        <v>465064.0</v>
      </c>
      <c r="B6510" s="35" t="s">
        <v>26181</v>
      </c>
      <c r="C6510" s="35" t="s">
        <v>26182</v>
      </c>
      <c r="D6510" s="35" t="s">
        <v>26183</v>
      </c>
      <c r="E6510" s="35" t="s">
        <v>53</v>
      </c>
      <c r="F6510" s="34">
        <v>84770.0</v>
      </c>
      <c r="G6510" s="34">
        <v>4.356280488E9</v>
      </c>
      <c r="H6510" s="13" t="s">
        <v>26184</v>
      </c>
      <c r="I6510" s="14" t="s">
        <v>101</v>
      </c>
      <c r="J6510" s="52">
        <v>44568.0</v>
      </c>
      <c r="K6510" s="52">
        <v>44568.0</v>
      </c>
      <c r="L6510" s="16">
        <v>1.0</v>
      </c>
      <c r="M6510" s="16" t="s">
        <v>7</v>
      </c>
      <c r="N6510" s="16" t="s">
        <v>4</v>
      </c>
      <c r="O6510" s="54">
        <v>9000.0</v>
      </c>
      <c r="P6510" s="54">
        <v>7500.0</v>
      </c>
      <c r="Q6510" s="54" t="s">
        <v>6</v>
      </c>
      <c r="R6510" s="54" t="s">
        <v>6</v>
      </c>
      <c r="S6510" s="54" t="s">
        <v>6</v>
      </c>
      <c r="T6510" s="14" t="s">
        <v>1814</v>
      </c>
      <c r="U6510" s="14" t="s">
        <v>87</v>
      </c>
      <c r="V6510" s="18"/>
      <c r="W6510" s="20"/>
      <c r="X6510" s="20"/>
      <c r="Y6510" s="20"/>
      <c r="Z6510" s="20"/>
      <c r="AA6510" s="20"/>
      <c r="AB6510" s="20"/>
      <c r="AC6510" s="20"/>
      <c r="AD6510" s="20"/>
      <c r="AE6510" s="20"/>
      <c r="AF6510" s="20"/>
      <c r="AG6510" s="20"/>
      <c r="AH6510" s="20"/>
    </row>
    <row r="6511">
      <c r="A6511" s="30">
        <v>465066.0</v>
      </c>
      <c r="B6511" s="31" t="s">
        <v>26185</v>
      </c>
      <c r="C6511" s="31" t="s">
        <v>26186</v>
      </c>
      <c r="D6511" s="31" t="s">
        <v>26179</v>
      </c>
      <c r="E6511" s="31" t="s">
        <v>53</v>
      </c>
      <c r="F6511" s="30">
        <v>84123.0</v>
      </c>
      <c r="G6511" s="30">
        <v>8.01969142E9</v>
      </c>
      <c r="H6511" s="24" t="s">
        <v>26187</v>
      </c>
      <c r="I6511" s="25" t="s">
        <v>101</v>
      </c>
      <c r="J6511" s="57">
        <v>44568.0</v>
      </c>
      <c r="K6511" s="57">
        <v>44568.0</v>
      </c>
      <c r="L6511" s="27">
        <v>1.0</v>
      </c>
      <c r="M6511" s="27" t="s">
        <v>7</v>
      </c>
      <c r="N6511" s="27" t="s">
        <v>7</v>
      </c>
      <c r="O6511" s="47">
        <v>12000.0</v>
      </c>
      <c r="P6511" s="47">
        <v>9900.0</v>
      </c>
      <c r="Q6511" s="47" t="s">
        <v>6</v>
      </c>
      <c r="R6511" s="47" t="s">
        <v>6</v>
      </c>
      <c r="S6511" s="47" t="s">
        <v>6</v>
      </c>
      <c r="T6511" s="25" t="s">
        <v>1814</v>
      </c>
      <c r="U6511" s="25" t="s">
        <v>87</v>
      </c>
      <c r="V6511" s="29"/>
      <c r="W6511" s="20"/>
      <c r="X6511" s="20"/>
      <c r="Y6511" s="20"/>
      <c r="Z6511" s="20"/>
      <c r="AA6511" s="20"/>
      <c r="AB6511" s="20"/>
      <c r="AC6511" s="20"/>
      <c r="AD6511" s="20"/>
      <c r="AE6511" s="20"/>
      <c r="AF6511" s="20"/>
      <c r="AG6511" s="20"/>
      <c r="AH6511" s="20"/>
    </row>
    <row r="6512">
      <c r="A6512" s="34">
        <v>465072.0</v>
      </c>
      <c r="B6512" s="35" t="s">
        <v>26188</v>
      </c>
      <c r="C6512" s="35" t="s">
        <v>26189</v>
      </c>
      <c r="D6512" s="35" t="s">
        <v>26179</v>
      </c>
      <c r="E6512" s="35" t="s">
        <v>53</v>
      </c>
      <c r="F6512" s="34">
        <v>84102.0</v>
      </c>
      <c r="G6512" s="34">
        <v>8.013225521E9</v>
      </c>
      <c r="H6512" s="13" t="s">
        <v>26190</v>
      </c>
      <c r="I6512" s="14" t="s">
        <v>1783</v>
      </c>
      <c r="J6512" s="52">
        <v>44568.0</v>
      </c>
      <c r="K6512" s="48"/>
      <c r="L6512" s="16">
        <v>2.0</v>
      </c>
      <c r="M6512" s="16" t="s">
        <v>7</v>
      </c>
      <c r="N6512" s="48"/>
      <c r="O6512" s="49"/>
      <c r="P6512" s="49"/>
      <c r="Q6512" s="49"/>
      <c r="R6512" s="49"/>
      <c r="S6512" s="49"/>
      <c r="T6512" s="14" t="s">
        <v>26140</v>
      </c>
      <c r="U6512" s="14" t="s">
        <v>92</v>
      </c>
      <c r="V6512" s="18"/>
      <c r="W6512" s="20"/>
      <c r="X6512" s="20"/>
      <c r="Y6512" s="20"/>
      <c r="Z6512" s="20"/>
      <c r="AA6512" s="20"/>
      <c r="AB6512" s="20"/>
      <c r="AC6512" s="20"/>
      <c r="AD6512" s="20"/>
      <c r="AE6512" s="20"/>
      <c r="AF6512" s="20"/>
      <c r="AG6512" s="20"/>
      <c r="AH6512" s="20"/>
    </row>
    <row r="6513">
      <c r="A6513" s="30">
        <v>465074.0</v>
      </c>
      <c r="B6513" s="31" t="s">
        <v>26191</v>
      </c>
      <c r="C6513" s="31" t="s">
        <v>26192</v>
      </c>
      <c r="D6513" s="31" t="s">
        <v>26179</v>
      </c>
      <c r="E6513" s="31" t="s">
        <v>53</v>
      </c>
      <c r="F6513" s="30">
        <v>84117.0</v>
      </c>
      <c r="G6513" s="30">
        <v>8.012622908E9</v>
      </c>
      <c r="H6513" s="24" t="s">
        <v>26193</v>
      </c>
      <c r="I6513" s="25" t="s">
        <v>101</v>
      </c>
      <c r="J6513" s="57">
        <v>44568.0</v>
      </c>
      <c r="K6513" s="57">
        <v>44609.0</v>
      </c>
      <c r="L6513" s="27">
        <v>2.0</v>
      </c>
      <c r="M6513" s="27" t="s">
        <v>7</v>
      </c>
      <c r="N6513" s="27" t="s">
        <v>7</v>
      </c>
      <c r="O6513" s="28">
        <v>8550.0</v>
      </c>
      <c r="P6513" s="28">
        <v>7650.0</v>
      </c>
      <c r="Q6513" s="28" t="s">
        <v>6</v>
      </c>
      <c r="R6513" s="28" t="s">
        <v>6</v>
      </c>
      <c r="S6513" s="28" t="s">
        <v>2977</v>
      </c>
      <c r="T6513" s="32" t="s">
        <v>2913</v>
      </c>
      <c r="U6513" s="25" t="s">
        <v>87</v>
      </c>
      <c r="V6513" s="29"/>
      <c r="W6513" s="20"/>
      <c r="X6513" s="20"/>
      <c r="Y6513" s="20"/>
      <c r="Z6513" s="20"/>
      <c r="AA6513" s="20"/>
      <c r="AB6513" s="20"/>
      <c r="AC6513" s="20"/>
      <c r="AD6513" s="20"/>
      <c r="AE6513" s="20"/>
      <c r="AF6513" s="20"/>
      <c r="AG6513" s="20"/>
      <c r="AH6513" s="20"/>
    </row>
    <row r="6514">
      <c r="A6514" s="34">
        <v>465075.0</v>
      </c>
      <c r="B6514" s="35" t="s">
        <v>26194</v>
      </c>
      <c r="C6514" s="35" t="s">
        <v>26195</v>
      </c>
      <c r="D6514" s="35" t="s">
        <v>26196</v>
      </c>
      <c r="E6514" s="35" t="s">
        <v>53</v>
      </c>
      <c r="F6514" s="34">
        <v>84120.0</v>
      </c>
      <c r="G6514" s="34">
        <v>8.0139744E9</v>
      </c>
      <c r="H6514" s="13" t="s">
        <v>26197</v>
      </c>
      <c r="I6514" s="14" t="s">
        <v>101</v>
      </c>
      <c r="J6514" s="52">
        <v>44568.0</v>
      </c>
      <c r="K6514" s="48"/>
      <c r="L6514" s="16">
        <v>2.0</v>
      </c>
      <c r="M6514" s="16" t="s">
        <v>7</v>
      </c>
      <c r="N6514" s="48"/>
      <c r="O6514" s="49"/>
      <c r="P6514" s="49"/>
      <c r="Q6514" s="49"/>
      <c r="R6514" s="49"/>
      <c r="S6514" s="49"/>
      <c r="T6514" s="14" t="s">
        <v>26198</v>
      </c>
      <c r="U6514" s="14" t="s">
        <v>92</v>
      </c>
      <c r="V6514" s="18"/>
      <c r="W6514" s="20"/>
      <c r="X6514" s="20"/>
      <c r="Y6514" s="20"/>
      <c r="Z6514" s="20"/>
      <c r="AA6514" s="20"/>
      <c r="AB6514" s="20"/>
      <c r="AC6514" s="20"/>
      <c r="AD6514" s="20"/>
      <c r="AE6514" s="20"/>
      <c r="AF6514" s="20"/>
      <c r="AG6514" s="20"/>
      <c r="AH6514" s="20"/>
    </row>
    <row r="6515">
      <c r="A6515" s="30">
        <v>465078.0</v>
      </c>
      <c r="B6515" s="31" t="s">
        <v>26199</v>
      </c>
      <c r="C6515" s="31" t="s">
        <v>26200</v>
      </c>
      <c r="D6515" s="31" t="s">
        <v>26201</v>
      </c>
      <c r="E6515" s="31" t="s">
        <v>53</v>
      </c>
      <c r="F6515" s="30">
        <v>84124.0</v>
      </c>
      <c r="G6515" s="30">
        <v>8.012782839E9</v>
      </c>
      <c r="H6515" s="42" t="s">
        <v>26202</v>
      </c>
      <c r="I6515" s="25" t="s">
        <v>101</v>
      </c>
      <c r="J6515" s="57">
        <v>44568.0</v>
      </c>
      <c r="K6515" s="57">
        <v>44568.0</v>
      </c>
      <c r="L6515" s="27">
        <v>1.0</v>
      </c>
      <c r="M6515" s="27" t="s">
        <v>7</v>
      </c>
      <c r="N6515" s="27" t="s">
        <v>7</v>
      </c>
      <c r="O6515" s="47">
        <v>11970.0</v>
      </c>
      <c r="P6515" s="47">
        <v>7290.0</v>
      </c>
      <c r="Q6515" s="47" t="s">
        <v>6</v>
      </c>
      <c r="R6515" s="47" t="s">
        <v>6</v>
      </c>
      <c r="S6515" s="47" t="s">
        <v>6</v>
      </c>
      <c r="T6515" s="25" t="s">
        <v>1613</v>
      </c>
      <c r="U6515" s="25" t="s">
        <v>87</v>
      </c>
      <c r="V6515" s="29"/>
      <c r="W6515" s="20"/>
      <c r="X6515" s="20"/>
      <c r="Y6515" s="20"/>
      <c r="Z6515" s="20"/>
      <c r="AA6515" s="20"/>
      <c r="AB6515" s="20"/>
      <c r="AC6515" s="20"/>
      <c r="AD6515" s="20"/>
      <c r="AE6515" s="20"/>
      <c r="AF6515" s="20"/>
      <c r="AG6515" s="20"/>
      <c r="AH6515" s="20"/>
    </row>
    <row r="6516">
      <c r="A6516" s="34">
        <v>465083.0</v>
      </c>
      <c r="B6516" s="35" t="s">
        <v>26203</v>
      </c>
      <c r="C6516" s="35" t="s">
        <v>26204</v>
      </c>
      <c r="D6516" s="35" t="s">
        <v>6737</v>
      </c>
      <c r="E6516" s="35" t="s">
        <v>53</v>
      </c>
      <c r="F6516" s="34">
        <v>84403.0</v>
      </c>
      <c r="G6516" s="34">
        <v>8.016272273E9</v>
      </c>
      <c r="H6516" s="13" t="s">
        <v>26205</v>
      </c>
      <c r="I6516" s="14" t="s">
        <v>101</v>
      </c>
      <c r="J6516" s="52">
        <v>44568.0</v>
      </c>
      <c r="K6516" s="48"/>
      <c r="L6516" s="16">
        <v>2.0</v>
      </c>
      <c r="M6516" s="16" t="s">
        <v>7</v>
      </c>
      <c r="N6516" s="48"/>
      <c r="O6516" s="49"/>
      <c r="P6516" s="49"/>
      <c r="Q6516" s="49"/>
      <c r="R6516" s="49"/>
      <c r="S6516" s="49"/>
      <c r="T6516" s="14" t="s">
        <v>26206</v>
      </c>
      <c r="U6516" s="14" t="s">
        <v>92</v>
      </c>
      <c r="V6516" s="18"/>
      <c r="W6516" s="20"/>
      <c r="X6516" s="20"/>
      <c r="Y6516" s="20"/>
      <c r="Z6516" s="20"/>
      <c r="AA6516" s="20"/>
      <c r="AB6516" s="20"/>
      <c r="AC6516" s="20"/>
      <c r="AD6516" s="20"/>
      <c r="AE6516" s="20"/>
      <c r="AF6516" s="20"/>
      <c r="AG6516" s="20"/>
      <c r="AH6516" s="20"/>
    </row>
    <row r="6517">
      <c r="A6517" s="30">
        <v>465084.0</v>
      </c>
      <c r="B6517" s="31" t="s">
        <v>26207</v>
      </c>
      <c r="C6517" s="31" t="s">
        <v>26208</v>
      </c>
      <c r="D6517" s="31" t="s">
        <v>26209</v>
      </c>
      <c r="E6517" s="31" t="s">
        <v>53</v>
      </c>
      <c r="F6517" s="30">
        <v>84066.0</v>
      </c>
      <c r="G6517" s="30">
        <v>4.357222497E9</v>
      </c>
      <c r="H6517" s="42" t="s">
        <v>26210</v>
      </c>
      <c r="I6517" s="25" t="s">
        <v>101</v>
      </c>
      <c r="J6517" s="57">
        <v>44568.0</v>
      </c>
      <c r="K6517" s="57">
        <v>44594.0</v>
      </c>
      <c r="L6517" s="27">
        <v>2.0</v>
      </c>
      <c r="M6517" s="27" t="s">
        <v>7</v>
      </c>
      <c r="N6517" s="27" t="s">
        <v>7</v>
      </c>
      <c r="O6517" s="28">
        <v>7050.0</v>
      </c>
      <c r="P6517" s="28">
        <v>6275.0</v>
      </c>
      <c r="Q6517" s="47" t="s">
        <v>6</v>
      </c>
      <c r="R6517" s="47" t="s">
        <v>6</v>
      </c>
      <c r="S6517" s="47" t="s">
        <v>6</v>
      </c>
      <c r="T6517" s="25" t="s">
        <v>1814</v>
      </c>
      <c r="U6517" s="25" t="s">
        <v>87</v>
      </c>
      <c r="V6517" s="29"/>
      <c r="W6517" s="20"/>
      <c r="X6517" s="20"/>
      <c r="Y6517" s="20"/>
      <c r="Z6517" s="20"/>
      <c r="AA6517" s="20"/>
      <c r="AB6517" s="20"/>
      <c r="AC6517" s="20"/>
      <c r="AD6517" s="20"/>
      <c r="AE6517" s="20"/>
      <c r="AF6517" s="20"/>
      <c r="AG6517" s="20"/>
      <c r="AH6517" s="20"/>
    </row>
    <row r="6518">
      <c r="A6518" s="34">
        <v>465085.0</v>
      </c>
      <c r="B6518" s="35" t="s">
        <v>26211</v>
      </c>
      <c r="C6518" s="35" t="s">
        <v>26212</v>
      </c>
      <c r="D6518" s="35" t="s">
        <v>26213</v>
      </c>
      <c r="E6518" s="35" t="s">
        <v>53</v>
      </c>
      <c r="F6518" s="34">
        <v>84523.0</v>
      </c>
      <c r="G6518" s="34">
        <v>4.353842301E9</v>
      </c>
      <c r="H6518" s="51" t="s">
        <v>26214</v>
      </c>
      <c r="I6518" s="14" t="s">
        <v>101</v>
      </c>
      <c r="J6518" s="52">
        <v>44568.0</v>
      </c>
      <c r="K6518" s="48"/>
      <c r="L6518" s="16">
        <v>2.0</v>
      </c>
      <c r="M6518" s="16" t="s">
        <v>7</v>
      </c>
      <c r="N6518" s="48"/>
      <c r="O6518" s="49"/>
      <c r="P6518" s="49"/>
      <c r="Q6518" s="49"/>
      <c r="R6518" s="49"/>
      <c r="S6518" s="49"/>
      <c r="T6518" s="14" t="s">
        <v>26206</v>
      </c>
      <c r="U6518" s="14" t="s">
        <v>92</v>
      </c>
      <c r="V6518" s="18"/>
      <c r="W6518" s="20"/>
      <c r="X6518" s="20"/>
      <c r="Y6518" s="20"/>
      <c r="Z6518" s="20"/>
      <c r="AA6518" s="20"/>
      <c r="AB6518" s="20"/>
      <c r="AC6518" s="20"/>
      <c r="AD6518" s="20"/>
      <c r="AE6518" s="20"/>
      <c r="AF6518" s="20"/>
      <c r="AG6518" s="20"/>
      <c r="AH6518" s="20"/>
    </row>
    <row r="6519">
      <c r="A6519" s="30">
        <v>465088.0</v>
      </c>
      <c r="B6519" s="31" t="s">
        <v>26215</v>
      </c>
      <c r="C6519" s="31" t="s">
        <v>26216</v>
      </c>
      <c r="D6519" s="31" t="s">
        <v>26217</v>
      </c>
      <c r="E6519" s="31" t="s">
        <v>53</v>
      </c>
      <c r="F6519" s="30">
        <v>84062.0</v>
      </c>
      <c r="G6519" s="30">
        <v>8.017853568E9</v>
      </c>
      <c r="H6519" s="25" t="s">
        <v>6730</v>
      </c>
      <c r="I6519" s="25" t="s">
        <v>101</v>
      </c>
      <c r="J6519" s="57">
        <v>44592.0</v>
      </c>
      <c r="K6519" s="57">
        <v>44594.0</v>
      </c>
      <c r="L6519" s="27">
        <v>2.0</v>
      </c>
      <c r="M6519" s="27" t="s">
        <v>7</v>
      </c>
      <c r="N6519" s="27" t="s">
        <v>7</v>
      </c>
      <c r="O6519" s="28" t="s">
        <v>26218</v>
      </c>
      <c r="P6519" s="28">
        <v>6600.0</v>
      </c>
      <c r="Q6519" s="47" t="s">
        <v>6</v>
      </c>
      <c r="R6519" s="47" t="s">
        <v>6</v>
      </c>
      <c r="S6519" s="47" t="s">
        <v>6</v>
      </c>
      <c r="T6519" s="25" t="s">
        <v>1814</v>
      </c>
      <c r="U6519" s="25" t="s">
        <v>87</v>
      </c>
      <c r="V6519" s="58"/>
      <c r="W6519" s="20"/>
      <c r="X6519" s="20"/>
      <c r="Y6519" s="20"/>
      <c r="Z6519" s="20"/>
      <c r="AA6519" s="20"/>
      <c r="AB6519" s="20"/>
      <c r="AC6519" s="20"/>
      <c r="AD6519" s="20"/>
      <c r="AE6519" s="20"/>
      <c r="AF6519" s="20"/>
      <c r="AG6519" s="20"/>
      <c r="AH6519" s="20"/>
    </row>
    <row r="6520">
      <c r="A6520" s="34">
        <v>465089.0</v>
      </c>
      <c r="B6520" s="35" t="s">
        <v>26219</v>
      </c>
      <c r="C6520" s="35" t="s">
        <v>26220</v>
      </c>
      <c r="D6520" s="35" t="s">
        <v>26221</v>
      </c>
      <c r="E6520" s="35" t="s">
        <v>53</v>
      </c>
      <c r="F6520" s="34">
        <v>84074.0</v>
      </c>
      <c r="G6520" s="34">
        <v>8.013974697E9</v>
      </c>
      <c r="H6520" s="51" t="s">
        <v>26222</v>
      </c>
      <c r="I6520" s="14" t="s">
        <v>101</v>
      </c>
      <c r="J6520" s="52">
        <v>44592.0</v>
      </c>
      <c r="K6520" s="48"/>
      <c r="L6520" s="16">
        <v>2.0</v>
      </c>
      <c r="M6520" s="16" t="s">
        <v>7</v>
      </c>
      <c r="N6520" s="48"/>
      <c r="O6520" s="49"/>
      <c r="P6520" s="49"/>
      <c r="Q6520" s="49"/>
      <c r="R6520" s="49"/>
      <c r="S6520" s="49"/>
      <c r="T6520" s="14" t="s">
        <v>26223</v>
      </c>
      <c r="U6520" s="14" t="s">
        <v>92</v>
      </c>
      <c r="V6520" s="64"/>
      <c r="W6520" s="20"/>
      <c r="X6520" s="20"/>
      <c r="Y6520" s="20"/>
      <c r="Z6520" s="20"/>
      <c r="AA6520" s="20"/>
      <c r="AB6520" s="20"/>
      <c r="AC6520" s="20"/>
      <c r="AD6520" s="20"/>
      <c r="AE6520" s="20"/>
      <c r="AF6520" s="20"/>
      <c r="AG6520" s="20"/>
      <c r="AH6520" s="20"/>
    </row>
    <row r="6521">
      <c r="A6521" s="30">
        <v>465090.0</v>
      </c>
      <c r="B6521" s="31" t="s">
        <v>26224</v>
      </c>
      <c r="C6521" s="31" t="s">
        <v>26225</v>
      </c>
      <c r="D6521" s="31" t="s">
        <v>26226</v>
      </c>
      <c r="E6521" s="31" t="s">
        <v>53</v>
      </c>
      <c r="F6521" s="30">
        <v>84057.0</v>
      </c>
      <c r="G6521" s="30">
        <v>8.012240921E9</v>
      </c>
      <c r="H6521" s="42" t="s">
        <v>26227</v>
      </c>
      <c r="I6521" s="25" t="s">
        <v>101</v>
      </c>
      <c r="J6521" s="57">
        <v>44592.0</v>
      </c>
      <c r="K6521" s="43"/>
      <c r="L6521" s="27">
        <v>2.0</v>
      </c>
      <c r="M6521" s="27" t="s">
        <v>7</v>
      </c>
      <c r="N6521" s="43"/>
      <c r="O6521" s="44"/>
      <c r="P6521" s="44"/>
      <c r="Q6521" s="44"/>
      <c r="R6521" s="44"/>
      <c r="S6521" s="44"/>
      <c r="T6521" s="25" t="s">
        <v>26228</v>
      </c>
      <c r="U6521" s="25" t="s">
        <v>92</v>
      </c>
      <c r="V6521" s="58"/>
      <c r="W6521" s="20"/>
      <c r="X6521" s="20"/>
      <c r="Y6521" s="20"/>
      <c r="Z6521" s="20"/>
      <c r="AA6521" s="20"/>
      <c r="AB6521" s="20"/>
      <c r="AC6521" s="20"/>
      <c r="AD6521" s="20"/>
      <c r="AE6521" s="20"/>
      <c r="AF6521" s="20"/>
      <c r="AG6521" s="20"/>
      <c r="AH6521" s="20"/>
    </row>
    <row r="6522">
      <c r="A6522" s="34">
        <v>465091.0</v>
      </c>
      <c r="B6522" s="35" t="s">
        <v>26229</v>
      </c>
      <c r="C6522" s="35" t="s">
        <v>26230</v>
      </c>
      <c r="D6522" s="35" t="s">
        <v>26231</v>
      </c>
      <c r="E6522" s="35" t="s">
        <v>53</v>
      </c>
      <c r="F6522" s="34">
        <v>84020.0</v>
      </c>
      <c r="G6522" s="34">
        <v>8.015712704E9</v>
      </c>
      <c r="H6522" s="51" t="s">
        <v>26232</v>
      </c>
      <c r="I6522" s="14" t="s">
        <v>101</v>
      </c>
      <c r="J6522" s="52">
        <v>44592.0</v>
      </c>
      <c r="K6522" s="48"/>
      <c r="L6522" s="16">
        <v>2.0</v>
      </c>
      <c r="M6522" s="16" t="s">
        <v>7</v>
      </c>
      <c r="N6522" s="48"/>
      <c r="O6522" s="49"/>
      <c r="P6522" s="49"/>
      <c r="Q6522" s="49"/>
      <c r="R6522" s="49"/>
      <c r="S6522" s="49"/>
      <c r="T6522" s="14" t="s">
        <v>26233</v>
      </c>
      <c r="U6522" s="14" t="s">
        <v>92</v>
      </c>
      <c r="V6522" s="64"/>
      <c r="W6522" s="20"/>
      <c r="X6522" s="20"/>
      <c r="Y6522" s="20"/>
      <c r="Z6522" s="20"/>
      <c r="AA6522" s="20"/>
      <c r="AB6522" s="20"/>
      <c r="AC6522" s="20"/>
      <c r="AD6522" s="20"/>
      <c r="AE6522" s="20"/>
      <c r="AF6522" s="20"/>
      <c r="AG6522" s="20"/>
      <c r="AH6522" s="20"/>
    </row>
    <row r="6523">
      <c r="A6523" s="30">
        <v>465092.0</v>
      </c>
      <c r="B6523" s="31" t="s">
        <v>26234</v>
      </c>
      <c r="C6523" s="31" t="s">
        <v>26235</v>
      </c>
      <c r="D6523" s="31" t="s">
        <v>26236</v>
      </c>
      <c r="E6523" s="31" t="s">
        <v>53</v>
      </c>
      <c r="F6523" s="30">
        <v>84078.0</v>
      </c>
      <c r="G6523" s="30">
        <v>4.357813505E9</v>
      </c>
      <c r="H6523" s="25" t="s">
        <v>6730</v>
      </c>
      <c r="I6523" s="25" t="s">
        <v>101</v>
      </c>
      <c r="J6523" s="57">
        <v>44592.0</v>
      </c>
      <c r="K6523" s="43"/>
      <c r="L6523" s="27">
        <v>2.0</v>
      </c>
      <c r="M6523" s="27" t="s">
        <v>7</v>
      </c>
      <c r="N6523" s="43"/>
      <c r="O6523" s="44"/>
      <c r="P6523" s="44"/>
      <c r="Q6523" s="44"/>
      <c r="R6523" s="44"/>
      <c r="S6523" s="44"/>
      <c r="T6523" s="25" t="s">
        <v>26237</v>
      </c>
      <c r="U6523" s="25" t="s">
        <v>92</v>
      </c>
      <c r="V6523" s="58"/>
      <c r="W6523" s="20"/>
      <c r="X6523" s="20"/>
      <c r="Y6523" s="20"/>
      <c r="Z6523" s="20"/>
      <c r="AA6523" s="20"/>
      <c r="AB6523" s="20"/>
      <c r="AC6523" s="20"/>
      <c r="AD6523" s="20"/>
      <c r="AE6523" s="20"/>
      <c r="AF6523" s="20"/>
      <c r="AG6523" s="20"/>
      <c r="AH6523" s="20"/>
    </row>
    <row r="6524">
      <c r="A6524" s="34">
        <v>465093.0</v>
      </c>
      <c r="B6524" s="35" t="s">
        <v>26238</v>
      </c>
      <c r="C6524" s="35" t="s">
        <v>26239</v>
      </c>
      <c r="D6524" s="35" t="s">
        <v>26175</v>
      </c>
      <c r="E6524" s="35" t="s">
        <v>53</v>
      </c>
      <c r="F6524" s="34">
        <v>84302.0</v>
      </c>
      <c r="G6524" s="34">
        <v>4.357237777E9</v>
      </c>
      <c r="H6524" s="51" t="s">
        <v>26240</v>
      </c>
      <c r="I6524" s="14" t="s">
        <v>101</v>
      </c>
      <c r="J6524" s="52">
        <v>44592.0</v>
      </c>
      <c r="K6524" s="52">
        <v>44609.0</v>
      </c>
      <c r="L6524" s="16">
        <v>2.0</v>
      </c>
      <c r="M6524" s="16" t="s">
        <v>7</v>
      </c>
      <c r="N6524" s="16" t="s">
        <v>7</v>
      </c>
      <c r="O6524" s="17" t="s">
        <v>6</v>
      </c>
      <c r="P6524" s="17">
        <v>9450.0</v>
      </c>
      <c r="Q6524" s="17" t="s">
        <v>6</v>
      </c>
      <c r="R6524" s="17" t="s">
        <v>6</v>
      </c>
      <c r="S6524" s="17" t="s">
        <v>6</v>
      </c>
      <c r="T6524" s="14" t="s">
        <v>1617</v>
      </c>
      <c r="U6524" s="14" t="s">
        <v>87</v>
      </c>
      <c r="V6524" s="64"/>
      <c r="W6524" s="20"/>
      <c r="X6524" s="20"/>
      <c r="Y6524" s="20"/>
      <c r="Z6524" s="20"/>
      <c r="AA6524" s="20"/>
      <c r="AB6524" s="20"/>
      <c r="AC6524" s="20"/>
      <c r="AD6524" s="20"/>
      <c r="AE6524" s="20"/>
      <c r="AF6524" s="20"/>
      <c r="AG6524" s="20"/>
      <c r="AH6524" s="20"/>
    </row>
    <row r="6525">
      <c r="A6525" s="30">
        <v>465094.0</v>
      </c>
      <c r="B6525" s="31" t="s">
        <v>26241</v>
      </c>
      <c r="C6525" s="31" t="s">
        <v>26242</v>
      </c>
      <c r="D6525" s="31" t="s">
        <v>26179</v>
      </c>
      <c r="E6525" s="31" t="s">
        <v>53</v>
      </c>
      <c r="F6525" s="30">
        <v>84106.0</v>
      </c>
      <c r="G6525" s="30">
        <v>8.012684766E9</v>
      </c>
      <c r="H6525" s="42" t="s">
        <v>26243</v>
      </c>
      <c r="I6525" s="25" t="s">
        <v>101</v>
      </c>
      <c r="J6525" s="57">
        <v>44592.0</v>
      </c>
      <c r="K6525" s="43"/>
      <c r="L6525" s="27">
        <v>2.0</v>
      </c>
      <c r="M6525" s="27" t="s">
        <v>7</v>
      </c>
      <c r="N6525" s="43"/>
      <c r="O6525" s="44"/>
      <c r="P6525" s="44"/>
      <c r="Q6525" s="44"/>
      <c r="R6525" s="44"/>
      <c r="S6525" s="44"/>
      <c r="T6525" s="25" t="s">
        <v>26244</v>
      </c>
      <c r="U6525" s="25" t="s">
        <v>92</v>
      </c>
      <c r="V6525" s="58"/>
      <c r="W6525" s="20"/>
      <c r="X6525" s="20"/>
      <c r="Y6525" s="20"/>
      <c r="Z6525" s="20"/>
      <c r="AA6525" s="20"/>
      <c r="AB6525" s="20"/>
      <c r="AC6525" s="20"/>
      <c r="AD6525" s="20"/>
      <c r="AE6525" s="20"/>
      <c r="AF6525" s="20"/>
      <c r="AG6525" s="20"/>
      <c r="AH6525" s="20"/>
    </row>
    <row r="6526">
      <c r="A6526" s="34">
        <v>465095.0</v>
      </c>
      <c r="B6526" s="35" t="s">
        <v>26245</v>
      </c>
      <c r="C6526" s="35" t="s">
        <v>26246</v>
      </c>
      <c r="D6526" s="35" t="s">
        <v>26179</v>
      </c>
      <c r="E6526" s="35" t="s">
        <v>53</v>
      </c>
      <c r="F6526" s="34">
        <v>84115.0</v>
      </c>
      <c r="G6526" s="34">
        <v>8.014877557E9</v>
      </c>
      <c r="H6526" s="51" t="s">
        <v>26247</v>
      </c>
      <c r="I6526" s="14" t="s">
        <v>101</v>
      </c>
      <c r="J6526" s="52">
        <v>44592.0</v>
      </c>
      <c r="K6526" s="52">
        <v>44592.0</v>
      </c>
      <c r="L6526" s="16">
        <v>1.0</v>
      </c>
      <c r="M6526" s="16" t="s">
        <v>7</v>
      </c>
      <c r="N6526" s="16" t="s">
        <v>7</v>
      </c>
      <c r="O6526" s="17">
        <v>8250.0</v>
      </c>
      <c r="P6526" s="17">
        <v>7200.0</v>
      </c>
      <c r="Q6526" s="17">
        <v>3800.0</v>
      </c>
      <c r="R6526" s="17" t="s">
        <v>6</v>
      </c>
      <c r="S6526" s="17" t="s">
        <v>6</v>
      </c>
      <c r="T6526" s="14" t="s">
        <v>4686</v>
      </c>
      <c r="U6526" s="14" t="s">
        <v>87</v>
      </c>
      <c r="V6526" s="64"/>
      <c r="W6526" s="20"/>
      <c r="X6526" s="20"/>
      <c r="Y6526" s="20"/>
      <c r="Z6526" s="20"/>
      <c r="AA6526" s="20"/>
      <c r="AB6526" s="20"/>
      <c r="AC6526" s="20"/>
      <c r="AD6526" s="20"/>
      <c r="AE6526" s="20"/>
      <c r="AF6526" s="20"/>
      <c r="AG6526" s="20"/>
      <c r="AH6526" s="20"/>
    </row>
    <row r="6527">
      <c r="A6527" s="30">
        <v>465096.0</v>
      </c>
      <c r="B6527" s="31" t="s">
        <v>26248</v>
      </c>
      <c r="C6527" s="31" t="s">
        <v>26249</v>
      </c>
      <c r="D6527" s="31" t="s">
        <v>26179</v>
      </c>
      <c r="E6527" s="31" t="s">
        <v>53</v>
      </c>
      <c r="F6527" s="30">
        <v>84109.0</v>
      </c>
      <c r="G6527" s="30">
        <v>8.014870896E9</v>
      </c>
      <c r="H6527" s="24" t="s">
        <v>26250</v>
      </c>
      <c r="I6527" s="25" t="s">
        <v>101</v>
      </c>
      <c r="J6527" s="57">
        <v>44592.0</v>
      </c>
      <c r="K6527" s="57">
        <v>44592.0</v>
      </c>
      <c r="L6527" s="27">
        <v>1.0</v>
      </c>
      <c r="M6527" s="27" t="s">
        <v>7</v>
      </c>
      <c r="N6527" s="27" t="s">
        <v>7</v>
      </c>
      <c r="O6527" s="28">
        <v>9000.0</v>
      </c>
      <c r="P6527" s="28">
        <v>7800.0</v>
      </c>
      <c r="Q6527" s="28" t="s">
        <v>6</v>
      </c>
      <c r="R6527" s="28" t="s">
        <v>6</v>
      </c>
      <c r="S6527" s="28" t="s">
        <v>5410</v>
      </c>
      <c r="T6527" s="25" t="s">
        <v>2913</v>
      </c>
      <c r="U6527" s="25" t="s">
        <v>87</v>
      </c>
      <c r="V6527" s="58"/>
      <c r="W6527" s="20"/>
      <c r="X6527" s="20"/>
      <c r="Y6527" s="20"/>
      <c r="Z6527" s="20"/>
      <c r="AA6527" s="20"/>
      <c r="AB6527" s="20"/>
      <c r="AC6527" s="20"/>
      <c r="AD6527" s="20"/>
      <c r="AE6527" s="20"/>
      <c r="AF6527" s="20"/>
      <c r="AG6527" s="20"/>
      <c r="AH6527" s="20"/>
    </row>
    <row r="6528">
      <c r="A6528" s="34">
        <v>465097.0</v>
      </c>
      <c r="B6528" s="35" t="s">
        <v>14807</v>
      </c>
      <c r="C6528" s="35" t="s">
        <v>26251</v>
      </c>
      <c r="D6528" s="35" t="s">
        <v>26252</v>
      </c>
      <c r="E6528" s="35" t="s">
        <v>53</v>
      </c>
      <c r="F6528" s="34">
        <v>84003.0</v>
      </c>
      <c r="G6528" s="34">
        <v>8.017565293E9</v>
      </c>
      <c r="H6528" s="13" t="s">
        <v>26253</v>
      </c>
      <c r="I6528" s="14" t="s">
        <v>101</v>
      </c>
      <c r="J6528" s="52">
        <v>44592.0</v>
      </c>
      <c r="K6528" s="48"/>
      <c r="L6528" s="16">
        <v>3.0</v>
      </c>
      <c r="M6528" s="16" t="s">
        <v>7</v>
      </c>
      <c r="N6528" s="48"/>
      <c r="O6528" s="49"/>
      <c r="P6528" s="49"/>
      <c r="Q6528" s="49"/>
      <c r="R6528" s="49"/>
      <c r="S6528" s="49"/>
      <c r="T6528" s="14" t="s">
        <v>26254</v>
      </c>
      <c r="U6528" s="14" t="s">
        <v>92</v>
      </c>
      <c r="V6528" s="64"/>
      <c r="W6528" s="20"/>
      <c r="X6528" s="20"/>
      <c r="Y6528" s="20"/>
      <c r="Z6528" s="20"/>
      <c r="AA6528" s="20"/>
      <c r="AB6528" s="20"/>
      <c r="AC6528" s="20"/>
      <c r="AD6528" s="20"/>
      <c r="AE6528" s="20"/>
      <c r="AF6528" s="20"/>
      <c r="AG6528" s="20"/>
      <c r="AH6528" s="20"/>
    </row>
    <row r="6529">
      <c r="A6529" s="30">
        <v>465098.0</v>
      </c>
      <c r="B6529" s="31" t="s">
        <v>26255</v>
      </c>
      <c r="C6529" s="31" t="s">
        <v>26256</v>
      </c>
      <c r="D6529" s="31" t="s">
        <v>26257</v>
      </c>
      <c r="E6529" s="31" t="s">
        <v>53</v>
      </c>
      <c r="F6529" s="30">
        <v>84501.0</v>
      </c>
      <c r="G6529" s="30">
        <v>4.356379213E9</v>
      </c>
      <c r="H6529" s="25" t="s">
        <v>2633</v>
      </c>
      <c r="I6529" s="25" t="s">
        <v>101</v>
      </c>
      <c r="J6529" s="57">
        <v>44592.0</v>
      </c>
      <c r="K6529" s="57">
        <v>44592.0</v>
      </c>
      <c r="L6529" s="27">
        <v>1.0</v>
      </c>
      <c r="M6529" s="27" t="s">
        <v>7</v>
      </c>
      <c r="N6529" s="27" t="s">
        <v>7</v>
      </c>
      <c r="O6529" s="28" t="s">
        <v>6</v>
      </c>
      <c r="P6529" s="28">
        <v>6000.0</v>
      </c>
      <c r="Q6529" s="28" t="s">
        <v>6</v>
      </c>
      <c r="R6529" s="28" t="s">
        <v>6</v>
      </c>
      <c r="S6529" s="28">
        <v>6000.0</v>
      </c>
      <c r="T6529" s="25" t="s">
        <v>2870</v>
      </c>
      <c r="U6529" s="25" t="s">
        <v>87</v>
      </c>
      <c r="V6529" s="58"/>
      <c r="W6529" s="20"/>
      <c r="X6529" s="20"/>
      <c r="Y6529" s="20"/>
      <c r="Z6529" s="20"/>
      <c r="AA6529" s="20"/>
      <c r="AB6529" s="20"/>
      <c r="AC6529" s="20"/>
      <c r="AD6529" s="20"/>
      <c r="AE6529" s="20"/>
      <c r="AF6529" s="20"/>
      <c r="AG6529" s="20"/>
      <c r="AH6529" s="20"/>
    </row>
    <row r="6530">
      <c r="A6530" s="34">
        <v>465100.0</v>
      </c>
      <c r="B6530" s="35" t="s">
        <v>26258</v>
      </c>
      <c r="C6530" s="35" t="s">
        <v>26259</v>
      </c>
      <c r="D6530" s="35" t="s">
        <v>26179</v>
      </c>
      <c r="E6530" s="35" t="s">
        <v>53</v>
      </c>
      <c r="F6530" s="34">
        <v>84107.0</v>
      </c>
      <c r="G6530" s="34">
        <v>8.012629181E9</v>
      </c>
      <c r="H6530" s="13" t="s">
        <v>26260</v>
      </c>
      <c r="I6530" s="14" t="s">
        <v>101</v>
      </c>
      <c r="J6530" s="52">
        <v>44592.0</v>
      </c>
      <c r="K6530" s="48"/>
      <c r="L6530" s="16">
        <v>2.0</v>
      </c>
      <c r="M6530" s="16" t="s">
        <v>4</v>
      </c>
      <c r="N6530" s="48"/>
      <c r="O6530" s="49"/>
      <c r="P6530" s="49"/>
      <c r="Q6530" s="49"/>
      <c r="R6530" s="49"/>
      <c r="S6530" s="49"/>
      <c r="T6530" s="14" t="s">
        <v>3122</v>
      </c>
      <c r="U6530" s="14" t="s">
        <v>92</v>
      </c>
      <c r="V6530" s="64"/>
      <c r="W6530" s="20"/>
      <c r="X6530" s="20"/>
      <c r="Y6530" s="20"/>
      <c r="Z6530" s="20"/>
      <c r="AA6530" s="20"/>
      <c r="AB6530" s="20"/>
      <c r="AC6530" s="20"/>
      <c r="AD6530" s="20"/>
      <c r="AE6530" s="20"/>
      <c r="AF6530" s="20"/>
      <c r="AG6530" s="20"/>
      <c r="AH6530" s="20"/>
    </row>
    <row r="6531">
      <c r="A6531" s="30">
        <v>465101.0</v>
      </c>
      <c r="B6531" s="31" t="s">
        <v>26261</v>
      </c>
      <c r="C6531" s="31" t="s">
        <v>26262</v>
      </c>
      <c r="D6531" s="31" t="s">
        <v>26263</v>
      </c>
      <c r="E6531" s="31" t="s">
        <v>53</v>
      </c>
      <c r="F6531" s="30">
        <v>84737.0</v>
      </c>
      <c r="G6531" s="30">
        <v>4.356359833E9</v>
      </c>
      <c r="H6531" s="42" t="s">
        <v>26264</v>
      </c>
      <c r="I6531" s="25" t="s">
        <v>101</v>
      </c>
      <c r="J6531" s="57">
        <v>44592.0</v>
      </c>
      <c r="K6531" s="57">
        <v>44603.0</v>
      </c>
      <c r="L6531" s="27">
        <v>2.0</v>
      </c>
      <c r="M6531" s="27" t="s">
        <v>7</v>
      </c>
      <c r="N6531" s="27" t="s">
        <v>7</v>
      </c>
      <c r="O6531" s="28">
        <v>7950.0</v>
      </c>
      <c r="P6531" s="28">
        <v>7050.0</v>
      </c>
      <c r="Q6531" s="28" t="s">
        <v>6</v>
      </c>
      <c r="R6531" s="28" t="s">
        <v>6</v>
      </c>
      <c r="S6531" s="28" t="s">
        <v>6</v>
      </c>
      <c r="T6531" s="25" t="s">
        <v>1613</v>
      </c>
      <c r="U6531" s="25" t="s">
        <v>87</v>
      </c>
      <c r="V6531" s="58"/>
      <c r="W6531" s="20"/>
      <c r="X6531" s="20"/>
      <c r="Y6531" s="20"/>
      <c r="Z6531" s="20"/>
      <c r="AA6531" s="20"/>
      <c r="AB6531" s="20"/>
      <c r="AC6531" s="20"/>
      <c r="AD6531" s="20"/>
      <c r="AE6531" s="20"/>
      <c r="AF6531" s="20"/>
      <c r="AG6531" s="20"/>
      <c r="AH6531" s="20"/>
    </row>
    <row r="6532">
      <c r="A6532" s="34">
        <v>465102.0</v>
      </c>
      <c r="B6532" s="35" t="s">
        <v>26265</v>
      </c>
      <c r="C6532" s="35" t="s">
        <v>26266</v>
      </c>
      <c r="D6532" s="35" t="s">
        <v>26257</v>
      </c>
      <c r="E6532" s="35" t="s">
        <v>53</v>
      </c>
      <c r="F6532" s="34">
        <v>84501.0</v>
      </c>
      <c r="G6532" s="34">
        <v>4.356372621E9</v>
      </c>
      <c r="H6532" s="51" t="s">
        <v>26267</v>
      </c>
      <c r="I6532" s="14" t="s">
        <v>101</v>
      </c>
      <c r="J6532" s="52">
        <v>44593.0</v>
      </c>
      <c r="K6532" s="52">
        <v>44603.0</v>
      </c>
      <c r="L6532" s="16">
        <v>2.0</v>
      </c>
      <c r="M6532" s="16" t="s">
        <v>7</v>
      </c>
      <c r="N6532" s="16" t="s">
        <v>7</v>
      </c>
      <c r="O6532" s="17">
        <v>6750.0</v>
      </c>
      <c r="P6532" s="17">
        <v>6750.0</v>
      </c>
      <c r="Q6532" s="17" t="s">
        <v>6</v>
      </c>
      <c r="R6532" s="17" t="s">
        <v>6</v>
      </c>
      <c r="S6532" s="17" t="s">
        <v>6</v>
      </c>
      <c r="T6532" s="14" t="s">
        <v>26268</v>
      </c>
      <c r="U6532" s="14" t="s">
        <v>87</v>
      </c>
      <c r="V6532" s="64"/>
      <c r="W6532" s="20"/>
      <c r="X6532" s="20"/>
      <c r="Y6532" s="20"/>
      <c r="Z6532" s="20"/>
      <c r="AA6532" s="20"/>
      <c r="AB6532" s="20"/>
      <c r="AC6532" s="20"/>
      <c r="AD6532" s="20"/>
      <c r="AE6532" s="20"/>
      <c r="AF6532" s="20"/>
      <c r="AG6532" s="20"/>
      <c r="AH6532" s="20"/>
    </row>
    <row r="6533">
      <c r="A6533" s="30">
        <v>465104.0</v>
      </c>
      <c r="B6533" s="31" t="s">
        <v>26269</v>
      </c>
      <c r="C6533" s="31" t="s">
        <v>26270</v>
      </c>
      <c r="D6533" s="31" t="s">
        <v>26226</v>
      </c>
      <c r="E6533" s="31" t="s">
        <v>53</v>
      </c>
      <c r="F6533" s="30">
        <v>84097.0</v>
      </c>
      <c r="G6533" s="30">
        <v>8.012254741E9</v>
      </c>
      <c r="H6533" s="42" t="s">
        <v>26271</v>
      </c>
      <c r="I6533" s="25" t="s">
        <v>101</v>
      </c>
      <c r="J6533" s="57">
        <v>44593.0</v>
      </c>
      <c r="K6533" s="57">
        <v>44593.0</v>
      </c>
      <c r="L6533" s="27">
        <v>1.0</v>
      </c>
      <c r="M6533" s="27" t="s">
        <v>7</v>
      </c>
      <c r="N6533" s="27" t="s">
        <v>7</v>
      </c>
      <c r="O6533" s="28">
        <v>7500.0</v>
      </c>
      <c r="P6533" s="28">
        <v>6750.0</v>
      </c>
      <c r="Q6533" s="28" t="s">
        <v>6</v>
      </c>
      <c r="R6533" s="28" t="s">
        <v>6</v>
      </c>
      <c r="S6533" s="28" t="s">
        <v>6</v>
      </c>
      <c r="T6533" s="25" t="s">
        <v>1613</v>
      </c>
      <c r="U6533" s="25" t="s">
        <v>87</v>
      </c>
      <c r="V6533" s="58"/>
      <c r="W6533" s="20"/>
      <c r="X6533" s="20"/>
      <c r="Y6533" s="20"/>
      <c r="Z6533" s="20"/>
      <c r="AA6533" s="20"/>
      <c r="AB6533" s="20"/>
      <c r="AC6533" s="20"/>
      <c r="AD6533" s="20"/>
      <c r="AE6533" s="20"/>
      <c r="AF6533" s="20"/>
      <c r="AG6533" s="20"/>
      <c r="AH6533" s="20"/>
    </row>
    <row r="6534">
      <c r="A6534" s="34">
        <v>465108.0</v>
      </c>
      <c r="B6534" s="35" t="s">
        <v>26272</v>
      </c>
      <c r="C6534" s="35" t="s">
        <v>26273</v>
      </c>
      <c r="D6534" s="35" t="s">
        <v>26274</v>
      </c>
      <c r="E6534" s="35" t="s">
        <v>53</v>
      </c>
      <c r="F6534" s="34">
        <v>84088.0</v>
      </c>
      <c r="G6534" s="34">
        <v>8.012802273E9</v>
      </c>
      <c r="H6534" s="51" t="s">
        <v>26275</v>
      </c>
      <c r="I6534" s="14" t="s">
        <v>101</v>
      </c>
      <c r="J6534" s="52">
        <v>44593.0</v>
      </c>
      <c r="K6534" s="48"/>
      <c r="L6534" s="16">
        <v>2.0</v>
      </c>
      <c r="M6534" s="16" t="s">
        <v>7</v>
      </c>
      <c r="N6534" s="48"/>
      <c r="O6534" s="49"/>
      <c r="P6534" s="49"/>
      <c r="Q6534" s="49"/>
      <c r="R6534" s="49"/>
      <c r="S6534" s="49"/>
      <c r="T6534" s="14" t="s">
        <v>26276</v>
      </c>
      <c r="U6534" s="14" t="s">
        <v>92</v>
      </c>
      <c r="V6534" s="64"/>
      <c r="W6534" s="20"/>
      <c r="X6534" s="20"/>
      <c r="Y6534" s="20"/>
      <c r="Z6534" s="20"/>
      <c r="AA6534" s="20"/>
      <c r="AB6534" s="20"/>
      <c r="AC6534" s="20"/>
      <c r="AD6534" s="20"/>
      <c r="AE6534" s="20"/>
      <c r="AF6534" s="20"/>
      <c r="AG6534" s="20"/>
      <c r="AH6534" s="20"/>
    </row>
    <row r="6535">
      <c r="A6535" s="30">
        <v>465109.0</v>
      </c>
      <c r="B6535" s="31" t="s">
        <v>26277</v>
      </c>
      <c r="C6535" s="31" t="s">
        <v>26278</v>
      </c>
      <c r="D6535" s="31" t="s">
        <v>26179</v>
      </c>
      <c r="E6535" s="31" t="s">
        <v>53</v>
      </c>
      <c r="F6535" s="30">
        <v>84117.0</v>
      </c>
      <c r="G6535" s="30">
        <v>8.012777002E9</v>
      </c>
      <c r="H6535" s="42" t="s">
        <v>26279</v>
      </c>
      <c r="I6535" s="25" t="s">
        <v>101</v>
      </c>
      <c r="J6535" s="57">
        <v>44593.0</v>
      </c>
      <c r="K6535" s="57">
        <v>44603.0</v>
      </c>
      <c r="L6535" s="27">
        <v>2.0</v>
      </c>
      <c r="M6535" s="27" t="s">
        <v>7</v>
      </c>
      <c r="N6535" s="27" t="s">
        <v>7</v>
      </c>
      <c r="O6535" s="28">
        <v>9450.0</v>
      </c>
      <c r="P6535" s="28">
        <v>7500.0</v>
      </c>
      <c r="Q6535" s="28" t="s">
        <v>6</v>
      </c>
      <c r="R6535" s="28" t="s">
        <v>6</v>
      </c>
      <c r="S6535" s="28" t="s">
        <v>2977</v>
      </c>
      <c r="T6535" s="25" t="s">
        <v>26280</v>
      </c>
      <c r="U6535" s="25" t="s">
        <v>87</v>
      </c>
      <c r="V6535" s="58"/>
      <c r="W6535" s="20"/>
      <c r="X6535" s="20"/>
      <c r="Y6535" s="20"/>
      <c r="Z6535" s="20"/>
      <c r="AA6535" s="20"/>
      <c r="AB6535" s="20"/>
      <c r="AC6535" s="20"/>
      <c r="AD6535" s="20"/>
      <c r="AE6535" s="20"/>
      <c r="AF6535" s="20"/>
      <c r="AG6535" s="20"/>
      <c r="AH6535" s="20"/>
    </row>
    <row r="6536">
      <c r="A6536" s="34">
        <v>465111.0</v>
      </c>
      <c r="B6536" s="35" t="s">
        <v>26281</v>
      </c>
      <c r="C6536" s="35" t="s">
        <v>26282</v>
      </c>
      <c r="D6536" s="35" t="s">
        <v>26283</v>
      </c>
      <c r="E6536" s="35" t="s">
        <v>53</v>
      </c>
      <c r="F6536" s="34">
        <v>84070.0</v>
      </c>
      <c r="G6536" s="34">
        <v>8.015619839E9</v>
      </c>
      <c r="H6536" s="51" t="s">
        <v>26284</v>
      </c>
      <c r="I6536" s="14" t="s">
        <v>101</v>
      </c>
      <c r="J6536" s="52">
        <v>44593.0</v>
      </c>
      <c r="K6536" s="48"/>
      <c r="L6536" s="16">
        <v>2.0</v>
      </c>
      <c r="M6536" s="16" t="s">
        <v>7</v>
      </c>
      <c r="N6536" s="48"/>
      <c r="O6536" s="49"/>
      <c r="P6536" s="49"/>
      <c r="Q6536" s="49"/>
      <c r="R6536" s="49"/>
      <c r="S6536" s="49"/>
      <c r="T6536" s="14" t="s">
        <v>26285</v>
      </c>
      <c r="U6536" s="14" t="s">
        <v>92</v>
      </c>
      <c r="V6536" s="64"/>
      <c r="W6536" s="20"/>
      <c r="X6536" s="20"/>
      <c r="Y6536" s="20"/>
      <c r="Z6536" s="20"/>
      <c r="AA6536" s="20"/>
      <c r="AB6536" s="20"/>
      <c r="AC6536" s="20"/>
      <c r="AD6536" s="20"/>
      <c r="AE6536" s="20"/>
      <c r="AF6536" s="20"/>
      <c r="AG6536" s="20"/>
      <c r="AH6536" s="20"/>
    </row>
    <row r="6537">
      <c r="A6537" s="30">
        <v>465112.0</v>
      </c>
      <c r="B6537" s="31" t="s">
        <v>26286</v>
      </c>
      <c r="C6537" s="31" t="s">
        <v>26287</v>
      </c>
      <c r="D6537" s="31" t="s">
        <v>26288</v>
      </c>
      <c r="E6537" s="31" t="s">
        <v>53</v>
      </c>
      <c r="F6537" s="30">
        <v>84010.0</v>
      </c>
      <c r="G6537" s="30">
        <v>8.012953135E9</v>
      </c>
      <c r="H6537" s="42" t="s">
        <v>26289</v>
      </c>
      <c r="I6537" s="25" t="s">
        <v>101</v>
      </c>
      <c r="J6537" s="57">
        <v>44593.0</v>
      </c>
      <c r="K6537" s="57">
        <v>44593.0</v>
      </c>
      <c r="L6537" s="27">
        <v>1.0</v>
      </c>
      <c r="M6537" s="27" t="s">
        <v>7</v>
      </c>
      <c r="N6537" s="27" t="s">
        <v>4</v>
      </c>
      <c r="O6537" s="28">
        <v>9120.0</v>
      </c>
      <c r="P6537" s="28">
        <v>8220.0</v>
      </c>
      <c r="Q6537" s="28" t="s">
        <v>6</v>
      </c>
      <c r="R6537" s="28" t="s">
        <v>6</v>
      </c>
      <c r="S6537" s="28" t="s">
        <v>6</v>
      </c>
      <c r="T6537" s="25" t="s">
        <v>26290</v>
      </c>
      <c r="U6537" s="25" t="s">
        <v>87</v>
      </c>
      <c r="V6537" s="58"/>
      <c r="W6537" s="20"/>
      <c r="X6537" s="20"/>
      <c r="Y6537" s="20"/>
      <c r="Z6537" s="20"/>
      <c r="AA6537" s="20"/>
      <c r="AB6537" s="20"/>
      <c r="AC6537" s="20"/>
      <c r="AD6537" s="20"/>
      <c r="AE6537" s="20"/>
      <c r="AF6537" s="20"/>
      <c r="AG6537" s="20"/>
      <c r="AH6537" s="20"/>
    </row>
    <row r="6538">
      <c r="A6538" s="34">
        <v>465115.0</v>
      </c>
      <c r="B6538" s="35" t="s">
        <v>26291</v>
      </c>
      <c r="C6538" s="35" t="s">
        <v>26292</v>
      </c>
      <c r="D6538" s="35" t="s">
        <v>6737</v>
      </c>
      <c r="E6538" s="35" t="s">
        <v>53</v>
      </c>
      <c r="F6538" s="34">
        <v>84405.0</v>
      </c>
      <c r="G6538" s="34">
        <v>8.014799855E9</v>
      </c>
      <c r="H6538" s="51" t="s">
        <v>26293</v>
      </c>
      <c r="I6538" s="14" t="s">
        <v>101</v>
      </c>
      <c r="J6538" s="52">
        <v>44593.0</v>
      </c>
      <c r="K6538" s="52">
        <v>44603.0</v>
      </c>
      <c r="L6538" s="16">
        <v>2.0</v>
      </c>
      <c r="M6538" s="16" t="s">
        <v>7</v>
      </c>
      <c r="N6538" s="16" t="s">
        <v>7</v>
      </c>
      <c r="O6538" s="17">
        <v>10200.0</v>
      </c>
      <c r="P6538" s="17">
        <v>7200.0</v>
      </c>
      <c r="Q6538" s="17" t="s">
        <v>6</v>
      </c>
      <c r="R6538" s="17" t="s">
        <v>6</v>
      </c>
      <c r="S6538" s="17" t="s">
        <v>6</v>
      </c>
      <c r="T6538" s="14" t="s">
        <v>1613</v>
      </c>
      <c r="U6538" s="14" t="s">
        <v>87</v>
      </c>
      <c r="V6538" s="64"/>
      <c r="W6538" s="20"/>
      <c r="X6538" s="20"/>
      <c r="Y6538" s="20"/>
      <c r="Z6538" s="20"/>
      <c r="AA6538" s="20"/>
      <c r="AB6538" s="20"/>
      <c r="AC6538" s="20"/>
      <c r="AD6538" s="20"/>
      <c r="AE6538" s="20"/>
      <c r="AF6538" s="20"/>
      <c r="AG6538" s="20"/>
      <c r="AH6538" s="20"/>
    </row>
    <row r="6539">
      <c r="A6539" s="30">
        <v>465117.0</v>
      </c>
      <c r="B6539" s="31" t="s">
        <v>26294</v>
      </c>
      <c r="C6539" s="31" t="s">
        <v>26295</v>
      </c>
      <c r="D6539" s="31" t="s">
        <v>6737</v>
      </c>
      <c r="E6539" s="31" t="s">
        <v>53</v>
      </c>
      <c r="F6539" s="30">
        <v>84405.0</v>
      </c>
      <c r="G6539" s="30">
        <v>8.014798455E9</v>
      </c>
      <c r="H6539" s="42" t="s">
        <v>26296</v>
      </c>
      <c r="I6539" s="25" t="s">
        <v>101</v>
      </c>
      <c r="J6539" s="57">
        <v>44593.0</v>
      </c>
      <c r="K6539" s="57">
        <v>44603.0</v>
      </c>
      <c r="L6539" s="27">
        <v>2.0</v>
      </c>
      <c r="M6539" s="27" t="s">
        <v>7</v>
      </c>
      <c r="N6539" s="27" t="s">
        <v>7</v>
      </c>
      <c r="O6539" s="28">
        <v>9000.0</v>
      </c>
      <c r="P6539" s="28">
        <v>7500.0</v>
      </c>
      <c r="Q6539" s="28" t="s">
        <v>6</v>
      </c>
      <c r="R6539" s="28" t="s">
        <v>6</v>
      </c>
      <c r="S6539" s="28" t="s">
        <v>6</v>
      </c>
      <c r="T6539" s="25" t="s">
        <v>1613</v>
      </c>
      <c r="U6539" s="25" t="s">
        <v>87</v>
      </c>
      <c r="V6539" s="58"/>
      <c r="W6539" s="20"/>
      <c r="X6539" s="20"/>
      <c r="Y6539" s="20"/>
      <c r="Z6539" s="20"/>
      <c r="AA6539" s="20"/>
      <c r="AB6539" s="20"/>
      <c r="AC6539" s="20"/>
      <c r="AD6539" s="20"/>
      <c r="AE6539" s="20"/>
      <c r="AF6539" s="20"/>
      <c r="AG6539" s="20"/>
      <c r="AH6539" s="20"/>
    </row>
    <row r="6540">
      <c r="A6540" s="34">
        <v>465119.0</v>
      </c>
      <c r="B6540" s="35" t="s">
        <v>26297</v>
      </c>
      <c r="C6540" s="35" t="s">
        <v>26298</v>
      </c>
      <c r="D6540" s="35" t="s">
        <v>26299</v>
      </c>
      <c r="E6540" s="35" t="s">
        <v>53</v>
      </c>
      <c r="F6540" s="34">
        <v>84604.0</v>
      </c>
      <c r="G6540" s="34">
        <v>8.013779661E9</v>
      </c>
      <c r="H6540" s="51" t="s">
        <v>26300</v>
      </c>
      <c r="I6540" s="14" t="s">
        <v>101</v>
      </c>
      <c r="J6540" s="52">
        <v>44593.0</v>
      </c>
      <c r="K6540" s="52">
        <v>44593.0</v>
      </c>
      <c r="L6540" s="16">
        <v>1.0</v>
      </c>
      <c r="M6540" s="16" t="s">
        <v>7</v>
      </c>
      <c r="N6540" s="16" t="s">
        <v>7</v>
      </c>
      <c r="O6540" s="17">
        <v>10500.0</v>
      </c>
      <c r="P6540" s="17">
        <v>9000.0</v>
      </c>
      <c r="Q6540" s="17" t="s">
        <v>6</v>
      </c>
      <c r="R6540" s="17" t="s">
        <v>6</v>
      </c>
      <c r="S6540" s="17" t="s">
        <v>5690</v>
      </c>
      <c r="T6540" s="14" t="s">
        <v>2913</v>
      </c>
      <c r="U6540" s="14" t="s">
        <v>87</v>
      </c>
      <c r="V6540" s="64"/>
      <c r="W6540" s="20"/>
      <c r="X6540" s="20"/>
      <c r="Y6540" s="20"/>
      <c r="Z6540" s="20"/>
      <c r="AA6540" s="20"/>
      <c r="AB6540" s="20"/>
      <c r="AC6540" s="20"/>
      <c r="AD6540" s="20"/>
      <c r="AE6540" s="20"/>
      <c r="AF6540" s="20"/>
      <c r="AG6540" s="20"/>
      <c r="AH6540" s="20"/>
    </row>
    <row r="6541">
      <c r="A6541" s="30">
        <v>465123.0</v>
      </c>
      <c r="B6541" s="31" t="s">
        <v>26301</v>
      </c>
      <c r="C6541" s="31" t="s">
        <v>26302</v>
      </c>
      <c r="D6541" s="31" t="s">
        <v>6327</v>
      </c>
      <c r="E6541" s="31" t="s">
        <v>53</v>
      </c>
      <c r="F6541" s="30">
        <v>84341.0</v>
      </c>
      <c r="G6541" s="30">
        <v>4.35716545E9</v>
      </c>
      <c r="H6541" s="25" t="s">
        <v>128</v>
      </c>
      <c r="I6541" s="25" t="s">
        <v>101</v>
      </c>
      <c r="J6541" s="57">
        <v>44593.0</v>
      </c>
      <c r="K6541" s="57">
        <v>44603.0</v>
      </c>
      <c r="L6541" s="27">
        <v>2.0</v>
      </c>
      <c r="M6541" s="27" t="s">
        <v>7</v>
      </c>
      <c r="N6541" s="27" t="s">
        <v>7</v>
      </c>
      <c r="O6541" s="28" t="s">
        <v>153</v>
      </c>
      <c r="P6541" s="28" t="s">
        <v>153</v>
      </c>
      <c r="Q6541" s="28" t="s">
        <v>6</v>
      </c>
      <c r="R6541" s="28" t="s">
        <v>6</v>
      </c>
      <c r="S6541" s="28" t="s">
        <v>6</v>
      </c>
      <c r="T6541" s="32" t="s">
        <v>26303</v>
      </c>
      <c r="U6541" s="25" t="s">
        <v>87</v>
      </c>
      <c r="V6541" s="58"/>
      <c r="W6541" s="20"/>
      <c r="X6541" s="20"/>
      <c r="Y6541" s="20"/>
      <c r="Z6541" s="20"/>
      <c r="AA6541" s="20"/>
      <c r="AB6541" s="20"/>
      <c r="AC6541" s="20"/>
      <c r="AD6541" s="20"/>
      <c r="AE6541" s="20"/>
      <c r="AF6541" s="20"/>
      <c r="AG6541" s="20"/>
      <c r="AH6541" s="20"/>
    </row>
    <row r="6542">
      <c r="A6542" s="34">
        <v>465125.0</v>
      </c>
      <c r="B6542" s="35" t="s">
        <v>26304</v>
      </c>
      <c r="C6542" s="35" t="s">
        <v>26305</v>
      </c>
      <c r="D6542" s="35" t="s">
        <v>26306</v>
      </c>
      <c r="E6542" s="35" t="s">
        <v>53</v>
      </c>
      <c r="F6542" s="34">
        <v>84107.0</v>
      </c>
      <c r="G6542" s="34">
        <v>8.0169338E9</v>
      </c>
      <c r="H6542" s="51" t="s">
        <v>26307</v>
      </c>
      <c r="I6542" s="14" t="s">
        <v>101</v>
      </c>
      <c r="J6542" s="52">
        <v>44593.0</v>
      </c>
      <c r="K6542" s="52">
        <v>44593.0</v>
      </c>
      <c r="L6542" s="16">
        <v>2.0</v>
      </c>
      <c r="M6542" s="16" t="s">
        <v>7</v>
      </c>
      <c r="N6542" s="16" t="s">
        <v>7</v>
      </c>
      <c r="O6542" s="17">
        <v>7200.0</v>
      </c>
      <c r="P6542" s="17">
        <v>6300.0</v>
      </c>
      <c r="Q6542" s="17" t="s">
        <v>6</v>
      </c>
      <c r="R6542" s="17" t="s">
        <v>6</v>
      </c>
      <c r="S6542" s="17" t="s">
        <v>6</v>
      </c>
      <c r="T6542" s="14" t="s">
        <v>1613</v>
      </c>
      <c r="U6542" s="14" t="s">
        <v>87</v>
      </c>
      <c r="V6542" s="64"/>
      <c r="W6542" s="20"/>
      <c r="X6542" s="20"/>
      <c r="Y6542" s="20"/>
      <c r="Z6542" s="20"/>
      <c r="AA6542" s="20"/>
      <c r="AB6542" s="20"/>
      <c r="AC6542" s="20"/>
      <c r="AD6542" s="20"/>
      <c r="AE6542" s="20"/>
      <c r="AF6542" s="20"/>
      <c r="AG6542" s="20"/>
      <c r="AH6542" s="20"/>
    </row>
    <row r="6543">
      <c r="A6543" s="30">
        <v>465129.0</v>
      </c>
      <c r="B6543" s="31" t="s">
        <v>26308</v>
      </c>
      <c r="C6543" s="31" t="s">
        <v>26309</v>
      </c>
      <c r="D6543" s="31" t="s">
        <v>1459</v>
      </c>
      <c r="E6543" s="31" t="s">
        <v>53</v>
      </c>
      <c r="F6543" s="30">
        <v>84651.0</v>
      </c>
      <c r="G6543" s="30">
        <v>8.014659211E9</v>
      </c>
      <c r="H6543" s="42" t="s">
        <v>26310</v>
      </c>
      <c r="I6543" s="25" t="s">
        <v>101</v>
      </c>
      <c r="J6543" s="57">
        <v>44593.0</v>
      </c>
      <c r="K6543" s="43"/>
      <c r="L6543" s="27">
        <v>2.0</v>
      </c>
      <c r="M6543" s="27" t="s">
        <v>7</v>
      </c>
      <c r="N6543" s="43"/>
      <c r="O6543" s="44"/>
      <c r="P6543" s="44"/>
      <c r="Q6543" s="44"/>
      <c r="R6543" s="44"/>
      <c r="S6543" s="44"/>
      <c r="T6543" s="25" t="s">
        <v>26311</v>
      </c>
      <c r="U6543" s="25" t="s">
        <v>92</v>
      </c>
      <c r="V6543" s="58"/>
      <c r="W6543" s="20"/>
      <c r="X6543" s="20"/>
      <c r="Y6543" s="20"/>
      <c r="Z6543" s="20"/>
      <c r="AA6543" s="20"/>
      <c r="AB6543" s="20"/>
      <c r="AC6543" s="20"/>
      <c r="AD6543" s="20"/>
      <c r="AE6543" s="20"/>
      <c r="AF6543" s="20"/>
      <c r="AG6543" s="20"/>
      <c r="AH6543" s="20"/>
    </row>
    <row r="6544">
      <c r="A6544" s="34">
        <v>465130.0</v>
      </c>
      <c r="B6544" s="35" t="s">
        <v>26312</v>
      </c>
      <c r="C6544" s="35" t="s">
        <v>26313</v>
      </c>
      <c r="D6544" s="35" t="s">
        <v>19565</v>
      </c>
      <c r="E6544" s="35" t="s">
        <v>53</v>
      </c>
      <c r="F6544" s="34">
        <v>84663.0</v>
      </c>
      <c r="G6544" s="34">
        <v>8.0148919E9</v>
      </c>
      <c r="H6544" s="51" t="s">
        <v>26314</v>
      </c>
      <c r="I6544" s="14" t="s">
        <v>101</v>
      </c>
      <c r="J6544" s="52">
        <v>44593.0</v>
      </c>
      <c r="K6544" s="52">
        <v>44593.0</v>
      </c>
      <c r="L6544" s="16">
        <v>1.0</v>
      </c>
      <c r="M6544" s="16" t="s">
        <v>7</v>
      </c>
      <c r="N6544" s="16" t="s">
        <v>7</v>
      </c>
      <c r="O6544" s="17">
        <v>15000.0</v>
      </c>
      <c r="P6544" s="17">
        <v>7500.0</v>
      </c>
      <c r="Q6544" s="17" t="s">
        <v>6</v>
      </c>
      <c r="R6544" s="17" t="s">
        <v>6</v>
      </c>
      <c r="S6544" s="17" t="s">
        <v>6</v>
      </c>
      <c r="T6544" s="14" t="s">
        <v>1613</v>
      </c>
      <c r="U6544" s="14" t="s">
        <v>87</v>
      </c>
      <c r="V6544" s="64"/>
      <c r="W6544" s="20"/>
      <c r="X6544" s="20"/>
      <c r="Y6544" s="20"/>
      <c r="Z6544" s="20"/>
      <c r="AA6544" s="20"/>
      <c r="AB6544" s="20"/>
      <c r="AC6544" s="20"/>
      <c r="AD6544" s="20"/>
      <c r="AE6544" s="20"/>
      <c r="AF6544" s="20"/>
      <c r="AG6544" s="20"/>
      <c r="AH6544" s="20"/>
    </row>
    <row r="6545">
      <c r="A6545" s="30">
        <v>465137.0</v>
      </c>
      <c r="B6545" s="31" t="s">
        <v>26315</v>
      </c>
      <c r="C6545" s="31" t="s">
        <v>26316</v>
      </c>
      <c r="D6545" s="31" t="s">
        <v>26183</v>
      </c>
      <c r="E6545" s="31" t="s">
        <v>53</v>
      </c>
      <c r="F6545" s="30">
        <v>84790.0</v>
      </c>
      <c r="G6545" s="30">
        <v>4.35628777E9</v>
      </c>
      <c r="H6545" s="24" t="s">
        <v>26317</v>
      </c>
      <c r="I6545" s="25" t="s">
        <v>101</v>
      </c>
      <c r="J6545" s="57">
        <v>44593.0</v>
      </c>
      <c r="K6545" s="43"/>
      <c r="L6545" s="27">
        <v>2.0</v>
      </c>
      <c r="M6545" s="27" t="s">
        <v>7</v>
      </c>
      <c r="N6545" s="43"/>
      <c r="O6545" s="44"/>
      <c r="P6545" s="44"/>
      <c r="Q6545" s="44"/>
      <c r="R6545" s="44"/>
      <c r="S6545" s="44"/>
      <c r="T6545" s="25" t="s">
        <v>26285</v>
      </c>
      <c r="U6545" s="25" t="s">
        <v>92</v>
      </c>
      <c r="V6545" s="58"/>
      <c r="W6545" s="20"/>
      <c r="X6545" s="20"/>
      <c r="Y6545" s="20"/>
      <c r="Z6545" s="20"/>
      <c r="AA6545" s="20"/>
      <c r="AB6545" s="20"/>
      <c r="AC6545" s="20"/>
      <c r="AD6545" s="20"/>
      <c r="AE6545" s="20"/>
      <c r="AF6545" s="20"/>
      <c r="AG6545" s="20"/>
      <c r="AH6545" s="20"/>
    </row>
    <row r="6546">
      <c r="A6546" s="34">
        <v>465139.0</v>
      </c>
      <c r="B6546" s="35" t="s">
        <v>26318</v>
      </c>
      <c r="C6546" s="35" t="s">
        <v>26319</v>
      </c>
      <c r="D6546" s="35" t="s">
        <v>26179</v>
      </c>
      <c r="E6546" s="35" t="s">
        <v>53</v>
      </c>
      <c r="F6546" s="34">
        <v>84117.0</v>
      </c>
      <c r="G6546" s="34">
        <v>8.012613664E9</v>
      </c>
      <c r="H6546" s="51" t="s">
        <v>26320</v>
      </c>
      <c r="I6546" s="14" t="s">
        <v>101</v>
      </c>
      <c r="J6546" s="52">
        <v>44593.0</v>
      </c>
      <c r="K6546" s="52">
        <v>44593.0</v>
      </c>
      <c r="L6546" s="16">
        <v>1.0</v>
      </c>
      <c r="M6546" s="16" t="s">
        <v>7</v>
      </c>
      <c r="N6546" s="16" t="s">
        <v>7</v>
      </c>
      <c r="O6546" s="17">
        <v>12450.0</v>
      </c>
      <c r="P6546" s="17">
        <v>7650.0</v>
      </c>
      <c r="Q6546" s="17" t="s">
        <v>6</v>
      </c>
      <c r="R6546" s="17" t="s">
        <v>6</v>
      </c>
      <c r="S6546" s="17" t="s">
        <v>6</v>
      </c>
      <c r="T6546" s="14" t="s">
        <v>1613</v>
      </c>
      <c r="U6546" s="14" t="s">
        <v>87</v>
      </c>
      <c r="V6546" s="64"/>
      <c r="W6546" s="20"/>
      <c r="X6546" s="20"/>
      <c r="Y6546" s="20"/>
      <c r="Z6546" s="20"/>
      <c r="AA6546" s="20"/>
      <c r="AB6546" s="20"/>
      <c r="AC6546" s="20"/>
      <c r="AD6546" s="20"/>
      <c r="AE6546" s="20"/>
      <c r="AF6546" s="20"/>
      <c r="AG6546" s="20"/>
      <c r="AH6546" s="20"/>
    </row>
    <row r="6547">
      <c r="A6547" s="30">
        <v>465143.0</v>
      </c>
      <c r="B6547" s="31" t="s">
        <v>26321</v>
      </c>
      <c r="C6547" s="31" t="s">
        <v>26322</v>
      </c>
      <c r="D6547" s="31" t="s">
        <v>26323</v>
      </c>
      <c r="E6547" s="31" t="s">
        <v>53</v>
      </c>
      <c r="F6547" s="30">
        <v>84721.0</v>
      </c>
      <c r="G6547" s="30">
        <v>4.355866481E9</v>
      </c>
      <c r="H6547" s="42" t="s">
        <v>26324</v>
      </c>
      <c r="I6547" s="25" t="s">
        <v>101</v>
      </c>
      <c r="J6547" s="57">
        <v>44593.0</v>
      </c>
      <c r="K6547" s="43"/>
      <c r="L6547" s="27">
        <v>2.0</v>
      </c>
      <c r="M6547" s="27" t="s">
        <v>7</v>
      </c>
      <c r="N6547" s="43"/>
      <c r="O6547" s="44"/>
      <c r="P6547" s="44"/>
      <c r="Q6547" s="44"/>
      <c r="R6547" s="44"/>
      <c r="S6547" s="44"/>
      <c r="T6547" s="25" t="s">
        <v>26285</v>
      </c>
      <c r="U6547" s="25" t="s">
        <v>92</v>
      </c>
      <c r="V6547" s="58"/>
      <c r="W6547" s="20"/>
      <c r="X6547" s="20"/>
      <c r="Y6547" s="20"/>
      <c r="Z6547" s="20"/>
      <c r="AA6547" s="20"/>
      <c r="AB6547" s="20"/>
      <c r="AC6547" s="20"/>
      <c r="AD6547" s="20"/>
      <c r="AE6547" s="20"/>
      <c r="AF6547" s="20"/>
      <c r="AG6547" s="20"/>
      <c r="AH6547" s="20"/>
    </row>
    <row r="6548">
      <c r="A6548" s="34">
        <v>465144.0</v>
      </c>
      <c r="B6548" s="35" t="s">
        <v>26325</v>
      </c>
      <c r="C6548" s="35" t="s">
        <v>26326</v>
      </c>
      <c r="D6548" s="35" t="s">
        <v>26183</v>
      </c>
      <c r="E6548" s="35" t="s">
        <v>53</v>
      </c>
      <c r="F6548" s="34">
        <v>84770.0</v>
      </c>
      <c r="G6548" s="34">
        <v>4.356281601E9</v>
      </c>
      <c r="H6548" s="51" t="s">
        <v>26327</v>
      </c>
      <c r="I6548" s="14" t="s">
        <v>101</v>
      </c>
      <c r="J6548" s="52">
        <v>44593.0</v>
      </c>
      <c r="K6548" s="52">
        <v>44593.0</v>
      </c>
      <c r="L6548" s="16">
        <v>1.0</v>
      </c>
      <c r="M6548" s="16" t="s">
        <v>7</v>
      </c>
      <c r="N6548" s="16" t="s">
        <v>7</v>
      </c>
      <c r="O6548" s="17">
        <v>6900.0</v>
      </c>
      <c r="P6548" s="17" t="s">
        <v>6</v>
      </c>
      <c r="Q6548" s="17" t="s">
        <v>6</v>
      </c>
      <c r="R6548" s="17" t="s">
        <v>6</v>
      </c>
      <c r="S6548" s="17" t="s">
        <v>6</v>
      </c>
      <c r="T6548" s="14" t="s">
        <v>19113</v>
      </c>
      <c r="U6548" s="14" t="s">
        <v>87</v>
      </c>
      <c r="V6548" s="64"/>
      <c r="W6548" s="20"/>
      <c r="X6548" s="20"/>
      <c r="Y6548" s="20"/>
      <c r="Z6548" s="20"/>
      <c r="AA6548" s="20"/>
      <c r="AB6548" s="20"/>
      <c r="AC6548" s="20"/>
      <c r="AD6548" s="20"/>
      <c r="AE6548" s="20"/>
      <c r="AF6548" s="20"/>
      <c r="AG6548" s="20"/>
      <c r="AH6548" s="20"/>
    </row>
    <row r="6549">
      <c r="A6549" s="30">
        <v>465147.0</v>
      </c>
      <c r="B6549" s="31" t="s">
        <v>26328</v>
      </c>
      <c r="C6549" s="31" t="s">
        <v>26329</v>
      </c>
      <c r="D6549" s="31" t="s">
        <v>26330</v>
      </c>
      <c r="E6549" s="31" t="s">
        <v>53</v>
      </c>
      <c r="F6549" s="30">
        <v>84032.0</v>
      </c>
      <c r="G6549" s="30">
        <v>4.3565455E9</v>
      </c>
      <c r="H6549" s="42" t="s">
        <v>26331</v>
      </c>
      <c r="I6549" s="25" t="s">
        <v>101</v>
      </c>
      <c r="J6549" s="57">
        <v>44593.0</v>
      </c>
      <c r="K6549" s="43"/>
      <c r="L6549" s="27">
        <v>2.0</v>
      </c>
      <c r="M6549" s="27" t="s">
        <v>7</v>
      </c>
      <c r="N6549" s="43"/>
      <c r="O6549" s="44"/>
      <c r="P6549" s="44"/>
      <c r="Q6549" s="44"/>
      <c r="R6549" s="44"/>
      <c r="S6549" s="44"/>
      <c r="T6549" s="25" t="s">
        <v>26285</v>
      </c>
      <c r="U6549" s="25" t="s">
        <v>92</v>
      </c>
      <c r="V6549" s="58"/>
      <c r="W6549" s="20"/>
      <c r="X6549" s="20"/>
      <c r="Y6549" s="20"/>
      <c r="Z6549" s="20"/>
      <c r="AA6549" s="20"/>
      <c r="AB6549" s="20"/>
      <c r="AC6549" s="20"/>
      <c r="AD6549" s="20"/>
      <c r="AE6549" s="20"/>
      <c r="AF6549" s="20"/>
      <c r="AG6549" s="20"/>
      <c r="AH6549" s="20"/>
    </row>
    <row r="6550">
      <c r="A6550" s="34">
        <v>465150.0</v>
      </c>
      <c r="B6550" s="35" t="s">
        <v>26332</v>
      </c>
      <c r="C6550" s="35" t="s">
        <v>26333</v>
      </c>
      <c r="D6550" s="35" t="s">
        <v>26179</v>
      </c>
      <c r="E6550" s="35" t="s">
        <v>53</v>
      </c>
      <c r="F6550" s="34">
        <v>84113.0</v>
      </c>
      <c r="G6550" s="34">
        <v>8.0158419E9</v>
      </c>
      <c r="H6550" s="51" t="s">
        <v>26334</v>
      </c>
      <c r="I6550" s="14" t="s">
        <v>101</v>
      </c>
      <c r="J6550" s="52">
        <v>44593.0</v>
      </c>
      <c r="K6550" s="48"/>
      <c r="L6550" s="16">
        <v>2.0</v>
      </c>
      <c r="M6550" s="16" t="s">
        <v>7</v>
      </c>
      <c r="N6550" s="48"/>
      <c r="O6550" s="49"/>
      <c r="P6550" s="49"/>
      <c r="Q6550" s="49"/>
      <c r="R6550" s="49"/>
      <c r="S6550" s="49"/>
      <c r="T6550" s="14" t="s">
        <v>26285</v>
      </c>
      <c r="U6550" s="14" t="s">
        <v>92</v>
      </c>
      <c r="V6550" s="64"/>
      <c r="W6550" s="20"/>
      <c r="X6550" s="20"/>
      <c r="Y6550" s="20"/>
      <c r="Z6550" s="20"/>
      <c r="AA6550" s="20"/>
      <c r="AB6550" s="20"/>
      <c r="AC6550" s="20"/>
      <c r="AD6550" s="20"/>
      <c r="AE6550" s="20"/>
      <c r="AF6550" s="20"/>
      <c r="AG6550" s="20"/>
      <c r="AH6550" s="20"/>
    </row>
    <row r="6551">
      <c r="A6551" s="30">
        <v>465152.0</v>
      </c>
      <c r="B6551" s="31" t="s">
        <v>26335</v>
      </c>
      <c r="C6551" s="31" t="s">
        <v>26336</v>
      </c>
      <c r="D6551" s="31" t="s">
        <v>26183</v>
      </c>
      <c r="E6551" s="31" t="s">
        <v>53</v>
      </c>
      <c r="F6551" s="30">
        <v>84790.0</v>
      </c>
      <c r="G6551" s="30">
        <v>4.356881207E9</v>
      </c>
      <c r="H6551" s="42" t="s">
        <v>26337</v>
      </c>
      <c r="I6551" s="25" t="s">
        <v>101</v>
      </c>
      <c r="J6551" s="57">
        <v>44593.0</v>
      </c>
      <c r="K6551" s="43"/>
      <c r="L6551" s="27">
        <v>2.0</v>
      </c>
      <c r="M6551" s="27" t="s">
        <v>7</v>
      </c>
      <c r="N6551" s="43"/>
      <c r="O6551" s="44"/>
      <c r="P6551" s="44"/>
      <c r="Q6551" s="44"/>
      <c r="R6551" s="44"/>
      <c r="S6551" s="44"/>
      <c r="T6551" s="25" t="s">
        <v>26285</v>
      </c>
      <c r="U6551" s="25" t="s">
        <v>92</v>
      </c>
      <c r="V6551" s="58"/>
      <c r="W6551" s="20"/>
      <c r="X6551" s="20"/>
      <c r="Y6551" s="20"/>
      <c r="Z6551" s="20"/>
      <c r="AA6551" s="20"/>
      <c r="AB6551" s="20"/>
      <c r="AC6551" s="20"/>
      <c r="AD6551" s="20"/>
      <c r="AE6551" s="20"/>
      <c r="AF6551" s="20"/>
      <c r="AG6551" s="20"/>
      <c r="AH6551" s="20"/>
    </row>
    <row r="6552">
      <c r="A6552" s="34">
        <v>465153.0</v>
      </c>
      <c r="B6552" s="35" t="s">
        <v>26338</v>
      </c>
      <c r="C6552" s="35" t="s">
        <v>26339</v>
      </c>
      <c r="D6552" s="35" t="s">
        <v>26323</v>
      </c>
      <c r="E6552" s="35" t="s">
        <v>53</v>
      </c>
      <c r="F6552" s="34">
        <v>84721.0</v>
      </c>
      <c r="G6552" s="34">
        <v>4.3526717E9</v>
      </c>
      <c r="H6552" s="51" t="s">
        <v>26340</v>
      </c>
      <c r="I6552" s="14" t="s">
        <v>101</v>
      </c>
      <c r="J6552" s="52">
        <v>44593.0</v>
      </c>
      <c r="K6552" s="52">
        <v>44593.0</v>
      </c>
      <c r="L6552" s="16">
        <v>1.0</v>
      </c>
      <c r="M6552" s="16" t="s">
        <v>7</v>
      </c>
      <c r="N6552" s="16" t="s">
        <v>7</v>
      </c>
      <c r="O6552" s="17">
        <v>9750.0</v>
      </c>
      <c r="P6552" s="17">
        <v>7500.0</v>
      </c>
      <c r="Q6552" s="17" t="s">
        <v>6</v>
      </c>
      <c r="R6552" s="17" t="s">
        <v>6</v>
      </c>
      <c r="S6552" s="17" t="s">
        <v>6</v>
      </c>
      <c r="T6552" s="14" t="s">
        <v>1814</v>
      </c>
      <c r="U6552" s="14" t="s">
        <v>87</v>
      </c>
      <c r="V6552" s="64"/>
      <c r="W6552" s="20"/>
      <c r="X6552" s="20"/>
      <c r="Y6552" s="20"/>
      <c r="Z6552" s="20"/>
      <c r="AA6552" s="20"/>
      <c r="AB6552" s="20"/>
      <c r="AC6552" s="20"/>
      <c r="AD6552" s="20"/>
      <c r="AE6552" s="20"/>
      <c r="AF6552" s="20"/>
      <c r="AG6552" s="20"/>
      <c r="AH6552" s="20"/>
    </row>
    <row r="6553">
      <c r="A6553" s="30">
        <v>465155.0</v>
      </c>
      <c r="B6553" s="31" t="s">
        <v>26341</v>
      </c>
      <c r="C6553" s="31" t="s">
        <v>26342</v>
      </c>
      <c r="D6553" s="31" t="s">
        <v>6737</v>
      </c>
      <c r="E6553" s="31" t="s">
        <v>53</v>
      </c>
      <c r="F6553" s="30">
        <v>84405.0</v>
      </c>
      <c r="G6553" s="30">
        <v>8.0168916E9</v>
      </c>
      <c r="H6553" s="42" t="s">
        <v>26343</v>
      </c>
      <c r="I6553" s="25" t="s">
        <v>101</v>
      </c>
      <c r="J6553" s="57">
        <v>44593.0</v>
      </c>
      <c r="K6553" s="57">
        <v>44593.0</v>
      </c>
      <c r="L6553" s="27">
        <v>1.0</v>
      </c>
      <c r="M6553" s="27" t="s">
        <v>7</v>
      </c>
      <c r="N6553" s="27" t="s">
        <v>7</v>
      </c>
      <c r="O6553" s="28">
        <v>19500.0</v>
      </c>
      <c r="P6553" s="28" t="s">
        <v>6</v>
      </c>
      <c r="Q6553" s="28" t="s">
        <v>6</v>
      </c>
      <c r="R6553" s="28" t="s">
        <v>6</v>
      </c>
      <c r="S6553" s="28" t="s">
        <v>6</v>
      </c>
      <c r="T6553" s="25" t="s">
        <v>19113</v>
      </c>
      <c r="U6553" s="25" t="s">
        <v>87</v>
      </c>
      <c r="V6553" s="58"/>
      <c r="W6553" s="20"/>
      <c r="X6553" s="20"/>
      <c r="Y6553" s="20"/>
      <c r="Z6553" s="20"/>
      <c r="AA6553" s="20"/>
      <c r="AB6553" s="20"/>
      <c r="AC6553" s="20"/>
      <c r="AD6553" s="20"/>
      <c r="AE6553" s="20"/>
      <c r="AF6553" s="20"/>
      <c r="AG6553" s="20"/>
      <c r="AH6553" s="20"/>
    </row>
    <row r="6554">
      <c r="A6554" s="34">
        <v>465156.0</v>
      </c>
      <c r="B6554" s="35" t="s">
        <v>26344</v>
      </c>
      <c r="C6554" s="35" t="s">
        <v>26345</v>
      </c>
      <c r="D6554" s="35" t="s">
        <v>26288</v>
      </c>
      <c r="E6554" s="35" t="s">
        <v>53</v>
      </c>
      <c r="F6554" s="34">
        <v>84010.0</v>
      </c>
      <c r="G6554" s="34">
        <v>8.019512273E9</v>
      </c>
      <c r="H6554" s="51" t="s">
        <v>26346</v>
      </c>
      <c r="I6554" s="14" t="s">
        <v>101</v>
      </c>
      <c r="J6554" s="52">
        <v>44593.0</v>
      </c>
      <c r="K6554" s="52">
        <v>44603.0</v>
      </c>
      <c r="L6554" s="16">
        <v>2.0</v>
      </c>
      <c r="M6554" s="16" t="s">
        <v>7</v>
      </c>
      <c r="N6554" s="16" t="s">
        <v>7</v>
      </c>
      <c r="O6554" s="17">
        <v>15750.0</v>
      </c>
      <c r="P6554" s="17">
        <v>13500.0</v>
      </c>
      <c r="Q6554" s="17" t="s">
        <v>6</v>
      </c>
      <c r="R6554" s="17" t="s">
        <v>6</v>
      </c>
      <c r="S6554" s="17" t="s">
        <v>6</v>
      </c>
      <c r="T6554" s="14" t="s">
        <v>1613</v>
      </c>
      <c r="U6554" s="14" t="s">
        <v>87</v>
      </c>
      <c r="V6554" s="64"/>
      <c r="W6554" s="20"/>
      <c r="X6554" s="20"/>
      <c r="Y6554" s="20"/>
      <c r="Z6554" s="20"/>
      <c r="AA6554" s="20"/>
      <c r="AB6554" s="20"/>
      <c r="AC6554" s="20"/>
      <c r="AD6554" s="20"/>
      <c r="AE6554" s="20"/>
      <c r="AF6554" s="20"/>
      <c r="AG6554" s="20"/>
      <c r="AH6554" s="20"/>
    </row>
    <row r="6555">
      <c r="A6555" s="30">
        <v>465157.0</v>
      </c>
      <c r="B6555" s="31" t="s">
        <v>26347</v>
      </c>
      <c r="C6555" s="31" t="s">
        <v>26348</v>
      </c>
      <c r="D6555" s="31" t="s">
        <v>3230</v>
      </c>
      <c r="E6555" s="31" t="s">
        <v>53</v>
      </c>
      <c r="F6555" s="30">
        <v>84624.0</v>
      </c>
      <c r="G6555" s="30">
        <v>4.358642944E9</v>
      </c>
      <c r="H6555" s="42" t="s">
        <v>26349</v>
      </c>
      <c r="I6555" s="25" t="s">
        <v>101</v>
      </c>
      <c r="J6555" s="57">
        <v>44593.0</v>
      </c>
      <c r="K6555" s="57">
        <v>44593.0</v>
      </c>
      <c r="L6555" s="27">
        <v>1.0</v>
      </c>
      <c r="M6555" s="27" t="s">
        <v>7</v>
      </c>
      <c r="N6555" s="27" t="s">
        <v>7</v>
      </c>
      <c r="O6555" s="28">
        <v>7380.0</v>
      </c>
      <c r="P6555" s="28">
        <v>6630.0</v>
      </c>
      <c r="Q6555" s="28" t="s">
        <v>6</v>
      </c>
      <c r="R6555" s="28" t="s">
        <v>6</v>
      </c>
      <c r="S6555" s="28" t="s">
        <v>6</v>
      </c>
      <c r="T6555" s="25" t="s">
        <v>1613</v>
      </c>
      <c r="U6555" s="25" t="s">
        <v>87</v>
      </c>
      <c r="V6555" s="58"/>
      <c r="W6555" s="20"/>
      <c r="X6555" s="20"/>
      <c r="Y6555" s="20"/>
      <c r="Z6555" s="20"/>
      <c r="AA6555" s="20"/>
      <c r="AB6555" s="20"/>
      <c r="AC6555" s="20"/>
      <c r="AD6555" s="20"/>
      <c r="AE6555" s="20"/>
      <c r="AF6555" s="20"/>
      <c r="AG6555" s="20"/>
      <c r="AH6555" s="20"/>
    </row>
    <row r="6556">
      <c r="A6556" s="34">
        <v>465158.0</v>
      </c>
      <c r="B6556" s="35" t="s">
        <v>26350</v>
      </c>
      <c r="C6556" s="35" t="s">
        <v>26351</v>
      </c>
      <c r="D6556" s="35" t="s">
        <v>26179</v>
      </c>
      <c r="E6556" s="35" t="s">
        <v>53</v>
      </c>
      <c r="F6556" s="34">
        <v>84115.0</v>
      </c>
      <c r="G6556" s="34">
        <v>8.014872248E9</v>
      </c>
      <c r="H6556" s="51" t="s">
        <v>26352</v>
      </c>
      <c r="I6556" s="14" t="s">
        <v>101</v>
      </c>
      <c r="J6556" s="52">
        <v>44593.0</v>
      </c>
      <c r="K6556" s="16"/>
      <c r="L6556" s="16">
        <v>3.0</v>
      </c>
      <c r="M6556" s="16" t="s">
        <v>7</v>
      </c>
      <c r="N6556" s="48"/>
      <c r="O6556" s="49"/>
      <c r="P6556" s="49"/>
      <c r="Q6556" s="49"/>
      <c r="R6556" s="49"/>
      <c r="S6556" s="49"/>
      <c r="T6556" s="235" t="s">
        <v>26353</v>
      </c>
      <c r="U6556" s="14" t="s">
        <v>92</v>
      </c>
      <c r="V6556" s="64"/>
      <c r="W6556" s="20"/>
      <c r="X6556" s="20"/>
      <c r="Y6556" s="20"/>
      <c r="Z6556" s="20"/>
      <c r="AA6556" s="20"/>
      <c r="AB6556" s="20"/>
      <c r="AC6556" s="20"/>
      <c r="AD6556" s="20"/>
      <c r="AE6556" s="20"/>
      <c r="AF6556" s="20"/>
      <c r="AG6556" s="20"/>
      <c r="AH6556" s="20"/>
    </row>
    <row r="6557">
      <c r="A6557" s="30">
        <v>465159.0</v>
      </c>
      <c r="B6557" s="31" t="s">
        <v>26354</v>
      </c>
      <c r="C6557" s="31" t="s">
        <v>26355</v>
      </c>
      <c r="D6557" s="31" t="s">
        <v>26306</v>
      </c>
      <c r="E6557" s="31" t="s">
        <v>53</v>
      </c>
      <c r="F6557" s="30">
        <v>84121.0</v>
      </c>
      <c r="G6557" s="30">
        <v>8.0171331E9</v>
      </c>
      <c r="H6557" s="42" t="s">
        <v>26356</v>
      </c>
      <c r="I6557" s="25" t="s">
        <v>101</v>
      </c>
      <c r="J6557" s="57">
        <v>44593.0</v>
      </c>
      <c r="K6557" s="43"/>
      <c r="L6557" s="27">
        <v>2.0</v>
      </c>
      <c r="M6557" s="27" t="s">
        <v>7</v>
      </c>
      <c r="N6557" s="43"/>
      <c r="O6557" s="44"/>
      <c r="P6557" s="44"/>
      <c r="Q6557" s="44"/>
      <c r="R6557" s="44"/>
      <c r="S6557" s="44"/>
      <c r="T6557" s="25" t="s">
        <v>26285</v>
      </c>
      <c r="U6557" s="25" t="s">
        <v>92</v>
      </c>
      <c r="V6557" s="58"/>
      <c r="W6557" s="20"/>
      <c r="X6557" s="20"/>
      <c r="Y6557" s="20"/>
      <c r="Z6557" s="20"/>
      <c r="AA6557" s="20"/>
      <c r="AB6557" s="20"/>
      <c r="AC6557" s="20"/>
      <c r="AD6557" s="20"/>
      <c r="AE6557" s="20"/>
      <c r="AF6557" s="20"/>
      <c r="AG6557" s="20"/>
      <c r="AH6557" s="20"/>
    </row>
    <row r="6558">
      <c r="A6558" s="34">
        <v>465160.0</v>
      </c>
      <c r="B6558" s="35" t="s">
        <v>26357</v>
      </c>
      <c r="C6558" s="35" t="s">
        <v>26358</v>
      </c>
      <c r="D6558" s="35" t="s">
        <v>26183</v>
      </c>
      <c r="E6558" s="35" t="s">
        <v>53</v>
      </c>
      <c r="F6558" s="34">
        <v>84790.0</v>
      </c>
      <c r="G6558" s="34">
        <v>4.356745195E9</v>
      </c>
      <c r="H6558" s="51" t="s">
        <v>26359</v>
      </c>
      <c r="I6558" s="14" t="s">
        <v>101</v>
      </c>
      <c r="J6558" s="52">
        <v>44593.0</v>
      </c>
      <c r="K6558" s="48"/>
      <c r="L6558" s="16">
        <v>2.0</v>
      </c>
      <c r="M6558" s="16" t="s">
        <v>7</v>
      </c>
      <c r="N6558" s="48"/>
      <c r="O6558" s="49"/>
      <c r="P6558" s="49"/>
      <c r="Q6558" s="49"/>
      <c r="R6558" s="49"/>
      <c r="S6558" s="49"/>
      <c r="T6558" s="14" t="s">
        <v>26360</v>
      </c>
      <c r="U6558" s="14" t="s">
        <v>92</v>
      </c>
      <c r="V6558" s="64"/>
      <c r="W6558" s="20"/>
      <c r="X6558" s="20"/>
      <c r="Y6558" s="20"/>
      <c r="Z6558" s="20"/>
      <c r="AA6558" s="20"/>
      <c r="AB6558" s="20"/>
      <c r="AC6558" s="20"/>
      <c r="AD6558" s="20"/>
      <c r="AE6558" s="20"/>
      <c r="AF6558" s="20"/>
      <c r="AG6558" s="20"/>
      <c r="AH6558" s="20"/>
    </row>
    <row r="6559">
      <c r="A6559" s="30">
        <v>465163.0</v>
      </c>
      <c r="B6559" s="31" t="s">
        <v>26361</v>
      </c>
      <c r="C6559" s="31" t="s">
        <v>26362</v>
      </c>
      <c r="D6559" s="31" t="s">
        <v>26288</v>
      </c>
      <c r="E6559" s="31" t="s">
        <v>53</v>
      </c>
      <c r="F6559" s="30">
        <v>84010.0</v>
      </c>
      <c r="G6559" s="30">
        <v>3.8539978E9</v>
      </c>
      <c r="H6559" s="42" t="s">
        <v>26363</v>
      </c>
      <c r="I6559" s="25" t="s">
        <v>101</v>
      </c>
      <c r="J6559" s="57">
        <v>44593.0</v>
      </c>
      <c r="K6559" s="57">
        <v>44616.0</v>
      </c>
      <c r="L6559" s="27">
        <v>2.0</v>
      </c>
      <c r="M6559" s="27" t="s">
        <v>7</v>
      </c>
      <c r="N6559" s="27" t="s">
        <v>7</v>
      </c>
      <c r="O6559" s="28">
        <v>15750.0</v>
      </c>
      <c r="P6559" s="28">
        <v>9750.0</v>
      </c>
      <c r="Q6559" s="28" t="s">
        <v>6</v>
      </c>
      <c r="R6559" s="28" t="s">
        <v>6</v>
      </c>
      <c r="S6559" s="28" t="s">
        <v>6</v>
      </c>
      <c r="T6559" s="25" t="s">
        <v>1613</v>
      </c>
      <c r="U6559" s="25" t="s">
        <v>87</v>
      </c>
      <c r="V6559" s="58"/>
      <c r="W6559" s="20"/>
      <c r="X6559" s="20"/>
      <c r="Y6559" s="20"/>
      <c r="Z6559" s="20"/>
      <c r="AA6559" s="20"/>
      <c r="AB6559" s="20"/>
      <c r="AC6559" s="20"/>
      <c r="AD6559" s="20"/>
      <c r="AE6559" s="20"/>
      <c r="AF6559" s="20"/>
      <c r="AG6559" s="20"/>
      <c r="AH6559" s="20"/>
    </row>
    <row r="6560">
      <c r="A6560" s="34">
        <v>465166.0</v>
      </c>
      <c r="B6560" s="35" t="s">
        <v>26364</v>
      </c>
      <c r="C6560" s="35" t="s">
        <v>26365</v>
      </c>
      <c r="D6560" s="35" t="s">
        <v>26306</v>
      </c>
      <c r="E6560" s="35" t="s">
        <v>53</v>
      </c>
      <c r="F6560" s="34">
        <v>84123.0</v>
      </c>
      <c r="G6560" s="34">
        <v>8.0171332E9</v>
      </c>
      <c r="H6560" s="51" t="s">
        <v>26366</v>
      </c>
      <c r="I6560" s="14" t="s">
        <v>101</v>
      </c>
      <c r="J6560" s="52">
        <v>44593.0</v>
      </c>
      <c r="K6560" s="52">
        <v>44593.0</v>
      </c>
      <c r="L6560" s="16">
        <v>1.0</v>
      </c>
      <c r="M6560" s="16" t="s">
        <v>7</v>
      </c>
      <c r="N6560" s="16" t="s">
        <v>7</v>
      </c>
      <c r="O6560" s="17">
        <v>19500.0</v>
      </c>
      <c r="P6560" s="17" t="s">
        <v>6</v>
      </c>
      <c r="Q6560" s="17" t="s">
        <v>6</v>
      </c>
      <c r="R6560" s="17" t="s">
        <v>6</v>
      </c>
      <c r="S6560" s="17" t="s">
        <v>6</v>
      </c>
      <c r="T6560" s="14" t="s">
        <v>19113</v>
      </c>
      <c r="U6560" s="14" t="s">
        <v>87</v>
      </c>
      <c r="V6560" s="64"/>
      <c r="W6560" s="20"/>
      <c r="X6560" s="20"/>
      <c r="Y6560" s="20"/>
      <c r="Z6560" s="20"/>
      <c r="AA6560" s="20"/>
      <c r="AB6560" s="20"/>
      <c r="AC6560" s="20"/>
      <c r="AD6560" s="20"/>
      <c r="AE6560" s="20"/>
      <c r="AF6560" s="20"/>
      <c r="AG6560" s="20"/>
      <c r="AH6560" s="20"/>
    </row>
    <row r="6561">
      <c r="A6561" s="30">
        <v>465167.0</v>
      </c>
      <c r="B6561" s="31" t="s">
        <v>26367</v>
      </c>
      <c r="C6561" s="31" t="s">
        <v>26368</v>
      </c>
      <c r="D6561" s="31" t="s">
        <v>26226</v>
      </c>
      <c r="E6561" s="31" t="s">
        <v>53</v>
      </c>
      <c r="F6561" s="30">
        <v>84057.0</v>
      </c>
      <c r="G6561" s="30">
        <v>8.018505454E9</v>
      </c>
      <c r="H6561" s="24" t="s">
        <v>26369</v>
      </c>
      <c r="I6561" s="25" t="s">
        <v>101</v>
      </c>
      <c r="J6561" s="57">
        <v>44593.0</v>
      </c>
      <c r="K6561" s="57">
        <v>44593.0</v>
      </c>
      <c r="L6561" s="27">
        <v>1.0</v>
      </c>
      <c r="M6561" s="27" t="s">
        <v>7</v>
      </c>
      <c r="N6561" s="27" t="s">
        <v>7</v>
      </c>
      <c r="O6561" s="28">
        <v>15000.0</v>
      </c>
      <c r="P6561" s="28" t="s">
        <v>6</v>
      </c>
      <c r="Q6561" s="28" t="s">
        <v>6</v>
      </c>
      <c r="R6561" s="28" t="s">
        <v>6</v>
      </c>
      <c r="S6561" s="28" t="s">
        <v>6</v>
      </c>
      <c r="T6561" s="25" t="s">
        <v>19113</v>
      </c>
      <c r="U6561" s="25" t="s">
        <v>87</v>
      </c>
      <c r="V6561" s="58"/>
      <c r="W6561" s="20"/>
      <c r="X6561" s="20"/>
      <c r="Y6561" s="20"/>
      <c r="Z6561" s="20"/>
      <c r="AA6561" s="20"/>
      <c r="AB6561" s="20"/>
      <c r="AC6561" s="20"/>
      <c r="AD6561" s="20"/>
      <c r="AE6561" s="20"/>
      <c r="AF6561" s="20"/>
      <c r="AG6561" s="20"/>
      <c r="AH6561" s="20"/>
    </row>
    <row r="6562">
      <c r="A6562" s="34">
        <v>465168.0</v>
      </c>
      <c r="B6562" s="35" t="s">
        <v>26370</v>
      </c>
      <c r="C6562" s="35" t="s">
        <v>26371</v>
      </c>
      <c r="D6562" s="35" t="s">
        <v>18555</v>
      </c>
      <c r="E6562" s="35" t="s">
        <v>53</v>
      </c>
      <c r="F6562" s="34">
        <v>84065.0</v>
      </c>
      <c r="G6562" s="34">
        <v>8.0169339E9</v>
      </c>
      <c r="H6562" s="51" t="s">
        <v>26372</v>
      </c>
      <c r="I6562" s="14" t="s">
        <v>101</v>
      </c>
      <c r="J6562" s="52">
        <v>44593.0</v>
      </c>
      <c r="K6562" s="52">
        <v>44616.0</v>
      </c>
      <c r="L6562" s="16">
        <v>2.0</v>
      </c>
      <c r="M6562" s="16" t="s">
        <v>7</v>
      </c>
      <c r="N6562" s="16" t="s">
        <v>7</v>
      </c>
      <c r="O6562" s="17">
        <v>9000.0</v>
      </c>
      <c r="P6562" s="17">
        <v>7500.0</v>
      </c>
      <c r="Q6562" s="17" t="s">
        <v>6</v>
      </c>
      <c r="R6562" s="17" t="s">
        <v>6</v>
      </c>
      <c r="S6562" s="17" t="s">
        <v>6</v>
      </c>
      <c r="T6562" s="14" t="s">
        <v>1613</v>
      </c>
      <c r="U6562" s="14" t="s">
        <v>87</v>
      </c>
      <c r="V6562" s="64"/>
      <c r="W6562" s="20"/>
      <c r="X6562" s="20"/>
      <c r="Y6562" s="20"/>
      <c r="Z6562" s="20"/>
      <c r="AA6562" s="20"/>
      <c r="AB6562" s="20"/>
      <c r="AC6562" s="20"/>
      <c r="AD6562" s="20"/>
      <c r="AE6562" s="20"/>
      <c r="AF6562" s="20"/>
      <c r="AG6562" s="20"/>
      <c r="AH6562" s="20"/>
    </row>
    <row r="6563">
      <c r="A6563" s="30">
        <v>465169.0</v>
      </c>
      <c r="B6563" s="31" t="s">
        <v>26373</v>
      </c>
      <c r="C6563" s="31" t="s">
        <v>26374</v>
      </c>
      <c r="D6563" s="31" t="s">
        <v>26375</v>
      </c>
      <c r="E6563" s="31" t="s">
        <v>53</v>
      </c>
      <c r="F6563" s="30">
        <v>84015.0</v>
      </c>
      <c r="G6563" s="30">
        <v>8.0161457E9</v>
      </c>
      <c r="H6563" s="42" t="s">
        <v>26376</v>
      </c>
      <c r="I6563" s="25" t="s">
        <v>101</v>
      </c>
      <c r="J6563" s="57">
        <v>44593.0</v>
      </c>
      <c r="K6563" s="57">
        <v>44593.0</v>
      </c>
      <c r="L6563" s="27">
        <v>1.0</v>
      </c>
      <c r="M6563" s="27" t="s">
        <v>7</v>
      </c>
      <c r="N6563" s="27" t="s">
        <v>7</v>
      </c>
      <c r="O6563" s="28">
        <v>14250.0</v>
      </c>
      <c r="P6563" s="28" t="s">
        <v>6</v>
      </c>
      <c r="Q6563" s="28" t="s">
        <v>6</v>
      </c>
      <c r="R6563" s="28" t="s">
        <v>6</v>
      </c>
      <c r="S6563" s="28" t="s">
        <v>6</v>
      </c>
      <c r="T6563" s="25" t="s">
        <v>19113</v>
      </c>
      <c r="U6563" s="25" t="s">
        <v>87</v>
      </c>
      <c r="V6563" s="58"/>
      <c r="W6563" s="20"/>
      <c r="X6563" s="20"/>
      <c r="Y6563" s="20"/>
      <c r="Z6563" s="20"/>
      <c r="AA6563" s="20"/>
      <c r="AB6563" s="20"/>
      <c r="AC6563" s="20"/>
      <c r="AD6563" s="20"/>
      <c r="AE6563" s="20"/>
      <c r="AF6563" s="20"/>
      <c r="AG6563" s="20"/>
      <c r="AH6563" s="20"/>
    </row>
    <row r="6564">
      <c r="A6564" s="34">
        <v>465171.0</v>
      </c>
      <c r="B6564" s="35" t="s">
        <v>26377</v>
      </c>
      <c r="C6564" s="35" t="s">
        <v>26378</v>
      </c>
      <c r="D6564" s="35" t="s">
        <v>26379</v>
      </c>
      <c r="E6564" s="35" t="s">
        <v>53</v>
      </c>
      <c r="F6564" s="34">
        <v>84129.0</v>
      </c>
      <c r="G6564" s="34">
        <v>8.0161346E9</v>
      </c>
      <c r="H6564" s="51" t="s">
        <v>26380</v>
      </c>
      <c r="I6564" s="14" t="s">
        <v>101</v>
      </c>
      <c r="J6564" s="52">
        <v>44593.0</v>
      </c>
      <c r="K6564" s="52">
        <v>44593.0</v>
      </c>
      <c r="L6564" s="16">
        <v>1.0</v>
      </c>
      <c r="M6564" s="16" t="s">
        <v>7</v>
      </c>
      <c r="N6564" s="16" t="s">
        <v>7</v>
      </c>
      <c r="O6564" s="17">
        <v>12000.0</v>
      </c>
      <c r="P6564" s="17" t="s">
        <v>6</v>
      </c>
      <c r="Q6564" s="17" t="s">
        <v>6</v>
      </c>
      <c r="R6564" s="17" t="s">
        <v>6</v>
      </c>
      <c r="S6564" s="17" t="s">
        <v>6</v>
      </c>
      <c r="T6564" s="14" t="s">
        <v>19113</v>
      </c>
      <c r="U6564" s="14" t="s">
        <v>87</v>
      </c>
      <c r="V6564" s="64"/>
      <c r="W6564" s="20"/>
      <c r="X6564" s="20"/>
      <c r="Y6564" s="20"/>
      <c r="Z6564" s="20"/>
      <c r="AA6564" s="20"/>
      <c r="AB6564" s="20"/>
      <c r="AC6564" s="20"/>
      <c r="AD6564" s="20"/>
      <c r="AE6564" s="20"/>
      <c r="AF6564" s="20"/>
      <c r="AG6564" s="20"/>
      <c r="AH6564" s="20"/>
    </row>
    <row r="6565">
      <c r="A6565" s="30">
        <v>465172.0</v>
      </c>
      <c r="B6565" s="31" t="s">
        <v>26381</v>
      </c>
      <c r="C6565" s="31" t="s">
        <v>26382</v>
      </c>
      <c r="D6565" s="31" t="s">
        <v>6737</v>
      </c>
      <c r="E6565" s="31" t="s">
        <v>53</v>
      </c>
      <c r="F6565" s="30">
        <v>84404.0</v>
      </c>
      <c r="G6565" s="30">
        <v>8.0133443E9</v>
      </c>
      <c r="H6565" s="42" t="s">
        <v>26383</v>
      </c>
      <c r="I6565" s="25" t="s">
        <v>101</v>
      </c>
      <c r="J6565" s="57">
        <v>44593.0</v>
      </c>
      <c r="K6565" s="57">
        <v>44593.0</v>
      </c>
      <c r="L6565" s="27">
        <v>1.0</v>
      </c>
      <c r="M6565" s="27" t="s">
        <v>7</v>
      </c>
      <c r="N6565" s="27" t="s">
        <v>7</v>
      </c>
      <c r="O6565" s="28">
        <v>22015.5</v>
      </c>
      <c r="P6565" s="28" t="s">
        <v>6</v>
      </c>
      <c r="Q6565" s="28" t="s">
        <v>6</v>
      </c>
      <c r="R6565" s="28" t="s">
        <v>6</v>
      </c>
      <c r="S6565" s="28">
        <v>22015.5</v>
      </c>
      <c r="T6565" s="25" t="s">
        <v>26384</v>
      </c>
      <c r="U6565" s="25" t="s">
        <v>87</v>
      </c>
      <c r="V6565" s="58"/>
      <c r="W6565" s="20"/>
      <c r="X6565" s="20"/>
      <c r="Y6565" s="20"/>
      <c r="Z6565" s="20"/>
      <c r="AA6565" s="20"/>
      <c r="AB6565" s="20"/>
      <c r="AC6565" s="20"/>
      <c r="AD6565" s="20"/>
      <c r="AE6565" s="20"/>
      <c r="AF6565" s="20"/>
      <c r="AG6565" s="20"/>
      <c r="AH6565" s="20"/>
    </row>
    <row r="6566">
      <c r="A6566" s="34">
        <v>465173.0</v>
      </c>
      <c r="B6566" s="35" t="s">
        <v>26385</v>
      </c>
      <c r="C6566" s="35" t="s">
        <v>26386</v>
      </c>
      <c r="D6566" s="35" t="s">
        <v>20805</v>
      </c>
      <c r="E6566" s="35" t="s">
        <v>53</v>
      </c>
      <c r="F6566" s="34">
        <v>84701.0</v>
      </c>
      <c r="G6566" s="34">
        <v>4.358962E9</v>
      </c>
      <c r="H6566" s="51" t="s">
        <v>26387</v>
      </c>
      <c r="I6566" s="14" t="s">
        <v>101</v>
      </c>
      <c r="J6566" s="52">
        <v>44593.0</v>
      </c>
      <c r="K6566" s="52">
        <v>44616.0</v>
      </c>
      <c r="L6566" s="16">
        <v>2.0</v>
      </c>
      <c r="M6566" s="16" t="s">
        <v>7</v>
      </c>
      <c r="N6566" s="16" t="s">
        <v>7</v>
      </c>
      <c r="O6566" s="17">
        <v>6600.0</v>
      </c>
      <c r="P6566" s="17">
        <v>5100.0</v>
      </c>
      <c r="Q6566" s="17" t="s">
        <v>6</v>
      </c>
      <c r="R6566" s="17" t="s">
        <v>6</v>
      </c>
      <c r="S6566" s="17" t="s">
        <v>6</v>
      </c>
      <c r="T6566" s="14" t="s">
        <v>1613</v>
      </c>
      <c r="U6566" s="14" t="s">
        <v>87</v>
      </c>
      <c r="V6566" s="64"/>
      <c r="W6566" s="20"/>
      <c r="X6566" s="20"/>
      <c r="Y6566" s="20"/>
      <c r="Z6566" s="20"/>
      <c r="AA6566" s="20"/>
      <c r="AB6566" s="20"/>
      <c r="AC6566" s="20"/>
      <c r="AD6566" s="20"/>
      <c r="AE6566" s="20"/>
      <c r="AF6566" s="20"/>
      <c r="AG6566" s="20"/>
      <c r="AH6566" s="20"/>
    </row>
    <row r="6567">
      <c r="A6567" s="30">
        <v>465174.0</v>
      </c>
      <c r="B6567" s="31" t="s">
        <v>26388</v>
      </c>
      <c r="C6567" s="31" t="s">
        <v>26389</v>
      </c>
      <c r="D6567" s="31" t="s">
        <v>26390</v>
      </c>
      <c r="E6567" s="31" t="s">
        <v>53</v>
      </c>
      <c r="F6567" s="30">
        <v>84041.0</v>
      </c>
      <c r="G6567" s="30">
        <v>8.018070113E9</v>
      </c>
      <c r="H6567" s="42" t="s">
        <v>26391</v>
      </c>
      <c r="I6567" s="25" t="s">
        <v>101</v>
      </c>
      <c r="J6567" s="57">
        <v>44594.0</v>
      </c>
      <c r="K6567" s="57">
        <v>44594.0</v>
      </c>
      <c r="L6567" s="27">
        <v>2.0</v>
      </c>
      <c r="M6567" s="27" t="s">
        <v>7</v>
      </c>
      <c r="N6567" s="27" t="s">
        <v>7</v>
      </c>
      <c r="O6567" s="28">
        <v>15000.0</v>
      </c>
      <c r="P6567" s="28" t="s">
        <v>6</v>
      </c>
      <c r="Q6567" s="28" t="s">
        <v>118</v>
      </c>
      <c r="R6567" s="28" t="s">
        <v>118</v>
      </c>
      <c r="S6567" s="28" t="s">
        <v>118</v>
      </c>
      <c r="T6567" s="25" t="s">
        <v>26392</v>
      </c>
      <c r="U6567" s="25" t="s">
        <v>92</v>
      </c>
      <c r="V6567" s="58"/>
      <c r="W6567" s="20"/>
      <c r="X6567" s="20"/>
      <c r="Y6567" s="20"/>
      <c r="Z6567" s="20"/>
      <c r="AA6567" s="20"/>
      <c r="AB6567" s="20"/>
      <c r="AC6567" s="20"/>
      <c r="AD6567" s="20"/>
      <c r="AE6567" s="20"/>
      <c r="AF6567" s="20"/>
      <c r="AG6567" s="20"/>
      <c r="AH6567" s="20"/>
    </row>
    <row r="6568">
      <c r="A6568" s="34">
        <v>465175.0</v>
      </c>
      <c r="B6568" s="35" t="s">
        <v>26393</v>
      </c>
      <c r="C6568" s="35" t="s">
        <v>26394</v>
      </c>
      <c r="D6568" s="35" t="s">
        <v>26395</v>
      </c>
      <c r="E6568" s="35" t="s">
        <v>53</v>
      </c>
      <c r="F6568" s="34">
        <v>84622.0</v>
      </c>
      <c r="G6568" s="34">
        <v>4.3552828E9</v>
      </c>
      <c r="H6568" s="51" t="s">
        <v>26396</v>
      </c>
      <c r="I6568" s="14" t="s">
        <v>101</v>
      </c>
      <c r="J6568" s="52">
        <v>44594.0</v>
      </c>
      <c r="K6568" s="52">
        <v>44594.0</v>
      </c>
      <c r="L6568" s="16">
        <v>1.0</v>
      </c>
      <c r="M6568" s="16" t="s">
        <v>7</v>
      </c>
      <c r="N6568" s="16" t="s">
        <v>7</v>
      </c>
      <c r="O6568" s="17" t="s">
        <v>6</v>
      </c>
      <c r="P6568" s="17">
        <v>6750.0</v>
      </c>
      <c r="Q6568" s="17">
        <v>2750.0</v>
      </c>
      <c r="R6568" s="17" t="s">
        <v>6</v>
      </c>
      <c r="S6568" s="17" t="s">
        <v>6</v>
      </c>
      <c r="T6568" s="14" t="s">
        <v>26397</v>
      </c>
      <c r="U6568" s="14" t="s">
        <v>87</v>
      </c>
      <c r="V6568" s="64"/>
      <c r="W6568" s="20"/>
      <c r="X6568" s="20"/>
      <c r="Y6568" s="20"/>
      <c r="Z6568" s="20"/>
      <c r="AA6568" s="20"/>
      <c r="AB6568" s="20"/>
      <c r="AC6568" s="20"/>
      <c r="AD6568" s="20"/>
      <c r="AE6568" s="20"/>
      <c r="AF6568" s="20"/>
      <c r="AG6568" s="20"/>
      <c r="AH6568" s="20"/>
    </row>
    <row r="6569">
      <c r="A6569" s="30">
        <v>465176.0</v>
      </c>
      <c r="B6569" s="31" t="s">
        <v>26398</v>
      </c>
      <c r="C6569" s="31" t="s">
        <v>26399</v>
      </c>
      <c r="D6569" s="31" t="s">
        <v>26400</v>
      </c>
      <c r="E6569" s="31" t="s">
        <v>53</v>
      </c>
      <c r="F6569" s="30">
        <v>84095.0</v>
      </c>
      <c r="G6569" s="30">
        <v>8.01253137E9</v>
      </c>
      <c r="H6569" s="24" t="s">
        <v>26401</v>
      </c>
      <c r="I6569" s="25" t="s">
        <v>101</v>
      </c>
      <c r="J6569" s="57">
        <v>44594.0</v>
      </c>
      <c r="K6569" s="57">
        <v>44594.0</v>
      </c>
      <c r="L6569" s="27">
        <v>1.0</v>
      </c>
      <c r="M6569" s="27" t="s">
        <v>7</v>
      </c>
      <c r="N6569" s="27" t="s">
        <v>7</v>
      </c>
      <c r="O6569" s="28" t="s">
        <v>26402</v>
      </c>
      <c r="P6569" s="28" t="s">
        <v>6</v>
      </c>
      <c r="Q6569" s="28" t="s">
        <v>6</v>
      </c>
      <c r="R6569" s="28" t="s">
        <v>6</v>
      </c>
      <c r="S6569" s="28" t="s">
        <v>6</v>
      </c>
      <c r="T6569" s="25" t="s">
        <v>4468</v>
      </c>
      <c r="U6569" s="25" t="s">
        <v>87</v>
      </c>
      <c r="V6569" s="58"/>
      <c r="W6569" s="20"/>
      <c r="X6569" s="20"/>
      <c r="Y6569" s="20"/>
      <c r="Z6569" s="20"/>
      <c r="AA6569" s="20"/>
      <c r="AB6569" s="20"/>
      <c r="AC6569" s="20"/>
      <c r="AD6569" s="20"/>
      <c r="AE6569" s="20"/>
      <c r="AF6569" s="20"/>
      <c r="AG6569" s="20"/>
      <c r="AH6569" s="20"/>
    </row>
    <row r="6570">
      <c r="A6570" s="34">
        <v>465178.0</v>
      </c>
      <c r="B6570" s="35" t="s">
        <v>26403</v>
      </c>
      <c r="C6570" s="35" t="s">
        <v>26404</v>
      </c>
      <c r="D6570" s="35" t="s">
        <v>26252</v>
      </c>
      <c r="E6570" s="35" t="s">
        <v>53</v>
      </c>
      <c r="F6570" s="34">
        <v>84003.0</v>
      </c>
      <c r="G6570" s="34">
        <v>8.016422E9</v>
      </c>
      <c r="H6570" s="51" t="s">
        <v>26405</v>
      </c>
      <c r="I6570" s="14" t="s">
        <v>101</v>
      </c>
      <c r="J6570" s="52">
        <v>44594.0</v>
      </c>
      <c r="K6570" s="52"/>
      <c r="L6570" s="16">
        <v>2.0</v>
      </c>
      <c r="M6570" s="16" t="s">
        <v>7</v>
      </c>
      <c r="N6570" s="48"/>
      <c r="O6570" s="49"/>
      <c r="P6570" s="49"/>
      <c r="Q6570" s="49"/>
      <c r="R6570" s="49"/>
      <c r="S6570" s="49"/>
      <c r="T6570" s="14" t="s">
        <v>26406</v>
      </c>
      <c r="U6570" s="14" t="s">
        <v>92</v>
      </c>
      <c r="V6570" s="64"/>
      <c r="W6570" s="20"/>
      <c r="X6570" s="20"/>
      <c r="Y6570" s="20"/>
      <c r="Z6570" s="20"/>
      <c r="AA6570" s="20"/>
      <c r="AB6570" s="20"/>
      <c r="AC6570" s="20"/>
      <c r="AD6570" s="20"/>
      <c r="AE6570" s="20"/>
      <c r="AF6570" s="20"/>
      <c r="AG6570" s="20"/>
      <c r="AH6570" s="20"/>
    </row>
    <row r="6571">
      <c r="A6571" s="30">
        <v>465179.0</v>
      </c>
      <c r="B6571" s="31" t="s">
        <v>26407</v>
      </c>
      <c r="C6571" s="31" t="s">
        <v>26408</v>
      </c>
      <c r="D6571" s="31" t="s">
        <v>18555</v>
      </c>
      <c r="E6571" s="31" t="s">
        <v>53</v>
      </c>
      <c r="F6571" s="30">
        <v>84065.0</v>
      </c>
      <c r="G6571" s="30">
        <v>8.0141794E9</v>
      </c>
      <c r="H6571" s="25" t="s">
        <v>128</v>
      </c>
      <c r="I6571" s="25" t="s">
        <v>101</v>
      </c>
      <c r="J6571" s="57">
        <v>44594.0</v>
      </c>
      <c r="K6571" s="57">
        <v>44594.0</v>
      </c>
      <c r="L6571" s="27">
        <v>1.0</v>
      </c>
      <c r="M6571" s="27" t="s">
        <v>7</v>
      </c>
      <c r="N6571" s="27" t="s">
        <v>7</v>
      </c>
      <c r="O6571" s="28">
        <v>16500.0</v>
      </c>
      <c r="P6571" s="28" t="s">
        <v>6</v>
      </c>
      <c r="Q6571" s="28" t="s">
        <v>6</v>
      </c>
      <c r="R6571" s="28" t="s">
        <v>6</v>
      </c>
      <c r="S6571" s="28" t="s">
        <v>6</v>
      </c>
      <c r="T6571" s="25" t="s">
        <v>4468</v>
      </c>
      <c r="U6571" s="25" t="s">
        <v>87</v>
      </c>
      <c r="V6571" s="58"/>
      <c r="W6571" s="20"/>
      <c r="X6571" s="20"/>
      <c r="Y6571" s="20"/>
      <c r="Z6571" s="20"/>
      <c r="AA6571" s="20"/>
      <c r="AB6571" s="20"/>
      <c r="AC6571" s="20"/>
      <c r="AD6571" s="20"/>
      <c r="AE6571" s="20"/>
      <c r="AF6571" s="20"/>
      <c r="AG6571" s="20"/>
      <c r="AH6571" s="20"/>
    </row>
    <row r="6572">
      <c r="A6572" s="34">
        <v>465181.0</v>
      </c>
      <c r="B6572" s="35" t="s">
        <v>26409</v>
      </c>
      <c r="C6572" s="35" t="s">
        <v>26410</v>
      </c>
      <c r="D6572" s="35" t="s">
        <v>1459</v>
      </c>
      <c r="E6572" s="35" t="s">
        <v>53</v>
      </c>
      <c r="F6572" s="34">
        <v>84651.0</v>
      </c>
      <c r="G6572" s="34">
        <v>8.0146554E9</v>
      </c>
      <c r="H6572" s="51" t="s">
        <v>26411</v>
      </c>
      <c r="I6572" s="14" t="s">
        <v>101</v>
      </c>
      <c r="J6572" s="52">
        <v>44594.0</v>
      </c>
      <c r="K6572" s="48"/>
      <c r="L6572" s="16">
        <v>2.0</v>
      </c>
      <c r="M6572" s="16" t="s">
        <v>7</v>
      </c>
      <c r="N6572" s="48"/>
      <c r="O6572" s="49"/>
      <c r="P6572" s="49"/>
      <c r="Q6572" s="49"/>
      <c r="R6572" s="49"/>
      <c r="S6572" s="49"/>
      <c r="T6572" s="14" t="s">
        <v>26406</v>
      </c>
      <c r="U6572" s="14" t="s">
        <v>92</v>
      </c>
      <c r="V6572" s="64"/>
      <c r="W6572" s="20"/>
      <c r="X6572" s="20"/>
      <c r="Y6572" s="20"/>
      <c r="Z6572" s="20"/>
      <c r="AA6572" s="20"/>
      <c r="AB6572" s="20"/>
      <c r="AC6572" s="20"/>
      <c r="AD6572" s="20"/>
      <c r="AE6572" s="20"/>
      <c r="AF6572" s="20"/>
      <c r="AG6572" s="20"/>
      <c r="AH6572" s="20"/>
    </row>
    <row r="6573">
      <c r="A6573" s="30">
        <v>465182.0</v>
      </c>
      <c r="B6573" s="31" t="s">
        <v>26412</v>
      </c>
      <c r="C6573" s="31" t="s">
        <v>26413</v>
      </c>
      <c r="D6573" s="31" t="s">
        <v>26414</v>
      </c>
      <c r="E6573" s="31" t="s">
        <v>53</v>
      </c>
      <c r="F6573" s="30">
        <v>84405.0</v>
      </c>
      <c r="G6573" s="30">
        <v>8.0147505E9</v>
      </c>
      <c r="H6573" s="42" t="s">
        <v>26415</v>
      </c>
      <c r="I6573" s="25" t="s">
        <v>101</v>
      </c>
      <c r="J6573" s="57">
        <v>44594.0</v>
      </c>
      <c r="K6573" s="57">
        <v>44594.0</v>
      </c>
      <c r="L6573" s="27">
        <v>1.0</v>
      </c>
      <c r="M6573" s="27" t="s">
        <v>7</v>
      </c>
      <c r="N6573" s="27" t="s">
        <v>7</v>
      </c>
      <c r="O6573" s="28">
        <v>16500.0</v>
      </c>
      <c r="P6573" s="28">
        <v>7500.0</v>
      </c>
      <c r="Q6573" s="28" t="s">
        <v>6</v>
      </c>
      <c r="R6573" s="28" t="s">
        <v>6</v>
      </c>
      <c r="S6573" s="28" t="s">
        <v>6</v>
      </c>
      <c r="T6573" s="25" t="s">
        <v>4468</v>
      </c>
      <c r="U6573" s="25" t="s">
        <v>87</v>
      </c>
      <c r="V6573" s="58"/>
      <c r="W6573" s="20"/>
      <c r="X6573" s="20"/>
      <c r="Y6573" s="20"/>
      <c r="Z6573" s="20"/>
      <c r="AA6573" s="20"/>
      <c r="AB6573" s="20"/>
      <c r="AC6573" s="20"/>
      <c r="AD6573" s="20"/>
      <c r="AE6573" s="20"/>
      <c r="AF6573" s="20"/>
      <c r="AG6573" s="20"/>
      <c r="AH6573" s="20"/>
    </row>
    <row r="6574">
      <c r="A6574" s="34">
        <v>465184.0</v>
      </c>
      <c r="B6574" s="35" t="s">
        <v>26416</v>
      </c>
      <c r="C6574" s="35" t="s">
        <v>26417</v>
      </c>
      <c r="D6574" s="35" t="s">
        <v>26418</v>
      </c>
      <c r="E6574" s="35" t="s">
        <v>53</v>
      </c>
      <c r="F6574" s="34">
        <v>84047.0</v>
      </c>
      <c r="G6574" s="34">
        <v>8.0156508E9</v>
      </c>
      <c r="H6574" s="51" t="s">
        <v>26419</v>
      </c>
      <c r="I6574" s="14" t="s">
        <v>101</v>
      </c>
      <c r="J6574" s="52">
        <v>44594.0</v>
      </c>
      <c r="K6574" s="52">
        <v>44616.0</v>
      </c>
      <c r="L6574" s="16">
        <v>2.0</v>
      </c>
      <c r="M6574" s="16" t="s">
        <v>7</v>
      </c>
      <c r="N6574" s="16" t="s">
        <v>7</v>
      </c>
      <c r="O6574" s="17">
        <v>12000.0</v>
      </c>
      <c r="P6574" s="17" t="s">
        <v>26420</v>
      </c>
      <c r="Q6574" s="17" t="s">
        <v>6</v>
      </c>
      <c r="R6574" s="17" t="s">
        <v>6</v>
      </c>
      <c r="S6574" s="17" t="s">
        <v>6</v>
      </c>
      <c r="T6574" s="14" t="s">
        <v>1613</v>
      </c>
      <c r="U6574" s="14" t="s">
        <v>87</v>
      </c>
      <c r="V6574" s="64"/>
      <c r="W6574" s="20"/>
      <c r="X6574" s="20"/>
      <c r="Y6574" s="20"/>
      <c r="Z6574" s="20"/>
      <c r="AA6574" s="20"/>
      <c r="AB6574" s="20"/>
      <c r="AC6574" s="20"/>
      <c r="AD6574" s="20"/>
      <c r="AE6574" s="20"/>
      <c r="AF6574" s="20"/>
      <c r="AG6574" s="20"/>
      <c r="AH6574" s="20"/>
    </row>
    <row r="6575">
      <c r="A6575" s="30">
        <v>465185.0</v>
      </c>
      <c r="B6575" s="31" t="s">
        <v>26421</v>
      </c>
      <c r="C6575" s="31" t="s">
        <v>26422</v>
      </c>
      <c r="D6575" s="31" t="s">
        <v>26179</v>
      </c>
      <c r="E6575" s="31" t="s">
        <v>53</v>
      </c>
      <c r="F6575" s="30">
        <v>84106.0</v>
      </c>
      <c r="G6575" s="30">
        <v>8.014847638E9</v>
      </c>
      <c r="H6575" s="25" t="s">
        <v>128</v>
      </c>
      <c r="I6575" s="25" t="s">
        <v>101</v>
      </c>
      <c r="J6575" s="57">
        <v>44594.0</v>
      </c>
      <c r="K6575" s="57">
        <v>44594.0</v>
      </c>
      <c r="L6575" s="27">
        <v>1.0</v>
      </c>
      <c r="M6575" s="27" t="s">
        <v>7</v>
      </c>
      <c r="N6575" s="27" t="s">
        <v>7</v>
      </c>
      <c r="O6575" s="28" t="s">
        <v>153</v>
      </c>
      <c r="P6575" s="28" t="s">
        <v>153</v>
      </c>
      <c r="Q6575" s="28" t="s">
        <v>6</v>
      </c>
      <c r="R6575" s="28" t="s">
        <v>6</v>
      </c>
      <c r="S6575" s="28" t="s">
        <v>6</v>
      </c>
      <c r="T6575" s="32" t="s">
        <v>26423</v>
      </c>
      <c r="U6575" s="25" t="s">
        <v>87</v>
      </c>
      <c r="V6575" s="58"/>
      <c r="W6575" s="20"/>
      <c r="X6575" s="20"/>
      <c r="Y6575" s="20"/>
      <c r="Z6575" s="20"/>
      <c r="AA6575" s="20"/>
      <c r="AB6575" s="20"/>
      <c r="AC6575" s="20"/>
      <c r="AD6575" s="20"/>
      <c r="AE6575" s="20"/>
      <c r="AF6575" s="20"/>
      <c r="AG6575" s="20"/>
      <c r="AH6575" s="20"/>
    </row>
    <row r="6576">
      <c r="A6576" s="34">
        <v>465186.0</v>
      </c>
      <c r="B6576" s="35" t="s">
        <v>26424</v>
      </c>
      <c r="C6576" s="35" t="s">
        <v>26425</v>
      </c>
      <c r="D6576" s="35" t="s">
        <v>26426</v>
      </c>
      <c r="E6576" s="35" t="s">
        <v>53</v>
      </c>
      <c r="F6576" s="34">
        <v>84341.0</v>
      </c>
      <c r="G6576" s="34">
        <v>4.3575394E9</v>
      </c>
      <c r="H6576" s="51" t="s">
        <v>26427</v>
      </c>
      <c r="I6576" s="14" t="s">
        <v>101</v>
      </c>
      <c r="J6576" s="52">
        <v>44594.0</v>
      </c>
      <c r="K6576" s="52">
        <v>44594.0</v>
      </c>
      <c r="L6576" s="16">
        <v>2.0</v>
      </c>
      <c r="M6576" s="16" t="s">
        <v>7</v>
      </c>
      <c r="N6576" s="16" t="s">
        <v>7</v>
      </c>
      <c r="O6576" s="17">
        <v>7500.0</v>
      </c>
      <c r="P6576" s="17" t="s">
        <v>6</v>
      </c>
      <c r="Q6576" s="17" t="s">
        <v>26428</v>
      </c>
      <c r="R6576" s="17" t="s">
        <v>6</v>
      </c>
      <c r="S6576" s="17">
        <v>4500.0</v>
      </c>
      <c r="T6576" s="14" t="s">
        <v>26429</v>
      </c>
      <c r="U6576" s="14" t="s">
        <v>87</v>
      </c>
      <c r="V6576" s="64"/>
      <c r="W6576" s="20"/>
      <c r="X6576" s="20"/>
      <c r="Y6576" s="20"/>
      <c r="Z6576" s="20"/>
      <c r="AA6576" s="20"/>
      <c r="AB6576" s="20"/>
      <c r="AC6576" s="20"/>
      <c r="AD6576" s="20"/>
      <c r="AE6576" s="20"/>
      <c r="AF6576" s="20"/>
      <c r="AG6576" s="20"/>
      <c r="AH6576" s="20"/>
    </row>
    <row r="6577">
      <c r="A6577" s="30">
        <v>465188.0</v>
      </c>
      <c r="B6577" s="31" t="s">
        <v>26430</v>
      </c>
      <c r="C6577" s="31" t="s">
        <v>26431</v>
      </c>
      <c r="D6577" s="31" t="s">
        <v>26432</v>
      </c>
      <c r="E6577" s="31" t="s">
        <v>53</v>
      </c>
      <c r="F6577" s="30">
        <v>84043.0</v>
      </c>
      <c r="G6577" s="30">
        <v>3.8537456E9</v>
      </c>
      <c r="H6577" s="42" t="s">
        <v>26433</v>
      </c>
      <c r="I6577" s="25" t="s">
        <v>101</v>
      </c>
      <c r="J6577" s="57">
        <v>44594.0</v>
      </c>
      <c r="K6577" s="57">
        <v>44594.0</v>
      </c>
      <c r="L6577" s="27">
        <v>1.0</v>
      </c>
      <c r="M6577" s="27" t="s">
        <v>7</v>
      </c>
      <c r="N6577" s="27" t="s">
        <v>7</v>
      </c>
      <c r="O6577" s="28">
        <v>10500.0</v>
      </c>
      <c r="P6577" s="28">
        <v>9000.0</v>
      </c>
      <c r="Q6577" s="28" t="s">
        <v>6</v>
      </c>
      <c r="R6577" s="28" t="s">
        <v>6</v>
      </c>
      <c r="S6577" s="28" t="s">
        <v>6</v>
      </c>
      <c r="T6577" s="25" t="s">
        <v>1613</v>
      </c>
      <c r="U6577" s="25" t="s">
        <v>87</v>
      </c>
      <c r="V6577" s="58"/>
      <c r="W6577" s="20"/>
      <c r="X6577" s="20"/>
      <c r="Y6577" s="20"/>
      <c r="Z6577" s="20"/>
      <c r="AA6577" s="20"/>
      <c r="AB6577" s="20"/>
      <c r="AC6577" s="20"/>
      <c r="AD6577" s="20"/>
      <c r="AE6577" s="20"/>
      <c r="AF6577" s="20"/>
      <c r="AG6577" s="20"/>
      <c r="AH6577" s="20"/>
    </row>
    <row r="6578">
      <c r="A6578" s="34">
        <v>465190.0</v>
      </c>
      <c r="B6578" s="35" t="s">
        <v>26434</v>
      </c>
      <c r="C6578" s="35" t="s">
        <v>26435</v>
      </c>
      <c r="D6578" s="35" t="s">
        <v>26183</v>
      </c>
      <c r="E6578" s="35" t="s">
        <v>53</v>
      </c>
      <c r="F6578" s="34">
        <v>84790.0</v>
      </c>
      <c r="G6578" s="34">
        <v>4.3552221E9</v>
      </c>
      <c r="H6578" s="51" t="s">
        <v>26436</v>
      </c>
      <c r="I6578" s="14" t="s">
        <v>101</v>
      </c>
      <c r="J6578" s="52">
        <v>44594.0</v>
      </c>
      <c r="K6578" s="52">
        <v>44616.0</v>
      </c>
      <c r="L6578" s="16">
        <v>2.0</v>
      </c>
      <c r="M6578" s="16" t="s">
        <v>7</v>
      </c>
      <c r="N6578" s="16" t="s">
        <v>7</v>
      </c>
      <c r="O6578" s="17">
        <v>19500.0</v>
      </c>
      <c r="P6578" s="17" t="s">
        <v>6</v>
      </c>
      <c r="Q6578" s="17" t="s">
        <v>6</v>
      </c>
      <c r="R6578" s="17" t="s">
        <v>6</v>
      </c>
      <c r="S6578" s="17" t="s">
        <v>6</v>
      </c>
      <c r="T6578" s="14" t="s">
        <v>2964</v>
      </c>
      <c r="U6578" s="14" t="s">
        <v>87</v>
      </c>
      <c r="V6578" s="64"/>
      <c r="W6578" s="20"/>
      <c r="X6578" s="20"/>
      <c r="Y6578" s="20"/>
      <c r="Z6578" s="20"/>
      <c r="AA6578" s="20"/>
      <c r="AB6578" s="20"/>
      <c r="AC6578" s="20"/>
      <c r="AD6578" s="20"/>
      <c r="AE6578" s="20"/>
      <c r="AF6578" s="20"/>
      <c r="AG6578" s="20"/>
      <c r="AH6578" s="20"/>
    </row>
    <row r="6579">
      <c r="A6579" s="30">
        <v>465191.0</v>
      </c>
      <c r="B6579" s="31" t="s">
        <v>26437</v>
      </c>
      <c r="C6579" s="31" t="s">
        <v>26438</v>
      </c>
      <c r="D6579" s="31" t="s">
        <v>26196</v>
      </c>
      <c r="E6579" s="31" t="s">
        <v>53</v>
      </c>
      <c r="F6579" s="30">
        <v>84119.0</v>
      </c>
      <c r="G6579" s="30">
        <v>8.01972105E9</v>
      </c>
      <c r="H6579" s="42" t="s">
        <v>26439</v>
      </c>
      <c r="I6579" s="25" t="s">
        <v>101</v>
      </c>
      <c r="J6579" s="57">
        <v>44594.0</v>
      </c>
      <c r="K6579" s="57">
        <v>44594.0</v>
      </c>
      <c r="L6579" s="27">
        <v>1.0</v>
      </c>
      <c r="M6579" s="27" t="s">
        <v>7</v>
      </c>
      <c r="N6579" s="27" t="s">
        <v>7</v>
      </c>
      <c r="O6579" s="28">
        <v>9000.0</v>
      </c>
      <c r="P6579" s="28">
        <v>7500.0</v>
      </c>
      <c r="Q6579" s="28" t="s">
        <v>6</v>
      </c>
      <c r="R6579" s="28" t="s">
        <v>6</v>
      </c>
      <c r="S6579" s="28" t="s">
        <v>6</v>
      </c>
      <c r="T6579" s="25" t="s">
        <v>1613</v>
      </c>
      <c r="U6579" s="25" t="s">
        <v>87</v>
      </c>
      <c r="V6579" s="58"/>
      <c r="W6579" s="20"/>
      <c r="X6579" s="20"/>
      <c r="Y6579" s="20"/>
      <c r="Z6579" s="20"/>
      <c r="AA6579" s="20"/>
      <c r="AB6579" s="20"/>
      <c r="AC6579" s="20"/>
      <c r="AD6579" s="20"/>
      <c r="AE6579" s="20"/>
      <c r="AF6579" s="20"/>
      <c r="AG6579" s="20"/>
      <c r="AH6579" s="20"/>
    </row>
    <row r="6580">
      <c r="A6580" s="34">
        <v>465192.0</v>
      </c>
      <c r="B6580" s="35" t="s">
        <v>26440</v>
      </c>
      <c r="C6580" s="35" t="s">
        <v>26441</v>
      </c>
      <c r="D6580" s="35" t="s">
        <v>26379</v>
      </c>
      <c r="E6580" s="35" t="s">
        <v>53</v>
      </c>
      <c r="F6580" s="34">
        <v>84129.0</v>
      </c>
      <c r="G6580" s="34">
        <v>3.852551105E9</v>
      </c>
      <c r="H6580" s="13" t="s">
        <v>26442</v>
      </c>
      <c r="I6580" s="14" t="s">
        <v>101</v>
      </c>
      <c r="J6580" s="52">
        <v>44594.0</v>
      </c>
      <c r="K6580" s="48"/>
      <c r="L6580" s="16">
        <v>2.0</v>
      </c>
      <c r="M6580" s="16" t="s">
        <v>7</v>
      </c>
      <c r="N6580" s="48"/>
      <c r="O6580" s="49"/>
      <c r="P6580" s="49"/>
      <c r="Q6580" s="49"/>
      <c r="R6580" s="49"/>
      <c r="S6580" s="49"/>
      <c r="T6580" s="14" t="s">
        <v>26406</v>
      </c>
      <c r="U6580" s="14" t="s">
        <v>92</v>
      </c>
      <c r="V6580" s="64"/>
      <c r="W6580" s="20"/>
      <c r="X6580" s="20"/>
      <c r="Y6580" s="20"/>
      <c r="Z6580" s="20"/>
      <c r="AA6580" s="20"/>
      <c r="AB6580" s="20"/>
      <c r="AC6580" s="20"/>
      <c r="AD6580" s="20"/>
      <c r="AE6580" s="20"/>
      <c r="AF6580" s="20"/>
      <c r="AG6580" s="20"/>
      <c r="AH6580" s="20"/>
    </row>
    <row r="6581">
      <c r="A6581" s="31" t="s">
        <v>26443</v>
      </c>
      <c r="B6581" s="31" t="s">
        <v>26444</v>
      </c>
      <c r="C6581" s="31" t="s">
        <v>26445</v>
      </c>
      <c r="D6581" s="31" t="s">
        <v>26179</v>
      </c>
      <c r="E6581" s="31" t="s">
        <v>53</v>
      </c>
      <c r="F6581" s="30">
        <v>84102.0</v>
      </c>
      <c r="G6581" s="30">
        <v>8.013556891E9</v>
      </c>
      <c r="H6581" s="25" t="s">
        <v>128</v>
      </c>
      <c r="I6581" s="25" t="s">
        <v>101</v>
      </c>
      <c r="J6581" s="57">
        <v>44594.0</v>
      </c>
      <c r="K6581" s="57">
        <v>44594.0</v>
      </c>
      <c r="L6581" s="27">
        <v>1.0</v>
      </c>
      <c r="M6581" s="27" t="s">
        <v>7</v>
      </c>
      <c r="N6581" s="27" t="s">
        <v>7</v>
      </c>
      <c r="O6581" s="28" t="s">
        <v>153</v>
      </c>
      <c r="P6581" s="28" t="s">
        <v>153</v>
      </c>
      <c r="Q6581" s="28" t="s">
        <v>6</v>
      </c>
      <c r="R6581" s="28" t="s">
        <v>6</v>
      </c>
      <c r="S6581" s="28" t="s">
        <v>6</v>
      </c>
      <c r="T6581" s="32" t="s">
        <v>26446</v>
      </c>
      <c r="U6581" s="25" t="s">
        <v>87</v>
      </c>
      <c r="V6581" s="58"/>
      <c r="W6581" s="20"/>
      <c r="X6581" s="20"/>
      <c r="Y6581" s="20"/>
      <c r="Z6581" s="20"/>
      <c r="AA6581" s="20"/>
      <c r="AB6581" s="20"/>
      <c r="AC6581" s="20"/>
      <c r="AD6581" s="20"/>
      <c r="AE6581" s="20"/>
      <c r="AF6581" s="20"/>
      <c r="AG6581" s="20"/>
      <c r="AH6581" s="20"/>
    </row>
    <row r="6582">
      <c r="A6582" s="35" t="s">
        <v>26447</v>
      </c>
      <c r="B6582" s="35" t="s">
        <v>26448</v>
      </c>
      <c r="C6582" s="35" t="s">
        <v>26449</v>
      </c>
      <c r="D6582" s="35" t="s">
        <v>26450</v>
      </c>
      <c r="E6582" s="35" t="s">
        <v>53</v>
      </c>
      <c r="F6582" s="34">
        <v>84115.0</v>
      </c>
      <c r="G6582" s="34">
        <v>8.014859007E9</v>
      </c>
      <c r="H6582" s="14" t="s">
        <v>128</v>
      </c>
      <c r="I6582" s="14" t="s">
        <v>101</v>
      </c>
      <c r="J6582" s="52">
        <v>44594.0</v>
      </c>
      <c r="K6582" s="52">
        <v>44594.0</v>
      </c>
      <c r="L6582" s="16">
        <v>4.0</v>
      </c>
      <c r="M6582" s="16" t="s">
        <v>7</v>
      </c>
      <c r="N6582" s="16" t="s">
        <v>4</v>
      </c>
      <c r="O6582" s="17">
        <v>5550.0</v>
      </c>
      <c r="P6582" s="17">
        <v>5550.0</v>
      </c>
      <c r="Q6582" s="17" t="s">
        <v>6</v>
      </c>
      <c r="R6582" s="17" t="s">
        <v>6</v>
      </c>
      <c r="S6582" s="17" t="s">
        <v>6</v>
      </c>
      <c r="T6582" s="37" t="s">
        <v>26451</v>
      </c>
      <c r="U6582" s="14" t="s">
        <v>87</v>
      </c>
      <c r="V6582" s="64"/>
      <c r="W6582" s="20"/>
      <c r="X6582" s="20"/>
      <c r="Y6582" s="20"/>
      <c r="Z6582" s="20"/>
      <c r="AA6582" s="20"/>
      <c r="AB6582" s="20"/>
      <c r="AC6582" s="20"/>
      <c r="AD6582" s="20"/>
      <c r="AE6582" s="20"/>
      <c r="AF6582" s="20"/>
      <c r="AG6582" s="20"/>
      <c r="AH6582" s="20"/>
    </row>
    <row r="6583">
      <c r="A6583" s="31" t="s">
        <v>26452</v>
      </c>
      <c r="B6583" s="31" t="s">
        <v>26453</v>
      </c>
      <c r="C6583" s="31" t="s">
        <v>26454</v>
      </c>
      <c r="D6583" s="31" t="s">
        <v>26455</v>
      </c>
      <c r="E6583" s="31" t="s">
        <v>53</v>
      </c>
      <c r="F6583" s="30">
        <v>84532.0</v>
      </c>
      <c r="G6583" s="30">
        <v>4.3571944E9</v>
      </c>
      <c r="H6583" s="24" t="s">
        <v>26456</v>
      </c>
      <c r="I6583" s="25" t="s">
        <v>101</v>
      </c>
      <c r="J6583" s="57">
        <v>44594.0</v>
      </c>
      <c r="K6583" s="57">
        <v>44594.0</v>
      </c>
      <c r="L6583" s="27">
        <v>3.0</v>
      </c>
      <c r="M6583" s="27" t="s">
        <v>7</v>
      </c>
      <c r="N6583" s="27" t="s">
        <v>7</v>
      </c>
      <c r="O6583" s="28">
        <v>7750.0</v>
      </c>
      <c r="P6583" s="28" t="s">
        <v>6</v>
      </c>
      <c r="Q6583" s="28">
        <v>7750.0</v>
      </c>
      <c r="R6583" s="28" t="s">
        <v>6</v>
      </c>
      <c r="S6583" s="28" t="s">
        <v>6</v>
      </c>
      <c r="T6583" s="32" t="s">
        <v>26457</v>
      </c>
      <c r="U6583" s="25" t="s">
        <v>87</v>
      </c>
      <c r="V6583" s="58"/>
      <c r="W6583" s="20"/>
      <c r="X6583" s="20"/>
      <c r="Y6583" s="20"/>
      <c r="Z6583" s="20"/>
      <c r="AA6583" s="20"/>
      <c r="AB6583" s="20"/>
      <c r="AC6583" s="20"/>
      <c r="AD6583" s="20"/>
      <c r="AE6583" s="20"/>
      <c r="AF6583" s="20"/>
      <c r="AG6583" s="20"/>
      <c r="AH6583" s="20"/>
    </row>
    <row r="6584">
      <c r="A6584" s="35" t="s">
        <v>26458</v>
      </c>
      <c r="B6584" s="35" t="s">
        <v>26459</v>
      </c>
      <c r="C6584" s="35" t="s">
        <v>26460</v>
      </c>
      <c r="D6584" s="35" t="s">
        <v>6737</v>
      </c>
      <c r="E6584" s="35" t="s">
        <v>53</v>
      </c>
      <c r="F6584" s="34">
        <v>84404.0</v>
      </c>
      <c r="G6584" s="34">
        <v>8.01782374E9</v>
      </c>
      <c r="H6584" s="51" t="s">
        <v>26461</v>
      </c>
      <c r="I6584" s="14" t="s">
        <v>101</v>
      </c>
      <c r="J6584" s="52">
        <v>44594.0</v>
      </c>
      <c r="K6584" s="48"/>
      <c r="L6584" s="16">
        <v>2.0</v>
      </c>
      <c r="M6584" s="16" t="s">
        <v>7</v>
      </c>
      <c r="N6584" s="48"/>
      <c r="O6584" s="49"/>
      <c r="P6584" s="49"/>
      <c r="Q6584" s="49"/>
      <c r="R6584" s="49"/>
      <c r="S6584" s="49"/>
      <c r="T6584" s="14" t="s">
        <v>26462</v>
      </c>
      <c r="U6584" s="14" t="s">
        <v>92</v>
      </c>
      <c r="V6584" s="64"/>
      <c r="W6584" s="20"/>
      <c r="X6584" s="20"/>
      <c r="Y6584" s="20"/>
      <c r="Z6584" s="20"/>
      <c r="AA6584" s="20"/>
      <c r="AB6584" s="20"/>
      <c r="AC6584" s="20"/>
      <c r="AD6584" s="20"/>
      <c r="AE6584" s="20"/>
      <c r="AF6584" s="20"/>
      <c r="AG6584" s="20"/>
      <c r="AH6584" s="20"/>
    </row>
    <row r="6585">
      <c r="A6585" s="30">
        <v>495013.0</v>
      </c>
      <c r="B6585" s="31" t="s">
        <v>26463</v>
      </c>
      <c r="C6585" s="31" t="s">
        <v>26464</v>
      </c>
      <c r="D6585" s="31" t="s">
        <v>981</v>
      </c>
      <c r="E6585" s="31" t="s">
        <v>54</v>
      </c>
      <c r="F6585" s="30">
        <v>24153.0</v>
      </c>
      <c r="G6585" s="30">
        <v>5.4038045E9</v>
      </c>
      <c r="H6585" s="42" t="s">
        <v>26465</v>
      </c>
      <c r="I6585" s="25" t="s">
        <v>754</v>
      </c>
      <c r="J6585" s="89">
        <v>44578.0</v>
      </c>
      <c r="K6585" s="89">
        <v>44578.0</v>
      </c>
      <c r="L6585" s="27">
        <v>2.0</v>
      </c>
      <c r="M6585" s="27" t="s">
        <v>7</v>
      </c>
      <c r="N6585" s="27" t="s">
        <v>6</v>
      </c>
      <c r="O6585" s="39" t="s">
        <v>6</v>
      </c>
      <c r="P6585" s="39" t="s">
        <v>6</v>
      </c>
      <c r="Q6585" s="39" t="s">
        <v>6</v>
      </c>
      <c r="R6585" s="39" t="s">
        <v>6</v>
      </c>
      <c r="S6585" s="39" t="s">
        <v>6</v>
      </c>
      <c r="T6585" s="25" t="s">
        <v>10795</v>
      </c>
      <c r="U6585" s="25" t="s">
        <v>87</v>
      </c>
      <c r="V6585" s="29"/>
      <c r="W6585" s="20"/>
      <c r="X6585" s="20"/>
      <c r="Y6585" s="20"/>
      <c r="Z6585" s="20"/>
      <c r="AA6585" s="20"/>
      <c r="AB6585" s="20"/>
      <c r="AC6585" s="20"/>
      <c r="AD6585" s="20"/>
      <c r="AE6585" s="20"/>
      <c r="AF6585" s="20"/>
      <c r="AG6585" s="20"/>
      <c r="AH6585" s="20"/>
    </row>
    <row r="6586">
      <c r="A6586" s="34">
        <v>495015.0</v>
      </c>
      <c r="B6586" s="35" t="s">
        <v>26466</v>
      </c>
      <c r="C6586" s="35" t="s">
        <v>26467</v>
      </c>
      <c r="D6586" s="35" t="s">
        <v>1277</v>
      </c>
      <c r="E6586" s="35" t="s">
        <v>54</v>
      </c>
      <c r="F6586" s="34">
        <v>24540.0</v>
      </c>
      <c r="G6586" s="34">
        <v>4.34836951E9</v>
      </c>
      <c r="H6586" s="13" t="s">
        <v>26468</v>
      </c>
      <c r="I6586" s="14" t="s">
        <v>754</v>
      </c>
      <c r="J6586" s="105">
        <v>44578.0</v>
      </c>
      <c r="K6586" s="48"/>
      <c r="L6586" s="16">
        <v>2.0</v>
      </c>
      <c r="M6586" s="16" t="s">
        <v>7</v>
      </c>
      <c r="N6586" s="48"/>
      <c r="O6586" s="49"/>
      <c r="P6586" s="49"/>
      <c r="Q6586" s="49"/>
      <c r="R6586" s="49"/>
      <c r="S6586" s="49"/>
      <c r="T6586" s="14" t="s">
        <v>26469</v>
      </c>
      <c r="U6586" s="14" t="s">
        <v>92</v>
      </c>
      <c r="V6586" s="18"/>
      <c r="W6586" s="20"/>
      <c r="X6586" s="20"/>
      <c r="Y6586" s="20"/>
      <c r="Z6586" s="20"/>
      <c r="AA6586" s="20"/>
      <c r="AB6586" s="20"/>
      <c r="AC6586" s="20"/>
      <c r="AD6586" s="20"/>
      <c r="AE6586" s="20"/>
      <c r="AF6586" s="20"/>
      <c r="AG6586" s="20"/>
      <c r="AH6586" s="20"/>
    </row>
    <row r="6587">
      <c r="A6587" s="30">
        <v>495019.0</v>
      </c>
      <c r="B6587" s="31" t="s">
        <v>26470</v>
      </c>
      <c r="C6587" s="31" t="s">
        <v>26471</v>
      </c>
      <c r="D6587" s="31" t="s">
        <v>10731</v>
      </c>
      <c r="E6587" s="31" t="s">
        <v>54</v>
      </c>
      <c r="F6587" s="30">
        <v>22302.0</v>
      </c>
      <c r="G6587" s="30">
        <v>7.038368838E9</v>
      </c>
      <c r="H6587" s="42" t="s">
        <v>26472</v>
      </c>
      <c r="I6587" s="25" t="s">
        <v>754</v>
      </c>
      <c r="J6587" s="89">
        <v>44578.0</v>
      </c>
      <c r="K6587" s="43"/>
      <c r="L6587" s="27">
        <v>2.0</v>
      </c>
      <c r="M6587" s="27" t="s">
        <v>7</v>
      </c>
      <c r="N6587" s="43"/>
      <c r="O6587" s="44"/>
      <c r="P6587" s="44"/>
      <c r="Q6587" s="44"/>
      <c r="R6587" s="44"/>
      <c r="S6587" s="44"/>
      <c r="T6587" s="25" t="s">
        <v>26473</v>
      </c>
      <c r="U6587" s="25" t="s">
        <v>92</v>
      </c>
      <c r="V6587" s="29"/>
      <c r="W6587" s="20"/>
      <c r="X6587" s="20"/>
      <c r="Y6587" s="20"/>
      <c r="Z6587" s="20"/>
      <c r="AA6587" s="20"/>
      <c r="AB6587" s="20"/>
      <c r="AC6587" s="20"/>
      <c r="AD6587" s="20"/>
      <c r="AE6587" s="20"/>
      <c r="AF6587" s="20"/>
      <c r="AG6587" s="20"/>
      <c r="AH6587" s="20"/>
    </row>
    <row r="6588">
      <c r="A6588" s="34">
        <v>495034.0</v>
      </c>
      <c r="B6588" s="35" t="s">
        <v>26474</v>
      </c>
      <c r="C6588" s="35" t="s">
        <v>26475</v>
      </c>
      <c r="D6588" s="35" t="s">
        <v>10194</v>
      </c>
      <c r="E6588" s="35" t="s">
        <v>54</v>
      </c>
      <c r="F6588" s="34">
        <v>24450.0</v>
      </c>
      <c r="G6588" s="34">
        <v>5.40463191E9</v>
      </c>
      <c r="H6588" s="51" t="s">
        <v>26476</v>
      </c>
      <c r="I6588" s="14" t="s">
        <v>754</v>
      </c>
      <c r="J6588" s="105">
        <v>44578.0</v>
      </c>
      <c r="K6588" s="105">
        <v>44578.0</v>
      </c>
      <c r="L6588" s="16">
        <v>4.0</v>
      </c>
      <c r="M6588" s="16" t="s">
        <v>7</v>
      </c>
      <c r="N6588" s="16" t="s">
        <v>7</v>
      </c>
      <c r="O6588" s="49">
        <f>324*30</f>
        <v>9720</v>
      </c>
      <c r="P6588" s="49">
        <f>290*30</f>
        <v>8700</v>
      </c>
      <c r="Q6588" s="17" t="s">
        <v>26477</v>
      </c>
      <c r="R6588" s="227" t="s">
        <v>26478</v>
      </c>
      <c r="S6588" s="17" t="s">
        <v>8433</v>
      </c>
      <c r="T6588" s="228" t="s">
        <v>26479</v>
      </c>
      <c r="U6588" s="14" t="s">
        <v>87</v>
      </c>
      <c r="V6588" s="18"/>
      <c r="W6588" s="20"/>
      <c r="X6588" s="20"/>
      <c r="Y6588" s="20"/>
      <c r="Z6588" s="20"/>
      <c r="AA6588" s="20"/>
      <c r="AB6588" s="20"/>
      <c r="AC6588" s="20"/>
      <c r="AD6588" s="20"/>
      <c r="AE6588" s="20"/>
      <c r="AF6588" s="20"/>
      <c r="AG6588" s="20"/>
      <c r="AH6588" s="20"/>
    </row>
    <row r="6589">
      <c r="A6589" s="30">
        <v>495038.0</v>
      </c>
      <c r="B6589" s="31" t="s">
        <v>26480</v>
      </c>
      <c r="C6589" s="31" t="s">
        <v>26481</v>
      </c>
      <c r="D6589" s="31" t="s">
        <v>26482</v>
      </c>
      <c r="E6589" s="31" t="s">
        <v>54</v>
      </c>
      <c r="F6589" s="30">
        <v>20109.0</v>
      </c>
      <c r="G6589" s="30">
        <v>7.03257977E9</v>
      </c>
      <c r="H6589" s="24" t="s">
        <v>26483</v>
      </c>
      <c r="I6589" s="25" t="s">
        <v>754</v>
      </c>
      <c r="J6589" s="89">
        <v>44578.0</v>
      </c>
      <c r="K6589" s="89">
        <v>44578.0</v>
      </c>
      <c r="L6589" s="27">
        <v>1.0</v>
      </c>
      <c r="M6589" s="27" t="s">
        <v>7</v>
      </c>
      <c r="N6589" s="27" t="s">
        <v>7</v>
      </c>
      <c r="O6589" s="44">
        <f>445*30</f>
        <v>13350</v>
      </c>
      <c r="P6589" s="44">
        <f>419*30</f>
        <v>12570</v>
      </c>
      <c r="Q6589" s="28" t="s">
        <v>6</v>
      </c>
      <c r="R6589" s="28" t="s">
        <v>6</v>
      </c>
      <c r="S6589" s="28">
        <v>12570.0</v>
      </c>
      <c r="T6589" s="25" t="s">
        <v>26484</v>
      </c>
      <c r="U6589" s="25" t="s">
        <v>87</v>
      </c>
      <c r="V6589" s="29"/>
      <c r="W6589" s="20"/>
      <c r="X6589" s="20"/>
      <c r="Y6589" s="20"/>
      <c r="Z6589" s="20"/>
      <c r="AA6589" s="20"/>
      <c r="AB6589" s="20"/>
      <c r="AC6589" s="20"/>
      <c r="AD6589" s="20"/>
      <c r="AE6589" s="20"/>
      <c r="AF6589" s="20"/>
      <c r="AG6589" s="20"/>
      <c r="AH6589" s="20"/>
    </row>
    <row r="6590">
      <c r="A6590" s="34">
        <v>495045.0</v>
      </c>
      <c r="B6590" s="35" t="s">
        <v>26485</v>
      </c>
      <c r="C6590" s="35" t="s">
        <v>26486</v>
      </c>
      <c r="D6590" s="35" t="s">
        <v>1889</v>
      </c>
      <c r="E6590" s="35" t="s">
        <v>54</v>
      </c>
      <c r="F6590" s="34">
        <v>23228.0</v>
      </c>
      <c r="G6590" s="34">
        <v>8.042669666E9</v>
      </c>
      <c r="H6590" s="13" t="s">
        <v>26487</v>
      </c>
      <c r="I6590" s="14" t="s">
        <v>754</v>
      </c>
      <c r="J6590" s="105">
        <v>44578.0</v>
      </c>
      <c r="K6590" s="48"/>
      <c r="L6590" s="16">
        <v>2.0</v>
      </c>
      <c r="M6590" s="16" t="s">
        <v>7</v>
      </c>
      <c r="N6590" s="48"/>
      <c r="O6590" s="49"/>
      <c r="P6590" s="49"/>
      <c r="Q6590" s="49"/>
      <c r="R6590" s="49"/>
      <c r="S6590" s="49"/>
      <c r="T6590" s="14" t="s">
        <v>26473</v>
      </c>
      <c r="U6590" s="14" t="s">
        <v>92</v>
      </c>
      <c r="V6590" s="18"/>
      <c r="W6590" s="20"/>
      <c r="X6590" s="20"/>
      <c r="Y6590" s="20"/>
      <c r="Z6590" s="20"/>
      <c r="AA6590" s="20"/>
      <c r="AB6590" s="20"/>
      <c r="AC6590" s="20"/>
      <c r="AD6590" s="20"/>
      <c r="AE6590" s="20"/>
      <c r="AF6590" s="20"/>
      <c r="AG6590" s="20"/>
      <c r="AH6590" s="20"/>
    </row>
    <row r="6591">
      <c r="A6591" s="30">
        <v>495071.0</v>
      </c>
      <c r="B6591" s="31" t="s">
        <v>26488</v>
      </c>
      <c r="C6591" s="31" t="s">
        <v>26489</v>
      </c>
      <c r="D6591" s="31" t="s">
        <v>26490</v>
      </c>
      <c r="E6591" s="31" t="s">
        <v>54</v>
      </c>
      <c r="F6591" s="30">
        <v>23602.0</v>
      </c>
      <c r="G6591" s="30">
        <v>7.578752E9</v>
      </c>
      <c r="H6591" s="42" t="s">
        <v>26491</v>
      </c>
      <c r="I6591" s="25" t="s">
        <v>754</v>
      </c>
      <c r="J6591" s="89">
        <v>44578.0</v>
      </c>
      <c r="K6591" s="89">
        <v>44578.0</v>
      </c>
      <c r="L6591" s="27">
        <v>3.0</v>
      </c>
      <c r="M6591" s="27" t="s">
        <v>7</v>
      </c>
      <c r="N6591" s="27" t="s">
        <v>7</v>
      </c>
      <c r="O6591" s="44">
        <f>648*30</f>
        <v>19440</v>
      </c>
      <c r="P6591" s="44">
        <f>617*30</f>
        <v>18510</v>
      </c>
      <c r="Q6591" s="28" t="s">
        <v>26492</v>
      </c>
      <c r="R6591" s="28" t="s">
        <v>26493</v>
      </c>
      <c r="S6591" s="28" t="s">
        <v>26494</v>
      </c>
      <c r="T6591" s="226" t="s">
        <v>26495</v>
      </c>
      <c r="U6591" s="25" t="s">
        <v>87</v>
      </c>
      <c r="V6591" s="29"/>
      <c r="W6591" s="20"/>
      <c r="X6591" s="20"/>
      <c r="Y6591" s="20"/>
      <c r="Z6591" s="20"/>
      <c r="AA6591" s="20"/>
      <c r="AB6591" s="20"/>
      <c r="AC6591" s="20"/>
      <c r="AD6591" s="20"/>
      <c r="AE6591" s="20"/>
      <c r="AF6591" s="20"/>
      <c r="AG6591" s="20"/>
      <c r="AH6591" s="20"/>
    </row>
    <row r="6592">
      <c r="A6592" s="34">
        <v>495077.0</v>
      </c>
      <c r="B6592" s="35" t="s">
        <v>26496</v>
      </c>
      <c r="C6592" s="35" t="s">
        <v>26497</v>
      </c>
      <c r="D6592" s="35" t="s">
        <v>24781</v>
      </c>
      <c r="E6592" s="35" t="s">
        <v>54</v>
      </c>
      <c r="F6592" s="34">
        <v>24501.0</v>
      </c>
      <c r="G6592" s="34">
        <v>4.348464626E9</v>
      </c>
      <c r="H6592" s="13" t="s">
        <v>26498</v>
      </c>
      <c r="I6592" s="14" t="s">
        <v>754</v>
      </c>
      <c r="J6592" s="105">
        <v>44578.0</v>
      </c>
      <c r="K6592" s="48"/>
      <c r="L6592" s="16">
        <v>2.0</v>
      </c>
      <c r="M6592" s="16" t="s">
        <v>7</v>
      </c>
      <c r="N6592" s="48"/>
      <c r="O6592" s="49"/>
      <c r="P6592" s="49"/>
      <c r="Q6592" s="49"/>
      <c r="R6592" s="49"/>
      <c r="S6592" s="49"/>
      <c r="T6592" s="14" t="s">
        <v>26473</v>
      </c>
      <c r="U6592" s="14" t="s">
        <v>92</v>
      </c>
      <c r="V6592" s="18"/>
      <c r="W6592" s="20"/>
      <c r="X6592" s="20"/>
      <c r="Y6592" s="20"/>
      <c r="Z6592" s="20"/>
      <c r="AA6592" s="20"/>
      <c r="AB6592" s="20"/>
      <c r="AC6592" s="20"/>
      <c r="AD6592" s="20"/>
      <c r="AE6592" s="20"/>
      <c r="AF6592" s="20"/>
      <c r="AG6592" s="20"/>
      <c r="AH6592" s="20"/>
    </row>
    <row r="6593">
      <c r="A6593" s="30">
        <v>495079.0</v>
      </c>
      <c r="B6593" s="31" t="s">
        <v>26499</v>
      </c>
      <c r="C6593" s="31" t="s">
        <v>26500</v>
      </c>
      <c r="D6593" s="31" t="s">
        <v>8980</v>
      </c>
      <c r="E6593" s="31" t="s">
        <v>54</v>
      </c>
      <c r="F6593" s="30">
        <v>23832.0</v>
      </c>
      <c r="G6593" s="30">
        <v>8.047481511E9</v>
      </c>
      <c r="H6593" s="42" t="s">
        <v>26501</v>
      </c>
      <c r="I6593" s="25" t="s">
        <v>754</v>
      </c>
      <c r="J6593" s="89">
        <v>44578.0</v>
      </c>
      <c r="K6593" s="43"/>
      <c r="L6593" s="27">
        <v>2.0</v>
      </c>
      <c r="M6593" s="27" t="s">
        <v>7</v>
      </c>
      <c r="N6593" s="43"/>
      <c r="O6593" s="44"/>
      <c r="P6593" s="44"/>
      <c r="Q6593" s="44"/>
      <c r="R6593" s="44"/>
      <c r="S6593" s="44"/>
      <c r="T6593" s="25" t="s">
        <v>26502</v>
      </c>
      <c r="U6593" s="25" t="s">
        <v>92</v>
      </c>
      <c r="V6593" s="29"/>
      <c r="W6593" s="20"/>
      <c r="X6593" s="20"/>
      <c r="Y6593" s="20"/>
      <c r="Z6593" s="20"/>
      <c r="AA6593" s="20"/>
      <c r="AB6593" s="20"/>
      <c r="AC6593" s="20"/>
      <c r="AD6593" s="20"/>
      <c r="AE6593" s="20"/>
      <c r="AF6593" s="20"/>
      <c r="AG6593" s="20"/>
      <c r="AH6593" s="20"/>
    </row>
    <row r="6594">
      <c r="A6594" s="34">
        <v>495092.0</v>
      </c>
      <c r="B6594" s="35" t="s">
        <v>26503</v>
      </c>
      <c r="C6594" s="35" t="s">
        <v>26504</v>
      </c>
      <c r="D6594" s="35" t="s">
        <v>705</v>
      </c>
      <c r="E6594" s="35" t="s">
        <v>54</v>
      </c>
      <c r="F6594" s="34">
        <v>24012.0</v>
      </c>
      <c r="G6594" s="34">
        <v>5.4026521E9</v>
      </c>
      <c r="H6594" s="51" t="s">
        <v>26505</v>
      </c>
      <c r="I6594" s="14" t="s">
        <v>754</v>
      </c>
      <c r="J6594" s="105">
        <v>44578.0</v>
      </c>
      <c r="K6594" s="105">
        <v>44589.0</v>
      </c>
      <c r="L6594" s="16">
        <v>3.0</v>
      </c>
      <c r="M6594" s="16" t="s">
        <v>7</v>
      </c>
      <c r="N6594" s="16" t="s">
        <v>7</v>
      </c>
      <c r="O6594" s="17" t="s">
        <v>26506</v>
      </c>
      <c r="P6594" s="49">
        <f>280*30</f>
        <v>8400</v>
      </c>
      <c r="Q6594" s="17" t="s">
        <v>153</v>
      </c>
      <c r="R6594" s="17" t="s">
        <v>153</v>
      </c>
      <c r="S6594" s="17" t="s">
        <v>26507</v>
      </c>
      <c r="T6594" s="14" t="s">
        <v>26508</v>
      </c>
      <c r="U6594" s="14" t="s">
        <v>92</v>
      </c>
      <c r="V6594" s="18"/>
      <c r="W6594" s="20"/>
      <c r="X6594" s="20"/>
      <c r="Y6594" s="20"/>
      <c r="Z6594" s="20"/>
      <c r="AA6594" s="20"/>
      <c r="AB6594" s="20"/>
      <c r="AC6594" s="20"/>
      <c r="AD6594" s="20"/>
      <c r="AE6594" s="20"/>
      <c r="AF6594" s="20"/>
      <c r="AG6594" s="20"/>
      <c r="AH6594" s="20"/>
    </row>
    <row r="6595">
      <c r="A6595" s="30">
        <v>495096.0</v>
      </c>
      <c r="B6595" s="31" t="s">
        <v>26509</v>
      </c>
      <c r="C6595" s="31" t="s">
        <v>26510</v>
      </c>
      <c r="D6595" s="31" t="s">
        <v>1889</v>
      </c>
      <c r="E6595" s="31" t="s">
        <v>54</v>
      </c>
      <c r="F6595" s="30">
        <v>23227.0</v>
      </c>
      <c r="G6595" s="30">
        <v>8.042646E9</v>
      </c>
      <c r="H6595" s="42" t="s">
        <v>26511</v>
      </c>
      <c r="I6595" s="25" t="s">
        <v>754</v>
      </c>
      <c r="J6595" s="89">
        <v>44578.0</v>
      </c>
      <c r="K6595" s="89">
        <v>44589.0</v>
      </c>
      <c r="L6595" s="27">
        <v>4.0</v>
      </c>
      <c r="M6595" s="27" t="s">
        <v>7</v>
      </c>
      <c r="N6595" s="27" t="s">
        <v>7</v>
      </c>
      <c r="O6595" s="44">
        <f>403*30</f>
        <v>12090</v>
      </c>
      <c r="P6595" s="28" t="s">
        <v>6</v>
      </c>
      <c r="Q6595" s="28" t="s">
        <v>26512</v>
      </c>
      <c r="R6595" s="28" t="s">
        <v>26513</v>
      </c>
      <c r="S6595" s="28" t="s">
        <v>26514</v>
      </c>
      <c r="T6595" s="138" t="s">
        <v>26515</v>
      </c>
      <c r="U6595" s="25" t="s">
        <v>87</v>
      </c>
      <c r="V6595" s="29"/>
      <c r="W6595" s="20"/>
      <c r="X6595" s="20"/>
      <c r="Y6595" s="20"/>
      <c r="Z6595" s="20"/>
      <c r="AA6595" s="20"/>
      <c r="AB6595" s="20"/>
      <c r="AC6595" s="20"/>
      <c r="AD6595" s="20"/>
      <c r="AE6595" s="20"/>
      <c r="AF6595" s="20"/>
      <c r="AG6595" s="20"/>
      <c r="AH6595" s="20"/>
    </row>
    <row r="6596">
      <c r="A6596" s="34">
        <v>495097.0</v>
      </c>
      <c r="B6596" s="35" t="s">
        <v>26516</v>
      </c>
      <c r="C6596" s="35" t="s">
        <v>26517</v>
      </c>
      <c r="D6596" s="35" t="s">
        <v>1889</v>
      </c>
      <c r="E6596" s="35" t="s">
        <v>54</v>
      </c>
      <c r="F6596" s="34">
        <v>23228.0</v>
      </c>
      <c r="G6596" s="34">
        <v>8.042649185E9</v>
      </c>
      <c r="H6596" s="51" t="s">
        <v>26518</v>
      </c>
      <c r="I6596" s="14" t="s">
        <v>754</v>
      </c>
      <c r="J6596" s="105">
        <v>44578.0</v>
      </c>
      <c r="K6596" s="48"/>
      <c r="L6596" s="16">
        <v>2.0</v>
      </c>
      <c r="M6596" s="16" t="s">
        <v>7</v>
      </c>
      <c r="N6596" s="48"/>
      <c r="O6596" s="49"/>
      <c r="P6596" s="49"/>
      <c r="Q6596" s="49"/>
      <c r="R6596" s="49"/>
      <c r="S6596" s="49"/>
      <c r="T6596" s="14" t="s">
        <v>26502</v>
      </c>
      <c r="U6596" s="14" t="s">
        <v>92</v>
      </c>
      <c r="V6596" s="18"/>
      <c r="W6596" s="20"/>
      <c r="X6596" s="20"/>
      <c r="Y6596" s="20"/>
      <c r="Z6596" s="20"/>
      <c r="AA6596" s="20"/>
      <c r="AB6596" s="20"/>
      <c r="AC6596" s="20"/>
      <c r="AD6596" s="20"/>
      <c r="AE6596" s="20"/>
      <c r="AF6596" s="20"/>
      <c r="AG6596" s="20"/>
      <c r="AH6596" s="20"/>
    </row>
    <row r="6597">
      <c r="A6597" s="30">
        <v>495099.0</v>
      </c>
      <c r="B6597" s="31" t="s">
        <v>26519</v>
      </c>
      <c r="C6597" s="31" t="s">
        <v>26520</v>
      </c>
      <c r="D6597" s="31" t="s">
        <v>23860</v>
      </c>
      <c r="E6597" s="31" t="s">
        <v>54</v>
      </c>
      <c r="F6597" s="30">
        <v>22030.0</v>
      </c>
      <c r="G6597" s="30">
        <v>7.032737705E9</v>
      </c>
      <c r="H6597" s="42" t="s">
        <v>26521</v>
      </c>
      <c r="I6597" s="25" t="s">
        <v>754</v>
      </c>
      <c r="J6597" s="89">
        <v>44578.0</v>
      </c>
      <c r="K6597" s="89">
        <v>44578.0</v>
      </c>
      <c r="L6597" s="27">
        <v>1.0</v>
      </c>
      <c r="M6597" s="27" t="s">
        <v>7</v>
      </c>
      <c r="N6597" s="27" t="s">
        <v>7</v>
      </c>
      <c r="O6597" s="28">
        <v>13000.0</v>
      </c>
      <c r="P6597" s="28">
        <v>12000.0</v>
      </c>
      <c r="Q6597" s="28" t="s">
        <v>6</v>
      </c>
      <c r="R6597" s="28" t="s">
        <v>6</v>
      </c>
      <c r="S6597" s="28" t="s">
        <v>8433</v>
      </c>
      <c r="T6597" s="25" t="s">
        <v>23124</v>
      </c>
      <c r="U6597" s="25" t="s">
        <v>87</v>
      </c>
      <c r="V6597" s="29"/>
      <c r="W6597" s="20"/>
      <c r="X6597" s="20"/>
      <c r="Y6597" s="20"/>
      <c r="Z6597" s="20"/>
      <c r="AA6597" s="20"/>
      <c r="AB6597" s="20"/>
      <c r="AC6597" s="20"/>
      <c r="AD6597" s="20"/>
      <c r="AE6597" s="20"/>
      <c r="AF6597" s="20"/>
      <c r="AG6597" s="20"/>
      <c r="AH6597" s="20"/>
    </row>
    <row r="6598">
      <c r="A6598" s="34">
        <v>495102.0</v>
      </c>
      <c r="B6598" s="35" t="s">
        <v>26522</v>
      </c>
      <c r="C6598" s="35" t="s">
        <v>26523</v>
      </c>
      <c r="D6598" s="35" t="s">
        <v>20769</v>
      </c>
      <c r="E6598" s="35" t="s">
        <v>54</v>
      </c>
      <c r="F6598" s="34">
        <v>22204.0</v>
      </c>
      <c r="G6598" s="34">
        <v>7.0337972E9</v>
      </c>
      <c r="H6598" s="51" t="s">
        <v>26524</v>
      </c>
      <c r="I6598" s="14" t="s">
        <v>754</v>
      </c>
      <c r="J6598" s="105">
        <v>44578.0</v>
      </c>
      <c r="K6598" s="105"/>
      <c r="L6598" s="16">
        <v>2.0</v>
      </c>
      <c r="M6598" s="16" t="s">
        <v>7</v>
      </c>
      <c r="N6598" s="16"/>
      <c r="O6598" s="49"/>
      <c r="P6598" s="49"/>
      <c r="Q6598" s="17"/>
      <c r="R6598" s="17"/>
      <c r="S6598" s="17"/>
      <c r="T6598" s="14" t="s">
        <v>26525</v>
      </c>
      <c r="U6598" s="14" t="s">
        <v>92</v>
      </c>
      <c r="V6598" s="18"/>
      <c r="W6598" s="20"/>
      <c r="X6598" s="20"/>
      <c r="Y6598" s="20"/>
      <c r="Z6598" s="20"/>
      <c r="AA6598" s="20"/>
      <c r="AB6598" s="20"/>
      <c r="AC6598" s="20"/>
      <c r="AD6598" s="20"/>
      <c r="AE6598" s="20"/>
      <c r="AF6598" s="20"/>
      <c r="AG6598" s="20"/>
      <c r="AH6598" s="20"/>
    </row>
    <row r="6599">
      <c r="A6599" s="30">
        <v>495109.0</v>
      </c>
      <c r="B6599" s="31" t="s">
        <v>26526</v>
      </c>
      <c r="C6599" s="31" t="s">
        <v>26527</v>
      </c>
      <c r="D6599" s="31" t="s">
        <v>1889</v>
      </c>
      <c r="E6599" s="31" t="s">
        <v>54</v>
      </c>
      <c r="F6599" s="30">
        <v>23233.0</v>
      </c>
      <c r="G6599" s="30">
        <v>8.0474792E9</v>
      </c>
      <c r="H6599" s="42" t="s">
        <v>26528</v>
      </c>
      <c r="I6599" s="25" t="s">
        <v>754</v>
      </c>
      <c r="J6599" s="89">
        <v>44578.0</v>
      </c>
      <c r="K6599" s="89">
        <v>44589.0</v>
      </c>
      <c r="L6599" s="27">
        <v>2.0</v>
      </c>
      <c r="M6599" s="27" t="s">
        <v>7</v>
      </c>
      <c r="N6599" s="27" t="s">
        <v>7</v>
      </c>
      <c r="O6599" s="44">
        <f>405*30</f>
        <v>12150</v>
      </c>
      <c r="P6599" s="44">
        <f>341*30</f>
        <v>10230</v>
      </c>
      <c r="Q6599" s="28" t="s">
        <v>6</v>
      </c>
      <c r="R6599" s="28" t="s">
        <v>6</v>
      </c>
      <c r="S6599" s="28" t="s">
        <v>6</v>
      </c>
      <c r="T6599" s="25" t="s">
        <v>26529</v>
      </c>
      <c r="U6599" s="25" t="s">
        <v>87</v>
      </c>
      <c r="V6599" s="29"/>
      <c r="W6599" s="20"/>
      <c r="X6599" s="20"/>
      <c r="Y6599" s="20"/>
      <c r="Z6599" s="20"/>
      <c r="AA6599" s="20"/>
      <c r="AB6599" s="20"/>
      <c r="AC6599" s="20"/>
      <c r="AD6599" s="20"/>
      <c r="AE6599" s="20"/>
      <c r="AF6599" s="20"/>
      <c r="AG6599" s="20"/>
      <c r="AH6599" s="20"/>
    </row>
    <row r="6600">
      <c r="A6600" s="34">
        <v>495112.0</v>
      </c>
      <c r="B6600" s="35" t="s">
        <v>26530</v>
      </c>
      <c r="C6600" s="35" t="s">
        <v>26531</v>
      </c>
      <c r="D6600" s="35" t="s">
        <v>24781</v>
      </c>
      <c r="E6600" s="35" t="s">
        <v>54</v>
      </c>
      <c r="F6600" s="34">
        <v>24503.0</v>
      </c>
      <c r="G6600" s="34">
        <v>4.349475103E9</v>
      </c>
      <c r="H6600" s="78" t="s">
        <v>26532</v>
      </c>
      <c r="I6600" s="14" t="s">
        <v>754</v>
      </c>
      <c r="J6600" s="105">
        <v>44578.0</v>
      </c>
      <c r="K6600" s="48"/>
      <c r="L6600" s="16">
        <v>2.0</v>
      </c>
      <c r="M6600" s="16" t="s">
        <v>7</v>
      </c>
      <c r="N6600" s="48"/>
      <c r="O6600" s="49"/>
      <c r="P6600" s="49"/>
      <c r="Q6600" s="49"/>
      <c r="R6600" s="49"/>
      <c r="S6600" s="49"/>
      <c r="T6600" s="14" t="s">
        <v>26533</v>
      </c>
      <c r="U6600" s="14" t="s">
        <v>92</v>
      </c>
      <c r="V6600" s="18"/>
      <c r="W6600" s="20"/>
      <c r="X6600" s="20"/>
      <c r="Y6600" s="20"/>
      <c r="Z6600" s="20"/>
      <c r="AA6600" s="20"/>
      <c r="AB6600" s="20"/>
      <c r="AC6600" s="20"/>
      <c r="AD6600" s="20"/>
      <c r="AE6600" s="20"/>
      <c r="AF6600" s="20"/>
      <c r="AG6600" s="20"/>
      <c r="AH6600" s="20"/>
    </row>
    <row r="6601">
      <c r="A6601" s="30">
        <v>495113.0</v>
      </c>
      <c r="B6601" s="31" t="s">
        <v>26534</v>
      </c>
      <c r="C6601" s="31" t="s">
        <v>26535</v>
      </c>
      <c r="D6601" s="31" t="s">
        <v>116</v>
      </c>
      <c r="E6601" s="31" t="s">
        <v>54</v>
      </c>
      <c r="F6601" s="30">
        <v>23803.0</v>
      </c>
      <c r="G6601" s="30">
        <v>8.04524742E9</v>
      </c>
      <c r="H6601" s="42" t="s">
        <v>26536</v>
      </c>
      <c r="I6601" s="25" t="s">
        <v>754</v>
      </c>
      <c r="J6601" s="89">
        <v>44578.0</v>
      </c>
      <c r="K6601" s="89">
        <v>44578.0</v>
      </c>
      <c r="L6601" s="27">
        <v>1.0</v>
      </c>
      <c r="M6601" s="27" t="s">
        <v>7</v>
      </c>
      <c r="N6601" s="27" t="s">
        <v>7</v>
      </c>
      <c r="O6601" s="28" t="s">
        <v>6</v>
      </c>
      <c r="P6601" s="28" t="s">
        <v>6</v>
      </c>
      <c r="Q6601" s="28" t="s">
        <v>6</v>
      </c>
      <c r="R6601" s="28" t="s">
        <v>6</v>
      </c>
      <c r="S6601" s="28" t="s">
        <v>6</v>
      </c>
      <c r="T6601" s="25" t="s">
        <v>26537</v>
      </c>
      <c r="U6601" s="25" t="s">
        <v>87</v>
      </c>
      <c r="V6601" s="29"/>
      <c r="W6601" s="20"/>
      <c r="X6601" s="20"/>
      <c r="Y6601" s="20"/>
      <c r="Z6601" s="20"/>
      <c r="AA6601" s="20"/>
      <c r="AB6601" s="20"/>
      <c r="AC6601" s="20"/>
      <c r="AD6601" s="20"/>
      <c r="AE6601" s="20"/>
      <c r="AF6601" s="20"/>
      <c r="AG6601" s="20"/>
      <c r="AH6601" s="20"/>
    </row>
    <row r="6602">
      <c r="A6602" s="34">
        <v>495115.0</v>
      </c>
      <c r="B6602" s="35" t="s">
        <v>26538</v>
      </c>
      <c r="C6602" s="35" t="s">
        <v>26539</v>
      </c>
      <c r="D6602" s="35" t="s">
        <v>8980</v>
      </c>
      <c r="E6602" s="35" t="s">
        <v>54</v>
      </c>
      <c r="F6602" s="34">
        <v>23834.0</v>
      </c>
      <c r="G6602" s="34">
        <v>8.045266851E9</v>
      </c>
      <c r="H6602" s="51" t="s">
        <v>26540</v>
      </c>
      <c r="I6602" s="14" t="s">
        <v>754</v>
      </c>
      <c r="J6602" s="105">
        <v>44578.0</v>
      </c>
      <c r="K6602" s="105">
        <v>44578.0</v>
      </c>
      <c r="L6602" s="16">
        <v>2.0</v>
      </c>
      <c r="M6602" s="16" t="s">
        <v>7</v>
      </c>
      <c r="N6602" s="16" t="s">
        <v>7</v>
      </c>
      <c r="O6602" s="49">
        <f>315*30</f>
        <v>9450</v>
      </c>
      <c r="P6602" s="49">
        <f>252*30</f>
        <v>7560</v>
      </c>
      <c r="Q6602" s="17" t="s">
        <v>6</v>
      </c>
      <c r="R6602" s="17" t="s">
        <v>6</v>
      </c>
      <c r="S6602" s="17" t="s">
        <v>6</v>
      </c>
      <c r="T6602" s="14" t="s">
        <v>23124</v>
      </c>
      <c r="U6602" s="14" t="s">
        <v>87</v>
      </c>
      <c r="V6602" s="18"/>
      <c r="W6602" s="20"/>
      <c r="X6602" s="20"/>
      <c r="Y6602" s="20"/>
      <c r="Z6602" s="20"/>
      <c r="AA6602" s="20"/>
      <c r="AB6602" s="20"/>
      <c r="AC6602" s="20"/>
      <c r="AD6602" s="20"/>
      <c r="AE6602" s="20"/>
      <c r="AF6602" s="20"/>
      <c r="AG6602" s="20"/>
      <c r="AH6602" s="20"/>
    </row>
    <row r="6603">
      <c r="A6603" s="30">
        <v>495118.0</v>
      </c>
      <c r="B6603" s="31" t="s">
        <v>26541</v>
      </c>
      <c r="C6603" s="31" t="s">
        <v>26542</v>
      </c>
      <c r="D6603" s="31" t="s">
        <v>26543</v>
      </c>
      <c r="E6603" s="31" t="s">
        <v>54</v>
      </c>
      <c r="F6603" s="30">
        <v>24151.0</v>
      </c>
      <c r="G6603" s="30">
        <v>5.404839261E9</v>
      </c>
      <c r="H6603" s="42" t="s">
        <v>26544</v>
      </c>
      <c r="I6603" s="25" t="s">
        <v>754</v>
      </c>
      <c r="J6603" s="89">
        <v>44578.0</v>
      </c>
      <c r="K6603" s="89">
        <v>44592.0</v>
      </c>
      <c r="L6603" s="27">
        <v>2.0</v>
      </c>
      <c r="M6603" s="27" t="s">
        <v>7</v>
      </c>
      <c r="N6603" s="27" t="s">
        <v>7</v>
      </c>
      <c r="O6603" s="44">
        <f>250*30</f>
        <v>7500</v>
      </c>
      <c r="P6603" s="44">
        <f>235*30</f>
        <v>7050</v>
      </c>
      <c r="Q6603" s="28" t="s">
        <v>6</v>
      </c>
      <c r="R6603" s="28" t="s">
        <v>6</v>
      </c>
      <c r="S6603" s="28" t="s">
        <v>6</v>
      </c>
      <c r="T6603" s="25" t="s">
        <v>26545</v>
      </c>
      <c r="U6603" s="25" t="s">
        <v>87</v>
      </c>
      <c r="V6603" s="29"/>
      <c r="W6603" s="20"/>
      <c r="X6603" s="20"/>
      <c r="Y6603" s="20"/>
      <c r="Z6603" s="20"/>
      <c r="AA6603" s="20"/>
      <c r="AB6603" s="20"/>
      <c r="AC6603" s="20"/>
      <c r="AD6603" s="20"/>
      <c r="AE6603" s="20"/>
      <c r="AF6603" s="20"/>
      <c r="AG6603" s="20"/>
      <c r="AH6603" s="20"/>
    </row>
    <row r="6604">
      <c r="A6604" s="34">
        <v>495126.0</v>
      </c>
      <c r="B6604" s="35" t="s">
        <v>26546</v>
      </c>
      <c r="C6604" s="35" t="s">
        <v>26547</v>
      </c>
      <c r="D6604" s="35" t="s">
        <v>26548</v>
      </c>
      <c r="E6604" s="35" t="s">
        <v>54</v>
      </c>
      <c r="F6604" s="34">
        <v>24333.0</v>
      </c>
      <c r="G6604" s="34">
        <v>2.762365164E9</v>
      </c>
      <c r="H6604" s="51" t="s">
        <v>26549</v>
      </c>
      <c r="I6604" s="14" t="s">
        <v>754</v>
      </c>
      <c r="J6604" s="105">
        <v>44578.0</v>
      </c>
      <c r="K6604" s="105">
        <v>44578.0</v>
      </c>
      <c r="L6604" s="16">
        <v>1.0</v>
      </c>
      <c r="M6604" s="16" t="s">
        <v>7</v>
      </c>
      <c r="N6604" s="16" t="s">
        <v>7</v>
      </c>
      <c r="O6604" s="49">
        <f>230*30</f>
        <v>6900</v>
      </c>
      <c r="P6604" s="49">
        <f>215*30</f>
        <v>6450</v>
      </c>
      <c r="Q6604" s="17" t="s">
        <v>6</v>
      </c>
      <c r="R6604" s="17" t="s">
        <v>6</v>
      </c>
      <c r="S6604" s="17" t="s">
        <v>8433</v>
      </c>
      <c r="T6604" s="14" t="s">
        <v>23124</v>
      </c>
      <c r="U6604" s="14" t="s">
        <v>87</v>
      </c>
      <c r="V6604" s="18"/>
      <c r="W6604" s="20"/>
      <c r="X6604" s="20"/>
      <c r="Y6604" s="20"/>
      <c r="Z6604" s="20"/>
      <c r="AA6604" s="20"/>
      <c r="AB6604" s="20"/>
      <c r="AC6604" s="20"/>
      <c r="AD6604" s="20"/>
      <c r="AE6604" s="20"/>
      <c r="AF6604" s="20"/>
      <c r="AG6604" s="20"/>
      <c r="AH6604" s="20"/>
    </row>
    <row r="6605">
      <c r="A6605" s="30">
        <v>495127.0</v>
      </c>
      <c r="B6605" s="31" t="s">
        <v>26550</v>
      </c>
      <c r="C6605" s="31" t="s">
        <v>26551</v>
      </c>
      <c r="D6605" s="31" t="s">
        <v>26552</v>
      </c>
      <c r="E6605" s="31" t="s">
        <v>54</v>
      </c>
      <c r="F6605" s="30">
        <v>23451.0</v>
      </c>
      <c r="G6605" s="30">
        <v>7.574961158E9</v>
      </c>
      <c r="H6605" s="42" t="s">
        <v>26553</v>
      </c>
      <c r="I6605" s="25" t="s">
        <v>754</v>
      </c>
      <c r="J6605" s="89">
        <v>44578.0</v>
      </c>
      <c r="K6605" s="89">
        <v>44578.0</v>
      </c>
      <c r="L6605" s="27">
        <v>1.0</v>
      </c>
      <c r="M6605" s="27" t="s">
        <v>7</v>
      </c>
      <c r="N6605" s="27" t="s">
        <v>7</v>
      </c>
      <c r="O6605" s="28" t="s">
        <v>6</v>
      </c>
      <c r="P6605" s="28" t="s">
        <v>6</v>
      </c>
      <c r="Q6605" s="28" t="s">
        <v>6</v>
      </c>
      <c r="R6605" s="28" t="s">
        <v>6</v>
      </c>
      <c r="S6605" s="28" t="s">
        <v>6</v>
      </c>
      <c r="T6605" s="212" t="s">
        <v>26554</v>
      </c>
      <c r="U6605" s="25" t="s">
        <v>87</v>
      </c>
      <c r="V6605" s="29"/>
      <c r="W6605" s="20"/>
      <c r="X6605" s="20"/>
      <c r="Y6605" s="20"/>
      <c r="Z6605" s="20"/>
      <c r="AA6605" s="20"/>
      <c r="AB6605" s="20"/>
      <c r="AC6605" s="20"/>
      <c r="AD6605" s="20"/>
      <c r="AE6605" s="20"/>
      <c r="AF6605" s="20"/>
      <c r="AG6605" s="20"/>
      <c r="AH6605" s="20"/>
    </row>
    <row r="6606">
      <c r="A6606" s="34">
        <v>495131.0</v>
      </c>
      <c r="B6606" s="35" t="s">
        <v>26555</v>
      </c>
      <c r="C6606" s="35" t="s">
        <v>26556</v>
      </c>
      <c r="D6606" s="35" t="s">
        <v>3697</v>
      </c>
      <c r="E6606" s="35" t="s">
        <v>54</v>
      </c>
      <c r="F6606" s="34">
        <v>24201.0</v>
      </c>
      <c r="G6606" s="34">
        <v>2.766694711E9</v>
      </c>
      <c r="H6606" s="51" t="s">
        <v>26557</v>
      </c>
      <c r="I6606" s="14" t="s">
        <v>754</v>
      </c>
      <c r="J6606" s="105">
        <v>44578.0</v>
      </c>
      <c r="K6606" s="105">
        <v>44578.0</v>
      </c>
      <c r="L6606" s="16">
        <v>1.0</v>
      </c>
      <c r="M6606" s="16" t="s">
        <v>7</v>
      </c>
      <c r="N6606" s="16" t="s">
        <v>7</v>
      </c>
      <c r="O6606" s="49">
        <f>337*30</f>
        <v>10110</v>
      </c>
      <c r="P6606" s="49">
        <f>252*30</f>
        <v>7560</v>
      </c>
      <c r="Q6606" s="17" t="s">
        <v>6</v>
      </c>
      <c r="R6606" s="17" t="s">
        <v>6</v>
      </c>
      <c r="S6606" s="17" t="s">
        <v>6</v>
      </c>
      <c r="T6606" s="14" t="s">
        <v>26558</v>
      </c>
      <c r="U6606" s="14" t="s">
        <v>87</v>
      </c>
      <c r="V6606" s="18"/>
      <c r="W6606" s="20"/>
      <c r="X6606" s="20"/>
      <c r="Y6606" s="20"/>
      <c r="Z6606" s="20"/>
      <c r="AA6606" s="20"/>
      <c r="AB6606" s="20"/>
      <c r="AC6606" s="20"/>
      <c r="AD6606" s="20"/>
      <c r="AE6606" s="20"/>
      <c r="AF6606" s="20"/>
      <c r="AG6606" s="20"/>
      <c r="AH6606" s="20"/>
    </row>
    <row r="6607">
      <c r="A6607" s="30">
        <v>495134.0</v>
      </c>
      <c r="B6607" s="31" t="s">
        <v>26559</v>
      </c>
      <c r="C6607" s="31" t="s">
        <v>26560</v>
      </c>
      <c r="D6607" s="31" t="s">
        <v>26561</v>
      </c>
      <c r="E6607" s="31" t="s">
        <v>54</v>
      </c>
      <c r="F6607" s="30">
        <v>24244.0</v>
      </c>
      <c r="G6607" s="30">
        <v>2.764312841E9</v>
      </c>
      <c r="H6607" s="42" t="s">
        <v>26562</v>
      </c>
      <c r="I6607" s="25" t="s">
        <v>754</v>
      </c>
      <c r="J6607" s="89">
        <v>44578.0</v>
      </c>
      <c r="K6607" s="43"/>
      <c r="L6607" s="27">
        <v>2.0</v>
      </c>
      <c r="M6607" s="27" t="s">
        <v>7</v>
      </c>
      <c r="N6607" s="43"/>
      <c r="O6607" s="44"/>
      <c r="P6607" s="44"/>
      <c r="Q6607" s="44"/>
      <c r="R6607" s="44"/>
      <c r="S6607" s="44"/>
      <c r="T6607" s="25" t="s">
        <v>26563</v>
      </c>
      <c r="U6607" s="25" t="s">
        <v>92</v>
      </c>
      <c r="V6607" s="29"/>
      <c r="W6607" s="20"/>
      <c r="X6607" s="20"/>
      <c r="Y6607" s="20"/>
      <c r="Z6607" s="20"/>
      <c r="AA6607" s="20"/>
      <c r="AB6607" s="20"/>
      <c r="AC6607" s="20"/>
      <c r="AD6607" s="20"/>
      <c r="AE6607" s="20"/>
      <c r="AF6607" s="20"/>
      <c r="AG6607" s="20"/>
      <c r="AH6607" s="20"/>
    </row>
    <row r="6608">
      <c r="A6608" s="34">
        <v>495135.0</v>
      </c>
      <c r="B6608" s="35" t="s">
        <v>26564</v>
      </c>
      <c r="C6608" s="35" t="s">
        <v>26565</v>
      </c>
      <c r="D6608" s="35" t="s">
        <v>26566</v>
      </c>
      <c r="E6608" s="35" t="s">
        <v>54</v>
      </c>
      <c r="F6608" s="34">
        <v>24219.0</v>
      </c>
      <c r="G6608" s="34">
        <v>2.765233E9</v>
      </c>
      <c r="H6608" s="51" t="s">
        <v>26567</v>
      </c>
      <c r="I6608" s="14" t="s">
        <v>754</v>
      </c>
      <c r="J6608" s="105">
        <v>44578.0</v>
      </c>
      <c r="K6608" s="48"/>
      <c r="L6608" s="16">
        <v>2.0</v>
      </c>
      <c r="M6608" s="16" t="s">
        <v>7</v>
      </c>
      <c r="N6608" s="48"/>
      <c r="O6608" s="49"/>
      <c r="P6608" s="49"/>
      <c r="Q6608" s="49"/>
      <c r="R6608" s="49"/>
      <c r="S6608" s="49"/>
      <c r="T6608" s="14" t="s">
        <v>26568</v>
      </c>
      <c r="U6608" s="14" t="s">
        <v>92</v>
      </c>
      <c r="V6608" s="18"/>
      <c r="W6608" s="20"/>
      <c r="X6608" s="20"/>
      <c r="Y6608" s="20"/>
      <c r="Z6608" s="20"/>
      <c r="AA6608" s="20"/>
      <c r="AB6608" s="20"/>
      <c r="AC6608" s="20"/>
      <c r="AD6608" s="20"/>
      <c r="AE6608" s="20"/>
      <c r="AF6608" s="20"/>
      <c r="AG6608" s="20"/>
      <c r="AH6608" s="20"/>
    </row>
    <row r="6609">
      <c r="A6609" s="30">
        <v>495139.0</v>
      </c>
      <c r="B6609" s="31" t="s">
        <v>26569</v>
      </c>
      <c r="C6609" s="31" t="s">
        <v>26570</v>
      </c>
      <c r="D6609" s="31" t="s">
        <v>26571</v>
      </c>
      <c r="E6609" s="31" t="s">
        <v>54</v>
      </c>
      <c r="F6609" s="30">
        <v>22844.0</v>
      </c>
      <c r="G6609" s="30">
        <v>5.407408041E9</v>
      </c>
      <c r="H6609" s="42" t="s">
        <v>26572</v>
      </c>
      <c r="I6609" s="25" t="s">
        <v>754</v>
      </c>
      <c r="J6609" s="89">
        <v>44578.0</v>
      </c>
      <c r="K6609" s="89">
        <v>44592.0</v>
      </c>
      <c r="L6609" s="27">
        <v>2.0</v>
      </c>
      <c r="M6609" s="27" t="s">
        <v>7</v>
      </c>
      <c r="N6609" s="27" t="s">
        <v>7</v>
      </c>
      <c r="O6609" s="44">
        <f>274*30</f>
        <v>8220</v>
      </c>
      <c r="P6609" s="28" t="s">
        <v>26573</v>
      </c>
      <c r="Q6609" s="28" t="s">
        <v>6</v>
      </c>
      <c r="R6609" s="28" t="s">
        <v>6</v>
      </c>
      <c r="S6609" s="28" t="s">
        <v>6</v>
      </c>
      <c r="T6609" s="25" t="s">
        <v>26574</v>
      </c>
      <c r="U6609" s="25" t="s">
        <v>87</v>
      </c>
      <c r="V6609" s="29"/>
      <c r="W6609" s="20"/>
      <c r="X6609" s="20"/>
      <c r="Y6609" s="20"/>
      <c r="Z6609" s="20"/>
      <c r="AA6609" s="20"/>
      <c r="AB6609" s="20"/>
      <c r="AC6609" s="20"/>
      <c r="AD6609" s="20"/>
      <c r="AE6609" s="20"/>
      <c r="AF6609" s="20"/>
      <c r="AG6609" s="20"/>
      <c r="AH6609" s="20"/>
    </row>
    <row r="6610">
      <c r="A6610" s="34">
        <v>495140.0</v>
      </c>
      <c r="B6610" s="35" t="s">
        <v>26575</v>
      </c>
      <c r="C6610" s="35" t="s">
        <v>26576</v>
      </c>
      <c r="D6610" s="35" t="s">
        <v>1029</v>
      </c>
      <c r="E6610" s="35" t="s">
        <v>54</v>
      </c>
      <c r="F6610" s="34">
        <v>22611.0</v>
      </c>
      <c r="G6610" s="34">
        <v>5.409559995E9</v>
      </c>
      <c r="H6610" s="51" t="s">
        <v>26577</v>
      </c>
      <c r="I6610" s="14" t="s">
        <v>754</v>
      </c>
      <c r="J6610" s="105">
        <v>44578.0</v>
      </c>
      <c r="K6610" s="48"/>
      <c r="L6610" s="16">
        <v>2.0</v>
      </c>
      <c r="M6610" s="16" t="s">
        <v>7</v>
      </c>
      <c r="N6610" s="48"/>
      <c r="O6610" s="49"/>
      <c r="P6610" s="49"/>
      <c r="Q6610" s="49"/>
      <c r="R6610" s="49"/>
      <c r="S6610" s="49"/>
      <c r="T6610" s="14" t="s">
        <v>26578</v>
      </c>
      <c r="U6610" s="14" t="s">
        <v>92</v>
      </c>
      <c r="V6610" s="18"/>
      <c r="W6610" s="20"/>
      <c r="X6610" s="20"/>
      <c r="Y6610" s="20"/>
      <c r="Z6610" s="20"/>
      <c r="AA6610" s="20"/>
      <c r="AB6610" s="20"/>
      <c r="AC6610" s="20"/>
      <c r="AD6610" s="20"/>
      <c r="AE6610" s="20"/>
      <c r="AF6610" s="20"/>
      <c r="AG6610" s="20"/>
      <c r="AH6610" s="20"/>
    </row>
    <row r="6611">
      <c r="A6611" s="30">
        <v>495141.0</v>
      </c>
      <c r="B6611" s="31" t="s">
        <v>26579</v>
      </c>
      <c r="C6611" s="31" t="s">
        <v>26580</v>
      </c>
      <c r="D6611" s="31" t="s">
        <v>26581</v>
      </c>
      <c r="E6611" s="31" t="s">
        <v>54</v>
      </c>
      <c r="F6611" s="30">
        <v>24422.0</v>
      </c>
      <c r="G6611" s="30">
        <v>5.408625791E9</v>
      </c>
      <c r="H6611" s="42" t="s">
        <v>26582</v>
      </c>
      <c r="I6611" s="25" t="s">
        <v>754</v>
      </c>
      <c r="J6611" s="89">
        <v>44578.0</v>
      </c>
      <c r="K6611" s="43"/>
      <c r="L6611" s="27">
        <v>2.0</v>
      </c>
      <c r="M6611" s="27" t="s">
        <v>7</v>
      </c>
      <c r="N6611" s="43"/>
      <c r="O6611" s="44"/>
      <c r="P6611" s="44"/>
      <c r="Q6611" s="44"/>
      <c r="R6611" s="44"/>
      <c r="S6611" s="44"/>
      <c r="T6611" s="25" t="s">
        <v>26583</v>
      </c>
      <c r="U6611" s="25" t="s">
        <v>92</v>
      </c>
      <c r="V6611" s="29"/>
      <c r="W6611" s="20"/>
      <c r="X6611" s="20"/>
      <c r="Y6611" s="20"/>
      <c r="Z6611" s="20"/>
      <c r="AA6611" s="20"/>
      <c r="AB6611" s="20"/>
      <c r="AC6611" s="20"/>
      <c r="AD6611" s="20"/>
      <c r="AE6611" s="20"/>
      <c r="AF6611" s="20"/>
      <c r="AG6611" s="20"/>
      <c r="AH6611" s="20"/>
    </row>
    <row r="6612">
      <c r="A6612" s="34">
        <v>495142.0</v>
      </c>
      <c r="B6612" s="35" t="s">
        <v>26584</v>
      </c>
      <c r="C6612" s="35" t="s">
        <v>26585</v>
      </c>
      <c r="D6612" s="35" t="s">
        <v>8910</v>
      </c>
      <c r="E6612" s="35" t="s">
        <v>54</v>
      </c>
      <c r="F6612" s="34">
        <v>22601.0</v>
      </c>
      <c r="G6612" s="34">
        <v>5.40667701E9</v>
      </c>
      <c r="H6612" s="51" t="s">
        <v>26586</v>
      </c>
      <c r="I6612" s="14" t="s">
        <v>754</v>
      </c>
      <c r="J6612" s="105">
        <v>44578.0</v>
      </c>
      <c r="K6612" s="48"/>
      <c r="L6612" s="16">
        <v>3.0</v>
      </c>
      <c r="M6612" s="16" t="s">
        <v>7</v>
      </c>
      <c r="N6612" s="48"/>
      <c r="O6612" s="49"/>
      <c r="P6612" s="49"/>
      <c r="Q6612" s="49"/>
      <c r="R6612" s="49"/>
      <c r="S6612" s="49"/>
      <c r="T6612" s="14" t="s">
        <v>26587</v>
      </c>
      <c r="U6612" s="14" t="s">
        <v>92</v>
      </c>
      <c r="V6612" s="18"/>
      <c r="W6612" s="20"/>
      <c r="X6612" s="20"/>
      <c r="Y6612" s="20"/>
      <c r="Z6612" s="20"/>
      <c r="AA6612" s="20"/>
      <c r="AB6612" s="20"/>
      <c r="AC6612" s="20"/>
      <c r="AD6612" s="20"/>
      <c r="AE6612" s="20"/>
      <c r="AF6612" s="20"/>
      <c r="AG6612" s="20"/>
      <c r="AH6612" s="20"/>
    </row>
    <row r="6613">
      <c r="A6613" s="30">
        <v>495144.0</v>
      </c>
      <c r="B6613" s="31" t="s">
        <v>26588</v>
      </c>
      <c r="C6613" s="31" t="s">
        <v>26589</v>
      </c>
      <c r="D6613" s="31" t="s">
        <v>116</v>
      </c>
      <c r="E6613" s="31" t="s">
        <v>54</v>
      </c>
      <c r="F6613" s="30">
        <v>23805.0</v>
      </c>
      <c r="G6613" s="30">
        <v>8.04733119E9</v>
      </c>
      <c r="H6613" s="42" t="s">
        <v>26590</v>
      </c>
      <c r="I6613" s="25" t="s">
        <v>754</v>
      </c>
      <c r="J6613" s="89">
        <v>44578.0</v>
      </c>
      <c r="K6613" s="89">
        <v>44578.0</v>
      </c>
      <c r="L6613" s="27">
        <v>1.0</v>
      </c>
      <c r="M6613" s="27" t="s">
        <v>7</v>
      </c>
      <c r="N6613" s="27" t="s">
        <v>7</v>
      </c>
      <c r="O6613" s="28" t="s">
        <v>6</v>
      </c>
      <c r="P6613" s="44">
        <f>298*30</f>
        <v>8940</v>
      </c>
      <c r="Q6613" s="28" t="s">
        <v>6</v>
      </c>
      <c r="R6613" s="28" t="s">
        <v>6</v>
      </c>
      <c r="S6613" s="28">
        <v>8940.0</v>
      </c>
      <c r="T6613" s="25" t="s">
        <v>26591</v>
      </c>
      <c r="U6613" s="25" t="s">
        <v>87</v>
      </c>
      <c r="V6613" s="29"/>
      <c r="W6613" s="20"/>
      <c r="X6613" s="20"/>
      <c r="Y6613" s="20"/>
      <c r="Z6613" s="20"/>
      <c r="AA6613" s="20"/>
      <c r="AB6613" s="20"/>
      <c r="AC6613" s="20"/>
      <c r="AD6613" s="20"/>
      <c r="AE6613" s="20"/>
      <c r="AF6613" s="20"/>
      <c r="AG6613" s="20"/>
      <c r="AH6613" s="20"/>
    </row>
    <row r="6614">
      <c r="A6614" s="34">
        <v>495146.0</v>
      </c>
      <c r="B6614" s="35" t="s">
        <v>26592</v>
      </c>
      <c r="C6614" s="35" t="s">
        <v>26593</v>
      </c>
      <c r="D6614" s="35" t="s">
        <v>26594</v>
      </c>
      <c r="E6614" s="35" t="s">
        <v>54</v>
      </c>
      <c r="F6614" s="34">
        <v>22801.0</v>
      </c>
      <c r="G6614" s="34">
        <v>5.404332791E9</v>
      </c>
      <c r="H6614" s="51" t="s">
        <v>26595</v>
      </c>
      <c r="I6614" s="14" t="s">
        <v>754</v>
      </c>
      <c r="J6614" s="105">
        <v>44578.0</v>
      </c>
      <c r="K6614" s="105">
        <v>44592.0</v>
      </c>
      <c r="L6614" s="16">
        <v>2.0</v>
      </c>
      <c r="M6614" s="16" t="s">
        <v>7</v>
      </c>
      <c r="N6614" s="16" t="s">
        <v>7</v>
      </c>
      <c r="O6614" s="49">
        <f>260*30</f>
        <v>7800</v>
      </c>
      <c r="P6614" s="49">
        <f>240*30</f>
        <v>7200</v>
      </c>
      <c r="Q6614" s="17" t="s">
        <v>6</v>
      </c>
      <c r="R6614" s="17" t="s">
        <v>6</v>
      </c>
      <c r="S6614" s="17" t="s">
        <v>6</v>
      </c>
      <c r="T6614" s="14" t="s">
        <v>26596</v>
      </c>
      <c r="U6614" s="14" t="s">
        <v>87</v>
      </c>
      <c r="V6614" s="18"/>
      <c r="W6614" s="20"/>
      <c r="X6614" s="20"/>
      <c r="Y6614" s="20"/>
      <c r="Z6614" s="20"/>
      <c r="AA6614" s="20"/>
      <c r="AB6614" s="20"/>
      <c r="AC6614" s="20"/>
      <c r="AD6614" s="20"/>
      <c r="AE6614" s="20"/>
      <c r="AF6614" s="20"/>
      <c r="AG6614" s="20"/>
      <c r="AH6614" s="20"/>
    </row>
    <row r="6615">
      <c r="A6615" s="30">
        <v>495147.0</v>
      </c>
      <c r="B6615" s="31" t="s">
        <v>26597</v>
      </c>
      <c r="C6615" s="31" t="s">
        <v>26598</v>
      </c>
      <c r="D6615" s="31" t="s">
        <v>5491</v>
      </c>
      <c r="E6615" s="31" t="s">
        <v>54</v>
      </c>
      <c r="F6615" s="30">
        <v>22980.0</v>
      </c>
      <c r="G6615" s="30">
        <v>5.409497191E9</v>
      </c>
      <c r="H6615" s="42" t="s">
        <v>26599</v>
      </c>
      <c r="I6615" s="25" t="s">
        <v>754</v>
      </c>
      <c r="J6615" s="89">
        <v>44578.0</v>
      </c>
      <c r="K6615" s="43"/>
      <c r="L6615" s="27">
        <v>2.0</v>
      </c>
      <c r="M6615" s="27" t="s">
        <v>7</v>
      </c>
      <c r="N6615" s="43"/>
      <c r="O6615" s="44"/>
      <c r="P6615" s="44"/>
      <c r="Q6615" s="44"/>
      <c r="R6615" s="44"/>
      <c r="S6615" s="44"/>
      <c r="T6615" s="25" t="s">
        <v>26600</v>
      </c>
      <c r="U6615" s="25" t="s">
        <v>92</v>
      </c>
      <c r="V6615" s="29"/>
      <c r="W6615" s="20"/>
      <c r="X6615" s="20"/>
      <c r="Y6615" s="20"/>
      <c r="Z6615" s="20"/>
      <c r="AA6615" s="20"/>
      <c r="AB6615" s="20"/>
      <c r="AC6615" s="20"/>
      <c r="AD6615" s="20"/>
      <c r="AE6615" s="20"/>
      <c r="AF6615" s="20"/>
      <c r="AG6615" s="20"/>
      <c r="AH6615" s="20"/>
    </row>
    <row r="6616">
      <c r="A6616" s="34">
        <v>495151.0</v>
      </c>
      <c r="B6616" s="35" t="s">
        <v>26601</v>
      </c>
      <c r="C6616" s="35" t="s">
        <v>26602</v>
      </c>
      <c r="D6616" s="35" t="s">
        <v>24781</v>
      </c>
      <c r="E6616" s="35" t="s">
        <v>54</v>
      </c>
      <c r="F6616" s="34">
        <v>24501.0</v>
      </c>
      <c r="G6616" s="34">
        <v>4.348468437E9</v>
      </c>
      <c r="H6616" s="51" t="s">
        <v>26603</v>
      </c>
      <c r="I6616" s="14" t="s">
        <v>754</v>
      </c>
      <c r="J6616" s="105">
        <v>44578.0</v>
      </c>
      <c r="K6616" s="48"/>
      <c r="L6616" s="16">
        <v>4.0</v>
      </c>
      <c r="M6616" s="16" t="s">
        <v>7</v>
      </c>
      <c r="N6616" s="48"/>
      <c r="O6616" s="49"/>
      <c r="P6616" s="49"/>
      <c r="Q6616" s="49"/>
      <c r="R6616" s="49"/>
      <c r="S6616" s="49"/>
      <c r="T6616" s="14" t="s">
        <v>26604</v>
      </c>
      <c r="U6616" s="14" t="s">
        <v>92</v>
      </c>
      <c r="V6616" s="18"/>
      <c r="W6616" s="20"/>
      <c r="X6616" s="20"/>
      <c r="Y6616" s="20"/>
      <c r="Z6616" s="20"/>
      <c r="AA6616" s="20"/>
      <c r="AB6616" s="20"/>
      <c r="AC6616" s="20"/>
      <c r="AD6616" s="20"/>
      <c r="AE6616" s="20"/>
      <c r="AF6616" s="20"/>
      <c r="AG6616" s="20"/>
      <c r="AH6616" s="20"/>
    </row>
    <row r="6617">
      <c r="A6617" s="30">
        <v>495155.0</v>
      </c>
      <c r="B6617" s="31" t="s">
        <v>26605</v>
      </c>
      <c r="C6617" s="31" t="s">
        <v>26606</v>
      </c>
      <c r="D6617" s="31" t="s">
        <v>26607</v>
      </c>
      <c r="E6617" s="31" t="s">
        <v>54</v>
      </c>
      <c r="F6617" s="30">
        <v>22003.0</v>
      </c>
      <c r="G6617" s="30">
        <v>7.032567E9</v>
      </c>
      <c r="H6617" s="42" t="s">
        <v>26608</v>
      </c>
      <c r="I6617" s="25" t="s">
        <v>754</v>
      </c>
      <c r="J6617" s="89">
        <v>44578.0</v>
      </c>
      <c r="K6617" s="43"/>
      <c r="L6617" s="27">
        <v>3.0</v>
      </c>
      <c r="M6617" s="27" t="s">
        <v>7</v>
      </c>
      <c r="N6617" s="43"/>
      <c r="O6617" s="44"/>
      <c r="P6617" s="44"/>
      <c r="Q6617" s="44"/>
      <c r="R6617" s="44"/>
      <c r="S6617" s="44"/>
      <c r="T6617" s="25" t="s">
        <v>26609</v>
      </c>
      <c r="U6617" s="25" t="s">
        <v>92</v>
      </c>
      <c r="V6617" s="29"/>
      <c r="W6617" s="20"/>
      <c r="X6617" s="20"/>
      <c r="Y6617" s="20"/>
      <c r="Z6617" s="20"/>
      <c r="AA6617" s="20"/>
      <c r="AB6617" s="20"/>
      <c r="AC6617" s="20"/>
      <c r="AD6617" s="20"/>
      <c r="AE6617" s="20"/>
      <c r="AF6617" s="20"/>
      <c r="AG6617" s="20"/>
      <c r="AH6617" s="20"/>
    </row>
    <row r="6618">
      <c r="A6618" s="34">
        <v>495156.0</v>
      </c>
      <c r="B6618" s="35" t="s">
        <v>26610</v>
      </c>
      <c r="C6618" s="35" t="s">
        <v>26611</v>
      </c>
      <c r="D6618" s="35" t="s">
        <v>705</v>
      </c>
      <c r="E6618" s="35" t="s">
        <v>54</v>
      </c>
      <c r="F6618" s="34">
        <v>24016.0</v>
      </c>
      <c r="G6618" s="34">
        <v>5.403458139E9</v>
      </c>
      <c r="H6618" s="51" t="s">
        <v>26612</v>
      </c>
      <c r="I6618" s="14" t="s">
        <v>754</v>
      </c>
      <c r="J6618" s="105">
        <v>44578.0</v>
      </c>
      <c r="K6618" s="48"/>
      <c r="L6618" s="16">
        <v>2.0</v>
      </c>
      <c r="M6618" s="16" t="s">
        <v>7</v>
      </c>
      <c r="N6618" s="48"/>
      <c r="O6618" s="49"/>
      <c r="P6618" s="49"/>
      <c r="Q6618" s="49"/>
      <c r="R6618" s="49"/>
      <c r="S6618" s="49"/>
      <c r="T6618" s="14" t="s">
        <v>26600</v>
      </c>
      <c r="U6618" s="14" t="s">
        <v>92</v>
      </c>
      <c r="V6618" s="18"/>
      <c r="W6618" s="20"/>
      <c r="X6618" s="20"/>
      <c r="Y6618" s="20"/>
      <c r="Z6618" s="20"/>
      <c r="AA6618" s="20"/>
      <c r="AB6618" s="20"/>
      <c r="AC6618" s="20"/>
      <c r="AD6618" s="20"/>
      <c r="AE6618" s="20"/>
      <c r="AF6618" s="20"/>
      <c r="AG6618" s="20"/>
      <c r="AH6618" s="20"/>
    </row>
    <row r="6619">
      <c r="A6619" s="30">
        <v>495165.0</v>
      </c>
      <c r="B6619" s="31" t="s">
        <v>26613</v>
      </c>
      <c r="C6619" s="31" t="s">
        <v>26614</v>
      </c>
      <c r="D6619" s="31" t="s">
        <v>8910</v>
      </c>
      <c r="E6619" s="31" t="s">
        <v>54</v>
      </c>
      <c r="F6619" s="30">
        <v>22603.0</v>
      </c>
      <c r="G6619" s="30">
        <v>5.406650156E9</v>
      </c>
      <c r="H6619" s="42" t="s">
        <v>26615</v>
      </c>
      <c r="I6619" s="25" t="s">
        <v>754</v>
      </c>
      <c r="J6619" s="89">
        <v>44578.0</v>
      </c>
      <c r="K6619" s="43"/>
      <c r="L6619" s="27">
        <v>2.0</v>
      </c>
      <c r="M6619" s="27" t="s">
        <v>7</v>
      </c>
      <c r="N6619" s="43"/>
      <c r="O6619" s="44"/>
      <c r="P6619" s="44"/>
      <c r="Q6619" s="44"/>
      <c r="R6619" s="44"/>
      <c r="S6619" s="44"/>
      <c r="T6619" s="25" t="s">
        <v>26600</v>
      </c>
      <c r="U6619" s="25" t="s">
        <v>92</v>
      </c>
      <c r="V6619" s="29"/>
      <c r="W6619" s="20"/>
      <c r="X6619" s="20"/>
      <c r="Y6619" s="20"/>
      <c r="Z6619" s="20"/>
      <c r="AA6619" s="20"/>
      <c r="AB6619" s="20"/>
      <c r="AC6619" s="20"/>
      <c r="AD6619" s="20"/>
      <c r="AE6619" s="20"/>
      <c r="AF6619" s="20"/>
      <c r="AG6619" s="20"/>
      <c r="AH6619" s="20"/>
    </row>
    <row r="6620">
      <c r="A6620" s="34">
        <v>495167.0</v>
      </c>
      <c r="B6620" s="35" t="s">
        <v>26616</v>
      </c>
      <c r="C6620" s="35" t="s">
        <v>26617</v>
      </c>
      <c r="D6620" s="35" t="s">
        <v>26618</v>
      </c>
      <c r="E6620" s="35" t="s">
        <v>54</v>
      </c>
      <c r="F6620" s="34">
        <v>24382.0</v>
      </c>
      <c r="G6620" s="34">
        <v>2.7622802E9</v>
      </c>
      <c r="H6620" s="51" t="s">
        <v>26619</v>
      </c>
      <c r="I6620" s="14" t="s">
        <v>754</v>
      </c>
      <c r="J6620" s="105">
        <v>44578.0</v>
      </c>
      <c r="K6620" s="105">
        <v>44578.0</v>
      </c>
      <c r="L6620" s="16">
        <v>1.0</v>
      </c>
      <c r="M6620" s="16" t="s">
        <v>7</v>
      </c>
      <c r="N6620" s="16" t="s">
        <v>6</v>
      </c>
      <c r="O6620" s="16" t="s">
        <v>6</v>
      </c>
      <c r="P6620" s="16" t="s">
        <v>6</v>
      </c>
      <c r="Q6620" s="16" t="s">
        <v>6</v>
      </c>
      <c r="R6620" s="16" t="s">
        <v>6</v>
      </c>
      <c r="S6620" s="16" t="s">
        <v>6</v>
      </c>
      <c r="T6620" s="14" t="s">
        <v>26620</v>
      </c>
      <c r="U6620" s="14" t="s">
        <v>87</v>
      </c>
      <c r="V6620" s="18"/>
      <c r="W6620" s="20"/>
      <c r="X6620" s="20"/>
      <c r="Y6620" s="20"/>
      <c r="Z6620" s="20"/>
      <c r="AA6620" s="20"/>
      <c r="AB6620" s="20"/>
      <c r="AC6620" s="20"/>
      <c r="AD6620" s="20"/>
      <c r="AE6620" s="20"/>
      <c r="AF6620" s="20"/>
      <c r="AG6620" s="20"/>
      <c r="AH6620" s="20"/>
    </row>
    <row r="6621">
      <c r="A6621" s="30">
        <v>495177.0</v>
      </c>
      <c r="B6621" s="31" t="s">
        <v>26621</v>
      </c>
      <c r="C6621" s="31" t="s">
        <v>26622</v>
      </c>
      <c r="D6621" s="31" t="s">
        <v>26623</v>
      </c>
      <c r="E6621" s="31" t="s">
        <v>54</v>
      </c>
      <c r="F6621" s="30">
        <v>23970.0</v>
      </c>
      <c r="G6621" s="30">
        <v>4.344473151E9</v>
      </c>
      <c r="H6621" s="42" t="s">
        <v>26624</v>
      </c>
      <c r="I6621" s="25" t="s">
        <v>754</v>
      </c>
      <c r="J6621" s="89">
        <v>44578.0</v>
      </c>
      <c r="K6621" s="89">
        <v>44592.0</v>
      </c>
      <c r="L6621" s="27">
        <v>2.0</v>
      </c>
      <c r="M6621" s="27" t="s">
        <v>7</v>
      </c>
      <c r="N6621" s="27" t="s">
        <v>7</v>
      </c>
      <c r="O6621" s="28" t="s">
        <v>26625</v>
      </c>
      <c r="P6621" s="44">
        <f>240*30</f>
        <v>7200</v>
      </c>
      <c r="Q6621" s="28" t="s">
        <v>6</v>
      </c>
      <c r="R6621" s="28" t="s">
        <v>6</v>
      </c>
      <c r="S6621" s="28" t="s">
        <v>6</v>
      </c>
      <c r="T6621" s="25" t="s">
        <v>26626</v>
      </c>
      <c r="U6621" s="25" t="s">
        <v>87</v>
      </c>
      <c r="V6621" s="29"/>
      <c r="W6621" s="20"/>
      <c r="X6621" s="20"/>
      <c r="Y6621" s="20"/>
      <c r="Z6621" s="20"/>
      <c r="AA6621" s="20"/>
      <c r="AB6621" s="20"/>
      <c r="AC6621" s="20"/>
      <c r="AD6621" s="20"/>
      <c r="AE6621" s="20"/>
      <c r="AF6621" s="20"/>
      <c r="AG6621" s="20"/>
      <c r="AH6621" s="20"/>
    </row>
    <row r="6622">
      <c r="A6622" s="34">
        <v>495178.0</v>
      </c>
      <c r="B6622" s="35" t="s">
        <v>26627</v>
      </c>
      <c r="C6622" s="35" t="s">
        <v>26628</v>
      </c>
      <c r="D6622" s="35" t="s">
        <v>26629</v>
      </c>
      <c r="E6622" s="35" t="s">
        <v>54</v>
      </c>
      <c r="F6622" s="34">
        <v>22901.0</v>
      </c>
      <c r="G6622" s="34">
        <v>4.349787015E9</v>
      </c>
      <c r="H6622" s="51" t="s">
        <v>26630</v>
      </c>
      <c r="I6622" s="14" t="s">
        <v>754</v>
      </c>
      <c r="J6622" s="105">
        <v>44579.0</v>
      </c>
      <c r="K6622" s="105">
        <v>44579.0</v>
      </c>
      <c r="L6622" s="16">
        <v>1.0</v>
      </c>
      <c r="M6622" s="16" t="s">
        <v>7</v>
      </c>
      <c r="N6622" s="16" t="s">
        <v>7</v>
      </c>
      <c r="O6622" s="49">
        <f>265*30</f>
        <v>7950</v>
      </c>
      <c r="P6622" s="49">
        <f>245*30</f>
        <v>7350</v>
      </c>
      <c r="Q6622" s="17" t="s">
        <v>6</v>
      </c>
      <c r="R6622" s="17" t="s">
        <v>6</v>
      </c>
      <c r="S6622" s="17" t="s">
        <v>8433</v>
      </c>
      <c r="T6622" s="14" t="s">
        <v>23094</v>
      </c>
      <c r="U6622" s="14" t="s">
        <v>87</v>
      </c>
      <c r="V6622" s="18"/>
      <c r="W6622" s="20"/>
      <c r="X6622" s="20"/>
      <c r="Y6622" s="20"/>
      <c r="Z6622" s="20"/>
      <c r="AA6622" s="20"/>
      <c r="AB6622" s="20"/>
      <c r="AC6622" s="20"/>
      <c r="AD6622" s="20"/>
      <c r="AE6622" s="20"/>
      <c r="AF6622" s="20"/>
      <c r="AG6622" s="20"/>
      <c r="AH6622" s="20"/>
    </row>
    <row r="6623">
      <c r="A6623" s="30">
        <v>495183.0</v>
      </c>
      <c r="B6623" s="31" t="s">
        <v>26631</v>
      </c>
      <c r="C6623" s="31" t="s">
        <v>26632</v>
      </c>
      <c r="D6623" s="31" t="s">
        <v>26633</v>
      </c>
      <c r="E6623" s="31" t="s">
        <v>54</v>
      </c>
      <c r="F6623" s="30">
        <v>23112.0</v>
      </c>
      <c r="G6623" s="30">
        <v>8.0437971E9</v>
      </c>
      <c r="H6623" s="42" t="s">
        <v>26634</v>
      </c>
      <c r="I6623" s="25" t="s">
        <v>754</v>
      </c>
      <c r="J6623" s="89">
        <v>44579.0</v>
      </c>
      <c r="K6623" s="89">
        <v>44593.0</v>
      </c>
      <c r="L6623" s="27">
        <v>2.0</v>
      </c>
      <c r="M6623" s="27" t="s">
        <v>7</v>
      </c>
      <c r="N6623" s="27" t="s">
        <v>7</v>
      </c>
      <c r="O6623" s="28" t="s">
        <v>26635</v>
      </c>
      <c r="P6623" s="28" t="s">
        <v>26636</v>
      </c>
      <c r="Q6623" s="28" t="s">
        <v>26637</v>
      </c>
      <c r="R6623" s="28" t="s">
        <v>26638</v>
      </c>
      <c r="S6623" s="28" t="s">
        <v>26639</v>
      </c>
      <c r="T6623" s="25" t="s">
        <v>26640</v>
      </c>
      <c r="U6623" s="25" t="s">
        <v>87</v>
      </c>
      <c r="V6623" s="29"/>
      <c r="W6623" s="20"/>
      <c r="X6623" s="20"/>
      <c r="Y6623" s="20"/>
      <c r="Z6623" s="20"/>
      <c r="AA6623" s="20"/>
      <c r="AB6623" s="20"/>
      <c r="AC6623" s="20"/>
      <c r="AD6623" s="20"/>
      <c r="AE6623" s="20"/>
      <c r="AF6623" s="20"/>
      <c r="AG6623" s="20"/>
      <c r="AH6623" s="20"/>
    </row>
    <row r="6624">
      <c r="A6624" s="34">
        <v>495184.0</v>
      </c>
      <c r="B6624" s="35" t="s">
        <v>26641</v>
      </c>
      <c r="C6624" s="35" t="s">
        <v>26642</v>
      </c>
      <c r="D6624" s="35" t="s">
        <v>6934</v>
      </c>
      <c r="E6624" s="35" t="s">
        <v>54</v>
      </c>
      <c r="F6624" s="34">
        <v>23185.0</v>
      </c>
      <c r="G6624" s="34">
        <v>7.572582196E9</v>
      </c>
      <c r="H6624" s="51" t="s">
        <v>26643</v>
      </c>
      <c r="I6624" s="14" t="s">
        <v>754</v>
      </c>
      <c r="J6624" s="105">
        <v>44579.0</v>
      </c>
      <c r="K6624" s="105">
        <v>44593.0</v>
      </c>
      <c r="L6624" s="16">
        <v>2.0</v>
      </c>
      <c r="M6624" s="16" t="s">
        <v>7</v>
      </c>
      <c r="N6624" s="16" t="s">
        <v>7</v>
      </c>
      <c r="O6624" s="17" t="s">
        <v>26644</v>
      </c>
      <c r="P6624" s="17" t="s">
        <v>26645</v>
      </c>
      <c r="Q6624" s="17" t="s">
        <v>26646</v>
      </c>
      <c r="R6624" s="17" t="s">
        <v>26647</v>
      </c>
      <c r="S6624" s="17" t="s">
        <v>26648</v>
      </c>
      <c r="T6624" s="199" t="s">
        <v>26649</v>
      </c>
      <c r="U6624" s="14" t="s">
        <v>87</v>
      </c>
      <c r="V6624" s="18"/>
      <c r="W6624" s="20"/>
      <c r="X6624" s="20"/>
      <c r="Y6624" s="20"/>
      <c r="Z6624" s="20"/>
      <c r="AA6624" s="20"/>
      <c r="AB6624" s="20"/>
      <c r="AC6624" s="20"/>
      <c r="AD6624" s="20"/>
      <c r="AE6624" s="20"/>
      <c r="AF6624" s="20"/>
      <c r="AG6624" s="20"/>
      <c r="AH6624" s="20"/>
    </row>
    <row r="6625">
      <c r="A6625" s="30">
        <v>495186.0</v>
      </c>
      <c r="B6625" s="31" t="s">
        <v>26650</v>
      </c>
      <c r="C6625" s="31" t="s">
        <v>26651</v>
      </c>
      <c r="D6625" s="31" t="s">
        <v>26552</v>
      </c>
      <c r="E6625" s="31" t="s">
        <v>54</v>
      </c>
      <c r="F6625" s="30">
        <v>23464.0</v>
      </c>
      <c r="G6625" s="30">
        <v>7.574202512E9</v>
      </c>
      <c r="H6625" s="42" t="s">
        <v>26652</v>
      </c>
      <c r="I6625" s="25" t="s">
        <v>754</v>
      </c>
      <c r="J6625" s="89">
        <v>44579.0</v>
      </c>
      <c r="K6625" s="89">
        <v>44593.0</v>
      </c>
      <c r="L6625" s="27">
        <v>2.0</v>
      </c>
      <c r="M6625" s="27" t="s">
        <v>7</v>
      </c>
      <c r="N6625" s="27" t="s">
        <v>7</v>
      </c>
      <c r="O6625" s="44">
        <f>320*30</f>
        <v>9600</v>
      </c>
      <c r="P6625" s="44">
        <f>302*30</f>
        <v>9060</v>
      </c>
      <c r="Q6625" s="28">
        <v>6500.0</v>
      </c>
      <c r="R6625" s="28" t="s">
        <v>6</v>
      </c>
      <c r="S6625" s="28" t="s">
        <v>8433</v>
      </c>
      <c r="T6625" s="25" t="s">
        <v>26653</v>
      </c>
      <c r="U6625" s="25" t="s">
        <v>87</v>
      </c>
      <c r="V6625" s="29"/>
      <c r="W6625" s="20"/>
      <c r="X6625" s="20"/>
      <c r="Y6625" s="20"/>
      <c r="Z6625" s="20"/>
      <c r="AA6625" s="20"/>
      <c r="AB6625" s="20"/>
      <c r="AC6625" s="20"/>
      <c r="AD6625" s="20"/>
      <c r="AE6625" s="20"/>
      <c r="AF6625" s="20"/>
      <c r="AG6625" s="20"/>
      <c r="AH6625" s="20"/>
    </row>
    <row r="6626">
      <c r="A6626" s="34">
        <v>495187.0</v>
      </c>
      <c r="B6626" s="35" t="s">
        <v>26654</v>
      </c>
      <c r="C6626" s="35" t="s">
        <v>26655</v>
      </c>
      <c r="D6626" s="35" t="s">
        <v>26656</v>
      </c>
      <c r="E6626" s="35" t="s">
        <v>54</v>
      </c>
      <c r="F6626" s="34">
        <v>24343.0</v>
      </c>
      <c r="G6626" s="34">
        <v>2.767282486E9</v>
      </c>
      <c r="H6626" s="51" t="s">
        <v>26657</v>
      </c>
      <c r="I6626" s="14" t="s">
        <v>754</v>
      </c>
      <c r="J6626" s="105">
        <v>44579.0</v>
      </c>
      <c r="K6626" s="105">
        <v>44579.0</v>
      </c>
      <c r="L6626" s="16">
        <v>1.0</v>
      </c>
      <c r="M6626" s="16" t="s">
        <v>7</v>
      </c>
      <c r="N6626" s="16" t="s">
        <v>7</v>
      </c>
      <c r="O6626" s="49">
        <f>293*30</f>
        <v>8790</v>
      </c>
      <c r="P6626" s="49">
        <f>216*30</f>
        <v>6480</v>
      </c>
      <c r="Q6626" s="17" t="s">
        <v>6</v>
      </c>
      <c r="R6626" s="17" t="s">
        <v>6</v>
      </c>
      <c r="S6626" s="17" t="s">
        <v>8433</v>
      </c>
      <c r="T6626" s="14" t="s">
        <v>26658</v>
      </c>
      <c r="U6626" s="14" t="s">
        <v>87</v>
      </c>
      <c r="V6626" s="18"/>
      <c r="W6626" s="20"/>
      <c r="X6626" s="20"/>
      <c r="Y6626" s="20"/>
      <c r="Z6626" s="20"/>
      <c r="AA6626" s="20"/>
      <c r="AB6626" s="20"/>
      <c r="AC6626" s="20"/>
      <c r="AD6626" s="20"/>
      <c r="AE6626" s="20"/>
      <c r="AF6626" s="20"/>
      <c r="AG6626" s="20"/>
      <c r="AH6626" s="20"/>
    </row>
    <row r="6627">
      <c r="A6627" s="30">
        <v>495188.0</v>
      </c>
      <c r="B6627" s="31" t="s">
        <v>26659</v>
      </c>
      <c r="C6627" s="31" t="s">
        <v>26660</v>
      </c>
      <c r="D6627" s="31" t="s">
        <v>26661</v>
      </c>
      <c r="E6627" s="31" t="s">
        <v>54</v>
      </c>
      <c r="F6627" s="30">
        <v>24522.0</v>
      </c>
      <c r="G6627" s="30">
        <v>4.34352742E9</v>
      </c>
      <c r="H6627" s="42" t="s">
        <v>26662</v>
      </c>
      <c r="I6627" s="25" t="s">
        <v>754</v>
      </c>
      <c r="J6627" s="89">
        <v>44579.0</v>
      </c>
      <c r="K6627" s="43"/>
      <c r="L6627" s="27">
        <v>2.0</v>
      </c>
      <c r="M6627" s="27" t="s">
        <v>7</v>
      </c>
      <c r="N6627" s="43"/>
      <c r="O6627" s="44"/>
      <c r="P6627" s="44"/>
      <c r="Q6627" s="44"/>
      <c r="R6627" s="44"/>
      <c r="S6627" s="44"/>
      <c r="T6627" s="25" t="s">
        <v>26663</v>
      </c>
      <c r="U6627" s="25" t="s">
        <v>92</v>
      </c>
      <c r="V6627" s="29"/>
      <c r="W6627" s="20"/>
      <c r="X6627" s="20"/>
      <c r="Y6627" s="20"/>
      <c r="Z6627" s="20"/>
      <c r="AA6627" s="20"/>
      <c r="AB6627" s="20"/>
      <c r="AC6627" s="20"/>
      <c r="AD6627" s="20"/>
      <c r="AE6627" s="20"/>
      <c r="AF6627" s="20"/>
      <c r="AG6627" s="20"/>
      <c r="AH6627" s="20"/>
    </row>
    <row r="6628">
      <c r="A6628" s="34">
        <v>495189.0</v>
      </c>
      <c r="B6628" s="35" t="s">
        <v>26664</v>
      </c>
      <c r="C6628" s="35" t="s">
        <v>26665</v>
      </c>
      <c r="D6628" s="35" t="s">
        <v>8655</v>
      </c>
      <c r="E6628" s="35" t="s">
        <v>54</v>
      </c>
      <c r="F6628" s="34">
        <v>23692.0</v>
      </c>
      <c r="G6628" s="34">
        <v>7.578900675E9</v>
      </c>
      <c r="H6628" s="51" t="s">
        <v>26666</v>
      </c>
      <c r="I6628" s="14" t="s">
        <v>754</v>
      </c>
      <c r="J6628" s="105">
        <v>44579.0</v>
      </c>
      <c r="K6628" s="105">
        <v>44579.0</v>
      </c>
      <c r="L6628" s="16">
        <v>1.0</v>
      </c>
      <c r="M6628" s="16" t="s">
        <v>7</v>
      </c>
      <c r="N6628" s="16" t="s">
        <v>7</v>
      </c>
      <c r="O6628" s="49">
        <f>350*30</f>
        <v>10500</v>
      </c>
      <c r="P6628" s="49">
        <f>326*30</f>
        <v>9780</v>
      </c>
      <c r="Q6628" s="17" t="s">
        <v>6</v>
      </c>
      <c r="R6628" s="17" t="s">
        <v>6</v>
      </c>
      <c r="S6628" s="17" t="s">
        <v>6</v>
      </c>
      <c r="T6628" s="14" t="s">
        <v>23124</v>
      </c>
      <c r="U6628" s="14" t="s">
        <v>87</v>
      </c>
      <c r="V6628" s="18"/>
      <c r="W6628" s="20"/>
      <c r="X6628" s="20"/>
      <c r="Y6628" s="20"/>
      <c r="Z6628" s="20"/>
      <c r="AA6628" s="20"/>
      <c r="AB6628" s="20"/>
      <c r="AC6628" s="20"/>
      <c r="AD6628" s="20"/>
      <c r="AE6628" s="20"/>
      <c r="AF6628" s="20"/>
      <c r="AG6628" s="20"/>
      <c r="AH6628" s="20"/>
    </row>
    <row r="6629">
      <c r="A6629" s="30">
        <v>495191.0</v>
      </c>
      <c r="B6629" s="31" t="s">
        <v>26667</v>
      </c>
      <c r="C6629" s="31" t="s">
        <v>26668</v>
      </c>
      <c r="D6629" s="31" t="s">
        <v>26669</v>
      </c>
      <c r="E6629" s="31" t="s">
        <v>54</v>
      </c>
      <c r="F6629" s="30">
        <v>24314.0</v>
      </c>
      <c r="G6629" s="30">
        <v>2.766884141E9</v>
      </c>
      <c r="H6629" s="42" t="s">
        <v>26670</v>
      </c>
      <c r="I6629" s="25" t="s">
        <v>754</v>
      </c>
      <c r="J6629" s="89">
        <v>44579.0</v>
      </c>
      <c r="K6629" s="43"/>
      <c r="L6629" s="27">
        <v>2.0</v>
      </c>
      <c r="M6629" s="27" t="s">
        <v>7</v>
      </c>
      <c r="N6629" s="43"/>
      <c r="O6629" s="44"/>
      <c r="P6629" s="44"/>
      <c r="Q6629" s="44"/>
      <c r="R6629" s="44"/>
      <c r="S6629" s="44"/>
      <c r="T6629" s="25" t="s">
        <v>26671</v>
      </c>
      <c r="U6629" s="25" t="s">
        <v>92</v>
      </c>
      <c r="V6629" s="29"/>
      <c r="W6629" s="20"/>
      <c r="X6629" s="20"/>
      <c r="Y6629" s="20"/>
      <c r="Z6629" s="20"/>
      <c r="AA6629" s="20"/>
      <c r="AB6629" s="20"/>
      <c r="AC6629" s="20"/>
      <c r="AD6629" s="20"/>
      <c r="AE6629" s="20"/>
      <c r="AF6629" s="20"/>
      <c r="AG6629" s="20"/>
      <c r="AH6629" s="20"/>
    </row>
    <row r="6630">
      <c r="A6630" s="34">
        <v>495192.0</v>
      </c>
      <c r="B6630" s="35" t="s">
        <v>26672</v>
      </c>
      <c r="C6630" s="35" t="s">
        <v>26673</v>
      </c>
      <c r="D6630" s="35" t="s">
        <v>5929</v>
      </c>
      <c r="E6630" s="35" t="s">
        <v>54</v>
      </c>
      <c r="F6630" s="34">
        <v>23868.0</v>
      </c>
      <c r="G6630" s="34">
        <v>4.348484766E9</v>
      </c>
      <c r="H6630" s="51" t="s">
        <v>26674</v>
      </c>
      <c r="I6630" s="14" t="s">
        <v>754</v>
      </c>
      <c r="J6630" s="105">
        <v>44579.0</v>
      </c>
      <c r="K6630" s="105">
        <v>44579.0</v>
      </c>
      <c r="L6630" s="16">
        <v>1.0</v>
      </c>
      <c r="M6630" s="16" t="s">
        <v>7</v>
      </c>
      <c r="N6630" s="16" t="s">
        <v>7</v>
      </c>
      <c r="O6630" s="49">
        <f>317*30</f>
        <v>9510</v>
      </c>
      <c r="P6630" s="49">
        <f>302*30</f>
        <v>9060</v>
      </c>
      <c r="Q6630" s="17" t="s">
        <v>6</v>
      </c>
      <c r="R6630" s="17" t="s">
        <v>6</v>
      </c>
      <c r="S6630" s="17" t="s">
        <v>8433</v>
      </c>
      <c r="T6630" s="14" t="s">
        <v>26658</v>
      </c>
      <c r="U6630" s="14" t="s">
        <v>87</v>
      </c>
      <c r="V6630" s="18"/>
      <c r="W6630" s="20"/>
      <c r="X6630" s="20"/>
      <c r="Y6630" s="20"/>
      <c r="Z6630" s="20"/>
      <c r="AA6630" s="20"/>
      <c r="AB6630" s="20"/>
      <c r="AC6630" s="20"/>
      <c r="AD6630" s="20"/>
      <c r="AE6630" s="20"/>
      <c r="AF6630" s="20"/>
      <c r="AG6630" s="20"/>
      <c r="AH6630" s="20"/>
    </row>
    <row r="6631">
      <c r="A6631" s="30">
        <v>495193.0</v>
      </c>
      <c r="B6631" s="31" t="s">
        <v>26675</v>
      </c>
      <c r="C6631" s="31" t="s">
        <v>26676</v>
      </c>
      <c r="D6631" s="31" t="s">
        <v>26677</v>
      </c>
      <c r="E6631" s="31" t="s">
        <v>54</v>
      </c>
      <c r="F6631" s="30">
        <v>23075.0</v>
      </c>
      <c r="G6631" s="30">
        <v>8.047370172E9</v>
      </c>
      <c r="H6631" s="42" t="s">
        <v>26678</v>
      </c>
      <c r="I6631" s="25" t="s">
        <v>754</v>
      </c>
      <c r="J6631" s="89">
        <v>44579.0</v>
      </c>
      <c r="K6631" s="43"/>
      <c r="L6631" s="27">
        <v>2.0</v>
      </c>
      <c r="M6631" s="27" t="s">
        <v>7</v>
      </c>
      <c r="N6631" s="43"/>
      <c r="O6631" s="44"/>
      <c r="P6631" s="44"/>
      <c r="Q6631" s="44"/>
      <c r="R6631" s="44"/>
      <c r="S6631" s="44"/>
      <c r="T6631" s="25" t="s">
        <v>26679</v>
      </c>
      <c r="U6631" s="25" t="s">
        <v>92</v>
      </c>
      <c r="V6631" s="29"/>
      <c r="W6631" s="20"/>
      <c r="X6631" s="20"/>
      <c r="Y6631" s="20"/>
      <c r="Z6631" s="20"/>
      <c r="AA6631" s="20"/>
      <c r="AB6631" s="20"/>
      <c r="AC6631" s="20"/>
      <c r="AD6631" s="20"/>
      <c r="AE6631" s="20"/>
      <c r="AF6631" s="20"/>
      <c r="AG6631" s="20"/>
      <c r="AH6631" s="20"/>
    </row>
    <row r="6632">
      <c r="A6632" s="34">
        <v>495194.0</v>
      </c>
      <c r="B6632" s="35" t="s">
        <v>26680</v>
      </c>
      <c r="C6632" s="35" t="s">
        <v>26681</v>
      </c>
      <c r="D6632" s="35" t="s">
        <v>17617</v>
      </c>
      <c r="E6632" s="35" t="s">
        <v>54</v>
      </c>
      <c r="F6632" s="34">
        <v>23707.0</v>
      </c>
      <c r="G6632" s="34">
        <v>7.573970725E9</v>
      </c>
      <c r="H6632" s="51" t="s">
        <v>26682</v>
      </c>
      <c r="I6632" s="14" t="s">
        <v>754</v>
      </c>
      <c r="J6632" s="105">
        <v>44579.0</v>
      </c>
      <c r="K6632" s="48"/>
      <c r="L6632" s="16">
        <v>3.0</v>
      </c>
      <c r="M6632" s="16" t="s">
        <v>7</v>
      </c>
      <c r="N6632" s="48"/>
      <c r="O6632" s="49"/>
      <c r="P6632" s="49"/>
      <c r="Q6632" s="49"/>
      <c r="R6632" s="49"/>
      <c r="S6632" s="49"/>
      <c r="T6632" s="14" t="s">
        <v>26683</v>
      </c>
      <c r="U6632" s="14" t="s">
        <v>92</v>
      </c>
      <c r="V6632" s="18"/>
      <c r="W6632" s="20"/>
      <c r="X6632" s="20"/>
      <c r="Y6632" s="20"/>
      <c r="Z6632" s="20"/>
      <c r="AA6632" s="20"/>
      <c r="AB6632" s="20"/>
      <c r="AC6632" s="20"/>
      <c r="AD6632" s="20"/>
      <c r="AE6632" s="20"/>
      <c r="AF6632" s="20"/>
      <c r="AG6632" s="20"/>
      <c r="AH6632" s="20"/>
    </row>
    <row r="6633">
      <c r="A6633" s="30">
        <v>495196.0</v>
      </c>
      <c r="B6633" s="31" t="s">
        <v>26684</v>
      </c>
      <c r="C6633" s="31" t="s">
        <v>26685</v>
      </c>
      <c r="D6633" s="31" t="s">
        <v>26686</v>
      </c>
      <c r="E6633" s="31" t="s">
        <v>54</v>
      </c>
      <c r="F6633" s="30">
        <v>24517.0</v>
      </c>
      <c r="G6633" s="30">
        <v>4.343696651E9</v>
      </c>
      <c r="H6633" s="42" t="s">
        <v>26687</v>
      </c>
      <c r="I6633" s="25" t="s">
        <v>754</v>
      </c>
      <c r="J6633" s="89">
        <v>44579.0</v>
      </c>
      <c r="K6633" s="89">
        <v>44593.0</v>
      </c>
      <c r="L6633" s="27">
        <v>2.0</v>
      </c>
      <c r="M6633" s="27" t="s">
        <v>7</v>
      </c>
      <c r="N6633" s="27" t="s">
        <v>7</v>
      </c>
      <c r="O6633" s="44">
        <f>250*30</f>
        <v>7500</v>
      </c>
      <c r="P6633" s="44">
        <f>240*30</f>
        <v>7200</v>
      </c>
      <c r="Q6633" s="28" t="s">
        <v>6</v>
      </c>
      <c r="R6633" s="28" t="s">
        <v>6</v>
      </c>
      <c r="S6633" s="28" t="s">
        <v>8433</v>
      </c>
      <c r="T6633" s="25" t="s">
        <v>26688</v>
      </c>
      <c r="U6633" s="25" t="s">
        <v>87</v>
      </c>
      <c r="V6633" s="29"/>
      <c r="W6633" s="20"/>
      <c r="X6633" s="20"/>
      <c r="Y6633" s="20"/>
      <c r="Z6633" s="20"/>
      <c r="AA6633" s="20"/>
      <c r="AB6633" s="20"/>
      <c r="AC6633" s="20"/>
      <c r="AD6633" s="20"/>
      <c r="AE6633" s="20"/>
      <c r="AF6633" s="20"/>
      <c r="AG6633" s="20"/>
      <c r="AH6633" s="20"/>
    </row>
    <row r="6634">
      <c r="A6634" s="34">
        <v>495197.0</v>
      </c>
      <c r="B6634" s="35" t="s">
        <v>26689</v>
      </c>
      <c r="C6634" s="35" t="s">
        <v>26690</v>
      </c>
      <c r="D6634" s="35" t="s">
        <v>26691</v>
      </c>
      <c r="E6634" s="35" t="s">
        <v>54</v>
      </c>
      <c r="F6634" s="34">
        <v>22060.0</v>
      </c>
      <c r="G6634" s="34">
        <v>7.037991333E9</v>
      </c>
      <c r="H6634" s="51" t="s">
        <v>26692</v>
      </c>
      <c r="I6634" s="14" t="s">
        <v>754</v>
      </c>
      <c r="J6634" s="105">
        <v>44579.0</v>
      </c>
      <c r="K6634" s="48"/>
      <c r="L6634" s="16">
        <v>2.0</v>
      </c>
      <c r="M6634" s="16" t="s">
        <v>7</v>
      </c>
      <c r="N6634" s="48"/>
      <c r="O6634" s="49"/>
      <c r="P6634" s="49"/>
      <c r="Q6634" s="49"/>
      <c r="R6634" s="49"/>
      <c r="S6634" s="49"/>
      <c r="T6634" s="14" t="s">
        <v>26679</v>
      </c>
      <c r="U6634" s="14" t="s">
        <v>92</v>
      </c>
      <c r="V6634" s="18"/>
      <c r="W6634" s="20"/>
      <c r="X6634" s="20"/>
      <c r="Y6634" s="20"/>
      <c r="Z6634" s="20"/>
      <c r="AA6634" s="20"/>
      <c r="AB6634" s="20"/>
      <c r="AC6634" s="20"/>
      <c r="AD6634" s="20"/>
      <c r="AE6634" s="20"/>
      <c r="AF6634" s="20"/>
      <c r="AG6634" s="20"/>
      <c r="AH6634" s="20"/>
    </row>
    <row r="6635">
      <c r="A6635" s="30">
        <v>495199.0</v>
      </c>
      <c r="B6635" s="31" t="s">
        <v>26693</v>
      </c>
      <c r="C6635" s="31" t="s">
        <v>26694</v>
      </c>
      <c r="D6635" s="31" t="s">
        <v>9515</v>
      </c>
      <c r="E6635" s="31" t="s">
        <v>54</v>
      </c>
      <c r="F6635" s="30">
        <v>23847.0</v>
      </c>
      <c r="G6635" s="30">
        <v>4.34348215E9</v>
      </c>
      <c r="H6635" s="42" t="s">
        <v>26695</v>
      </c>
      <c r="I6635" s="25" t="s">
        <v>754</v>
      </c>
      <c r="J6635" s="89">
        <v>44579.0</v>
      </c>
      <c r="K6635" s="89">
        <v>44593.0</v>
      </c>
      <c r="L6635" s="27">
        <v>2.0</v>
      </c>
      <c r="M6635" s="27" t="s">
        <v>7</v>
      </c>
      <c r="N6635" s="27" t="s">
        <v>7</v>
      </c>
      <c r="O6635" s="44">
        <f>325*30</f>
        <v>9750</v>
      </c>
      <c r="P6635" s="44">
        <f>275*30</f>
        <v>8250</v>
      </c>
      <c r="Q6635" s="28" t="s">
        <v>6</v>
      </c>
      <c r="R6635" s="28" t="s">
        <v>6</v>
      </c>
      <c r="S6635" s="28" t="s">
        <v>6</v>
      </c>
      <c r="T6635" s="25" t="s">
        <v>26696</v>
      </c>
      <c r="U6635" s="25" t="s">
        <v>87</v>
      </c>
      <c r="V6635" s="29"/>
      <c r="W6635" s="20"/>
      <c r="X6635" s="20"/>
      <c r="Y6635" s="20"/>
      <c r="Z6635" s="20"/>
      <c r="AA6635" s="20"/>
      <c r="AB6635" s="20"/>
      <c r="AC6635" s="20"/>
      <c r="AD6635" s="20"/>
      <c r="AE6635" s="20"/>
      <c r="AF6635" s="20"/>
      <c r="AG6635" s="20"/>
      <c r="AH6635" s="20"/>
    </row>
    <row r="6636">
      <c r="A6636" s="34">
        <v>495201.0</v>
      </c>
      <c r="B6636" s="35" t="s">
        <v>26697</v>
      </c>
      <c r="C6636" s="35" t="s">
        <v>26698</v>
      </c>
      <c r="D6636" s="35" t="s">
        <v>17617</v>
      </c>
      <c r="E6636" s="35" t="s">
        <v>54</v>
      </c>
      <c r="F6636" s="34">
        <v>23701.0</v>
      </c>
      <c r="G6636" s="34">
        <v>7.576735E9</v>
      </c>
      <c r="H6636" s="51" t="s">
        <v>26699</v>
      </c>
      <c r="I6636" s="14" t="s">
        <v>754</v>
      </c>
      <c r="J6636" s="105">
        <v>44579.0</v>
      </c>
      <c r="K6636" s="105">
        <v>44579.0</v>
      </c>
      <c r="L6636" s="16">
        <v>3.0</v>
      </c>
      <c r="M6636" s="16" t="s">
        <v>7</v>
      </c>
      <c r="N6636" s="16" t="s">
        <v>7</v>
      </c>
      <c r="O6636" s="49">
        <f>234*30</f>
        <v>7020</v>
      </c>
      <c r="P6636" s="49">
        <f>221*30</f>
        <v>6630</v>
      </c>
      <c r="Q6636" s="17" t="s">
        <v>6</v>
      </c>
      <c r="R6636" s="17" t="s">
        <v>6</v>
      </c>
      <c r="S6636" s="17" t="s">
        <v>6</v>
      </c>
      <c r="T6636" s="14" t="s">
        <v>26700</v>
      </c>
      <c r="U6636" s="14" t="s">
        <v>87</v>
      </c>
      <c r="V6636" s="18"/>
      <c r="W6636" s="20"/>
      <c r="X6636" s="20"/>
      <c r="Y6636" s="20"/>
      <c r="Z6636" s="20"/>
      <c r="AA6636" s="20"/>
      <c r="AB6636" s="20"/>
      <c r="AC6636" s="20"/>
      <c r="AD6636" s="20"/>
      <c r="AE6636" s="20"/>
      <c r="AF6636" s="20"/>
      <c r="AG6636" s="20"/>
      <c r="AH6636" s="20"/>
    </row>
    <row r="6637">
      <c r="A6637" s="30">
        <v>495203.0</v>
      </c>
      <c r="B6637" s="31" t="s">
        <v>26701</v>
      </c>
      <c r="C6637" s="31" t="s">
        <v>26702</v>
      </c>
      <c r="D6637" s="31" t="s">
        <v>10731</v>
      </c>
      <c r="E6637" s="31" t="s">
        <v>54</v>
      </c>
      <c r="F6637" s="30">
        <v>22302.0</v>
      </c>
      <c r="G6637" s="30">
        <v>7.0368491E9</v>
      </c>
      <c r="H6637" s="42" t="s">
        <v>26703</v>
      </c>
      <c r="I6637" s="25" t="s">
        <v>754</v>
      </c>
      <c r="J6637" s="89">
        <v>44579.0</v>
      </c>
      <c r="K6637" s="89">
        <v>44593.0</v>
      </c>
      <c r="L6637" s="27">
        <v>2.0</v>
      </c>
      <c r="M6637" s="27" t="s">
        <v>7</v>
      </c>
      <c r="N6637" s="27" t="s">
        <v>7</v>
      </c>
      <c r="O6637" s="44">
        <f>389*30</f>
        <v>11670</v>
      </c>
      <c r="P6637" s="44">
        <f>375*30</f>
        <v>11250</v>
      </c>
      <c r="Q6637" s="28" t="s">
        <v>6</v>
      </c>
      <c r="R6637" s="28" t="s">
        <v>6</v>
      </c>
      <c r="S6637" s="28" t="s">
        <v>6</v>
      </c>
      <c r="T6637" s="25" t="s">
        <v>26704</v>
      </c>
      <c r="U6637" s="25" t="s">
        <v>87</v>
      </c>
      <c r="V6637" s="29"/>
      <c r="W6637" s="20"/>
      <c r="X6637" s="20"/>
      <c r="Y6637" s="20"/>
      <c r="Z6637" s="20"/>
      <c r="AA6637" s="20"/>
      <c r="AB6637" s="20"/>
      <c r="AC6637" s="20"/>
      <c r="AD6637" s="20"/>
      <c r="AE6637" s="20"/>
      <c r="AF6637" s="20"/>
      <c r="AG6637" s="20"/>
      <c r="AH6637" s="20"/>
    </row>
    <row r="6638">
      <c r="A6638" s="34">
        <v>495205.0</v>
      </c>
      <c r="B6638" s="35" t="s">
        <v>26705</v>
      </c>
      <c r="C6638" s="35" t="s">
        <v>26706</v>
      </c>
      <c r="D6638" s="35" t="s">
        <v>26707</v>
      </c>
      <c r="E6638" s="35" t="s">
        <v>54</v>
      </c>
      <c r="F6638" s="34">
        <v>22027.0</v>
      </c>
      <c r="G6638" s="34">
        <v>7.035601E9</v>
      </c>
      <c r="H6638" s="51" t="s">
        <v>26708</v>
      </c>
      <c r="I6638" s="14" t="s">
        <v>754</v>
      </c>
      <c r="J6638" s="105">
        <v>44579.0</v>
      </c>
      <c r="K6638" s="105">
        <v>44593.0</v>
      </c>
      <c r="L6638" s="16">
        <v>2.0</v>
      </c>
      <c r="M6638" s="16" t="s">
        <v>7</v>
      </c>
      <c r="N6638" s="16" t="s">
        <v>7</v>
      </c>
      <c r="O6638" s="49">
        <f>300*30</f>
        <v>9000</v>
      </c>
      <c r="P6638" s="49">
        <f>250*30</f>
        <v>7500</v>
      </c>
      <c r="Q6638" s="17" t="s">
        <v>6</v>
      </c>
      <c r="R6638" s="17" t="s">
        <v>6</v>
      </c>
      <c r="S6638" s="17" t="s">
        <v>8433</v>
      </c>
      <c r="T6638" s="14" t="s">
        <v>26709</v>
      </c>
      <c r="U6638" s="14" t="s">
        <v>87</v>
      </c>
      <c r="V6638" s="18"/>
      <c r="W6638" s="20"/>
      <c r="X6638" s="20"/>
      <c r="Y6638" s="20"/>
      <c r="Z6638" s="20"/>
      <c r="AA6638" s="20"/>
      <c r="AB6638" s="20"/>
      <c r="AC6638" s="20"/>
      <c r="AD6638" s="20"/>
      <c r="AE6638" s="20"/>
      <c r="AF6638" s="20"/>
      <c r="AG6638" s="20"/>
      <c r="AH6638" s="20"/>
    </row>
    <row r="6639">
      <c r="A6639" s="30">
        <v>495206.0</v>
      </c>
      <c r="B6639" s="31" t="s">
        <v>26710</v>
      </c>
      <c r="C6639" s="31" t="s">
        <v>26711</v>
      </c>
      <c r="D6639" s="31" t="s">
        <v>26712</v>
      </c>
      <c r="E6639" s="31" t="s">
        <v>54</v>
      </c>
      <c r="F6639" s="30">
        <v>23435.0</v>
      </c>
      <c r="G6639" s="30">
        <v>7.576860488E9</v>
      </c>
      <c r="H6639" s="42" t="s">
        <v>26713</v>
      </c>
      <c r="I6639" s="25" t="s">
        <v>754</v>
      </c>
      <c r="J6639" s="89">
        <v>44579.0</v>
      </c>
      <c r="K6639" s="89">
        <v>44579.0</v>
      </c>
      <c r="L6639" s="27">
        <v>3.0</v>
      </c>
      <c r="M6639" s="27" t="s">
        <v>7</v>
      </c>
      <c r="N6639" s="27" t="s">
        <v>7</v>
      </c>
      <c r="O6639" s="44">
        <f>270.38*30</f>
        <v>8111.4</v>
      </c>
      <c r="P6639" s="28">
        <v>7000.0</v>
      </c>
      <c r="Q6639" s="28" t="s">
        <v>6</v>
      </c>
      <c r="R6639" s="28" t="s">
        <v>6</v>
      </c>
      <c r="S6639" s="28" t="s">
        <v>6</v>
      </c>
      <c r="T6639" s="32" t="s">
        <v>26714</v>
      </c>
      <c r="U6639" s="25" t="s">
        <v>87</v>
      </c>
      <c r="V6639" s="29"/>
      <c r="W6639" s="20"/>
      <c r="X6639" s="20"/>
      <c r="Y6639" s="20"/>
      <c r="Z6639" s="20"/>
      <c r="AA6639" s="20"/>
      <c r="AB6639" s="20"/>
      <c r="AC6639" s="20"/>
      <c r="AD6639" s="20"/>
      <c r="AE6639" s="20"/>
      <c r="AF6639" s="20"/>
      <c r="AG6639" s="20"/>
      <c r="AH6639" s="20"/>
    </row>
    <row r="6640">
      <c r="A6640" s="34">
        <v>495207.0</v>
      </c>
      <c r="B6640" s="35" t="s">
        <v>26715</v>
      </c>
      <c r="C6640" s="35" t="s">
        <v>26716</v>
      </c>
      <c r="D6640" s="35" t="s">
        <v>26543</v>
      </c>
      <c r="E6640" s="35" t="s">
        <v>54</v>
      </c>
      <c r="F6640" s="34">
        <v>24151.0</v>
      </c>
      <c r="G6640" s="34">
        <v>5.404893467E9</v>
      </c>
      <c r="H6640" s="51" t="s">
        <v>26717</v>
      </c>
      <c r="I6640" s="14" t="s">
        <v>754</v>
      </c>
      <c r="J6640" s="105">
        <v>44579.0</v>
      </c>
      <c r="K6640" s="105">
        <v>44593.0</v>
      </c>
      <c r="L6640" s="16">
        <v>2.0</v>
      </c>
      <c r="M6640" s="16" t="s">
        <v>7</v>
      </c>
      <c r="N6640" s="16" t="s">
        <v>7</v>
      </c>
      <c r="O6640" s="49">
        <f>305*30</f>
        <v>9150</v>
      </c>
      <c r="P6640" s="49">
        <f>285*30</f>
        <v>8550</v>
      </c>
      <c r="Q6640" s="17" t="s">
        <v>6</v>
      </c>
      <c r="R6640" s="17" t="s">
        <v>6</v>
      </c>
      <c r="S6640" s="17" t="s">
        <v>6</v>
      </c>
      <c r="T6640" s="14" t="s">
        <v>26704</v>
      </c>
      <c r="U6640" s="14" t="s">
        <v>87</v>
      </c>
      <c r="V6640" s="18"/>
      <c r="W6640" s="20"/>
      <c r="X6640" s="20"/>
      <c r="Y6640" s="20"/>
      <c r="Z6640" s="20"/>
      <c r="AA6640" s="20"/>
      <c r="AB6640" s="20"/>
      <c r="AC6640" s="20"/>
      <c r="AD6640" s="20"/>
      <c r="AE6640" s="20"/>
      <c r="AF6640" s="20"/>
      <c r="AG6640" s="20"/>
      <c r="AH6640" s="20"/>
    </row>
    <row r="6641">
      <c r="A6641" s="30">
        <v>495210.0</v>
      </c>
      <c r="B6641" s="31" t="s">
        <v>26718</v>
      </c>
      <c r="C6641" s="31" t="s">
        <v>26719</v>
      </c>
      <c r="D6641" s="31" t="s">
        <v>26720</v>
      </c>
      <c r="E6641" s="31" t="s">
        <v>54</v>
      </c>
      <c r="F6641" s="30">
        <v>23504.0</v>
      </c>
      <c r="G6641" s="30">
        <v>7.576261642E9</v>
      </c>
      <c r="H6641" s="42" t="s">
        <v>26721</v>
      </c>
      <c r="I6641" s="25" t="s">
        <v>754</v>
      </c>
      <c r="J6641" s="89">
        <v>44579.0</v>
      </c>
      <c r="K6641" s="89">
        <v>44579.0</v>
      </c>
      <c r="L6641" s="27">
        <v>1.0</v>
      </c>
      <c r="M6641" s="27" t="s">
        <v>7</v>
      </c>
      <c r="N6641" s="27" t="s">
        <v>7</v>
      </c>
      <c r="O6641" s="28" t="s">
        <v>6</v>
      </c>
      <c r="P6641" s="28">
        <v>9280.0</v>
      </c>
      <c r="Q6641" s="28" t="s">
        <v>6</v>
      </c>
      <c r="R6641" s="28" t="s">
        <v>6</v>
      </c>
      <c r="S6641" s="28" t="s">
        <v>6</v>
      </c>
      <c r="T6641" s="25" t="s">
        <v>26722</v>
      </c>
      <c r="U6641" s="25" t="s">
        <v>87</v>
      </c>
      <c r="V6641" s="29"/>
      <c r="W6641" s="20"/>
      <c r="X6641" s="20"/>
      <c r="Y6641" s="20"/>
      <c r="Z6641" s="20"/>
      <c r="AA6641" s="20"/>
      <c r="AB6641" s="20"/>
      <c r="AC6641" s="20"/>
      <c r="AD6641" s="20"/>
      <c r="AE6641" s="20"/>
      <c r="AF6641" s="20"/>
      <c r="AG6641" s="20"/>
      <c r="AH6641" s="20"/>
    </row>
    <row r="6642">
      <c r="A6642" s="34">
        <v>495211.0</v>
      </c>
      <c r="B6642" s="35" t="s">
        <v>26723</v>
      </c>
      <c r="C6642" s="35" t="s">
        <v>26724</v>
      </c>
      <c r="D6642" s="35" t="s">
        <v>10731</v>
      </c>
      <c r="E6642" s="35" t="s">
        <v>54</v>
      </c>
      <c r="F6642" s="34">
        <v>22306.0</v>
      </c>
      <c r="G6642" s="34">
        <v>7.033604E9</v>
      </c>
      <c r="H6642" s="51" t="s">
        <v>26725</v>
      </c>
      <c r="I6642" s="14" t="s">
        <v>754</v>
      </c>
      <c r="J6642" s="105">
        <v>44579.0</v>
      </c>
      <c r="K6642" s="105">
        <v>44579.0</v>
      </c>
      <c r="L6642" s="16">
        <v>1.0</v>
      </c>
      <c r="M6642" s="16" t="s">
        <v>7</v>
      </c>
      <c r="N6642" s="16" t="s">
        <v>7</v>
      </c>
      <c r="O6642" s="49">
        <f>335*30</f>
        <v>10050</v>
      </c>
      <c r="P6642" s="17">
        <v>10050.0</v>
      </c>
      <c r="Q6642" s="17" t="s">
        <v>6</v>
      </c>
      <c r="R6642" s="17" t="s">
        <v>6</v>
      </c>
      <c r="S6642" s="17" t="s">
        <v>6</v>
      </c>
      <c r="T6642" s="14" t="s">
        <v>26726</v>
      </c>
      <c r="U6642" s="14" t="s">
        <v>87</v>
      </c>
      <c r="V6642" s="18"/>
      <c r="W6642" s="20"/>
      <c r="X6642" s="20"/>
      <c r="Y6642" s="20"/>
      <c r="Z6642" s="20"/>
      <c r="AA6642" s="20"/>
      <c r="AB6642" s="20"/>
      <c r="AC6642" s="20"/>
      <c r="AD6642" s="20"/>
      <c r="AE6642" s="20"/>
      <c r="AF6642" s="20"/>
      <c r="AG6642" s="20"/>
      <c r="AH6642" s="20"/>
    </row>
    <row r="6643">
      <c r="A6643" s="30">
        <v>495213.0</v>
      </c>
      <c r="B6643" s="31" t="s">
        <v>26727</v>
      </c>
      <c r="C6643" s="31" t="s">
        <v>26728</v>
      </c>
      <c r="D6643" s="31" t="s">
        <v>26552</v>
      </c>
      <c r="E6643" s="31" t="s">
        <v>54</v>
      </c>
      <c r="F6643" s="30">
        <v>23455.0</v>
      </c>
      <c r="G6643" s="30">
        <v>7.574644058E9</v>
      </c>
      <c r="H6643" s="42" t="s">
        <v>26729</v>
      </c>
      <c r="I6643" s="25" t="s">
        <v>754</v>
      </c>
      <c r="J6643" s="89">
        <v>44579.0</v>
      </c>
      <c r="K6643" s="89">
        <v>44579.0</v>
      </c>
      <c r="L6643" s="27">
        <v>1.0</v>
      </c>
      <c r="M6643" s="27" t="s">
        <v>7</v>
      </c>
      <c r="N6643" s="27" t="s">
        <v>7</v>
      </c>
      <c r="O6643" s="28" t="s">
        <v>6</v>
      </c>
      <c r="P6643" s="44">
        <f>309*30</f>
        <v>9270</v>
      </c>
      <c r="Q6643" s="28" t="s">
        <v>6</v>
      </c>
      <c r="R6643" s="28" t="s">
        <v>6</v>
      </c>
      <c r="S6643" s="28" t="s">
        <v>6</v>
      </c>
      <c r="T6643" s="25" t="s">
        <v>26730</v>
      </c>
      <c r="U6643" s="25" t="s">
        <v>87</v>
      </c>
      <c r="V6643" s="29"/>
      <c r="W6643" s="20"/>
      <c r="X6643" s="20"/>
      <c r="Y6643" s="20"/>
      <c r="Z6643" s="20"/>
      <c r="AA6643" s="20"/>
      <c r="AB6643" s="20"/>
      <c r="AC6643" s="20"/>
      <c r="AD6643" s="20"/>
      <c r="AE6643" s="20"/>
      <c r="AF6643" s="20"/>
      <c r="AG6643" s="20"/>
      <c r="AH6643" s="20"/>
    </row>
    <row r="6644">
      <c r="A6644" s="34">
        <v>495214.0</v>
      </c>
      <c r="B6644" s="35" t="s">
        <v>26731</v>
      </c>
      <c r="C6644" s="35" t="s">
        <v>26732</v>
      </c>
      <c r="D6644" s="35" t="s">
        <v>26733</v>
      </c>
      <c r="E6644" s="35" t="s">
        <v>54</v>
      </c>
      <c r="F6644" s="34">
        <v>22939.0</v>
      </c>
      <c r="G6644" s="34">
        <v>5.40332402E9</v>
      </c>
      <c r="H6644" s="51" t="s">
        <v>26734</v>
      </c>
      <c r="I6644" s="14" t="s">
        <v>754</v>
      </c>
      <c r="J6644" s="105">
        <v>44579.0</v>
      </c>
      <c r="K6644" s="48"/>
      <c r="L6644" s="16">
        <v>2.0</v>
      </c>
      <c r="M6644" s="16" t="s">
        <v>7</v>
      </c>
      <c r="N6644" s="48"/>
      <c r="O6644" s="49"/>
      <c r="P6644" s="49"/>
      <c r="Q6644" s="49"/>
      <c r="R6644" s="49"/>
      <c r="S6644" s="49"/>
      <c r="T6644" s="14" t="s">
        <v>26679</v>
      </c>
      <c r="U6644" s="14" t="s">
        <v>92</v>
      </c>
      <c r="V6644" s="18"/>
      <c r="W6644" s="20"/>
      <c r="X6644" s="20"/>
      <c r="Y6644" s="20"/>
      <c r="Z6644" s="20"/>
      <c r="AA6644" s="20"/>
      <c r="AB6644" s="20"/>
      <c r="AC6644" s="20"/>
      <c r="AD6644" s="20"/>
      <c r="AE6644" s="20"/>
      <c r="AF6644" s="20"/>
      <c r="AG6644" s="20"/>
      <c r="AH6644" s="20"/>
    </row>
    <row r="6645">
      <c r="A6645" s="30">
        <v>495216.0</v>
      </c>
      <c r="B6645" s="31" t="s">
        <v>26735</v>
      </c>
      <c r="C6645" s="31" t="s">
        <v>26736</v>
      </c>
      <c r="D6645" s="31" t="s">
        <v>17569</v>
      </c>
      <c r="E6645" s="31" t="s">
        <v>54</v>
      </c>
      <c r="F6645" s="30">
        <v>24055.0</v>
      </c>
      <c r="G6645" s="30">
        <v>2.766291772E9</v>
      </c>
      <c r="H6645" s="42" t="s">
        <v>26737</v>
      </c>
      <c r="I6645" s="25" t="s">
        <v>754</v>
      </c>
      <c r="J6645" s="89">
        <v>44579.0</v>
      </c>
      <c r="K6645" s="89">
        <v>44579.0</v>
      </c>
      <c r="L6645" s="27">
        <v>1.0</v>
      </c>
      <c r="M6645" s="27" t="s">
        <v>7</v>
      </c>
      <c r="N6645" s="27" t="s">
        <v>7</v>
      </c>
      <c r="O6645" s="44">
        <f>341*30</f>
        <v>10230</v>
      </c>
      <c r="P6645" s="44">
        <f>316*30</f>
        <v>9480</v>
      </c>
      <c r="Q6645" s="28" t="s">
        <v>6</v>
      </c>
      <c r="R6645" s="28" t="s">
        <v>6</v>
      </c>
      <c r="S6645" s="28" t="s">
        <v>6</v>
      </c>
      <c r="T6645" s="25" t="s">
        <v>22793</v>
      </c>
      <c r="U6645" s="25" t="s">
        <v>87</v>
      </c>
      <c r="V6645" s="29"/>
      <c r="W6645" s="20"/>
      <c r="X6645" s="20"/>
      <c r="Y6645" s="20"/>
      <c r="Z6645" s="20"/>
      <c r="AA6645" s="20"/>
      <c r="AB6645" s="20"/>
      <c r="AC6645" s="20"/>
      <c r="AD6645" s="20"/>
      <c r="AE6645" s="20"/>
      <c r="AF6645" s="20"/>
      <c r="AG6645" s="20"/>
      <c r="AH6645" s="20"/>
    </row>
    <row r="6646">
      <c r="A6646" s="34">
        <v>495217.0</v>
      </c>
      <c r="B6646" s="35" t="s">
        <v>26738</v>
      </c>
      <c r="C6646" s="35" t="s">
        <v>26739</v>
      </c>
      <c r="D6646" s="35" t="s">
        <v>23860</v>
      </c>
      <c r="E6646" s="35" t="s">
        <v>54</v>
      </c>
      <c r="F6646" s="34">
        <v>22033.0</v>
      </c>
      <c r="G6646" s="34">
        <v>7.033527172E9</v>
      </c>
      <c r="H6646" s="51" t="s">
        <v>26740</v>
      </c>
      <c r="I6646" s="14" t="s">
        <v>754</v>
      </c>
      <c r="J6646" s="105">
        <v>44579.0</v>
      </c>
      <c r="K6646" s="48"/>
      <c r="L6646" s="16">
        <v>2.0</v>
      </c>
      <c r="M6646" s="16" t="s">
        <v>7</v>
      </c>
      <c r="N6646" s="48"/>
      <c r="O6646" s="49"/>
      <c r="P6646" s="49"/>
      <c r="Q6646" s="49"/>
      <c r="R6646" s="49"/>
      <c r="S6646" s="49"/>
      <c r="T6646" s="14" t="s">
        <v>26741</v>
      </c>
      <c r="U6646" s="14" t="s">
        <v>92</v>
      </c>
      <c r="V6646" s="18"/>
      <c r="W6646" s="20"/>
      <c r="X6646" s="20"/>
      <c r="Y6646" s="20"/>
      <c r="Z6646" s="20"/>
      <c r="AA6646" s="20"/>
      <c r="AB6646" s="20"/>
      <c r="AC6646" s="20"/>
      <c r="AD6646" s="20"/>
      <c r="AE6646" s="20"/>
      <c r="AF6646" s="20"/>
      <c r="AG6646" s="20"/>
      <c r="AH6646" s="20"/>
    </row>
    <row r="6647">
      <c r="A6647" s="30">
        <v>495218.0</v>
      </c>
      <c r="B6647" s="31" t="s">
        <v>26742</v>
      </c>
      <c r="C6647" s="31" t="s">
        <v>26743</v>
      </c>
      <c r="D6647" s="31" t="s">
        <v>26744</v>
      </c>
      <c r="E6647" s="31" t="s">
        <v>54</v>
      </c>
      <c r="F6647" s="30">
        <v>24090.0</v>
      </c>
      <c r="G6647" s="30">
        <v>5.404732288E9</v>
      </c>
      <c r="H6647" s="42" t="s">
        <v>26745</v>
      </c>
      <c r="I6647" s="25" t="s">
        <v>754</v>
      </c>
      <c r="J6647" s="89">
        <v>44579.0</v>
      </c>
      <c r="K6647" s="43"/>
      <c r="L6647" s="27">
        <v>2.0</v>
      </c>
      <c r="M6647" s="27" t="s">
        <v>7</v>
      </c>
      <c r="N6647" s="43"/>
      <c r="O6647" s="44"/>
      <c r="P6647" s="44"/>
      <c r="Q6647" s="44"/>
      <c r="R6647" s="44"/>
      <c r="S6647" s="44"/>
      <c r="T6647" s="25" t="s">
        <v>26746</v>
      </c>
      <c r="U6647" s="25" t="s">
        <v>92</v>
      </c>
      <c r="V6647" s="29"/>
      <c r="W6647" s="20"/>
      <c r="X6647" s="20"/>
      <c r="Y6647" s="20"/>
      <c r="Z6647" s="20"/>
      <c r="AA6647" s="20"/>
      <c r="AB6647" s="20"/>
      <c r="AC6647" s="20"/>
      <c r="AD6647" s="20"/>
      <c r="AE6647" s="20"/>
      <c r="AF6647" s="20"/>
      <c r="AG6647" s="20"/>
      <c r="AH6647" s="20"/>
    </row>
    <row r="6648">
      <c r="A6648" s="34">
        <v>495221.0</v>
      </c>
      <c r="B6648" s="35" t="s">
        <v>26747</v>
      </c>
      <c r="C6648" s="35" t="s">
        <v>26748</v>
      </c>
      <c r="D6648" s="35" t="s">
        <v>26749</v>
      </c>
      <c r="E6648" s="35" t="s">
        <v>54</v>
      </c>
      <c r="F6648" s="34">
        <v>24457.0</v>
      </c>
      <c r="G6648" s="34">
        <v>5.40862361E9</v>
      </c>
      <c r="H6648" s="51" t="s">
        <v>26750</v>
      </c>
      <c r="I6648" s="14" t="s">
        <v>754</v>
      </c>
      <c r="J6648" s="105">
        <v>44579.0</v>
      </c>
      <c r="K6648" s="105">
        <v>44579.0</v>
      </c>
      <c r="L6648" s="16">
        <v>2.0</v>
      </c>
      <c r="M6648" s="16" t="s">
        <v>7</v>
      </c>
      <c r="N6648" s="16" t="s">
        <v>7</v>
      </c>
      <c r="O6648" s="49">
        <f>350*30</f>
        <v>10500</v>
      </c>
      <c r="P6648" s="49">
        <f>300*30</f>
        <v>9000</v>
      </c>
      <c r="Q6648" s="17" t="s">
        <v>6</v>
      </c>
      <c r="R6648" s="17" t="s">
        <v>6</v>
      </c>
      <c r="S6648" s="17" t="s">
        <v>8433</v>
      </c>
      <c r="T6648" s="14" t="s">
        <v>22793</v>
      </c>
      <c r="U6648" s="14" t="s">
        <v>87</v>
      </c>
      <c r="V6648" s="18"/>
      <c r="W6648" s="20"/>
      <c r="X6648" s="20"/>
      <c r="Y6648" s="20"/>
      <c r="Z6648" s="20"/>
      <c r="AA6648" s="20"/>
      <c r="AB6648" s="20"/>
      <c r="AC6648" s="20"/>
      <c r="AD6648" s="20"/>
      <c r="AE6648" s="20"/>
      <c r="AF6648" s="20"/>
      <c r="AG6648" s="20"/>
      <c r="AH6648" s="20"/>
    </row>
    <row r="6649">
      <c r="A6649" s="30">
        <v>495225.0</v>
      </c>
      <c r="B6649" s="31" t="s">
        <v>26751</v>
      </c>
      <c r="C6649" s="31" t="s">
        <v>26752</v>
      </c>
      <c r="D6649" s="31" t="s">
        <v>26629</v>
      </c>
      <c r="E6649" s="31" t="s">
        <v>54</v>
      </c>
      <c r="F6649" s="30">
        <v>22911.0</v>
      </c>
      <c r="G6649" s="30">
        <v>4.3497231E9</v>
      </c>
      <c r="H6649" s="42" t="s">
        <v>26753</v>
      </c>
      <c r="I6649" s="25" t="s">
        <v>754</v>
      </c>
      <c r="J6649" s="89">
        <v>44579.0</v>
      </c>
      <c r="K6649" s="43"/>
      <c r="L6649" s="27">
        <v>2.0</v>
      </c>
      <c r="M6649" s="27" t="s">
        <v>7</v>
      </c>
      <c r="N6649" s="43"/>
      <c r="O6649" s="44"/>
      <c r="P6649" s="44"/>
      <c r="Q6649" s="44"/>
      <c r="R6649" s="44"/>
      <c r="S6649" s="44"/>
      <c r="T6649" s="25" t="s">
        <v>26754</v>
      </c>
      <c r="U6649" s="25" t="s">
        <v>92</v>
      </c>
      <c r="V6649" s="29"/>
      <c r="W6649" s="20"/>
      <c r="X6649" s="20"/>
      <c r="Y6649" s="20"/>
      <c r="Z6649" s="20"/>
      <c r="AA6649" s="20"/>
      <c r="AB6649" s="20"/>
      <c r="AC6649" s="20"/>
      <c r="AD6649" s="20"/>
      <c r="AE6649" s="20"/>
      <c r="AF6649" s="20"/>
      <c r="AG6649" s="20"/>
      <c r="AH6649" s="20"/>
    </row>
    <row r="6650">
      <c r="A6650" s="34">
        <v>495230.0</v>
      </c>
      <c r="B6650" s="35" t="s">
        <v>26755</v>
      </c>
      <c r="C6650" s="35" t="s">
        <v>26756</v>
      </c>
      <c r="D6650" s="35" t="s">
        <v>26757</v>
      </c>
      <c r="E6650" s="35" t="s">
        <v>54</v>
      </c>
      <c r="F6650" s="34">
        <v>23055.0</v>
      </c>
      <c r="G6650" s="34">
        <v>4.348422916E9</v>
      </c>
      <c r="H6650" s="51" t="s">
        <v>26758</v>
      </c>
      <c r="I6650" s="14" t="s">
        <v>754</v>
      </c>
      <c r="J6650" s="105">
        <v>44579.0</v>
      </c>
      <c r="K6650" s="105">
        <v>44594.0</v>
      </c>
      <c r="L6650" s="16">
        <v>2.0</v>
      </c>
      <c r="M6650" s="16" t="s">
        <v>7</v>
      </c>
      <c r="N6650" s="16" t="s">
        <v>7</v>
      </c>
      <c r="O6650" s="49">
        <f>302*30</f>
        <v>9060</v>
      </c>
      <c r="P6650" s="49">
        <f>292*30</f>
        <v>8760</v>
      </c>
      <c r="Q6650" s="17" t="s">
        <v>6</v>
      </c>
      <c r="R6650" s="17" t="s">
        <v>6</v>
      </c>
      <c r="S6650" s="17" t="s">
        <v>8433</v>
      </c>
      <c r="T6650" s="14" t="s">
        <v>26759</v>
      </c>
      <c r="U6650" s="14" t="s">
        <v>87</v>
      </c>
      <c r="V6650" s="18"/>
      <c r="W6650" s="20"/>
      <c r="X6650" s="20"/>
      <c r="Y6650" s="20"/>
      <c r="Z6650" s="20"/>
      <c r="AA6650" s="20"/>
      <c r="AB6650" s="20"/>
      <c r="AC6650" s="20"/>
      <c r="AD6650" s="20"/>
      <c r="AE6650" s="20"/>
      <c r="AF6650" s="20"/>
      <c r="AG6650" s="20"/>
      <c r="AH6650" s="20"/>
    </row>
    <row r="6651">
      <c r="A6651" s="30">
        <v>495234.0</v>
      </c>
      <c r="B6651" s="31" t="s">
        <v>26760</v>
      </c>
      <c r="C6651" s="31" t="s">
        <v>26761</v>
      </c>
      <c r="D6651" s="31" t="s">
        <v>26552</v>
      </c>
      <c r="E6651" s="31" t="s">
        <v>54</v>
      </c>
      <c r="F6651" s="30">
        <v>23462.0</v>
      </c>
      <c r="G6651" s="30">
        <v>7.574997029E9</v>
      </c>
      <c r="H6651" s="42" t="s">
        <v>26762</v>
      </c>
      <c r="I6651" s="25" t="s">
        <v>754</v>
      </c>
      <c r="J6651" s="89">
        <v>44579.0</v>
      </c>
      <c r="K6651" s="89">
        <v>44594.0</v>
      </c>
      <c r="L6651" s="27">
        <v>3.0</v>
      </c>
      <c r="M6651" s="27" t="s">
        <v>7</v>
      </c>
      <c r="N6651" s="27" t="s">
        <v>7</v>
      </c>
      <c r="O6651" s="44">
        <f>253.4*30</f>
        <v>7602</v>
      </c>
      <c r="P6651" s="44">
        <f>237*30</f>
        <v>7110</v>
      </c>
      <c r="Q6651" s="28" t="s">
        <v>6</v>
      </c>
      <c r="R6651" s="28" t="s">
        <v>6</v>
      </c>
      <c r="S6651" s="28" t="s">
        <v>6</v>
      </c>
      <c r="T6651" s="25" t="s">
        <v>26763</v>
      </c>
      <c r="U6651" s="25" t="s">
        <v>87</v>
      </c>
      <c r="V6651" s="29"/>
      <c r="W6651" s="20"/>
      <c r="X6651" s="20"/>
      <c r="Y6651" s="20"/>
      <c r="Z6651" s="20"/>
      <c r="AA6651" s="20"/>
      <c r="AB6651" s="20"/>
      <c r="AC6651" s="20"/>
      <c r="AD6651" s="20"/>
      <c r="AE6651" s="20"/>
      <c r="AF6651" s="20"/>
      <c r="AG6651" s="20"/>
      <c r="AH6651" s="20"/>
    </row>
    <row r="6652">
      <c r="A6652" s="34">
        <v>495235.0</v>
      </c>
      <c r="B6652" s="35" t="s">
        <v>26764</v>
      </c>
      <c r="C6652" s="35" t="s">
        <v>26765</v>
      </c>
      <c r="D6652" s="35" t="s">
        <v>6934</v>
      </c>
      <c r="E6652" s="35" t="s">
        <v>54</v>
      </c>
      <c r="F6652" s="34">
        <v>23185.0</v>
      </c>
      <c r="G6652" s="34">
        <v>7.572294121E9</v>
      </c>
      <c r="H6652" s="51" t="s">
        <v>26766</v>
      </c>
      <c r="I6652" s="14" t="s">
        <v>754</v>
      </c>
      <c r="J6652" s="105">
        <v>44579.0</v>
      </c>
      <c r="K6652" s="105">
        <v>44579.0</v>
      </c>
      <c r="L6652" s="16">
        <v>2.0</v>
      </c>
      <c r="M6652" s="16" t="s">
        <v>7</v>
      </c>
      <c r="N6652" s="16" t="s">
        <v>4</v>
      </c>
      <c r="O6652" s="17" t="s">
        <v>6</v>
      </c>
      <c r="P6652" s="17" t="s">
        <v>6</v>
      </c>
      <c r="Q6652" s="17" t="s">
        <v>6</v>
      </c>
      <c r="R6652" s="17" t="s">
        <v>6</v>
      </c>
      <c r="S6652" s="17" t="s">
        <v>6</v>
      </c>
      <c r="T6652" s="14" t="s">
        <v>26767</v>
      </c>
      <c r="U6652" s="14" t="s">
        <v>87</v>
      </c>
      <c r="V6652" s="18"/>
      <c r="W6652" s="20"/>
      <c r="X6652" s="20"/>
      <c r="Y6652" s="20"/>
      <c r="Z6652" s="20"/>
      <c r="AA6652" s="20"/>
      <c r="AB6652" s="20"/>
      <c r="AC6652" s="20"/>
      <c r="AD6652" s="20"/>
      <c r="AE6652" s="20"/>
      <c r="AF6652" s="20"/>
      <c r="AG6652" s="20"/>
      <c r="AH6652" s="20"/>
    </row>
    <row r="6653">
      <c r="A6653" s="30">
        <v>495240.0</v>
      </c>
      <c r="B6653" s="31" t="s">
        <v>26768</v>
      </c>
      <c r="C6653" s="31" t="s">
        <v>26769</v>
      </c>
      <c r="D6653" s="31" t="s">
        <v>25688</v>
      </c>
      <c r="E6653" s="31" t="s">
        <v>54</v>
      </c>
      <c r="F6653" s="30">
        <v>22407.0</v>
      </c>
      <c r="G6653" s="30">
        <v>5.407868351E9</v>
      </c>
      <c r="H6653" s="42" t="s">
        <v>26770</v>
      </c>
      <c r="I6653" s="25" t="s">
        <v>754</v>
      </c>
      <c r="J6653" s="89">
        <v>44580.0</v>
      </c>
      <c r="K6653" s="89">
        <v>44580.0</v>
      </c>
      <c r="L6653" s="27">
        <v>1.0</v>
      </c>
      <c r="M6653" s="27" t="s">
        <v>7</v>
      </c>
      <c r="N6653" s="27" t="s">
        <v>7</v>
      </c>
      <c r="O6653" s="44">
        <f>318.15*30</f>
        <v>9544.5</v>
      </c>
      <c r="P6653" s="44">
        <f>288.27*30</f>
        <v>8648.1</v>
      </c>
      <c r="Q6653" s="28" t="s">
        <v>6</v>
      </c>
      <c r="R6653" s="28" t="s">
        <v>6</v>
      </c>
      <c r="S6653" s="28">
        <v>9544.5</v>
      </c>
      <c r="T6653" s="25" t="s">
        <v>22793</v>
      </c>
      <c r="U6653" s="25" t="s">
        <v>87</v>
      </c>
      <c r="V6653" s="29"/>
      <c r="W6653" s="20"/>
      <c r="X6653" s="20"/>
      <c r="Y6653" s="20"/>
      <c r="Z6653" s="20"/>
      <c r="AA6653" s="20"/>
      <c r="AB6653" s="20"/>
      <c r="AC6653" s="20"/>
      <c r="AD6653" s="20"/>
      <c r="AE6653" s="20"/>
      <c r="AF6653" s="20"/>
      <c r="AG6653" s="20"/>
      <c r="AH6653" s="20"/>
    </row>
    <row r="6654">
      <c r="A6654" s="34">
        <v>495242.0</v>
      </c>
      <c r="B6654" s="35" t="s">
        <v>26771</v>
      </c>
      <c r="C6654" s="35" t="s">
        <v>26772</v>
      </c>
      <c r="D6654" s="35" t="s">
        <v>26773</v>
      </c>
      <c r="E6654" s="35" t="s">
        <v>54</v>
      </c>
      <c r="F6654" s="34">
        <v>24528.0</v>
      </c>
      <c r="G6654" s="34">
        <v>4.343763717E9</v>
      </c>
      <c r="H6654" s="51" t="s">
        <v>26774</v>
      </c>
      <c r="I6654" s="14" t="s">
        <v>754</v>
      </c>
      <c r="J6654" s="105">
        <v>44580.0</v>
      </c>
      <c r="K6654" s="105">
        <v>44580.0</v>
      </c>
      <c r="L6654" s="16">
        <v>1.0</v>
      </c>
      <c r="M6654" s="16" t="s">
        <v>7</v>
      </c>
      <c r="N6654" s="16" t="s">
        <v>7</v>
      </c>
      <c r="O6654" s="49">
        <f>250*30</f>
        <v>7500</v>
      </c>
      <c r="P6654" s="49">
        <f>237*30</f>
        <v>7110</v>
      </c>
      <c r="Q6654" s="17" t="s">
        <v>6</v>
      </c>
      <c r="R6654" s="17" t="s">
        <v>6</v>
      </c>
      <c r="S6654" s="17" t="s">
        <v>6</v>
      </c>
      <c r="T6654" s="14" t="s">
        <v>22793</v>
      </c>
      <c r="U6654" s="14" t="s">
        <v>87</v>
      </c>
      <c r="V6654" s="18"/>
      <c r="W6654" s="20"/>
      <c r="X6654" s="20"/>
      <c r="Y6654" s="20"/>
      <c r="Z6654" s="20"/>
      <c r="AA6654" s="20"/>
      <c r="AB6654" s="20"/>
      <c r="AC6654" s="20"/>
      <c r="AD6654" s="20"/>
      <c r="AE6654" s="20"/>
      <c r="AF6654" s="20"/>
      <c r="AG6654" s="20"/>
      <c r="AH6654" s="20"/>
    </row>
    <row r="6655">
      <c r="A6655" s="30">
        <v>495244.0</v>
      </c>
      <c r="B6655" s="31" t="s">
        <v>26775</v>
      </c>
      <c r="C6655" s="31" t="s">
        <v>26776</v>
      </c>
      <c r="D6655" s="31" t="s">
        <v>565</v>
      </c>
      <c r="E6655" s="31" t="s">
        <v>54</v>
      </c>
      <c r="F6655" s="30">
        <v>22727.0</v>
      </c>
      <c r="G6655" s="30">
        <v>5.409483054E9</v>
      </c>
      <c r="H6655" s="42" t="s">
        <v>26777</v>
      </c>
      <c r="I6655" s="25" t="s">
        <v>754</v>
      </c>
      <c r="J6655" s="89">
        <v>44580.0</v>
      </c>
      <c r="K6655" s="43"/>
      <c r="L6655" s="27">
        <v>2.0</v>
      </c>
      <c r="M6655" s="27" t="s">
        <v>7</v>
      </c>
      <c r="N6655" s="43"/>
      <c r="O6655" s="44"/>
      <c r="P6655" s="44"/>
      <c r="Q6655" s="44"/>
      <c r="R6655" s="44"/>
      <c r="S6655" s="44"/>
      <c r="T6655" s="25" t="s">
        <v>26778</v>
      </c>
      <c r="U6655" s="25" t="s">
        <v>92</v>
      </c>
      <c r="V6655" s="29"/>
      <c r="W6655" s="20"/>
      <c r="X6655" s="20"/>
      <c r="Y6655" s="20"/>
      <c r="Z6655" s="20"/>
      <c r="AA6655" s="20"/>
      <c r="AB6655" s="20"/>
      <c r="AC6655" s="20"/>
      <c r="AD6655" s="20"/>
      <c r="AE6655" s="20"/>
      <c r="AF6655" s="20"/>
      <c r="AG6655" s="20"/>
      <c r="AH6655" s="20"/>
    </row>
    <row r="6656">
      <c r="A6656" s="34">
        <v>495247.0</v>
      </c>
      <c r="B6656" s="35" t="s">
        <v>26779</v>
      </c>
      <c r="C6656" s="35" t="s">
        <v>26780</v>
      </c>
      <c r="D6656" s="35" t="s">
        <v>26712</v>
      </c>
      <c r="E6656" s="35" t="s">
        <v>54</v>
      </c>
      <c r="F6656" s="34">
        <v>23434.0</v>
      </c>
      <c r="G6656" s="34">
        <v>7.575398744E9</v>
      </c>
      <c r="H6656" s="51" t="s">
        <v>26781</v>
      </c>
      <c r="I6656" s="14" t="s">
        <v>754</v>
      </c>
      <c r="J6656" s="105">
        <v>44580.0</v>
      </c>
      <c r="K6656" s="105">
        <v>44594.0</v>
      </c>
      <c r="L6656" s="16">
        <v>2.0</v>
      </c>
      <c r="M6656" s="16" t="s">
        <v>7</v>
      </c>
      <c r="N6656" s="16" t="s">
        <v>7</v>
      </c>
      <c r="O6656" s="49">
        <f>403.75*30</f>
        <v>12112.5</v>
      </c>
      <c r="P6656" s="49">
        <f>259.55*30</f>
        <v>7786.5</v>
      </c>
      <c r="Q6656" s="17" t="s">
        <v>6</v>
      </c>
      <c r="R6656" s="17" t="s">
        <v>6</v>
      </c>
      <c r="S6656" s="17" t="s">
        <v>6</v>
      </c>
      <c r="T6656" s="14" t="s">
        <v>26782</v>
      </c>
      <c r="U6656" s="14" t="s">
        <v>87</v>
      </c>
      <c r="V6656" s="18"/>
      <c r="W6656" s="20"/>
      <c r="X6656" s="20"/>
      <c r="Y6656" s="20"/>
      <c r="Z6656" s="20"/>
      <c r="AA6656" s="20"/>
      <c r="AB6656" s="20"/>
      <c r="AC6656" s="20"/>
      <c r="AD6656" s="20"/>
      <c r="AE6656" s="20"/>
      <c r="AF6656" s="20"/>
      <c r="AG6656" s="20"/>
      <c r="AH6656" s="20"/>
    </row>
    <row r="6657">
      <c r="A6657" s="30">
        <v>495248.0</v>
      </c>
      <c r="B6657" s="31" t="s">
        <v>26783</v>
      </c>
      <c r="C6657" s="31" t="s">
        <v>26784</v>
      </c>
      <c r="D6657" s="31" t="s">
        <v>26785</v>
      </c>
      <c r="E6657" s="31" t="s">
        <v>54</v>
      </c>
      <c r="F6657" s="30">
        <v>22015.0</v>
      </c>
      <c r="G6657" s="30">
        <v>7.034259765E9</v>
      </c>
      <c r="H6657" s="42" t="s">
        <v>26786</v>
      </c>
      <c r="I6657" s="25" t="s">
        <v>754</v>
      </c>
      <c r="J6657" s="89">
        <v>44580.0</v>
      </c>
      <c r="K6657" s="89">
        <v>44580.0</v>
      </c>
      <c r="L6657" s="27">
        <v>1.0</v>
      </c>
      <c r="M6657" s="27" t="s">
        <v>7</v>
      </c>
      <c r="N6657" s="27" t="s">
        <v>7</v>
      </c>
      <c r="O6657" s="44">
        <f>475*30</f>
        <v>14250</v>
      </c>
      <c r="P6657" s="44">
        <f>425*30</f>
        <v>12750</v>
      </c>
      <c r="Q6657" s="28" t="s">
        <v>6</v>
      </c>
      <c r="R6657" s="28" t="s">
        <v>6</v>
      </c>
      <c r="S6657" s="28" t="s">
        <v>8433</v>
      </c>
      <c r="T6657" s="25" t="s">
        <v>22793</v>
      </c>
      <c r="U6657" s="25" t="s">
        <v>87</v>
      </c>
      <c r="V6657" s="29"/>
      <c r="W6657" s="20"/>
      <c r="X6657" s="20"/>
      <c r="Y6657" s="20"/>
      <c r="Z6657" s="20"/>
      <c r="AA6657" s="20"/>
      <c r="AB6657" s="20"/>
      <c r="AC6657" s="20"/>
      <c r="AD6657" s="20"/>
      <c r="AE6657" s="20"/>
      <c r="AF6657" s="20"/>
      <c r="AG6657" s="20"/>
      <c r="AH6657" s="20"/>
    </row>
    <row r="6658">
      <c r="A6658" s="34">
        <v>495249.0</v>
      </c>
      <c r="B6658" s="35" t="s">
        <v>26787</v>
      </c>
      <c r="C6658" s="35" t="s">
        <v>26788</v>
      </c>
      <c r="D6658" s="35" t="s">
        <v>26789</v>
      </c>
      <c r="E6658" s="35" t="s">
        <v>54</v>
      </c>
      <c r="F6658" s="34">
        <v>23901.0</v>
      </c>
      <c r="G6658" s="34">
        <v>4.343928806E9</v>
      </c>
      <c r="H6658" s="51" t="s">
        <v>26790</v>
      </c>
      <c r="I6658" s="14" t="s">
        <v>754</v>
      </c>
      <c r="J6658" s="105">
        <v>44580.0</v>
      </c>
      <c r="K6658" s="48"/>
      <c r="L6658" s="16">
        <v>2.0</v>
      </c>
      <c r="M6658" s="16" t="s">
        <v>7</v>
      </c>
      <c r="N6658" s="48"/>
      <c r="O6658" s="49"/>
      <c r="P6658" s="49"/>
      <c r="Q6658" s="49"/>
      <c r="R6658" s="49"/>
      <c r="S6658" s="49"/>
      <c r="T6658" s="14" t="s">
        <v>26791</v>
      </c>
      <c r="U6658" s="14" t="s">
        <v>92</v>
      </c>
      <c r="V6658" s="18"/>
      <c r="W6658" s="20"/>
      <c r="X6658" s="20"/>
      <c r="Y6658" s="20"/>
      <c r="Z6658" s="20"/>
      <c r="AA6658" s="20"/>
      <c r="AB6658" s="20"/>
      <c r="AC6658" s="20"/>
      <c r="AD6658" s="20"/>
      <c r="AE6658" s="20"/>
      <c r="AF6658" s="20"/>
      <c r="AG6658" s="20"/>
      <c r="AH6658" s="20"/>
    </row>
    <row r="6659">
      <c r="A6659" s="30">
        <v>495253.0</v>
      </c>
      <c r="B6659" s="31" t="s">
        <v>26792</v>
      </c>
      <c r="C6659" s="31" t="s">
        <v>26793</v>
      </c>
      <c r="D6659" s="31" t="s">
        <v>26720</v>
      </c>
      <c r="E6659" s="31" t="s">
        <v>54</v>
      </c>
      <c r="F6659" s="30">
        <v>23502.0</v>
      </c>
      <c r="G6659" s="30">
        <v>7.578570481E9</v>
      </c>
      <c r="H6659" s="42" t="s">
        <v>26794</v>
      </c>
      <c r="I6659" s="25" t="s">
        <v>754</v>
      </c>
      <c r="J6659" s="89">
        <v>44580.0</v>
      </c>
      <c r="K6659" s="89">
        <v>44594.0</v>
      </c>
      <c r="L6659" s="27">
        <v>2.0</v>
      </c>
      <c r="M6659" s="27" t="s">
        <v>7</v>
      </c>
      <c r="N6659" s="27" t="s">
        <v>7</v>
      </c>
      <c r="O6659" s="44">
        <f>253*30</f>
        <v>7590</v>
      </c>
      <c r="P6659" s="44">
        <f>221*30</f>
        <v>6630</v>
      </c>
      <c r="Q6659" s="28" t="s">
        <v>6</v>
      </c>
      <c r="R6659" s="28" t="s">
        <v>6</v>
      </c>
      <c r="S6659" s="28" t="s">
        <v>6</v>
      </c>
      <c r="T6659" s="25" t="s">
        <v>26795</v>
      </c>
      <c r="U6659" s="25" t="s">
        <v>87</v>
      </c>
      <c r="V6659" s="29"/>
      <c r="W6659" s="20"/>
      <c r="X6659" s="20"/>
      <c r="Y6659" s="20"/>
      <c r="Z6659" s="20"/>
      <c r="AA6659" s="20"/>
      <c r="AB6659" s="20"/>
      <c r="AC6659" s="20"/>
      <c r="AD6659" s="20"/>
      <c r="AE6659" s="20"/>
      <c r="AF6659" s="20"/>
      <c r="AG6659" s="20"/>
      <c r="AH6659" s="20"/>
    </row>
    <row r="6660">
      <c r="A6660" s="34">
        <v>495255.0</v>
      </c>
      <c r="B6660" s="35" t="s">
        <v>26796</v>
      </c>
      <c r="C6660" s="35" t="s">
        <v>26797</v>
      </c>
      <c r="D6660" s="35" t="s">
        <v>26798</v>
      </c>
      <c r="E6660" s="35" t="s">
        <v>54</v>
      </c>
      <c r="F6660" s="34">
        <v>22835.0</v>
      </c>
      <c r="G6660" s="34">
        <v>5.407434571E9</v>
      </c>
      <c r="H6660" s="51" t="s">
        <v>26799</v>
      </c>
      <c r="I6660" s="14" t="s">
        <v>754</v>
      </c>
      <c r="J6660" s="105">
        <v>44580.0</v>
      </c>
      <c r="K6660" s="48"/>
      <c r="L6660" s="16">
        <v>2.0</v>
      </c>
      <c r="M6660" s="16" t="s">
        <v>7</v>
      </c>
      <c r="N6660" s="48"/>
      <c r="O6660" s="49"/>
      <c r="P6660" s="49"/>
      <c r="Q6660" s="49"/>
      <c r="R6660" s="49"/>
      <c r="S6660" s="49"/>
      <c r="T6660" s="14" t="s">
        <v>26800</v>
      </c>
      <c r="U6660" s="14" t="s">
        <v>92</v>
      </c>
      <c r="V6660" s="18"/>
      <c r="W6660" s="20"/>
      <c r="X6660" s="20"/>
      <c r="Y6660" s="20"/>
      <c r="Z6660" s="20"/>
      <c r="AA6660" s="20"/>
      <c r="AB6660" s="20"/>
      <c r="AC6660" s="20"/>
      <c r="AD6660" s="20"/>
      <c r="AE6660" s="20"/>
      <c r="AF6660" s="20"/>
      <c r="AG6660" s="20"/>
      <c r="AH6660" s="20"/>
    </row>
    <row r="6661">
      <c r="A6661" s="30">
        <v>495257.0</v>
      </c>
      <c r="B6661" s="31" t="s">
        <v>26801</v>
      </c>
      <c r="C6661" s="31" t="s">
        <v>26802</v>
      </c>
      <c r="D6661" s="31" t="s">
        <v>26633</v>
      </c>
      <c r="E6661" s="31" t="s">
        <v>54</v>
      </c>
      <c r="F6661" s="30">
        <v>23113.0</v>
      </c>
      <c r="G6661" s="30">
        <v>8.043794771E9</v>
      </c>
      <c r="H6661" s="42" t="s">
        <v>26803</v>
      </c>
      <c r="I6661" s="25" t="s">
        <v>754</v>
      </c>
      <c r="J6661" s="89">
        <v>44580.0</v>
      </c>
      <c r="K6661" s="89">
        <v>44580.0</v>
      </c>
      <c r="L6661" s="27">
        <v>1.0</v>
      </c>
      <c r="M6661" s="27" t="s">
        <v>7</v>
      </c>
      <c r="N6661" s="27" t="s">
        <v>4</v>
      </c>
      <c r="O6661" s="44">
        <f>322*30</f>
        <v>9660</v>
      </c>
      <c r="P6661" s="44">
        <f>310*30</f>
        <v>9300</v>
      </c>
      <c r="Q6661" s="28" t="s">
        <v>6</v>
      </c>
      <c r="R6661" s="28" t="s">
        <v>6</v>
      </c>
      <c r="S6661" s="28" t="s">
        <v>8433</v>
      </c>
      <c r="T6661" s="25" t="s">
        <v>26804</v>
      </c>
      <c r="U6661" s="25" t="s">
        <v>87</v>
      </c>
      <c r="V6661" s="29"/>
      <c r="W6661" s="20"/>
      <c r="X6661" s="20"/>
      <c r="Y6661" s="20"/>
      <c r="Z6661" s="20"/>
      <c r="AA6661" s="20"/>
      <c r="AB6661" s="20"/>
      <c r="AC6661" s="20"/>
      <c r="AD6661" s="20"/>
      <c r="AE6661" s="20"/>
      <c r="AF6661" s="20"/>
      <c r="AG6661" s="20"/>
      <c r="AH6661" s="20"/>
    </row>
    <row r="6662">
      <c r="A6662" s="34">
        <v>495259.0</v>
      </c>
      <c r="B6662" s="35" t="s">
        <v>26805</v>
      </c>
      <c r="C6662" s="35" t="s">
        <v>26806</v>
      </c>
      <c r="D6662" s="35" t="s">
        <v>26807</v>
      </c>
      <c r="E6662" s="35" t="s">
        <v>54</v>
      </c>
      <c r="F6662" s="34">
        <v>24614.0</v>
      </c>
      <c r="G6662" s="34">
        <v>2.769358144E9</v>
      </c>
      <c r="H6662" s="51" t="s">
        <v>26808</v>
      </c>
      <c r="I6662" s="14" t="s">
        <v>754</v>
      </c>
      <c r="J6662" s="105">
        <v>44580.0</v>
      </c>
      <c r="K6662" s="105">
        <v>44580.0</v>
      </c>
      <c r="L6662" s="16">
        <v>1.0</v>
      </c>
      <c r="M6662" s="16" t="s">
        <v>7</v>
      </c>
      <c r="N6662" s="16" t="s">
        <v>4</v>
      </c>
      <c r="O6662" s="17" t="s">
        <v>6</v>
      </c>
      <c r="P6662" s="49">
        <f>245*30</f>
        <v>7350</v>
      </c>
      <c r="Q6662" s="17" t="s">
        <v>6</v>
      </c>
      <c r="R6662" s="17" t="s">
        <v>6</v>
      </c>
      <c r="S6662" s="17" t="s">
        <v>6</v>
      </c>
      <c r="T6662" s="14" t="s">
        <v>26809</v>
      </c>
      <c r="U6662" s="14" t="s">
        <v>87</v>
      </c>
      <c r="V6662" s="18"/>
      <c r="W6662" s="20"/>
      <c r="X6662" s="20"/>
      <c r="Y6662" s="20"/>
      <c r="Z6662" s="20"/>
      <c r="AA6662" s="20"/>
      <c r="AB6662" s="20"/>
      <c r="AC6662" s="20"/>
      <c r="AD6662" s="20"/>
      <c r="AE6662" s="20"/>
      <c r="AF6662" s="20"/>
      <c r="AG6662" s="20"/>
      <c r="AH6662" s="20"/>
    </row>
    <row r="6663">
      <c r="A6663" s="30">
        <v>495260.0</v>
      </c>
      <c r="B6663" s="31" t="s">
        <v>26810</v>
      </c>
      <c r="C6663" s="31" t="s">
        <v>26811</v>
      </c>
      <c r="D6663" s="31" t="s">
        <v>1889</v>
      </c>
      <c r="E6663" s="31" t="s">
        <v>54</v>
      </c>
      <c r="F6663" s="30">
        <v>23225.0</v>
      </c>
      <c r="G6663" s="30">
        <v>8.042722918E9</v>
      </c>
      <c r="H6663" s="42" t="s">
        <v>26812</v>
      </c>
      <c r="I6663" s="25" t="s">
        <v>754</v>
      </c>
      <c r="J6663" s="89">
        <v>44580.0</v>
      </c>
      <c r="K6663" s="43"/>
      <c r="L6663" s="27">
        <v>2.0</v>
      </c>
      <c r="M6663" s="27" t="s">
        <v>7</v>
      </c>
      <c r="N6663" s="43"/>
      <c r="O6663" s="44"/>
      <c r="P6663" s="44"/>
      <c r="Q6663" s="44"/>
      <c r="R6663" s="44"/>
      <c r="S6663" s="44"/>
      <c r="T6663" s="25" t="s">
        <v>26778</v>
      </c>
      <c r="U6663" s="25" t="s">
        <v>92</v>
      </c>
      <c r="V6663" s="29"/>
      <c r="W6663" s="20"/>
      <c r="X6663" s="20"/>
      <c r="Y6663" s="20"/>
      <c r="Z6663" s="20"/>
      <c r="AA6663" s="20"/>
      <c r="AB6663" s="20"/>
      <c r="AC6663" s="20"/>
      <c r="AD6663" s="20"/>
      <c r="AE6663" s="20"/>
      <c r="AF6663" s="20"/>
      <c r="AG6663" s="20"/>
      <c r="AH6663" s="20"/>
    </row>
    <row r="6664">
      <c r="A6664" s="34">
        <v>495266.0</v>
      </c>
      <c r="B6664" s="35" t="s">
        <v>26813</v>
      </c>
      <c r="C6664" s="35" t="s">
        <v>26814</v>
      </c>
      <c r="D6664" s="35" t="s">
        <v>26815</v>
      </c>
      <c r="E6664" s="35" t="s">
        <v>54</v>
      </c>
      <c r="F6664" s="34">
        <v>23111.0</v>
      </c>
      <c r="G6664" s="34">
        <v>8.04559503E9</v>
      </c>
      <c r="H6664" s="51" t="s">
        <v>26816</v>
      </c>
      <c r="I6664" s="14" t="s">
        <v>754</v>
      </c>
      <c r="J6664" s="105">
        <v>44580.0</v>
      </c>
      <c r="K6664" s="105">
        <v>44580.0</v>
      </c>
      <c r="L6664" s="16">
        <v>1.0</v>
      </c>
      <c r="M6664" s="16" t="s">
        <v>7</v>
      </c>
      <c r="N6664" s="16" t="s">
        <v>7</v>
      </c>
      <c r="O6664" s="49">
        <f>342*30</f>
        <v>10260</v>
      </c>
      <c r="P6664" s="49">
        <f>298*30</f>
        <v>8940</v>
      </c>
      <c r="Q6664" s="17" t="s">
        <v>6</v>
      </c>
      <c r="R6664" s="17" t="s">
        <v>6</v>
      </c>
      <c r="S6664" s="17" t="s">
        <v>6</v>
      </c>
      <c r="T6664" s="14" t="s">
        <v>26817</v>
      </c>
      <c r="U6664" s="14" t="s">
        <v>87</v>
      </c>
      <c r="V6664" s="18"/>
      <c r="W6664" s="20"/>
      <c r="X6664" s="20"/>
      <c r="Y6664" s="20"/>
      <c r="Z6664" s="20"/>
      <c r="AA6664" s="20"/>
      <c r="AB6664" s="20"/>
      <c r="AC6664" s="20"/>
      <c r="AD6664" s="20"/>
      <c r="AE6664" s="20"/>
      <c r="AF6664" s="20"/>
      <c r="AG6664" s="20"/>
      <c r="AH6664" s="20"/>
    </row>
    <row r="6665">
      <c r="A6665" s="30">
        <v>495268.0</v>
      </c>
      <c r="B6665" s="31" t="s">
        <v>26818</v>
      </c>
      <c r="C6665" s="31" t="s">
        <v>26819</v>
      </c>
      <c r="D6665" s="31" t="s">
        <v>26820</v>
      </c>
      <c r="E6665" s="31" t="s">
        <v>54</v>
      </c>
      <c r="F6665" s="30">
        <v>22443.0</v>
      </c>
      <c r="G6665" s="30">
        <v>8.042242222E9</v>
      </c>
      <c r="H6665" s="42" t="s">
        <v>26821</v>
      </c>
      <c r="I6665" s="25" t="s">
        <v>754</v>
      </c>
      <c r="J6665" s="89">
        <v>44580.0</v>
      </c>
      <c r="K6665" s="89">
        <v>44580.0</v>
      </c>
      <c r="L6665" s="27">
        <v>1.0</v>
      </c>
      <c r="M6665" s="27" t="s">
        <v>7</v>
      </c>
      <c r="N6665" s="27" t="s">
        <v>4</v>
      </c>
      <c r="O6665" s="44">
        <f>315*30</f>
        <v>9450</v>
      </c>
      <c r="P6665" s="44">
        <f>310*30</f>
        <v>9300</v>
      </c>
      <c r="Q6665" s="28" t="s">
        <v>6</v>
      </c>
      <c r="R6665" s="28" t="s">
        <v>6</v>
      </c>
      <c r="S6665" s="28" t="s">
        <v>8433</v>
      </c>
      <c r="T6665" s="25" t="s">
        <v>26822</v>
      </c>
      <c r="U6665" s="25" t="s">
        <v>87</v>
      </c>
      <c r="V6665" s="29"/>
      <c r="W6665" s="20"/>
      <c r="X6665" s="20"/>
      <c r="Y6665" s="20"/>
      <c r="Z6665" s="20"/>
      <c r="AA6665" s="20"/>
      <c r="AB6665" s="20"/>
      <c r="AC6665" s="20"/>
      <c r="AD6665" s="20"/>
      <c r="AE6665" s="20"/>
      <c r="AF6665" s="20"/>
      <c r="AG6665" s="20"/>
      <c r="AH6665" s="20"/>
    </row>
    <row r="6666">
      <c r="A6666" s="34">
        <v>495272.0</v>
      </c>
      <c r="B6666" s="35" t="s">
        <v>26823</v>
      </c>
      <c r="C6666" s="35" t="s">
        <v>26824</v>
      </c>
      <c r="D6666" s="35" t="s">
        <v>1889</v>
      </c>
      <c r="E6666" s="35" t="s">
        <v>54</v>
      </c>
      <c r="F6666" s="34">
        <v>23238.0</v>
      </c>
      <c r="G6666" s="34">
        <v>8.047406174E9</v>
      </c>
      <c r="H6666" s="51" t="s">
        <v>26825</v>
      </c>
      <c r="I6666" s="14" t="s">
        <v>754</v>
      </c>
      <c r="J6666" s="105">
        <v>44580.0</v>
      </c>
      <c r="K6666" s="48"/>
      <c r="L6666" s="16">
        <v>3.0</v>
      </c>
      <c r="M6666" s="16" t="s">
        <v>7</v>
      </c>
      <c r="N6666" s="48"/>
      <c r="O6666" s="49"/>
      <c r="P6666" s="49"/>
      <c r="Q6666" s="49"/>
      <c r="R6666" s="49"/>
      <c r="S6666" s="49"/>
      <c r="T6666" s="14" t="s">
        <v>26826</v>
      </c>
      <c r="U6666" s="14" t="s">
        <v>92</v>
      </c>
      <c r="V6666" s="18"/>
      <c r="W6666" s="20"/>
      <c r="X6666" s="20"/>
      <c r="Y6666" s="20"/>
      <c r="Z6666" s="20"/>
      <c r="AA6666" s="20"/>
      <c r="AB6666" s="20"/>
      <c r="AC6666" s="20"/>
      <c r="AD6666" s="20"/>
      <c r="AE6666" s="20"/>
      <c r="AF6666" s="20"/>
      <c r="AG6666" s="20"/>
      <c r="AH6666" s="20"/>
    </row>
    <row r="6667">
      <c r="A6667" s="30">
        <v>495273.0</v>
      </c>
      <c r="B6667" s="31" t="s">
        <v>26827</v>
      </c>
      <c r="C6667" s="31" t="s">
        <v>26828</v>
      </c>
      <c r="D6667" s="31" t="s">
        <v>26720</v>
      </c>
      <c r="E6667" s="31" t="s">
        <v>54</v>
      </c>
      <c r="F6667" s="30">
        <v>23504.0</v>
      </c>
      <c r="G6667" s="30">
        <v>7.576255363E9</v>
      </c>
      <c r="H6667" s="42" t="s">
        <v>26829</v>
      </c>
      <c r="I6667" s="25" t="s">
        <v>754</v>
      </c>
      <c r="J6667" s="89">
        <v>44580.0</v>
      </c>
      <c r="K6667" s="89">
        <v>44580.0</v>
      </c>
      <c r="L6667" s="27">
        <v>1.0</v>
      </c>
      <c r="M6667" s="27" t="s">
        <v>7</v>
      </c>
      <c r="N6667" s="27" t="s">
        <v>7</v>
      </c>
      <c r="O6667" s="44">
        <f>293*30</f>
        <v>8790</v>
      </c>
      <c r="P6667" s="44">
        <f>275*30</f>
        <v>8250</v>
      </c>
      <c r="Q6667" s="28" t="s">
        <v>6</v>
      </c>
      <c r="R6667" s="28" t="s">
        <v>6</v>
      </c>
      <c r="S6667" s="28" t="s">
        <v>6</v>
      </c>
      <c r="T6667" s="25" t="s">
        <v>26830</v>
      </c>
      <c r="U6667" s="25" t="s">
        <v>87</v>
      </c>
      <c r="V6667" s="29"/>
      <c r="W6667" s="20"/>
      <c r="X6667" s="20"/>
      <c r="Y6667" s="20"/>
      <c r="Z6667" s="20"/>
      <c r="AA6667" s="20"/>
      <c r="AB6667" s="20"/>
      <c r="AC6667" s="20"/>
      <c r="AD6667" s="20"/>
      <c r="AE6667" s="20"/>
      <c r="AF6667" s="20"/>
      <c r="AG6667" s="20"/>
      <c r="AH6667" s="20"/>
    </row>
    <row r="6668">
      <c r="A6668" s="34">
        <v>495274.0</v>
      </c>
      <c r="B6668" s="35" t="s">
        <v>26831</v>
      </c>
      <c r="C6668" s="35" t="s">
        <v>26832</v>
      </c>
      <c r="D6668" s="35" t="s">
        <v>705</v>
      </c>
      <c r="E6668" s="35" t="s">
        <v>54</v>
      </c>
      <c r="F6668" s="34">
        <v>24017.0</v>
      </c>
      <c r="G6668" s="34">
        <v>5.40982286E9</v>
      </c>
      <c r="H6668" s="51" t="s">
        <v>26833</v>
      </c>
      <c r="I6668" s="14" t="s">
        <v>754</v>
      </c>
      <c r="J6668" s="105">
        <v>44580.0</v>
      </c>
      <c r="K6668" s="105">
        <v>44580.0</v>
      </c>
      <c r="L6668" s="16">
        <v>1.0</v>
      </c>
      <c r="M6668" s="16" t="s">
        <v>7</v>
      </c>
      <c r="N6668" s="16" t="s">
        <v>7</v>
      </c>
      <c r="O6668" s="17" t="s">
        <v>6</v>
      </c>
      <c r="P6668" s="17" t="s">
        <v>6</v>
      </c>
      <c r="Q6668" s="17" t="s">
        <v>6</v>
      </c>
      <c r="R6668" s="17" t="s">
        <v>6</v>
      </c>
      <c r="S6668" s="17" t="s">
        <v>6</v>
      </c>
      <c r="T6668" s="198" t="s">
        <v>26834</v>
      </c>
      <c r="U6668" s="14" t="s">
        <v>87</v>
      </c>
      <c r="V6668" s="18"/>
      <c r="W6668" s="20"/>
      <c r="X6668" s="20"/>
      <c r="Y6668" s="20"/>
      <c r="Z6668" s="20"/>
      <c r="AA6668" s="20"/>
      <c r="AB6668" s="20"/>
      <c r="AC6668" s="20"/>
      <c r="AD6668" s="20"/>
      <c r="AE6668" s="20"/>
      <c r="AF6668" s="20"/>
      <c r="AG6668" s="20"/>
      <c r="AH6668" s="20"/>
    </row>
    <row r="6669">
      <c r="A6669" s="30">
        <v>495275.0</v>
      </c>
      <c r="B6669" s="31" t="s">
        <v>26835</v>
      </c>
      <c r="C6669" s="31" t="s">
        <v>26836</v>
      </c>
      <c r="D6669" s="31" t="s">
        <v>4886</v>
      </c>
      <c r="E6669" s="31" t="s">
        <v>54</v>
      </c>
      <c r="F6669" s="30">
        <v>20176.0</v>
      </c>
      <c r="G6669" s="30">
        <v>7.037712841E9</v>
      </c>
      <c r="H6669" s="42" t="s">
        <v>26837</v>
      </c>
      <c r="I6669" s="25" t="s">
        <v>754</v>
      </c>
      <c r="J6669" s="89">
        <v>44580.0</v>
      </c>
      <c r="K6669" s="89">
        <v>44580.0</v>
      </c>
      <c r="L6669" s="27">
        <v>1.0</v>
      </c>
      <c r="M6669" s="27" t="s">
        <v>7</v>
      </c>
      <c r="N6669" s="27" t="s">
        <v>7</v>
      </c>
      <c r="O6669" s="44">
        <f>720*30</f>
        <v>21600</v>
      </c>
      <c r="P6669" s="44">
        <f>695*30</f>
        <v>20850</v>
      </c>
      <c r="Q6669" s="28" t="s">
        <v>6</v>
      </c>
      <c r="R6669" s="28" t="s">
        <v>6</v>
      </c>
      <c r="S6669" s="28" t="s">
        <v>8433</v>
      </c>
      <c r="T6669" s="25" t="s">
        <v>26838</v>
      </c>
      <c r="U6669" s="25" t="s">
        <v>87</v>
      </c>
      <c r="V6669" s="29"/>
      <c r="W6669" s="20"/>
      <c r="X6669" s="20"/>
      <c r="Y6669" s="20"/>
      <c r="Z6669" s="20"/>
      <c r="AA6669" s="20"/>
      <c r="AB6669" s="20"/>
      <c r="AC6669" s="20"/>
      <c r="AD6669" s="20"/>
      <c r="AE6669" s="20"/>
      <c r="AF6669" s="20"/>
      <c r="AG6669" s="20"/>
      <c r="AH6669" s="20"/>
    </row>
    <row r="6670">
      <c r="A6670" s="34">
        <v>495283.0</v>
      </c>
      <c r="B6670" s="35" t="s">
        <v>26839</v>
      </c>
      <c r="C6670" s="35" t="s">
        <v>26840</v>
      </c>
      <c r="D6670" s="35" t="s">
        <v>1889</v>
      </c>
      <c r="E6670" s="35" t="s">
        <v>54</v>
      </c>
      <c r="F6670" s="34">
        <v>23227.0</v>
      </c>
      <c r="G6670" s="34">
        <v>8.042627364E9</v>
      </c>
      <c r="H6670" s="51" t="s">
        <v>26841</v>
      </c>
      <c r="I6670" s="14" t="s">
        <v>754</v>
      </c>
      <c r="J6670" s="105">
        <v>44580.0</v>
      </c>
      <c r="K6670" s="48"/>
      <c r="L6670" s="16">
        <v>2.0</v>
      </c>
      <c r="M6670" s="16" t="s">
        <v>7</v>
      </c>
      <c r="N6670" s="48"/>
      <c r="O6670" s="49"/>
      <c r="P6670" s="49"/>
      <c r="Q6670" s="49"/>
      <c r="R6670" s="49"/>
      <c r="S6670" s="49"/>
      <c r="T6670" s="14" t="s">
        <v>26842</v>
      </c>
      <c r="U6670" s="14" t="s">
        <v>92</v>
      </c>
      <c r="V6670" s="18"/>
      <c r="W6670" s="20"/>
      <c r="X6670" s="20"/>
      <c r="Y6670" s="20"/>
      <c r="Z6670" s="20"/>
      <c r="AA6670" s="20"/>
      <c r="AB6670" s="20"/>
      <c r="AC6670" s="20"/>
      <c r="AD6670" s="20"/>
      <c r="AE6670" s="20"/>
      <c r="AF6670" s="20"/>
      <c r="AG6670" s="20"/>
      <c r="AH6670" s="20"/>
    </row>
    <row r="6671">
      <c r="A6671" s="30">
        <v>495288.0</v>
      </c>
      <c r="B6671" s="31" t="s">
        <v>26843</v>
      </c>
      <c r="C6671" s="31" t="s">
        <v>26844</v>
      </c>
      <c r="D6671" s="31" t="s">
        <v>10731</v>
      </c>
      <c r="E6671" s="31" t="s">
        <v>54</v>
      </c>
      <c r="F6671" s="30">
        <v>22311.0</v>
      </c>
      <c r="G6671" s="30">
        <v>7.038455E9</v>
      </c>
      <c r="H6671" s="42" t="s">
        <v>26845</v>
      </c>
      <c r="I6671" s="25" t="s">
        <v>754</v>
      </c>
      <c r="J6671" s="89">
        <v>44580.0</v>
      </c>
      <c r="K6671" s="89">
        <v>44580.0</v>
      </c>
      <c r="L6671" s="27">
        <v>3.0</v>
      </c>
      <c r="M6671" s="27" t="s">
        <v>7</v>
      </c>
      <c r="N6671" s="27" t="s">
        <v>7</v>
      </c>
      <c r="O6671" s="28" t="s">
        <v>26846</v>
      </c>
      <c r="P6671" s="44">
        <f>340*30</f>
        <v>10200</v>
      </c>
      <c r="Q6671" s="28">
        <v>6195.0</v>
      </c>
      <c r="R6671" s="28">
        <v>4295.0</v>
      </c>
      <c r="S6671" s="28" t="s">
        <v>6</v>
      </c>
      <c r="T6671" s="25" t="s">
        <v>26847</v>
      </c>
      <c r="U6671" s="25" t="s">
        <v>87</v>
      </c>
      <c r="V6671" s="29"/>
      <c r="W6671" s="20"/>
      <c r="X6671" s="20"/>
      <c r="Y6671" s="20"/>
      <c r="Z6671" s="20"/>
      <c r="AA6671" s="20"/>
      <c r="AB6671" s="20"/>
      <c r="AC6671" s="20"/>
      <c r="AD6671" s="20"/>
      <c r="AE6671" s="20"/>
      <c r="AF6671" s="20"/>
      <c r="AG6671" s="20"/>
      <c r="AH6671" s="20"/>
    </row>
    <row r="6672">
      <c r="A6672" s="34">
        <v>495291.0</v>
      </c>
      <c r="B6672" s="35" t="s">
        <v>26848</v>
      </c>
      <c r="C6672" s="35" t="s">
        <v>26849</v>
      </c>
      <c r="D6672" s="35" t="s">
        <v>1889</v>
      </c>
      <c r="E6672" s="35" t="s">
        <v>54</v>
      </c>
      <c r="F6672" s="34">
        <v>23233.0</v>
      </c>
      <c r="G6672" s="34">
        <v>8.047502183E9</v>
      </c>
      <c r="H6672" s="51" t="s">
        <v>26850</v>
      </c>
      <c r="I6672" s="14" t="s">
        <v>754</v>
      </c>
      <c r="J6672" s="105">
        <v>44580.0</v>
      </c>
      <c r="K6672" s="105">
        <v>44580.0</v>
      </c>
      <c r="L6672" s="16">
        <v>2.0</v>
      </c>
      <c r="M6672" s="16" t="s">
        <v>7</v>
      </c>
      <c r="N6672" s="16" t="s">
        <v>7</v>
      </c>
      <c r="O6672" s="17" t="s">
        <v>26851</v>
      </c>
      <c r="P6672" s="17" t="s">
        <v>6</v>
      </c>
      <c r="Q6672" s="17" t="s">
        <v>26852</v>
      </c>
      <c r="R6672" s="17" t="s">
        <v>6</v>
      </c>
      <c r="S6672" s="17" t="s">
        <v>26853</v>
      </c>
      <c r="T6672" s="199" t="s">
        <v>26854</v>
      </c>
      <c r="U6672" s="14" t="s">
        <v>87</v>
      </c>
      <c r="V6672" s="18"/>
      <c r="W6672" s="20"/>
      <c r="X6672" s="20"/>
      <c r="Y6672" s="20"/>
      <c r="Z6672" s="20"/>
      <c r="AA6672" s="20"/>
      <c r="AB6672" s="20"/>
      <c r="AC6672" s="20"/>
      <c r="AD6672" s="20"/>
      <c r="AE6672" s="20"/>
      <c r="AF6672" s="20"/>
      <c r="AG6672" s="20"/>
      <c r="AH6672" s="20"/>
    </row>
    <row r="6673">
      <c r="A6673" s="30">
        <v>495293.0</v>
      </c>
      <c r="B6673" s="31" t="s">
        <v>26855</v>
      </c>
      <c r="C6673" s="31" t="s">
        <v>26856</v>
      </c>
      <c r="D6673" s="31" t="s">
        <v>26857</v>
      </c>
      <c r="E6673" s="31" t="s">
        <v>54</v>
      </c>
      <c r="F6673" s="30">
        <v>24179.0</v>
      </c>
      <c r="G6673" s="30">
        <v>5.409826691E9</v>
      </c>
      <c r="H6673" s="42" t="s">
        <v>26858</v>
      </c>
      <c r="I6673" s="25" t="s">
        <v>754</v>
      </c>
      <c r="J6673" s="89">
        <v>44580.0</v>
      </c>
      <c r="K6673" s="43"/>
      <c r="L6673" s="27">
        <v>2.0</v>
      </c>
      <c r="M6673" s="27" t="s">
        <v>7</v>
      </c>
      <c r="N6673" s="43"/>
      <c r="O6673" s="44"/>
      <c r="P6673" s="44"/>
      <c r="Q6673" s="44"/>
      <c r="R6673" s="44"/>
      <c r="S6673" s="44"/>
      <c r="T6673" s="25" t="s">
        <v>26842</v>
      </c>
      <c r="U6673" s="25" t="s">
        <v>92</v>
      </c>
      <c r="V6673" s="29"/>
      <c r="W6673" s="20"/>
      <c r="X6673" s="20"/>
      <c r="Y6673" s="20"/>
      <c r="Z6673" s="20"/>
      <c r="AA6673" s="20"/>
      <c r="AB6673" s="20"/>
      <c r="AC6673" s="20"/>
      <c r="AD6673" s="20"/>
      <c r="AE6673" s="20"/>
      <c r="AF6673" s="20"/>
      <c r="AG6673" s="20"/>
      <c r="AH6673" s="20"/>
    </row>
    <row r="6674">
      <c r="A6674" s="34">
        <v>495296.0</v>
      </c>
      <c r="B6674" s="35" t="s">
        <v>26859</v>
      </c>
      <c r="C6674" s="35" t="s">
        <v>26860</v>
      </c>
      <c r="D6674" s="35" t="s">
        <v>26861</v>
      </c>
      <c r="E6674" s="35" t="s">
        <v>54</v>
      </c>
      <c r="F6674" s="34">
        <v>23837.0</v>
      </c>
      <c r="G6674" s="34">
        <v>7.576530908E9</v>
      </c>
      <c r="H6674" s="51" t="s">
        <v>26862</v>
      </c>
      <c r="I6674" s="14" t="s">
        <v>754</v>
      </c>
      <c r="J6674" s="105">
        <v>44580.0</v>
      </c>
      <c r="K6674" s="48"/>
      <c r="L6674" s="16">
        <v>2.0</v>
      </c>
      <c r="M6674" s="16" t="s">
        <v>7</v>
      </c>
      <c r="N6674" s="48"/>
      <c r="O6674" s="49"/>
      <c r="P6674" s="49"/>
      <c r="Q6674" s="49"/>
      <c r="R6674" s="49"/>
      <c r="S6674" s="49"/>
      <c r="T6674" s="14" t="s">
        <v>26842</v>
      </c>
      <c r="U6674" s="14" t="s">
        <v>92</v>
      </c>
      <c r="V6674" s="18"/>
      <c r="W6674" s="20"/>
      <c r="X6674" s="20"/>
      <c r="Y6674" s="20"/>
      <c r="Z6674" s="20"/>
      <c r="AA6674" s="20"/>
      <c r="AB6674" s="20"/>
      <c r="AC6674" s="20"/>
      <c r="AD6674" s="20"/>
      <c r="AE6674" s="20"/>
      <c r="AF6674" s="20"/>
      <c r="AG6674" s="20"/>
      <c r="AH6674" s="20"/>
    </row>
    <row r="6675">
      <c r="A6675" s="30">
        <v>495297.0</v>
      </c>
      <c r="B6675" s="31" t="s">
        <v>26863</v>
      </c>
      <c r="C6675" s="31" t="s">
        <v>26864</v>
      </c>
      <c r="D6675" s="31" t="s">
        <v>10174</v>
      </c>
      <c r="E6675" s="31" t="s">
        <v>54</v>
      </c>
      <c r="F6675" s="30">
        <v>22427.0</v>
      </c>
      <c r="G6675" s="30">
        <v>8.046334839E9</v>
      </c>
      <c r="H6675" s="42" t="s">
        <v>26865</v>
      </c>
      <c r="I6675" s="25" t="s">
        <v>754</v>
      </c>
      <c r="J6675" s="89">
        <v>44580.0</v>
      </c>
      <c r="K6675" s="43"/>
      <c r="L6675" s="27">
        <v>2.0</v>
      </c>
      <c r="M6675" s="27" t="s">
        <v>7</v>
      </c>
      <c r="N6675" s="43"/>
      <c r="O6675" s="44"/>
      <c r="P6675" s="44"/>
      <c r="Q6675" s="44"/>
      <c r="R6675" s="44"/>
      <c r="S6675" s="44"/>
      <c r="T6675" s="25" t="s">
        <v>26842</v>
      </c>
      <c r="U6675" s="25" t="s">
        <v>92</v>
      </c>
      <c r="V6675" s="29"/>
      <c r="W6675" s="20"/>
      <c r="X6675" s="20"/>
      <c r="Y6675" s="20"/>
      <c r="Z6675" s="20"/>
      <c r="AA6675" s="20"/>
      <c r="AB6675" s="20"/>
      <c r="AC6675" s="20"/>
      <c r="AD6675" s="20"/>
      <c r="AE6675" s="20"/>
      <c r="AF6675" s="20"/>
      <c r="AG6675" s="20"/>
      <c r="AH6675" s="20"/>
    </row>
    <row r="6676">
      <c r="A6676" s="34">
        <v>495302.0</v>
      </c>
      <c r="B6676" s="35" t="s">
        <v>26866</v>
      </c>
      <c r="C6676" s="35" t="s">
        <v>26867</v>
      </c>
      <c r="D6676" s="35" t="s">
        <v>24781</v>
      </c>
      <c r="E6676" s="35" t="s">
        <v>54</v>
      </c>
      <c r="F6676" s="34">
        <v>24501.0</v>
      </c>
      <c r="G6676" s="34">
        <v>4.3484632E9</v>
      </c>
      <c r="H6676" s="51" t="s">
        <v>26868</v>
      </c>
      <c r="I6676" s="14" t="s">
        <v>754</v>
      </c>
      <c r="J6676" s="105">
        <v>44580.0</v>
      </c>
      <c r="K6676" s="48"/>
      <c r="L6676" s="16">
        <v>2.0</v>
      </c>
      <c r="M6676" s="16" t="s">
        <v>7</v>
      </c>
      <c r="N6676" s="48"/>
      <c r="O6676" s="49"/>
      <c r="P6676" s="49"/>
      <c r="Q6676" s="49"/>
      <c r="R6676" s="49"/>
      <c r="S6676" s="49"/>
      <c r="T6676" s="14" t="s">
        <v>26842</v>
      </c>
      <c r="U6676" s="14" t="s">
        <v>92</v>
      </c>
      <c r="V6676" s="18"/>
      <c r="W6676" s="20"/>
      <c r="X6676" s="20"/>
      <c r="Y6676" s="20"/>
      <c r="Z6676" s="20"/>
      <c r="AA6676" s="20"/>
      <c r="AB6676" s="20"/>
      <c r="AC6676" s="20"/>
      <c r="AD6676" s="20"/>
      <c r="AE6676" s="20"/>
      <c r="AF6676" s="20"/>
      <c r="AG6676" s="20"/>
      <c r="AH6676" s="20"/>
    </row>
    <row r="6677">
      <c r="A6677" s="30">
        <v>495305.0</v>
      </c>
      <c r="B6677" s="31" t="s">
        <v>26869</v>
      </c>
      <c r="C6677" s="31" t="s">
        <v>26870</v>
      </c>
      <c r="D6677" s="31" t="s">
        <v>17695</v>
      </c>
      <c r="E6677" s="31" t="s">
        <v>54</v>
      </c>
      <c r="F6677" s="30">
        <v>23666.0</v>
      </c>
      <c r="G6677" s="30">
        <v>7.578278953E9</v>
      </c>
      <c r="H6677" s="42" t="s">
        <v>26871</v>
      </c>
      <c r="I6677" s="25" t="s">
        <v>754</v>
      </c>
      <c r="J6677" s="89">
        <v>44580.0</v>
      </c>
      <c r="K6677" s="89">
        <v>44595.0</v>
      </c>
      <c r="L6677" s="27">
        <v>2.0</v>
      </c>
      <c r="M6677" s="27" t="s">
        <v>7</v>
      </c>
      <c r="N6677" s="27" t="s">
        <v>7</v>
      </c>
      <c r="O6677" s="44">
        <f>257*30</f>
        <v>7710</v>
      </c>
      <c r="P6677" s="44">
        <f>247*30</f>
        <v>7410</v>
      </c>
      <c r="Q6677" s="28" t="s">
        <v>6</v>
      </c>
      <c r="R6677" s="28" t="s">
        <v>6</v>
      </c>
      <c r="S6677" s="28" t="s">
        <v>8433</v>
      </c>
      <c r="T6677" s="25" t="s">
        <v>26872</v>
      </c>
      <c r="U6677" s="25" t="s">
        <v>87</v>
      </c>
      <c r="V6677" s="29"/>
      <c r="W6677" s="20"/>
      <c r="X6677" s="20"/>
      <c r="Y6677" s="20"/>
      <c r="Z6677" s="20"/>
      <c r="AA6677" s="20"/>
      <c r="AB6677" s="20"/>
      <c r="AC6677" s="20"/>
      <c r="AD6677" s="20"/>
      <c r="AE6677" s="20"/>
      <c r="AF6677" s="20"/>
      <c r="AG6677" s="20"/>
      <c r="AH6677" s="20"/>
    </row>
    <row r="6678">
      <c r="A6678" s="34">
        <v>495306.0</v>
      </c>
      <c r="B6678" s="35" t="s">
        <v>26873</v>
      </c>
      <c r="C6678" s="35" t="s">
        <v>26874</v>
      </c>
      <c r="D6678" s="35" t="s">
        <v>5133</v>
      </c>
      <c r="E6678" s="35" t="s">
        <v>54</v>
      </c>
      <c r="F6678" s="34">
        <v>24171.0</v>
      </c>
      <c r="G6678" s="34">
        <v>2.766947161E9</v>
      </c>
      <c r="H6678" s="51" t="s">
        <v>26875</v>
      </c>
      <c r="I6678" s="14" t="s">
        <v>754</v>
      </c>
      <c r="J6678" s="105">
        <v>44580.0</v>
      </c>
      <c r="K6678" s="105">
        <v>44595.0</v>
      </c>
      <c r="L6678" s="16">
        <v>2.0</v>
      </c>
      <c r="M6678" s="16" t="s">
        <v>7</v>
      </c>
      <c r="N6678" s="16" t="s">
        <v>7</v>
      </c>
      <c r="O6678" s="17" t="s">
        <v>26876</v>
      </c>
      <c r="P6678" s="17" t="s">
        <v>26877</v>
      </c>
      <c r="Q6678" s="17" t="s">
        <v>6</v>
      </c>
      <c r="R6678" s="17" t="s">
        <v>6</v>
      </c>
      <c r="S6678" s="17" t="s">
        <v>26878</v>
      </c>
      <c r="T6678" s="14" t="s">
        <v>26879</v>
      </c>
      <c r="U6678" s="14" t="s">
        <v>87</v>
      </c>
      <c r="V6678" s="18"/>
      <c r="W6678" s="20"/>
      <c r="X6678" s="20"/>
      <c r="Y6678" s="20"/>
      <c r="Z6678" s="20"/>
      <c r="AA6678" s="20"/>
      <c r="AB6678" s="20"/>
      <c r="AC6678" s="20"/>
      <c r="AD6678" s="20"/>
      <c r="AE6678" s="20"/>
      <c r="AF6678" s="20"/>
      <c r="AG6678" s="20"/>
      <c r="AH6678" s="20"/>
    </row>
    <row r="6679">
      <c r="A6679" s="30">
        <v>495308.0</v>
      </c>
      <c r="B6679" s="31" t="s">
        <v>26880</v>
      </c>
      <c r="C6679" s="31" t="s">
        <v>26881</v>
      </c>
      <c r="D6679" s="31" t="s">
        <v>17695</v>
      </c>
      <c r="E6679" s="31" t="s">
        <v>54</v>
      </c>
      <c r="F6679" s="30">
        <v>23661.0</v>
      </c>
      <c r="G6679" s="30">
        <v>7.577229881E9</v>
      </c>
      <c r="H6679" s="42" t="s">
        <v>26882</v>
      </c>
      <c r="I6679" s="25" t="s">
        <v>754</v>
      </c>
      <c r="J6679" s="89">
        <v>44580.0</v>
      </c>
      <c r="K6679" s="89">
        <v>44595.0</v>
      </c>
      <c r="L6679" s="27">
        <v>2.0</v>
      </c>
      <c r="M6679" s="27" t="s">
        <v>7</v>
      </c>
      <c r="N6679" s="27" t="s">
        <v>7</v>
      </c>
      <c r="O6679" s="44">
        <f>251*30</f>
        <v>7530</v>
      </c>
      <c r="P6679" s="44">
        <f>240*30</f>
        <v>7200</v>
      </c>
      <c r="Q6679" s="28" t="s">
        <v>6</v>
      </c>
      <c r="R6679" s="28" t="s">
        <v>6</v>
      </c>
      <c r="S6679" s="28" t="s">
        <v>8433</v>
      </c>
      <c r="T6679" s="25" t="s">
        <v>26883</v>
      </c>
      <c r="U6679" s="25" t="s">
        <v>87</v>
      </c>
      <c r="V6679" s="29"/>
      <c r="W6679" s="20"/>
      <c r="X6679" s="20"/>
      <c r="Y6679" s="20"/>
      <c r="Z6679" s="20"/>
      <c r="AA6679" s="20"/>
      <c r="AB6679" s="20"/>
      <c r="AC6679" s="20"/>
      <c r="AD6679" s="20"/>
      <c r="AE6679" s="20"/>
      <c r="AF6679" s="20"/>
      <c r="AG6679" s="20"/>
      <c r="AH6679" s="20"/>
    </row>
    <row r="6680">
      <c r="A6680" s="34">
        <v>495309.0</v>
      </c>
      <c r="B6680" s="35" t="s">
        <v>26884</v>
      </c>
      <c r="C6680" s="35" t="s">
        <v>26885</v>
      </c>
      <c r="D6680" s="35" t="s">
        <v>26720</v>
      </c>
      <c r="E6680" s="35" t="s">
        <v>54</v>
      </c>
      <c r="F6680" s="34">
        <v>23509.0</v>
      </c>
      <c r="G6680" s="34">
        <v>7.578536281E9</v>
      </c>
      <c r="H6680" s="51" t="s">
        <v>26886</v>
      </c>
      <c r="I6680" s="14" t="s">
        <v>754</v>
      </c>
      <c r="J6680" s="105">
        <v>44580.0</v>
      </c>
      <c r="K6680" s="105">
        <v>44580.0</v>
      </c>
      <c r="L6680" s="16">
        <v>1.0</v>
      </c>
      <c r="M6680" s="16" t="s">
        <v>7</v>
      </c>
      <c r="N6680" s="16" t="s">
        <v>7</v>
      </c>
      <c r="O6680" s="49">
        <f>299*30</f>
        <v>8970</v>
      </c>
      <c r="P6680" s="49">
        <f>264*30</f>
        <v>7920</v>
      </c>
      <c r="Q6680" s="17" t="s">
        <v>6</v>
      </c>
      <c r="R6680" s="17" t="s">
        <v>6</v>
      </c>
      <c r="S6680" s="17" t="s">
        <v>6</v>
      </c>
      <c r="T6680" s="14" t="s">
        <v>23124</v>
      </c>
      <c r="U6680" s="14" t="s">
        <v>87</v>
      </c>
      <c r="V6680" s="18"/>
      <c r="W6680" s="20"/>
      <c r="X6680" s="20"/>
      <c r="Y6680" s="20"/>
      <c r="Z6680" s="20"/>
      <c r="AA6680" s="20"/>
      <c r="AB6680" s="20"/>
      <c r="AC6680" s="20"/>
      <c r="AD6680" s="20"/>
      <c r="AE6680" s="20"/>
      <c r="AF6680" s="20"/>
      <c r="AG6680" s="20"/>
      <c r="AH6680" s="20"/>
    </row>
    <row r="6681">
      <c r="A6681" s="30">
        <v>495311.0</v>
      </c>
      <c r="B6681" s="31" t="s">
        <v>26887</v>
      </c>
      <c r="C6681" s="31" t="s">
        <v>26888</v>
      </c>
      <c r="D6681" s="31" t="s">
        <v>1889</v>
      </c>
      <c r="E6681" s="31" t="s">
        <v>54</v>
      </c>
      <c r="F6681" s="30">
        <v>23233.0</v>
      </c>
      <c r="G6681" s="30">
        <v>8.04360196E9</v>
      </c>
      <c r="H6681" s="42" t="s">
        <v>26889</v>
      </c>
      <c r="I6681" s="25" t="s">
        <v>754</v>
      </c>
      <c r="J6681" s="89">
        <v>44580.0</v>
      </c>
      <c r="K6681" s="43"/>
      <c r="L6681" s="27">
        <v>2.0</v>
      </c>
      <c r="M6681" s="27" t="s">
        <v>7</v>
      </c>
      <c r="N6681" s="43"/>
      <c r="O6681" s="44"/>
      <c r="P6681" s="44"/>
      <c r="Q6681" s="28" t="s">
        <v>153</v>
      </c>
      <c r="R6681" s="28" t="s">
        <v>6</v>
      </c>
      <c r="S6681" s="44"/>
      <c r="T6681" s="25" t="s">
        <v>26890</v>
      </c>
      <c r="U6681" s="25" t="s">
        <v>92</v>
      </c>
      <c r="V6681" s="29"/>
      <c r="W6681" s="20"/>
      <c r="X6681" s="20"/>
      <c r="Y6681" s="20"/>
      <c r="Z6681" s="20"/>
      <c r="AA6681" s="20"/>
      <c r="AB6681" s="20"/>
      <c r="AC6681" s="20"/>
      <c r="AD6681" s="20"/>
      <c r="AE6681" s="20"/>
      <c r="AF6681" s="20"/>
      <c r="AG6681" s="20"/>
      <c r="AH6681" s="20"/>
    </row>
    <row r="6682">
      <c r="A6682" s="34">
        <v>495312.0</v>
      </c>
      <c r="B6682" s="35" t="s">
        <v>26891</v>
      </c>
      <c r="C6682" s="35" t="s">
        <v>26892</v>
      </c>
      <c r="D6682" s="35" t="s">
        <v>26893</v>
      </c>
      <c r="E6682" s="35" t="s">
        <v>54</v>
      </c>
      <c r="F6682" s="34">
        <v>20165.0</v>
      </c>
      <c r="G6682" s="34">
        <v>7.034045201E9</v>
      </c>
      <c r="H6682" s="51" t="s">
        <v>26894</v>
      </c>
      <c r="I6682" s="14" t="s">
        <v>754</v>
      </c>
      <c r="J6682" s="105">
        <v>44580.0</v>
      </c>
      <c r="K6682" s="105">
        <v>44596.0</v>
      </c>
      <c r="L6682" s="16">
        <v>7.0</v>
      </c>
      <c r="M6682" s="16" t="s">
        <v>7</v>
      </c>
      <c r="N6682" s="16" t="s">
        <v>7</v>
      </c>
      <c r="O6682" s="49">
        <f>346*30</f>
        <v>10380</v>
      </c>
      <c r="P6682" s="17" t="s">
        <v>6</v>
      </c>
      <c r="Q6682" s="49">
        <f>197*30</f>
        <v>5910</v>
      </c>
      <c r="R6682" s="17" t="s">
        <v>26895</v>
      </c>
      <c r="S6682" s="49">
        <f>300*30</f>
        <v>9000</v>
      </c>
      <c r="T6682" s="236" t="s">
        <v>26896</v>
      </c>
      <c r="U6682" s="14" t="s">
        <v>87</v>
      </c>
      <c r="V6682" s="18"/>
      <c r="W6682" s="20"/>
      <c r="X6682" s="20"/>
      <c r="Y6682" s="20"/>
      <c r="Z6682" s="20"/>
      <c r="AA6682" s="20"/>
      <c r="AB6682" s="20"/>
      <c r="AC6682" s="20"/>
      <c r="AD6682" s="20"/>
      <c r="AE6682" s="20"/>
      <c r="AF6682" s="20"/>
      <c r="AG6682" s="20"/>
      <c r="AH6682" s="20"/>
    </row>
    <row r="6683">
      <c r="A6683" s="30">
        <v>495316.0</v>
      </c>
      <c r="B6683" s="31" t="s">
        <v>26897</v>
      </c>
      <c r="C6683" s="31" t="s">
        <v>26898</v>
      </c>
      <c r="D6683" s="31" t="s">
        <v>26899</v>
      </c>
      <c r="E6683" s="31" t="s">
        <v>54</v>
      </c>
      <c r="F6683" s="30">
        <v>22630.0</v>
      </c>
      <c r="G6683" s="30">
        <v>5.4063603E9</v>
      </c>
      <c r="H6683" s="42" t="s">
        <v>26900</v>
      </c>
      <c r="I6683" s="25" t="s">
        <v>754</v>
      </c>
      <c r="J6683" s="89">
        <v>44580.0</v>
      </c>
      <c r="K6683" s="89">
        <v>44580.0</v>
      </c>
      <c r="L6683" s="27">
        <v>1.0</v>
      </c>
      <c r="M6683" s="27" t="s">
        <v>7</v>
      </c>
      <c r="N6683" s="27" t="s">
        <v>7</v>
      </c>
      <c r="O6683" s="44">
        <f>294*30</f>
        <v>8820</v>
      </c>
      <c r="P6683" s="44">
        <f>284*30</f>
        <v>8520</v>
      </c>
      <c r="Q6683" s="28" t="s">
        <v>6</v>
      </c>
      <c r="R6683" s="28" t="s">
        <v>6</v>
      </c>
      <c r="S6683" s="28" t="s">
        <v>8433</v>
      </c>
      <c r="T6683" s="25" t="s">
        <v>26901</v>
      </c>
      <c r="U6683" s="25" t="s">
        <v>87</v>
      </c>
      <c r="V6683" s="29"/>
      <c r="W6683" s="20"/>
      <c r="X6683" s="20"/>
      <c r="Y6683" s="20"/>
      <c r="Z6683" s="20"/>
      <c r="AA6683" s="20"/>
      <c r="AB6683" s="20"/>
      <c r="AC6683" s="20"/>
      <c r="AD6683" s="20"/>
      <c r="AE6683" s="20"/>
      <c r="AF6683" s="20"/>
      <c r="AG6683" s="20"/>
      <c r="AH6683" s="20"/>
    </row>
    <row r="6684">
      <c r="A6684" s="34">
        <v>495317.0</v>
      </c>
      <c r="B6684" s="35" t="s">
        <v>26902</v>
      </c>
      <c r="C6684" s="35" t="s">
        <v>26903</v>
      </c>
      <c r="D6684" s="35" t="s">
        <v>26904</v>
      </c>
      <c r="E6684" s="35" t="s">
        <v>54</v>
      </c>
      <c r="F6684" s="34">
        <v>23936.0</v>
      </c>
      <c r="G6684" s="34">
        <v>4.34983205E9</v>
      </c>
      <c r="H6684" s="51" t="s">
        <v>26905</v>
      </c>
      <c r="I6684" s="14" t="s">
        <v>754</v>
      </c>
      <c r="J6684" s="105">
        <v>44580.0</v>
      </c>
      <c r="K6684" s="105">
        <v>44580.0</v>
      </c>
      <c r="L6684" s="16">
        <v>1.0</v>
      </c>
      <c r="M6684" s="16" t="s">
        <v>7</v>
      </c>
      <c r="N6684" s="16" t="s">
        <v>7</v>
      </c>
      <c r="O6684" s="49">
        <f>250*30</f>
        <v>7500</v>
      </c>
      <c r="P6684" s="49">
        <f>237*30</f>
        <v>7110</v>
      </c>
      <c r="Q6684" s="17" t="s">
        <v>6</v>
      </c>
      <c r="R6684" s="17" t="s">
        <v>6</v>
      </c>
      <c r="S6684" s="17" t="s">
        <v>8433</v>
      </c>
      <c r="T6684" s="14" t="s">
        <v>26906</v>
      </c>
      <c r="U6684" s="14" t="s">
        <v>87</v>
      </c>
      <c r="V6684" s="18"/>
      <c r="W6684" s="20"/>
      <c r="X6684" s="20"/>
      <c r="Y6684" s="20"/>
      <c r="Z6684" s="20"/>
      <c r="AA6684" s="20"/>
      <c r="AB6684" s="20"/>
      <c r="AC6684" s="20"/>
      <c r="AD6684" s="20"/>
      <c r="AE6684" s="20"/>
      <c r="AF6684" s="20"/>
      <c r="AG6684" s="20"/>
      <c r="AH6684" s="20"/>
    </row>
    <row r="6685">
      <c r="A6685" s="30">
        <v>495318.0</v>
      </c>
      <c r="B6685" s="31" t="s">
        <v>26907</v>
      </c>
      <c r="C6685" s="31" t="s">
        <v>26908</v>
      </c>
      <c r="D6685" s="31" t="s">
        <v>26909</v>
      </c>
      <c r="E6685" s="31" t="s">
        <v>54</v>
      </c>
      <c r="F6685" s="30">
        <v>24592.0</v>
      </c>
      <c r="G6685" s="30">
        <v>4.345728901E9</v>
      </c>
      <c r="H6685" s="42" t="s">
        <v>26910</v>
      </c>
      <c r="I6685" s="25" t="s">
        <v>754</v>
      </c>
      <c r="J6685" s="89">
        <v>44580.0</v>
      </c>
      <c r="K6685" s="43"/>
      <c r="L6685" s="27">
        <v>2.0</v>
      </c>
      <c r="M6685" s="27" t="s">
        <v>7</v>
      </c>
      <c r="N6685" s="43"/>
      <c r="O6685" s="44"/>
      <c r="P6685" s="44"/>
      <c r="Q6685" s="44"/>
      <c r="R6685" s="44"/>
      <c r="S6685" s="44"/>
      <c r="T6685" s="25" t="s">
        <v>26911</v>
      </c>
      <c r="U6685" s="25" t="s">
        <v>92</v>
      </c>
      <c r="V6685" s="29"/>
      <c r="W6685" s="20"/>
      <c r="X6685" s="20"/>
      <c r="Y6685" s="20"/>
      <c r="Z6685" s="20"/>
      <c r="AA6685" s="20"/>
      <c r="AB6685" s="20"/>
      <c r="AC6685" s="20"/>
      <c r="AD6685" s="20"/>
      <c r="AE6685" s="20"/>
      <c r="AF6685" s="20"/>
      <c r="AG6685" s="20"/>
      <c r="AH6685" s="20"/>
    </row>
    <row r="6686">
      <c r="A6686" s="34">
        <v>495320.0</v>
      </c>
      <c r="B6686" s="35" t="s">
        <v>26912</v>
      </c>
      <c r="C6686" s="35" t="s">
        <v>26913</v>
      </c>
      <c r="D6686" s="35" t="s">
        <v>26914</v>
      </c>
      <c r="E6686" s="35" t="s">
        <v>54</v>
      </c>
      <c r="F6686" s="34">
        <v>24228.0</v>
      </c>
      <c r="G6686" s="34">
        <v>2.769264693E9</v>
      </c>
      <c r="H6686" s="51" t="s">
        <v>26915</v>
      </c>
      <c r="I6686" s="14" t="s">
        <v>754</v>
      </c>
      <c r="J6686" s="105">
        <v>44580.0</v>
      </c>
      <c r="K6686" s="105">
        <v>44596.0</v>
      </c>
      <c r="L6686" s="16">
        <v>2.0</v>
      </c>
      <c r="M6686" s="16" t="s">
        <v>7</v>
      </c>
      <c r="N6686" s="16" t="s">
        <v>7</v>
      </c>
      <c r="O6686" s="49">
        <f>242*30</f>
        <v>7260</v>
      </c>
      <c r="P6686" s="49">
        <f>230*30</f>
        <v>6900</v>
      </c>
      <c r="Q6686" s="17" t="s">
        <v>6</v>
      </c>
      <c r="R6686" s="17" t="s">
        <v>6</v>
      </c>
      <c r="S6686" s="17" t="s">
        <v>6</v>
      </c>
      <c r="T6686" s="14" t="s">
        <v>26916</v>
      </c>
      <c r="U6686" s="14" t="s">
        <v>87</v>
      </c>
      <c r="V6686" s="18"/>
      <c r="W6686" s="20"/>
      <c r="X6686" s="20"/>
      <c r="Y6686" s="20"/>
      <c r="Z6686" s="20"/>
      <c r="AA6686" s="20"/>
      <c r="AB6686" s="20"/>
      <c r="AC6686" s="20"/>
      <c r="AD6686" s="20"/>
      <c r="AE6686" s="20"/>
      <c r="AF6686" s="20"/>
      <c r="AG6686" s="20"/>
      <c r="AH6686" s="20"/>
    </row>
    <row r="6687">
      <c r="A6687" s="30">
        <v>495331.0</v>
      </c>
      <c r="B6687" s="31" t="s">
        <v>26917</v>
      </c>
      <c r="C6687" s="31" t="s">
        <v>26918</v>
      </c>
      <c r="D6687" s="31" t="s">
        <v>6500</v>
      </c>
      <c r="E6687" s="31" t="s">
        <v>54</v>
      </c>
      <c r="F6687" s="30">
        <v>24348.0</v>
      </c>
      <c r="G6687" s="30">
        <v>2.767730303E9</v>
      </c>
      <c r="H6687" s="42" t="s">
        <v>26919</v>
      </c>
      <c r="I6687" s="25" t="s">
        <v>754</v>
      </c>
      <c r="J6687" s="89">
        <v>44580.0</v>
      </c>
      <c r="K6687" s="89">
        <v>44580.0</v>
      </c>
      <c r="L6687" s="27">
        <v>1.0</v>
      </c>
      <c r="M6687" s="27" t="s">
        <v>7</v>
      </c>
      <c r="N6687" s="27" t="s">
        <v>7</v>
      </c>
      <c r="O6687" s="44">
        <f>297*30</f>
        <v>8910</v>
      </c>
      <c r="P6687" s="44">
        <f>263*30</f>
        <v>7890</v>
      </c>
      <c r="Q6687" s="28" t="s">
        <v>6</v>
      </c>
      <c r="R6687" s="28" t="s">
        <v>6</v>
      </c>
      <c r="S6687" s="28" t="s">
        <v>8433</v>
      </c>
      <c r="T6687" s="25" t="s">
        <v>23124</v>
      </c>
      <c r="U6687" s="25" t="s">
        <v>87</v>
      </c>
      <c r="V6687" s="29"/>
      <c r="W6687" s="20"/>
      <c r="X6687" s="20"/>
      <c r="Y6687" s="20"/>
      <c r="Z6687" s="20"/>
      <c r="AA6687" s="20"/>
      <c r="AB6687" s="20"/>
      <c r="AC6687" s="20"/>
      <c r="AD6687" s="20"/>
      <c r="AE6687" s="20"/>
      <c r="AF6687" s="20"/>
      <c r="AG6687" s="20"/>
      <c r="AH6687" s="20"/>
    </row>
    <row r="6688">
      <c r="A6688" s="34">
        <v>495333.0</v>
      </c>
      <c r="B6688" s="35" t="s">
        <v>26920</v>
      </c>
      <c r="C6688" s="35" t="s">
        <v>26921</v>
      </c>
      <c r="D6688" s="35" t="s">
        <v>5483</v>
      </c>
      <c r="E6688" s="35" t="s">
        <v>54</v>
      </c>
      <c r="F6688" s="34">
        <v>24084.0</v>
      </c>
      <c r="G6688" s="34">
        <v>5.406744193E9</v>
      </c>
      <c r="H6688" s="51" t="s">
        <v>26922</v>
      </c>
      <c r="I6688" s="14" t="s">
        <v>754</v>
      </c>
      <c r="J6688" s="105">
        <v>44580.0</v>
      </c>
      <c r="K6688" s="105">
        <v>44580.0</v>
      </c>
      <c r="L6688" s="16">
        <v>1.0</v>
      </c>
      <c r="M6688" s="16" t="s">
        <v>7</v>
      </c>
      <c r="N6688" s="16" t="s">
        <v>7</v>
      </c>
      <c r="O6688" s="49">
        <f>325*30</f>
        <v>9750</v>
      </c>
      <c r="P6688" s="49">
        <f>245*30</f>
        <v>7350</v>
      </c>
      <c r="Q6688" s="17" t="s">
        <v>6</v>
      </c>
      <c r="R6688" s="17" t="s">
        <v>6</v>
      </c>
      <c r="S6688" s="17" t="s">
        <v>8433</v>
      </c>
      <c r="T6688" s="14" t="s">
        <v>26923</v>
      </c>
      <c r="U6688" s="14" t="s">
        <v>87</v>
      </c>
      <c r="V6688" s="18"/>
      <c r="W6688" s="20"/>
      <c r="X6688" s="20"/>
      <c r="Y6688" s="20"/>
      <c r="Z6688" s="20"/>
      <c r="AA6688" s="20"/>
      <c r="AB6688" s="20"/>
      <c r="AC6688" s="20"/>
      <c r="AD6688" s="20"/>
      <c r="AE6688" s="20"/>
      <c r="AF6688" s="20"/>
      <c r="AG6688" s="20"/>
      <c r="AH6688" s="20"/>
    </row>
    <row r="6689">
      <c r="A6689" s="30">
        <v>495334.0</v>
      </c>
      <c r="B6689" s="31" t="s">
        <v>26924</v>
      </c>
      <c r="C6689" s="31" t="s">
        <v>26925</v>
      </c>
      <c r="D6689" s="31" t="s">
        <v>26926</v>
      </c>
      <c r="E6689" s="31" t="s">
        <v>54</v>
      </c>
      <c r="F6689" s="30">
        <v>23421.0</v>
      </c>
      <c r="G6689" s="30">
        <v>7.576655133E9</v>
      </c>
      <c r="H6689" s="42" t="s">
        <v>26927</v>
      </c>
      <c r="I6689" s="25" t="s">
        <v>754</v>
      </c>
      <c r="J6689" s="89">
        <v>44580.0</v>
      </c>
      <c r="K6689" s="89">
        <v>44580.0</v>
      </c>
      <c r="L6689" s="27">
        <v>1.0</v>
      </c>
      <c r="M6689" s="27" t="s">
        <v>7</v>
      </c>
      <c r="N6689" s="27" t="s">
        <v>7</v>
      </c>
      <c r="O6689" s="44">
        <f>218.83*30</f>
        <v>6564.9</v>
      </c>
      <c r="P6689" s="44">
        <f>208*30</f>
        <v>6240</v>
      </c>
      <c r="Q6689" s="28" t="s">
        <v>6</v>
      </c>
      <c r="R6689" s="28" t="s">
        <v>6</v>
      </c>
      <c r="S6689" s="28" t="s">
        <v>8433</v>
      </c>
      <c r="T6689" s="25" t="s">
        <v>26928</v>
      </c>
      <c r="U6689" s="25" t="s">
        <v>87</v>
      </c>
      <c r="V6689" s="29"/>
      <c r="W6689" s="20"/>
      <c r="X6689" s="20"/>
      <c r="Y6689" s="20"/>
      <c r="Z6689" s="20"/>
      <c r="AA6689" s="20"/>
      <c r="AB6689" s="20"/>
      <c r="AC6689" s="20"/>
      <c r="AD6689" s="20"/>
      <c r="AE6689" s="20"/>
      <c r="AF6689" s="20"/>
      <c r="AG6689" s="20"/>
      <c r="AH6689" s="20"/>
    </row>
    <row r="6690">
      <c r="A6690" s="34">
        <v>495336.0</v>
      </c>
      <c r="B6690" s="35" t="s">
        <v>26929</v>
      </c>
      <c r="C6690" s="35" t="s">
        <v>26930</v>
      </c>
      <c r="D6690" s="35" t="s">
        <v>26733</v>
      </c>
      <c r="E6690" s="35" t="s">
        <v>54</v>
      </c>
      <c r="F6690" s="34">
        <v>22939.0</v>
      </c>
      <c r="G6690" s="34">
        <v>5.408858424E9</v>
      </c>
      <c r="H6690" s="51" t="s">
        <v>26931</v>
      </c>
      <c r="I6690" s="14" t="s">
        <v>754</v>
      </c>
      <c r="J6690" s="105">
        <v>44580.0</v>
      </c>
      <c r="K6690" s="48"/>
      <c r="L6690" s="16">
        <v>2.0</v>
      </c>
      <c r="M6690" s="16" t="s">
        <v>7</v>
      </c>
      <c r="N6690" s="48"/>
      <c r="O6690" s="49"/>
      <c r="P6690" s="49"/>
      <c r="Q6690" s="17" t="s">
        <v>6</v>
      </c>
      <c r="R6690" s="17" t="s">
        <v>6</v>
      </c>
      <c r="S6690" s="49"/>
      <c r="T6690" s="14" t="s">
        <v>26932</v>
      </c>
      <c r="U6690" s="14" t="s">
        <v>92</v>
      </c>
      <c r="V6690" s="18"/>
      <c r="W6690" s="20"/>
      <c r="X6690" s="20"/>
      <c r="Y6690" s="20"/>
      <c r="Z6690" s="20"/>
      <c r="AA6690" s="20"/>
      <c r="AB6690" s="20"/>
      <c r="AC6690" s="20"/>
      <c r="AD6690" s="20"/>
      <c r="AE6690" s="20"/>
      <c r="AF6690" s="20"/>
      <c r="AG6690" s="20"/>
      <c r="AH6690" s="20"/>
    </row>
    <row r="6691">
      <c r="A6691" s="30">
        <v>495338.0</v>
      </c>
      <c r="B6691" s="31" t="s">
        <v>26933</v>
      </c>
      <c r="C6691" s="31" t="s">
        <v>26934</v>
      </c>
      <c r="D6691" s="31" t="s">
        <v>26935</v>
      </c>
      <c r="E6691" s="31" t="s">
        <v>54</v>
      </c>
      <c r="F6691" s="30">
        <v>24210.0</v>
      </c>
      <c r="G6691" s="30">
        <v>2.766285137E9</v>
      </c>
      <c r="H6691" s="42" t="s">
        <v>26936</v>
      </c>
      <c r="I6691" s="25" t="s">
        <v>754</v>
      </c>
      <c r="J6691" s="89">
        <v>44580.0</v>
      </c>
      <c r="K6691" s="43"/>
      <c r="L6691" s="27">
        <v>2.0</v>
      </c>
      <c r="M6691" s="27" t="s">
        <v>7</v>
      </c>
      <c r="N6691" s="43"/>
      <c r="O6691" s="44"/>
      <c r="P6691" s="44"/>
      <c r="Q6691" s="28" t="s">
        <v>6</v>
      </c>
      <c r="R6691" s="28" t="s">
        <v>6</v>
      </c>
      <c r="S6691" s="44"/>
      <c r="T6691" s="25" t="s">
        <v>26932</v>
      </c>
      <c r="U6691" s="25" t="s">
        <v>92</v>
      </c>
      <c r="V6691" s="29"/>
      <c r="W6691" s="20"/>
      <c r="X6691" s="20"/>
      <c r="Y6691" s="20"/>
      <c r="Z6691" s="20"/>
      <c r="AA6691" s="20"/>
      <c r="AB6691" s="20"/>
      <c r="AC6691" s="20"/>
      <c r="AD6691" s="20"/>
      <c r="AE6691" s="20"/>
      <c r="AF6691" s="20"/>
      <c r="AG6691" s="20"/>
      <c r="AH6691" s="20"/>
    </row>
    <row r="6692">
      <c r="A6692" s="34">
        <v>495339.0</v>
      </c>
      <c r="B6692" s="35" t="s">
        <v>26937</v>
      </c>
      <c r="C6692" s="35" t="s">
        <v>26938</v>
      </c>
      <c r="D6692" s="35" t="s">
        <v>26789</v>
      </c>
      <c r="E6692" s="35" t="s">
        <v>54</v>
      </c>
      <c r="F6692" s="34">
        <v>23901.0</v>
      </c>
      <c r="G6692" s="34">
        <v>4.343926106E9</v>
      </c>
      <c r="H6692" s="51" t="s">
        <v>26939</v>
      </c>
      <c r="I6692" s="14" t="s">
        <v>754</v>
      </c>
      <c r="J6692" s="105">
        <v>44580.0</v>
      </c>
      <c r="K6692" s="105">
        <v>44580.0</v>
      </c>
      <c r="L6692" s="16">
        <v>1.0</v>
      </c>
      <c r="M6692" s="16" t="s">
        <v>7</v>
      </c>
      <c r="N6692" s="16" t="s">
        <v>4</v>
      </c>
      <c r="O6692" s="49">
        <f>400*30</f>
        <v>12000</v>
      </c>
      <c r="P6692" s="49">
        <f>220*30</f>
        <v>6600</v>
      </c>
      <c r="Q6692" s="17" t="s">
        <v>26940</v>
      </c>
      <c r="R6692" s="17" t="s">
        <v>6</v>
      </c>
      <c r="S6692" s="17" t="s">
        <v>6</v>
      </c>
      <c r="T6692" s="14" t="s">
        <v>26941</v>
      </c>
      <c r="U6692" s="14" t="s">
        <v>87</v>
      </c>
      <c r="V6692" s="18"/>
      <c r="W6692" s="20"/>
      <c r="X6692" s="20"/>
      <c r="Y6692" s="20"/>
      <c r="Z6692" s="20"/>
      <c r="AA6692" s="20"/>
      <c r="AB6692" s="20"/>
      <c r="AC6692" s="20"/>
      <c r="AD6692" s="20"/>
      <c r="AE6692" s="20"/>
      <c r="AF6692" s="20"/>
      <c r="AG6692" s="20"/>
      <c r="AH6692" s="20"/>
    </row>
    <row r="6693">
      <c r="A6693" s="30">
        <v>495343.0</v>
      </c>
      <c r="B6693" s="31" t="s">
        <v>26942</v>
      </c>
      <c r="C6693" s="31" t="s">
        <v>26943</v>
      </c>
      <c r="D6693" s="31" t="s">
        <v>26944</v>
      </c>
      <c r="E6693" s="31" t="s">
        <v>54</v>
      </c>
      <c r="F6693" s="30">
        <v>22973.0</v>
      </c>
      <c r="G6693" s="30">
        <v>4.349854434E9</v>
      </c>
      <c r="H6693" s="42" t="s">
        <v>26945</v>
      </c>
      <c r="I6693" s="25" t="s">
        <v>754</v>
      </c>
      <c r="J6693" s="89">
        <v>44580.0</v>
      </c>
      <c r="K6693" s="89">
        <v>44596.0</v>
      </c>
      <c r="L6693" s="27">
        <v>2.0</v>
      </c>
      <c r="M6693" s="27" t="s">
        <v>7</v>
      </c>
      <c r="N6693" s="27" t="s">
        <v>7</v>
      </c>
      <c r="O6693" s="28" t="s">
        <v>6</v>
      </c>
      <c r="P6693" s="44">
        <f>223*30</f>
        <v>6690</v>
      </c>
      <c r="Q6693" s="28" t="s">
        <v>6</v>
      </c>
      <c r="R6693" s="28" t="s">
        <v>6</v>
      </c>
      <c r="S6693" s="44">
        <f>223*30</f>
        <v>6690</v>
      </c>
      <c r="T6693" s="25" t="s">
        <v>26946</v>
      </c>
      <c r="U6693" s="25" t="s">
        <v>87</v>
      </c>
      <c r="V6693" s="29"/>
      <c r="W6693" s="20"/>
      <c r="X6693" s="20"/>
      <c r="Y6693" s="20"/>
      <c r="Z6693" s="20"/>
      <c r="AA6693" s="20"/>
      <c r="AB6693" s="20"/>
      <c r="AC6693" s="20"/>
      <c r="AD6693" s="20"/>
      <c r="AE6693" s="20"/>
      <c r="AF6693" s="20"/>
      <c r="AG6693" s="20"/>
      <c r="AH6693" s="20"/>
    </row>
    <row r="6694">
      <c r="A6694" s="34">
        <v>495345.0</v>
      </c>
      <c r="B6694" s="35" t="s">
        <v>26947</v>
      </c>
      <c r="C6694" s="35" t="s">
        <v>26948</v>
      </c>
      <c r="D6694" s="35" t="s">
        <v>26949</v>
      </c>
      <c r="E6694" s="35" t="s">
        <v>54</v>
      </c>
      <c r="F6694" s="34">
        <v>22482.0</v>
      </c>
      <c r="G6694" s="34">
        <v>8.044351684E9</v>
      </c>
      <c r="H6694" s="51" t="s">
        <v>26950</v>
      </c>
      <c r="I6694" s="14" t="s">
        <v>754</v>
      </c>
      <c r="J6694" s="105">
        <v>44580.0</v>
      </c>
      <c r="K6694" s="105">
        <v>44580.0</v>
      </c>
      <c r="L6694" s="16">
        <v>1.0</v>
      </c>
      <c r="M6694" s="16" t="s">
        <v>7</v>
      </c>
      <c r="N6694" s="16" t="s">
        <v>7</v>
      </c>
      <c r="O6694" s="49">
        <f>222*30</f>
        <v>6660</v>
      </c>
      <c r="P6694" s="49">
        <f>215*30</f>
        <v>6450</v>
      </c>
      <c r="Q6694" s="17" t="s">
        <v>6</v>
      </c>
      <c r="R6694" s="17" t="s">
        <v>6</v>
      </c>
      <c r="S6694" s="17" t="s">
        <v>6</v>
      </c>
      <c r="T6694" s="14" t="s">
        <v>22793</v>
      </c>
      <c r="U6694" s="14" t="s">
        <v>87</v>
      </c>
      <c r="V6694" s="18"/>
      <c r="W6694" s="20"/>
      <c r="X6694" s="20"/>
      <c r="Y6694" s="20"/>
      <c r="Z6694" s="20"/>
      <c r="AA6694" s="20"/>
      <c r="AB6694" s="20"/>
      <c r="AC6694" s="20"/>
      <c r="AD6694" s="20"/>
      <c r="AE6694" s="20"/>
      <c r="AF6694" s="20"/>
      <c r="AG6694" s="20"/>
      <c r="AH6694" s="20"/>
    </row>
    <row r="6695">
      <c r="A6695" s="30">
        <v>495347.0</v>
      </c>
      <c r="B6695" s="31" t="s">
        <v>26951</v>
      </c>
      <c r="C6695" s="31" t="s">
        <v>26952</v>
      </c>
      <c r="D6695" s="31" t="s">
        <v>3277</v>
      </c>
      <c r="E6695" s="31" t="s">
        <v>54</v>
      </c>
      <c r="F6695" s="30">
        <v>23487.0</v>
      </c>
      <c r="G6695" s="30">
        <v>7.57242477E9</v>
      </c>
      <c r="H6695" s="42" t="s">
        <v>26953</v>
      </c>
      <c r="I6695" s="25" t="s">
        <v>754</v>
      </c>
      <c r="J6695" s="89">
        <v>44580.0</v>
      </c>
      <c r="K6695" s="89"/>
      <c r="L6695" s="27">
        <v>2.0</v>
      </c>
      <c r="M6695" s="27" t="s">
        <v>7</v>
      </c>
      <c r="N6695" s="27"/>
      <c r="O6695" s="28"/>
      <c r="P6695" s="44"/>
      <c r="Q6695" s="28"/>
      <c r="R6695" s="28"/>
      <c r="S6695" s="28"/>
      <c r="T6695" s="25" t="s">
        <v>26954</v>
      </c>
      <c r="U6695" s="25" t="s">
        <v>92</v>
      </c>
      <c r="V6695" s="29"/>
      <c r="W6695" s="20"/>
      <c r="X6695" s="20"/>
      <c r="Y6695" s="20"/>
      <c r="Z6695" s="20"/>
      <c r="AA6695" s="20"/>
      <c r="AB6695" s="20"/>
      <c r="AC6695" s="20"/>
      <c r="AD6695" s="20"/>
      <c r="AE6695" s="20"/>
      <c r="AF6695" s="20"/>
      <c r="AG6695" s="20"/>
      <c r="AH6695" s="20"/>
    </row>
    <row r="6696">
      <c r="A6696" s="34">
        <v>495348.0</v>
      </c>
      <c r="B6696" s="35" t="s">
        <v>26955</v>
      </c>
      <c r="C6696" s="35" t="s">
        <v>26956</v>
      </c>
      <c r="D6696" s="35" t="s">
        <v>26957</v>
      </c>
      <c r="E6696" s="35" t="s">
        <v>54</v>
      </c>
      <c r="F6696" s="34">
        <v>24091.0</v>
      </c>
      <c r="G6696" s="34">
        <v>5.407452016E9</v>
      </c>
      <c r="H6696" s="51" t="s">
        <v>26958</v>
      </c>
      <c r="I6696" s="14" t="s">
        <v>754</v>
      </c>
      <c r="J6696" s="105">
        <v>44580.0</v>
      </c>
      <c r="K6696" s="105">
        <v>44580.0</v>
      </c>
      <c r="L6696" s="16">
        <v>1.0</v>
      </c>
      <c r="M6696" s="16" t="s">
        <v>7</v>
      </c>
      <c r="N6696" s="16" t="s">
        <v>7</v>
      </c>
      <c r="O6696" s="49">
        <f>290*30</f>
        <v>8700</v>
      </c>
      <c r="P6696" s="49">
        <f>267*30</f>
        <v>8010</v>
      </c>
      <c r="Q6696" s="17" t="s">
        <v>6</v>
      </c>
      <c r="R6696" s="17" t="s">
        <v>6</v>
      </c>
      <c r="S6696" s="49">
        <f>279*30</f>
        <v>8370</v>
      </c>
      <c r="T6696" s="14" t="s">
        <v>22793</v>
      </c>
      <c r="U6696" s="14" t="s">
        <v>87</v>
      </c>
      <c r="V6696" s="18"/>
      <c r="W6696" s="20"/>
      <c r="X6696" s="20"/>
      <c r="Y6696" s="20"/>
      <c r="Z6696" s="20"/>
      <c r="AA6696" s="20"/>
      <c r="AB6696" s="20"/>
      <c r="AC6696" s="20"/>
      <c r="AD6696" s="20"/>
      <c r="AE6696" s="20"/>
      <c r="AF6696" s="20"/>
      <c r="AG6696" s="20"/>
      <c r="AH6696" s="20"/>
    </row>
    <row r="6697">
      <c r="A6697" s="30">
        <v>495349.0</v>
      </c>
      <c r="B6697" s="31" t="s">
        <v>26959</v>
      </c>
      <c r="C6697" s="31" t="s">
        <v>26960</v>
      </c>
      <c r="D6697" s="31" t="s">
        <v>26618</v>
      </c>
      <c r="E6697" s="31" t="s">
        <v>54</v>
      </c>
      <c r="F6697" s="30">
        <v>24382.0</v>
      </c>
      <c r="G6697" s="30">
        <v>2.762285595E9</v>
      </c>
      <c r="H6697" s="42" t="s">
        <v>26961</v>
      </c>
      <c r="I6697" s="25" t="s">
        <v>754</v>
      </c>
      <c r="J6697" s="89">
        <v>44581.0</v>
      </c>
      <c r="K6697" s="43"/>
      <c r="L6697" s="27">
        <v>2.0</v>
      </c>
      <c r="M6697" s="27" t="s">
        <v>7</v>
      </c>
      <c r="N6697" s="43"/>
      <c r="O6697" s="44"/>
      <c r="P6697" s="44"/>
      <c r="Q6697" s="44"/>
      <c r="R6697" s="44"/>
      <c r="S6697" s="44"/>
      <c r="T6697" s="25" t="s">
        <v>26962</v>
      </c>
      <c r="U6697" s="25" t="s">
        <v>92</v>
      </c>
      <c r="V6697" s="58"/>
      <c r="W6697" s="20"/>
      <c r="X6697" s="20"/>
      <c r="Y6697" s="20"/>
      <c r="Z6697" s="20"/>
      <c r="AA6697" s="20"/>
      <c r="AB6697" s="20"/>
      <c r="AC6697" s="20"/>
      <c r="AD6697" s="20"/>
      <c r="AE6697" s="20"/>
      <c r="AF6697" s="20"/>
      <c r="AG6697" s="20"/>
      <c r="AH6697" s="20"/>
    </row>
    <row r="6698">
      <c r="A6698" s="34">
        <v>495350.0</v>
      </c>
      <c r="B6698" s="35" t="s">
        <v>26963</v>
      </c>
      <c r="C6698" s="35" t="s">
        <v>26964</v>
      </c>
      <c r="D6698" s="35" t="s">
        <v>26965</v>
      </c>
      <c r="E6698" s="35" t="s">
        <v>54</v>
      </c>
      <c r="F6698" s="34">
        <v>24293.0</v>
      </c>
      <c r="G6698" s="34">
        <v>2.763282721E9</v>
      </c>
      <c r="H6698" s="51" t="s">
        <v>26966</v>
      </c>
      <c r="I6698" s="14" t="s">
        <v>754</v>
      </c>
      <c r="J6698" s="105">
        <v>44581.0</v>
      </c>
      <c r="K6698" s="105">
        <v>44581.0</v>
      </c>
      <c r="L6698" s="16">
        <v>1.0</v>
      </c>
      <c r="M6698" s="16" t="s">
        <v>7</v>
      </c>
      <c r="N6698" s="16" t="s">
        <v>7</v>
      </c>
      <c r="O6698" s="49">
        <f>237*30</f>
        <v>7110</v>
      </c>
      <c r="P6698" s="17">
        <v>6900.0</v>
      </c>
      <c r="Q6698" s="17" t="s">
        <v>6</v>
      </c>
      <c r="R6698" s="17" t="s">
        <v>6</v>
      </c>
      <c r="S6698" s="17" t="s">
        <v>8433</v>
      </c>
      <c r="T6698" s="14" t="s">
        <v>22793</v>
      </c>
      <c r="U6698" s="14" t="s">
        <v>87</v>
      </c>
      <c r="V6698" s="64"/>
      <c r="W6698" s="20"/>
      <c r="X6698" s="20"/>
      <c r="Y6698" s="20"/>
      <c r="Z6698" s="20"/>
      <c r="AA6698" s="20"/>
      <c r="AB6698" s="20"/>
      <c r="AC6698" s="20"/>
      <c r="AD6698" s="20"/>
      <c r="AE6698" s="20"/>
      <c r="AF6698" s="20"/>
      <c r="AG6698" s="20"/>
      <c r="AH6698" s="20"/>
    </row>
    <row r="6699">
      <c r="A6699" s="30">
        <v>495352.0</v>
      </c>
      <c r="B6699" s="31" t="s">
        <v>26967</v>
      </c>
      <c r="C6699" s="31" t="s">
        <v>26968</v>
      </c>
      <c r="D6699" s="31" t="s">
        <v>26969</v>
      </c>
      <c r="E6699" s="31" t="s">
        <v>54</v>
      </c>
      <c r="F6699" s="30">
        <v>24277.0</v>
      </c>
      <c r="G6699" s="30">
        <v>2.765464566E9</v>
      </c>
      <c r="H6699" s="42" t="s">
        <v>26970</v>
      </c>
      <c r="I6699" s="25" t="s">
        <v>754</v>
      </c>
      <c r="J6699" s="89">
        <v>44581.0</v>
      </c>
      <c r="K6699" s="89">
        <v>44596.0</v>
      </c>
      <c r="L6699" s="27">
        <v>2.0</v>
      </c>
      <c r="M6699" s="27" t="s">
        <v>7</v>
      </c>
      <c r="N6699" s="27" t="s">
        <v>7</v>
      </c>
      <c r="O6699" s="28" t="s">
        <v>26971</v>
      </c>
      <c r="P6699" s="28" t="s">
        <v>26972</v>
      </c>
      <c r="Q6699" s="28" t="s">
        <v>6</v>
      </c>
      <c r="R6699" s="28" t="s">
        <v>6</v>
      </c>
      <c r="S6699" s="28" t="s">
        <v>26973</v>
      </c>
      <c r="T6699" s="25" t="s">
        <v>26974</v>
      </c>
      <c r="U6699" s="25" t="s">
        <v>87</v>
      </c>
      <c r="V6699" s="58"/>
      <c r="W6699" s="20"/>
      <c r="X6699" s="20"/>
      <c r="Y6699" s="20"/>
      <c r="Z6699" s="20"/>
      <c r="AA6699" s="20"/>
      <c r="AB6699" s="20"/>
      <c r="AC6699" s="20"/>
      <c r="AD6699" s="20"/>
      <c r="AE6699" s="20"/>
      <c r="AF6699" s="20"/>
      <c r="AG6699" s="20"/>
      <c r="AH6699" s="20"/>
    </row>
    <row r="6700">
      <c r="A6700" s="34">
        <v>495355.0</v>
      </c>
      <c r="B6700" s="35" t="s">
        <v>26975</v>
      </c>
      <c r="C6700" s="35" t="s">
        <v>26976</v>
      </c>
      <c r="D6700" s="35" t="s">
        <v>26977</v>
      </c>
      <c r="E6700" s="35" t="s">
        <v>54</v>
      </c>
      <c r="F6700" s="34">
        <v>24141.0</v>
      </c>
      <c r="G6700" s="34">
        <v>5.406336533E9</v>
      </c>
      <c r="H6700" s="51" t="s">
        <v>26978</v>
      </c>
      <c r="I6700" s="14" t="s">
        <v>754</v>
      </c>
      <c r="J6700" s="105">
        <v>44581.0</v>
      </c>
      <c r="K6700" s="105">
        <v>44596.0</v>
      </c>
      <c r="L6700" s="16">
        <v>1.0</v>
      </c>
      <c r="M6700" s="16" t="s">
        <v>7</v>
      </c>
      <c r="N6700" s="16" t="s">
        <v>7</v>
      </c>
      <c r="O6700" s="49">
        <f>368*30</f>
        <v>11040</v>
      </c>
      <c r="P6700" s="49">
        <f>335*30</f>
        <v>10050</v>
      </c>
      <c r="Q6700" s="17" t="s">
        <v>6</v>
      </c>
      <c r="R6700" s="17" t="s">
        <v>6</v>
      </c>
      <c r="S6700" s="17" t="s">
        <v>6</v>
      </c>
      <c r="T6700" s="14" t="s">
        <v>26974</v>
      </c>
      <c r="U6700" s="14" t="s">
        <v>87</v>
      </c>
      <c r="V6700" s="64"/>
      <c r="W6700" s="20"/>
      <c r="X6700" s="20"/>
      <c r="Y6700" s="20"/>
      <c r="Z6700" s="20"/>
      <c r="AA6700" s="20"/>
      <c r="AB6700" s="20"/>
      <c r="AC6700" s="20"/>
      <c r="AD6700" s="20"/>
      <c r="AE6700" s="20"/>
      <c r="AF6700" s="20"/>
      <c r="AG6700" s="20"/>
      <c r="AH6700" s="20"/>
    </row>
    <row r="6701">
      <c r="A6701" s="30">
        <v>495356.0</v>
      </c>
      <c r="B6701" s="31" t="s">
        <v>26979</v>
      </c>
      <c r="C6701" s="31" t="s">
        <v>26980</v>
      </c>
      <c r="D6701" s="31" t="s">
        <v>26981</v>
      </c>
      <c r="E6701" s="31" t="s">
        <v>54</v>
      </c>
      <c r="F6701" s="30">
        <v>24060.0</v>
      </c>
      <c r="G6701" s="30">
        <v>5.409517E9</v>
      </c>
      <c r="H6701" s="42" t="s">
        <v>26982</v>
      </c>
      <c r="I6701" s="25" t="s">
        <v>754</v>
      </c>
      <c r="J6701" s="89">
        <v>44581.0</v>
      </c>
      <c r="K6701" s="43"/>
      <c r="L6701" s="27">
        <v>2.0</v>
      </c>
      <c r="M6701" s="27" t="s">
        <v>7</v>
      </c>
      <c r="N6701" s="43"/>
      <c r="O6701" s="44"/>
      <c r="P6701" s="44"/>
      <c r="Q6701" s="44"/>
      <c r="R6701" s="44"/>
      <c r="S6701" s="44"/>
      <c r="T6701" s="25" t="s">
        <v>26962</v>
      </c>
      <c r="U6701" s="25" t="s">
        <v>92</v>
      </c>
      <c r="V6701" s="58"/>
      <c r="W6701" s="20"/>
      <c r="X6701" s="20"/>
      <c r="Y6701" s="20"/>
      <c r="Z6701" s="20"/>
      <c r="AA6701" s="20"/>
      <c r="AB6701" s="20"/>
      <c r="AC6701" s="20"/>
      <c r="AD6701" s="20"/>
      <c r="AE6701" s="20"/>
      <c r="AF6701" s="20"/>
      <c r="AG6701" s="20"/>
      <c r="AH6701" s="20"/>
    </row>
    <row r="6702">
      <c r="A6702" s="34">
        <v>495357.0</v>
      </c>
      <c r="B6702" s="35" t="s">
        <v>26983</v>
      </c>
      <c r="C6702" s="35" t="s">
        <v>26984</v>
      </c>
      <c r="D6702" s="35" t="s">
        <v>705</v>
      </c>
      <c r="E6702" s="35" t="s">
        <v>54</v>
      </c>
      <c r="F6702" s="34">
        <v>24016.0</v>
      </c>
      <c r="G6702" s="34">
        <v>5.403455111E9</v>
      </c>
      <c r="H6702" s="51" t="s">
        <v>26985</v>
      </c>
      <c r="I6702" s="14" t="s">
        <v>754</v>
      </c>
      <c r="J6702" s="105">
        <v>44581.0</v>
      </c>
      <c r="K6702" s="105">
        <v>44621.0</v>
      </c>
      <c r="L6702" s="16">
        <v>2.0</v>
      </c>
      <c r="M6702" s="16" t="s">
        <v>7</v>
      </c>
      <c r="N6702" s="16" t="s">
        <v>7</v>
      </c>
      <c r="O6702" s="17" t="s">
        <v>153</v>
      </c>
      <c r="P6702" s="17" t="s">
        <v>153</v>
      </c>
      <c r="Q6702" s="17" t="s">
        <v>26986</v>
      </c>
      <c r="R6702" s="17" t="s">
        <v>6</v>
      </c>
      <c r="S6702" s="17" t="s">
        <v>26987</v>
      </c>
      <c r="T6702" s="14" t="s">
        <v>26988</v>
      </c>
      <c r="U6702" s="14" t="s">
        <v>87</v>
      </c>
      <c r="V6702" s="64"/>
      <c r="W6702" s="20"/>
      <c r="X6702" s="20"/>
      <c r="Y6702" s="20"/>
      <c r="Z6702" s="20"/>
      <c r="AA6702" s="20"/>
      <c r="AB6702" s="20"/>
      <c r="AC6702" s="20"/>
      <c r="AD6702" s="20"/>
      <c r="AE6702" s="20"/>
      <c r="AF6702" s="20"/>
      <c r="AG6702" s="20"/>
      <c r="AH6702" s="20"/>
    </row>
    <row r="6703">
      <c r="A6703" s="30">
        <v>495358.0</v>
      </c>
      <c r="B6703" s="31" t="s">
        <v>26989</v>
      </c>
      <c r="C6703" s="31" t="s">
        <v>26990</v>
      </c>
      <c r="D6703" s="31" t="s">
        <v>21094</v>
      </c>
      <c r="E6703" s="31" t="s">
        <v>54</v>
      </c>
      <c r="F6703" s="30">
        <v>23002.0</v>
      </c>
      <c r="G6703" s="30">
        <v>8.045615611E9</v>
      </c>
      <c r="H6703" s="42" t="s">
        <v>26991</v>
      </c>
      <c r="I6703" s="25" t="s">
        <v>754</v>
      </c>
      <c r="J6703" s="89">
        <v>44581.0</v>
      </c>
      <c r="K6703" s="89">
        <v>44581.0</v>
      </c>
      <c r="L6703" s="27">
        <v>1.0</v>
      </c>
      <c r="M6703" s="27" t="s">
        <v>7</v>
      </c>
      <c r="N6703" s="27" t="s">
        <v>7</v>
      </c>
      <c r="O6703" s="44">
        <f>220*30</f>
        <v>6600</v>
      </c>
      <c r="P6703" s="44">
        <f>210*30</f>
        <v>6300</v>
      </c>
      <c r="Q6703" s="28" t="s">
        <v>6</v>
      </c>
      <c r="R6703" s="28" t="s">
        <v>6</v>
      </c>
      <c r="S6703" s="28" t="s">
        <v>8433</v>
      </c>
      <c r="T6703" s="25" t="s">
        <v>26992</v>
      </c>
      <c r="U6703" s="25" t="s">
        <v>87</v>
      </c>
      <c r="V6703" s="58"/>
      <c r="W6703" s="20"/>
      <c r="X6703" s="20"/>
      <c r="Y6703" s="20"/>
      <c r="Z6703" s="20"/>
      <c r="AA6703" s="20"/>
      <c r="AB6703" s="20"/>
      <c r="AC6703" s="20"/>
      <c r="AD6703" s="20"/>
      <c r="AE6703" s="20"/>
      <c r="AF6703" s="20"/>
      <c r="AG6703" s="20"/>
      <c r="AH6703" s="20"/>
    </row>
    <row r="6704">
      <c r="A6704" s="34">
        <v>495359.0</v>
      </c>
      <c r="B6704" s="35" t="s">
        <v>26993</v>
      </c>
      <c r="C6704" s="35" t="s">
        <v>26994</v>
      </c>
      <c r="D6704" s="35" t="s">
        <v>1880</v>
      </c>
      <c r="E6704" s="35" t="s">
        <v>54</v>
      </c>
      <c r="F6704" s="34">
        <v>22960.0</v>
      </c>
      <c r="G6704" s="34">
        <v>5.406722611E9</v>
      </c>
      <c r="H6704" s="51" t="s">
        <v>26995</v>
      </c>
      <c r="I6704" s="14" t="s">
        <v>754</v>
      </c>
      <c r="J6704" s="105">
        <v>44581.0</v>
      </c>
      <c r="K6704" s="105"/>
      <c r="L6704" s="16">
        <v>1.0</v>
      </c>
      <c r="M6704" s="16" t="s">
        <v>7</v>
      </c>
      <c r="N6704" s="16"/>
      <c r="O6704" s="17"/>
      <c r="P6704" s="17"/>
      <c r="Q6704" s="17" t="s">
        <v>153</v>
      </c>
      <c r="R6704" s="17" t="s">
        <v>6</v>
      </c>
      <c r="S6704" s="49"/>
      <c r="T6704" s="14" t="s">
        <v>26996</v>
      </c>
      <c r="U6704" s="14" t="s">
        <v>92</v>
      </c>
      <c r="V6704" s="64"/>
      <c r="W6704" s="20"/>
      <c r="X6704" s="20"/>
      <c r="Y6704" s="20"/>
      <c r="Z6704" s="20"/>
      <c r="AA6704" s="20"/>
      <c r="AB6704" s="20"/>
      <c r="AC6704" s="20"/>
      <c r="AD6704" s="20"/>
      <c r="AE6704" s="20"/>
      <c r="AF6704" s="20"/>
      <c r="AG6704" s="20"/>
      <c r="AH6704" s="20"/>
    </row>
    <row r="6705">
      <c r="A6705" s="30">
        <v>495360.0</v>
      </c>
      <c r="B6705" s="31" t="s">
        <v>26997</v>
      </c>
      <c r="C6705" s="31" t="s">
        <v>26998</v>
      </c>
      <c r="D6705" s="31" t="s">
        <v>26581</v>
      </c>
      <c r="E6705" s="31" t="s">
        <v>54</v>
      </c>
      <c r="F6705" s="30">
        <v>24422.0</v>
      </c>
      <c r="G6705" s="30">
        <v>5.408634096E9</v>
      </c>
      <c r="H6705" s="42" t="s">
        <v>26999</v>
      </c>
      <c r="I6705" s="25" t="s">
        <v>754</v>
      </c>
      <c r="J6705" s="89">
        <v>44581.0</v>
      </c>
      <c r="K6705" s="89">
        <v>44581.0</v>
      </c>
      <c r="L6705" s="27">
        <v>1.0</v>
      </c>
      <c r="M6705" s="27" t="s">
        <v>7</v>
      </c>
      <c r="N6705" s="27" t="s">
        <v>7</v>
      </c>
      <c r="O6705" s="44">
        <f t="shared" ref="O6705:P6705" si="74">263*30</f>
        <v>7890</v>
      </c>
      <c r="P6705" s="44">
        <f t="shared" si="74"/>
        <v>7890</v>
      </c>
      <c r="Q6705" s="28" t="s">
        <v>6</v>
      </c>
      <c r="R6705" s="28" t="s">
        <v>6</v>
      </c>
      <c r="S6705" s="28" t="s">
        <v>8433</v>
      </c>
      <c r="T6705" s="25" t="s">
        <v>27000</v>
      </c>
      <c r="U6705" s="25" t="s">
        <v>87</v>
      </c>
      <c r="V6705" s="58"/>
      <c r="W6705" s="20"/>
      <c r="X6705" s="20"/>
      <c r="Y6705" s="20"/>
      <c r="Z6705" s="20"/>
      <c r="AA6705" s="20"/>
      <c r="AB6705" s="20"/>
      <c r="AC6705" s="20"/>
      <c r="AD6705" s="20"/>
      <c r="AE6705" s="20"/>
      <c r="AF6705" s="20"/>
      <c r="AG6705" s="20"/>
      <c r="AH6705" s="20"/>
    </row>
    <row r="6706">
      <c r="A6706" s="34">
        <v>495361.0</v>
      </c>
      <c r="B6706" s="35" t="s">
        <v>27001</v>
      </c>
      <c r="C6706" s="35" t="s">
        <v>27002</v>
      </c>
      <c r="D6706" s="35" t="s">
        <v>18294</v>
      </c>
      <c r="E6706" s="35" t="s">
        <v>54</v>
      </c>
      <c r="F6706" s="34">
        <v>22191.0</v>
      </c>
      <c r="G6706" s="34">
        <v>7.034916167E9</v>
      </c>
      <c r="H6706" s="51" t="s">
        <v>27003</v>
      </c>
      <c r="I6706" s="14" t="s">
        <v>754</v>
      </c>
      <c r="J6706" s="105">
        <v>44581.0</v>
      </c>
      <c r="K6706" s="48"/>
      <c r="L6706" s="16">
        <v>4.0</v>
      </c>
      <c r="M6706" s="16" t="s">
        <v>7</v>
      </c>
      <c r="N6706" s="48"/>
      <c r="O6706" s="49"/>
      <c r="P6706" s="49"/>
      <c r="Q6706" s="17" t="s">
        <v>6</v>
      </c>
      <c r="R6706" s="17" t="s">
        <v>6</v>
      </c>
      <c r="S6706" s="49"/>
      <c r="T6706" s="14" t="s">
        <v>27004</v>
      </c>
      <c r="U6706" s="14" t="s">
        <v>92</v>
      </c>
      <c r="V6706" s="64"/>
      <c r="W6706" s="20"/>
      <c r="X6706" s="20"/>
      <c r="Y6706" s="20"/>
      <c r="Z6706" s="20"/>
      <c r="AA6706" s="20"/>
      <c r="AB6706" s="20"/>
      <c r="AC6706" s="20"/>
      <c r="AD6706" s="20"/>
      <c r="AE6706" s="20"/>
      <c r="AF6706" s="20"/>
      <c r="AG6706" s="20"/>
      <c r="AH6706" s="20"/>
    </row>
    <row r="6707">
      <c r="A6707" s="30">
        <v>495370.0</v>
      </c>
      <c r="B6707" s="31" t="s">
        <v>27005</v>
      </c>
      <c r="C6707" s="31" t="s">
        <v>27006</v>
      </c>
      <c r="D6707" s="31" t="s">
        <v>11906</v>
      </c>
      <c r="E6707" s="31" t="s">
        <v>54</v>
      </c>
      <c r="F6707" s="30">
        <v>22812.0</v>
      </c>
      <c r="G6707" s="30">
        <v>5.408282531E9</v>
      </c>
      <c r="H6707" s="42" t="s">
        <v>27007</v>
      </c>
      <c r="I6707" s="25" t="s">
        <v>754</v>
      </c>
      <c r="J6707" s="89">
        <v>44581.0</v>
      </c>
      <c r="K6707" s="89">
        <v>44581.0</v>
      </c>
      <c r="L6707" s="27">
        <v>2.0</v>
      </c>
      <c r="M6707" s="27" t="s">
        <v>7</v>
      </c>
      <c r="N6707" s="27" t="s">
        <v>7</v>
      </c>
      <c r="O6707" s="44">
        <f>363*30</f>
        <v>10890</v>
      </c>
      <c r="P6707" s="44">
        <f>337*30</f>
        <v>10110</v>
      </c>
      <c r="Q6707" s="28" t="s">
        <v>153</v>
      </c>
      <c r="R6707" s="28" t="s">
        <v>153</v>
      </c>
      <c r="S6707" s="28" t="s">
        <v>153</v>
      </c>
      <c r="T6707" s="25" t="s">
        <v>27008</v>
      </c>
      <c r="U6707" s="25" t="s">
        <v>92</v>
      </c>
      <c r="V6707" s="58"/>
      <c r="W6707" s="20"/>
      <c r="X6707" s="20"/>
      <c r="Y6707" s="20"/>
      <c r="Z6707" s="20"/>
      <c r="AA6707" s="20"/>
      <c r="AB6707" s="20"/>
      <c r="AC6707" s="20"/>
      <c r="AD6707" s="20"/>
      <c r="AE6707" s="20"/>
      <c r="AF6707" s="20"/>
      <c r="AG6707" s="20"/>
      <c r="AH6707" s="20"/>
    </row>
    <row r="6708">
      <c r="A6708" s="34">
        <v>495371.0</v>
      </c>
      <c r="B6708" s="35" t="s">
        <v>27009</v>
      </c>
      <c r="C6708" s="35" t="s">
        <v>27010</v>
      </c>
      <c r="D6708" s="35" t="s">
        <v>27011</v>
      </c>
      <c r="E6708" s="35" t="s">
        <v>54</v>
      </c>
      <c r="F6708" s="34">
        <v>24147.0</v>
      </c>
      <c r="G6708" s="34">
        <v>5.407262328E9</v>
      </c>
      <c r="H6708" s="51" t="s">
        <v>27012</v>
      </c>
      <c r="I6708" s="14" t="s">
        <v>754</v>
      </c>
      <c r="J6708" s="105">
        <v>44581.0</v>
      </c>
      <c r="K6708" s="105">
        <v>44581.0</v>
      </c>
      <c r="L6708" s="16">
        <v>1.0</v>
      </c>
      <c r="M6708" s="16" t="s">
        <v>7</v>
      </c>
      <c r="N6708" s="16" t="s">
        <v>7</v>
      </c>
      <c r="O6708" s="17">
        <v>8250.0</v>
      </c>
      <c r="P6708" s="17">
        <v>7500.0</v>
      </c>
      <c r="Q6708" s="17" t="s">
        <v>6</v>
      </c>
      <c r="R6708" s="17" t="s">
        <v>6</v>
      </c>
      <c r="S6708" s="17" t="s">
        <v>8433</v>
      </c>
      <c r="T6708" s="14" t="s">
        <v>27013</v>
      </c>
      <c r="U6708" s="14" t="s">
        <v>87</v>
      </c>
      <c r="V6708" s="64"/>
      <c r="W6708" s="20"/>
      <c r="X6708" s="20"/>
      <c r="Y6708" s="20"/>
      <c r="Z6708" s="20"/>
      <c r="AA6708" s="20"/>
      <c r="AB6708" s="20"/>
      <c r="AC6708" s="20"/>
      <c r="AD6708" s="20"/>
      <c r="AE6708" s="20"/>
      <c r="AF6708" s="20"/>
      <c r="AG6708" s="20"/>
      <c r="AH6708" s="20"/>
    </row>
    <row r="6709">
      <c r="A6709" s="30">
        <v>495372.0</v>
      </c>
      <c r="B6709" s="31" t="s">
        <v>27014</v>
      </c>
      <c r="C6709" s="31" t="s">
        <v>27015</v>
      </c>
      <c r="D6709" s="31" t="s">
        <v>26909</v>
      </c>
      <c r="E6709" s="31" t="s">
        <v>54</v>
      </c>
      <c r="F6709" s="30">
        <v>24592.0</v>
      </c>
      <c r="G6709" s="30">
        <v>4.345724906E9</v>
      </c>
      <c r="H6709" s="42" t="s">
        <v>27016</v>
      </c>
      <c r="I6709" s="25" t="s">
        <v>754</v>
      </c>
      <c r="J6709" s="89">
        <v>44581.0</v>
      </c>
      <c r="K6709" s="43"/>
      <c r="L6709" s="27">
        <v>3.0</v>
      </c>
      <c r="M6709" s="27" t="s">
        <v>7</v>
      </c>
      <c r="N6709" s="43"/>
      <c r="O6709" s="44"/>
      <c r="P6709" s="44"/>
      <c r="Q6709" s="28" t="s">
        <v>6</v>
      </c>
      <c r="R6709" s="28" t="s">
        <v>6</v>
      </c>
      <c r="S6709" s="44"/>
      <c r="T6709" s="25" t="s">
        <v>27017</v>
      </c>
      <c r="U6709" s="25" t="s">
        <v>92</v>
      </c>
      <c r="V6709" s="58"/>
      <c r="W6709" s="20"/>
      <c r="X6709" s="20"/>
      <c r="Y6709" s="20"/>
      <c r="Z6709" s="20"/>
      <c r="AA6709" s="20"/>
      <c r="AB6709" s="20"/>
      <c r="AC6709" s="20"/>
      <c r="AD6709" s="20"/>
      <c r="AE6709" s="20"/>
      <c r="AF6709" s="20"/>
      <c r="AG6709" s="20"/>
      <c r="AH6709" s="20"/>
    </row>
    <row r="6710">
      <c r="A6710" s="34">
        <v>495374.0</v>
      </c>
      <c r="B6710" s="35" t="s">
        <v>27018</v>
      </c>
      <c r="C6710" s="35" t="s">
        <v>27019</v>
      </c>
      <c r="D6710" s="35" t="s">
        <v>27020</v>
      </c>
      <c r="E6710" s="35" t="s">
        <v>54</v>
      </c>
      <c r="F6710" s="34">
        <v>24273.0</v>
      </c>
      <c r="G6710" s="34">
        <v>2.7667991E9</v>
      </c>
      <c r="H6710" s="51" t="s">
        <v>27021</v>
      </c>
      <c r="I6710" s="14" t="s">
        <v>754</v>
      </c>
      <c r="J6710" s="105">
        <v>44581.0</v>
      </c>
      <c r="K6710" s="48"/>
      <c r="L6710" s="16">
        <v>3.0</v>
      </c>
      <c r="M6710" s="16" t="s">
        <v>7</v>
      </c>
      <c r="N6710" s="48"/>
      <c r="O6710" s="49"/>
      <c r="P6710" s="49"/>
      <c r="Q6710" s="17" t="s">
        <v>6</v>
      </c>
      <c r="R6710" s="17" t="s">
        <v>6</v>
      </c>
      <c r="S6710" s="49"/>
      <c r="T6710" s="14" t="s">
        <v>27022</v>
      </c>
      <c r="U6710" s="14" t="s">
        <v>92</v>
      </c>
      <c r="V6710" s="64"/>
      <c r="W6710" s="20"/>
      <c r="X6710" s="20"/>
      <c r="Y6710" s="20"/>
      <c r="Z6710" s="20"/>
      <c r="AA6710" s="20"/>
      <c r="AB6710" s="20"/>
      <c r="AC6710" s="20"/>
      <c r="AD6710" s="20"/>
      <c r="AE6710" s="20"/>
      <c r="AF6710" s="20"/>
      <c r="AG6710" s="20"/>
      <c r="AH6710" s="20"/>
    </row>
    <row r="6711">
      <c r="A6711" s="30">
        <v>495375.0</v>
      </c>
      <c r="B6711" s="31" t="s">
        <v>27023</v>
      </c>
      <c r="C6711" s="31" t="s">
        <v>27024</v>
      </c>
      <c r="D6711" s="31" t="s">
        <v>9515</v>
      </c>
      <c r="E6711" s="31" t="s">
        <v>54</v>
      </c>
      <c r="F6711" s="30">
        <v>23847.0</v>
      </c>
      <c r="G6711" s="30">
        <v>4.346346581E9</v>
      </c>
      <c r="H6711" s="42" t="s">
        <v>27025</v>
      </c>
      <c r="I6711" s="25" t="s">
        <v>754</v>
      </c>
      <c r="J6711" s="89">
        <v>44581.0</v>
      </c>
      <c r="K6711" s="89">
        <v>44599.0</v>
      </c>
      <c r="L6711" s="27">
        <v>2.0</v>
      </c>
      <c r="M6711" s="27" t="s">
        <v>7</v>
      </c>
      <c r="N6711" s="27" t="s">
        <v>7</v>
      </c>
      <c r="O6711" s="28" t="s">
        <v>6</v>
      </c>
      <c r="P6711" s="44">
        <f>250*30</f>
        <v>7500</v>
      </c>
      <c r="Q6711" s="28" t="s">
        <v>6</v>
      </c>
      <c r="R6711" s="28" t="s">
        <v>6</v>
      </c>
      <c r="S6711" s="44">
        <f>250*30</f>
        <v>7500</v>
      </c>
      <c r="T6711" s="25" t="s">
        <v>27026</v>
      </c>
      <c r="U6711" s="25" t="s">
        <v>87</v>
      </c>
      <c r="V6711" s="58"/>
      <c r="W6711" s="20"/>
      <c r="X6711" s="20"/>
      <c r="Y6711" s="20"/>
      <c r="Z6711" s="20"/>
      <c r="AA6711" s="20"/>
      <c r="AB6711" s="20"/>
      <c r="AC6711" s="20"/>
      <c r="AD6711" s="20"/>
      <c r="AE6711" s="20"/>
      <c r="AF6711" s="20"/>
      <c r="AG6711" s="20"/>
      <c r="AH6711" s="20"/>
    </row>
    <row r="6712">
      <c r="A6712" s="34">
        <v>495377.0</v>
      </c>
      <c r="B6712" s="35" t="s">
        <v>27027</v>
      </c>
      <c r="C6712" s="35" t="s">
        <v>27028</v>
      </c>
      <c r="D6712" s="35" t="s">
        <v>26629</v>
      </c>
      <c r="E6712" s="35" t="s">
        <v>54</v>
      </c>
      <c r="F6712" s="34">
        <v>22901.0</v>
      </c>
      <c r="G6712" s="34">
        <v>4.3495142E9</v>
      </c>
      <c r="H6712" s="51" t="s">
        <v>27029</v>
      </c>
      <c r="I6712" s="14" t="s">
        <v>754</v>
      </c>
      <c r="J6712" s="105">
        <v>44581.0</v>
      </c>
      <c r="K6712" s="105">
        <v>44581.0</v>
      </c>
      <c r="L6712" s="16">
        <v>1.0</v>
      </c>
      <c r="M6712" s="16" t="s">
        <v>7</v>
      </c>
      <c r="N6712" s="16" t="s">
        <v>7</v>
      </c>
      <c r="O6712" s="49">
        <f>305*30</f>
        <v>9150</v>
      </c>
      <c r="P6712" s="49">
        <f>265*30</f>
        <v>7950</v>
      </c>
      <c r="Q6712" s="17" t="s">
        <v>6</v>
      </c>
      <c r="R6712" s="17" t="s">
        <v>6</v>
      </c>
      <c r="S6712" s="17" t="s">
        <v>8433</v>
      </c>
      <c r="T6712" s="14" t="s">
        <v>27030</v>
      </c>
      <c r="U6712" s="14" t="s">
        <v>87</v>
      </c>
      <c r="V6712" s="64"/>
      <c r="W6712" s="20"/>
      <c r="X6712" s="20"/>
      <c r="Y6712" s="20"/>
      <c r="Z6712" s="20"/>
      <c r="AA6712" s="20"/>
      <c r="AB6712" s="20"/>
      <c r="AC6712" s="20"/>
      <c r="AD6712" s="20"/>
      <c r="AE6712" s="20"/>
      <c r="AF6712" s="20"/>
      <c r="AG6712" s="20"/>
      <c r="AH6712" s="20"/>
    </row>
    <row r="6713">
      <c r="A6713" s="30">
        <v>495378.0</v>
      </c>
      <c r="B6713" s="31" t="s">
        <v>27031</v>
      </c>
      <c r="C6713" s="31" t="s">
        <v>27032</v>
      </c>
      <c r="D6713" s="31" t="s">
        <v>705</v>
      </c>
      <c r="E6713" s="31" t="s">
        <v>54</v>
      </c>
      <c r="F6713" s="30">
        <v>24012.0</v>
      </c>
      <c r="G6713" s="30">
        <v>5.40981279E9</v>
      </c>
      <c r="H6713" s="42" t="s">
        <v>27033</v>
      </c>
      <c r="I6713" s="25" t="s">
        <v>754</v>
      </c>
      <c r="J6713" s="89">
        <v>44581.0</v>
      </c>
      <c r="K6713" s="43"/>
      <c r="L6713" s="27">
        <v>2.0</v>
      </c>
      <c r="M6713" s="27" t="s">
        <v>7</v>
      </c>
      <c r="N6713" s="43"/>
      <c r="O6713" s="44"/>
      <c r="P6713" s="44"/>
      <c r="Q6713" s="28" t="s">
        <v>6</v>
      </c>
      <c r="R6713" s="28" t="s">
        <v>6</v>
      </c>
      <c r="S6713" s="44"/>
      <c r="T6713" s="25" t="s">
        <v>27034</v>
      </c>
      <c r="U6713" s="25" t="s">
        <v>92</v>
      </c>
      <c r="V6713" s="58"/>
      <c r="W6713" s="20"/>
      <c r="X6713" s="20"/>
      <c r="Y6713" s="20"/>
      <c r="Z6713" s="20"/>
      <c r="AA6713" s="20"/>
      <c r="AB6713" s="20"/>
      <c r="AC6713" s="20"/>
      <c r="AD6713" s="20"/>
      <c r="AE6713" s="20"/>
      <c r="AF6713" s="20"/>
      <c r="AG6713" s="20"/>
      <c r="AH6713" s="20"/>
    </row>
    <row r="6714">
      <c r="A6714" s="34">
        <v>495379.0</v>
      </c>
      <c r="B6714" s="35" t="s">
        <v>27035</v>
      </c>
      <c r="C6714" s="35" t="s">
        <v>27036</v>
      </c>
      <c r="D6714" s="35" t="s">
        <v>6814</v>
      </c>
      <c r="E6714" s="35" t="s">
        <v>54</v>
      </c>
      <c r="F6714" s="34">
        <v>23927.0</v>
      </c>
      <c r="G6714" s="34">
        <v>4.343744141E9</v>
      </c>
      <c r="H6714" s="51" t="s">
        <v>27037</v>
      </c>
      <c r="I6714" s="14" t="s">
        <v>754</v>
      </c>
      <c r="J6714" s="105">
        <v>44581.0</v>
      </c>
      <c r="K6714" s="48"/>
      <c r="L6714" s="16">
        <v>4.0</v>
      </c>
      <c r="M6714" s="16" t="s">
        <v>7</v>
      </c>
      <c r="N6714" s="48"/>
      <c r="O6714" s="49"/>
      <c r="P6714" s="49"/>
      <c r="Q6714" s="49"/>
      <c r="R6714" s="17" t="s">
        <v>6</v>
      </c>
      <c r="S6714" s="49"/>
      <c r="T6714" s="14" t="s">
        <v>27038</v>
      </c>
      <c r="U6714" s="14" t="s">
        <v>92</v>
      </c>
      <c r="V6714" s="64"/>
      <c r="W6714" s="20"/>
      <c r="X6714" s="20"/>
      <c r="Y6714" s="20"/>
      <c r="Z6714" s="20"/>
      <c r="AA6714" s="20"/>
      <c r="AB6714" s="20"/>
      <c r="AC6714" s="20"/>
      <c r="AD6714" s="20"/>
      <c r="AE6714" s="20"/>
      <c r="AF6714" s="20"/>
      <c r="AG6714" s="20"/>
      <c r="AH6714" s="20"/>
    </row>
    <row r="6715">
      <c r="A6715" s="30">
        <v>495380.0</v>
      </c>
      <c r="B6715" s="31" t="s">
        <v>27039</v>
      </c>
      <c r="C6715" s="31" t="s">
        <v>27040</v>
      </c>
      <c r="D6715" s="31" t="s">
        <v>27041</v>
      </c>
      <c r="E6715" s="31" t="s">
        <v>54</v>
      </c>
      <c r="F6715" s="30">
        <v>23924.0</v>
      </c>
      <c r="G6715" s="30">
        <v>4.343728885E9</v>
      </c>
      <c r="H6715" s="42" t="s">
        <v>27042</v>
      </c>
      <c r="I6715" s="25" t="s">
        <v>754</v>
      </c>
      <c r="J6715" s="89">
        <v>44581.0</v>
      </c>
      <c r="K6715" s="89">
        <v>44581.0</v>
      </c>
      <c r="L6715" s="27">
        <v>1.0</v>
      </c>
      <c r="M6715" s="27" t="s">
        <v>7</v>
      </c>
      <c r="N6715" s="27" t="s">
        <v>7</v>
      </c>
      <c r="O6715" s="44">
        <f>275*30</f>
        <v>8250</v>
      </c>
      <c r="P6715" s="44">
        <f>261*30</f>
        <v>7830</v>
      </c>
      <c r="Q6715" s="28" t="s">
        <v>6</v>
      </c>
      <c r="R6715" s="28" t="s">
        <v>6</v>
      </c>
      <c r="S6715" s="28" t="s">
        <v>27043</v>
      </c>
      <c r="T6715" s="25" t="s">
        <v>23124</v>
      </c>
      <c r="U6715" s="25" t="s">
        <v>87</v>
      </c>
      <c r="V6715" s="58"/>
      <c r="W6715" s="20"/>
      <c r="X6715" s="20"/>
      <c r="Y6715" s="20"/>
      <c r="Z6715" s="20"/>
      <c r="AA6715" s="20"/>
      <c r="AB6715" s="20"/>
      <c r="AC6715" s="20"/>
      <c r="AD6715" s="20"/>
      <c r="AE6715" s="20"/>
      <c r="AF6715" s="20"/>
      <c r="AG6715" s="20"/>
      <c r="AH6715" s="20"/>
    </row>
    <row r="6716">
      <c r="A6716" s="34">
        <v>495384.0</v>
      </c>
      <c r="B6716" s="35" t="s">
        <v>27044</v>
      </c>
      <c r="C6716" s="35" t="s">
        <v>27045</v>
      </c>
      <c r="D6716" s="35" t="s">
        <v>318</v>
      </c>
      <c r="E6716" s="35" t="s">
        <v>54</v>
      </c>
      <c r="F6716" s="34">
        <v>24354.0</v>
      </c>
      <c r="G6716" s="34">
        <v>2.767821396E9</v>
      </c>
      <c r="H6716" s="51" t="s">
        <v>27046</v>
      </c>
      <c r="I6716" s="14" t="s">
        <v>754</v>
      </c>
      <c r="J6716" s="105">
        <v>44581.0</v>
      </c>
      <c r="K6716" s="105">
        <v>44581.0</v>
      </c>
      <c r="L6716" s="16">
        <v>3.0</v>
      </c>
      <c r="M6716" s="16" t="s">
        <v>7</v>
      </c>
      <c r="N6716" s="16" t="s">
        <v>7</v>
      </c>
      <c r="O6716" s="49">
        <f>776*30</f>
        <v>23280</v>
      </c>
      <c r="P6716" s="49">
        <f>647*30</f>
        <v>19410</v>
      </c>
      <c r="Q6716" s="17" t="s">
        <v>6</v>
      </c>
      <c r="R6716" s="17" t="s">
        <v>6</v>
      </c>
      <c r="S6716" s="17" t="s">
        <v>6</v>
      </c>
      <c r="T6716" s="14" t="s">
        <v>27047</v>
      </c>
      <c r="U6716" s="14" t="s">
        <v>87</v>
      </c>
      <c r="V6716" s="64"/>
      <c r="W6716" s="20"/>
      <c r="X6716" s="20"/>
      <c r="Y6716" s="20"/>
      <c r="Z6716" s="20"/>
      <c r="AA6716" s="20"/>
      <c r="AB6716" s="20"/>
      <c r="AC6716" s="20"/>
      <c r="AD6716" s="20"/>
      <c r="AE6716" s="20"/>
      <c r="AF6716" s="20"/>
      <c r="AG6716" s="20"/>
      <c r="AH6716" s="20"/>
    </row>
    <row r="6717">
      <c r="A6717" s="30">
        <v>495386.0</v>
      </c>
      <c r="B6717" s="31" t="s">
        <v>27048</v>
      </c>
      <c r="C6717" s="31" t="s">
        <v>27049</v>
      </c>
      <c r="D6717" s="31" t="s">
        <v>27050</v>
      </c>
      <c r="E6717" s="31" t="s">
        <v>54</v>
      </c>
      <c r="F6717" s="30">
        <v>24083.0</v>
      </c>
      <c r="G6717" s="30">
        <v>5.409660056E9</v>
      </c>
      <c r="H6717" s="42" t="s">
        <v>27051</v>
      </c>
      <c r="I6717" s="25" t="s">
        <v>754</v>
      </c>
      <c r="J6717" s="89">
        <v>44581.0</v>
      </c>
      <c r="K6717" s="43"/>
      <c r="L6717" s="27">
        <v>2.0</v>
      </c>
      <c r="M6717" s="27" t="s">
        <v>7</v>
      </c>
      <c r="N6717" s="43"/>
      <c r="O6717" s="44"/>
      <c r="P6717" s="44"/>
      <c r="Q6717" s="28" t="s">
        <v>6</v>
      </c>
      <c r="R6717" s="28" t="s">
        <v>6</v>
      </c>
      <c r="S6717" s="44"/>
      <c r="T6717" s="25" t="s">
        <v>27052</v>
      </c>
      <c r="U6717" s="25" t="s">
        <v>92</v>
      </c>
      <c r="V6717" s="58"/>
      <c r="W6717" s="20"/>
      <c r="X6717" s="20"/>
      <c r="Y6717" s="20"/>
      <c r="Z6717" s="20"/>
      <c r="AA6717" s="20"/>
      <c r="AB6717" s="20"/>
      <c r="AC6717" s="20"/>
      <c r="AD6717" s="20"/>
      <c r="AE6717" s="20"/>
      <c r="AF6717" s="20"/>
      <c r="AG6717" s="20"/>
      <c r="AH6717" s="20"/>
    </row>
    <row r="6718">
      <c r="A6718" s="34">
        <v>495389.0</v>
      </c>
      <c r="B6718" s="35" t="s">
        <v>27053</v>
      </c>
      <c r="C6718" s="35" t="s">
        <v>27054</v>
      </c>
      <c r="D6718" s="35" t="s">
        <v>8910</v>
      </c>
      <c r="E6718" s="35" t="s">
        <v>54</v>
      </c>
      <c r="F6718" s="34">
        <v>22603.0</v>
      </c>
      <c r="G6718" s="34">
        <v>5.40667783E9</v>
      </c>
      <c r="H6718" s="51" t="s">
        <v>27055</v>
      </c>
      <c r="I6718" s="14" t="s">
        <v>754</v>
      </c>
      <c r="J6718" s="105">
        <v>44581.0</v>
      </c>
      <c r="K6718" s="105">
        <v>44581.0</v>
      </c>
      <c r="L6718" s="16">
        <v>1.0</v>
      </c>
      <c r="M6718" s="16" t="s">
        <v>7</v>
      </c>
      <c r="N6718" s="16" t="s">
        <v>7</v>
      </c>
      <c r="O6718" s="49">
        <f>344*30</f>
        <v>10320</v>
      </c>
      <c r="P6718" s="49">
        <f>325*30</f>
        <v>9750</v>
      </c>
      <c r="Q6718" s="17" t="s">
        <v>6</v>
      </c>
      <c r="R6718" s="17" t="s">
        <v>6</v>
      </c>
      <c r="S6718" s="17" t="s">
        <v>6</v>
      </c>
      <c r="T6718" s="14" t="s">
        <v>23124</v>
      </c>
      <c r="U6718" s="14" t="s">
        <v>87</v>
      </c>
      <c r="V6718" s="64"/>
      <c r="W6718" s="20"/>
      <c r="X6718" s="20"/>
      <c r="Y6718" s="20"/>
      <c r="Z6718" s="20"/>
      <c r="AA6718" s="20"/>
      <c r="AB6718" s="20"/>
      <c r="AC6718" s="20"/>
      <c r="AD6718" s="20"/>
      <c r="AE6718" s="20"/>
      <c r="AF6718" s="20"/>
      <c r="AG6718" s="20"/>
      <c r="AH6718" s="20"/>
    </row>
    <row r="6719">
      <c r="A6719" s="30">
        <v>495390.0</v>
      </c>
      <c r="B6719" s="31" t="s">
        <v>27056</v>
      </c>
      <c r="C6719" s="31" t="s">
        <v>27057</v>
      </c>
      <c r="D6719" s="31" t="s">
        <v>26482</v>
      </c>
      <c r="E6719" s="31" t="s">
        <v>54</v>
      </c>
      <c r="F6719" s="30">
        <v>20110.0</v>
      </c>
      <c r="G6719" s="30">
        <v>7.032570935E9</v>
      </c>
      <c r="H6719" s="42" t="s">
        <v>27058</v>
      </c>
      <c r="I6719" s="25" t="s">
        <v>754</v>
      </c>
      <c r="J6719" s="89">
        <v>44581.0</v>
      </c>
      <c r="K6719" s="89">
        <v>44581.0</v>
      </c>
      <c r="L6719" s="27">
        <v>1.0</v>
      </c>
      <c r="M6719" s="27" t="s">
        <v>7</v>
      </c>
      <c r="N6719" s="27" t="s">
        <v>7</v>
      </c>
      <c r="O6719" s="44">
        <f>305*30</f>
        <v>9150</v>
      </c>
      <c r="P6719" s="44">
        <f>295*30</f>
        <v>8850</v>
      </c>
      <c r="Q6719" s="44">
        <f>168.3*30</f>
        <v>5049</v>
      </c>
      <c r="R6719" s="28" t="s">
        <v>6</v>
      </c>
      <c r="S6719" s="28" t="s">
        <v>8433</v>
      </c>
      <c r="T6719" s="25" t="s">
        <v>27059</v>
      </c>
      <c r="U6719" s="25" t="s">
        <v>87</v>
      </c>
      <c r="V6719" s="58"/>
      <c r="W6719" s="20"/>
      <c r="X6719" s="20"/>
      <c r="Y6719" s="20"/>
      <c r="Z6719" s="20"/>
      <c r="AA6719" s="20"/>
      <c r="AB6719" s="20"/>
      <c r="AC6719" s="20"/>
      <c r="AD6719" s="20"/>
      <c r="AE6719" s="20"/>
      <c r="AF6719" s="20"/>
      <c r="AG6719" s="20"/>
      <c r="AH6719" s="20"/>
    </row>
    <row r="6720">
      <c r="A6720" s="34">
        <v>495391.0</v>
      </c>
      <c r="B6720" s="35" t="s">
        <v>27060</v>
      </c>
      <c r="C6720" s="35" t="s">
        <v>27061</v>
      </c>
      <c r="D6720" s="35" t="s">
        <v>1889</v>
      </c>
      <c r="E6720" s="35" t="s">
        <v>54</v>
      </c>
      <c r="F6720" s="34">
        <v>23226.0</v>
      </c>
      <c r="G6720" s="34">
        <v>8.0428135E9</v>
      </c>
      <c r="H6720" s="51" t="s">
        <v>27062</v>
      </c>
      <c r="I6720" s="14" t="s">
        <v>754</v>
      </c>
      <c r="J6720" s="105">
        <v>44581.0</v>
      </c>
      <c r="K6720" s="48"/>
      <c r="L6720" s="16">
        <v>2.0</v>
      </c>
      <c r="M6720" s="16" t="s">
        <v>7</v>
      </c>
      <c r="N6720" s="48"/>
      <c r="O6720" s="49"/>
      <c r="P6720" s="49"/>
      <c r="Q6720" s="17" t="s">
        <v>6</v>
      </c>
      <c r="R6720" s="17" t="s">
        <v>6</v>
      </c>
      <c r="S6720" s="49"/>
      <c r="T6720" s="14" t="s">
        <v>27063</v>
      </c>
      <c r="U6720" s="14" t="s">
        <v>92</v>
      </c>
      <c r="V6720" s="64"/>
      <c r="W6720" s="20"/>
      <c r="X6720" s="20"/>
      <c r="Y6720" s="20"/>
      <c r="Z6720" s="20"/>
      <c r="AA6720" s="20"/>
      <c r="AB6720" s="20"/>
      <c r="AC6720" s="20"/>
      <c r="AD6720" s="20"/>
      <c r="AE6720" s="20"/>
      <c r="AF6720" s="20"/>
      <c r="AG6720" s="20"/>
      <c r="AH6720" s="20"/>
    </row>
    <row r="6721">
      <c r="A6721" s="30">
        <v>495392.0</v>
      </c>
      <c r="B6721" s="31" t="s">
        <v>27064</v>
      </c>
      <c r="C6721" s="31" t="s">
        <v>27065</v>
      </c>
      <c r="D6721" s="31" t="s">
        <v>26552</v>
      </c>
      <c r="E6721" s="31" t="s">
        <v>54</v>
      </c>
      <c r="F6721" s="30">
        <v>23454.0</v>
      </c>
      <c r="G6721" s="30">
        <v>7.574963939E9</v>
      </c>
      <c r="H6721" s="42" t="s">
        <v>27066</v>
      </c>
      <c r="I6721" s="25" t="s">
        <v>754</v>
      </c>
      <c r="J6721" s="89">
        <v>44581.0</v>
      </c>
      <c r="K6721" s="89">
        <v>44599.0</v>
      </c>
      <c r="L6721" s="27">
        <v>3.0</v>
      </c>
      <c r="M6721" s="27" t="s">
        <v>7</v>
      </c>
      <c r="N6721" s="27" t="s">
        <v>7</v>
      </c>
      <c r="O6721" s="44">
        <f>310*30</f>
        <v>9300</v>
      </c>
      <c r="P6721" s="44">
        <f>288*30</f>
        <v>8640</v>
      </c>
      <c r="Q6721" s="28" t="s">
        <v>6</v>
      </c>
      <c r="R6721" s="28" t="s">
        <v>6</v>
      </c>
      <c r="S6721" s="28" t="s">
        <v>6</v>
      </c>
      <c r="T6721" s="25" t="s">
        <v>27067</v>
      </c>
      <c r="U6721" s="25" t="s">
        <v>87</v>
      </c>
      <c r="V6721" s="58"/>
      <c r="W6721" s="20"/>
      <c r="X6721" s="20"/>
      <c r="Y6721" s="20"/>
      <c r="Z6721" s="20"/>
      <c r="AA6721" s="20"/>
      <c r="AB6721" s="20"/>
      <c r="AC6721" s="20"/>
      <c r="AD6721" s="20"/>
      <c r="AE6721" s="20"/>
      <c r="AF6721" s="20"/>
      <c r="AG6721" s="20"/>
      <c r="AH6721" s="20"/>
    </row>
    <row r="6722">
      <c r="A6722" s="34">
        <v>495393.0</v>
      </c>
      <c r="B6722" s="35" t="s">
        <v>27068</v>
      </c>
      <c r="C6722" s="35" t="s">
        <v>27069</v>
      </c>
      <c r="D6722" s="35" t="s">
        <v>1889</v>
      </c>
      <c r="E6722" s="35" t="s">
        <v>54</v>
      </c>
      <c r="F6722" s="34">
        <v>23224.0</v>
      </c>
      <c r="G6722" s="34">
        <v>8.043718E9</v>
      </c>
      <c r="H6722" s="51" t="s">
        <v>27070</v>
      </c>
      <c r="I6722" s="14" t="s">
        <v>754</v>
      </c>
      <c r="J6722" s="105">
        <v>44581.0</v>
      </c>
      <c r="K6722" s="105">
        <v>44581.0</v>
      </c>
      <c r="L6722" s="16">
        <v>1.0</v>
      </c>
      <c r="M6722" s="16" t="s">
        <v>7</v>
      </c>
      <c r="N6722" s="16" t="s">
        <v>7</v>
      </c>
      <c r="O6722" s="17" t="s">
        <v>6</v>
      </c>
      <c r="P6722" s="17" t="s">
        <v>6</v>
      </c>
      <c r="Q6722" s="17" t="s">
        <v>6</v>
      </c>
      <c r="R6722" s="17" t="s">
        <v>6</v>
      </c>
      <c r="S6722" s="17" t="s">
        <v>6</v>
      </c>
      <c r="T6722" s="14" t="s">
        <v>27071</v>
      </c>
      <c r="U6722" s="14" t="s">
        <v>87</v>
      </c>
      <c r="V6722" s="64"/>
      <c r="W6722" s="20"/>
      <c r="X6722" s="20"/>
      <c r="Y6722" s="20"/>
      <c r="Z6722" s="20"/>
      <c r="AA6722" s="20"/>
      <c r="AB6722" s="20"/>
      <c r="AC6722" s="20"/>
      <c r="AD6722" s="20"/>
      <c r="AE6722" s="20"/>
      <c r="AF6722" s="20"/>
      <c r="AG6722" s="20"/>
      <c r="AH6722" s="20"/>
    </row>
    <row r="6723">
      <c r="A6723" s="30">
        <v>495394.0</v>
      </c>
      <c r="B6723" s="31" t="s">
        <v>27072</v>
      </c>
      <c r="C6723" s="31" t="s">
        <v>27073</v>
      </c>
      <c r="D6723" s="31" t="s">
        <v>27074</v>
      </c>
      <c r="E6723" s="31" t="s">
        <v>54</v>
      </c>
      <c r="F6723" s="30">
        <v>23235.0</v>
      </c>
      <c r="G6723" s="30">
        <v>8.04521998E9</v>
      </c>
      <c r="H6723" s="42" t="s">
        <v>27075</v>
      </c>
      <c r="I6723" s="25" t="s">
        <v>754</v>
      </c>
      <c r="J6723" s="89">
        <v>44581.0</v>
      </c>
      <c r="K6723" s="89">
        <v>44581.0</v>
      </c>
      <c r="L6723" s="27">
        <v>1.0</v>
      </c>
      <c r="M6723" s="27" t="s">
        <v>7</v>
      </c>
      <c r="N6723" s="27" t="s">
        <v>7</v>
      </c>
      <c r="O6723" s="44">
        <f>490*30</f>
        <v>14700</v>
      </c>
      <c r="P6723" s="44">
        <f>460*30</f>
        <v>13800</v>
      </c>
      <c r="Q6723" s="28" t="s">
        <v>6</v>
      </c>
      <c r="R6723" s="28" t="s">
        <v>6</v>
      </c>
      <c r="S6723" s="28" t="s">
        <v>6</v>
      </c>
      <c r="T6723" s="25" t="s">
        <v>23124</v>
      </c>
      <c r="U6723" s="25" t="s">
        <v>87</v>
      </c>
      <c r="V6723" s="58"/>
      <c r="W6723" s="20"/>
      <c r="X6723" s="20"/>
      <c r="Y6723" s="20"/>
      <c r="Z6723" s="20"/>
      <c r="AA6723" s="20"/>
      <c r="AB6723" s="20"/>
      <c r="AC6723" s="20"/>
      <c r="AD6723" s="20"/>
      <c r="AE6723" s="20"/>
      <c r="AF6723" s="20"/>
      <c r="AG6723" s="20"/>
      <c r="AH6723" s="20"/>
    </row>
    <row r="6724">
      <c r="A6724" s="34">
        <v>495395.0</v>
      </c>
      <c r="B6724" s="35" t="s">
        <v>27076</v>
      </c>
      <c r="C6724" s="35" t="s">
        <v>27077</v>
      </c>
      <c r="D6724" s="35" t="s">
        <v>26720</v>
      </c>
      <c r="E6724" s="35" t="s">
        <v>54</v>
      </c>
      <c r="F6724" s="34">
        <v>23510.0</v>
      </c>
      <c r="G6724" s="34">
        <v>7.572330475E9</v>
      </c>
      <c r="H6724" s="51" t="s">
        <v>27078</v>
      </c>
      <c r="I6724" s="14" t="s">
        <v>754</v>
      </c>
      <c r="J6724" s="105">
        <v>44581.0</v>
      </c>
      <c r="K6724" s="105">
        <v>44581.0</v>
      </c>
      <c r="L6724" s="16">
        <v>6.0</v>
      </c>
      <c r="M6724" s="16" t="s">
        <v>7</v>
      </c>
      <c r="N6724" s="16" t="s">
        <v>7</v>
      </c>
      <c r="O6724" s="17" t="s">
        <v>27079</v>
      </c>
      <c r="P6724" s="17" t="s">
        <v>6</v>
      </c>
      <c r="Q6724" s="17" t="s">
        <v>153</v>
      </c>
      <c r="R6724" s="17" t="s">
        <v>153</v>
      </c>
      <c r="S6724" s="17" t="s">
        <v>153</v>
      </c>
      <c r="T6724" s="14" t="s">
        <v>27080</v>
      </c>
      <c r="U6724" s="14" t="s">
        <v>92</v>
      </c>
      <c r="V6724" s="64"/>
      <c r="W6724" s="20"/>
      <c r="X6724" s="20"/>
      <c r="Y6724" s="20"/>
      <c r="Z6724" s="20"/>
      <c r="AA6724" s="20"/>
      <c r="AB6724" s="20"/>
      <c r="AC6724" s="20"/>
      <c r="AD6724" s="20"/>
      <c r="AE6724" s="20"/>
      <c r="AF6724" s="20"/>
      <c r="AG6724" s="20"/>
      <c r="AH6724" s="20"/>
    </row>
    <row r="6725">
      <c r="A6725" s="30">
        <v>495397.0</v>
      </c>
      <c r="B6725" s="31" t="s">
        <v>27081</v>
      </c>
      <c r="C6725" s="31" t="s">
        <v>27082</v>
      </c>
      <c r="D6725" s="31" t="s">
        <v>26490</v>
      </c>
      <c r="E6725" s="31" t="s">
        <v>54</v>
      </c>
      <c r="F6725" s="30">
        <v>23601.0</v>
      </c>
      <c r="G6725" s="30">
        <v>7.575994376E9</v>
      </c>
      <c r="H6725" s="42" t="s">
        <v>27083</v>
      </c>
      <c r="I6725" s="25" t="s">
        <v>754</v>
      </c>
      <c r="J6725" s="89">
        <v>44581.0</v>
      </c>
      <c r="K6725" s="89">
        <v>44581.0</v>
      </c>
      <c r="L6725" s="27">
        <v>3.0</v>
      </c>
      <c r="M6725" s="27" t="s">
        <v>7</v>
      </c>
      <c r="N6725" s="27" t="s">
        <v>7</v>
      </c>
      <c r="O6725" s="44">
        <f>305*30</f>
        <v>9150</v>
      </c>
      <c r="P6725" s="28" t="s">
        <v>6</v>
      </c>
      <c r="Q6725" s="28" t="s">
        <v>27084</v>
      </c>
      <c r="R6725" s="237" t="s">
        <v>27085</v>
      </c>
      <c r="S6725" s="44">
        <f>222*30</f>
        <v>6660</v>
      </c>
      <c r="T6725" s="218" t="s">
        <v>27086</v>
      </c>
      <c r="U6725" s="25" t="s">
        <v>87</v>
      </c>
      <c r="V6725" s="58"/>
      <c r="W6725" s="20"/>
      <c r="X6725" s="20"/>
      <c r="Y6725" s="20"/>
      <c r="Z6725" s="20"/>
      <c r="AA6725" s="20"/>
      <c r="AB6725" s="20"/>
      <c r="AC6725" s="20"/>
      <c r="AD6725" s="20"/>
      <c r="AE6725" s="20"/>
      <c r="AF6725" s="20"/>
      <c r="AG6725" s="20"/>
      <c r="AH6725" s="20"/>
    </row>
    <row r="6726">
      <c r="A6726" s="34">
        <v>495400.0</v>
      </c>
      <c r="B6726" s="35" t="s">
        <v>27087</v>
      </c>
      <c r="C6726" s="35" t="s">
        <v>27088</v>
      </c>
      <c r="D6726" s="35" t="s">
        <v>27089</v>
      </c>
      <c r="E6726" s="35" t="s">
        <v>54</v>
      </c>
      <c r="F6726" s="34">
        <v>22701.0</v>
      </c>
      <c r="G6726" s="34">
        <v>5.408252411E9</v>
      </c>
      <c r="H6726" s="51" t="s">
        <v>27090</v>
      </c>
      <c r="I6726" s="14" t="s">
        <v>754</v>
      </c>
      <c r="J6726" s="105">
        <v>44581.0</v>
      </c>
      <c r="K6726" s="105">
        <v>44581.0</v>
      </c>
      <c r="L6726" s="16">
        <v>2.0</v>
      </c>
      <c r="M6726" s="16" t="s">
        <v>7</v>
      </c>
      <c r="N6726" s="16" t="s">
        <v>7</v>
      </c>
      <c r="O6726" s="17">
        <v>8929.0</v>
      </c>
      <c r="P6726" s="17" t="s">
        <v>6</v>
      </c>
      <c r="Q6726" s="227" t="s">
        <v>27091</v>
      </c>
      <c r="R6726" s="17" t="s">
        <v>27092</v>
      </c>
      <c r="S6726" s="17">
        <v>6995.0</v>
      </c>
      <c r="T6726" s="37" t="s">
        <v>27093</v>
      </c>
      <c r="U6726" s="14" t="s">
        <v>87</v>
      </c>
      <c r="V6726" s="64"/>
      <c r="W6726" s="20"/>
      <c r="X6726" s="20"/>
      <c r="Y6726" s="20"/>
      <c r="Z6726" s="20"/>
      <c r="AA6726" s="20"/>
      <c r="AB6726" s="20"/>
      <c r="AC6726" s="20"/>
      <c r="AD6726" s="20"/>
      <c r="AE6726" s="20"/>
      <c r="AF6726" s="20"/>
      <c r="AG6726" s="20"/>
      <c r="AH6726" s="20"/>
    </row>
    <row r="6727">
      <c r="A6727" s="30">
        <v>495401.0</v>
      </c>
      <c r="B6727" s="31" t="s">
        <v>27094</v>
      </c>
      <c r="C6727" s="31" t="s">
        <v>27095</v>
      </c>
      <c r="D6727" s="31" t="s">
        <v>4069</v>
      </c>
      <c r="E6727" s="31" t="s">
        <v>54</v>
      </c>
      <c r="F6727" s="30">
        <v>23831.0</v>
      </c>
      <c r="G6727" s="30">
        <v>8.047061023E9</v>
      </c>
      <c r="H6727" s="42" t="s">
        <v>27096</v>
      </c>
      <c r="I6727" s="25" t="s">
        <v>754</v>
      </c>
      <c r="J6727" s="89">
        <v>44581.0</v>
      </c>
      <c r="K6727" s="43"/>
      <c r="L6727" s="27">
        <v>3.0</v>
      </c>
      <c r="M6727" s="27" t="s">
        <v>7</v>
      </c>
      <c r="N6727" s="43"/>
      <c r="O6727" s="44"/>
      <c r="P6727" s="44"/>
      <c r="Q6727" s="28" t="s">
        <v>6</v>
      </c>
      <c r="R6727" s="28" t="s">
        <v>6</v>
      </c>
      <c r="S6727" s="44"/>
      <c r="T6727" s="25" t="s">
        <v>27097</v>
      </c>
      <c r="U6727" s="25" t="s">
        <v>92</v>
      </c>
      <c r="V6727" s="58"/>
      <c r="W6727" s="20"/>
      <c r="X6727" s="20"/>
      <c r="Y6727" s="20"/>
      <c r="Z6727" s="20"/>
      <c r="AA6727" s="20"/>
      <c r="AB6727" s="20"/>
      <c r="AC6727" s="20"/>
      <c r="AD6727" s="20"/>
      <c r="AE6727" s="20"/>
      <c r="AF6727" s="20"/>
      <c r="AG6727" s="20"/>
      <c r="AH6727" s="20"/>
    </row>
    <row r="6728">
      <c r="A6728" s="34">
        <v>495402.0</v>
      </c>
      <c r="B6728" s="35" t="s">
        <v>27098</v>
      </c>
      <c r="C6728" s="35" t="s">
        <v>27099</v>
      </c>
      <c r="D6728" s="35" t="s">
        <v>6934</v>
      </c>
      <c r="E6728" s="35" t="s">
        <v>54</v>
      </c>
      <c r="F6728" s="34">
        <v>23188.0</v>
      </c>
      <c r="G6728" s="34">
        <v>7.5794136E9</v>
      </c>
      <c r="H6728" s="51" t="s">
        <v>27100</v>
      </c>
      <c r="I6728" s="14" t="s">
        <v>754</v>
      </c>
      <c r="J6728" s="105">
        <v>44581.0</v>
      </c>
      <c r="K6728" s="105">
        <v>44581.0</v>
      </c>
      <c r="L6728" s="16">
        <v>1.0</v>
      </c>
      <c r="M6728" s="16" t="s">
        <v>7</v>
      </c>
      <c r="N6728" s="16" t="s">
        <v>7</v>
      </c>
      <c r="O6728" s="49">
        <f>406*30</f>
        <v>12180</v>
      </c>
      <c r="P6728" s="17" t="s">
        <v>6</v>
      </c>
      <c r="Q6728" s="17">
        <v>5430.0</v>
      </c>
      <c r="R6728" s="17" t="s">
        <v>27101</v>
      </c>
      <c r="S6728" s="49"/>
      <c r="T6728" s="37" t="s">
        <v>27102</v>
      </c>
      <c r="U6728" s="14" t="s">
        <v>87</v>
      </c>
      <c r="V6728" s="64"/>
      <c r="W6728" s="20"/>
      <c r="X6728" s="20"/>
      <c r="Y6728" s="20"/>
      <c r="Z6728" s="20"/>
      <c r="AA6728" s="20"/>
      <c r="AB6728" s="20"/>
      <c r="AC6728" s="20"/>
      <c r="AD6728" s="20"/>
      <c r="AE6728" s="20"/>
      <c r="AF6728" s="20"/>
      <c r="AG6728" s="20"/>
      <c r="AH6728" s="20"/>
    </row>
    <row r="6729">
      <c r="A6729" s="30">
        <v>495404.0</v>
      </c>
      <c r="B6729" s="31" t="s">
        <v>27103</v>
      </c>
      <c r="C6729" s="31" t="s">
        <v>27104</v>
      </c>
      <c r="D6729" s="31" t="s">
        <v>27050</v>
      </c>
      <c r="E6729" s="31" t="s">
        <v>54</v>
      </c>
      <c r="F6729" s="30">
        <v>24083.0</v>
      </c>
      <c r="G6729" s="30">
        <v>5.405912176E9</v>
      </c>
      <c r="H6729" s="42" t="s">
        <v>27105</v>
      </c>
      <c r="I6729" s="25" t="s">
        <v>754</v>
      </c>
      <c r="J6729" s="89">
        <v>44581.0</v>
      </c>
      <c r="K6729" s="89">
        <v>44581.0</v>
      </c>
      <c r="L6729" s="27">
        <v>1.0</v>
      </c>
      <c r="M6729" s="27" t="s">
        <v>7</v>
      </c>
      <c r="N6729" s="27" t="s">
        <v>7</v>
      </c>
      <c r="O6729" s="28">
        <f>370*30</f>
        <v>11100</v>
      </c>
      <c r="P6729" s="28">
        <f>333*30</f>
        <v>9990</v>
      </c>
      <c r="Q6729" s="28" t="s">
        <v>27106</v>
      </c>
      <c r="R6729" s="237" t="s">
        <v>27107</v>
      </c>
      <c r="S6729" s="28" t="s">
        <v>27108</v>
      </c>
      <c r="T6729" s="218" t="s">
        <v>27109</v>
      </c>
      <c r="U6729" s="25" t="s">
        <v>87</v>
      </c>
      <c r="V6729" s="58"/>
      <c r="W6729" s="20"/>
      <c r="X6729" s="20"/>
      <c r="Y6729" s="20"/>
      <c r="Z6729" s="20"/>
      <c r="AA6729" s="20"/>
      <c r="AB6729" s="20"/>
      <c r="AC6729" s="20"/>
      <c r="AD6729" s="20"/>
      <c r="AE6729" s="20"/>
      <c r="AF6729" s="20"/>
      <c r="AG6729" s="20"/>
      <c r="AH6729" s="20"/>
    </row>
    <row r="6730">
      <c r="A6730" s="34">
        <v>495406.0</v>
      </c>
      <c r="B6730" s="35" t="s">
        <v>27110</v>
      </c>
      <c r="C6730" s="35" t="s">
        <v>27111</v>
      </c>
      <c r="D6730" s="35" t="s">
        <v>26981</v>
      </c>
      <c r="E6730" s="35" t="s">
        <v>54</v>
      </c>
      <c r="F6730" s="34">
        <v>24060.0</v>
      </c>
      <c r="G6730" s="34">
        <v>5.4095332E9</v>
      </c>
      <c r="H6730" s="51" t="s">
        <v>27112</v>
      </c>
      <c r="I6730" s="14" t="s">
        <v>754</v>
      </c>
      <c r="J6730" s="105">
        <v>44581.0</v>
      </c>
      <c r="K6730" s="48"/>
      <c r="L6730" s="16">
        <v>2.0</v>
      </c>
      <c r="M6730" s="16" t="s">
        <v>7</v>
      </c>
      <c r="N6730" s="48"/>
      <c r="O6730" s="49"/>
      <c r="P6730" s="49"/>
      <c r="Q6730" s="17"/>
      <c r="R6730" s="17" t="s">
        <v>6</v>
      </c>
      <c r="S6730" s="17"/>
      <c r="T6730" s="14" t="s">
        <v>27052</v>
      </c>
      <c r="U6730" s="14" t="s">
        <v>92</v>
      </c>
      <c r="V6730" s="64"/>
      <c r="W6730" s="20"/>
      <c r="X6730" s="20"/>
      <c r="Y6730" s="20"/>
      <c r="Z6730" s="20"/>
      <c r="AA6730" s="20"/>
      <c r="AB6730" s="20"/>
      <c r="AC6730" s="20"/>
      <c r="AD6730" s="20"/>
      <c r="AE6730" s="20"/>
      <c r="AF6730" s="20"/>
      <c r="AG6730" s="20"/>
      <c r="AH6730" s="20"/>
    </row>
    <row r="6731">
      <c r="A6731" s="30">
        <v>495409.0</v>
      </c>
      <c r="B6731" s="31" t="s">
        <v>27113</v>
      </c>
      <c r="C6731" s="31" t="s">
        <v>27114</v>
      </c>
      <c r="D6731" s="31" t="s">
        <v>26935</v>
      </c>
      <c r="E6731" s="31" t="s">
        <v>54</v>
      </c>
      <c r="F6731" s="30">
        <v>24211.0</v>
      </c>
      <c r="G6731" s="30">
        <v>5.405976923E9</v>
      </c>
      <c r="H6731" s="42" t="s">
        <v>27115</v>
      </c>
      <c r="I6731" s="25" t="s">
        <v>754</v>
      </c>
      <c r="J6731" s="89">
        <v>44582.0</v>
      </c>
      <c r="K6731" s="43"/>
      <c r="L6731" s="27">
        <v>2.0</v>
      </c>
      <c r="M6731" s="27" t="s">
        <v>7</v>
      </c>
      <c r="N6731" s="43"/>
      <c r="O6731" s="44"/>
      <c r="P6731" s="44"/>
      <c r="Q6731" s="28" t="s">
        <v>6</v>
      </c>
      <c r="R6731" s="28" t="s">
        <v>6</v>
      </c>
      <c r="S6731" s="44"/>
      <c r="T6731" s="25" t="s">
        <v>27116</v>
      </c>
      <c r="U6731" s="25" t="s">
        <v>92</v>
      </c>
      <c r="V6731" s="58"/>
      <c r="W6731" s="20"/>
      <c r="X6731" s="20"/>
      <c r="Y6731" s="20"/>
      <c r="Z6731" s="20"/>
      <c r="AA6731" s="20"/>
      <c r="AB6731" s="20"/>
      <c r="AC6731" s="20"/>
      <c r="AD6731" s="20"/>
      <c r="AE6731" s="20"/>
      <c r="AF6731" s="20"/>
      <c r="AG6731" s="20"/>
      <c r="AH6731" s="20"/>
    </row>
    <row r="6732">
      <c r="A6732" s="34">
        <v>495411.0</v>
      </c>
      <c r="B6732" s="35" t="s">
        <v>27117</v>
      </c>
      <c r="C6732" s="35" t="s">
        <v>27118</v>
      </c>
      <c r="D6732" s="35" t="s">
        <v>24781</v>
      </c>
      <c r="E6732" s="35" t="s">
        <v>54</v>
      </c>
      <c r="F6732" s="34">
        <v>24502.0</v>
      </c>
      <c r="G6732" s="34">
        <v>4.34847286E9</v>
      </c>
      <c r="H6732" s="51" t="s">
        <v>27119</v>
      </c>
      <c r="I6732" s="14" t="s">
        <v>754</v>
      </c>
      <c r="J6732" s="105">
        <v>44582.0</v>
      </c>
      <c r="K6732" s="48"/>
      <c r="L6732" s="16">
        <v>2.0</v>
      </c>
      <c r="M6732" s="16" t="s">
        <v>7</v>
      </c>
      <c r="N6732" s="48"/>
      <c r="O6732" s="49"/>
      <c r="P6732" s="49"/>
      <c r="Q6732" s="17" t="s">
        <v>6</v>
      </c>
      <c r="R6732" s="17" t="s">
        <v>6</v>
      </c>
      <c r="S6732" s="49"/>
      <c r="T6732" s="14" t="s">
        <v>27120</v>
      </c>
      <c r="U6732" s="14" t="s">
        <v>92</v>
      </c>
      <c r="V6732" s="64"/>
      <c r="W6732" s="20"/>
      <c r="X6732" s="20"/>
      <c r="Y6732" s="20"/>
      <c r="Z6732" s="20"/>
      <c r="AA6732" s="20"/>
      <c r="AB6732" s="20"/>
      <c r="AC6732" s="20"/>
      <c r="AD6732" s="20"/>
      <c r="AE6732" s="20"/>
      <c r="AF6732" s="20"/>
      <c r="AG6732" s="20"/>
      <c r="AH6732" s="20"/>
    </row>
    <row r="6733">
      <c r="A6733" s="30">
        <v>495412.0</v>
      </c>
      <c r="B6733" s="31" t="s">
        <v>27121</v>
      </c>
      <c r="C6733" s="31" t="s">
        <v>27122</v>
      </c>
      <c r="D6733" s="31" t="s">
        <v>27123</v>
      </c>
      <c r="E6733" s="31" t="s">
        <v>54</v>
      </c>
      <c r="F6733" s="30">
        <v>24290.0</v>
      </c>
      <c r="G6733" s="30">
        <v>2.76477564E9</v>
      </c>
      <c r="H6733" s="42" t="s">
        <v>27124</v>
      </c>
      <c r="I6733" s="25" t="s">
        <v>754</v>
      </c>
      <c r="J6733" s="89">
        <v>44582.0</v>
      </c>
      <c r="K6733" s="89">
        <v>44582.0</v>
      </c>
      <c r="L6733" s="27">
        <v>1.0</v>
      </c>
      <c r="M6733" s="27" t="s">
        <v>7</v>
      </c>
      <c r="N6733" s="27" t="s">
        <v>7</v>
      </c>
      <c r="O6733" s="44">
        <f>230*30</f>
        <v>6900</v>
      </c>
      <c r="P6733" s="44">
        <f>205*30</f>
        <v>6150</v>
      </c>
      <c r="Q6733" s="28" t="s">
        <v>6</v>
      </c>
      <c r="R6733" s="28" t="s">
        <v>6</v>
      </c>
      <c r="S6733" s="28" t="s">
        <v>8433</v>
      </c>
      <c r="T6733" s="25" t="s">
        <v>27125</v>
      </c>
      <c r="U6733" s="25" t="s">
        <v>87</v>
      </c>
      <c r="V6733" s="58"/>
      <c r="W6733" s="20"/>
      <c r="X6733" s="20"/>
      <c r="Y6733" s="20"/>
      <c r="Z6733" s="20"/>
      <c r="AA6733" s="20"/>
      <c r="AB6733" s="20"/>
      <c r="AC6733" s="20"/>
      <c r="AD6733" s="20"/>
      <c r="AE6733" s="20"/>
      <c r="AF6733" s="20"/>
      <c r="AG6733" s="20"/>
      <c r="AH6733" s="20"/>
    </row>
    <row r="6734">
      <c r="A6734" s="34">
        <v>495413.0</v>
      </c>
      <c r="B6734" s="35" t="s">
        <v>27126</v>
      </c>
      <c r="C6734" s="35" t="s">
        <v>27127</v>
      </c>
      <c r="D6734" s="35" t="s">
        <v>26815</v>
      </c>
      <c r="E6734" s="35" t="s">
        <v>54</v>
      </c>
      <c r="F6734" s="34">
        <v>23116.0</v>
      </c>
      <c r="G6734" s="34">
        <v>8.047300009E9</v>
      </c>
      <c r="H6734" s="51" t="s">
        <v>27128</v>
      </c>
      <c r="I6734" s="14" t="s">
        <v>754</v>
      </c>
      <c r="J6734" s="105">
        <v>44582.0</v>
      </c>
      <c r="K6734" s="48"/>
      <c r="L6734" s="16">
        <v>2.0</v>
      </c>
      <c r="M6734" s="16" t="s">
        <v>7</v>
      </c>
      <c r="N6734" s="48"/>
      <c r="O6734" s="49"/>
      <c r="P6734" s="49"/>
      <c r="Q6734" s="17" t="s">
        <v>6</v>
      </c>
      <c r="R6734" s="17" t="s">
        <v>6</v>
      </c>
      <c r="S6734" s="49"/>
      <c r="T6734" s="14" t="s">
        <v>27129</v>
      </c>
      <c r="U6734" s="14" t="s">
        <v>92</v>
      </c>
      <c r="V6734" s="64"/>
      <c r="W6734" s="20"/>
      <c r="X6734" s="20"/>
      <c r="Y6734" s="20"/>
      <c r="Z6734" s="20"/>
      <c r="AA6734" s="20"/>
      <c r="AB6734" s="20"/>
      <c r="AC6734" s="20"/>
      <c r="AD6734" s="20"/>
      <c r="AE6734" s="20"/>
      <c r="AF6734" s="20"/>
      <c r="AG6734" s="20"/>
      <c r="AH6734" s="20"/>
    </row>
    <row r="6735">
      <c r="A6735" s="30">
        <v>495415.0</v>
      </c>
      <c r="B6735" s="31" t="s">
        <v>27130</v>
      </c>
      <c r="C6735" s="31" t="s">
        <v>27131</v>
      </c>
      <c r="D6735" s="31" t="s">
        <v>8910</v>
      </c>
      <c r="E6735" s="31" t="s">
        <v>54</v>
      </c>
      <c r="F6735" s="30">
        <v>22603.0</v>
      </c>
      <c r="G6735" s="30">
        <v>5.4043128E9</v>
      </c>
      <c r="H6735" s="42" t="s">
        <v>27132</v>
      </c>
      <c r="I6735" s="25" t="s">
        <v>754</v>
      </c>
      <c r="J6735" s="89">
        <v>44582.0</v>
      </c>
      <c r="K6735" s="43"/>
      <c r="L6735" s="27">
        <v>2.0</v>
      </c>
      <c r="M6735" s="27" t="s">
        <v>7</v>
      </c>
      <c r="N6735" s="43"/>
      <c r="O6735" s="44"/>
      <c r="P6735" s="44"/>
      <c r="Q6735" s="28" t="s">
        <v>27133</v>
      </c>
      <c r="R6735" s="28" t="s">
        <v>6</v>
      </c>
      <c r="S6735" s="44"/>
      <c r="T6735" s="25" t="s">
        <v>27134</v>
      </c>
      <c r="U6735" s="25" t="s">
        <v>92</v>
      </c>
      <c r="V6735" s="58"/>
      <c r="W6735" s="20"/>
      <c r="X6735" s="20"/>
      <c r="Y6735" s="20"/>
      <c r="Z6735" s="20"/>
      <c r="AA6735" s="20"/>
      <c r="AB6735" s="20"/>
      <c r="AC6735" s="20"/>
      <c r="AD6735" s="20"/>
      <c r="AE6735" s="20"/>
      <c r="AF6735" s="20"/>
      <c r="AG6735" s="20"/>
      <c r="AH6735" s="20"/>
    </row>
    <row r="6736">
      <c r="A6736" s="34">
        <v>495417.0</v>
      </c>
      <c r="B6736" s="35" t="s">
        <v>27135</v>
      </c>
      <c r="C6736" s="35" t="s">
        <v>27136</v>
      </c>
      <c r="D6736" s="35" t="s">
        <v>27137</v>
      </c>
      <c r="E6736" s="35" t="s">
        <v>54</v>
      </c>
      <c r="F6736" s="34">
        <v>24368.0</v>
      </c>
      <c r="G6736" s="34">
        <v>2.7661347E9</v>
      </c>
      <c r="H6736" s="51" t="s">
        <v>27138</v>
      </c>
      <c r="I6736" s="14" t="s">
        <v>754</v>
      </c>
      <c r="J6736" s="105">
        <v>44582.0</v>
      </c>
      <c r="K6736" s="48"/>
      <c r="L6736" s="16">
        <v>2.0</v>
      </c>
      <c r="M6736" s="16" t="s">
        <v>7</v>
      </c>
      <c r="N6736" s="48"/>
      <c r="O6736" s="49"/>
      <c r="P6736" s="49"/>
      <c r="Q6736" s="17" t="s">
        <v>6</v>
      </c>
      <c r="R6736" s="17" t="s">
        <v>6</v>
      </c>
      <c r="S6736" s="49"/>
      <c r="T6736" s="14" t="s">
        <v>27116</v>
      </c>
      <c r="U6736" s="14" t="s">
        <v>92</v>
      </c>
      <c r="V6736" s="64"/>
      <c r="W6736" s="20"/>
      <c r="X6736" s="20"/>
      <c r="Y6736" s="20"/>
      <c r="Z6736" s="20"/>
      <c r="AA6736" s="20"/>
      <c r="AB6736" s="20"/>
      <c r="AC6736" s="20"/>
      <c r="AD6736" s="20"/>
      <c r="AE6736" s="20"/>
      <c r="AF6736" s="20"/>
      <c r="AG6736" s="20"/>
      <c r="AH6736" s="20"/>
    </row>
    <row r="6737">
      <c r="A6737" s="30">
        <v>495418.0</v>
      </c>
      <c r="B6737" s="31" t="s">
        <v>27139</v>
      </c>
      <c r="C6737" s="31" t="s">
        <v>27140</v>
      </c>
      <c r="D6737" s="31" t="s">
        <v>26552</v>
      </c>
      <c r="E6737" s="31" t="s">
        <v>54</v>
      </c>
      <c r="F6737" s="30">
        <v>23456.0</v>
      </c>
      <c r="G6737" s="30">
        <v>7.5782175E9</v>
      </c>
      <c r="H6737" s="42" t="s">
        <v>27141</v>
      </c>
      <c r="I6737" s="25" t="s">
        <v>754</v>
      </c>
      <c r="J6737" s="89">
        <v>44582.0</v>
      </c>
      <c r="K6737" s="89">
        <v>44582.0</v>
      </c>
      <c r="L6737" s="27">
        <v>1.0</v>
      </c>
      <c r="M6737" s="27" t="s">
        <v>7</v>
      </c>
      <c r="N6737" s="27" t="s">
        <v>7</v>
      </c>
      <c r="O6737" s="28" t="s">
        <v>27142</v>
      </c>
      <c r="P6737" s="44">
        <f>310*30</f>
        <v>9300</v>
      </c>
      <c r="Q6737" s="28" t="s">
        <v>6</v>
      </c>
      <c r="R6737" s="28" t="s">
        <v>6</v>
      </c>
      <c r="S6737" s="28" t="s">
        <v>6</v>
      </c>
      <c r="T6737" s="25" t="s">
        <v>23124</v>
      </c>
      <c r="U6737" s="25" t="s">
        <v>87</v>
      </c>
      <c r="V6737" s="58"/>
      <c r="W6737" s="20"/>
      <c r="X6737" s="20"/>
      <c r="Y6737" s="20"/>
      <c r="Z6737" s="20"/>
      <c r="AA6737" s="20"/>
      <c r="AB6737" s="20"/>
      <c r="AC6737" s="20"/>
      <c r="AD6737" s="20"/>
      <c r="AE6737" s="20"/>
      <c r="AF6737" s="20"/>
      <c r="AG6737" s="20"/>
      <c r="AH6737" s="20"/>
    </row>
    <row r="6738">
      <c r="A6738" s="34">
        <v>495420.0</v>
      </c>
      <c r="B6738" s="35" t="s">
        <v>27143</v>
      </c>
      <c r="C6738" s="35" t="s">
        <v>27144</v>
      </c>
      <c r="D6738" s="35" t="s">
        <v>26629</v>
      </c>
      <c r="E6738" s="35" t="s">
        <v>54</v>
      </c>
      <c r="F6738" s="34">
        <v>22902.0</v>
      </c>
      <c r="G6738" s="34">
        <v>4.3442248E9</v>
      </c>
      <c r="H6738" s="51" t="s">
        <v>27145</v>
      </c>
      <c r="I6738" s="14" t="s">
        <v>754</v>
      </c>
      <c r="J6738" s="105">
        <v>44582.0</v>
      </c>
      <c r="K6738" s="48"/>
      <c r="L6738" s="16">
        <v>2.0</v>
      </c>
      <c r="M6738" s="16" t="s">
        <v>7</v>
      </c>
      <c r="N6738" s="48"/>
      <c r="O6738" s="49"/>
      <c r="P6738" s="49"/>
      <c r="Q6738" s="17" t="s">
        <v>6</v>
      </c>
      <c r="R6738" s="17" t="s">
        <v>6</v>
      </c>
      <c r="S6738" s="49"/>
      <c r="T6738" s="14" t="s">
        <v>27134</v>
      </c>
      <c r="U6738" s="14" t="s">
        <v>92</v>
      </c>
      <c r="V6738" s="64"/>
      <c r="W6738" s="20"/>
      <c r="X6738" s="20"/>
      <c r="Y6738" s="20"/>
      <c r="Z6738" s="20"/>
      <c r="AA6738" s="20"/>
      <c r="AB6738" s="20"/>
      <c r="AC6738" s="20"/>
      <c r="AD6738" s="20"/>
      <c r="AE6738" s="20"/>
      <c r="AF6738" s="20"/>
      <c r="AG6738" s="20"/>
      <c r="AH6738" s="20"/>
    </row>
    <row r="6739">
      <c r="A6739" s="30">
        <v>495422.0</v>
      </c>
      <c r="B6739" s="31" t="s">
        <v>27146</v>
      </c>
      <c r="C6739" s="31" t="s">
        <v>27147</v>
      </c>
      <c r="D6739" s="31" t="s">
        <v>27148</v>
      </c>
      <c r="E6739" s="31" t="s">
        <v>54</v>
      </c>
      <c r="F6739" s="30">
        <v>23092.0</v>
      </c>
      <c r="G6739" s="30">
        <v>8.04758526E9</v>
      </c>
      <c r="H6739" s="42" t="s">
        <v>27149</v>
      </c>
      <c r="I6739" s="25" t="s">
        <v>754</v>
      </c>
      <c r="J6739" s="89">
        <v>44582.0</v>
      </c>
      <c r="K6739" s="43"/>
      <c r="L6739" s="27">
        <v>2.0</v>
      </c>
      <c r="M6739" s="27" t="s">
        <v>7</v>
      </c>
      <c r="N6739" s="43"/>
      <c r="O6739" s="44"/>
      <c r="P6739" s="44"/>
      <c r="Q6739" s="28" t="s">
        <v>6</v>
      </c>
      <c r="R6739" s="28" t="s">
        <v>6</v>
      </c>
      <c r="S6739" s="44"/>
      <c r="T6739" s="25" t="s">
        <v>27150</v>
      </c>
      <c r="U6739" s="25" t="s">
        <v>92</v>
      </c>
      <c r="V6739" s="58"/>
      <c r="W6739" s="20"/>
      <c r="X6739" s="20"/>
      <c r="Y6739" s="20"/>
      <c r="Z6739" s="20"/>
      <c r="AA6739" s="20"/>
      <c r="AB6739" s="20"/>
      <c r="AC6739" s="20"/>
      <c r="AD6739" s="20"/>
      <c r="AE6739" s="20"/>
      <c r="AF6739" s="20"/>
      <c r="AG6739" s="20"/>
      <c r="AH6739" s="20"/>
    </row>
    <row r="6740">
      <c r="A6740" s="34">
        <v>495426.0</v>
      </c>
      <c r="B6740" s="35" t="s">
        <v>27151</v>
      </c>
      <c r="C6740" s="35" t="s">
        <v>27152</v>
      </c>
      <c r="D6740" s="35" t="s">
        <v>27153</v>
      </c>
      <c r="E6740" s="35" t="s">
        <v>54</v>
      </c>
      <c r="F6740" s="34">
        <v>24112.0</v>
      </c>
      <c r="G6740" s="34">
        <v>5.402650322E9</v>
      </c>
      <c r="H6740" s="51" t="s">
        <v>27154</v>
      </c>
      <c r="I6740" s="14" t="s">
        <v>754</v>
      </c>
      <c r="J6740" s="105">
        <v>44582.0</v>
      </c>
      <c r="K6740" s="105">
        <v>44600.0</v>
      </c>
      <c r="L6740" s="16">
        <v>3.0</v>
      </c>
      <c r="M6740" s="16" t="s">
        <v>7</v>
      </c>
      <c r="N6740" s="16" t="s">
        <v>7</v>
      </c>
      <c r="O6740" s="49">
        <f>280*30</f>
        <v>8400</v>
      </c>
      <c r="P6740" s="49">
        <f>245*30</f>
        <v>7350</v>
      </c>
      <c r="Q6740" s="17" t="s">
        <v>6</v>
      </c>
      <c r="R6740" s="17" t="s">
        <v>6</v>
      </c>
      <c r="S6740" s="17" t="s">
        <v>8433</v>
      </c>
      <c r="T6740" s="14" t="s">
        <v>27155</v>
      </c>
      <c r="U6740" s="14" t="s">
        <v>87</v>
      </c>
      <c r="V6740" s="64"/>
      <c r="W6740" s="20"/>
      <c r="X6740" s="20"/>
      <c r="Y6740" s="20"/>
      <c r="Z6740" s="20"/>
      <c r="AA6740" s="20"/>
      <c r="AB6740" s="20"/>
      <c r="AC6740" s="20"/>
      <c r="AD6740" s="20"/>
      <c r="AE6740" s="20"/>
      <c r="AF6740" s="20"/>
      <c r="AG6740" s="20"/>
      <c r="AH6740" s="20"/>
    </row>
    <row r="6741">
      <c r="A6741" s="31" t="s">
        <v>27156</v>
      </c>
      <c r="B6741" s="31" t="s">
        <v>27157</v>
      </c>
      <c r="C6741" s="31" t="s">
        <v>27158</v>
      </c>
      <c r="D6741" s="31" t="s">
        <v>26629</v>
      </c>
      <c r="E6741" s="31" t="s">
        <v>54</v>
      </c>
      <c r="F6741" s="30">
        <v>22901.0</v>
      </c>
      <c r="G6741" s="30">
        <v>4.349731155E9</v>
      </c>
      <c r="H6741" s="42" t="s">
        <v>27159</v>
      </c>
      <c r="I6741" s="25" t="s">
        <v>754</v>
      </c>
      <c r="J6741" s="89">
        <v>44582.0</v>
      </c>
      <c r="K6741" s="89">
        <v>44600.0</v>
      </c>
      <c r="L6741" s="27">
        <v>2.0</v>
      </c>
      <c r="M6741" s="27" t="s">
        <v>7</v>
      </c>
      <c r="N6741" s="27" t="s">
        <v>4</v>
      </c>
      <c r="O6741" s="28" t="s">
        <v>6</v>
      </c>
      <c r="P6741" s="28" t="s">
        <v>6</v>
      </c>
      <c r="Q6741" s="28" t="s">
        <v>27160</v>
      </c>
      <c r="R6741" s="28" t="s">
        <v>27161</v>
      </c>
      <c r="S6741" s="28" t="s">
        <v>27162</v>
      </c>
      <c r="T6741" s="201" t="s">
        <v>27163</v>
      </c>
      <c r="U6741" s="25" t="s">
        <v>87</v>
      </c>
      <c r="V6741" s="58"/>
      <c r="W6741" s="20"/>
      <c r="X6741" s="20"/>
      <c r="Y6741" s="20"/>
      <c r="Z6741" s="20"/>
      <c r="AA6741" s="20"/>
      <c r="AB6741" s="20"/>
      <c r="AC6741" s="20"/>
      <c r="AD6741" s="20"/>
      <c r="AE6741" s="20"/>
      <c r="AF6741" s="20"/>
      <c r="AG6741" s="20"/>
      <c r="AH6741" s="20"/>
    </row>
    <row r="6742">
      <c r="A6742" s="35" t="s">
        <v>27164</v>
      </c>
      <c r="B6742" s="35" t="s">
        <v>27165</v>
      </c>
      <c r="C6742" s="35" t="s">
        <v>27166</v>
      </c>
      <c r="D6742" s="35" t="s">
        <v>1889</v>
      </c>
      <c r="E6742" s="35" t="s">
        <v>54</v>
      </c>
      <c r="F6742" s="34">
        <v>23220.0</v>
      </c>
      <c r="G6742" s="34">
        <v>8.043217474E9</v>
      </c>
      <c r="H6742" s="51" t="s">
        <v>27167</v>
      </c>
      <c r="I6742" s="14" t="s">
        <v>754</v>
      </c>
      <c r="J6742" s="105">
        <v>44582.0</v>
      </c>
      <c r="K6742" s="105">
        <v>44582.0</v>
      </c>
      <c r="L6742" s="16">
        <v>4.0</v>
      </c>
      <c r="M6742" s="16" t="s">
        <v>4</v>
      </c>
      <c r="N6742" s="16" t="s">
        <v>6</v>
      </c>
      <c r="O6742" s="16" t="s">
        <v>6</v>
      </c>
      <c r="P6742" s="16" t="s">
        <v>6</v>
      </c>
      <c r="Q6742" s="16" t="s">
        <v>6</v>
      </c>
      <c r="R6742" s="16" t="s">
        <v>6</v>
      </c>
      <c r="S6742" s="16" t="s">
        <v>6</v>
      </c>
      <c r="T6742" s="14" t="s">
        <v>27168</v>
      </c>
      <c r="U6742" s="14" t="s">
        <v>87</v>
      </c>
      <c r="V6742" s="64"/>
      <c r="W6742" s="20"/>
      <c r="X6742" s="20"/>
      <c r="Y6742" s="20"/>
      <c r="Z6742" s="20"/>
      <c r="AA6742" s="20"/>
      <c r="AB6742" s="20"/>
      <c r="AC6742" s="20"/>
      <c r="AD6742" s="20"/>
      <c r="AE6742" s="20"/>
      <c r="AF6742" s="20"/>
      <c r="AG6742" s="20"/>
      <c r="AH6742" s="20"/>
    </row>
    <row r="6743">
      <c r="A6743" s="65">
        <v>490000.0</v>
      </c>
      <c r="B6743" s="31" t="s">
        <v>27169</v>
      </c>
      <c r="C6743" s="31" t="s">
        <v>27170</v>
      </c>
      <c r="D6743" s="31" t="s">
        <v>6485</v>
      </c>
      <c r="E6743" s="31" t="s">
        <v>54</v>
      </c>
      <c r="F6743" s="30">
        <v>24523.0</v>
      </c>
      <c r="G6743" s="30">
        <v>5.405867658E9</v>
      </c>
      <c r="H6743" s="42" t="s">
        <v>27171</v>
      </c>
      <c r="I6743" s="25" t="s">
        <v>754</v>
      </c>
      <c r="J6743" s="89">
        <v>44582.0</v>
      </c>
      <c r="K6743" s="43"/>
      <c r="L6743" s="27">
        <v>2.0</v>
      </c>
      <c r="M6743" s="27" t="s">
        <v>7</v>
      </c>
      <c r="N6743" s="43"/>
      <c r="O6743" s="44"/>
      <c r="P6743" s="44"/>
      <c r="Q6743" s="44"/>
      <c r="R6743" s="44"/>
      <c r="S6743" s="44"/>
      <c r="T6743" s="25" t="s">
        <v>27116</v>
      </c>
      <c r="U6743" s="25" t="s">
        <v>92</v>
      </c>
      <c r="V6743" s="58"/>
      <c r="W6743" s="20"/>
      <c r="X6743" s="20"/>
      <c r="Y6743" s="20"/>
      <c r="Z6743" s="20"/>
      <c r="AA6743" s="20"/>
      <c r="AB6743" s="20"/>
      <c r="AC6743" s="20"/>
      <c r="AD6743" s="20"/>
      <c r="AE6743" s="20"/>
      <c r="AF6743" s="20"/>
      <c r="AG6743" s="20"/>
      <c r="AH6743" s="20"/>
    </row>
    <row r="6744">
      <c r="A6744" s="69">
        <v>4.9E76</v>
      </c>
      <c r="B6744" s="35" t="s">
        <v>27172</v>
      </c>
      <c r="C6744" s="35" t="s">
        <v>27173</v>
      </c>
      <c r="D6744" s="35" t="s">
        <v>5576</v>
      </c>
      <c r="E6744" s="35" t="s">
        <v>54</v>
      </c>
      <c r="F6744" s="34">
        <v>22664.0</v>
      </c>
      <c r="G6744" s="34">
        <v>5.404593738E9</v>
      </c>
      <c r="H6744" s="51" t="s">
        <v>27174</v>
      </c>
      <c r="I6744" s="14" t="s">
        <v>754</v>
      </c>
      <c r="J6744" s="105">
        <v>44582.0</v>
      </c>
      <c r="K6744" s="105">
        <v>44582.0</v>
      </c>
      <c r="L6744" s="16">
        <v>1.0</v>
      </c>
      <c r="M6744" s="16" t="s">
        <v>7</v>
      </c>
      <c r="N6744" s="16" t="s">
        <v>7</v>
      </c>
      <c r="O6744" s="17" t="s">
        <v>6</v>
      </c>
      <c r="P6744" s="17" t="s">
        <v>6</v>
      </c>
      <c r="Q6744" s="17" t="s">
        <v>6</v>
      </c>
      <c r="R6744" s="17" t="s">
        <v>6</v>
      </c>
      <c r="S6744" s="17" t="s">
        <v>27175</v>
      </c>
      <c r="T6744" s="14" t="s">
        <v>27176</v>
      </c>
      <c r="U6744" s="14" t="s">
        <v>87</v>
      </c>
      <c r="V6744" s="64"/>
      <c r="W6744" s="20"/>
      <c r="X6744" s="20"/>
      <c r="Y6744" s="20"/>
      <c r="Z6744" s="20"/>
      <c r="AA6744" s="20"/>
      <c r="AB6744" s="20"/>
      <c r="AC6744" s="20"/>
      <c r="AD6744" s="20"/>
      <c r="AE6744" s="20"/>
      <c r="AF6744" s="20"/>
      <c r="AG6744" s="20"/>
      <c r="AH6744" s="20"/>
    </row>
    <row r="6745">
      <c r="A6745" s="65">
        <v>4.9E77</v>
      </c>
      <c r="B6745" s="31" t="s">
        <v>27177</v>
      </c>
      <c r="C6745" s="31" t="s">
        <v>27178</v>
      </c>
      <c r="D6745" s="31" t="s">
        <v>981</v>
      </c>
      <c r="E6745" s="31" t="s">
        <v>54</v>
      </c>
      <c r="F6745" s="30">
        <v>24153.0</v>
      </c>
      <c r="G6745" s="30">
        <v>5.403896305E9</v>
      </c>
      <c r="H6745" s="42" t="s">
        <v>27179</v>
      </c>
      <c r="I6745" s="25" t="s">
        <v>754</v>
      </c>
      <c r="J6745" s="89">
        <v>44582.0</v>
      </c>
      <c r="K6745" s="43"/>
      <c r="L6745" s="27">
        <v>2.0</v>
      </c>
      <c r="M6745" s="27" t="s">
        <v>7</v>
      </c>
      <c r="N6745" s="43"/>
      <c r="O6745" s="44"/>
      <c r="P6745" s="44"/>
      <c r="Q6745" s="28" t="s">
        <v>6</v>
      </c>
      <c r="R6745" s="28" t="s">
        <v>6</v>
      </c>
      <c r="S6745" s="44"/>
      <c r="T6745" s="25" t="s">
        <v>27180</v>
      </c>
      <c r="U6745" s="25" t="s">
        <v>92</v>
      </c>
      <c r="V6745" s="58"/>
      <c r="W6745" s="20"/>
      <c r="X6745" s="20"/>
      <c r="Y6745" s="20"/>
      <c r="Z6745" s="20"/>
      <c r="AA6745" s="20"/>
      <c r="AB6745" s="20"/>
      <c r="AC6745" s="20"/>
      <c r="AD6745" s="20"/>
      <c r="AE6745" s="20"/>
      <c r="AF6745" s="20"/>
      <c r="AG6745" s="20"/>
      <c r="AH6745" s="20"/>
    </row>
    <row r="6746">
      <c r="A6746" s="69">
        <v>4.9E85</v>
      </c>
      <c r="B6746" s="35" t="s">
        <v>27181</v>
      </c>
      <c r="C6746" s="35" t="s">
        <v>27182</v>
      </c>
      <c r="D6746" s="35" t="s">
        <v>1889</v>
      </c>
      <c r="E6746" s="35" t="s">
        <v>54</v>
      </c>
      <c r="F6746" s="34">
        <v>23220.0</v>
      </c>
      <c r="G6746" s="34">
        <v>8.043594093E9</v>
      </c>
      <c r="H6746" s="51" t="s">
        <v>27183</v>
      </c>
      <c r="I6746" s="14" t="s">
        <v>754</v>
      </c>
      <c r="J6746" s="105">
        <v>44582.0</v>
      </c>
      <c r="K6746" s="105">
        <v>44582.0</v>
      </c>
      <c r="L6746" s="16">
        <v>1.0</v>
      </c>
      <c r="M6746" s="16" t="s">
        <v>7</v>
      </c>
      <c r="N6746" s="16" t="s">
        <v>7</v>
      </c>
      <c r="O6746" s="49">
        <f>250*30</f>
        <v>7500</v>
      </c>
      <c r="P6746" s="17" t="s">
        <v>6</v>
      </c>
      <c r="Q6746" s="17" t="s">
        <v>6</v>
      </c>
      <c r="R6746" s="17" t="s">
        <v>6</v>
      </c>
      <c r="S6746" s="17" t="s">
        <v>6</v>
      </c>
      <c r="T6746" s="198" t="s">
        <v>27184</v>
      </c>
      <c r="U6746" s="14" t="s">
        <v>87</v>
      </c>
      <c r="V6746" s="64"/>
      <c r="W6746" s="20"/>
      <c r="X6746" s="20"/>
      <c r="Y6746" s="20"/>
      <c r="Z6746" s="20"/>
      <c r="AA6746" s="20"/>
      <c r="AB6746" s="20"/>
      <c r="AC6746" s="20"/>
      <c r="AD6746" s="20"/>
      <c r="AE6746" s="20"/>
      <c r="AF6746" s="20"/>
      <c r="AG6746" s="20"/>
      <c r="AH6746" s="20"/>
    </row>
    <row r="6747">
      <c r="A6747" s="65">
        <v>4.9E186</v>
      </c>
      <c r="B6747" s="31" t="s">
        <v>27185</v>
      </c>
      <c r="C6747" s="31" t="s">
        <v>27186</v>
      </c>
      <c r="D6747" s="31" t="s">
        <v>27187</v>
      </c>
      <c r="E6747" s="31" t="s">
        <v>54</v>
      </c>
      <c r="F6747" s="30">
        <v>23149.0</v>
      </c>
      <c r="G6747" s="30">
        <v>8.047582363E9</v>
      </c>
      <c r="H6747" s="42" t="s">
        <v>27188</v>
      </c>
      <c r="I6747" s="25" t="s">
        <v>754</v>
      </c>
      <c r="J6747" s="89">
        <v>44582.0</v>
      </c>
      <c r="K6747" s="89">
        <v>44582.0</v>
      </c>
      <c r="L6747" s="27">
        <v>1.0</v>
      </c>
      <c r="M6747" s="27" t="s">
        <v>7</v>
      </c>
      <c r="N6747" s="27" t="s">
        <v>7</v>
      </c>
      <c r="O6747" s="44">
        <f t="shared" ref="O6747:O6748" si="75">648*30</f>
        <v>19440</v>
      </c>
      <c r="P6747" s="44">
        <f t="shared" ref="P6747:P6748" si="76">617*30</f>
        <v>18510</v>
      </c>
      <c r="Q6747" s="28" t="s">
        <v>6</v>
      </c>
      <c r="R6747" s="28" t="s">
        <v>6</v>
      </c>
      <c r="S6747" s="28" t="s">
        <v>6</v>
      </c>
      <c r="T6747" s="25" t="s">
        <v>23124</v>
      </c>
      <c r="U6747" s="25" t="s">
        <v>87</v>
      </c>
      <c r="V6747" s="58"/>
      <c r="W6747" s="20"/>
      <c r="X6747" s="20"/>
      <c r="Y6747" s="20"/>
      <c r="Z6747" s="20"/>
      <c r="AA6747" s="20"/>
      <c r="AB6747" s="20"/>
      <c r="AC6747" s="20"/>
      <c r="AD6747" s="20"/>
      <c r="AE6747" s="20"/>
      <c r="AF6747" s="20"/>
      <c r="AG6747" s="20"/>
      <c r="AH6747" s="20"/>
    </row>
    <row r="6748">
      <c r="A6748" s="69">
        <v>4.9E216</v>
      </c>
      <c r="B6748" s="35" t="s">
        <v>27189</v>
      </c>
      <c r="C6748" s="35" t="s">
        <v>27190</v>
      </c>
      <c r="D6748" s="35" t="s">
        <v>27191</v>
      </c>
      <c r="E6748" s="35" t="s">
        <v>54</v>
      </c>
      <c r="F6748" s="34">
        <v>23109.0</v>
      </c>
      <c r="G6748" s="34">
        <v>8.047259443E9</v>
      </c>
      <c r="H6748" s="51" t="s">
        <v>27192</v>
      </c>
      <c r="I6748" s="14" t="s">
        <v>754</v>
      </c>
      <c r="J6748" s="105">
        <v>44582.0</v>
      </c>
      <c r="K6748" s="105">
        <v>44582.0</v>
      </c>
      <c r="L6748" s="16">
        <v>1.0</v>
      </c>
      <c r="M6748" s="16" t="s">
        <v>7</v>
      </c>
      <c r="N6748" s="16" t="s">
        <v>7</v>
      </c>
      <c r="O6748" s="49">
        <f t="shared" si="75"/>
        <v>19440</v>
      </c>
      <c r="P6748" s="49">
        <f t="shared" si="76"/>
        <v>18510</v>
      </c>
      <c r="Q6748" s="17" t="s">
        <v>6</v>
      </c>
      <c r="R6748" s="17" t="s">
        <v>6</v>
      </c>
      <c r="S6748" s="17" t="s">
        <v>6</v>
      </c>
      <c r="T6748" s="14" t="s">
        <v>23124</v>
      </c>
      <c r="U6748" s="14" t="s">
        <v>87</v>
      </c>
      <c r="V6748" s="64"/>
      <c r="W6748" s="20"/>
      <c r="X6748" s="20"/>
      <c r="Y6748" s="20"/>
      <c r="Z6748" s="20"/>
      <c r="AA6748" s="20"/>
      <c r="AB6748" s="20"/>
      <c r="AC6748" s="20"/>
      <c r="AD6748" s="20"/>
      <c r="AE6748" s="20"/>
      <c r="AF6748" s="20"/>
      <c r="AG6748" s="20"/>
      <c r="AH6748" s="20"/>
    </row>
    <row r="6749">
      <c r="A6749" s="65">
        <v>4.9E257</v>
      </c>
      <c r="B6749" s="31" t="s">
        <v>27193</v>
      </c>
      <c r="C6749" s="31" t="s">
        <v>27194</v>
      </c>
      <c r="D6749" s="31" t="s">
        <v>26552</v>
      </c>
      <c r="E6749" s="31" t="s">
        <v>54</v>
      </c>
      <c r="F6749" s="30">
        <v>23462.0</v>
      </c>
      <c r="G6749" s="30">
        <v>7.574954211E9</v>
      </c>
      <c r="H6749" s="42" t="s">
        <v>27195</v>
      </c>
      <c r="I6749" s="25" t="s">
        <v>754</v>
      </c>
      <c r="J6749" s="89">
        <v>44582.0</v>
      </c>
      <c r="K6749" s="89">
        <v>44621.0</v>
      </c>
      <c r="L6749" s="27">
        <v>2.0</v>
      </c>
      <c r="M6749" s="27" t="s">
        <v>7</v>
      </c>
      <c r="N6749" s="27" t="s">
        <v>7</v>
      </c>
      <c r="O6749" s="44">
        <f>311*30</f>
        <v>9330</v>
      </c>
      <c r="P6749" s="44">
        <f>286*30</f>
        <v>8580</v>
      </c>
      <c r="Q6749" s="28" t="s">
        <v>27196</v>
      </c>
      <c r="R6749" s="28" t="s">
        <v>6</v>
      </c>
      <c r="S6749" s="28" t="s">
        <v>27196</v>
      </c>
      <c r="T6749" s="25" t="s">
        <v>27197</v>
      </c>
      <c r="U6749" s="25" t="s">
        <v>87</v>
      </c>
      <c r="V6749" s="58"/>
      <c r="W6749" s="20"/>
      <c r="X6749" s="20"/>
      <c r="Y6749" s="20"/>
      <c r="Z6749" s="20"/>
      <c r="AA6749" s="20"/>
      <c r="AB6749" s="20"/>
      <c r="AC6749" s="20"/>
      <c r="AD6749" s="20"/>
      <c r="AE6749" s="20"/>
      <c r="AF6749" s="20"/>
      <c r="AG6749" s="20"/>
      <c r="AH6749" s="20"/>
    </row>
    <row r="6750">
      <c r="A6750" s="34">
        <v>475003.0</v>
      </c>
      <c r="B6750" s="35" t="s">
        <v>27198</v>
      </c>
      <c r="C6750" s="35" t="s">
        <v>27199</v>
      </c>
      <c r="D6750" s="35" t="s">
        <v>3284</v>
      </c>
      <c r="E6750" s="35" t="s">
        <v>56</v>
      </c>
      <c r="F6750" s="34">
        <v>5408.0</v>
      </c>
      <c r="G6750" s="34">
        <v>8.028636384E9</v>
      </c>
      <c r="H6750" s="51" t="s">
        <v>27200</v>
      </c>
      <c r="I6750" s="14" t="s">
        <v>754</v>
      </c>
      <c r="J6750" s="105">
        <v>44582.0</v>
      </c>
      <c r="K6750" s="48"/>
      <c r="L6750" s="16">
        <v>3.0</v>
      </c>
      <c r="M6750" s="16" t="s">
        <v>7</v>
      </c>
      <c r="N6750" s="48"/>
      <c r="O6750" s="49"/>
      <c r="P6750" s="49"/>
      <c r="Q6750" s="49"/>
      <c r="R6750" s="49"/>
      <c r="S6750" s="49"/>
      <c r="T6750" s="14" t="s">
        <v>27201</v>
      </c>
      <c r="U6750" s="14" t="s">
        <v>92</v>
      </c>
      <c r="V6750" s="64"/>
      <c r="W6750" s="20"/>
      <c r="X6750" s="20"/>
      <c r="Y6750" s="20"/>
      <c r="Z6750" s="20"/>
      <c r="AA6750" s="20"/>
      <c r="AB6750" s="20"/>
      <c r="AC6750" s="20"/>
      <c r="AD6750" s="20"/>
      <c r="AE6750" s="20"/>
      <c r="AF6750" s="20"/>
      <c r="AG6750" s="20"/>
      <c r="AH6750" s="20"/>
    </row>
    <row r="6751">
      <c r="A6751" s="30">
        <v>475008.0</v>
      </c>
      <c r="B6751" s="31" t="s">
        <v>27202</v>
      </c>
      <c r="C6751" s="31" t="s">
        <v>27203</v>
      </c>
      <c r="D6751" s="31" t="s">
        <v>3916</v>
      </c>
      <c r="E6751" s="31" t="s">
        <v>56</v>
      </c>
      <c r="F6751" s="30">
        <v>5354.0</v>
      </c>
      <c r="G6751" s="30">
        <v>8.022546041E9</v>
      </c>
      <c r="H6751" s="42" t="s">
        <v>27204</v>
      </c>
      <c r="I6751" s="25" t="s">
        <v>754</v>
      </c>
      <c r="J6751" s="89">
        <v>44582.0</v>
      </c>
      <c r="K6751" s="89">
        <v>44586.0</v>
      </c>
      <c r="L6751" s="27">
        <v>2.0</v>
      </c>
      <c r="M6751" s="27" t="s">
        <v>7</v>
      </c>
      <c r="N6751" s="27" t="s">
        <v>7</v>
      </c>
      <c r="O6751" s="44">
        <f>365*30</f>
        <v>10950</v>
      </c>
      <c r="P6751" s="44">
        <f>350*30</f>
        <v>10500</v>
      </c>
      <c r="Q6751" s="44">
        <f>105*30</f>
        <v>3150</v>
      </c>
      <c r="R6751" s="28" t="s">
        <v>27205</v>
      </c>
      <c r="S6751" s="44">
        <f>365*30</f>
        <v>10950</v>
      </c>
      <c r="T6751" s="25" t="s">
        <v>27206</v>
      </c>
      <c r="U6751" s="25" t="s">
        <v>87</v>
      </c>
      <c r="V6751" s="58"/>
      <c r="W6751" s="20"/>
      <c r="X6751" s="20"/>
      <c r="Y6751" s="20"/>
      <c r="Z6751" s="20"/>
      <c r="AA6751" s="20"/>
      <c r="AB6751" s="20"/>
      <c r="AC6751" s="20"/>
      <c r="AD6751" s="20"/>
      <c r="AE6751" s="20"/>
      <c r="AF6751" s="20"/>
      <c r="AG6751" s="20"/>
      <c r="AH6751" s="20"/>
    </row>
    <row r="6752">
      <c r="A6752" s="34">
        <v>475012.0</v>
      </c>
      <c r="B6752" s="35" t="s">
        <v>27207</v>
      </c>
      <c r="C6752" s="35" t="s">
        <v>27208</v>
      </c>
      <c r="D6752" s="35" t="s">
        <v>27209</v>
      </c>
      <c r="E6752" s="35" t="s">
        <v>56</v>
      </c>
      <c r="F6752" s="34">
        <v>5701.0</v>
      </c>
      <c r="G6752" s="34">
        <v>8.027750007E9</v>
      </c>
      <c r="H6752" s="51" t="s">
        <v>27210</v>
      </c>
      <c r="I6752" s="14" t="s">
        <v>754</v>
      </c>
      <c r="J6752" s="105">
        <v>44582.0</v>
      </c>
      <c r="K6752" s="48"/>
      <c r="L6752" s="16">
        <v>2.0</v>
      </c>
      <c r="M6752" s="16" t="s">
        <v>7</v>
      </c>
      <c r="N6752" s="48"/>
      <c r="O6752" s="49"/>
      <c r="P6752" s="49"/>
      <c r="Q6752" s="49"/>
      <c r="R6752" s="49"/>
      <c r="S6752" s="49"/>
      <c r="T6752" s="14" t="s">
        <v>27211</v>
      </c>
      <c r="U6752" s="14" t="s">
        <v>92</v>
      </c>
      <c r="V6752" s="64"/>
      <c r="W6752" s="20"/>
      <c r="X6752" s="20"/>
      <c r="Y6752" s="20"/>
      <c r="Z6752" s="20"/>
      <c r="AA6752" s="20"/>
      <c r="AB6752" s="20"/>
      <c r="AC6752" s="20"/>
      <c r="AD6752" s="20"/>
      <c r="AE6752" s="20"/>
      <c r="AF6752" s="20"/>
      <c r="AG6752" s="20"/>
      <c r="AH6752" s="20"/>
    </row>
    <row r="6753">
      <c r="A6753" s="30">
        <v>475014.0</v>
      </c>
      <c r="B6753" s="31" t="s">
        <v>27212</v>
      </c>
      <c r="C6753" s="31" t="s">
        <v>27213</v>
      </c>
      <c r="D6753" s="31" t="s">
        <v>3284</v>
      </c>
      <c r="E6753" s="31" t="s">
        <v>56</v>
      </c>
      <c r="F6753" s="30">
        <v>5401.0</v>
      </c>
      <c r="G6753" s="30">
        <v>8.0265842E9</v>
      </c>
      <c r="H6753" s="42" t="s">
        <v>27214</v>
      </c>
      <c r="I6753" s="25" t="s">
        <v>754</v>
      </c>
      <c r="J6753" s="89">
        <v>44582.0</v>
      </c>
      <c r="K6753" s="89">
        <v>44582.0</v>
      </c>
      <c r="L6753" s="27">
        <v>1.0</v>
      </c>
      <c r="M6753" s="27" t="s">
        <v>7</v>
      </c>
      <c r="N6753" s="27" t="s">
        <v>7</v>
      </c>
      <c r="O6753" s="28" t="s">
        <v>27215</v>
      </c>
      <c r="P6753" s="28" t="s">
        <v>27216</v>
      </c>
      <c r="Q6753" s="28" t="s">
        <v>6</v>
      </c>
      <c r="R6753" s="28" t="s">
        <v>6</v>
      </c>
      <c r="S6753" s="28" t="s">
        <v>8433</v>
      </c>
      <c r="T6753" s="25" t="s">
        <v>23124</v>
      </c>
      <c r="U6753" s="25" t="s">
        <v>87</v>
      </c>
      <c r="V6753" s="58"/>
      <c r="W6753" s="20"/>
      <c r="X6753" s="20"/>
      <c r="Y6753" s="20"/>
      <c r="Z6753" s="20"/>
      <c r="AA6753" s="20"/>
      <c r="AB6753" s="20"/>
      <c r="AC6753" s="20"/>
      <c r="AD6753" s="20"/>
      <c r="AE6753" s="20"/>
      <c r="AF6753" s="20"/>
      <c r="AG6753" s="20"/>
      <c r="AH6753" s="20"/>
    </row>
    <row r="6754">
      <c r="A6754" s="34">
        <v>475017.0</v>
      </c>
      <c r="B6754" s="35" t="s">
        <v>27217</v>
      </c>
      <c r="C6754" s="35" t="s">
        <v>27218</v>
      </c>
      <c r="D6754" s="35" t="s">
        <v>3636</v>
      </c>
      <c r="E6754" s="35" t="s">
        <v>56</v>
      </c>
      <c r="F6754" s="34">
        <v>5753.0</v>
      </c>
      <c r="G6754" s="34">
        <v>8.023884001E9</v>
      </c>
      <c r="H6754" s="51" t="s">
        <v>27219</v>
      </c>
      <c r="I6754" s="14" t="s">
        <v>754</v>
      </c>
      <c r="J6754" s="105">
        <v>44582.0</v>
      </c>
      <c r="K6754" s="48"/>
      <c r="L6754" s="16">
        <v>2.0</v>
      </c>
      <c r="M6754" s="16" t="s">
        <v>7</v>
      </c>
      <c r="N6754" s="48"/>
      <c r="O6754" s="49"/>
      <c r="P6754" s="49"/>
      <c r="Q6754" s="49"/>
      <c r="R6754" s="49"/>
      <c r="S6754" s="49"/>
      <c r="T6754" s="14" t="s">
        <v>27220</v>
      </c>
      <c r="U6754" s="14" t="s">
        <v>92</v>
      </c>
      <c r="V6754" s="64"/>
      <c r="W6754" s="20"/>
      <c r="X6754" s="20"/>
      <c r="Y6754" s="20"/>
      <c r="Z6754" s="20"/>
      <c r="AA6754" s="20"/>
      <c r="AB6754" s="20"/>
      <c r="AC6754" s="20"/>
      <c r="AD6754" s="20"/>
      <c r="AE6754" s="20"/>
      <c r="AF6754" s="20"/>
      <c r="AG6754" s="20"/>
      <c r="AH6754" s="20"/>
    </row>
    <row r="6755">
      <c r="A6755" s="30">
        <v>475018.0</v>
      </c>
      <c r="B6755" s="31" t="s">
        <v>27221</v>
      </c>
      <c r="C6755" s="31" t="s">
        <v>27222</v>
      </c>
      <c r="D6755" s="31" t="s">
        <v>27209</v>
      </c>
      <c r="E6755" s="31" t="s">
        <v>56</v>
      </c>
      <c r="F6755" s="30">
        <v>5701.0</v>
      </c>
      <c r="G6755" s="30">
        <v>8.027752331E9</v>
      </c>
      <c r="H6755" s="42" t="s">
        <v>27223</v>
      </c>
      <c r="I6755" s="25" t="s">
        <v>754</v>
      </c>
      <c r="J6755" s="89">
        <v>44582.0</v>
      </c>
      <c r="K6755" s="89">
        <v>44582.0</v>
      </c>
      <c r="L6755" s="27">
        <v>1.0</v>
      </c>
      <c r="M6755" s="27" t="s">
        <v>7</v>
      </c>
      <c r="N6755" s="27" t="s">
        <v>7</v>
      </c>
      <c r="O6755" s="44">
        <f>485*30</f>
        <v>14550</v>
      </c>
      <c r="P6755" s="44">
        <f>460*30</f>
        <v>13800</v>
      </c>
      <c r="Q6755" s="28" t="s">
        <v>6</v>
      </c>
      <c r="R6755" s="28" t="s">
        <v>6</v>
      </c>
      <c r="S6755" s="28" t="s">
        <v>8433</v>
      </c>
      <c r="T6755" s="25" t="s">
        <v>27125</v>
      </c>
      <c r="U6755" s="25" t="s">
        <v>87</v>
      </c>
      <c r="V6755" s="58"/>
      <c r="W6755" s="20"/>
      <c r="X6755" s="20"/>
      <c r="Y6755" s="20"/>
      <c r="Z6755" s="20"/>
      <c r="AA6755" s="20"/>
      <c r="AB6755" s="20"/>
      <c r="AC6755" s="20"/>
      <c r="AD6755" s="20"/>
      <c r="AE6755" s="20"/>
      <c r="AF6755" s="20"/>
      <c r="AG6755" s="20"/>
      <c r="AH6755" s="20"/>
    </row>
    <row r="6756">
      <c r="A6756" s="34">
        <v>475019.0</v>
      </c>
      <c r="B6756" s="35" t="s">
        <v>27224</v>
      </c>
      <c r="C6756" s="35" t="s">
        <v>27225</v>
      </c>
      <c r="D6756" s="35" t="s">
        <v>27226</v>
      </c>
      <c r="E6756" s="35" t="s">
        <v>56</v>
      </c>
      <c r="F6756" s="34">
        <v>5819.0</v>
      </c>
      <c r="G6756" s="34">
        <v>8.027488757E9</v>
      </c>
      <c r="H6756" s="51" t="s">
        <v>27227</v>
      </c>
      <c r="I6756" s="14" t="s">
        <v>754</v>
      </c>
      <c r="J6756" s="105">
        <v>44582.0</v>
      </c>
      <c r="K6756" s="105">
        <v>44582.0</v>
      </c>
      <c r="L6756" s="16">
        <v>1.0</v>
      </c>
      <c r="M6756" s="16" t="s">
        <v>7</v>
      </c>
      <c r="N6756" s="16" t="s">
        <v>7</v>
      </c>
      <c r="O6756" s="49">
        <f>389*30</f>
        <v>11670</v>
      </c>
      <c r="P6756" s="49">
        <f>314*30</f>
        <v>9420</v>
      </c>
      <c r="Q6756" s="17" t="s">
        <v>6</v>
      </c>
      <c r="R6756" s="17" t="s">
        <v>6</v>
      </c>
      <c r="S6756" s="17" t="s">
        <v>6</v>
      </c>
      <c r="T6756" s="14" t="s">
        <v>23124</v>
      </c>
      <c r="U6756" s="14" t="s">
        <v>87</v>
      </c>
      <c r="V6756" s="64"/>
      <c r="W6756" s="20"/>
      <c r="X6756" s="20"/>
      <c r="Y6756" s="20"/>
      <c r="Z6756" s="20"/>
      <c r="AA6756" s="20"/>
      <c r="AB6756" s="20"/>
      <c r="AC6756" s="20"/>
      <c r="AD6756" s="20"/>
      <c r="AE6756" s="20"/>
      <c r="AF6756" s="20"/>
      <c r="AG6756" s="20"/>
      <c r="AH6756" s="20"/>
    </row>
    <row r="6757">
      <c r="A6757" s="30">
        <v>475020.0</v>
      </c>
      <c r="B6757" s="31" t="s">
        <v>27228</v>
      </c>
      <c r="C6757" s="31" t="s">
        <v>27229</v>
      </c>
      <c r="D6757" s="31" t="s">
        <v>27230</v>
      </c>
      <c r="E6757" s="31" t="s">
        <v>56</v>
      </c>
      <c r="F6757" s="30">
        <v>5641.0</v>
      </c>
      <c r="G6757" s="30">
        <v>8.022290308E9</v>
      </c>
      <c r="H6757" s="42" t="s">
        <v>27231</v>
      </c>
      <c r="I6757" s="25" t="s">
        <v>754</v>
      </c>
      <c r="J6757" s="89">
        <v>44582.0</v>
      </c>
      <c r="K6757" s="89">
        <v>44583.0</v>
      </c>
      <c r="L6757" s="27">
        <v>1.0</v>
      </c>
      <c r="M6757" s="27" t="s">
        <v>7</v>
      </c>
      <c r="N6757" s="27" t="s">
        <v>7</v>
      </c>
      <c r="O6757" s="28" t="s">
        <v>27232</v>
      </c>
      <c r="P6757" s="44">
        <f>330*30</f>
        <v>9900</v>
      </c>
      <c r="Q6757" s="28" t="s">
        <v>6</v>
      </c>
      <c r="R6757" s="28" t="s">
        <v>6</v>
      </c>
      <c r="S6757" s="28" t="s">
        <v>8433</v>
      </c>
      <c r="T6757" s="212" t="s">
        <v>9185</v>
      </c>
      <c r="U6757" s="25" t="s">
        <v>87</v>
      </c>
      <c r="V6757" s="58"/>
      <c r="W6757" s="20"/>
      <c r="X6757" s="20"/>
      <c r="Y6757" s="20"/>
      <c r="Z6757" s="20"/>
      <c r="AA6757" s="20"/>
      <c r="AB6757" s="20"/>
      <c r="AC6757" s="20"/>
      <c r="AD6757" s="20"/>
      <c r="AE6757" s="20"/>
      <c r="AF6757" s="20"/>
      <c r="AG6757" s="20"/>
      <c r="AH6757" s="20"/>
    </row>
    <row r="6758">
      <c r="A6758" s="34">
        <v>475021.0</v>
      </c>
      <c r="B6758" s="35" t="s">
        <v>27233</v>
      </c>
      <c r="C6758" s="35" t="s">
        <v>27234</v>
      </c>
      <c r="D6758" s="35" t="s">
        <v>27235</v>
      </c>
      <c r="E6758" s="35" t="s">
        <v>56</v>
      </c>
      <c r="F6758" s="34">
        <v>5478.0</v>
      </c>
      <c r="G6758" s="34">
        <v>8.025246534E9</v>
      </c>
      <c r="H6758" s="51" t="s">
        <v>27236</v>
      </c>
      <c r="I6758" s="14" t="s">
        <v>754</v>
      </c>
      <c r="J6758" s="105">
        <v>44582.0</v>
      </c>
      <c r="K6758" s="105">
        <v>44582.0</v>
      </c>
      <c r="L6758" s="16">
        <v>1.0</v>
      </c>
      <c r="M6758" s="16" t="s">
        <v>7</v>
      </c>
      <c r="N6758" s="16" t="s">
        <v>7</v>
      </c>
      <c r="O6758" s="49">
        <f>378*30</f>
        <v>11340</v>
      </c>
      <c r="P6758" s="49">
        <f>353*30</f>
        <v>10590</v>
      </c>
      <c r="Q6758" s="17" t="s">
        <v>6</v>
      </c>
      <c r="R6758" s="17" t="s">
        <v>6</v>
      </c>
      <c r="S6758" s="17" t="s">
        <v>8433</v>
      </c>
      <c r="T6758" s="14" t="s">
        <v>27125</v>
      </c>
      <c r="U6758" s="14" t="s">
        <v>87</v>
      </c>
      <c r="V6758" s="64"/>
      <c r="W6758" s="20"/>
      <c r="X6758" s="20"/>
      <c r="Y6758" s="20"/>
      <c r="Z6758" s="20"/>
      <c r="AA6758" s="20"/>
      <c r="AB6758" s="20"/>
      <c r="AC6758" s="20"/>
      <c r="AD6758" s="20"/>
      <c r="AE6758" s="20"/>
      <c r="AF6758" s="20"/>
      <c r="AG6758" s="20"/>
      <c r="AH6758" s="20"/>
    </row>
    <row r="6759">
      <c r="A6759" s="30">
        <v>475025.0</v>
      </c>
      <c r="B6759" s="31" t="s">
        <v>27237</v>
      </c>
      <c r="C6759" s="31" t="s">
        <v>27238</v>
      </c>
      <c r="D6759" s="31" t="s">
        <v>3536</v>
      </c>
      <c r="E6759" s="31" t="s">
        <v>56</v>
      </c>
      <c r="F6759" s="30">
        <v>5156.0</v>
      </c>
      <c r="G6759" s="30">
        <v>8.028855741E9</v>
      </c>
      <c r="H6759" s="42" t="s">
        <v>27239</v>
      </c>
      <c r="I6759" s="25" t="s">
        <v>754</v>
      </c>
      <c r="J6759" s="89">
        <v>44582.0</v>
      </c>
      <c r="K6759" s="89">
        <v>44582.0</v>
      </c>
      <c r="L6759" s="27">
        <v>1.0</v>
      </c>
      <c r="M6759" s="27" t="s">
        <v>7</v>
      </c>
      <c r="N6759" s="27" t="s">
        <v>7</v>
      </c>
      <c r="O6759" s="28" t="s">
        <v>6</v>
      </c>
      <c r="P6759" s="44">
        <f>333*30</f>
        <v>9990</v>
      </c>
      <c r="Q6759" s="28" t="s">
        <v>6</v>
      </c>
      <c r="R6759" s="28" t="s">
        <v>6</v>
      </c>
      <c r="S6759" s="28" t="s">
        <v>8433</v>
      </c>
      <c r="T6759" s="25" t="s">
        <v>27240</v>
      </c>
      <c r="U6759" s="25" t="s">
        <v>87</v>
      </c>
      <c r="V6759" s="58"/>
      <c r="W6759" s="20"/>
      <c r="X6759" s="20"/>
      <c r="Y6759" s="20"/>
      <c r="Z6759" s="20"/>
      <c r="AA6759" s="20"/>
      <c r="AB6759" s="20"/>
      <c r="AC6759" s="20"/>
      <c r="AD6759" s="20"/>
      <c r="AE6759" s="20"/>
      <c r="AF6759" s="20"/>
      <c r="AG6759" s="20"/>
      <c r="AH6759" s="20"/>
    </row>
    <row r="6760">
      <c r="A6760" s="34">
        <v>475026.0</v>
      </c>
      <c r="B6760" s="35" t="s">
        <v>27241</v>
      </c>
      <c r="C6760" s="35" t="s">
        <v>27242</v>
      </c>
      <c r="D6760" s="35" t="s">
        <v>1084</v>
      </c>
      <c r="E6760" s="35" t="s">
        <v>56</v>
      </c>
      <c r="F6760" s="34">
        <v>5855.0</v>
      </c>
      <c r="G6760" s="34">
        <v>8.023347321E9</v>
      </c>
      <c r="H6760" s="51" t="s">
        <v>27243</v>
      </c>
      <c r="I6760" s="14" t="s">
        <v>754</v>
      </c>
      <c r="J6760" s="105">
        <v>44582.0</v>
      </c>
      <c r="K6760" s="48"/>
      <c r="L6760" s="16">
        <v>2.0</v>
      </c>
      <c r="M6760" s="16" t="s">
        <v>7</v>
      </c>
      <c r="N6760" s="48"/>
      <c r="O6760" s="49"/>
      <c r="P6760" s="49"/>
      <c r="Q6760" s="49"/>
      <c r="R6760" s="49"/>
      <c r="S6760" s="49"/>
      <c r="T6760" s="14" t="s">
        <v>27244</v>
      </c>
      <c r="U6760" s="14" t="s">
        <v>92</v>
      </c>
      <c r="V6760" s="64"/>
      <c r="W6760" s="20"/>
      <c r="X6760" s="20"/>
      <c r="Y6760" s="20"/>
      <c r="Z6760" s="20"/>
      <c r="AA6760" s="20"/>
      <c r="AB6760" s="20"/>
      <c r="AC6760" s="20"/>
      <c r="AD6760" s="20"/>
      <c r="AE6760" s="20"/>
      <c r="AF6760" s="20"/>
      <c r="AG6760" s="20"/>
      <c r="AH6760" s="20"/>
    </row>
    <row r="6761">
      <c r="A6761" s="30">
        <v>475027.0</v>
      </c>
      <c r="B6761" s="31" t="s">
        <v>27245</v>
      </c>
      <c r="C6761" s="31" t="s">
        <v>27246</v>
      </c>
      <c r="D6761" s="31" t="s">
        <v>27247</v>
      </c>
      <c r="E6761" s="31" t="s">
        <v>56</v>
      </c>
      <c r="F6761" s="30">
        <v>5201.0</v>
      </c>
      <c r="G6761" s="30">
        <v>8.024428525E9</v>
      </c>
      <c r="H6761" s="42" t="s">
        <v>27248</v>
      </c>
      <c r="I6761" s="25" t="s">
        <v>754</v>
      </c>
      <c r="J6761" s="89">
        <v>44582.0</v>
      </c>
      <c r="K6761" s="89">
        <v>44582.0</v>
      </c>
      <c r="L6761" s="27">
        <v>1.0</v>
      </c>
      <c r="M6761" s="27" t="s">
        <v>7</v>
      </c>
      <c r="N6761" s="27" t="s">
        <v>7</v>
      </c>
      <c r="O6761" s="44">
        <f>389*30</f>
        <v>11670</v>
      </c>
      <c r="P6761" s="44">
        <f>363*30</f>
        <v>10890</v>
      </c>
      <c r="Q6761" s="28" t="s">
        <v>6</v>
      </c>
      <c r="R6761" s="28" t="s">
        <v>6</v>
      </c>
      <c r="S6761" s="28" t="s">
        <v>8433</v>
      </c>
      <c r="T6761" s="25" t="s">
        <v>27249</v>
      </c>
      <c r="U6761" s="25" t="s">
        <v>87</v>
      </c>
      <c r="V6761" s="58"/>
      <c r="W6761" s="20"/>
      <c r="X6761" s="20"/>
      <c r="Y6761" s="20"/>
      <c r="Z6761" s="20"/>
      <c r="AA6761" s="20"/>
      <c r="AB6761" s="20"/>
      <c r="AC6761" s="20"/>
      <c r="AD6761" s="20"/>
      <c r="AE6761" s="20"/>
      <c r="AF6761" s="20"/>
      <c r="AG6761" s="20"/>
      <c r="AH6761" s="20"/>
    </row>
    <row r="6762">
      <c r="A6762" s="34">
        <v>475029.0</v>
      </c>
      <c r="B6762" s="35" t="s">
        <v>27250</v>
      </c>
      <c r="C6762" s="35" t="s">
        <v>27251</v>
      </c>
      <c r="D6762" s="35" t="s">
        <v>27247</v>
      </c>
      <c r="E6762" s="35" t="s">
        <v>56</v>
      </c>
      <c r="F6762" s="34">
        <v>5201.0</v>
      </c>
      <c r="G6762" s="34">
        <v>8.024471547E9</v>
      </c>
      <c r="H6762" s="51" t="s">
        <v>27252</v>
      </c>
      <c r="I6762" s="14" t="s">
        <v>754</v>
      </c>
      <c r="J6762" s="105">
        <v>44582.0</v>
      </c>
      <c r="K6762" s="48"/>
      <c r="L6762" s="16">
        <v>2.0</v>
      </c>
      <c r="M6762" s="16" t="s">
        <v>7</v>
      </c>
      <c r="N6762" s="48"/>
      <c r="O6762" s="49"/>
      <c r="P6762" s="49"/>
      <c r="Q6762" s="49"/>
      <c r="R6762" s="49"/>
      <c r="S6762" s="49"/>
      <c r="T6762" s="14" t="s">
        <v>27253</v>
      </c>
      <c r="U6762" s="14" t="s">
        <v>92</v>
      </c>
      <c r="V6762" s="64"/>
      <c r="W6762" s="20"/>
      <c r="X6762" s="20"/>
      <c r="Y6762" s="20"/>
      <c r="Z6762" s="20"/>
      <c r="AA6762" s="20"/>
      <c r="AB6762" s="20"/>
      <c r="AC6762" s="20"/>
      <c r="AD6762" s="20"/>
      <c r="AE6762" s="20"/>
      <c r="AF6762" s="20"/>
      <c r="AG6762" s="20"/>
      <c r="AH6762" s="20"/>
    </row>
    <row r="6763">
      <c r="A6763" s="30">
        <v>475030.0</v>
      </c>
      <c r="B6763" s="31" t="s">
        <v>27254</v>
      </c>
      <c r="C6763" s="31" t="s">
        <v>27255</v>
      </c>
      <c r="D6763" s="31" t="s">
        <v>3284</v>
      </c>
      <c r="E6763" s="31" t="s">
        <v>56</v>
      </c>
      <c r="F6763" s="30">
        <v>5408.0</v>
      </c>
      <c r="G6763" s="30">
        <v>8.026586717E9</v>
      </c>
      <c r="H6763" s="42" t="s">
        <v>27256</v>
      </c>
      <c r="I6763" s="25" t="s">
        <v>754</v>
      </c>
      <c r="J6763" s="89">
        <v>44582.0</v>
      </c>
      <c r="K6763" s="43"/>
      <c r="L6763" s="27">
        <v>2.0</v>
      </c>
      <c r="M6763" s="27" t="s">
        <v>7</v>
      </c>
      <c r="N6763" s="43"/>
      <c r="O6763" s="44"/>
      <c r="P6763" s="44"/>
      <c r="Q6763" s="44"/>
      <c r="R6763" s="44"/>
      <c r="S6763" s="44"/>
      <c r="T6763" s="25" t="s">
        <v>27257</v>
      </c>
      <c r="U6763" s="25" t="s">
        <v>92</v>
      </c>
      <c r="V6763" s="58"/>
      <c r="W6763" s="20"/>
      <c r="X6763" s="20"/>
      <c r="Y6763" s="20"/>
      <c r="Z6763" s="20"/>
      <c r="AA6763" s="20"/>
      <c r="AB6763" s="20"/>
      <c r="AC6763" s="20"/>
      <c r="AD6763" s="20"/>
      <c r="AE6763" s="20"/>
      <c r="AF6763" s="20"/>
      <c r="AG6763" s="20"/>
      <c r="AH6763" s="20"/>
    </row>
    <row r="6764">
      <c r="A6764" s="34">
        <v>475032.0</v>
      </c>
      <c r="B6764" s="35" t="s">
        <v>27258</v>
      </c>
      <c r="C6764" s="35" t="s">
        <v>27259</v>
      </c>
      <c r="D6764" s="35" t="s">
        <v>27247</v>
      </c>
      <c r="E6764" s="35" t="s">
        <v>56</v>
      </c>
      <c r="F6764" s="34">
        <v>5201.0</v>
      </c>
      <c r="G6764" s="34">
        <v>8.02447651E9</v>
      </c>
      <c r="H6764" s="51" t="s">
        <v>27260</v>
      </c>
      <c r="I6764" s="14" t="s">
        <v>754</v>
      </c>
      <c r="J6764" s="105">
        <v>44582.0</v>
      </c>
      <c r="K6764" s="105">
        <v>44586.0</v>
      </c>
      <c r="L6764" s="16">
        <v>2.0</v>
      </c>
      <c r="M6764" s="16" t="s">
        <v>7</v>
      </c>
      <c r="N6764" s="16" t="s">
        <v>7</v>
      </c>
      <c r="O6764" s="17" t="s">
        <v>6</v>
      </c>
      <c r="P6764" s="17" t="s">
        <v>6</v>
      </c>
      <c r="Q6764" s="17" t="s">
        <v>6</v>
      </c>
      <c r="R6764" s="17" t="s">
        <v>6</v>
      </c>
      <c r="S6764" s="17" t="s">
        <v>6</v>
      </c>
      <c r="T6764" s="14" t="s">
        <v>27261</v>
      </c>
      <c r="U6764" s="14" t="s">
        <v>87</v>
      </c>
      <c r="V6764" s="64"/>
      <c r="W6764" s="20"/>
      <c r="X6764" s="20"/>
      <c r="Y6764" s="20"/>
      <c r="Z6764" s="20"/>
      <c r="AA6764" s="20"/>
      <c r="AB6764" s="20"/>
      <c r="AC6764" s="20"/>
      <c r="AD6764" s="20"/>
      <c r="AE6764" s="20"/>
      <c r="AF6764" s="20"/>
      <c r="AG6764" s="20"/>
      <c r="AH6764" s="20"/>
    </row>
    <row r="6765">
      <c r="A6765" s="30">
        <v>475033.0</v>
      </c>
      <c r="B6765" s="31" t="s">
        <v>27262</v>
      </c>
      <c r="C6765" s="31" t="s">
        <v>27263</v>
      </c>
      <c r="D6765" s="31" t="s">
        <v>27247</v>
      </c>
      <c r="E6765" s="31" t="s">
        <v>56</v>
      </c>
      <c r="F6765" s="30">
        <v>5201.0</v>
      </c>
      <c r="G6765" s="30">
        <v>8.024471501E9</v>
      </c>
      <c r="H6765" s="42" t="s">
        <v>27264</v>
      </c>
      <c r="I6765" s="25" t="s">
        <v>754</v>
      </c>
      <c r="J6765" s="89">
        <v>44582.0</v>
      </c>
      <c r="K6765" s="43"/>
      <c r="L6765" s="27">
        <v>3.0</v>
      </c>
      <c r="M6765" s="27" t="s">
        <v>7</v>
      </c>
      <c r="N6765" s="43"/>
      <c r="O6765" s="44"/>
      <c r="P6765" s="44"/>
      <c r="Q6765" s="44"/>
      <c r="R6765" s="44"/>
      <c r="S6765" s="44"/>
      <c r="T6765" s="25" t="s">
        <v>27257</v>
      </c>
      <c r="U6765" s="25" t="s">
        <v>92</v>
      </c>
      <c r="V6765" s="58"/>
      <c r="W6765" s="20"/>
      <c r="X6765" s="20"/>
      <c r="Y6765" s="20"/>
      <c r="Z6765" s="20"/>
      <c r="AA6765" s="20"/>
      <c r="AB6765" s="20"/>
      <c r="AC6765" s="20"/>
      <c r="AD6765" s="20"/>
      <c r="AE6765" s="20"/>
      <c r="AF6765" s="20"/>
      <c r="AG6765" s="20"/>
      <c r="AH6765" s="20"/>
    </row>
    <row r="6766">
      <c r="A6766" s="34">
        <v>475036.0</v>
      </c>
      <c r="B6766" s="35" t="s">
        <v>27265</v>
      </c>
      <c r="C6766" s="35" t="s">
        <v>27266</v>
      </c>
      <c r="D6766" s="35" t="s">
        <v>27267</v>
      </c>
      <c r="E6766" s="35" t="s">
        <v>56</v>
      </c>
      <c r="F6766" s="34">
        <v>5839.0</v>
      </c>
      <c r="G6766" s="34">
        <v>8.0252566E9</v>
      </c>
      <c r="H6766" s="51" t="s">
        <v>27268</v>
      </c>
      <c r="I6766" s="14" t="s">
        <v>754</v>
      </c>
      <c r="J6766" s="105">
        <v>44582.0</v>
      </c>
      <c r="K6766" s="48"/>
      <c r="L6766" s="16">
        <v>2.0</v>
      </c>
      <c r="M6766" s="16" t="s">
        <v>7</v>
      </c>
      <c r="N6766" s="48"/>
      <c r="O6766" s="49"/>
      <c r="P6766" s="49"/>
      <c r="Q6766" s="49"/>
      <c r="R6766" s="49"/>
      <c r="S6766" s="49"/>
      <c r="T6766" s="14" t="s">
        <v>27269</v>
      </c>
      <c r="U6766" s="14" t="s">
        <v>92</v>
      </c>
      <c r="V6766" s="64"/>
      <c r="W6766" s="20"/>
      <c r="X6766" s="20"/>
      <c r="Y6766" s="20"/>
      <c r="Z6766" s="20"/>
      <c r="AA6766" s="20"/>
      <c r="AB6766" s="20"/>
      <c r="AC6766" s="20"/>
      <c r="AD6766" s="20"/>
      <c r="AE6766" s="20"/>
      <c r="AF6766" s="20"/>
      <c r="AG6766" s="20"/>
      <c r="AH6766" s="20"/>
    </row>
    <row r="6767">
      <c r="A6767" s="30">
        <v>475039.0</v>
      </c>
      <c r="B6767" s="31" t="s">
        <v>27270</v>
      </c>
      <c r="C6767" s="31" t="s">
        <v>27271</v>
      </c>
      <c r="D6767" s="31" t="s">
        <v>27209</v>
      </c>
      <c r="E6767" s="31" t="s">
        <v>56</v>
      </c>
      <c r="F6767" s="30">
        <v>5701.0</v>
      </c>
      <c r="G6767" s="30">
        <v>8.027752941E9</v>
      </c>
      <c r="H6767" s="42" t="s">
        <v>27272</v>
      </c>
      <c r="I6767" s="25" t="s">
        <v>754</v>
      </c>
      <c r="J6767" s="89">
        <v>44582.0</v>
      </c>
      <c r="K6767" s="89">
        <v>44582.0</v>
      </c>
      <c r="L6767" s="27">
        <v>1.0</v>
      </c>
      <c r="M6767" s="27" t="s">
        <v>7</v>
      </c>
      <c r="N6767" s="27" t="s">
        <v>7</v>
      </c>
      <c r="O6767" s="28" t="s">
        <v>6</v>
      </c>
      <c r="P6767" s="44">
        <f>410*30</f>
        <v>12300</v>
      </c>
      <c r="Q6767" s="28" t="s">
        <v>6</v>
      </c>
      <c r="R6767" s="28" t="s">
        <v>6</v>
      </c>
      <c r="S6767" s="28" t="s">
        <v>27273</v>
      </c>
      <c r="T6767" s="25" t="s">
        <v>27274</v>
      </c>
      <c r="U6767" s="25" t="s">
        <v>87</v>
      </c>
      <c r="V6767" s="58"/>
      <c r="W6767" s="20"/>
      <c r="X6767" s="20"/>
      <c r="Y6767" s="20"/>
      <c r="Z6767" s="20"/>
      <c r="AA6767" s="20"/>
      <c r="AB6767" s="20"/>
      <c r="AC6767" s="20"/>
      <c r="AD6767" s="20"/>
      <c r="AE6767" s="20"/>
      <c r="AF6767" s="20"/>
      <c r="AG6767" s="20"/>
      <c r="AH6767" s="20"/>
    </row>
    <row r="6768">
      <c r="A6768" s="34">
        <v>475040.0</v>
      </c>
      <c r="B6768" s="35" t="s">
        <v>27275</v>
      </c>
      <c r="C6768" s="35" t="s">
        <v>27276</v>
      </c>
      <c r="D6768" s="35" t="s">
        <v>3743</v>
      </c>
      <c r="E6768" s="35" t="s">
        <v>56</v>
      </c>
      <c r="F6768" s="34">
        <v>5446.0</v>
      </c>
      <c r="G6768" s="34">
        <v>8.026551025E9</v>
      </c>
      <c r="H6768" s="51" t="s">
        <v>27277</v>
      </c>
      <c r="I6768" s="14" t="s">
        <v>754</v>
      </c>
      <c r="J6768" s="105">
        <v>44582.0</v>
      </c>
      <c r="K6768" s="105">
        <v>44582.0</v>
      </c>
      <c r="L6768" s="16">
        <v>1.0</v>
      </c>
      <c r="M6768" s="16" t="s">
        <v>7</v>
      </c>
      <c r="N6768" s="16" t="s">
        <v>7</v>
      </c>
      <c r="O6768" s="49">
        <f>310*30</f>
        <v>9300</v>
      </c>
      <c r="P6768" s="49">
        <f>298*30</f>
        <v>8940</v>
      </c>
      <c r="Q6768" s="17" t="s">
        <v>6</v>
      </c>
      <c r="R6768" s="17" t="s">
        <v>6</v>
      </c>
      <c r="S6768" s="17" t="s">
        <v>8433</v>
      </c>
      <c r="T6768" s="14" t="s">
        <v>27125</v>
      </c>
      <c r="U6768" s="14" t="s">
        <v>87</v>
      </c>
      <c r="V6768" s="64"/>
      <c r="W6768" s="20"/>
      <c r="X6768" s="20"/>
      <c r="Y6768" s="20"/>
      <c r="Z6768" s="20"/>
      <c r="AA6768" s="20"/>
      <c r="AB6768" s="20"/>
      <c r="AC6768" s="20"/>
      <c r="AD6768" s="20"/>
      <c r="AE6768" s="20"/>
      <c r="AF6768" s="20"/>
      <c r="AG6768" s="20"/>
      <c r="AH6768" s="20"/>
    </row>
    <row r="6769">
      <c r="A6769" s="30">
        <v>475042.0</v>
      </c>
      <c r="B6769" s="31" t="s">
        <v>27278</v>
      </c>
      <c r="C6769" s="31" t="s">
        <v>27279</v>
      </c>
      <c r="D6769" s="31" t="s">
        <v>27280</v>
      </c>
      <c r="E6769" s="31" t="s">
        <v>56</v>
      </c>
      <c r="F6769" s="30">
        <v>5822.0</v>
      </c>
      <c r="G6769" s="30">
        <v>8.027548575E9</v>
      </c>
      <c r="H6769" s="42" t="s">
        <v>27281</v>
      </c>
      <c r="I6769" s="25" t="s">
        <v>754</v>
      </c>
      <c r="J6769" s="89">
        <v>44582.0</v>
      </c>
      <c r="K6769" s="89">
        <v>44582.0</v>
      </c>
      <c r="L6769" s="27">
        <v>1.0</v>
      </c>
      <c r="M6769" s="27" t="s">
        <v>7</v>
      </c>
      <c r="N6769" s="27" t="s">
        <v>7</v>
      </c>
      <c r="O6769" s="28" t="s">
        <v>6</v>
      </c>
      <c r="P6769" s="44">
        <f>300*30</f>
        <v>9000</v>
      </c>
      <c r="Q6769" s="28" t="s">
        <v>6</v>
      </c>
      <c r="R6769" s="28" t="s">
        <v>6</v>
      </c>
      <c r="S6769" s="28" t="s">
        <v>8433</v>
      </c>
      <c r="T6769" s="25" t="s">
        <v>27282</v>
      </c>
      <c r="U6769" s="25" t="s">
        <v>87</v>
      </c>
      <c r="V6769" s="58"/>
      <c r="W6769" s="20"/>
      <c r="X6769" s="20"/>
      <c r="Y6769" s="20"/>
      <c r="Z6769" s="20"/>
      <c r="AA6769" s="20"/>
      <c r="AB6769" s="20"/>
      <c r="AC6769" s="20"/>
      <c r="AD6769" s="20"/>
      <c r="AE6769" s="20"/>
      <c r="AF6769" s="20"/>
      <c r="AG6769" s="20"/>
      <c r="AH6769" s="20"/>
    </row>
    <row r="6770">
      <c r="A6770" s="34">
        <v>475043.0</v>
      </c>
      <c r="B6770" s="35" t="s">
        <v>27283</v>
      </c>
      <c r="C6770" s="35" t="s">
        <v>27284</v>
      </c>
      <c r="D6770" s="35" t="s">
        <v>657</v>
      </c>
      <c r="E6770" s="35" t="s">
        <v>56</v>
      </c>
      <c r="F6770" s="34">
        <v>5841.0</v>
      </c>
      <c r="G6770" s="34">
        <v>8.025337051E9</v>
      </c>
      <c r="H6770" s="51" t="s">
        <v>27285</v>
      </c>
      <c r="I6770" s="14" t="s">
        <v>754</v>
      </c>
      <c r="J6770" s="105">
        <v>44582.0</v>
      </c>
      <c r="K6770" s="48"/>
      <c r="L6770" s="16">
        <v>2.0</v>
      </c>
      <c r="M6770" s="16" t="s">
        <v>7</v>
      </c>
      <c r="N6770" s="48"/>
      <c r="O6770" s="49"/>
      <c r="P6770" s="49"/>
      <c r="Q6770" s="49"/>
      <c r="R6770" s="49"/>
      <c r="S6770" s="49"/>
      <c r="T6770" s="14" t="s">
        <v>27286</v>
      </c>
      <c r="U6770" s="14" t="s">
        <v>92</v>
      </c>
      <c r="V6770" s="64"/>
      <c r="W6770" s="20"/>
      <c r="X6770" s="20"/>
      <c r="Y6770" s="20"/>
      <c r="Z6770" s="20"/>
      <c r="AA6770" s="20"/>
      <c r="AB6770" s="20"/>
      <c r="AC6770" s="20"/>
      <c r="AD6770" s="20"/>
      <c r="AE6770" s="20"/>
      <c r="AF6770" s="20"/>
      <c r="AG6770" s="20"/>
      <c r="AH6770" s="20"/>
    </row>
    <row r="6771">
      <c r="A6771" s="30">
        <v>475044.0</v>
      </c>
      <c r="B6771" s="31" t="s">
        <v>27287</v>
      </c>
      <c r="C6771" s="31" t="s">
        <v>27288</v>
      </c>
      <c r="D6771" s="31" t="s">
        <v>27289</v>
      </c>
      <c r="E6771" s="31" t="s">
        <v>56</v>
      </c>
      <c r="F6771" s="30">
        <v>5851.0</v>
      </c>
      <c r="G6771" s="30">
        <v>8.026264304E9</v>
      </c>
      <c r="H6771" s="42" t="s">
        <v>27290</v>
      </c>
      <c r="I6771" s="25" t="s">
        <v>754</v>
      </c>
      <c r="J6771" s="89">
        <v>44585.0</v>
      </c>
      <c r="K6771" s="89">
        <v>44585.0</v>
      </c>
      <c r="L6771" s="27">
        <v>3.0</v>
      </c>
      <c r="M6771" s="27" t="s">
        <v>7</v>
      </c>
      <c r="N6771" s="27" t="s">
        <v>7</v>
      </c>
      <c r="O6771" s="28" t="s">
        <v>6</v>
      </c>
      <c r="P6771" s="44">
        <f>300*30</f>
        <v>9000</v>
      </c>
      <c r="Q6771" s="44">
        <f>90*30</f>
        <v>2700</v>
      </c>
      <c r="R6771" s="28" t="s">
        <v>6</v>
      </c>
      <c r="S6771" s="28">
        <v>9000.0</v>
      </c>
      <c r="T6771" s="25" t="s">
        <v>27291</v>
      </c>
      <c r="U6771" s="25" t="s">
        <v>87</v>
      </c>
      <c r="V6771" s="58"/>
      <c r="W6771" s="20"/>
      <c r="X6771" s="20"/>
      <c r="Y6771" s="20"/>
      <c r="Z6771" s="20"/>
      <c r="AA6771" s="20"/>
      <c r="AB6771" s="20"/>
      <c r="AC6771" s="20"/>
      <c r="AD6771" s="20"/>
      <c r="AE6771" s="20"/>
      <c r="AF6771" s="20"/>
      <c r="AG6771" s="20"/>
      <c r="AH6771" s="20"/>
    </row>
    <row r="6772">
      <c r="A6772" s="34">
        <v>475045.0</v>
      </c>
      <c r="B6772" s="35" t="s">
        <v>27292</v>
      </c>
      <c r="C6772" s="35" t="s">
        <v>27293</v>
      </c>
      <c r="D6772" s="35" t="s">
        <v>27230</v>
      </c>
      <c r="E6772" s="35" t="s">
        <v>56</v>
      </c>
      <c r="F6772" s="34">
        <v>5641.0</v>
      </c>
      <c r="G6772" s="34">
        <v>8.0237147E9</v>
      </c>
      <c r="H6772" s="51" t="s">
        <v>27294</v>
      </c>
      <c r="I6772" s="14" t="s">
        <v>754</v>
      </c>
      <c r="J6772" s="105">
        <v>44585.0</v>
      </c>
      <c r="K6772" s="48"/>
      <c r="L6772" s="16">
        <v>2.0</v>
      </c>
      <c r="M6772" s="16" t="s">
        <v>7</v>
      </c>
      <c r="N6772" s="48"/>
      <c r="O6772" s="49"/>
      <c r="P6772" s="49"/>
      <c r="Q6772" s="49"/>
      <c r="R6772" s="49"/>
      <c r="S6772" s="49"/>
      <c r="T6772" s="14" t="s">
        <v>27295</v>
      </c>
      <c r="U6772" s="14" t="s">
        <v>92</v>
      </c>
      <c r="V6772" s="64"/>
      <c r="W6772" s="20"/>
      <c r="X6772" s="20"/>
      <c r="Y6772" s="20"/>
      <c r="Z6772" s="20"/>
      <c r="AA6772" s="20"/>
      <c r="AB6772" s="20"/>
      <c r="AC6772" s="20"/>
      <c r="AD6772" s="20"/>
      <c r="AE6772" s="20"/>
      <c r="AF6772" s="20"/>
      <c r="AG6772" s="20"/>
      <c r="AH6772" s="20"/>
    </row>
    <row r="6773">
      <c r="A6773" s="30">
        <v>475046.0</v>
      </c>
      <c r="B6773" s="31" t="s">
        <v>27296</v>
      </c>
      <c r="C6773" s="31" t="s">
        <v>27297</v>
      </c>
      <c r="D6773" s="31" t="s">
        <v>3277</v>
      </c>
      <c r="E6773" s="31" t="s">
        <v>56</v>
      </c>
      <c r="F6773" s="30">
        <v>5089.0</v>
      </c>
      <c r="G6773" s="30">
        <v>8.026746609E9</v>
      </c>
      <c r="H6773" s="42" t="s">
        <v>27298</v>
      </c>
      <c r="I6773" s="25" t="s">
        <v>754</v>
      </c>
      <c r="J6773" s="89">
        <v>44585.0</v>
      </c>
      <c r="K6773" s="89">
        <v>44587.0</v>
      </c>
      <c r="L6773" s="27">
        <v>3.0</v>
      </c>
      <c r="M6773" s="27" t="s">
        <v>7</v>
      </c>
      <c r="N6773" s="27" t="s">
        <v>7</v>
      </c>
      <c r="O6773" s="44">
        <f>455*30</f>
        <v>13650</v>
      </c>
      <c r="P6773" s="44">
        <f>370*30</f>
        <v>11100</v>
      </c>
      <c r="Q6773" s="28" t="s">
        <v>27299</v>
      </c>
      <c r="R6773" s="28" t="s">
        <v>6</v>
      </c>
      <c r="S6773" s="28" t="s">
        <v>27300</v>
      </c>
      <c r="T6773" s="25" t="s">
        <v>27301</v>
      </c>
      <c r="U6773" s="25" t="s">
        <v>87</v>
      </c>
      <c r="V6773" s="58"/>
      <c r="W6773" s="20"/>
      <c r="X6773" s="20"/>
      <c r="Y6773" s="20"/>
      <c r="Z6773" s="20"/>
      <c r="AA6773" s="20"/>
      <c r="AB6773" s="20"/>
      <c r="AC6773" s="20"/>
      <c r="AD6773" s="20"/>
      <c r="AE6773" s="20"/>
      <c r="AF6773" s="20"/>
      <c r="AG6773" s="20"/>
      <c r="AH6773" s="20"/>
    </row>
    <row r="6774">
      <c r="A6774" s="34">
        <v>475047.0</v>
      </c>
      <c r="B6774" s="35" t="s">
        <v>27302</v>
      </c>
      <c r="C6774" s="35" t="s">
        <v>27303</v>
      </c>
      <c r="D6774" s="35" t="s">
        <v>27304</v>
      </c>
      <c r="E6774" s="35" t="s">
        <v>56</v>
      </c>
      <c r="F6774" s="34">
        <v>5478.0</v>
      </c>
      <c r="G6774" s="34">
        <v>8.0275216E9</v>
      </c>
      <c r="H6774" s="51" t="s">
        <v>27305</v>
      </c>
      <c r="I6774" s="14" t="s">
        <v>754</v>
      </c>
      <c r="J6774" s="105">
        <v>44585.0</v>
      </c>
      <c r="K6774" s="105">
        <v>44585.0</v>
      </c>
      <c r="L6774" s="16">
        <v>1.0</v>
      </c>
      <c r="M6774" s="16" t="s">
        <v>7</v>
      </c>
      <c r="N6774" s="16" t="s">
        <v>6</v>
      </c>
      <c r="O6774" s="16" t="s">
        <v>6</v>
      </c>
      <c r="P6774" s="16" t="s">
        <v>6</v>
      </c>
      <c r="Q6774" s="16" t="s">
        <v>6</v>
      </c>
      <c r="R6774" s="16" t="s">
        <v>6</v>
      </c>
      <c r="S6774" s="16" t="s">
        <v>6</v>
      </c>
      <c r="T6774" s="14" t="s">
        <v>27306</v>
      </c>
      <c r="U6774" s="14" t="s">
        <v>87</v>
      </c>
      <c r="V6774" s="64"/>
      <c r="W6774" s="20"/>
      <c r="X6774" s="20"/>
      <c r="Y6774" s="20"/>
      <c r="Z6774" s="20"/>
      <c r="AA6774" s="20"/>
      <c r="AB6774" s="20"/>
      <c r="AC6774" s="20"/>
      <c r="AD6774" s="20"/>
      <c r="AE6774" s="20"/>
      <c r="AF6774" s="20"/>
      <c r="AG6774" s="20"/>
      <c r="AH6774" s="20"/>
    </row>
    <row r="6775">
      <c r="A6775" s="30">
        <v>475049.0</v>
      </c>
      <c r="B6775" s="31" t="s">
        <v>27307</v>
      </c>
      <c r="C6775" s="31" t="s">
        <v>27308</v>
      </c>
      <c r="D6775" s="31" t="s">
        <v>1084</v>
      </c>
      <c r="E6775" s="31" t="s">
        <v>56</v>
      </c>
      <c r="F6775" s="30">
        <v>5855.0</v>
      </c>
      <c r="G6775" s="30">
        <v>8.023342878E9</v>
      </c>
      <c r="H6775" s="42" t="s">
        <v>27309</v>
      </c>
      <c r="I6775" s="25" t="s">
        <v>754</v>
      </c>
      <c r="J6775" s="89">
        <v>44585.0</v>
      </c>
      <c r="K6775" s="89">
        <v>44587.0</v>
      </c>
      <c r="L6775" s="27">
        <v>2.0</v>
      </c>
      <c r="M6775" s="27" t="s">
        <v>7</v>
      </c>
      <c r="N6775" s="27" t="s">
        <v>7</v>
      </c>
      <c r="O6775" s="44">
        <f>318*30</f>
        <v>9540</v>
      </c>
      <c r="P6775" s="44">
        <f>308*30</f>
        <v>9240</v>
      </c>
      <c r="Q6775" s="27" t="s">
        <v>6</v>
      </c>
      <c r="R6775" s="27" t="s">
        <v>6</v>
      </c>
      <c r="S6775" s="27" t="s">
        <v>6</v>
      </c>
      <c r="T6775" s="25" t="s">
        <v>27310</v>
      </c>
      <c r="U6775" s="25" t="s">
        <v>87</v>
      </c>
      <c r="V6775" s="58"/>
      <c r="W6775" s="20"/>
      <c r="X6775" s="20"/>
      <c r="Y6775" s="20"/>
      <c r="Z6775" s="20"/>
      <c r="AA6775" s="20"/>
      <c r="AB6775" s="20"/>
      <c r="AC6775" s="20"/>
      <c r="AD6775" s="20"/>
      <c r="AE6775" s="20"/>
      <c r="AF6775" s="20"/>
      <c r="AG6775" s="20"/>
      <c r="AH6775" s="20"/>
    </row>
    <row r="6776">
      <c r="A6776" s="34">
        <v>475050.0</v>
      </c>
      <c r="B6776" s="35" t="s">
        <v>27311</v>
      </c>
      <c r="C6776" s="35" t="s">
        <v>27312</v>
      </c>
      <c r="D6776" s="35" t="s">
        <v>27313</v>
      </c>
      <c r="E6776" s="35" t="s">
        <v>56</v>
      </c>
      <c r="F6776" s="34">
        <v>5301.0</v>
      </c>
      <c r="G6776" s="34">
        <v>8.022544977E9</v>
      </c>
      <c r="H6776" s="51" t="s">
        <v>27314</v>
      </c>
      <c r="I6776" s="14" t="s">
        <v>754</v>
      </c>
      <c r="J6776" s="105">
        <v>44585.0</v>
      </c>
      <c r="K6776" s="48"/>
      <c r="L6776" s="16">
        <v>2.0</v>
      </c>
      <c r="M6776" s="16" t="s">
        <v>7</v>
      </c>
      <c r="N6776" s="48"/>
      <c r="O6776" s="49"/>
      <c r="P6776" s="49"/>
      <c r="Q6776" s="49"/>
      <c r="R6776" s="49"/>
      <c r="S6776" s="49"/>
      <c r="T6776" s="14" t="s">
        <v>27315</v>
      </c>
      <c r="U6776" s="14" t="s">
        <v>92</v>
      </c>
      <c r="V6776" s="64"/>
      <c r="W6776" s="20"/>
      <c r="X6776" s="20"/>
      <c r="Y6776" s="20"/>
      <c r="Z6776" s="20"/>
      <c r="AA6776" s="20"/>
      <c r="AB6776" s="20"/>
      <c r="AC6776" s="20"/>
      <c r="AD6776" s="20"/>
      <c r="AE6776" s="20"/>
      <c r="AF6776" s="20"/>
      <c r="AG6776" s="20"/>
      <c r="AH6776" s="20"/>
    </row>
    <row r="6777">
      <c r="A6777" s="30">
        <v>475052.0</v>
      </c>
      <c r="B6777" s="31" t="s">
        <v>27316</v>
      </c>
      <c r="C6777" s="31" t="s">
        <v>27317</v>
      </c>
      <c r="D6777" s="31" t="s">
        <v>27318</v>
      </c>
      <c r="E6777" s="31" t="s">
        <v>56</v>
      </c>
      <c r="F6777" s="30">
        <v>5149.0</v>
      </c>
      <c r="G6777" s="30">
        <v>8.022284571E9</v>
      </c>
      <c r="H6777" s="42" t="s">
        <v>27319</v>
      </c>
      <c r="I6777" s="25" t="s">
        <v>754</v>
      </c>
      <c r="J6777" s="89">
        <v>44585.0</v>
      </c>
      <c r="K6777" s="43"/>
      <c r="L6777" s="27">
        <v>2.0</v>
      </c>
      <c r="M6777" s="27" t="s">
        <v>7</v>
      </c>
      <c r="N6777" s="43"/>
      <c r="O6777" s="44"/>
      <c r="P6777" s="44"/>
      <c r="Q6777" s="44"/>
      <c r="R6777" s="44"/>
      <c r="S6777" s="44"/>
      <c r="T6777" s="25" t="s">
        <v>27320</v>
      </c>
      <c r="U6777" s="25" t="s">
        <v>92</v>
      </c>
      <c r="V6777" s="58"/>
      <c r="W6777" s="20"/>
      <c r="X6777" s="20"/>
      <c r="Y6777" s="20"/>
      <c r="Z6777" s="20"/>
      <c r="AA6777" s="20"/>
      <c r="AB6777" s="20"/>
      <c r="AC6777" s="20"/>
      <c r="AD6777" s="20"/>
      <c r="AE6777" s="20"/>
      <c r="AF6777" s="20"/>
      <c r="AG6777" s="20"/>
      <c r="AH6777" s="20"/>
    </row>
    <row r="6778">
      <c r="A6778" s="34">
        <v>475053.0</v>
      </c>
      <c r="B6778" s="35" t="s">
        <v>27321</v>
      </c>
      <c r="C6778" s="35" t="s">
        <v>27322</v>
      </c>
      <c r="D6778" s="35" t="s">
        <v>13819</v>
      </c>
      <c r="E6778" s="35" t="s">
        <v>56</v>
      </c>
      <c r="F6778" s="34">
        <v>5663.0</v>
      </c>
      <c r="G6778" s="34">
        <v>8.024853161E9</v>
      </c>
      <c r="H6778" s="51" t="s">
        <v>27323</v>
      </c>
      <c r="I6778" s="14" t="s">
        <v>754</v>
      </c>
      <c r="J6778" s="105">
        <v>44585.0</v>
      </c>
      <c r="K6778" s="105">
        <v>44587.0</v>
      </c>
      <c r="L6778" s="16">
        <v>2.0</v>
      </c>
      <c r="M6778" s="16" t="s">
        <v>7</v>
      </c>
      <c r="N6778" s="16" t="s">
        <v>7</v>
      </c>
      <c r="O6778" s="17" t="s">
        <v>27324</v>
      </c>
      <c r="P6778" s="17" t="s">
        <v>27325</v>
      </c>
      <c r="Q6778" s="17" t="s">
        <v>27326</v>
      </c>
      <c r="R6778" s="17" t="s">
        <v>6</v>
      </c>
      <c r="S6778" s="49">
        <f>270*30</f>
        <v>8100</v>
      </c>
      <c r="T6778" s="14" t="s">
        <v>27327</v>
      </c>
      <c r="U6778" s="14" t="s">
        <v>87</v>
      </c>
      <c r="V6778" s="64"/>
      <c r="W6778" s="20"/>
      <c r="X6778" s="20"/>
      <c r="Y6778" s="20"/>
      <c r="Z6778" s="20"/>
      <c r="AA6778" s="20"/>
      <c r="AB6778" s="20"/>
      <c r="AC6778" s="20"/>
      <c r="AD6778" s="20"/>
      <c r="AE6778" s="20"/>
      <c r="AF6778" s="20"/>
      <c r="AG6778" s="20"/>
      <c r="AH6778" s="20"/>
    </row>
    <row r="6779">
      <c r="A6779" s="30">
        <v>475055.0</v>
      </c>
      <c r="B6779" s="31" t="s">
        <v>27328</v>
      </c>
      <c r="C6779" s="31" t="s">
        <v>27329</v>
      </c>
      <c r="D6779" s="31" t="s">
        <v>27304</v>
      </c>
      <c r="E6779" s="31" t="s">
        <v>56</v>
      </c>
      <c r="F6779" s="30">
        <v>5478.0</v>
      </c>
      <c r="G6779" s="30">
        <v>8.025243498E9</v>
      </c>
      <c r="H6779" s="42" t="s">
        <v>27330</v>
      </c>
      <c r="I6779" s="25" t="s">
        <v>754</v>
      </c>
      <c r="J6779" s="89">
        <v>44585.0</v>
      </c>
      <c r="K6779" s="89">
        <v>44585.0</v>
      </c>
      <c r="L6779" s="27">
        <v>1.0</v>
      </c>
      <c r="M6779" s="27" t="s">
        <v>7</v>
      </c>
      <c r="N6779" s="27" t="s">
        <v>7</v>
      </c>
      <c r="O6779" s="44">
        <f>410*30</f>
        <v>12300</v>
      </c>
      <c r="P6779" s="44">
        <f>390*30</f>
        <v>11700</v>
      </c>
      <c r="Q6779" s="28" t="s">
        <v>6</v>
      </c>
      <c r="R6779" s="28" t="s">
        <v>6</v>
      </c>
      <c r="S6779" s="28" t="s">
        <v>6</v>
      </c>
      <c r="T6779" s="25" t="s">
        <v>27331</v>
      </c>
      <c r="U6779" s="25" t="s">
        <v>87</v>
      </c>
      <c r="V6779" s="58"/>
      <c r="W6779" s="20"/>
      <c r="X6779" s="20"/>
      <c r="Y6779" s="20"/>
      <c r="Z6779" s="20"/>
      <c r="AA6779" s="20"/>
      <c r="AB6779" s="20"/>
      <c r="AC6779" s="20"/>
      <c r="AD6779" s="20"/>
      <c r="AE6779" s="20"/>
      <c r="AF6779" s="20"/>
      <c r="AG6779" s="20"/>
      <c r="AH6779" s="20"/>
    </row>
    <row r="6780">
      <c r="A6780" s="34">
        <v>475056.0</v>
      </c>
      <c r="B6780" s="35" t="s">
        <v>27332</v>
      </c>
      <c r="C6780" s="35" t="s">
        <v>27333</v>
      </c>
      <c r="D6780" s="35" t="s">
        <v>27334</v>
      </c>
      <c r="E6780" s="35" t="s">
        <v>56</v>
      </c>
      <c r="F6780" s="34">
        <v>5482.0</v>
      </c>
      <c r="G6780" s="34">
        <v>8.0226451E9</v>
      </c>
      <c r="H6780" s="51" t="s">
        <v>27335</v>
      </c>
      <c r="I6780" s="14" t="s">
        <v>754</v>
      </c>
      <c r="J6780" s="105">
        <v>44585.0</v>
      </c>
      <c r="K6780" s="105">
        <v>44587.0</v>
      </c>
      <c r="L6780" s="16">
        <v>2.0</v>
      </c>
      <c r="M6780" s="16" t="s">
        <v>7</v>
      </c>
      <c r="N6780" s="16" t="s">
        <v>7</v>
      </c>
      <c r="O6780" s="17" t="s">
        <v>153</v>
      </c>
      <c r="P6780" s="17" t="s">
        <v>153</v>
      </c>
      <c r="Q6780" s="17" t="s">
        <v>153</v>
      </c>
      <c r="R6780" s="17" t="s">
        <v>27336</v>
      </c>
      <c r="S6780" s="17" t="s">
        <v>153</v>
      </c>
      <c r="T6780" s="199" t="s">
        <v>27337</v>
      </c>
      <c r="U6780" s="14" t="s">
        <v>92</v>
      </c>
      <c r="V6780" s="64"/>
      <c r="W6780" s="20"/>
      <c r="X6780" s="20"/>
      <c r="Y6780" s="20"/>
      <c r="Z6780" s="20"/>
      <c r="AA6780" s="20"/>
      <c r="AB6780" s="20"/>
      <c r="AC6780" s="20"/>
      <c r="AD6780" s="20"/>
      <c r="AE6780" s="20"/>
      <c r="AF6780" s="20"/>
      <c r="AG6780" s="20"/>
      <c r="AH6780" s="20"/>
    </row>
    <row r="6781">
      <c r="A6781" s="30">
        <v>475057.0</v>
      </c>
      <c r="B6781" s="31" t="s">
        <v>27338</v>
      </c>
      <c r="C6781" s="31" t="s">
        <v>27339</v>
      </c>
      <c r="D6781" s="31" t="s">
        <v>27340</v>
      </c>
      <c r="E6781" s="31" t="s">
        <v>56</v>
      </c>
      <c r="F6781" s="30">
        <v>5661.0</v>
      </c>
      <c r="G6781" s="30">
        <v>8.0288887E9</v>
      </c>
      <c r="H6781" s="42" t="s">
        <v>27341</v>
      </c>
      <c r="I6781" s="25" t="s">
        <v>754</v>
      </c>
      <c r="J6781" s="89">
        <v>44585.0</v>
      </c>
      <c r="K6781" s="89">
        <v>44587.0</v>
      </c>
      <c r="L6781" s="27">
        <v>2.0</v>
      </c>
      <c r="M6781" s="27" t="s">
        <v>7</v>
      </c>
      <c r="N6781" s="27" t="s">
        <v>7</v>
      </c>
      <c r="O6781" s="28" t="s">
        <v>27342</v>
      </c>
      <c r="P6781" s="44">
        <f>305*30</f>
        <v>9150</v>
      </c>
      <c r="Q6781" s="28" t="s">
        <v>21618</v>
      </c>
      <c r="R6781" s="28" t="s">
        <v>6</v>
      </c>
      <c r="S6781" s="28" t="s">
        <v>8433</v>
      </c>
      <c r="T6781" s="25" t="s">
        <v>27343</v>
      </c>
      <c r="U6781" s="25" t="s">
        <v>87</v>
      </c>
      <c r="V6781" s="58"/>
      <c r="W6781" s="20"/>
      <c r="X6781" s="20"/>
      <c r="Y6781" s="20"/>
      <c r="Z6781" s="20"/>
      <c r="AA6781" s="20"/>
      <c r="AB6781" s="20"/>
      <c r="AC6781" s="20"/>
      <c r="AD6781" s="20"/>
      <c r="AE6781" s="20"/>
      <c r="AF6781" s="20"/>
      <c r="AG6781" s="20"/>
      <c r="AH6781" s="20"/>
    </row>
    <row r="6782">
      <c r="A6782" s="34">
        <v>475058.0</v>
      </c>
      <c r="B6782" s="35" t="s">
        <v>27344</v>
      </c>
      <c r="C6782" s="35" t="s">
        <v>27345</v>
      </c>
      <c r="D6782" s="35" t="s">
        <v>27346</v>
      </c>
      <c r="E6782" s="35" t="s">
        <v>56</v>
      </c>
      <c r="F6782" s="34">
        <v>5061.0</v>
      </c>
      <c r="G6782" s="34">
        <v>8.0272878E9</v>
      </c>
      <c r="H6782" s="51" t="s">
        <v>27347</v>
      </c>
      <c r="I6782" s="14" t="s">
        <v>754</v>
      </c>
      <c r="J6782" s="105">
        <v>44585.0</v>
      </c>
      <c r="K6782" s="48"/>
      <c r="L6782" s="16">
        <v>2.0</v>
      </c>
      <c r="M6782" s="16" t="s">
        <v>7</v>
      </c>
      <c r="N6782" s="48"/>
      <c r="O6782" s="49"/>
      <c r="P6782" s="49"/>
      <c r="Q6782" s="49"/>
      <c r="R6782" s="49"/>
      <c r="S6782" s="49"/>
      <c r="T6782" s="14" t="s">
        <v>27348</v>
      </c>
      <c r="U6782" s="14" t="s">
        <v>92</v>
      </c>
      <c r="V6782" s="64"/>
      <c r="W6782" s="20"/>
      <c r="X6782" s="20"/>
      <c r="Y6782" s="20"/>
      <c r="Z6782" s="20"/>
      <c r="AA6782" s="20"/>
      <c r="AB6782" s="20"/>
      <c r="AC6782" s="20"/>
      <c r="AD6782" s="20"/>
      <c r="AE6782" s="20"/>
      <c r="AF6782" s="20"/>
      <c r="AG6782" s="20"/>
      <c r="AH6782" s="20"/>
    </row>
    <row r="6783">
      <c r="A6783" s="30">
        <v>505016.0</v>
      </c>
      <c r="B6783" s="31" t="s">
        <v>27349</v>
      </c>
      <c r="C6783" s="31" t="s">
        <v>27350</v>
      </c>
      <c r="D6783" s="31" t="s">
        <v>16679</v>
      </c>
      <c r="E6783" s="31" t="s">
        <v>57</v>
      </c>
      <c r="F6783" s="30">
        <v>98520.0</v>
      </c>
      <c r="G6783" s="30">
        <v>3.605325122E9</v>
      </c>
      <c r="H6783" s="27" t="s">
        <v>128</v>
      </c>
      <c r="I6783" s="25" t="s">
        <v>101</v>
      </c>
      <c r="J6783" s="57">
        <v>44575.0</v>
      </c>
      <c r="K6783" s="57">
        <v>44575.0</v>
      </c>
      <c r="L6783" s="27">
        <v>1.0</v>
      </c>
      <c r="M6783" s="27" t="s">
        <v>7</v>
      </c>
      <c r="N6783" s="27" t="s">
        <v>7</v>
      </c>
      <c r="O6783" s="47" t="s">
        <v>6</v>
      </c>
      <c r="P6783" s="47">
        <v>8000.0</v>
      </c>
      <c r="Q6783" s="47" t="s">
        <v>6</v>
      </c>
      <c r="R6783" s="47" t="s">
        <v>6</v>
      </c>
      <c r="S6783" s="47" t="s">
        <v>6</v>
      </c>
      <c r="T6783" s="25" t="s">
        <v>1617</v>
      </c>
      <c r="U6783" s="25" t="s">
        <v>87</v>
      </c>
      <c r="V6783" s="29"/>
      <c r="W6783" s="20"/>
      <c r="X6783" s="20"/>
      <c r="Y6783" s="20"/>
      <c r="Z6783" s="20"/>
      <c r="AA6783" s="20"/>
      <c r="AB6783" s="20"/>
      <c r="AC6783" s="20"/>
      <c r="AD6783" s="20"/>
      <c r="AE6783" s="20"/>
      <c r="AF6783" s="20"/>
      <c r="AG6783" s="20"/>
      <c r="AH6783" s="20"/>
    </row>
    <row r="6784">
      <c r="A6784" s="34">
        <v>505017.0</v>
      </c>
      <c r="B6784" s="35" t="s">
        <v>27351</v>
      </c>
      <c r="C6784" s="35" t="s">
        <v>27352</v>
      </c>
      <c r="D6784" s="35" t="s">
        <v>27353</v>
      </c>
      <c r="E6784" s="35" t="s">
        <v>57</v>
      </c>
      <c r="F6784" s="34">
        <v>98144.0</v>
      </c>
      <c r="G6784" s="34">
        <v>2.0672528E9</v>
      </c>
      <c r="H6784" s="51" t="s">
        <v>27354</v>
      </c>
      <c r="I6784" s="14" t="s">
        <v>101</v>
      </c>
      <c r="J6784" s="52">
        <v>44575.0</v>
      </c>
      <c r="K6784" s="52">
        <v>44600.0</v>
      </c>
      <c r="L6784" s="16">
        <v>2.0</v>
      </c>
      <c r="M6784" s="16" t="s">
        <v>7</v>
      </c>
      <c r="N6784" s="16" t="s">
        <v>7</v>
      </c>
      <c r="O6784" s="17">
        <v>10350.0</v>
      </c>
      <c r="P6784" s="17">
        <v>9720.0</v>
      </c>
      <c r="Q6784" s="17" t="s">
        <v>6</v>
      </c>
      <c r="R6784" s="17" t="s">
        <v>6</v>
      </c>
      <c r="S6784" s="17" t="s">
        <v>27355</v>
      </c>
      <c r="T6784" s="14" t="s">
        <v>27356</v>
      </c>
      <c r="U6784" s="14" t="s">
        <v>87</v>
      </c>
      <c r="V6784" s="18"/>
      <c r="W6784" s="20"/>
      <c r="X6784" s="20"/>
      <c r="Y6784" s="20"/>
      <c r="Z6784" s="20"/>
      <c r="AA6784" s="20"/>
      <c r="AB6784" s="20"/>
      <c r="AC6784" s="20"/>
      <c r="AD6784" s="20"/>
      <c r="AE6784" s="20"/>
      <c r="AF6784" s="20"/>
      <c r="AG6784" s="20"/>
      <c r="AH6784" s="20"/>
    </row>
    <row r="6785">
      <c r="A6785" s="30">
        <v>505024.0</v>
      </c>
      <c r="B6785" s="31" t="s">
        <v>27357</v>
      </c>
      <c r="C6785" s="31" t="s">
        <v>27358</v>
      </c>
      <c r="D6785" s="31" t="s">
        <v>27359</v>
      </c>
      <c r="E6785" s="31" t="s">
        <v>57</v>
      </c>
      <c r="F6785" s="30">
        <v>99207.0</v>
      </c>
      <c r="G6785" s="30">
        <v>5.094893323E9</v>
      </c>
      <c r="H6785" s="42" t="s">
        <v>27360</v>
      </c>
      <c r="I6785" s="25" t="s">
        <v>101</v>
      </c>
      <c r="J6785" s="57">
        <v>44575.0</v>
      </c>
      <c r="K6785" s="26">
        <v>44578.0</v>
      </c>
      <c r="L6785" s="27">
        <v>2.0</v>
      </c>
      <c r="M6785" s="27" t="s">
        <v>7</v>
      </c>
      <c r="N6785" s="27" t="s">
        <v>4</v>
      </c>
      <c r="O6785" s="28">
        <v>9610.0</v>
      </c>
      <c r="P6785" s="28">
        <v>9455.0</v>
      </c>
      <c r="Q6785" s="28" t="s">
        <v>6</v>
      </c>
      <c r="R6785" s="28" t="s">
        <v>6</v>
      </c>
      <c r="S6785" s="28" t="s">
        <v>6</v>
      </c>
      <c r="T6785" s="25" t="s">
        <v>1613</v>
      </c>
      <c r="U6785" s="25" t="s">
        <v>87</v>
      </c>
      <c r="V6785" s="29"/>
      <c r="W6785" s="20"/>
      <c r="X6785" s="20"/>
      <c r="Y6785" s="20"/>
      <c r="Z6785" s="20"/>
      <c r="AA6785" s="20"/>
      <c r="AB6785" s="20"/>
      <c r="AC6785" s="20"/>
      <c r="AD6785" s="20"/>
      <c r="AE6785" s="20"/>
      <c r="AF6785" s="20"/>
      <c r="AG6785" s="20"/>
      <c r="AH6785" s="20"/>
    </row>
    <row r="6786">
      <c r="A6786" s="34">
        <v>505042.0</v>
      </c>
      <c r="B6786" s="35" t="s">
        <v>27361</v>
      </c>
      <c r="C6786" s="35" t="s">
        <v>27362</v>
      </c>
      <c r="D6786" s="35" t="s">
        <v>27353</v>
      </c>
      <c r="E6786" s="35" t="s">
        <v>57</v>
      </c>
      <c r="F6786" s="34">
        <v>98117.0</v>
      </c>
      <c r="G6786" s="34">
        <v>2.0678201E9</v>
      </c>
      <c r="H6786" s="51" t="s">
        <v>27363</v>
      </c>
      <c r="I6786" s="14" t="s">
        <v>101</v>
      </c>
      <c r="J6786" s="52">
        <v>44575.0</v>
      </c>
      <c r="K6786" s="48"/>
      <c r="L6786" s="16">
        <v>3.0</v>
      </c>
      <c r="M6786" s="16" t="s">
        <v>7</v>
      </c>
      <c r="N6786" s="48"/>
      <c r="O6786" s="49"/>
      <c r="P6786" s="49"/>
      <c r="Q6786" s="49"/>
      <c r="R6786" s="49"/>
      <c r="S6786" s="49"/>
      <c r="T6786" s="37" t="s">
        <v>27364</v>
      </c>
      <c r="U6786" s="14" t="s">
        <v>92</v>
      </c>
      <c r="V6786" s="18"/>
      <c r="W6786" s="20"/>
      <c r="X6786" s="20"/>
      <c r="Y6786" s="20"/>
      <c r="Z6786" s="20"/>
      <c r="AA6786" s="20"/>
      <c r="AB6786" s="20"/>
      <c r="AC6786" s="20"/>
      <c r="AD6786" s="20"/>
      <c r="AE6786" s="20"/>
      <c r="AF6786" s="20"/>
      <c r="AG6786" s="20"/>
      <c r="AH6786" s="20"/>
    </row>
    <row r="6787">
      <c r="A6787" s="30">
        <v>505074.0</v>
      </c>
      <c r="B6787" s="31" t="s">
        <v>27365</v>
      </c>
      <c r="C6787" s="31" t="s">
        <v>27366</v>
      </c>
      <c r="D6787" s="31" t="s">
        <v>27367</v>
      </c>
      <c r="E6787" s="31" t="s">
        <v>57</v>
      </c>
      <c r="F6787" s="30">
        <v>99362.0</v>
      </c>
      <c r="G6787" s="30">
        <v>5.095294218E9</v>
      </c>
      <c r="H6787" s="24" t="s">
        <v>27368</v>
      </c>
      <c r="I6787" s="25" t="s">
        <v>101</v>
      </c>
      <c r="J6787" s="57">
        <v>44575.0</v>
      </c>
      <c r="K6787" s="57">
        <v>44616.0</v>
      </c>
      <c r="L6787" s="27">
        <v>3.0</v>
      </c>
      <c r="M6787" s="27" t="s">
        <v>7</v>
      </c>
      <c r="N6787" s="27" t="s">
        <v>7</v>
      </c>
      <c r="O6787" s="28">
        <v>16500.0</v>
      </c>
      <c r="P6787" s="28">
        <v>13500.0</v>
      </c>
      <c r="Q6787" s="28" t="s">
        <v>6</v>
      </c>
      <c r="R6787" s="28" t="s">
        <v>6</v>
      </c>
      <c r="S6787" s="28" t="s">
        <v>6</v>
      </c>
      <c r="T6787" s="32" t="s">
        <v>1613</v>
      </c>
      <c r="U6787" s="25" t="s">
        <v>87</v>
      </c>
      <c r="V6787" s="29"/>
      <c r="W6787" s="20"/>
      <c r="X6787" s="20"/>
      <c r="Y6787" s="20"/>
      <c r="Z6787" s="20"/>
      <c r="AA6787" s="20"/>
      <c r="AB6787" s="20"/>
      <c r="AC6787" s="20"/>
      <c r="AD6787" s="20"/>
      <c r="AE6787" s="20"/>
      <c r="AF6787" s="20"/>
      <c r="AG6787" s="20"/>
      <c r="AH6787" s="20"/>
    </row>
    <row r="6788">
      <c r="A6788" s="34">
        <v>505081.0</v>
      </c>
      <c r="B6788" s="35" t="s">
        <v>27369</v>
      </c>
      <c r="C6788" s="35" t="s">
        <v>27370</v>
      </c>
      <c r="D6788" s="35" t="s">
        <v>27371</v>
      </c>
      <c r="E6788" s="35" t="s">
        <v>57</v>
      </c>
      <c r="F6788" s="34">
        <v>98550.0</v>
      </c>
      <c r="G6788" s="34">
        <v>3.605327882E9</v>
      </c>
      <c r="H6788" s="13" t="s">
        <v>27372</v>
      </c>
      <c r="I6788" s="14" t="s">
        <v>101</v>
      </c>
      <c r="J6788" s="52">
        <v>44575.0</v>
      </c>
      <c r="K6788" s="48"/>
      <c r="L6788" s="16">
        <v>3.0</v>
      </c>
      <c r="M6788" s="16" t="s">
        <v>7</v>
      </c>
      <c r="N6788" s="48"/>
      <c r="O6788" s="49"/>
      <c r="P6788" s="49"/>
      <c r="Q6788" s="49"/>
      <c r="R6788" s="49"/>
      <c r="S6788" s="49"/>
      <c r="T6788" s="14" t="s">
        <v>27373</v>
      </c>
      <c r="U6788" s="14" t="s">
        <v>92</v>
      </c>
      <c r="V6788" s="18"/>
      <c r="W6788" s="20"/>
      <c r="X6788" s="20"/>
      <c r="Y6788" s="20"/>
      <c r="Z6788" s="20"/>
      <c r="AA6788" s="20"/>
      <c r="AB6788" s="20"/>
      <c r="AC6788" s="20"/>
      <c r="AD6788" s="20"/>
      <c r="AE6788" s="20"/>
      <c r="AF6788" s="20"/>
      <c r="AG6788" s="20"/>
      <c r="AH6788" s="20"/>
    </row>
    <row r="6789">
      <c r="A6789" s="30">
        <v>505085.0</v>
      </c>
      <c r="B6789" s="31" t="s">
        <v>27374</v>
      </c>
      <c r="C6789" s="31" t="s">
        <v>27375</v>
      </c>
      <c r="D6789" s="31" t="s">
        <v>27376</v>
      </c>
      <c r="E6789" s="31" t="s">
        <v>57</v>
      </c>
      <c r="F6789" s="30">
        <v>98908.0</v>
      </c>
      <c r="G6789" s="30">
        <v>5.092484446E9</v>
      </c>
      <c r="H6789" s="42" t="s">
        <v>27377</v>
      </c>
      <c r="I6789" s="25" t="s">
        <v>101</v>
      </c>
      <c r="J6789" s="57">
        <v>44575.0</v>
      </c>
      <c r="K6789" s="26">
        <v>44578.0</v>
      </c>
      <c r="L6789" s="27">
        <v>2.0</v>
      </c>
      <c r="M6789" s="27" t="s">
        <v>7</v>
      </c>
      <c r="N6789" s="27" t="s">
        <v>7</v>
      </c>
      <c r="O6789" s="28">
        <v>12750.0</v>
      </c>
      <c r="P6789" s="238" t="s">
        <v>27378</v>
      </c>
      <c r="Q6789" s="28" t="s">
        <v>6</v>
      </c>
      <c r="R6789" s="28" t="s">
        <v>6</v>
      </c>
      <c r="S6789" s="28" t="s">
        <v>6</v>
      </c>
      <c r="T6789" s="25" t="s">
        <v>1613</v>
      </c>
      <c r="U6789" s="25" t="s">
        <v>87</v>
      </c>
      <c r="V6789" s="29"/>
      <c r="W6789" s="20"/>
      <c r="X6789" s="20"/>
      <c r="Y6789" s="20"/>
      <c r="Z6789" s="20"/>
      <c r="AA6789" s="20"/>
      <c r="AB6789" s="20"/>
      <c r="AC6789" s="20"/>
      <c r="AD6789" s="20"/>
      <c r="AE6789" s="20"/>
      <c r="AF6789" s="20"/>
      <c r="AG6789" s="20"/>
      <c r="AH6789" s="20"/>
    </row>
    <row r="6790">
      <c r="A6790" s="34">
        <v>505086.0</v>
      </c>
      <c r="B6790" s="35" t="s">
        <v>27379</v>
      </c>
      <c r="C6790" s="35" t="s">
        <v>27380</v>
      </c>
      <c r="D6790" s="35" t="s">
        <v>27376</v>
      </c>
      <c r="E6790" s="35" t="s">
        <v>57</v>
      </c>
      <c r="F6790" s="34">
        <v>98902.0</v>
      </c>
      <c r="G6790" s="34">
        <v>5.092484102E9</v>
      </c>
      <c r="H6790" s="51" t="s">
        <v>27381</v>
      </c>
      <c r="I6790" s="14" t="s">
        <v>101</v>
      </c>
      <c r="J6790" s="52">
        <v>44575.0</v>
      </c>
      <c r="K6790" s="52">
        <v>44575.0</v>
      </c>
      <c r="L6790" s="16">
        <v>1.0</v>
      </c>
      <c r="M6790" s="16" t="s">
        <v>7</v>
      </c>
      <c r="N6790" s="16" t="s">
        <v>7</v>
      </c>
      <c r="O6790" s="54">
        <v>11100.0</v>
      </c>
      <c r="P6790" s="54">
        <v>10800.0</v>
      </c>
      <c r="Q6790" s="54" t="s">
        <v>6</v>
      </c>
      <c r="R6790" s="54" t="s">
        <v>6</v>
      </c>
      <c r="S6790" s="54" t="s">
        <v>6</v>
      </c>
      <c r="T6790" s="14" t="s">
        <v>1814</v>
      </c>
      <c r="U6790" s="14" t="s">
        <v>87</v>
      </c>
      <c r="V6790" s="18"/>
      <c r="W6790" s="20"/>
      <c r="X6790" s="20"/>
      <c r="Y6790" s="20"/>
      <c r="Z6790" s="20"/>
      <c r="AA6790" s="20"/>
      <c r="AB6790" s="20"/>
      <c r="AC6790" s="20"/>
      <c r="AD6790" s="20"/>
      <c r="AE6790" s="20"/>
      <c r="AF6790" s="20"/>
      <c r="AG6790" s="20"/>
      <c r="AH6790" s="20"/>
    </row>
    <row r="6791">
      <c r="A6791" s="30">
        <v>505092.0</v>
      </c>
      <c r="B6791" s="31" t="s">
        <v>27382</v>
      </c>
      <c r="C6791" s="31" t="s">
        <v>27383</v>
      </c>
      <c r="D6791" s="31" t="s">
        <v>27384</v>
      </c>
      <c r="E6791" s="31" t="s">
        <v>57</v>
      </c>
      <c r="F6791" s="30">
        <v>98225.0</v>
      </c>
      <c r="G6791" s="30">
        <v>3.607332322E9</v>
      </c>
      <c r="H6791" s="42" t="s">
        <v>27385</v>
      </c>
      <c r="I6791" s="25" t="s">
        <v>101</v>
      </c>
      <c r="J6791" s="57">
        <v>44575.0</v>
      </c>
      <c r="K6791" s="26">
        <v>44578.0</v>
      </c>
      <c r="L6791" s="27">
        <v>2.0</v>
      </c>
      <c r="M6791" s="27" t="s">
        <v>7</v>
      </c>
      <c r="N6791" s="27" t="s">
        <v>7</v>
      </c>
      <c r="O6791" s="28">
        <v>9120.0</v>
      </c>
      <c r="P6791" s="28">
        <v>8040.0</v>
      </c>
      <c r="Q6791" s="28" t="s">
        <v>6</v>
      </c>
      <c r="R6791" s="28" t="s">
        <v>6</v>
      </c>
      <c r="S6791" s="28" t="s">
        <v>6</v>
      </c>
      <c r="T6791" s="25" t="s">
        <v>1613</v>
      </c>
      <c r="U6791" s="25" t="s">
        <v>87</v>
      </c>
      <c r="V6791" s="29"/>
      <c r="W6791" s="20"/>
      <c r="X6791" s="20"/>
      <c r="Y6791" s="20"/>
      <c r="Z6791" s="20"/>
      <c r="AA6791" s="20"/>
      <c r="AB6791" s="20"/>
      <c r="AC6791" s="20"/>
      <c r="AD6791" s="20"/>
      <c r="AE6791" s="20"/>
      <c r="AF6791" s="20"/>
      <c r="AG6791" s="20"/>
      <c r="AH6791" s="20"/>
    </row>
    <row r="6792">
      <c r="A6792" s="34">
        <v>505096.0</v>
      </c>
      <c r="B6792" s="35" t="s">
        <v>27386</v>
      </c>
      <c r="C6792" s="35" t="s">
        <v>27387</v>
      </c>
      <c r="D6792" s="35" t="s">
        <v>27388</v>
      </c>
      <c r="E6792" s="35" t="s">
        <v>57</v>
      </c>
      <c r="F6792" s="34">
        <v>98948.0</v>
      </c>
      <c r="G6792" s="34">
        <v>5.098653955E9</v>
      </c>
      <c r="H6792" s="13" t="s">
        <v>27389</v>
      </c>
      <c r="I6792" s="14" t="s">
        <v>101</v>
      </c>
      <c r="J6792" s="52">
        <v>44575.0</v>
      </c>
      <c r="K6792" s="52">
        <v>44600.0</v>
      </c>
      <c r="L6792" s="16">
        <v>2.0</v>
      </c>
      <c r="M6792" s="16" t="s">
        <v>7</v>
      </c>
      <c r="N6792" s="16" t="s">
        <v>7</v>
      </c>
      <c r="O6792" s="17">
        <v>9450.0</v>
      </c>
      <c r="P6792" s="17">
        <v>8970.0</v>
      </c>
      <c r="Q6792" s="17" t="s">
        <v>6</v>
      </c>
      <c r="R6792" s="17" t="s">
        <v>6</v>
      </c>
      <c r="S6792" s="17" t="s">
        <v>6</v>
      </c>
      <c r="T6792" s="14" t="s">
        <v>27390</v>
      </c>
      <c r="U6792" s="14" t="s">
        <v>87</v>
      </c>
      <c r="V6792" s="18"/>
      <c r="W6792" s="20"/>
      <c r="X6792" s="20"/>
      <c r="Y6792" s="20"/>
      <c r="Z6792" s="20"/>
      <c r="AA6792" s="20"/>
      <c r="AB6792" s="20"/>
      <c r="AC6792" s="20"/>
      <c r="AD6792" s="20"/>
      <c r="AE6792" s="20"/>
      <c r="AF6792" s="20"/>
      <c r="AG6792" s="20"/>
      <c r="AH6792" s="20"/>
    </row>
    <row r="6793">
      <c r="A6793" s="30">
        <v>505098.0</v>
      </c>
      <c r="B6793" s="31" t="s">
        <v>27391</v>
      </c>
      <c r="C6793" s="31" t="s">
        <v>27392</v>
      </c>
      <c r="D6793" s="31" t="s">
        <v>27384</v>
      </c>
      <c r="E6793" s="31" t="s">
        <v>57</v>
      </c>
      <c r="F6793" s="30">
        <v>98225.0</v>
      </c>
      <c r="G6793" s="30">
        <v>3.607339161E9</v>
      </c>
      <c r="H6793" s="42" t="s">
        <v>27393</v>
      </c>
      <c r="I6793" s="25" t="s">
        <v>101</v>
      </c>
      <c r="J6793" s="57">
        <v>44575.0</v>
      </c>
      <c r="K6793" s="57">
        <v>44616.0</v>
      </c>
      <c r="L6793" s="27">
        <v>3.0</v>
      </c>
      <c r="M6793" s="27" t="s">
        <v>7</v>
      </c>
      <c r="N6793" s="27" t="s">
        <v>7</v>
      </c>
      <c r="O6793" s="28">
        <v>10500.0</v>
      </c>
      <c r="P6793" s="28">
        <v>9150.0</v>
      </c>
      <c r="Q6793" s="28" t="s">
        <v>6</v>
      </c>
      <c r="R6793" s="28" t="s">
        <v>6</v>
      </c>
      <c r="S6793" s="28" t="s">
        <v>6</v>
      </c>
      <c r="T6793" s="25" t="s">
        <v>27394</v>
      </c>
      <c r="U6793" s="25" t="s">
        <v>92</v>
      </c>
      <c r="V6793" s="29"/>
      <c r="W6793" s="20"/>
      <c r="X6793" s="20"/>
      <c r="Y6793" s="20"/>
      <c r="Z6793" s="20"/>
      <c r="AA6793" s="20"/>
      <c r="AB6793" s="20"/>
      <c r="AC6793" s="20"/>
      <c r="AD6793" s="20"/>
      <c r="AE6793" s="20"/>
      <c r="AF6793" s="20"/>
      <c r="AG6793" s="20"/>
      <c r="AH6793" s="20"/>
    </row>
    <row r="6794">
      <c r="A6794" s="34">
        <v>505099.0</v>
      </c>
      <c r="B6794" s="35" t="s">
        <v>27395</v>
      </c>
      <c r="C6794" s="35" t="s">
        <v>27396</v>
      </c>
      <c r="D6794" s="35" t="s">
        <v>27397</v>
      </c>
      <c r="E6794" s="35" t="s">
        <v>57</v>
      </c>
      <c r="F6794" s="34">
        <v>99016.0</v>
      </c>
      <c r="G6794" s="34">
        <v>5.099246161E9</v>
      </c>
      <c r="H6794" s="51" t="s">
        <v>27398</v>
      </c>
      <c r="I6794" s="14" t="s">
        <v>101</v>
      </c>
      <c r="J6794" s="52">
        <v>44575.0</v>
      </c>
      <c r="K6794" s="15">
        <v>44578.0</v>
      </c>
      <c r="L6794" s="16">
        <v>2.0</v>
      </c>
      <c r="M6794" s="16" t="s">
        <v>7</v>
      </c>
      <c r="N6794" s="16" t="s">
        <v>7</v>
      </c>
      <c r="O6794" s="17">
        <v>10950.0</v>
      </c>
      <c r="P6794" s="17">
        <v>10950.0</v>
      </c>
      <c r="Q6794" s="17" t="s">
        <v>27399</v>
      </c>
      <c r="R6794" s="17" t="s">
        <v>6</v>
      </c>
      <c r="S6794" s="17" t="s">
        <v>6</v>
      </c>
      <c r="T6794" s="37" t="s">
        <v>27400</v>
      </c>
      <c r="U6794" s="14" t="s">
        <v>87</v>
      </c>
      <c r="V6794" s="18"/>
      <c r="W6794" s="20"/>
      <c r="X6794" s="20"/>
      <c r="Y6794" s="20"/>
      <c r="Z6794" s="20"/>
      <c r="AA6794" s="20"/>
      <c r="AB6794" s="20"/>
      <c r="AC6794" s="20"/>
      <c r="AD6794" s="20"/>
      <c r="AE6794" s="20"/>
      <c r="AF6794" s="20"/>
      <c r="AG6794" s="20"/>
      <c r="AH6794" s="20"/>
    </row>
    <row r="6795">
      <c r="A6795" s="30">
        <v>505114.0</v>
      </c>
      <c r="B6795" s="31" t="s">
        <v>27401</v>
      </c>
      <c r="C6795" s="31" t="s">
        <v>27402</v>
      </c>
      <c r="D6795" s="31" t="s">
        <v>27359</v>
      </c>
      <c r="E6795" s="31" t="s">
        <v>57</v>
      </c>
      <c r="F6795" s="30">
        <v>99206.0</v>
      </c>
      <c r="G6795" s="30">
        <v>5.09924465E9</v>
      </c>
      <c r="H6795" s="42" t="s">
        <v>27403</v>
      </c>
      <c r="I6795" s="25" t="s">
        <v>101</v>
      </c>
      <c r="J6795" s="57">
        <v>44575.0</v>
      </c>
      <c r="K6795" s="26">
        <v>44578.0</v>
      </c>
      <c r="L6795" s="27">
        <v>2.0</v>
      </c>
      <c r="M6795" s="27" t="s">
        <v>7</v>
      </c>
      <c r="N6795" s="27" t="s">
        <v>7</v>
      </c>
      <c r="O6795" s="28">
        <v>13500.0</v>
      </c>
      <c r="P6795" s="28">
        <v>13500.0</v>
      </c>
      <c r="Q6795" s="28" t="s">
        <v>27404</v>
      </c>
      <c r="R6795" s="28" t="s">
        <v>6</v>
      </c>
      <c r="S6795" s="28" t="s">
        <v>6</v>
      </c>
      <c r="T6795" s="32" t="s">
        <v>27405</v>
      </c>
      <c r="U6795" s="25" t="s">
        <v>87</v>
      </c>
      <c r="V6795" s="29"/>
      <c r="W6795" s="20"/>
      <c r="X6795" s="20"/>
      <c r="Y6795" s="20"/>
      <c r="Z6795" s="20"/>
      <c r="AA6795" s="20"/>
      <c r="AB6795" s="20"/>
      <c r="AC6795" s="20"/>
      <c r="AD6795" s="20"/>
      <c r="AE6795" s="20"/>
      <c r="AF6795" s="20"/>
      <c r="AG6795" s="20"/>
      <c r="AH6795" s="20"/>
    </row>
    <row r="6796">
      <c r="A6796" s="34">
        <v>505128.0</v>
      </c>
      <c r="B6796" s="35" t="s">
        <v>27406</v>
      </c>
      <c r="C6796" s="35" t="s">
        <v>27407</v>
      </c>
      <c r="D6796" s="35" t="s">
        <v>27408</v>
      </c>
      <c r="E6796" s="35" t="s">
        <v>57</v>
      </c>
      <c r="F6796" s="34">
        <v>98382.0</v>
      </c>
      <c r="G6796" s="34">
        <v>3.6058224E9</v>
      </c>
      <c r="H6796" s="14" t="s">
        <v>128</v>
      </c>
      <c r="I6796" s="14" t="s">
        <v>101</v>
      </c>
      <c r="J6796" s="52">
        <v>44575.0</v>
      </c>
      <c r="K6796" s="15">
        <v>44578.0</v>
      </c>
      <c r="L6796" s="16">
        <v>2.0</v>
      </c>
      <c r="M6796" s="16" t="s">
        <v>7</v>
      </c>
      <c r="N6796" s="16" t="s">
        <v>4</v>
      </c>
      <c r="O6796" s="17" t="s">
        <v>6</v>
      </c>
      <c r="P6796" s="17" t="s">
        <v>6</v>
      </c>
      <c r="Q6796" s="17" t="s">
        <v>6</v>
      </c>
      <c r="R6796" s="17" t="s">
        <v>6</v>
      </c>
      <c r="S6796" s="17" t="s">
        <v>6</v>
      </c>
      <c r="T6796" s="37" t="s">
        <v>27409</v>
      </c>
      <c r="U6796" s="14" t="s">
        <v>87</v>
      </c>
      <c r="V6796" s="18"/>
      <c r="W6796" s="20"/>
      <c r="X6796" s="20"/>
      <c r="Y6796" s="20"/>
      <c r="Z6796" s="20"/>
      <c r="AA6796" s="20"/>
      <c r="AB6796" s="20"/>
      <c r="AC6796" s="20"/>
      <c r="AD6796" s="20"/>
      <c r="AE6796" s="20"/>
      <c r="AF6796" s="20"/>
      <c r="AG6796" s="20"/>
      <c r="AH6796" s="20"/>
    </row>
    <row r="6797">
      <c r="A6797" s="30">
        <v>505154.0</v>
      </c>
      <c r="B6797" s="31" t="s">
        <v>27410</v>
      </c>
      <c r="C6797" s="31" t="s">
        <v>27411</v>
      </c>
      <c r="D6797" s="31" t="s">
        <v>27412</v>
      </c>
      <c r="E6797" s="31" t="s">
        <v>57</v>
      </c>
      <c r="F6797" s="30">
        <v>98444.0</v>
      </c>
      <c r="G6797" s="30">
        <v>2.535812514E9</v>
      </c>
      <c r="H6797" s="58"/>
      <c r="I6797" s="25" t="s">
        <v>101</v>
      </c>
      <c r="J6797" s="57">
        <v>44575.0</v>
      </c>
      <c r="K6797" s="57">
        <v>44575.0</v>
      </c>
      <c r="L6797" s="27">
        <v>2.0</v>
      </c>
      <c r="M6797" s="27" t="s">
        <v>7</v>
      </c>
      <c r="N6797" s="43"/>
      <c r="O6797" s="47">
        <v>12750.0</v>
      </c>
      <c r="P6797" s="47">
        <v>10800.0</v>
      </c>
      <c r="Q6797" s="47" t="s">
        <v>6</v>
      </c>
      <c r="R6797" s="47" t="s">
        <v>6</v>
      </c>
      <c r="S6797" s="47" t="s">
        <v>6</v>
      </c>
      <c r="T6797" s="25" t="s">
        <v>1814</v>
      </c>
      <c r="U6797" s="25" t="s">
        <v>87</v>
      </c>
      <c r="V6797" s="29"/>
      <c r="W6797" s="20"/>
      <c r="X6797" s="20"/>
      <c r="Y6797" s="20"/>
      <c r="Z6797" s="20"/>
      <c r="AA6797" s="20"/>
      <c r="AB6797" s="20"/>
      <c r="AC6797" s="20"/>
      <c r="AD6797" s="20"/>
      <c r="AE6797" s="20"/>
      <c r="AF6797" s="20"/>
      <c r="AG6797" s="20"/>
      <c r="AH6797" s="20"/>
    </row>
    <row r="6798">
      <c r="A6798" s="34">
        <v>505181.0</v>
      </c>
      <c r="B6798" s="35" t="s">
        <v>27413</v>
      </c>
      <c r="C6798" s="35" t="s">
        <v>27414</v>
      </c>
      <c r="D6798" s="35" t="s">
        <v>22224</v>
      </c>
      <c r="E6798" s="35" t="s">
        <v>57</v>
      </c>
      <c r="F6798" s="34">
        <v>98052.0</v>
      </c>
      <c r="G6798" s="34">
        <v>4.258850808E9</v>
      </c>
      <c r="H6798" s="13" t="s">
        <v>27415</v>
      </c>
      <c r="I6798" s="14" t="s">
        <v>101</v>
      </c>
      <c r="J6798" s="52">
        <v>44575.0</v>
      </c>
      <c r="K6798" s="48"/>
      <c r="L6798" s="16">
        <v>3.0</v>
      </c>
      <c r="M6798" s="16" t="s">
        <v>7</v>
      </c>
      <c r="N6798" s="48"/>
      <c r="O6798" s="49"/>
      <c r="P6798" s="49"/>
      <c r="Q6798" s="49"/>
      <c r="R6798" s="49"/>
      <c r="S6798" s="49"/>
      <c r="T6798" s="37" t="s">
        <v>27364</v>
      </c>
      <c r="U6798" s="14" t="s">
        <v>92</v>
      </c>
      <c r="V6798" s="18"/>
      <c r="W6798" s="20"/>
      <c r="X6798" s="20"/>
      <c r="Y6798" s="20"/>
      <c r="Z6798" s="20"/>
      <c r="AA6798" s="20"/>
      <c r="AB6798" s="20"/>
      <c r="AC6798" s="20"/>
      <c r="AD6798" s="20"/>
      <c r="AE6798" s="20"/>
      <c r="AF6798" s="20"/>
      <c r="AG6798" s="20"/>
      <c r="AH6798" s="20"/>
    </row>
    <row r="6799">
      <c r="A6799" s="30">
        <v>505182.0</v>
      </c>
      <c r="B6799" s="31" t="s">
        <v>27416</v>
      </c>
      <c r="C6799" s="31" t="s">
        <v>27417</v>
      </c>
      <c r="D6799" s="31" t="s">
        <v>27353</v>
      </c>
      <c r="E6799" s="31" t="s">
        <v>57</v>
      </c>
      <c r="F6799" s="30">
        <v>98126.0</v>
      </c>
      <c r="G6799" s="30">
        <v>2.0693737E9</v>
      </c>
      <c r="H6799" s="42" t="s">
        <v>27418</v>
      </c>
      <c r="I6799" s="25" t="s">
        <v>101</v>
      </c>
      <c r="J6799" s="57">
        <v>44575.0</v>
      </c>
      <c r="K6799" s="57">
        <v>44600.0</v>
      </c>
      <c r="L6799" s="27">
        <v>2.0</v>
      </c>
      <c r="M6799" s="27" t="s">
        <v>7</v>
      </c>
      <c r="N6799" s="27" t="s">
        <v>7</v>
      </c>
      <c r="O6799" s="28">
        <v>14070.0</v>
      </c>
      <c r="P6799" s="28">
        <v>12720.0</v>
      </c>
      <c r="Q6799" s="28" t="s">
        <v>27419</v>
      </c>
      <c r="R6799" s="28" t="s">
        <v>6</v>
      </c>
      <c r="S6799" s="28" t="s">
        <v>6</v>
      </c>
      <c r="T6799" s="32" t="s">
        <v>27420</v>
      </c>
      <c r="U6799" s="25" t="s">
        <v>87</v>
      </c>
      <c r="V6799" s="29"/>
      <c r="W6799" s="20"/>
      <c r="X6799" s="20"/>
      <c r="Y6799" s="20"/>
      <c r="Z6799" s="20"/>
      <c r="AA6799" s="20"/>
      <c r="AB6799" s="20"/>
      <c r="AC6799" s="20"/>
      <c r="AD6799" s="20"/>
      <c r="AE6799" s="20"/>
      <c r="AF6799" s="20"/>
      <c r="AG6799" s="20"/>
      <c r="AH6799" s="20"/>
    </row>
    <row r="6800">
      <c r="A6800" s="34">
        <v>505183.0</v>
      </c>
      <c r="B6800" s="35" t="s">
        <v>27421</v>
      </c>
      <c r="C6800" s="35" t="s">
        <v>27422</v>
      </c>
      <c r="D6800" s="35" t="s">
        <v>27412</v>
      </c>
      <c r="E6800" s="35" t="s">
        <v>57</v>
      </c>
      <c r="F6800" s="34">
        <v>98408.0</v>
      </c>
      <c r="G6800" s="34">
        <v>2.534748456E9</v>
      </c>
      <c r="H6800" s="51" t="s">
        <v>27423</v>
      </c>
      <c r="I6800" s="14" t="s">
        <v>101</v>
      </c>
      <c r="J6800" s="52">
        <v>44575.0</v>
      </c>
      <c r="K6800" s="52">
        <v>44575.0</v>
      </c>
      <c r="L6800" s="16">
        <v>1.0</v>
      </c>
      <c r="M6800" s="16" t="s">
        <v>7</v>
      </c>
      <c r="N6800" s="16" t="s">
        <v>4</v>
      </c>
      <c r="O6800" s="54" t="s">
        <v>118</v>
      </c>
      <c r="P6800" s="54" t="s">
        <v>6</v>
      </c>
      <c r="Q6800" s="54" t="s">
        <v>6</v>
      </c>
      <c r="R6800" s="54" t="s">
        <v>6</v>
      </c>
      <c r="S6800" s="54" t="s">
        <v>6</v>
      </c>
      <c r="T6800" s="14" t="s">
        <v>27424</v>
      </c>
      <c r="U6800" s="14" t="s">
        <v>87</v>
      </c>
      <c r="V6800" s="18"/>
      <c r="W6800" s="20"/>
      <c r="X6800" s="20"/>
      <c r="Y6800" s="20"/>
      <c r="Z6800" s="20"/>
      <c r="AA6800" s="20"/>
      <c r="AB6800" s="20"/>
      <c r="AC6800" s="20"/>
      <c r="AD6800" s="20"/>
      <c r="AE6800" s="20"/>
      <c r="AF6800" s="20"/>
      <c r="AG6800" s="20"/>
      <c r="AH6800" s="20"/>
    </row>
    <row r="6801">
      <c r="A6801" s="30">
        <v>505188.0</v>
      </c>
      <c r="B6801" s="31" t="s">
        <v>27425</v>
      </c>
      <c r="C6801" s="31" t="s">
        <v>27426</v>
      </c>
      <c r="D6801" s="31" t="s">
        <v>27427</v>
      </c>
      <c r="E6801" s="31" t="s">
        <v>57</v>
      </c>
      <c r="F6801" s="30">
        <v>98003.0</v>
      </c>
      <c r="G6801" s="30">
        <v>2.539462273E9</v>
      </c>
      <c r="H6801" s="42" t="s">
        <v>27428</v>
      </c>
      <c r="I6801" s="25" t="s">
        <v>101</v>
      </c>
      <c r="J6801" s="57">
        <v>44575.0</v>
      </c>
      <c r="K6801" s="57">
        <v>44616.0</v>
      </c>
      <c r="L6801" s="27">
        <v>3.0</v>
      </c>
      <c r="M6801" s="27" t="s">
        <v>7</v>
      </c>
      <c r="N6801" s="27" t="s">
        <v>4</v>
      </c>
      <c r="O6801" s="28">
        <v>15840.0</v>
      </c>
      <c r="P6801" s="28">
        <v>14430.0</v>
      </c>
      <c r="Q6801" s="28" t="s">
        <v>6</v>
      </c>
      <c r="R6801" s="28" t="s">
        <v>6</v>
      </c>
      <c r="S6801" s="28" t="s">
        <v>6</v>
      </c>
      <c r="T6801" s="32" t="s">
        <v>1613</v>
      </c>
      <c r="U6801" s="25" t="s">
        <v>87</v>
      </c>
      <c r="V6801" s="29"/>
      <c r="W6801" s="20"/>
      <c r="X6801" s="20"/>
      <c r="Y6801" s="20"/>
      <c r="Z6801" s="20"/>
      <c r="AA6801" s="20"/>
      <c r="AB6801" s="20"/>
      <c r="AC6801" s="20"/>
      <c r="AD6801" s="20"/>
      <c r="AE6801" s="20"/>
      <c r="AF6801" s="20"/>
      <c r="AG6801" s="20"/>
      <c r="AH6801" s="20"/>
    </row>
    <row r="6802">
      <c r="A6802" s="34">
        <v>505195.0</v>
      </c>
      <c r="B6802" s="35" t="s">
        <v>27429</v>
      </c>
      <c r="C6802" s="35" t="s">
        <v>27430</v>
      </c>
      <c r="D6802" s="35" t="s">
        <v>734</v>
      </c>
      <c r="E6802" s="35" t="s">
        <v>57</v>
      </c>
      <c r="F6802" s="34">
        <v>98002.0</v>
      </c>
      <c r="G6802" s="34">
        <v>2.5356181E9</v>
      </c>
      <c r="H6802" s="51" t="s">
        <v>27431</v>
      </c>
      <c r="I6802" s="14" t="s">
        <v>101</v>
      </c>
      <c r="J6802" s="52">
        <v>44578.0</v>
      </c>
      <c r="K6802" s="48"/>
      <c r="L6802" s="16">
        <v>3.0</v>
      </c>
      <c r="M6802" s="16" t="s">
        <v>7</v>
      </c>
      <c r="N6802" s="48"/>
      <c r="O6802" s="49"/>
      <c r="P6802" s="49"/>
      <c r="Q6802" s="49"/>
      <c r="R6802" s="49"/>
      <c r="S6802" s="49"/>
      <c r="T6802" s="14" t="s">
        <v>27432</v>
      </c>
      <c r="U6802" s="14" t="s">
        <v>92</v>
      </c>
      <c r="V6802" s="18"/>
      <c r="W6802" s="20"/>
      <c r="X6802" s="20"/>
      <c r="Y6802" s="20"/>
      <c r="Z6802" s="20"/>
      <c r="AA6802" s="20"/>
      <c r="AB6802" s="20"/>
      <c r="AC6802" s="20"/>
      <c r="AD6802" s="20"/>
      <c r="AE6802" s="20"/>
      <c r="AF6802" s="20"/>
      <c r="AG6802" s="20"/>
      <c r="AH6802" s="20"/>
    </row>
    <row r="6803">
      <c r="A6803" s="30">
        <v>505202.0</v>
      </c>
      <c r="B6803" s="31" t="s">
        <v>27433</v>
      </c>
      <c r="C6803" s="31" t="s">
        <v>27434</v>
      </c>
      <c r="D6803" s="31" t="s">
        <v>27435</v>
      </c>
      <c r="E6803" s="31" t="s">
        <v>57</v>
      </c>
      <c r="F6803" s="30">
        <v>98055.0</v>
      </c>
      <c r="G6803" s="30">
        <v>4.2522675E9</v>
      </c>
      <c r="H6803" s="25" t="s">
        <v>128</v>
      </c>
      <c r="I6803" s="25" t="s">
        <v>101</v>
      </c>
      <c r="J6803" s="57">
        <v>44578.0</v>
      </c>
      <c r="K6803" s="57">
        <v>44606.0</v>
      </c>
      <c r="L6803" s="27">
        <v>2.0</v>
      </c>
      <c r="M6803" s="27" t="s">
        <v>7</v>
      </c>
      <c r="N6803" s="27" t="s">
        <v>4</v>
      </c>
      <c r="O6803" s="28" t="s">
        <v>153</v>
      </c>
      <c r="P6803" s="28" t="s">
        <v>153</v>
      </c>
      <c r="Q6803" s="28" t="s">
        <v>6</v>
      </c>
      <c r="R6803" s="28" t="s">
        <v>6</v>
      </c>
      <c r="S6803" s="28" t="s">
        <v>6</v>
      </c>
      <c r="T6803" s="25" t="s">
        <v>27436</v>
      </c>
      <c r="U6803" s="25" t="s">
        <v>87</v>
      </c>
      <c r="V6803" s="29"/>
      <c r="W6803" s="20"/>
      <c r="X6803" s="20"/>
      <c r="Y6803" s="20"/>
      <c r="Z6803" s="20"/>
      <c r="AA6803" s="20"/>
      <c r="AB6803" s="20"/>
      <c r="AC6803" s="20"/>
      <c r="AD6803" s="20"/>
      <c r="AE6803" s="20"/>
      <c r="AF6803" s="20"/>
      <c r="AG6803" s="20"/>
      <c r="AH6803" s="20"/>
    </row>
    <row r="6804">
      <c r="A6804" s="34">
        <v>505204.0</v>
      </c>
      <c r="B6804" s="35" t="s">
        <v>27437</v>
      </c>
      <c r="C6804" s="35" t="s">
        <v>27438</v>
      </c>
      <c r="D6804" s="35" t="s">
        <v>27353</v>
      </c>
      <c r="E6804" s="35" t="s">
        <v>57</v>
      </c>
      <c r="F6804" s="34">
        <v>98109.0</v>
      </c>
      <c r="G6804" s="34">
        <v>2.062847012E9</v>
      </c>
      <c r="H6804" s="13" t="s">
        <v>27439</v>
      </c>
      <c r="I6804" s="14" t="s">
        <v>101</v>
      </c>
      <c r="J6804" s="15">
        <v>44578.0</v>
      </c>
      <c r="K6804" s="15">
        <v>44578.0</v>
      </c>
      <c r="L6804" s="16">
        <v>1.0</v>
      </c>
      <c r="M6804" s="16" t="s">
        <v>7</v>
      </c>
      <c r="N6804" s="16" t="s">
        <v>4</v>
      </c>
      <c r="O6804" s="17" t="s">
        <v>6</v>
      </c>
      <c r="P6804" s="17">
        <v>10500.0</v>
      </c>
      <c r="Q6804" s="17" t="s">
        <v>6</v>
      </c>
      <c r="R6804" s="17" t="s">
        <v>6</v>
      </c>
      <c r="S6804" s="17" t="s">
        <v>6</v>
      </c>
      <c r="T6804" s="14" t="s">
        <v>27440</v>
      </c>
      <c r="U6804" s="14" t="s">
        <v>87</v>
      </c>
      <c r="V6804" s="18"/>
      <c r="W6804" s="20"/>
      <c r="X6804" s="20"/>
      <c r="Y6804" s="20"/>
      <c r="Z6804" s="20"/>
      <c r="AA6804" s="20"/>
      <c r="AB6804" s="20"/>
      <c r="AC6804" s="20"/>
      <c r="AD6804" s="20"/>
      <c r="AE6804" s="20"/>
      <c r="AF6804" s="20"/>
      <c r="AG6804" s="20"/>
      <c r="AH6804" s="20"/>
    </row>
    <row r="6805">
      <c r="A6805" s="30">
        <v>505206.0</v>
      </c>
      <c r="B6805" s="31" t="s">
        <v>27441</v>
      </c>
      <c r="C6805" s="31" t="s">
        <v>27442</v>
      </c>
      <c r="D6805" s="31" t="s">
        <v>27443</v>
      </c>
      <c r="E6805" s="31" t="s">
        <v>57</v>
      </c>
      <c r="F6805" s="30">
        <v>98663.0</v>
      </c>
      <c r="G6805" s="30">
        <v>3.606962561E9</v>
      </c>
      <c r="H6805" s="24" t="s">
        <v>27444</v>
      </c>
      <c r="I6805" s="25" t="s">
        <v>101</v>
      </c>
      <c r="J6805" s="57">
        <v>44578.0</v>
      </c>
      <c r="K6805" s="57">
        <v>44578.0</v>
      </c>
      <c r="L6805" s="27">
        <v>2.0</v>
      </c>
      <c r="M6805" s="27" t="s">
        <v>7</v>
      </c>
      <c r="N6805" s="27" t="s">
        <v>4</v>
      </c>
      <c r="O6805" s="28" t="s">
        <v>153</v>
      </c>
      <c r="P6805" s="28" t="s">
        <v>153</v>
      </c>
      <c r="Q6805" s="28" t="s">
        <v>6</v>
      </c>
      <c r="R6805" s="28" t="s">
        <v>6</v>
      </c>
      <c r="S6805" s="28" t="s">
        <v>6</v>
      </c>
      <c r="T6805" s="32" t="s">
        <v>27445</v>
      </c>
      <c r="U6805" s="25" t="s">
        <v>92</v>
      </c>
      <c r="V6805" s="29"/>
      <c r="W6805" s="20"/>
      <c r="X6805" s="20"/>
      <c r="Y6805" s="20"/>
      <c r="Z6805" s="20"/>
      <c r="AA6805" s="20"/>
      <c r="AB6805" s="20"/>
      <c r="AC6805" s="20"/>
      <c r="AD6805" s="20"/>
      <c r="AE6805" s="20"/>
      <c r="AF6805" s="20"/>
      <c r="AG6805" s="20"/>
      <c r="AH6805" s="20"/>
    </row>
    <row r="6806">
      <c r="A6806" s="34">
        <v>505211.0</v>
      </c>
      <c r="B6806" s="35" t="s">
        <v>27446</v>
      </c>
      <c r="C6806" s="35" t="s">
        <v>27447</v>
      </c>
      <c r="D6806" s="35" t="s">
        <v>27448</v>
      </c>
      <c r="E6806" s="35" t="s">
        <v>57</v>
      </c>
      <c r="F6806" s="34">
        <v>98372.0</v>
      </c>
      <c r="G6806" s="34">
        <v>2.538456631E9</v>
      </c>
      <c r="H6806" s="13" t="s">
        <v>27449</v>
      </c>
      <c r="I6806" s="14" t="s">
        <v>101</v>
      </c>
      <c r="J6806" s="52">
        <v>44578.0</v>
      </c>
      <c r="K6806" s="48"/>
      <c r="L6806" s="16">
        <v>2.0</v>
      </c>
      <c r="M6806" s="16" t="s">
        <v>7</v>
      </c>
      <c r="N6806" s="48"/>
      <c r="O6806" s="49"/>
      <c r="P6806" s="49"/>
      <c r="Q6806" s="49"/>
      <c r="R6806" s="49"/>
      <c r="S6806" s="49"/>
      <c r="T6806" s="14" t="s">
        <v>27450</v>
      </c>
      <c r="U6806" s="14" t="s">
        <v>92</v>
      </c>
      <c r="V6806" s="18"/>
      <c r="W6806" s="20"/>
      <c r="X6806" s="20"/>
      <c r="Y6806" s="20"/>
      <c r="Z6806" s="20"/>
      <c r="AA6806" s="20"/>
      <c r="AB6806" s="20"/>
      <c r="AC6806" s="20"/>
      <c r="AD6806" s="20"/>
      <c r="AE6806" s="20"/>
      <c r="AF6806" s="20"/>
      <c r="AG6806" s="20"/>
      <c r="AH6806" s="20"/>
    </row>
    <row r="6807">
      <c r="A6807" s="30">
        <v>505216.0</v>
      </c>
      <c r="B6807" s="31" t="s">
        <v>27451</v>
      </c>
      <c r="C6807" s="31" t="s">
        <v>27452</v>
      </c>
      <c r="D6807" s="31" t="s">
        <v>27453</v>
      </c>
      <c r="E6807" s="31" t="s">
        <v>57</v>
      </c>
      <c r="F6807" s="30">
        <v>98221.0</v>
      </c>
      <c r="G6807" s="30">
        <v>3.602933174E9</v>
      </c>
      <c r="H6807" s="24" t="s">
        <v>27454</v>
      </c>
      <c r="I6807" s="25" t="s">
        <v>101</v>
      </c>
      <c r="J6807" s="57">
        <v>44578.0</v>
      </c>
      <c r="K6807" s="43"/>
      <c r="L6807" s="27">
        <v>2.0</v>
      </c>
      <c r="M6807" s="27" t="s">
        <v>7</v>
      </c>
      <c r="N6807" s="43"/>
      <c r="O6807" s="44"/>
      <c r="P6807" s="44"/>
      <c r="Q6807" s="44"/>
      <c r="R6807" s="44"/>
      <c r="S6807" s="44"/>
      <c r="T6807" s="25" t="s">
        <v>27455</v>
      </c>
      <c r="U6807" s="25" t="s">
        <v>92</v>
      </c>
      <c r="V6807" s="29"/>
      <c r="W6807" s="20"/>
      <c r="X6807" s="20"/>
      <c r="Y6807" s="20"/>
      <c r="Z6807" s="20"/>
      <c r="AA6807" s="20"/>
      <c r="AB6807" s="20"/>
      <c r="AC6807" s="20"/>
      <c r="AD6807" s="20"/>
      <c r="AE6807" s="20"/>
      <c r="AF6807" s="20"/>
      <c r="AG6807" s="20"/>
      <c r="AH6807" s="20"/>
    </row>
    <row r="6808">
      <c r="A6808" s="34">
        <v>505226.0</v>
      </c>
      <c r="B6808" s="35" t="s">
        <v>27456</v>
      </c>
      <c r="C6808" s="35" t="s">
        <v>27457</v>
      </c>
      <c r="D6808" s="35" t="s">
        <v>27458</v>
      </c>
      <c r="E6808" s="35" t="s">
        <v>57</v>
      </c>
      <c r="F6808" s="34">
        <v>98944.0</v>
      </c>
      <c r="G6808" s="34">
        <v>5.098372122E9</v>
      </c>
      <c r="H6808" s="51" t="s">
        <v>27459</v>
      </c>
      <c r="I6808" s="14" t="s">
        <v>101</v>
      </c>
      <c r="J6808" s="15">
        <v>44578.0</v>
      </c>
      <c r="K6808" s="15">
        <v>44578.0</v>
      </c>
      <c r="L6808" s="16">
        <v>1.0</v>
      </c>
      <c r="M6808" s="16" t="s">
        <v>7</v>
      </c>
      <c r="N6808" s="16" t="s">
        <v>4</v>
      </c>
      <c r="O6808" s="17">
        <v>11250.0</v>
      </c>
      <c r="P6808" s="17">
        <v>10044.0</v>
      </c>
      <c r="Q6808" s="17" t="s">
        <v>6</v>
      </c>
      <c r="R6808" s="17" t="s">
        <v>6</v>
      </c>
      <c r="S6808" s="17" t="s">
        <v>6</v>
      </c>
      <c r="T6808" s="14" t="s">
        <v>27460</v>
      </c>
      <c r="U6808" s="14" t="s">
        <v>87</v>
      </c>
      <c r="V6808" s="18"/>
      <c r="W6808" s="20"/>
      <c r="X6808" s="20"/>
      <c r="Y6808" s="20"/>
      <c r="Z6808" s="20"/>
      <c r="AA6808" s="20"/>
      <c r="AB6808" s="20"/>
      <c r="AC6808" s="20"/>
      <c r="AD6808" s="20"/>
      <c r="AE6808" s="20"/>
      <c r="AF6808" s="20"/>
      <c r="AG6808" s="20"/>
      <c r="AH6808" s="20"/>
    </row>
    <row r="6809">
      <c r="A6809" s="30">
        <v>505230.0</v>
      </c>
      <c r="B6809" s="31" t="s">
        <v>27461</v>
      </c>
      <c r="C6809" s="31" t="s">
        <v>27462</v>
      </c>
      <c r="D6809" s="31" t="s">
        <v>3574</v>
      </c>
      <c r="E6809" s="31" t="s">
        <v>57</v>
      </c>
      <c r="F6809" s="30">
        <v>98584.0</v>
      </c>
      <c r="G6809" s="30">
        <v>3.604261651E9</v>
      </c>
      <c r="H6809" s="24" t="s">
        <v>27463</v>
      </c>
      <c r="I6809" s="25" t="s">
        <v>101</v>
      </c>
      <c r="J6809" s="26">
        <v>44578.0</v>
      </c>
      <c r="K6809" s="26">
        <v>44578.0</v>
      </c>
      <c r="L6809" s="27">
        <v>1.0</v>
      </c>
      <c r="M6809" s="27" t="s">
        <v>7</v>
      </c>
      <c r="N6809" s="27" t="s">
        <v>4</v>
      </c>
      <c r="O6809" s="28" t="s">
        <v>6</v>
      </c>
      <c r="P6809" s="28">
        <v>9000.0</v>
      </c>
      <c r="Q6809" s="28" t="s">
        <v>6</v>
      </c>
      <c r="R6809" s="28" t="s">
        <v>6</v>
      </c>
      <c r="S6809" s="28" t="s">
        <v>6</v>
      </c>
      <c r="T6809" s="25" t="s">
        <v>27440</v>
      </c>
      <c r="U6809" s="25" t="s">
        <v>87</v>
      </c>
      <c r="V6809" s="29"/>
      <c r="W6809" s="20"/>
      <c r="X6809" s="20"/>
      <c r="Y6809" s="20"/>
      <c r="Z6809" s="20"/>
      <c r="AA6809" s="20"/>
      <c r="AB6809" s="20"/>
      <c r="AC6809" s="20"/>
      <c r="AD6809" s="20"/>
      <c r="AE6809" s="20"/>
      <c r="AF6809" s="20"/>
      <c r="AG6809" s="20"/>
      <c r="AH6809" s="20"/>
    </row>
    <row r="6810">
      <c r="A6810" s="34">
        <v>505232.0</v>
      </c>
      <c r="B6810" s="35" t="s">
        <v>27464</v>
      </c>
      <c r="C6810" s="35" t="s">
        <v>27465</v>
      </c>
      <c r="D6810" s="35" t="s">
        <v>2197</v>
      </c>
      <c r="E6810" s="35" t="s">
        <v>57</v>
      </c>
      <c r="F6810" s="34">
        <v>98674.0</v>
      </c>
      <c r="G6810" s="34">
        <v>3.602259443E9</v>
      </c>
      <c r="H6810" s="13" t="s">
        <v>27466</v>
      </c>
      <c r="I6810" s="14" t="s">
        <v>101</v>
      </c>
      <c r="J6810" s="52">
        <v>44578.0</v>
      </c>
      <c r="K6810" s="48"/>
      <c r="L6810" s="16">
        <v>2.0</v>
      </c>
      <c r="M6810" s="16" t="s">
        <v>7</v>
      </c>
      <c r="N6810" s="48"/>
      <c r="O6810" s="49"/>
      <c r="P6810" s="49"/>
      <c r="Q6810" s="49"/>
      <c r="R6810" s="49"/>
      <c r="S6810" s="49"/>
      <c r="T6810" s="14" t="s">
        <v>27455</v>
      </c>
      <c r="U6810" s="14" t="s">
        <v>92</v>
      </c>
      <c r="V6810" s="18"/>
      <c r="W6810" s="20"/>
      <c r="X6810" s="20"/>
      <c r="Y6810" s="20"/>
      <c r="Z6810" s="20"/>
      <c r="AA6810" s="20"/>
      <c r="AB6810" s="20"/>
      <c r="AC6810" s="20"/>
      <c r="AD6810" s="20"/>
      <c r="AE6810" s="20"/>
      <c r="AF6810" s="20"/>
      <c r="AG6810" s="20"/>
      <c r="AH6810" s="20"/>
    </row>
    <row r="6811">
      <c r="A6811" s="30">
        <v>505236.0</v>
      </c>
      <c r="B6811" s="31" t="s">
        <v>27467</v>
      </c>
      <c r="C6811" s="31" t="s">
        <v>27468</v>
      </c>
      <c r="D6811" s="31" t="s">
        <v>27469</v>
      </c>
      <c r="E6811" s="31" t="s">
        <v>57</v>
      </c>
      <c r="F6811" s="30">
        <v>98026.0</v>
      </c>
      <c r="G6811" s="30">
        <v>4.257751961E9</v>
      </c>
      <c r="H6811" s="42" t="s">
        <v>27470</v>
      </c>
      <c r="I6811" s="25" t="s">
        <v>101</v>
      </c>
      <c r="J6811" s="57">
        <v>44578.0</v>
      </c>
      <c r="K6811" s="57"/>
      <c r="L6811" s="27">
        <v>2.0</v>
      </c>
      <c r="M6811" s="27" t="s">
        <v>7</v>
      </c>
      <c r="N6811" s="43"/>
      <c r="O6811" s="44"/>
      <c r="P6811" s="44"/>
      <c r="Q6811" s="44"/>
      <c r="R6811" s="44"/>
      <c r="S6811" s="44"/>
      <c r="T6811" s="25" t="s">
        <v>27455</v>
      </c>
      <c r="U6811" s="25" t="s">
        <v>92</v>
      </c>
      <c r="V6811" s="29"/>
      <c r="W6811" s="20"/>
      <c r="X6811" s="20"/>
      <c r="Y6811" s="20"/>
      <c r="Z6811" s="20"/>
      <c r="AA6811" s="20"/>
      <c r="AB6811" s="20"/>
      <c r="AC6811" s="20"/>
      <c r="AD6811" s="20"/>
      <c r="AE6811" s="20"/>
      <c r="AF6811" s="20"/>
      <c r="AG6811" s="20"/>
      <c r="AH6811" s="20"/>
    </row>
    <row r="6812">
      <c r="A6812" s="34">
        <v>505240.0</v>
      </c>
      <c r="B6812" s="35" t="s">
        <v>27471</v>
      </c>
      <c r="C6812" s="35" t="s">
        <v>27472</v>
      </c>
      <c r="D6812" s="35" t="s">
        <v>27473</v>
      </c>
      <c r="E6812" s="35" t="s">
        <v>57</v>
      </c>
      <c r="F6812" s="34">
        <v>98312.0</v>
      </c>
      <c r="G6812" s="34">
        <v>3.604794747E9</v>
      </c>
      <c r="H6812" s="13" t="s">
        <v>27474</v>
      </c>
      <c r="I6812" s="14" t="s">
        <v>101</v>
      </c>
      <c r="J6812" s="15">
        <v>44578.0</v>
      </c>
      <c r="K6812" s="15">
        <v>44578.0</v>
      </c>
      <c r="L6812" s="16">
        <v>1.0</v>
      </c>
      <c r="M6812" s="16" t="s">
        <v>7</v>
      </c>
      <c r="N6812" s="16" t="s">
        <v>7</v>
      </c>
      <c r="O6812" s="17">
        <v>13500.0</v>
      </c>
      <c r="P6812" s="17">
        <v>13500.0</v>
      </c>
      <c r="Q6812" s="17" t="s">
        <v>6</v>
      </c>
      <c r="R6812" s="17" t="s">
        <v>6</v>
      </c>
      <c r="S6812" s="17" t="s">
        <v>6</v>
      </c>
      <c r="T6812" s="14" t="s">
        <v>27475</v>
      </c>
      <c r="U6812" s="14" t="s">
        <v>87</v>
      </c>
      <c r="V6812" s="18"/>
      <c r="W6812" s="20"/>
      <c r="X6812" s="20"/>
      <c r="Y6812" s="20"/>
      <c r="Z6812" s="20"/>
      <c r="AA6812" s="20"/>
      <c r="AB6812" s="20"/>
      <c r="AC6812" s="20"/>
      <c r="AD6812" s="20"/>
      <c r="AE6812" s="20"/>
      <c r="AF6812" s="20"/>
      <c r="AG6812" s="20"/>
      <c r="AH6812" s="20"/>
    </row>
    <row r="6813">
      <c r="A6813" s="30">
        <v>505243.0</v>
      </c>
      <c r="B6813" s="31" t="s">
        <v>27476</v>
      </c>
      <c r="C6813" s="31" t="s">
        <v>27477</v>
      </c>
      <c r="D6813" s="31" t="s">
        <v>27478</v>
      </c>
      <c r="E6813" s="31" t="s">
        <v>57</v>
      </c>
      <c r="F6813" s="30">
        <v>98506.0</v>
      </c>
      <c r="G6813" s="30">
        <v>3.6049197E9</v>
      </c>
      <c r="H6813" s="24" t="s">
        <v>27479</v>
      </c>
      <c r="I6813" s="25" t="s">
        <v>101</v>
      </c>
      <c r="J6813" s="26">
        <v>44578.0</v>
      </c>
      <c r="K6813" s="26">
        <v>44578.0</v>
      </c>
      <c r="L6813" s="27">
        <v>1.0</v>
      </c>
      <c r="M6813" s="27" t="s">
        <v>7</v>
      </c>
      <c r="N6813" s="27" t="s">
        <v>4</v>
      </c>
      <c r="O6813" s="28" t="s">
        <v>6</v>
      </c>
      <c r="P6813" s="28">
        <v>8910.0</v>
      </c>
      <c r="Q6813" s="28" t="s">
        <v>6</v>
      </c>
      <c r="R6813" s="28" t="s">
        <v>6</v>
      </c>
      <c r="S6813" s="28" t="s">
        <v>6</v>
      </c>
      <c r="T6813" s="25" t="s">
        <v>27480</v>
      </c>
      <c r="U6813" s="25" t="s">
        <v>87</v>
      </c>
      <c r="V6813" s="29"/>
      <c r="W6813" s="20"/>
      <c r="X6813" s="20"/>
      <c r="Y6813" s="20"/>
      <c r="Z6813" s="20"/>
      <c r="AA6813" s="20"/>
      <c r="AB6813" s="20"/>
      <c r="AC6813" s="20"/>
      <c r="AD6813" s="20"/>
      <c r="AE6813" s="20"/>
      <c r="AF6813" s="20"/>
      <c r="AG6813" s="20"/>
      <c r="AH6813" s="20"/>
    </row>
    <row r="6814">
      <c r="A6814" s="34">
        <v>505246.0</v>
      </c>
      <c r="B6814" s="35" t="s">
        <v>27481</v>
      </c>
      <c r="C6814" s="35" t="s">
        <v>27482</v>
      </c>
      <c r="D6814" s="35" t="s">
        <v>27483</v>
      </c>
      <c r="E6814" s="35" t="s">
        <v>57</v>
      </c>
      <c r="F6814" s="34">
        <v>99163.0</v>
      </c>
      <c r="G6814" s="34">
        <v>5.093321566E9</v>
      </c>
      <c r="H6814" s="51" t="s">
        <v>27484</v>
      </c>
      <c r="I6814" s="14" t="s">
        <v>101</v>
      </c>
      <c r="J6814" s="15">
        <v>44578.0</v>
      </c>
      <c r="K6814" s="15">
        <v>44578.0</v>
      </c>
      <c r="L6814" s="16">
        <v>1.0</v>
      </c>
      <c r="M6814" s="16" t="s">
        <v>7</v>
      </c>
      <c r="N6814" s="16" t="s">
        <v>7</v>
      </c>
      <c r="O6814" s="17">
        <v>10710.0</v>
      </c>
      <c r="P6814" s="17">
        <v>9600.0</v>
      </c>
      <c r="Q6814" s="17" t="s">
        <v>6</v>
      </c>
      <c r="R6814" s="17" t="s">
        <v>6</v>
      </c>
      <c r="S6814" s="17" t="s">
        <v>6</v>
      </c>
      <c r="T6814" s="14" t="s">
        <v>1613</v>
      </c>
      <c r="U6814" s="14" t="s">
        <v>87</v>
      </c>
      <c r="V6814" s="18"/>
      <c r="W6814" s="20"/>
      <c r="X6814" s="20"/>
      <c r="Y6814" s="20"/>
      <c r="Z6814" s="20"/>
      <c r="AA6814" s="20"/>
      <c r="AB6814" s="20"/>
      <c r="AC6814" s="20"/>
      <c r="AD6814" s="20"/>
      <c r="AE6814" s="20"/>
      <c r="AF6814" s="20"/>
      <c r="AG6814" s="20"/>
      <c r="AH6814" s="20"/>
    </row>
    <row r="6815">
      <c r="A6815" s="30">
        <v>505252.0</v>
      </c>
      <c r="B6815" s="31" t="s">
        <v>27485</v>
      </c>
      <c r="C6815" s="31" t="s">
        <v>27486</v>
      </c>
      <c r="D6815" s="31" t="s">
        <v>27487</v>
      </c>
      <c r="E6815" s="31" t="s">
        <v>57</v>
      </c>
      <c r="F6815" s="30">
        <v>98146.0</v>
      </c>
      <c r="G6815" s="30">
        <v>2.062423213E9</v>
      </c>
      <c r="H6815" s="42" t="s">
        <v>27488</v>
      </c>
      <c r="I6815" s="25" t="s">
        <v>101</v>
      </c>
      <c r="J6815" s="57">
        <v>44578.0</v>
      </c>
      <c r="K6815" s="43"/>
      <c r="L6815" s="27">
        <v>2.0</v>
      </c>
      <c r="M6815" s="27" t="s">
        <v>4</v>
      </c>
      <c r="N6815" s="43"/>
      <c r="O6815" s="44"/>
      <c r="P6815" s="44"/>
      <c r="Q6815" s="44"/>
      <c r="R6815" s="44"/>
      <c r="S6815" s="44"/>
      <c r="T6815" s="25" t="s">
        <v>27489</v>
      </c>
      <c r="U6815" s="25" t="s">
        <v>92</v>
      </c>
      <c r="V6815" s="29"/>
      <c r="W6815" s="20"/>
      <c r="X6815" s="20"/>
      <c r="Y6815" s="20"/>
      <c r="Z6815" s="20"/>
      <c r="AA6815" s="20"/>
      <c r="AB6815" s="20"/>
      <c r="AC6815" s="20"/>
      <c r="AD6815" s="20"/>
      <c r="AE6815" s="20"/>
      <c r="AF6815" s="20"/>
      <c r="AG6815" s="20"/>
      <c r="AH6815" s="20"/>
    </row>
    <row r="6816">
      <c r="A6816" s="34">
        <v>505254.0</v>
      </c>
      <c r="B6816" s="35" t="s">
        <v>27490</v>
      </c>
      <c r="C6816" s="35" t="s">
        <v>27491</v>
      </c>
      <c r="D6816" s="35" t="s">
        <v>27492</v>
      </c>
      <c r="E6816" s="35" t="s">
        <v>57</v>
      </c>
      <c r="F6816" s="34">
        <v>98503.0</v>
      </c>
      <c r="G6816" s="34">
        <v>3.604911765E9</v>
      </c>
      <c r="H6816" s="13" t="s">
        <v>27493</v>
      </c>
      <c r="I6816" s="14" t="s">
        <v>101</v>
      </c>
      <c r="J6816" s="52">
        <v>44578.0</v>
      </c>
      <c r="K6816" s="52">
        <v>44578.0</v>
      </c>
      <c r="L6816" s="16">
        <v>2.0</v>
      </c>
      <c r="M6816" s="16" t="s">
        <v>7</v>
      </c>
      <c r="N6816" s="16" t="s">
        <v>7</v>
      </c>
      <c r="O6816" s="17">
        <v>10500.0</v>
      </c>
      <c r="P6816" s="17" t="s">
        <v>27494</v>
      </c>
      <c r="Q6816" s="17" t="s">
        <v>6</v>
      </c>
      <c r="R6816" s="17" t="s">
        <v>6</v>
      </c>
      <c r="S6816" s="17" t="s">
        <v>6</v>
      </c>
      <c r="T6816" s="37" t="s">
        <v>27495</v>
      </c>
      <c r="U6816" s="14" t="s">
        <v>87</v>
      </c>
      <c r="V6816" s="18"/>
      <c r="W6816" s="20"/>
      <c r="X6816" s="20"/>
      <c r="Y6816" s="20"/>
      <c r="Z6816" s="20"/>
      <c r="AA6816" s="20"/>
      <c r="AB6816" s="20"/>
      <c r="AC6816" s="20"/>
      <c r="AD6816" s="20"/>
      <c r="AE6816" s="20"/>
      <c r="AF6816" s="20"/>
      <c r="AG6816" s="20"/>
      <c r="AH6816" s="20"/>
    </row>
    <row r="6817">
      <c r="A6817" s="30">
        <v>505261.0</v>
      </c>
      <c r="B6817" s="31" t="s">
        <v>27496</v>
      </c>
      <c r="C6817" s="31" t="s">
        <v>27497</v>
      </c>
      <c r="D6817" s="31" t="s">
        <v>27498</v>
      </c>
      <c r="E6817" s="31" t="s">
        <v>57</v>
      </c>
      <c r="F6817" s="30">
        <v>98837.0</v>
      </c>
      <c r="G6817" s="30">
        <v>5.097657835E9</v>
      </c>
      <c r="H6817" s="42" t="s">
        <v>27499</v>
      </c>
      <c r="I6817" s="25" t="s">
        <v>101</v>
      </c>
      <c r="J6817" s="57">
        <v>44578.0</v>
      </c>
      <c r="K6817" s="43"/>
      <c r="L6817" s="27">
        <v>3.0</v>
      </c>
      <c r="M6817" s="27" t="s">
        <v>7</v>
      </c>
      <c r="N6817" s="43"/>
      <c r="O6817" s="44"/>
      <c r="P6817" s="44"/>
      <c r="Q6817" s="44"/>
      <c r="R6817" s="44"/>
      <c r="S6817" s="44"/>
      <c r="T6817" s="25" t="s">
        <v>27500</v>
      </c>
      <c r="U6817" s="25" t="s">
        <v>92</v>
      </c>
      <c r="V6817" s="29"/>
      <c r="W6817" s="20"/>
      <c r="X6817" s="20"/>
      <c r="Y6817" s="20"/>
      <c r="Z6817" s="20"/>
      <c r="AA6817" s="20"/>
      <c r="AB6817" s="20"/>
      <c r="AC6817" s="20"/>
      <c r="AD6817" s="20"/>
      <c r="AE6817" s="20"/>
      <c r="AF6817" s="20"/>
      <c r="AG6817" s="20"/>
      <c r="AH6817" s="20"/>
    </row>
    <row r="6818">
      <c r="A6818" s="34">
        <v>505262.0</v>
      </c>
      <c r="B6818" s="35" t="s">
        <v>27501</v>
      </c>
      <c r="C6818" s="35" t="s">
        <v>27502</v>
      </c>
      <c r="D6818" s="35" t="s">
        <v>27353</v>
      </c>
      <c r="E6818" s="35" t="s">
        <v>57</v>
      </c>
      <c r="F6818" s="34">
        <v>98155.0</v>
      </c>
      <c r="G6818" s="34">
        <v>2.0641829E9</v>
      </c>
      <c r="H6818" s="13" t="s">
        <v>27503</v>
      </c>
      <c r="I6818" s="14" t="s">
        <v>101</v>
      </c>
      <c r="J6818" s="52">
        <v>44578.0</v>
      </c>
      <c r="K6818" s="48"/>
      <c r="L6818" s="16">
        <v>2.0</v>
      </c>
      <c r="M6818" s="16" t="s">
        <v>7</v>
      </c>
      <c r="N6818" s="48"/>
      <c r="O6818" s="49"/>
      <c r="P6818" s="49"/>
      <c r="Q6818" s="49"/>
      <c r="R6818" s="49"/>
      <c r="S6818" s="49"/>
      <c r="T6818" s="14" t="s">
        <v>27504</v>
      </c>
      <c r="U6818" s="14" t="s">
        <v>92</v>
      </c>
      <c r="V6818" s="18"/>
      <c r="W6818" s="20"/>
      <c r="X6818" s="20"/>
      <c r="Y6818" s="20"/>
      <c r="Z6818" s="20"/>
      <c r="AA6818" s="20"/>
      <c r="AB6818" s="20"/>
      <c r="AC6818" s="20"/>
      <c r="AD6818" s="20"/>
      <c r="AE6818" s="20"/>
      <c r="AF6818" s="20"/>
      <c r="AG6818" s="20"/>
      <c r="AH6818" s="20"/>
    </row>
    <row r="6819">
      <c r="A6819" s="30">
        <v>505264.0</v>
      </c>
      <c r="B6819" s="31" t="s">
        <v>27505</v>
      </c>
      <c r="C6819" s="31" t="s">
        <v>27506</v>
      </c>
      <c r="D6819" s="31" t="s">
        <v>27412</v>
      </c>
      <c r="E6819" s="31" t="s">
        <v>57</v>
      </c>
      <c r="F6819" s="30">
        <v>98404.0</v>
      </c>
      <c r="G6819" s="30">
        <v>2.534752507E9</v>
      </c>
      <c r="H6819" s="42" t="s">
        <v>27507</v>
      </c>
      <c r="I6819" s="25" t="s">
        <v>101</v>
      </c>
      <c r="J6819" s="57">
        <v>44578.0</v>
      </c>
      <c r="K6819" s="43"/>
      <c r="L6819" s="27">
        <v>2.0</v>
      </c>
      <c r="M6819" s="27" t="s">
        <v>4</v>
      </c>
      <c r="N6819" s="43"/>
      <c r="O6819" s="44"/>
      <c r="P6819" s="44"/>
      <c r="Q6819" s="44"/>
      <c r="R6819" s="44"/>
      <c r="S6819" s="44"/>
      <c r="T6819" s="25" t="s">
        <v>27508</v>
      </c>
      <c r="U6819" s="25" t="s">
        <v>92</v>
      </c>
      <c r="V6819" s="29"/>
      <c r="W6819" s="20"/>
      <c r="X6819" s="20"/>
      <c r="Y6819" s="20"/>
      <c r="Z6819" s="20"/>
      <c r="AA6819" s="20"/>
      <c r="AB6819" s="20"/>
      <c r="AC6819" s="20"/>
      <c r="AD6819" s="20"/>
      <c r="AE6819" s="20"/>
      <c r="AF6819" s="20"/>
      <c r="AG6819" s="20"/>
      <c r="AH6819" s="20"/>
    </row>
    <row r="6820">
      <c r="A6820" s="34">
        <v>505265.0</v>
      </c>
      <c r="B6820" s="35" t="s">
        <v>27509</v>
      </c>
      <c r="C6820" s="35" t="s">
        <v>27510</v>
      </c>
      <c r="D6820" s="35" t="s">
        <v>27511</v>
      </c>
      <c r="E6820" s="35" t="s">
        <v>57</v>
      </c>
      <c r="F6820" s="34">
        <v>98951.0</v>
      </c>
      <c r="G6820" s="34">
        <v>5.098773175E9</v>
      </c>
      <c r="H6820" s="14" t="s">
        <v>128</v>
      </c>
      <c r="I6820" s="14" t="s">
        <v>101</v>
      </c>
      <c r="J6820" s="52">
        <v>44578.0</v>
      </c>
      <c r="K6820" s="48"/>
      <c r="L6820" s="16">
        <v>2.0</v>
      </c>
      <c r="M6820" s="16" t="s">
        <v>7</v>
      </c>
      <c r="N6820" s="48"/>
      <c r="O6820" s="49"/>
      <c r="P6820" s="49"/>
      <c r="Q6820" s="49"/>
      <c r="R6820" s="49"/>
      <c r="S6820" s="49"/>
      <c r="T6820" s="14" t="s">
        <v>27512</v>
      </c>
      <c r="U6820" s="14" t="s">
        <v>92</v>
      </c>
      <c r="V6820" s="18"/>
      <c r="W6820" s="20"/>
      <c r="X6820" s="20"/>
      <c r="Y6820" s="20"/>
      <c r="Z6820" s="20"/>
      <c r="AA6820" s="20"/>
      <c r="AB6820" s="20"/>
      <c r="AC6820" s="20"/>
      <c r="AD6820" s="20"/>
      <c r="AE6820" s="20"/>
      <c r="AF6820" s="20"/>
      <c r="AG6820" s="20"/>
      <c r="AH6820" s="20"/>
    </row>
    <row r="6821">
      <c r="A6821" s="30">
        <v>505272.0</v>
      </c>
      <c r="B6821" s="31" t="s">
        <v>27513</v>
      </c>
      <c r="C6821" s="31" t="s">
        <v>27514</v>
      </c>
      <c r="D6821" s="31" t="s">
        <v>6559</v>
      </c>
      <c r="E6821" s="31" t="s">
        <v>57</v>
      </c>
      <c r="F6821" s="30">
        <v>98273.0</v>
      </c>
      <c r="G6821" s="30">
        <v>3.604244258E9</v>
      </c>
      <c r="H6821" s="42" t="s">
        <v>27515</v>
      </c>
      <c r="I6821" s="25" t="s">
        <v>101</v>
      </c>
      <c r="J6821" s="26">
        <v>44578.0</v>
      </c>
      <c r="K6821" s="26">
        <v>44578.0</v>
      </c>
      <c r="L6821" s="27">
        <v>1.0</v>
      </c>
      <c r="M6821" s="27" t="s">
        <v>7</v>
      </c>
      <c r="N6821" s="27" t="s">
        <v>7</v>
      </c>
      <c r="O6821" s="28">
        <v>9000.0</v>
      </c>
      <c r="P6821" s="28">
        <v>8250.0</v>
      </c>
      <c r="Q6821" s="28" t="s">
        <v>6</v>
      </c>
      <c r="R6821" s="28" t="s">
        <v>6</v>
      </c>
      <c r="S6821" s="28" t="s">
        <v>6</v>
      </c>
      <c r="T6821" s="25" t="s">
        <v>1613</v>
      </c>
      <c r="U6821" s="25" t="s">
        <v>87</v>
      </c>
      <c r="V6821" s="29"/>
      <c r="W6821" s="20"/>
      <c r="X6821" s="20"/>
      <c r="Y6821" s="20"/>
      <c r="Z6821" s="20"/>
      <c r="AA6821" s="20"/>
      <c r="AB6821" s="20"/>
      <c r="AC6821" s="20"/>
      <c r="AD6821" s="20"/>
      <c r="AE6821" s="20"/>
      <c r="AF6821" s="20"/>
      <c r="AG6821" s="20"/>
      <c r="AH6821" s="20"/>
    </row>
    <row r="6822">
      <c r="A6822" s="34">
        <v>505273.0</v>
      </c>
      <c r="B6822" s="35" t="s">
        <v>27516</v>
      </c>
      <c r="C6822" s="35" t="s">
        <v>27517</v>
      </c>
      <c r="D6822" s="35" t="s">
        <v>27518</v>
      </c>
      <c r="E6822" s="35" t="s">
        <v>57</v>
      </c>
      <c r="F6822" s="34">
        <v>98607.0</v>
      </c>
      <c r="G6822" s="34">
        <v>3.608345055E9</v>
      </c>
      <c r="H6822" s="13" t="s">
        <v>27519</v>
      </c>
      <c r="I6822" s="14" t="s">
        <v>101</v>
      </c>
      <c r="J6822" s="52">
        <v>44578.0</v>
      </c>
      <c r="K6822" s="48"/>
      <c r="L6822" s="16">
        <v>2.0</v>
      </c>
      <c r="M6822" s="16" t="s">
        <v>7</v>
      </c>
      <c r="N6822" s="48"/>
      <c r="O6822" s="49"/>
      <c r="P6822" s="49"/>
      <c r="Q6822" s="49"/>
      <c r="R6822" s="49"/>
      <c r="S6822" s="49"/>
      <c r="T6822" s="37" t="s">
        <v>27520</v>
      </c>
      <c r="U6822" s="14" t="s">
        <v>92</v>
      </c>
      <c r="V6822" s="18"/>
      <c r="W6822" s="20"/>
      <c r="X6822" s="20"/>
      <c r="Y6822" s="20"/>
      <c r="Z6822" s="20"/>
      <c r="AA6822" s="20"/>
      <c r="AB6822" s="20"/>
      <c r="AC6822" s="20"/>
      <c r="AD6822" s="20"/>
      <c r="AE6822" s="20"/>
      <c r="AF6822" s="20"/>
      <c r="AG6822" s="20"/>
      <c r="AH6822" s="20"/>
    </row>
    <row r="6823">
      <c r="A6823" s="30">
        <v>505276.0</v>
      </c>
      <c r="B6823" s="31" t="s">
        <v>27521</v>
      </c>
      <c r="C6823" s="31" t="s">
        <v>27522</v>
      </c>
      <c r="D6823" s="31" t="s">
        <v>25215</v>
      </c>
      <c r="E6823" s="31" t="s">
        <v>57</v>
      </c>
      <c r="F6823" s="30">
        <v>98632.0</v>
      </c>
      <c r="G6823" s="30">
        <v>3.6042388E9</v>
      </c>
      <c r="H6823" s="42" t="s">
        <v>27523</v>
      </c>
      <c r="I6823" s="25" t="s">
        <v>101</v>
      </c>
      <c r="J6823" s="57">
        <v>44578.0</v>
      </c>
      <c r="K6823" s="43"/>
      <c r="L6823" s="27">
        <v>2.0</v>
      </c>
      <c r="M6823" s="27" t="s">
        <v>7</v>
      </c>
      <c r="N6823" s="43"/>
      <c r="O6823" s="44"/>
      <c r="P6823" s="44"/>
      <c r="Q6823" s="44"/>
      <c r="R6823" s="44"/>
      <c r="S6823" s="44"/>
      <c r="T6823" s="25" t="s">
        <v>27524</v>
      </c>
      <c r="U6823" s="25" t="s">
        <v>92</v>
      </c>
      <c r="V6823" s="29"/>
      <c r="W6823" s="20"/>
      <c r="X6823" s="20"/>
      <c r="Y6823" s="20"/>
      <c r="Z6823" s="20"/>
      <c r="AA6823" s="20"/>
      <c r="AB6823" s="20"/>
      <c r="AC6823" s="20"/>
      <c r="AD6823" s="20"/>
      <c r="AE6823" s="20"/>
      <c r="AF6823" s="20"/>
      <c r="AG6823" s="20"/>
      <c r="AH6823" s="20"/>
    </row>
    <row r="6824">
      <c r="A6824" s="34">
        <v>505280.0</v>
      </c>
      <c r="B6824" s="35" t="s">
        <v>27525</v>
      </c>
      <c r="C6824" s="35" t="s">
        <v>27526</v>
      </c>
      <c r="D6824" s="35" t="s">
        <v>27435</v>
      </c>
      <c r="E6824" s="35" t="s">
        <v>57</v>
      </c>
      <c r="F6824" s="34">
        <v>98057.0</v>
      </c>
      <c r="G6824" s="34">
        <v>4.25226461E9</v>
      </c>
      <c r="H6824" s="14" t="s">
        <v>128</v>
      </c>
      <c r="I6824" s="14" t="s">
        <v>101</v>
      </c>
      <c r="J6824" s="52">
        <v>44579.0</v>
      </c>
      <c r="K6824" s="15"/>
      <c r="L6824" s="16">
        <v>2.0</v>
      </c>
      <c r="M6824" s="16" t="s">
        <v>7</v>
      </c>
      <c r="N6824" s="16"/>
      <c r="O6824" s="49"/>
      <c r="P6824" s="49"/>
      <c r="Q6824" s="49"/>
      <c r="R6824" s="49"/>
      <c r="S6824" s="49"/>
      <c r="T6824" s="14" t="s">
        <v>27512</v>
      </c>
      <c r="U6824" s="14" t="s">
        <v>92</v>
      </c>
      <c r="V6824" s="18"/>
      <c r="W6824" s="20"/>
      <c r="X6824" s="20"/>
      <c r="Y6824" s="20"/>
      <c r="Z6824" s="20"/>
      <c r="AA6824" s="20"/>
      <c r="AB6824" s="20"/>
      <c r="AC6824" s="20"/>
      <c r="AD6824" s="20"/>
      <c r="AE6824" s="20"/>
      <c r="AF6824" s="20"/>
      <c r="AG6824" s="20"/>
      <c r="AH6824" s="20"/>
    </row>
    <row r="6825">
      <c r="A6825" s="30">
        <v>505283.0</v>
      </c>
      <c r="B6825" s="31" t="s">
        <v>27527</v>
      </c>
      <c r="C6825" s="31" t="s">
        <v>27528</v>
      </c>
      <c r="D6825" s="31" t="s">
        <v>13689</v>
      </c>
      <c r="E6825" s="31" t="s">
        <v>57</v>
      </c>
      <c r="F6825" s="30">
        <v>99403.0</v>
      </c>
      <c r="G6825" s="30">
        <v>5.097582523E9</v>
      </c>
      <c r="H6825" s="42" t="s">
        <v>27529</v>
      </c>
      <c r="I6825" s="25" t="s">
        <v>101</v>
      </c>
      <c r="J6825" s="26">
        <v>44579.0</v>
      </c>
      <c r="K6825" s="26">
        <v>44579.0</v>
      </c>
      <c r="L6825" s="27">
        <v>1.0</v>
      </c>
      <c r="M6825" s="27" t="s">
        <v>7</v>
      </c>
      <c r="N6825" s="27" t="s">
        <v>7</v>
      </c>
      <c r="O6825" s="28">
        <v>9900.0</v>
      </c>
      <c r="P6825" s="28">
        <v>8400.0</v>
      </c>
      <c r="Q6825" s="28" t="s">
        <v>6</v>
      </c>
      <c r="R6825" s="28" t="s">
        <v>6</v>
      </c>
      <c r="S6825" s="28" t="s">
        <v>6</v>
      </c>
      <c r="T6825" s="25" t="s">
        <v>1613</v>
      </c>
      <c r="U6825" s="25" t="s">
        <v>87</v>
      </c>
      <c r="V6825" s="29"/>
      <c r="W6825" s="20"/>
      <c r="X6825" s="20"/>
      <c r="Y6825" s="20"/>
      <c r="Z6825" s="20"/>
      <c r="AA6825" s="20"/>
      <c r="AB6825" s="20"/>
      <c r="AC6825" s="20"/>
      <c r="AD6825" s="20"/>
      <c r="AE6825" s="20"/>
      <c r="AF6825" s="20"/>
      <c r="AG6825" s="20"/>
      <c r="AH6825" s="20"/>
    </row>
    <row r="6826">
      <c r="A6826" s="34">
        <v>505289.0</v>
      </c>
      <c r="B6826" s="35" t="s">
        <v>27530</v>
      </c>
      <c r="C6826" s="35" t="s">
        <v>27531</v>
      </c>
      <c r="D6826" s="35" t="s">
        <v>27412</v>
      </c>
      <c r="E6826" s="35" t="s">
        <v>57</v>
      </c>
      <c r="F6826" s="34">
        <v>98409.0</v>
      </c>
      <c r="G6826" s="34">
        <v>2.534748421E9</v>
      </c>
      <c r="H6826" s="13" t="s">
        <v>27532</v>
      </c>
      <c r="I6826" s="14" t="s">
        <v>101</v>
      </c>
      <c r="J6826" s="52">
        <v>44579.0</v>
      </c>
      <c r="K6826" s="52">
        <v>44602.0</v>
      </c>
      <c r="L6826" s="16">
        <v>2.0</v>
      </c>
      <c r="M6826" s="16" t="s">
        <v>7</v>
      </c>
      <c r="N6826" s="16" t="s">
        <v>7</v>
      </c>
      <c r="O6826" s="17">
        <v>17112.0</v>
      </c>
      <c r="P6826" s="17">
        <v>14880.0</v>
      </c>
      <c r="Q6826" s="17" t="s">
        <v>6</v>
      </c>
      <c r="R6826" s="17" t="s">
        <v>6</v>
      </c>
      <c r="S6826" s="17" t="s">
        <v>6</v>
      </c>
      <c r="T6826" s="14" t="s">
        <v>1613</v>
      </c>
      <c r="U6826" s="14" t="s">
        <v>87</v>
      </c>
      <c r="V6826" s="18"/>
      <c r="W6826" s="20"/>
      <c r="X6826" s="20"/>
      <c r="Y6826" s="20"/>
      <c r="Z6826" s="20"/>
      <c r="AA6826" s="20"/>
      <c r="AB6826" s="20"/>
      <c r="AC6826" s="20"/>
      <c r="AD6826" s="20"/>
      <c r="AE6826" s="20"/>
      <c r="AF6826" s="20"/>
      <c r="AG6826" s="20"/>
      <c r="AH6826" s="20"/>
    </row>
    <row r="6827">
      <c r="A6827" s="30">
        <v>505290.0</v>
      </c>
      <c r="B6827" s="31" t="s">
        <v>27533</v>
      </c>
      <c r="C6827" s="31" t="s">
        <v>27534</v>
      </c>
      <c r="D6827" s="31" t="s">
        <v>27473</v>
      </c>
      <c r="E6827" s="31" t="s">
        <v>57</v>
      </c>
      <c r="F6827" s="30">
        <v>98310.0</v>
      </c>
      <c r="G6827" s="30">
        <v>3.604791515E9</v>
      </c>
      <c r="H6827" s="42" t="s">
        <v>27535</v>
      </c>
      <c r="I6827" s="25" t="s">
        <v>101</v>
      </c>
      <c r="J6827" s="26">
        <v>44579.0</v>
      </c>
      <c r="K6827" s="26">
        <v>44579.0</v>
      </c>
      <c r="L6827" s="27">
        <v>1.0</v>
      </c>
      <c r="M6827" s="27" t="s">
        <v>7</v>
      </c>
      <c r="N6827" s="27" t="s">
        <v>7</v>
      </c>
      <c r="O6827" s="28">
        <v>16050.0</v>
      </c>
      <c r="P6827" s="28">
        <v>14700.0</v>
      </c>
      <c r="Q6827" s="28" t="s">
        <v>6</v>
      </c>
      <c r="R6827" s="28" t="s">
        <v>6</v>
      </c>
      <c r="S6827" s="28" t="s">
        <v>6</v>
      </c>
      <c r="T6827" s="25" t="s">
        <v>1613</v>
      </c>
      <c r="U6827" s="25" t="s">
        <v>87</v>
      </c>
      <c r="V6827" s="29"/>
      <c r="W6827" s="20"/>
      <c r="X6827" s="20"/>
      <c r="Y6827" s="20"/>
      <c r="Z6827" s="20"/>
      <c r="AA6827" s="20"/>
      <c r="AB6827" s="20"/>
      <c r="AC6827" s="20"/>
      <c r="AD6827" s="20"/>
      <c r="AE6827" s="20"/>
      <c r="AF6827" s="20"/>
      <c r="AG6827" s="20"/>
      <c r="AH6827" s="20"/>
    </row>
    <row r="6828">
      <c r="A6828" s="34">
        <v>505294.0</v>
      </c>
      <c r="B6828" s="35" t="s">
        <v>27536</v>
      </c>
      <c r="C6828" s="35" t="s">
        <v>27537</v>
      </c>
      <c r="D6828" s="35" t="s">
        <v>25215</v>
      </c>
      <c r="E6828" s="35" t="s">
        <v>57</v>
      </c>
      <c r="F6828" s="34">
        <v>98632.0</v>
      </c>
      <c r="G6828" s="34">
        <v>3.60423406E9</v>
      </c>
      <c r="H6828" s="51" t="s">
        <v>27538</v>
      </c>
      <c r="I6828" s="14" t="s">
        <v>101</v>
      </c>
      <c r="J6828" s="15">
        <v>44579.0</v>
      </c>
      <c r="K6828" s="15">
        <v>44579.0</v>
      </c>
      <c r="L6828" s="16">
        <v>1.0</v>
      </c>
      <c r="M6828" s="16" t="s">
        <v>7</v>
      </c>
      <c r="N6828" s="16" t="s">
        <v>7</v>
      </c>
      <c r="O6828" s="17">
        <v>8700.0</v>
      </c>
      <c r="P6828" s="17">
        <v>8580.0</v>
      </c>
      <c r="Q6828" s="17" t="s">
        <v>6</v>
      </c>
      <c r="R6828" s="17" t="s">
        <v>6</v>
      </c>
      <c r="S6828" s="17" t="s">
        <v>6</v>
      </c>
      <c r="T6828" s="14" t="s">
        <v>1613</v>
      </c>
      <c r="U6828" s="14" t="s">
        <v>87</v>
      </c>
      <c r="V6828" s="18"/>
      <c r="W6828" s="20"/>
      <c r="X6828" s="20"/>
      <c r="Y6828" s="20"/>
      <c r="Z6828" s="20"/>
      <c r="AA6828" s="20"/>
      <c r="AB6828" s="20"/>
      <c r="AC6828" s="20"/>
      <c r="AD6828" s="20"/>
      <c r="AE6828" s="20"/>
      <c r="AF6828" s="20"/>
      <c r="AG6828" s="20"/>
      <c r="AH6828" s="20"/>
    </row>
    <row r="6829">
      <c r="A6829" s="30">
        <v>505296.0</v>
      </c>
      <c r="B6829" s="31" t="s">
        <v>27539</v>
      </c>
      <c r="C6829" s="31" t="s">
        <v>27540</v>
      </c>
      <c r="D6829" s="31" t="s">
        <v>27384</v>
      </c>
      <c r="E6829" s="31" t="s">
        <v>57</v>
      </c>
      <c r="F6829" s="30">
        <v>98225.0</v>
      </c>
      <c r="G6829" s="30">
        <v>3.60734676E9</v>
      </c>
      <c r="H6829" s="42" t="s">
        <v>27541</v>
      </c>
      <c r="I6829" s="25" t="s">
        <v>101</v>
      </c>
      <c r="J6829" s="26">
        <v>44579.0</v>
      </c>
      <c r="K6829" s="26">
        <v>44579.0</v>
      </c>
      <c r="L6829" s="27">
        <v>1.0</v>
      </c>
      <c r="M6829" s="27" t="s">
        <v>7</v>
      </c>
      <c r="N6829" s="27" t="s">
        <v>7</v>
      </c>
      <c r="O6829" s="28">
        <v>10200.0</v>
      </c>
      <c r="P6829" s="28">
        <v>9000.0</v>
      </c>
      <c r="Q6829" s="28" t="s">
        <v>6</v>
      </c>
      <c r="R6829" s="28" t="s">
        <v>6</v>
      </c>
      <c r="S6829" s="28" t="s">
        <v>6</v>
      </c>
      <c r="T6829" s="25" t="s">
        <v>1613</v>
      </c>
      <c r="U6829" s="25" t="s">
        <v>87</v>
      </c>
      <c r="V6829" s="29"/>
      <c r="W6829" s="20"/>
      <c r="X6829" s="20"/>
      <c r="Y6829" s="20"/>
      <c r="Z6829" s="20"/>
      <c r="AA6829" s="20"/>
      <c r="AB6829" s="20"/>
      <c r="AC6829" s="20"/>
      <c r="AD6829" s="20"/>
      <c r="AE6829" s="20"/>
      <c r="AF6829" s="20"/>
      <c r="AG6829" s="20"/>
      <c r="AH6829" s="20"/>
    </row>
    <row r="6830">
      <c r="A6830" s="34">
        <v>505303.0</v>
      </c>
      <c r="B6830" s="35" t="s">
        <v>27542</v>
      </c>
      <c r="C6830" s="35" t="s">
        <v>27543</v>
      </c>
      <c r="D6830" s="35" t="s">
        <v>27544</v>
      </c>
      <c r="E6830" s="35" t="s">
        <v>57</v>
      </c>
      <c r="F6830" s="34">
        <v>98841.0</v>
      </c>
      <c r="G6830" s="34">
        <v>5.0984677E9</v>
      </c>
      <c r="H6830" s="13" t="s">
        <v>27545</v>
      </c>
      <c r="I6830" s="14" t="s">
        <v>101</v>
      </c>
      <c r="J6830" s="15">
        <v>44579.0</v>
      </c>
      <c r="K6830" s="15">
        <v>44579.0</v>
      </c>
      <c r="L6830" s="16">
        <v>1.0</v>
      </c>
      <c r="M6830" s="16" t="s">
        <v>7</v>
      </c>
      <c r="N6830" s="16" t="s">
        <v>4</v>
      </c>
      <c r="O6830" s="17">
        <v>9900.0</v>
      </c>
      <c r="P6830" s="17">
        <v>8490.0</v>
      </c>
      <c r="Q6830" s="17" t="s">
        <v>6</v>
      </c>
      <c r="R6830" s="17" t="s">
        <v>6</v>
      </c>
      <c r="S6830" s="17" t="s">
        <v>6</v>
      </c>
      <c r="T6830" s="14" t="s">
        <v>27546</v>
      </c>
      <c r="U6830" s="14" t="s">
        <v>87</v>
      </c>
      <c r="V6830" s="18"/>
      <c r="W6830" s="20"/>
      <c r="X6830" s="20"/>
      <c r="Y6830" s="20"/>
      <c r="Z6830" s="20"/>
      <c r="AA6830" s="20"/>
      <c r="AB6830" s="20"/>
      <c r="AC6830" s="20"/>
      <c r="AD6830" s="20"/>
      <c r="AE6830" s="20"/>
      <c r="AF6830" s="20"/>
      <c r="AG6830" s="20"/>
      <c r="AH6830" s="20"/>
    </row>
    <row r="6831">
      <c r="A6831" s="30">
        <v>505304.0</v>
      </c>
      <c r="B6831" s="31" t="s">
        <v>27547</v>
      </c>
      <c r="C6831" s="31" t="s">
        <v>27548</v>
      </c>
      <c r="D6831" s="31" t="s">
        <v>27448</v>
      </c>
      <c r="E6831" s="31" t="s">
        <v>57</v>
      </c>
      <c r="F6831" s="30">
        <v>98372.0</v>
      </c>
      <c r="G6831" s="30">
        <v>2.538413422E9</v>
      </c>
      <c r="H6831" s="42" t="s">
        <v>27549</v>
      </c>
      <c r="I6831" s="25" t="s">
        <v>101</v>
      </c>
      <c r="J6831" s="26">
        <v>44579.0</v>
      </c>
      <c r="K6831" s="26">
        <v>44579.0</v>
      </c>
      <c r="L6831" s="27">
        <v>1.0</v>
      </c>
      <c r="M6831" s="27" t="s">
        <v>7</v>
      </c>
      <c r="N6831" s="27" t="s">
        <v>7</v>
      </c>
      <c r="O6831" s="28" t="s">
        <v>6</v>
      </c>
      <c r="P6831" s="28">
        <v>10500.0</v>
      </c>
      <c r="Q6831" s="28" t="s">
        <v>6</v>
      </c>
      <c r="R6831" s="28" t="s">
        <v>6</v>
      </c>
      <c r="S6831" s="28" t="s">
        <v>6</v>
      </c>
      <c r="T6831" s="25" t="s">
        <v>1617</v>
      </c>
      <c r="U6831" s="25" t="s">
        <v>87</v>
      </c>
      <c r="V6831" s="29"/>
      <c r="W6831" s="20"/>
      <c r="X6831" s="20"/>
      <c r="Y6831" s="20"/>
      <c r="Z6831" s="20"/>
      <c r="AA6831" s="20"/>
      <c r="AB6831" s="20"/>
      <c r="AC6831" s="20"/>
      <c r="AD6831" s="20"/>
      <c r="AE6831" s="20"/>
      <c r="AF6831" s="20"/>
      <c r="AG6831" s="20"/>
      <c r="AH6831" s="20"/>
    </row>
    <row r="6832">
      <c r="A6832" s="34">
        <v>505306.0</v>
      </c>
      <c r="B6832" s="35" t="s">
        <v>27550</v>
      </c>
      <c r="C6832" s="35" t="s">
        <v>27551</v>
      </c>
      <c r="D6832" s="35" t="s">
        <v>27552</v>
      </c>
      <c r="E6832" s="35" t="s">
        <v>57</v>
      </c>
      <c r="F6832" s="34">
        <v>98368.0</v>
      </c>
      <c r="G6832" s="34">
        <v>3.603853555E9</v>
      </c>
      <c r="H6832" s="51" t="s">
        <v>27553</v>
      </c>
      <c r="I6832" s="14" t="s">
        <v>101</v>
      </c>
      <c r="J6832" s="52">
        <v>44579.0</v>
      </c>
      <c r="K6832" s="52">
        <v>44602.0</v>
      </c>
      <c r="L6832" s="16">
        <v>2.0</v>
      </c>
      <c r="M6832" s="16" t="s">
        <v>7</v>
      </c>
      <c r="N6832" s="16" t="s">
        <v>7</v>
      </c>
      <c r="O6832" s="17" t="s">
        <v>6</v>
      </c>
      <c r="P6832" s="17" t="s">
        <v>27554</v>
      </c>
      <c r="Q6832" s="17" t="s">
        <v>6</v>
      </c>
      <c r="R6832" s="17" t="s">
        <v>6</v>
      </c>
      <c r="S6832" s="17" t="s">
        <v>6</v>
      </c>
      <c r="T6832" s="14" t="s">
        <v>1617</v>
      </c>
      <c r="U6832" s="14" t="s">
        <v>87</v>
      </c>
      <c r="V6832" s="18"/>
      <c r="W6832" s="20"/>
      <c r="X6832" s="20"/>
      <c r="Y6832" s="20"/>
      <c r="Z6832" s="20"/>
      <c r="AA6832" s="20"/>
      <c r="AB6832" s="20"/>
      <c r="AC6832" s="20"/>
      <c r="AD6832" s="20"/>
      <c r="AE6832" s="20"/>
      <c r="AF6832" s="20"/>
      <c r="AG6832" s="20"/>
      <c r="AH6832" s="20"/>
    </row>
    <row r="6833">
      <c r="A6833" s="30">
        <v>505309.0</v>
      </c>
      <c r="B6833" s="31" t="s">
        <v>27555</v>
      </c>
      <c r="C6833" s="31" t="s">
        <v>27556</v>
      </c>
      <c r="D6833" s="31" t="s">
        <v>27557</v>
      </c>
      <c r="E6833" s="31" t="s">
        <v>57</v>
      </c>
      <c r="F6833" s="30">
        <v>98239.0</v>
      </c>
      <c r="G6833" s="30">
        <v>3.606782273E9</v>
      </c>
      <c r="H6833" s="25" t="s">
        <v>128</v>
      </c>
      <c r="I6833" s="25" t="s">
        <v>101</v>
      </c>
      <c r="J6833" s="57">
        <v>44579.0</v>
      </c>
      <c r="K6833" s="43"/>
      <c r="L6833" s="27">
        <v>2.0</v>
      </c>
      <c r="M6833" s="27" t="s">
        <v>7</v>
      </c>
      <c r="N6833" s="43"/>
      <c r="O6833" s="44"/>
      <c r="P6833" s="44"/>
      <c r="Q6833" s="44"/>
      <c r="R6833" s="44"/>
      <c r="S6833" s="44"/>
      <c r="T6833" s="25" t="s">
        <v>27558</v>
      </c>
      <c r="U6833" s="25" t="s">
        <v>92</v>
      </c>
      <c r="V6833" s="29"/>
      <c r="W6833" s="20"/>
      <c r="X6833" s="20"/>
      <c r="Y6833" s="20"/>
      <c r="Z6833" s="20"/>
      <c r="AA6833" s="20"/>
      <c r="AB6833" s="20"/>
      <c r="AC6833" s="20"/>
      <c r="AD6833" s="20"/>
      <c r="AE6833" s="20"/>
      <c r="AF6833" s="20"/>
      <c r="AG6833" s="20"/>
      <c r="AH6833" s="20"/>
    </row>
    <row r="6834">
      <c r="A6834" s="34">
        <v>505315.0</v>
      </c>
      <c r="B6834" s="35" t="s">
        <v>27559</v>
      </c>
      <c r="C6834" s="35" t="s">
        <v>27560</v>
      </c>
      <c r="D6834" s="35" t="s">
        <v>6559</v>
      </c>
      <c r="E6834" s="35" t="s">
        <v>57</v>
      </c>
      <c r="F6834" s="34">
        <v>98274.0</v>
      </c>
      <c r="G6834" s="34">
        <v>3.60424132E9</v>
      </c>
      <c r="H6834" s="51" t="s">
        <v>27561</v>
      </c>
      <c r="I6834" s="14" t="s">
        <v>101</v>
      </c>
      <c r="J6834" s="52">
        <v>44579.0</v>
      </c>
      <c r="K6834" s="48"/>
      <c r="L6834" s="16">
        <v>2.0</v>
      </c>
      <c r="M6834" s="16" t="s">
        <v>7</v>
      </c>
      <c r="N6834" s="48"/>
      <c r="O6834" s="49"/>
      <c r="P6834" s="49"/>
      <c r="Q6834" s="49"/>
      <c r="R6834" s="49"/>
      <c r="S6834" s="49"/>
      <c r="T6834" s="14" t="s">
        <v>27558</v>
      </c>
      <c r="U6834" s="14" t="s">
        <v>92</v>
      </c>
      <c r="V6834" s="18"/>
      <c r="W6834" s="20"/>
      <c r="X6834" s="20"/>
      <c r="Y6834" s="20"/>
      <c r="Z6834" s="20"/>
      <c r="AA6834" s="20"/>
      <c r="AB6834" s="20"/>
      <c r="AC6834" s="20"/>
      <c r="AD6834" s="20"/>
      <c r="AE6834" s="20"/>
      <c r="AF6834" s="20"/>
      <c r="AG6834" s="20"/>
      <c r="AH6834" s="20"/>
    </row>
    <row r="6835">
      <c r="A6835" s="30">
        <v>505318.0</v>
      </c>
      <c r="B6835" s="31" t="s">
        <v>27562</v>
      </c>
      <c r="C6835" s="31" t="s">
        <v>27563</v>
      </c>
      <c r="D6835" s="31" t="s">
        <v>27564</v>
      </c>
      <c r="E6835" s="31" t="s">
        <v>57</v>
      </c>
      <c r="F6835" s="30">
        <v>98284.0</v>
      </c>
      <c r="G6835" s="30">
        <v>3.608566869E9</v>
      </c>
      <c r="H6835" s="24" t="s">
        <v>27565</v>
      </c>
      <c r="I6835" s="25" t="s">
        <v>101</v>
      </c>
      <c r="J6835" s="57">
        <v>44579.0</v>
      </c>
      <c r="K6835" s="57">
        <v>44606.0</v>
      </c>
      <c r="L6835" s="27">
        <v>2.0</v>
      </c>
      <c r="M6835" s="27" t="s">
        <v>7</v>
      </c>
      <c r="N6835" s="27" t="s">
        <v>7</v>
      </c>
      <c r="O6835" s="28">
        <v>15390.0</v>
      </c>
      <c r="P6835" s="28">
        <v>13710.0</v>
      </c>
      <c r="Q6835" s="28" t="s">
        <v>6</v>
      </c>
      <c r="R6835" s="28" t="s">
        <v>6</v>
      </c>
      <c r="S6835" s="28" t="s">
        <v>6</v>
      </c>
      <c r="T6835" s="32" t="s">
        <v>1613</v>
      </c>
      <c r="U6835" s="25" t="s">
        <v>87</v>
      </c>
      <c r="V6835" s="29"/>
      <c r="W6835" s="20"/>
      <c r="X6835" s="20"/>
      <c r="Y6835" s="20"/>
      <c r="Z6835" s="20"/>
      <c r="AA6835" s="20"/>
      <c r="AB6835" s="20"/>
      <c r="AC6835" s="20"/>
      <c r="AD6835" s="20"/>
      <c r="AE6835" s="20"/>
      <c r="AF6835" s="20"/>
      <c r="AG6835" s="20"/>
      <c r="AH6835" s="20"/>
    </row>
    <row r="6836">
      <c r="A6836" s="34">
        <v>505319.0</v>
      </c>
      <c r="B6836" s="35" t="s">
        <v>27566</v>
      </c>
      <c r="C6836" s="35" t="s">
        <v>27567</v>
      </c>
      <c r="D6836" s="35" t="s">
        <v>27568</v>
      </c>
      <c r="E6836" s="35" t="s">
        <v>57</v>
      </c>
      <c r="F6836" s="34">
        <v>98037.0</v>
      </c>
      <c r="G6836" s="34">
        <v>4.257759222E9</v>
      </c>
      <c r="H6836" s="51" t="s">
        <v>27569</v>
      </c>
      <c r="I6836" s="14" t="s">
        <v>101</v>
      </c>
      <c r="J6836" s="15">
        <v>44579.0</v>
      </c>
      <c r="K6836" s="15">
        <v>44579.0</v>
      </c>
      <c r="L6836" s="16">
        <v>1.0</v>
      </c>
      <c r="M6836" s="16" t="s">
        <v>7</v>
      </c>
      <c r="N6836" s="16" t="s">
        <v>7</v>
      </c>
      <c r="O6836" s="17">
        <v>16027.0</v>
      </c>
      <c r="P6836" s="17">
        <v>15252.0</v>
      </c>
      <c r="Q6836" s="17" t="s">
        <v>6</v>
      </c>
      <c r="R6836" s="17" t="s">
        <v>6</v>
      </c>
      <c r="S6836" s="17" t="s">
        <v>6</v>
      </c>
      <c r="T6836" s="14" t="s">
        <v>1613</v>
      </c>
      <c r="U6836" s="14" t="s">
        <v>87</v>
      </c>
      <c r="V6836" s="18"/>
      <c r="W6836" s="20"/>
      <c r="X6836" s="20"/>
      <c r="Y6836" s="20"/>
      <c r="Z6836" s="20"/>
      <c r="AA6836" s="20"/>
      <c r="AB6836" s="20"/>
      <c r="AC6836" s="20"/>
      <c r="AD6836" s="20"/>
      <c r="AE6836" s="20"/>
      <c r="AF6836" s="20"/>
      <c r="AG6836" s="20"/>
      <c r="AH6836" s="20"/>
    </row>
    <row r="6837">
      <c r="A6837" s="30">
        <v>505320.0</v>
      </c>
      <c r="B6837" s="31" t="s">
        <v>27570</v>
      </c>
      <c r="C6837" s="31" t="s">
        <v>27571</v>
      </c>
      <c r="D6837" s="31" t="s">
        <v>27498</v>
      </c>
      <c r="E6837" s="31" t="s">
        <v>57</v>
      </c>
      <c r="F6837" s="30">
        <v>98837.0</v>
      </c>
      <c r="G6837" s="30">
        <v>5.097656788E9</v>
      </c>
      <c r="H6837" s="24" t="s">
        <v>27572</v>
      </c>
      <c r="I6837" s="25" t="s">
        <v>101</v>
      </c>
      <c r="J6837" s="57">
        <v>44579.0</v>
      </c>
      <c r="K6837" s="57">
        <v>44579.0</v>
      </c>
      <c r="L6837" s="27">
        <v>2.0</v>
      </c>
      <c r="M6837" s="27" t="s">
        <v>7</v>
      </c>
      <c r="N6837" s="27" t="s">
        <v>7</v>
      </c>
      <c r="O6837" s="28" t="s">
        <v>153</v>
      </c>
      <c r="P6837" s="28" t="s">
        <v>153</v>
      </c>
      <c r="Q6837" s="28" t="s">
        <v>6</v>
      </c>
      <c r="R6837" s="28" t="s">
        <v>6</v>
      </c>
      <c r="S6837" s="28" t="s">
        <v>6</v>
      </c>
      <c r="T6837" s="32" t="s">
        <v>27573</v>
      </c>
      <c r="U6837" s="25" t="s">
        <v>87</v>
      </c>
      <c r="V6837" s="29"/>
      <c r="W6837" s="20"/>
      <c r="X6837" s="20"/>
      <c r="Y6837" s="20"/>
      <c r="Z6837" s="20"/>
      <c r="AA6837" s="20"/>
      <c r="AB6837" s="20"/>
      <c r="AC6837" s="20"/>
      <c r="AD6837" s="20"/>
      <c r="AE6837" s="20"/>
      <c r="AF6837" s="20"/>
      <c r="AG6837" s="20"/>
      <c r="AH6837" s="20"/>
    </row>
    <row r="6838">
      <c r="A6838" s="34">
        <v>505324.0</v>
      </c>
      <c r="B6838" s="35" t="s">
        <v>27574</v>
      </c>
      <c r="C6838" s="35" t="s">
        <v>27575</v>
      </c>
      <c r="D6838" s="35" t="s">
        <v>27448</v>
      </c>
      <c r="E6838" s="35" t="s">
        <v>57</v>
      </c>
      <c r="F6838" s="34">
        <v>98372.0</v>
      </c>
      <c r="G6838" s="34">
        <v>2.538457566E9</v>
      </c>
      <c r="H6838" s="51" t="s">
        <v>27576</v>
      </c>
      <c r="I6838" s="14" t="s">
        <v>101</v>
      </c>
      <c r="J6838" s="52">
        <v>44579.0</v>
      </c>
      <c r="K6838" s="48"/>
      <c r="L6838" s="16">
        <v>3.0</v>
      </c>
      <c r="M6838" s="16" t="s">
        <v>7</v>
      </c>
      <c r="N6838" s="48"/>
      <c r="O6838" s="49"/>
      <c r="P6838" s="49"/>
      <c r="Q6838" s="49"/>
      <c r="R6838" s="49"/>
      <c r="S6838" s="49"/>
      <c r="T6838" s="37" t="s">
        <v>27577</v>
      </c>
      <c r="U6838" s="14" t="s">
        <v>92</v>
      </c>
      <c r="V6838" s="18"/>
      <c r="W6838" s="20"/>
      <c r="X6838" s="20"/>
      <c r="Y6838" s="20"/>
      <c r="Z6838" s="20"/>
      <c r="AA6838" s="20"/>
      <c r="AB6838" s="20"/>
      <c r="AC6838" s="20"/>
      <c r="AD6838" s="20"/>
      <c r="AE6838" s="20"/>
      <c r="AF6838" s="20"/>
      <c r="AG6838" s="20"/>
      <c r="AH6838" s="20"/>
    </row>
    <row r="6839">
      <c r="A6839" s="30">
        <v>505325.0</v>
      </c>
      <c r="B6839" s="31" t="s">
        <v>27578</v>
      </c>
      <c r="C6839" s="31" t="s">
        <v>27579</v>
      </c>
      <c r="D6839" s="31" t="s">
        <v>27580</v>
      </c>
      <c r="E6839" s="31" t="s">
        <v>57</v>
      </c>
      <c r="F6839" s="30">
        <v>98110.0</v>
      </c>
      <c r="G6839" s="30">
        <v>2.068424765E9</v>
      </c>
      <c r="H6839" s="42" t="s">
        <v>27581</v>
      </c>
      <c r="I6839" s="25" t="s">
        <v>101</v>
      </c>
      <c r="J6839" s="57">
        <v>44579.0</v>
      </c>
      <c r="K6839" s="57">
        <v>44616.0</v>
      </c>
      <c r="L6839" s="27">
        <v>2.0</v>
      </c>
      <c r="M6839" s="27" t="s">
        <v>7</v>
      </c>
      <c r="N6839" s="27" t="s">
        <v>7</v>
      </c>
      <c r="O6839" s="28">
        <v>12000.0</v>
      </c>
      <c r="P6839" s="28">
        <v>10500.0</v>
      </c>
      <c r="Q6839" s="28" t="s">
        <v>6</v>
      </c>
      <c r="R6839" s="28" t="s">
        <v>6</v>
      </c>
      <c r="S6839" s="28" t="s">
        <v>6</v>
      </c>
      <c r="T6839" s="32" t="s">
        <v>1613</v>
      </c>
      <c r="U6839" s="25" t="s">
        <v>87</v>
      </c>
      <c r="V6839" s="29"/>
      <c r="W6839" s="20"/>
      <c r="X6839" s="20"/>
      <c r="Y6839" s="20"/>
      <c r="Z6839" s="20"/>
      <c r="AA6839" s="20"/>
      <c r="AB6839" s="20"/>
      <c r="AC6839" s="20"/>
      <c r="AD6839" s="20"/>
      <c r="AE6839" s="20"/>
      <c r="AF6839" s="20"/>
      <c r="AG6839" s="20"/>
      <c r="AH6839" s="20"/>
    </row>
    <row r="6840">
      <c r="A6840" s="34">
        <v>505326.0</v>
      </c>
      <c r="B6840" s="35" t="s">
        <v>27582</v>
      </c>
      <c r="C6840" s="35" t="s">
        <v>27583</v>
      </c>
      <c r="D6840" s="35" t="s">
        <v>27412</v>
      </c>
      <c r="E6840" s="35" t="s">
        <v>57</v>
      </c>
      <c r="F6840" s="34">
        <v>98404.0</v>
      </c>
      <c r="G6840" s="34">
        <v>2.534729027E9</v>
      </c>
      <c r="H6840" s="51" t="s">
        <v>27584</v>
      </c>
      <c r="I6840" s="14" t="s">
        <v>101</v>
      </c>
      <c r="J6840" s="15">
        <v>44579.0</v>
      </c>
      <c r="K6840" s="15">
        <v>44579.0</v>
      </c>
      <c r="L6840" s="16">
        <v>1.0</v>
      </c>
      <c r="M6840" s="16" t="s">
        <v>7</v>
      </c>
      <c r="N6840" s="16" t="s">
        <v>7</v>
      </c>
      <c r="O6840" s="17">
        <v>9300.0</v>
      </c>
      <c r="P6840" s="17">
        <v>8550.0</v>
      </c>
      <c r="Q6840" s="17" t="s">
        <v>6</v>
      </c>
      <c r="R6840" s="17" t="s">
        <v>6</v>
      </c>
      <c r="S6840" s="17" t="s">
        <v>6</v>
      </c>
      <c r="T6840" s="14" t="s">
        <v>1613</v>
      </c>
      <c r="U6840" s="14" t="s">
        <v>87</v>
      </c>
      <c r="V6840" s="18"/>
      <c r="W6840" s="20"/>
      <c r="X6840" s="20"/>
      <c r="Y6840" s="20"/>
      <c r="Z6840" s="20"/>
      <c r="AA6840" s="20"/>
      <c r="AB6840" s="20"/>
      <c r="AC6840" s="20"/>
      <c r="AD6840" s="20"/>
      <c r="AE6840" s="20"/>
      <c r="AF6840" s="20"/>
      <c r="AG6840" s="20"/>
      <c r="AH6840" s="20"/>
    </row>
    <row r="6841">
      <c r="A6841" s="30">
        <v>505327.0</v>
      </c>
      <c r="B6841" s="31" t="s">
        <v>27585</v>
      </c>
      <c r="C6841" s="31" t="s">
        <v>27586</v>
      </c>
      <c r="D6841" s="31" t="s">
        <v>27408</v>
      </c>
      <c r="E6841" s="31" t="s">
        <v>57</v>
      </c>
      <c r="F6841" s="30">
        <v>98382.0</v>
      </c>
      <c r="G6841" s="30">
        <v>3.6058239E9</v>
      </c>
      <c r="H6841" s="42" t="s">
        <v>27587</v>
      </c>
      <c r="I6841" s="25" t="s">
        <v>101</v>
      </c>
      <c r="J6841" s="26">
        <v>44579.0</v>
      </c>
      <c r="K6841" s="26">
        <v>44579.0</v>
      </c>
      <c r="L6841" s="27">
        <v>1.0</v>
      </c>
      <c r="M6841" s="27" t="s">
        <v>7</v>
      </c>
      <c r="N6841" s="27" t="s">
        <v>4</v>
      </c>
      <c r="O6841" s="28">
        <v>12000.0</v>
      </c>
      <c r="P6841" s="28">
        <v>11100.0</v>
      </c>
      <c r="Q6841" s="28" t="s">
        <v>6</v>
      </c>
      <c r="R6841" s="28" t="s">
        <v>6</v>
      </c>
      <c r="S6841" s="28" t="s">
        <v>6</v>
      </c>
      <c r="T6841" s="25" t="s">
        <v>27546</v>
      </c>
      <c r="U6841" s="25" t="s">
        <v>87</v>
      </c>
      <c r="V6841" s="29"/>
      <c r="W6841" s="20"/>
      <c r="X6841" s="20"/>
      <c r="Y6841" s="20"/>
      <c r="Z6841" s="20"/>
      <c r="AA6841" s="20"/>
      <c r="AB6841" s="20"/>
      <c r="AC6841" s="20"/>
      <c r="AD6841" s="20"/>
      <c r="AE6841" s="20"/>
      <c r="AF6841" s="20"/>
      <c r="AG6841" s="20"/>
      <c r="AH6841" s="20"/>
    </row>
    <row r="6842">
      <c r="A6842" s="34">
        <v>505334.0</v>
      </c>
      <c r="B6842" s="35" t="s">
        <v>27588</v>
      </c>
      <c r="C6842" s="35" t="s">
        <v>27589</v>
      </c>
      <c r="D6842" s="35" t="s">
        <v>27590</v>
      </c>
      <c r="E6842" s="35" t="s">
        <v>57</v>
      </c>
      <c r="F6842" s="34">
        <v>98034.0</v>
      </c>
      <c r="G6842" s="34">
        <v>4.258232323E9</v>
      </c>
      <c r="H6842" s="51" t="s">
        <v>27591</v>
      </c>
      <c r="I6842" s="14" t="s">
        <v>101</v>
      </c>
      <c r="J6842" s="15">
        <v>44579.0</v>
      </c>
      <c r="K6842" s="15">
        <v>44579.0</v>
      </c>
      <c r="L6842" s="16">
        <v>1.0</v>
      </c>
      <c r="M6842" s="16" t="s">
        <v>7</v>
      </c>
      <c r="N6842" s="16" t="s">
        <v>7</v>
      </c>
      <c r="O6842" s="17">
        <v>17250.0</v>
      </c>
      <c r="P6842" s="17">
        <v>12990.0</v>
      </c>
      <c r="Q6842" s="17" t="s">
        <v>6</v>
      </c>
      <c r="R6842" s="17" t="s">
        <v>6</v>
      </c>
      <c r="S6842" s="17" t="s">
        <v>6</v>
      </c>
      <c r="T6842" s="14" t="s">
        <v>1613</v>
      </c>
      <c r="U6842" s="14" t="s">
        <v>87</v>
      </c>
      <c r="V6842" s="18"/>
      <c r="W6842" s="20"/>
      <c r="X6842" s="20"/>
      <c r="Y6842" s="20"/>
      <c r="Z6842" s="20"/>
      <c r="AA6842" s="20"/>
      <c r="AB6842" s="20"/>
      <c r="AC6842" s="20"/>
      <c r="AD6842" s="20"/>
      <c r="AE6842" s="20"/>
      <c r="AF6842" s="20"/>
      <c r="AG6842" s="20"/>
      <c r="AH6842" s="20"/>
    </row>
    <row r="6843">
      <c r="A6843" s="30">
        <v>505338.0</v>
      </c>
      <c r="B6843" s="31" t="s">
        <v>27592</v>
      </c>
      <c r="C6843" s="31" t="s">
        <v>27593</v>
      </c>
      <c r="D6843" s="31" t="s">
        <v>27594</v>
      </c>
      <c r="E6843" s="31" t="s">
        <v>57</v>
      </c>
      <c r="F6843" s="30">
        <v>98290.0</v>
      </c>
      <c r="G6843" s="30">
        <v>3.605683161E9</v>
      </c>
      <c r="H6843" s="42" t="s">
        <v>27595</v>
      </c>
      <c r="I6843" s="25" t="s">
        <v>101</v>
      </c>
      <c r="J6843" s="26">
        <v>44579.0</v>
      </c>
      <c r="K6843" s="26">
        <v>44579.0</v>
      </c>
      <c r="L6843" s="27">
        <v>1.0</v>
      </c>
      <c r="M6843" s="27" t="s">
        <v>7</v>
      </c>
      <c r="N6843" s="27" t="s">
        <v>4</v>
      </c>
      <c r="O6843" s="28">
        <v>9840.0</v>
      </c>
      <c r="P6843" s="28">
        <v>8850.0</v>
      </c>
      <c r="Q6843" s="28" t="s">
        <v>6</v>
      </c>
      <c r="R6843" s="28" t="s">
        <v>6</v>
      </c>
      <c r="S6843" s="28" t="s">
        <v>6</v>
      </c>
      <c r="T6843" s="25" t="s">
        <v>27546</v>
      </c>
      <c r="U6843" s="25" t="s">
        <v>87</v>
      </c>
      <c r="V6843" s="29"/>
      <c r="W6843" s="20"/>
      <c r="X6843" s="20"/>
      <c r="Y6843" s="20"/>
      <c r="Z6843" s="20"/>
      <c r="AA6843" s="20"/>
      <c r="AB6843" s="20"/>
      <c r="AC6843" s="20"/>
      <c r="AD6843" s="20"/>
      <c r="AE6843" s="20"/>
      <c r="AF6843" s="20"/>
      <c r="AG6843" s="20"/>
      <c r="AH6843" s="20"/>
    </row>
    <row r="6844">
      <c r="A6844" s="34">
        <v>505341.0</v>
      </c>
      <c r="B6844" s="35" t="s">
        <v>27596</v>
      </c>
      <c r="C6844" s="35" t="s">
        <v>27597</v>
      </c>
      <c r="D6844" s="35" t="s">
        <v>27443</v>
      </c>
      <c r="E6844" s="35" t="s">
        <v>57</v>
      </c>
      <c r="F6844" s="34">
        <v>98663.0</v>
      </c>
      <c r="G6844" s="34">
        <v>3.606931474E9</v>
      </c>
      <c r="H6844" s="51" t="s">
        <v>27598</v>
      </c>
      <c r="I6844" s="14" t="s">
        <v>101</v>
      </c>
      <c r="J6844" s="15">
        <v>44579.0</v>
      </c>
      <c r="K6844" s="15">
        <v>44579.0</v>
      </c>
      <c r="L6844" s="16">
        <v>1.0</v>
      </c>
      <c r="M6844" s="16" t="s">
        <v>7</v>
      </c>
      <c r="N6844" s="16" t="s">
        <v>4</v>
      </c>
      <c r="O6844" s="17">
        <v>15000.0</v>
      </c>
      <c r="P6844" s="17">
        <v>11250.0</v>
      </c>
      <c r="Q6844" s="17" t="s">
        <v>6</v>
      </c>
      <c r="R6844" s="17" t="s">
        <v>6</v>
      </c>
      <c r="S6844" s="17">
        <v>8250.0</v>
      </c>
      <c r="T6844" s="14" t="s">
        <v>27546</v>
      </c>
      <c r="U6844" s="14" t="s">
        <v>87</v>
      </c>
      <c r="V6844" s="18"/>
      <c r="W6844" s="20"/>
      <c r="X6844" s="20"/>
      <c r="Y6844" s="20"/>
      <c r="Z6844" s="20"/>
      <c r="AA6844" s="20"/>
      <c r="AB6844" s="20"/>
      <c r="AC6844" s="20"/>
      <c r="AD6844" s="20"/>
      <c r="AE6844" s="20"/>
      <c r="AF6844" s="20"/>
      <c r="AG6844" s="20"/>
      <c r="AH6844" s="20"/>
    </row>
    <row r="6845">
      <c r="A6845" s="30">
        <v>505344.0</v>
      </c>
      <c r="B6845" s="31" t="s">
        <v>27599</v>
      </c>
      <c r="C6845" s="31" t="s">
        <v>27600</v>
      </c>
      <c r="D6845" s="31" t="s">
        <v>734</v>
      </c>
      <c r="E6845" s="31" t="s">
        <v>57</v>
      </c>
      <c r="F6845" s="30">
        <v>98002.0</v>
      </c>
      <c r="G6845" s="30">
        <v>2.53939009E9</v>
      </c>
      <c r="H6845" s="42" t="s">
        <v>27601</v>
      </c>
      <c r="I6845" s="25" t="s">
        <v>101</v>
      </c>
      <c r="J6845" s="57">
        <v>44579.0</v>
      </c>
      <c r="K6845" s="57">
        <v>44602.0</v>
      </c>
      <c r="L6845" s="27">
        <v>2.0</v>
      </c>
      <c r="M6845" s="27" t="s">
        <v>7</v>
      </c>
      <c r="N6845" s="27" t="s">
        <v>7</v>
      </c>
      <c r="O6845" s="28">
        <v>11940.0</v>
      </c>
      <c r="P6845" s="28">
        <v>11340.0</v>
      </c>
      <c r="Q6845" s="28" t="s">
        <v>6</v>
      </c>
      <c r="R6845" s="28" t="s">
        <v>6</v>
      </c>
      <c r="S6845" s="28" t="s">
        <v>6</v>
      </c>
      <c r="T6845" s="25" t="s">
        <v>1613</v>
      </c>
      <c r="U6845" s="25" t="s">
        <v>87</v>
      </c>
      <c r="V6845" s="29"/>
      <c r="W6845" s="20"/>
      <c r="X6845" s="20"/>
      <c r="Y6845" s="20"/>
      <c r="Z6845" s="20"/>
      <c r="AA6845" s="20"/>
      <c r="AB6845" s="20"/>
      <c r="AC6845" s="20"/>
      <c r="AD6845" s="20"/>
      <c r="AE6845" s="20"/>
      <c r="AF6845" s="20"/>
      <c r="AG6845" s="20"/>
      <c r="AH6845" s="20"/>
    </row>
    <row r="6846">
      <c r="A6846" s="34">
        <v>505346.0</v>
      </c>
      <c r="B6846" s="35" t="s">
        <v>27602</v>
      </c>
      <c r="C6846" s="35" t="s">
        <v>27603</v>
      </c>
      <c r="D6846" s="35" t="s">
        <v>9782</v>
      </c>
      <c r="E6846" s="35" t="s">
        <v>57</v>
      </c>
      <c r="F6846" s="34">
        <v>99004.0</v>
      </c>
      <c r="G6846" s="34">
        <v>5.092356196E9</v>
      </c>
      <c r="H6846" s="51" t="s">
        <v>27604</v>
      </c>
      <c r="I6846" s="14" t="s">
        <v>101</v>
      </c>
      <c r="J6846" s="52">
        <v>44579.0</v>
      </c>
      <c r="K6846" s="48"/>
      <c r="L6846" s="16">
        <v>3.0</v>
      </c>
      <c r="M6846" s="16" t="s">
        <v>7</v>
      </c>
      <c r="N6846" s="48"/>
      <c r="O6846" s="49"/>
      <c r="P6846" s="49"/>
      <c r="Q6846" s="49"/>
      <c r="R6846" s="49"/>
      <c r="S6846" s="49"/>
      <c r="T6846" s="37" t="s">
        <v>27577</v>
      </c>
      <c r="U6846" s="14" t="s">
        <v>92</v>
      </c>
      <c r="V6846" s="18"/>
      <c r="W6846" s="20"/>
      <c r="X6846" s="20"/>
      <c r="Y6846" s="20"/>
      <c r="Z6846" s="20"/>
      <c r="AA6846" s="20"/>
      <c r="AB6846" s="20"/>
      <c r="AC6846" s="20"/>
      <c r="AD6846" s="20"/>
      <c r="AE6846" s="20"/>
      <c r="AF6846" s="20"/>
      <c r="AG6846" s="20"/>
      <c r="AH6846" s="20"/>
    </row>
    <row r="6847">
      <c r="A6847" s="30">
        <v>505347.0</v>
      </c>
      <c r="B6847" s="31" t="s">
        <v>27605</v>
      </c>
      <c r="C6847" s="31" t="s">
        <v>27606</v>
      </c>
      <c r="D6847" s="31" t="s">
        <v>27412</v>
      </c>
      <c r="E6847" s="31" t="s">
        <v>57</v>
      </c>
      <c r="F6847" s="30">
        <v>98499.0</v>
      </c>
      <c r="G6847" s="30">
        <v>2.535819002E9</v>
      </c>
      <c r="H6847" s="42" t="s">
        <v>27607</v>
      </c>
      <c r="I6847" s="25" t="s">
        <v>101</v>
      </c>
      <c r="J6847" s="57">
        <v>44579.0</v>
      </c>
      <c r="K6847" s="57">
        <v>44616.0</v>
      </c>
      <c r="L6847" s="27">
        <v>2.0</v>
      </c>
      <c r="M6847" s="27" t="s">
        <v>7</v>
      </c>
      <c r="N6847" s="43"/>
      <c r="O6847" s="28">
        <v>9750.0</v>
      </c>
      <c r="P6847" s="28">
        <v>9450.0</v>
      </c>
      <c r="Q6847" s="28" t="s">
        <v>6</v>
      </c>
      <c r="R6847" s="28" t="s">
        <v>6</v>
      </c>
      <c r="S6847" s="28" t="s">
        <v>6</v>
      </c>
      <c r="T6847" s="32" t="s">
        <v>1613</v>
      </c>
      <c r="U6847" s="25" t="s">
        <v>87</v>
      </c>
      <c r="V6847" s="29"/>
      <c r="W6847" s="20"/>
      <c r="X6847" s="20"/>
      <c r="Y6847" s="20"/>
      <c r="Z6847" s="20"/>
      <c r="AA6847" s="20"/>
      <c r="AB6847" s="20"/>
      <c r="AC6847" s="20"/>
      <c r="AD6847" s="20"/>
      <c r="AE6847" s="20"/>
      <c r="AF6847" s="20"/>
      <c r="AG6847" s="20"/>
      <c r="AH6847" s="20"/>
    </row>
    <row r="6848">
      <c r="A6848" s="34">
        <v>505348.0</v>
      </c>
      <c r="B6848" s="35" t="s">
        <v>27608</v>
      </c>
      <c r="C6848" s="35" t="s">
        <v>27609</v>
      </c>
      <c r="D6848" s="35" t="s">
        <v>27376</v>
      </c>
      <c r="E6848" s="35" t="s">
        <v>57</v>
      </c>
      <c r="F6848" s="34">
        <v>98902.0</v>
      </c>
      <c r="G6848" s="34">
        <v>5.09248532E9</v>
      </c>
      <c r="H6848" s="14" t="s">
        <v>128</v>
      </c>
      <c r="I6848" s="14" t="s">
        <v>101</v>
      </c>
      <c r="J6848" s="52">
        <v>44579.0</v>
      </c>
      <c r="K6848" s="15"/>
      <c r="L6848" s="16">
        <v>2.0</v>
      </c>
      <c r="M6848" s="16" t="s">
        <v>7</v>
      </c>
      <c r="N6848" s="48"/>
      <c r="O6848" s="49"/>
      <c r="P6848" s="49"/>
      <c r="Q6848" s="49"/>
      <c r="R6848" s="49"/>
      <c r="S6848" s="49"/>
      <c r="T6848" s="37" t="s">
        <v>27610</v>
      </c>
      <c r="U6848" s="14" t="s">
        <v>92</v>
      </c>
      <c r="V6848" s="18"/>
      <c r="W6848" s="20"/>
      <c r="X6848" s="20"/>
      <c r="Y6848" s="20"/>
      <c r="Z6848" s="20"/>
      <c r="AA6848" s="20"/>
      <c r="AB6848" s="20"/>
      <c r="AC6848" s="20"/>
      <c r="AD6848" s="20"/>
      <c r="AE6848" s="20"/>
      <c r="AF6848" s="20"/>
      <c r="AG6848" s="20"/>
      <c r="AH6848" s="20"/>
    </row>
    <row r="6849">
      <c r="A6849" s="30">
        <v>505349.0</v>
      </c>
      <c r="B6849" s="31" t="s">
        <v>27611</v>
      </c>
      <c r="C6849" s="31" t="s">
        <v>27612</v>
      </c>
      <c r="D6849" s="31" t="s">
        <v>27613</v>
      </c>
      <c r="E6849" s="31" t="s">
        <v>57</v>
      </c>
      <c r="F6849" s="30">
        <v>98577.0</v>
      </c>
      <c r="G6849" s="30">
        <v>3.609422424E9</v>
      </c>
      <c r="H6849" s="42" t="s">
        <v>27614</v>
      </c>
      <c r="I6849" s="25" t="s">
        <v>101</v>
      </c>
      <c r="J6849" s="26">
        <v>44579.0</v>
      </c>
      <c r="K6849" s="26">
        <v>44579.0</v>
      </c>
      <c r="L6849" s="27">
        <v>1.0</v>
      </c>
      <c r="M6849" s="27" t="s">
        <v>7</v>
      </c>
      <c r="N6849" s="27" t="s">
        <v>7</v>
      </c>
      <c r="O6849" s="28">
        <v>9870.0</v>
      </c>
      <c r="P6849" s="28">
        <v>9330.0</v>
      </c>
      <c r="Q6849" s="28" t="s">
        <v>6</v>
      </c>
      <c r="R6849" s="28" t="s">
        <v>6</v>
      </c>
      <c r="S6849" s="28" t="s">
        <v>6</v>
      </c>
      <c r="T6849" s="25" t="s">
        <v>1613</v>
      </c>
      <c r="U6849" s="25" t="s">
        <v>87</v>
      </c>
      <c r="V6849" s="29"/>
      <c r="W6849" s="20"/>
      <c r="X6849" s="20"/>
      <c r="Y6849" s="20"/>
      <c r="Z6849" s="20"/>
      <c r="AA6849" s="20"/>
      <c r="AB6849" s="20"/>
      <c r="AC6849" s="20"/>
      <c r="AD6849" s="20"/>
      <c r="AE6849" s="20"/>
      <c r="AF6849" s="20"/>
      <c r="AG6849" s="20"/>
      <c r="AH6849" s="20"/>
    </row>
    <row r="6850">
      <c r="A6850" s="34">
        <v>505351.0</v>
      </c>
      <c r="B6850" s="35" t="s">
        <v>27615</v>
      </c>
      <c r="C6850" s="35" t="s">
        <v>27616</v>
      </c>
      <c r="D6850" s="35" t="s">
        <v>20769</v>
      </c>
      <c r="E6850" s="35" t="s">
        <v>57</v>
      </c>
      <c r="F6850" s="34">
        <v>98223.0</v>
      </c>
      <c r="G6850" s="34">
        <v>3.604038247E9</v>
      </c>
      <c r="H6850" s="51" t="s">
        <v>27617</v>
      </c>
      <c r="I6850" s="14" t="s">
        <v>101</v>
      </c>
      <c r="J6850" s="15">
        <v>44579.0</v>
      </c>
      <c r="K6850" s="15">
        <v>44579.0</v>
      </c>
      <c r="L6850" s="16">
        <v>1.0</v>
      </c>
      <c r="M6850" s="16" t="s">
        <v>7</v>
      </c>
      <c r="N6850" s="16" t="s">
        <v>7</v>
      </c>
      <c r="O6850" s="17">
        <v>10350.0</v>
      </c>
      <c r="P6850" s="17">
        <v>9600.0</v>
      </c>
      <c r="Q6850" s="17" t="s">
        <v>6</v>
      </c>
      <c r="R6850" s="17" t="s">
        <v>6</v>
      </c>
      <c r="S6850" s="17" t="s">
        <v>6</v>
      </c>
      <c r="T6850" s="14" t="s">
        <v>1613</v>
      </c>
      <c r="U6850" s="14" t="s">
        <v>87</v>
      </c>
      <c r="V6850" s="18"/>
      <c r="W6850" s="20"/>
      <c r="X6850" s="20"/>
      <c r="Y6850" s="20"/>
      <c r="Z6850" s="20"/>
      <c r="AA6850" s="20"/>
      <c r="AB6850" s="20"/>
      <c r="AC6850" s="20"/>
      <c r="AD6850" s="20"/>
      <c r="AE6850" s="20"/>
      <c r="AF6850" s="20"/>
      <c r="AG6850" s="20"/>
      <c r="AH6850" s="20"/>
    </row>
    <row r="6851">
      <c r="A6851" s="30">
        <v>505361.0</v>
      </c>
      <c r="B6851" s="31" t="s">
        <v>27618</v>
      </c>
      <c r="C6851" s="31" t="s">
        <v>27619</v>
      </c>
      <c r="D6851" s="31" t="s">
        <v>25215</v>
      </c>
      <c r="E6851" s="31" t="s">
        <v>57</v>
      </c>
      <c r="F6851" s="30">
        <v>98632.0</v>
      </c>
      <c r="G6851" s="30">
        <v>3.60425591E9</v>
      </c>
      <c r="H6851" s="42" t="s">
        <v>27620</v>
      </c>
      <c r="I6851" s="25" t="s">
        <v>101</v>
      </c>
      <c r="J6851" s="57">
        <v>44579.0</v>
      </c>
      <c r="K6851" s="57">
        <v>44579.0</v>
      </c>
      <c r="L6851" s="27">
        <v>2.0</v>
      </c>
      <c r="M6851" s="27" t="s">
        <v>7</v>
      </c>
      <c r="N6851" s="27" t="s">
        <v>7</v>
      </c>
      <c r="O6851" s="28">
        <v>9000.0</v>
      </c>
      <c r="P6851" s="28">
        <v>8100.0</v>
      </c>
      <c r="Q6851" s="28" t="s">
        <v>6</v>
      </c>
      <c r="R6851" s="28" t="s">
        <v>6</v>
      </c>
      <c r="S6851" s="28" t="s">
        <v>6</v>
      </c>
      <c r="T6851" s="32" t="s">
        <v>27621</v>
      </c>
      <c r="U6851" s="25" t="s">
        <v>87</v>
      </c>
      <c r="V6851" s="29"/>
      <c r="W6851" s="20"/>
      <c r="X6851" s="20"/>
      <c r="Y6851" s="20"/>
      <c r="Z6851" s="20"/>
      <c r="AA6851" s="20"/>
      <c r="AB6851" s="20"/>
      <c r="AC6851" s="20"/>
      <c r="AD6851" s="20"/>
      <c r="AE6851" s="20"/>
      <c r="AF6851" s="20"/>
      <c r="AG6851" s="20"/>
      <c r="AH6851" s="20"/>
    </row>
    <row r="6852">
      <c r="A6852" s="34">
        <v>505362.0</v>
      </c>
      <c r="B6852" s="35" t="s">
        <v>27622</v>
      </c>
      <c r="C6852" s="35" t="s">
        <v>27623</v>
      </c>
      <c r="D6852" s="35" t="s">
        <v>27624</v>
      </c>
      <c r="E6852" s="35" t="s">
        <v>57</v>
      </c>
      <c r="F6852" s="34">
        <v>98203.0</v>
      </c>
      <c r="G6852" s="34">
        <v>4.252584474E9</v>
      </c>
      <c r="H6852" s="13" t="s">
        <v>27625</v>
      </c>
      <c r="I6852" s="14" t="s">
        <v>101</v>
      </c>
      <c r="J6852" s="52">
        <v>44579.0</v>
      </c>
      <c r="K6852" s="48"/>
      <c r="L6852" s="16">
        <v>2.0</v>
      </c>
      <c r="M6852" s="16" t="s">
        <v>7</v>
      </c>
      <c r="N6852" s="48"/>
      <c r="O6852" s="49"/>
      <c r="P6852" s="49"/>
      <c r="Q6852" s="49"/>
      <c r="R6852" s="49"/>
      <c r="S6852" s="49"/>
      <c r="T6852" s="37" t="s">
        <v>27626</v>
      </c>
      <c r="U6852" s="14" t="s">
        <v>92</v>
      </c>
      <c r="V6852" s="18"/>
      <c r="W6852" s="20"/>
      <c r="X6852" s="20"/>
      <c r="Y6852" s="20"/>
      <c r="Z6852" s="20"/>
      <c r="AA6852" s="20"/>
      <c r="AB6852" s="20"/>
      <c r="AC6852" s="20"/>
      <c r="AD6852" s="20"/>
      <c r="AE6852" s="20"/>
      <c r="AF6852" s="20"/>
      <c r="AG6852" s="20"/>
      <c r="AH6852" s="20"/>
    </row>
    <row r="6853">
      <c r="A6853" s="30">
        <v>505367.0</v>
      </c>
      <c r="B6853" s="31" t="s">
        <v>27627</v>
      </c>
      <c r="C6853" s="31" t="s">
        <v>27628</v>
      </c>
      <c r="D6853" s="31" t="s">
        <v>27376</v>
      </c>
      <c r="E6853" s="31" t="s">
        <v>57</v>
      </c>
      <c r="F6853" s="30">
        <v>98908.0</v>
      </c>
      <c r="G6853" s="30">
        <v>5.0996645E9</v>
      </c>
      <c r="H6853" s="42" t="s">
        <v>27629</v>
      </c>
      <c r="I6853" s="25" t="s">
        <v>101</v>
      </c>
      <c r="J6853" s="26">
        <v>44579.0</v>
      </c>
      <c r="K6853" s="26">
        <v>44579.0</v>
      </c>
      <c r="L6853" s="27">
        <v>1.0</v>
      </c>
      <c r="M6853" s="27" t="s">
        <v>7</v>
      </c>
      <c r="N6853" s="27" t="s">
        <v>4</v>
      </c>
      <c r="O6853" s="28">
        <v>11100.0</v>
      </c>
      <c r="P6853" s="28">
        <v>10800.0</v>
      </c>
      <c r="Q6853" s="28" t="s">
        <v>6</v>
      </c>
      <c r="R6853" s="28" t="s">
        <v>6</v>
      </c>
      <c r="S6853" s="28" t="s">
        <v>6</v>
      </c>
      <c r="T6853" s="25" t="s">
        <v>27546</v>
      </c>
      <c r="U6853" s="25" t="s">
        <v>87</v>
      </c>
      <c r="V6853" s="29"/>
      <c r="W6853" s="20"/>
      <c r="X6853" s="20"/>
      <c r="Y6853" s="20"/>
      <c r="Z6853" s="20"/>
      <c r="AA6853" s="20"/>
      <c r="AB6853" s="20"/>
      <c r="AC6853" s="20"/>
      <c r="AD6853" s="20"/>
      <c r="AE6853" s="20"/>
      <c r="AF6853" s="20"/>
      <c r="AG6853" s="20"/>
      <c r="AH6853" s="20"/>
    </row>
    <row r="6854">
      <c r="A6854" s="34">
        <v>505371.0</v>
      </c>
      <c r="B6854" s="35" t="s">
        <v>27630</v>
      </c>
      <c r="C6854" s="35" t="s">
        <v>27631</v>
      </c>
      <c r="D6854" s="35" t="s">
        <v>6639</v>
      </c>
      <c r="E6854" s="35" t="s">
        <v>57</v>
      </c>
      <c r="F6854" s="34">
        <v>98004.0</v>
      </c>
      <c r="G6854" s="34">
        <v>4.256463993E9</v>
      </c>
      <c r="H6854" s="51" t="s">
        <v>27632</v>
      </c>
      <c r="I6854" s="14" t="s">
        <v>101</v>
      </c>
      <c r="J6854" s="52">
        <v>44579.0</v>
      </c>
      <c r="K6854" s="48"/>
      <c r="L6854" s="16">
        <v>2.0</v>
      </c>
      <c r="M6854" s="16" t="s">
        <v>4</v>
      </c>
      <c r="N6854" s="48"/>
      <c r="O6854" s="49"/>
      <c r="P6854" s="49"/>
      <c r="Q6854" s="49"/>
      <c r="R6854" s="49"/>
      <c r="S6854" s="49"/>
      <c r="T6854" s="14" t="s">
        <v>27633</v>
      </c>
      <c r="U6854" s="14" t="s">
        <v>92</v>
      </c>
      <c r="V6854" s="18"/>
      <c r="W6854" s="20"/>
      <c r="X6854" s="20"/>
      <c r="Y6854" s="20"/>
      <c r="Z6854" s="20"/>
      <c r="AA6854" s="20"/>
      <c r="AB6854" s="20"/>
      <c r="AC6854" s="20"/>
      <c r="AD6854" s="20"/>
      <c r="AE6854" s="20"/>
      <c r="AF6854" s="20"/>
      <c r="AG6854" s="20"/>
      <c r="AH6854" s="20"/>
    </row>
    <row r="6855">
      <c r="A6855" s="30">
        <v>505373.0</v>
      </c>
      <c r="B6855" s="31" t="s">
        <v>27634</v>
      </c>
      <c r="C6855" s="31" t="s">
        <v>27635</v>
      </c>
      <c r="D6855" s="31" t="s">
        <v>7809</v>
      </c>
      <c r="E6855" s="31" t="s">
        <v>57</v>
      </c>
      <c r="F6855" s="30">
        <v>98531.0</v>
      </c>
      <c r="G6855" s="30">
        <v>3.607369384E9</v>
      </c>
      <c r="H6855" s="42" t="s">
        <v>27636</v>
      </c>
      <c r="I6855" s="25" t="s">
        <v>101</v>
      </c>
      <c r="J6855" s="57">
        <v>44579.0</v>
      </c>
      <c r="K6855" s="43"/>
      <c r="L6855" s="27">
        <v>3.0</v>
      </c>
      <c r="M6855" s="27" t="s">
        <v>7</v>
      </c>
      <c r="N6855" s="43"/>
      <c r="O6855" s="44"/>
      <c r="P6855" s="44"/>
      <c r="Q6855" s="44"/>
      <c r="R6855" s="44"/>
      <c r="S6855" s="44"/>
      <c r="T6855" s="32" t="s">
        <v>27637</v>
      </c>
      <c r="U6855" s="25" t="s">
        <v>92</v>
      </c>
      <c r="V6855" s="29"/>
      <c r="W6855" s="20"/>
      <c r="X6855" s="20"/>
      <c r="Y6855" s="20"/>
      <c r="Z6855" s="20"/>
      <c r="AA6855" s="20"/>
      <c r="AB6855" s="20"/>
      <c r="AC6855" s="20"/>
      <c r="AD6855" s="20"/>
      <c r="AE6855" s="20"/>
      <c r="AF6855" s="20"/>
      <c r="AG6855" s="20"/>
      <c r="AH6855" s="20"/>
    </row>
    <row r="6856">
      <c r="A6856" s="34">
        <v>505376.0</v>
      </c>
      <c r="B6856" s="35" t="s">
        <v>27638</v>
      </c>
      <c r="C6856" s="35" t="s">
        <v>27639</v>
      </c>
      <c r="D6856" s="35" t="s">
        <v>27384</v>
      </c>
      <c r="E6856" s="35" t="s">
        <v>57</v>
      </c>
      <c r="F6856" s="34">
        <v>98225.0</v>
      </c>
      <c r="G6856" s="34">
        <v>3.607344181E9</v>
      </c>
      <c r="H6856" s="51" t="s">
        <v>27640</v>
      </c>
      <c r="I6856" s="14" t="s">
        <v>101</v>
      </c>
      <c r="J6856" s="52">
        <v>44579.0</v>
      </c>
      <c r="K6856" s="48"/>
      <c r="L6856" s="16">
        <v>3.0</v>
      </c>
      <c r="M6856" s="16" t="s">
        <v>7</v>
      </c>
      <c r="N6856" s="48"/>
      <c r="O6856" s="49"/>
      <c r="P6856" s="49"/>
      <c r="Q6856" s="49"/>
      <c r="R6856" s="49"/>
      <c r="S6856" s="49"/>
      <c r="T6856" s="37" t="s">
        <v>27637</v>
      </c>
      <c r="U6856" s="14" t="s">
        <v>92</v>
      </c>
      <c r="V6856" s="18"/>
      <c r="W6856" s="20"/>
      <c r="X6856" s="20"/>
      <c r="Y6856" s="20"/>
      <c r="Z6856" s="20"/>
      <c r="AA6856" s="20"/>
      <c r="AB6856" s="20"/>
      <c r="AC6856" s="20"/>
      <c r="AD6856" s="20"/>
      <c r="AE6856" s="20"/>
      <c r="AF6856" s="20"/>
      <c r="AG6856" s="20"/>
      <c r="AH6856" s="20"/>
    </row>
    <row r="6857">
      <c r="A6857" s="30">
        <v>505379.0</v>
      </c>
      <c r="B6857" s="31" t="s">
        <v>27641</v>
      </c>
      <c r="C6857" s="31" t="s">
        <v>27642</v>
      </c>
      <c r="D6857" s="31" t="s">
        <v>27359</v>
      </c>
      <c r="E6857" s="31" t="s">
        <v>57</v>
      </c>
      <c r="F6857" s="30">
        <v>99208.0</v>
      </c>
      <c r="G6857" s="30">
        <v>5.094892273E9</v>
      </c>
      <c r="H6857" s="42" t="s">
        <v>27643</v>
      </c>
      <c r="I6857" s="25" t="s">
        <v>101</v>
      </c>
      <c r="J6857" s="57">
        <v>44579.0</v>
      </c>
      <c r="K6857" s="57">
        <v>44616.0</v>
      </c>
      <c r="L6857" s="27">
        <v>3.0</v>
      </c>
      <c r="M6857" s="27" t="s">
        <v>7</v>
      </c>
      <c r="N6857" s="27" t="s">
        <v>7</v>
      </c>
      <c r="O6857" s="28">
        <v>9900.0</v>
      </c>
      <c r="P6857" s="28">
        <v>9270.0</v>
      </c>
      <c r="Q6857" s="28" t="s">
        <v>6</v>
      </c>
      <c r="R6857" s="28" t="s">
        <v>6</v>
      </c>
      <c r="S6857" s="28" t="s">
        <v>27644</v>
      </c>
      <c r="T6857" s="32" t="s">
        <v>27645</v>
      </c>
      <c r="U6857" s="25" t="s">
        <v>87</v>
      </c>
      <c r="V6857" s="29"/>
      <c r="W6857" s="20"/>
      <c r="X6857" s="20"/>
      <c r="Y6857" s="20"/>
      <c r="Z6857" s="20"/>
      <c r="AA6857" s="20"/>
      <c r="AB6857" s="20"/>
      <c r="AC6857" s="20"/>
      <c r="AD6857" s="20"/>
      <c r="AE6857" s="20"/>
      <c r="AF6857" s="20"/>
      <c r="AG6857" s="20"/>
      <c r="AH6857" s="20"/>
    </row>
    <row r="6858">
      <c r="A6858" s="34">
        <v>505382.0</v>
      </c>
      <c r="B6858" s="35" t="s">
        <v>27646</v>
      </c>
      <c r="C6858" s="35" t="s">
        <v>27647</v>
      </c>
      <c r="D6858" s="35" t="s">
        <v>27648</v>
      </c>
      <c r="E6858" s="35" t="s">
        <v>57</v>
      </c>
      <c r="F6858" s="34">
        <v>98801.0</v>
      </c>
      <c r="G6858" s="34">
        <v>5.096822551E9</v>
      </c>
      <c r="H6858" s="51" t="s">
        <v>27649</v>
      </c>
      <c r="I6858" s="14" t="s">
        <v>101</v>
      </c>
      <c r="J6858" s="52">
        <v>44579.0</v>
      </c>
      <c r="K6858" s="48"/>
      <c r="L6858" s="16">
        <v>2.0</v>
      </c>
      <c r="M6858" s="16" t="s">
        <v>7</v>
      </c>
      <c r="N6858" s="48"/>
      <c r="O6858" s="49"/>
      <c r="P6858" s="49"/>
      <c r="Q6858" s="49"/>
      <c r="R6858" s="49"/>
      <c r="S6858" s="49"/>
      <c r="T6858" s="37" t="s">
        <v>27650</v>
      </c>
      <c r="U6858" s="14" t="s">
        <v>92</v>
      </c>
      <c r="V6858" s="18"/>
      <c r="W6858" s="20"/>
      <c r="X6858" s="20"/>
      <c r="Y6858" s="20"/>
      <c r="Z6858" s="20"/>
      <c r="AA6858" s="20"/>
      <c r="AB6858" s="20"/>
      <c r="AC6858" s="20"/>
      <c r="AD6858" s="20"/>
      <c r="AE6858" s="20"/>
      <c r="AF6858" s="20"/>
      <c r="AG6858" s="20"/>
      <c r="AH6858" s="20"/>
    </row>
    <row r="6859">
      <c r="A6859" s="30">
        <v>505383.0</v>
      </c>
      <c r="B6859" s="31" t="s">
        <v>27651</v>
      </c>
      <c r="C6859" s="31" t="s">
        <v>27652</v>
      </c>
      <c r="D6859" s="31" t="s">
        <v>27359</v>
      </c>
      <c r="E6859" s="31" t="s">
        <v>57</v>
      </c>
      <c r="F6859" s="30">
        <v>99216.0</v>
      </c>
      <c r="G6859" s="30">
        <v>5.099221644E9</v>
      </c>
      <c r="H6859" s="42" t="s">
        <v>27653</v>
      </c>
      <c r="I6859" s="25" t="s">
        <v>101</v>
      </c>
      <c r="J6859" s="57">
        <v>44579.0</v>
      </c>
      <c r="K6859" s="43"/>
      <c r="L6859" s="27">
        <v>2.0</v>
      </c>
      <c r="M6859" s="27" t="s">
        <v>7</v>
      </c>
      <c r="N6859" s="43"/>
      <c r="O6859" s="44"/>
      <c r="P6859" s="44"/>
      <c r="Q6859" s="44"/>
      <c r="R6859" s="44"/>
      <c r="S6859" s="44"/>
      <c r="T6859" s="32" t="s">
        <v>27650</v>
      </c>
      <c r="U6859" s="25" t="s">
        <v>92</v>
      </c>
      <c r="V6859" s="29"/>
      <c r="W6859" s="20"/>
      <c r="X6859" s="20"/>
      <c r="Y6859" s="20"/>
      <c r="Z6859" s="20"/>
      <c r="AA6859" s="20"/>
      <c r="AB6859" s="20"/>
      <c r="AC6859" s="20"/>
      <c r="AD6859" s="20"/>
      <c r="AE6859" s="20"/>
      <c r="AF6859" s="20"/>
      <c r="AG6859" s="20"/>
      <c r="AH6859" s="20"/>
    </row>
    <row r="6860">
      <c r="A6860" s="34">
        <v>505387.0</v>
      </c>
      <c r="B6860" s="35" t="s">
        <v>27654</v>
      </c>
      <c r="C6860" s="35" t="s">
        <v>27655</v>
      </c>
      <c r="D6860" s="35" t="s">
        <v>27478</v>
      </c>
      <c r="E6860" s="35" t="s">
        <v>57</v>
      </c>
      <c r="F6860" s="34">
        <v>98506.0</v>
      </c>
      <c r="G6860" s="34">
        <v>3.6049349E9</v>
      </c>
      <c r="H6860" s="51" t="s">
        <v>27656</v>
      </c>
      <c r="I6860" s="14" t="s">
        <v>101</v>
      </c>
      <c r="J6860" s="52">
        <v>44579.0</v>
      </c>
      <c r="K6860" s="48"/>
      <c r="L6860" s="16">
        <v>2.0</v>
      </c>
      <c r="M6860" s="16" t="s">
        <v>7</v>
      </c>
      <c r="N6860" s="48"/>
      <c r="O6860" s="49"/>
      <c r="P6860" s="49"/>
      <c r="Q6860" s="49"/>
      <c r="R6860" s="49"/>
      <c r="S6860" s="49"/>
      <c r="T6860" s="37" t="s">
        <v>27650</v>
      </c>
      <c r="U6860" s="14" t="s">
        <v>92</v>
      </c>
      <c r="V6860" s="18"/>
      <c r="W6860" s="20"/>
      <c r="X6860" s="20"/>
      <c r="Y6860" s="20"/>
      <c r="Z6860" s="20"/>
      <c r="AA6860" s="20"/>
      <c r="AB6860" s="20"/>
      <c r="AC6860" s="20"/>
      <c r="AD6860" s="20"/>
      <c r="AE6860" s="20"/>
      <c r="AF6860" s="20"/>
      <c r="AG6860" s="20"/>
      <c r="AH6860" s="20"/>
    </row>
    <row r="6861">
      <c r="A6861" s="30">
        <v>505389.0</v>
      </c>
      <c r="B6861" s="31" t="s">
        <v>27657</v>
      </c>
      <c r="C6861" s="31" t="s">
        <v>27658</v>
      </c>
      <c r="D6861" s="31" t="s">
        <v>27443</v>
      </c>
      <c r="E6861" s="31" t="s">
        <v>57</v>
      </c>
      <c r="F6861" s="30">
        <v>98683.0</v>
      </c>
      <c r="G6861" s="30">
        <v>3.6026022E9</v>
      </c>
      <c r="H6861" s="42" t="s">
        <v>27659</v>
      </c>
      <c r="I6861" s="25" t="s">
        <v>101</v>
      </c>
      <c r="J6861" s="57">
        <v>44579.0</v>
      </c>
      <c r="K6861" s="57">
        <v>44614.0</v>
      </c>
      <c r="L6861" s="27">
        <v>2.0</v>
      </c>
      <c r="M6861" s="27" t="s">
        <v>7</v>
      </c>
      <c r="N6861" s="27" t="s">
        <v>7</v>
      </c>
      <c r="O6861" s="28">
        <v>18300.0</v>
      </c>
      <c r="P6861" s="28">
        <v>9300.0</v>
      </c>
      <c r="Q6861" s="28" t="s">
        <v>6</v>
      </c>
      <c r="R6861" s="28" t="s">
        <v>6</v>
      </c>
      <c r="S6861" s="28" t="s">
        <v>6</v>
      </c>
      <c r="T6861" s="25" t="s">
        <v>1613</v>
      </c>
      <c r="U6861" s="25" t="s">
        <v>87</v>
      </c>
      <c r="V6861" s="29"/>
      <c r="W6861" s="20"/>
      <c r="X6861" s="20"/>
      <c r="Y6861" s="20"/>
      <c r="Z6861" s="20"/>
      <c r="AA6861" s="20"/>
      <c r="AB6861" s="20"/>
      <c r="AC6861" s="20"/>
      <c r="AD6861" s="20"/>
      <c r="AE6861" s="20"/>
      <c r="AF6861" s="20"/>
      <c r="AG6861" s="20"/>
      <c r="AH6861" s="20"/>
    </row>
    <row r="6862">
      <c r="A6862" s="34">
        <v>505390.0</v>
      </c>
      <c r="B6862" s="35" t="s">
        <v>27660</v>
      </c>
      <c r="C6862" s="35" t="s">
        <v>27661</v>
      </c>
      <c r="D6862" s="35" t="s">
        <v>27662</v>
      </c>
      <c r="E6862" s="35" t="s">
        <v>57</v>
      </c>
      <c r="F6862" s="34">
        <v>98851.0</v>
      </c>
      <c r="G6862" s="34">
        <v>5.092461111E9</v>
      </c>
      <c r="H6862" s="51" t="s">
        <v>27663</v>
      </c>
      <c r="I6862" s="14" t="s">
        <v>101</v>
      </c>
      <c r="J6862" s="52">
        <v>44579.0</v>
      </c>
      <c r="K6862" s="48"/>
      <c r="L6862" s="16">
        <v>2.0</v>
      </c>
      <c r="M6862" s="16" t="s">
        <v>7</v>
      </c>
      <c r="N6862" s="48"/>
      <c r="O6862" s="17"/>
      <c r="P6862" s="17"/>
      <c r="Q6862" s="17"/>
      <c r="R6862" s="49"/>
      <c r="S6862" s="49"/>
      <c r="T6862" s="14" t="s">
        <v>27664</v>
      </c>
      <c r="U6862" s="14" t="s">
        <v>92</v>
      </c>
      <c r="V6862" s="18"/>
      <c r="W6862" s="20"/>
      <c r="X6862" s="20"/>
      <c r="Y6862" s="20"/>
      <c r="Z6862" s="20"/>
      <c r="AA6862" s="20"/>
      <c r="AB6862" s="20"/>
      <c r="AC6862" s="20"/>
      <c r="AD6862" s="20"/>
      <c r="AE6862" s="20"/>
      <c r="AF6862" s="20"/>
      <c r="AG6862" s="20"/>
      <c r="AH6862" s="20"/>
    </row>
    <row r="6863">
      <c r="A6863" s="30">
        <v>505393.0</v>
      </c>
      <c r="B6863" s="31" t="s">
        <v>27665</v>
      </c>
      <c r="C6863" s="31" t="s">
        <v>27666</v>
      </c>
      <c r="D6863" s="31" t="s">
        <v>27384</v>
      </c>
      <c r="E6863" s="31" t="s">
        <v>57</v>
      </c>
      <c r="F6863" s="30">
        <v>98226.0</v>
      </c>
      <c r="G6863" s="30">
        <v>3.603981966E9</v>
      </c>
      <c r="H6863" s="24" t="s">
        <v>27667</v>
      </c>
      <c r="I6863" s="25" t="s">
        <v>101</v>
      </c>
      <c r="J6863" s="57">
        <v>44579.0</v>
      </c>
      <c r="K6863" s="57">
        <v>44603.0</v>
      </c>
      <c r="L6863" s="27">
        <v>2.0</v>
      </c>
      <c r="M6863" s="27" t="s">
        <v>7</v>
      </c>
      <c r="N6863" s="27" t="s">
        <v>7</v>
      </c>
      <c r="O6863" s="28">
        <v>12450.0</v>
      </c>
      <c r="P6863" s="28">
        <v>12150.0</v>
      </c>
      <c r="Q6863" s="28" t="s">
        <v>6</v>
      </c>
      <c r="R6863" s="28" t="s">
        <v>6</v>
      </c>
      <c r="S6863" s="28" t="s">
        <v>6</v>
      </c>
      <c r="T6863" s="25" t="s">
        <v>1814</v>
      </c>
      <c r="U6863" s="25" t="s">
        <v>87</v>
      </c>
      <c r="V6863" s="29"/>
      <c r="W6863" s="20"/>
      <c r="X6863" s="20"/>
      <c r="Y6863" s="20"/>
      <c r="Z6863" s="20"/>
      <c r="AA6863" s="20"/>
      <c r="AB6863" s="20"/>
      <c r="AC6863" s="20"/>
      <c r="AD6863" s="20"/>
      <c r="AE6863" s="20"/>
      <c r="AF6863" s="20"/>
      <c r="AG6863" s="20"/>
      <c r="AH6863" s="20"/>
    </row>
    <row r="6864">
      <c r="A6864" s="34">
        <v>505400.0</v>
      </c>
      <c r="B6864" s="35" t="s">
        <v>27668</v>
      </c>
      <c r="C6864" s="35" t="s">
        <v>27669</v>
      </c>
      <c r="D6864" s="35" t="s">
        <v>27670</v>
      </c>
      <c r="E6864" s="35" t="s">
        <v>57</v>
      </c>
      <c r="F6864" s="34">
        <v>98022.0</v>
      </c>
      <c r="G6864" s="34">
        <v>3.608252541E9</v>
      </c>
      <c r="H6864" s="13" t="s">
        <v>27671</v>
      </c>
      <c r="I6864" s="14" t="s">
        <v>101</v>
      </c>
      <c r="J6864" s="52">
        <v>44580.0</v>
      </c>
      <c r="K6864" s="52">
        <v>44603.0</v>
      </c>
      <c r="L6864" s="16">
        <v>2.0</v>
      </c>
      <c r="M6864" s="16" t="s">
        <v>7</v>
      </c>
      <c r="N6864" s="16" t="s">
        <v>7</v>
      </c>
      <c r="O6864" s="17">
        <v>10380.0</v>
      </c>
      <c r="P6864" s="17">
        <v>9660.0</v>
      </c>
      <c r="Q6864" s="17" t="s">
        <v>6</v>
      </c>
      <c r="R6864" s="17" t="s">
        <v>6</v>
      </c>
      <c r="S6864" s="17" t="s">
        <v>6</v>
      </c>
      <c r="T6864" s="14" t="s">
        <v>1814</v>
      </c>
      <c r="U6864" s="14" t="s">
        <v>87</v>
      </c>
      <c r="V6864" s="64"/>
      <c r="W6864" s="20"/>
      <c r="X6864" s="20"/>
      <c r="Y6864" s="20"/>
      <c r="Z6864" s="20"/>
      <c r="AA6864" s="20"/>
      <c r="AB6864" s="20"/>
      <c r="AC6864" s="20"/>
      <c r="AD6864" s="20"/>
      <c r="AE6864" s="20"/>
      <c r="AF6864" s="20"/>
      <c r="AG6864" s="20"/>
      <c r="AH6864" s="20"/>
    </row>
    <row r="6865">
      <c r="A6865" s="30">
        <v>505401.0</v>
      </c>
      <c r="B6865" s="31" t="s">
        <v>27672</v>
      </c>
      <c r="C6865" s="31" t="s">
        <v>27673</v>
      </c>
      <c r="D6865" s="31" t="s">
        <v>27674</v>
      </c>
      <c r="E6865" s="31" t="s">
        <v>57</v>
      </c>
      <c r="F6865" s="30">
        <v>98903.0</v>
      </c>
      <c r="G6865" s="30">
        <v>5.092481985E9</v>
      </c>
      <c r="H6865" s="25" t="s">
        <v>128</v>
      </c>
      <c r="I6865" s="25" t="s">
        <v>101</v>
      </c>
      <c r="J6865" s="26">
        <v>44215.0</v>
      </c>
      <c r="K6865" s="26">
        <v>44215.0</v>
      </c>
      <c r="L6865" s="27">
        <v>1.0</v>
      </c>
      <c r="M6865" s="27" t="s">
        <v>7</v>
      </c>
      <c r="N6865" s="27" t="s">
        <v>7</v>
      </c>
      <c r="O6865" s="28">
        <v>10044.0</v>
      </c>
      <c r="P6865" s="28">
        <v>9800.0</v>
      </c>
      <c r="Q6865" s="28" t="s">
        <v>6</v>
      </c>
      <c r="R6865" s="28" t="s">
        <v>6</v>
      </c>
      <c r="S6865" s="28" t="s">
        <v>6</v>
      </c>
      <c r="T6865" s="25" t="s">
        <v>1613</v>
      </c>
      <c r="U6865" s="25" t="s">
        <v>87</v>
      </c>
      <c r="V6865" s="58"/>
      <c r="W6865" s="20"/>
      <c r="X6865" s="20"/>
      <c r="Y6865" s="20"/>
      <c r="Z6865" s="20"/>
      <c r="AA6865" s="20"/>
      <c r="AB6865" s="20"/>
      <c r="AC6865" s="20"/>
      <c r="AD6865" s="20"/>
      <c r="AE6865" s="20"/>
      <c r="AF6865" s="20"/>
      <c r="AG6865" s="20"/>
      <c r="AH6865" s="20"/>
    </row>
    <row r="6866">
      <c r="A6866" s="34">
        <v>505403.0</v>
      </c>
      <c r="B6866" s="35" t="s">
        <v>27675</v>
      </c>
      <c r="C6866" s="35" t="s">
        <v>27676</v>
      </c>
      <c r="D6866" s="35" t="s">
        <v>27624</v>
      </c>
      <c r="E6866" s="35" t="s">
        <v>57</v>
      </c>
      <c r="F6866" s="34">
        <v>98208.0</v>
      </c>
      <c r="G6866" s="34">
        <v>4.253383E9</v>
      </c>
      <c r="H6866" s="68" t="s">
        <v>27677</v>
      </c>
      <c r="I6866" s="14" t="s">
        <v>101</v>
      </c>
      <c r="J6866" s="15">
        <v>44215.0</v>
      </c>
      <c r="K6866" s="15">
        <v>44215.0</v>
      </c>
      <c r="L6866" s="16">
        <v>1.0</v>
      </c>
      <c r="M6866" s="16" t="s">
        <v>7</v>
      </c>
      <c r="N6866" s="16" t="s">
        <v>7</v>
      </c>
      <c r="O6866" s="17">
        <v>11550.0</v>
      </c>
      <c r="P6866" s="17">
        <v>10950.0</v>
      </c>
      <c r="Q6866" s="17" t="s">
        <v>6</v>
      </c>
      <c r="R6866" s="17" t="s">
        <v>6</v>
      </c>
      <c r="S6866" s="17" t="s">
        <v>6</v>
      </c>
      <c r="T6866" s="14" t="s">
        <v>27678</v>
      </c>
      <c r="U6866" s="14" t="s">
        <v>87</v>
      </c>
      <c r="V6866" s="64"/>
      <c r="W6866" s="20"/>
      <c r="X6866" s="20"/>
      <c r="Y6866" s="20"/>
      <c r="Z6866" s="20"/>
      <c r="AA6866" s="20"/>
      <c r="AB6866" s="20"/>
      <c r="AC6866" s="20"/>
      <c r="AD6866" s="20"/>
      <c r="AE6866" s="20"/>
      <c r="AF6866" s="20"/>
      <c r="AG6866" s="20"/>
      <c r="AH6866" s="20"/>
    </row>
    <row r="6867">
      <c r="A6867" s="30">
        <v>505405.0</v>
      </c>
      <c r="B6867" s="31" t="s">
        <v>27679</v>
      </c>
      <c r="C6867" s="31" t="s">
        <v>27680</v>
      </c>
      <c r="D6867" s="31" t="s">
        <v>27681</v>
      </c>
      <c r="E6867" s="31" t="s">
        <v>57</v>
      </c>
      <c r="F6867" s="30">
        <v>98292.0</v>
      </c>
      <c r="G6867" s="30">
        <v>3.606527585E9</v>
      </c>
      <c r="H6867" s="233" t="s">
        <v>27682</v>
      </c>
      <c r="I6867" s="25" t="s">
        <v>101</v>
      </c>
      <c r="J6867" s="57">
        <v>44580.0</v>
      </c>
      <c r="K6867" s="43"/>
      <c r="L6867" s="27">
        <v>2.0</v>
      </c>
      <c r="M6867" s="27" t="s">
        <v>7</v>
      </c>
      <c r="N6867" s="43"/>
      <c r="O6867" s="44"/>
      <c r="P6867" s="44"/>
      <c r="Q6867" s="44"/>
      <c r="R6867" s="44"/>
      <c r="S6867" s="44"/>
      <c r="T6867" s="25" t="s">
        <v>27683</v>
      </c>
      <c r="U6867" s="25" t="s">
        <v>92</v>
      </c>
      <c r="V6867" s="58"/>
      <c r="W6867" s="20"/>
      <c r="X6867" s="20"/>
      <c r="Y6867" s="20"/>
      <c r="Z6867" s="20"/>
      <c r="AA6867" s="20"/>
      <c r="AB6867" s="20"/>
      <c r="AC6867" s="20"/>
      <c r="AD6867" s="20"/>
      <c r="AE6867" s="20"/>
      <c r="AF6867" s="20"/>
      <c r="AG6867" s="20"/>
      <c r="AH6867" s="20"/>
    </row>
    <row r="6868">
      <c r="A6868" s="34">
        <v>505406.0</v>
      </c>
      <c r="B6868" s="35" t="s">
        <v>18414</v>
      </c>
      <c r="C6868" s="35" t="s">
        <v>27684</v>
      </c>
      <c r="D6868" s="35" t="s">
        <v>27685</v>
      </c>
      <c r="E6868" s="35" t="s">
        <v>57</v>
      </c>
      <c r="F6868" s="34">
        <v>98264.0</v>
      </c>
      <c r="G6868" s="34">
        <v>3.603544434E9</v>
      </c>
      <c r="H6868" s="232" t="s">
        <v>27686</v>
      </c>
      <c r="I6868" s="14" t="s">
        <v>101</v>
      </c>
      <c r="J6868" s="52">
        <v>44580.0</v>
      </c>
      <c r="K6868" s="48"/>
      <c r="L6868" s="16">
        <v>2.0</v>
      </c>
      <c r="M6868" s="16" t="s">
        <v>7</v>
      </c>
      <c r="N6868" s="48"/>
      <c r="O6868" s="49"/>
      <c r="P6868" s="49"/>
      <c r="Q6868" s="49"/>
      <c r="R6868" s="49"/>
      <c r="S6868" s="49"/>
      <c r="T6868" s="14" t="s">
        <v>27683</v>
      </c>
      <c r="U6868" s="14" t="s">
        <v>92</v>
      </c>
      <c r="V6868" s="64"/>
      <c r="W6868" s="20"/>
      <c r="X6868" s="20"/>
      <c r="Y6868" s="20"/>
      <c r="Z6868" s="20"/>
      <c r="AA6868" s="20"/>
      <c r="AB6868" s="20"/>
      <c r="AC6868" s="20"/>
      <c r="AD6868" s="20"/>
      <c r="AE6868" s="20"/>
      <c r="AF6868" s="20"/>
      <c r="AG6868" s="20"/>
      <c r="AH6868" s="20"/>
    </row>
    <row r="6869">
      <c r="A6869" s="30">
        <v>505407.0</v>
      </c>
      <c r="B6869" s="31" t="s">
        <v>27687</v>
      </c>
      <c r="C6869" s="31" t="s">
        <v>27688</v>
      </c>
      <c r="D6869" s="31" t="s">
        <v>2816</v>
      </c>
      <c r="E6869" s="31" t="s">
        <v>57</v>
      </c>
      <c r="F6869" s="30">
        <v>98270.0</v>
      </c>
      <c r="G6869" s="30">
        <v>3.606591259E9</v>
      </c>
      <c r="H6869" s="24" t="s">
        <v>27689</v>
      </c>
      <c r="I6869" s="25" t="s">
        <v>101</v>
      </c>
      <c r="J6869" s="26">
        <v>44215.0</v>
      </c>
      <c r="K6869" s="26">
        <v>44215.0</v>
      </c>
      <c r="L6869" s="27">
        <v>1.0</v>
      </c>
      <c r="M6869" s="27" t="s">
        <v>7</v>
      </c>
      <c r="N6869" s="27" t="s">
        <v>4</v>
      </c>
      <c r="O6869" s="28" t="s">
        <v>6</v>
      </c>
      <c r="P6869" s="28">
        <v>10350.0</v>
      </c>
      <c r="Q6869" s="28" t="s">
        <v>6</v>
      </c>
      <c r="R6869" s="28" t="s">
        <v>6</v>
      </c>
      <c r="S6869" s="28" t="s">
        <v>6</v>
      </c>
      <c r="T6869" s="25" t="s">
        <v>1617</v>
      </c>
      <c r="U6869" s="25" t="s">
        <v>87</v>
      </c>
      <c r="V6869" s="58"/>
      <c r="W6869" s="20"/>
      <c r="X6869" s="20"/>
      <c r="Y6869" s="20"/>
      <c r="Z6869" s="20"/>
      <c r="AA6869" s="20"/>
      <c r="AB6869" s="20"/>
      <c r="AC6869" s="20"/>
      <c r="AD6869" s="20"/>
      <c r="AE6869" s="20"/>
      <c r="AF6869" s="20"/>
      <c r="AG6869" s="20"/>
      <c r="AH6869" s="20"/>
    </row>
    <row r="6870">
      <c r="A6870" s="34">
        <v>505409.0</v>
      </c>
      <c r="B6870" s="35" t="s">
        <v>27690</v>
      </c>
      <c r="C6870" s="35" t="s">
        <v>27691</v>
      </c>
      <c r="D6870" s="35" t="s">
        <v>27376</v>
      </c>
      <c r="E6870" s="35" t="s">
        <v>57</v>
      </c>
      <c r="F6870" s="34">
        <v>98902.0</v>
      </c>
      <c r="G6870" s="34">
        <v>5.09966624E9</v>
      </c>
      <c r="H6870" s="14" t="s">
        <v>128</v>
      </c>
      <c r="I6870" s="14" t="s">
        <v>101</v>
      </c>
      <c r="J6870" s="52">
        <v>44580.0</v>
      </c>
      <c r="K6870" s="48"/>
      <c r="L6870" s="16">
        <v>2.0</v>
      </c>
      <c r="M6870" s="16" t="s">
        <v>7</v>
      </c>
      <c r="N6870" s="48"/>
      <c r="O6870" s="49"/>
      <c r="P6870" s="49"/>
      <c r="Q6870" s="49"/>
      <c r="R6870" s="49"/>
      <c r="S6870" s="49"/>
      <c r="T6870" s="14" t="s">
        <v>27683</v>
      </c>
      <c r="U6870" s="14" t="s">
        <v>92</v>
      </c>
      <c r="V6870" s="64"/>
      <c r="W6870" s="20"/>
      <c r="X6870" s="20"/>
      <c r="Y6870" s="20"/>
      <c r="Z6870" s="20"/>
      <c r="AA6870" s="20"/>
      <c r="AB6870" s="20"/>
      <c r="AC6870" s="20"/>
      <c r="AD6870" s="20"/>
      <c r="AE6870" s="20"/>
      <c r="AF6870" s="20"/>
      <c r="AG6870" s="20"/>
      <c r="AH6870" s="20"/>
    </row>
    <row r="6871">
      <c r="A6871" s="30">
        <v>505411.0</v>
      </c>
      <c r="B6871" s="31" t="s">
        <v>27692</v>
      </c>
      <c r="C6871" s="31" t="s">
        <v>27693</v>
      </c>
      <c r="D6871" s="31" t="s">
        <v>27359</v>
      </c>
      <c r="E6871" s="31" t="s">
        <v>57</v>
      </c>
      <c r="F6871" s="30">
        <v>99206.0</v>
      </c>
      <c r="G6871" s="30">
        <v>5.099263547E9</v>
      </c>
      <c r="H6871" s="42" t="s">
        <v>27694</v>
      </c>
      <c r="I6871" s="25" t="s">
        <v>101</v>
      </c>
      <c r="J6871" s="57">
        <v>44580.0</v>
      </c>
      <c r="K6871" s="57">
        <v>44580.0</v>
      </c>
      <c r="L6871" s="27">
        <v>5.0</v>
      </c>
      <c r="M6871" s="27" t="s">
        <v>7</v>
      </c>
      <c r="N6871" s="27" t="s">
        <v>4</v>
      </c>
      <c r="O6871" s="28">
        <v>10500.0</v>
      </c>
      <c r="P6871" s="28">
        <v>10500.0</v>
      </c>
      <c r="Q6871" s="28" t="s">
        <v>153</v>
      </c>
      <c r="R6871" s="28" t="s">
        <v>6</v>
      </c>
      <c r="S6871" s="28">
        <v>10500.0</v>
      </c>
      <c r="T6871" s="25" t="s">
        <v>27695</v>
      </c>
      <c r="U6871" s="25" t="s">
        <v>87</v>
      </c>
      <c r="V6871" s="58"/>
      <c r="W6871" s="20"/>
      <c r="X6871" s="20"/>
      <c r="Y6871" s="20"/>
      <c r="Z6871" s="20"/>
      <c r="AA6871" s="20"/>
      <c r="AB6871" s="20"/>
      <c r="AC6871" s="20"/>
      <c r="AD6871" s="20"/>
      <c r="AE6871" s="20"/>
      <c r="AF6871" s="20"/>
      <c r="AG6871" s="20"/>
      <c r="AH6871" s="20"/>
    </row>
    <row r="6872">
      <c r="A6872" s="34">
        <v>505413.0</v>
      </c>
      <c r="B6872" s="35" t="s">
        <v>27696</v>
      </c>
      <c r="C6872" s="35" t="s">
        <v>27697</v>
      </c>
      <c r="D6872" s="35" t="s">
        <v>27648</v>
      </c>
      <c r="E6872" s="35" t="s">
        <v>57</v>
      </c>
      <c r="F6872" s="34">
        <v>98801.0</v>
      </c>
      <c r="G6872" s="34">
        <v>5.096631171E9</v>
      </c>
      <c r="H6872" s="14" t="s">
        <v>128</v>
      </c>
      <c r="I6872" s="14" t="s">
        <v>101</v>
      </c>
      <c r="J6872" s="52">
        <v>44580.0</v>
      </c>
      <c r="K6872" s="48"/>
      <c r="L6872" s="16">
        <v>2.0</v>
      </c>
      <c r="M6872" s="16" t="s">
        <v>7</v>
      </c>
      <c r="N6872" s="48"/>
      <c r="O6872" s="49"/>
      <c r="P6872" s="49"/>
      <c r="Q6872" s="49"/>
      <c r="R6872" s="49"/>
      <c r="S6872" s="49"/>
      <c r="T6872" s="14" t="s">
        <v>27683</v>
      </c>
      <c r="U6872" s="14" t="s">
        <v>92</v>
      </c>
      <c r="V6872" s="64"/>
      <c r="W6872" s="20"/>
      <c r="X6872" s="20"/>
      <c r="Y6872" s="20"/>
      <c r="Z6872" s="20"/>
      <c r="AA6872" s="20"/>
      <c r="AB6872" s="20"/>
      <c r="AC6872" s="20"/>
      <c r="AD6872" s="20"/>
      <c r="AE6872" s="20"/>
      <c r="AF6872" s="20"/>
      <c r="AG6872" s="20"/>
      <c r="AH6872" s="20"/>
    </row>
    <row r="6873">
      <c r="A6873" s="30">
        <v>505414.0</v>
      </c>
      <c r="B6873" s="31" t="s">
        <v>27698</v>
      </c>
      <c r="C6873" s="31" t="s">
        <v>27699</v>
      </c>
      <c r="D6873" s="31" t="s">
        <v>27359</v>
      </c>
      <c r="E6873" s="31" t="s">
        <v>57</v>
      </c>
      <c r="F6873" s="30">
        <v>99202.0</v>
      </c>
      <c r="G6873" s="30">
        <v>5.094745678E9</v>
      </c>
      <c r="H6873" s="58"/>
      <c r="I6873" s="25" t="s">
        <v>101</v>
      </c>
      <c r="J6873" s="26">
        <v>44215.0</v>
      </c>
      <c r="K6873" s="26">
        <v>44215.0</v>
      </c>
      <c r="L6873" s="27">
        <v>1.0</v>
      </c>
      <c r="M6873" s="27" t="s">
        <v>7</v>
      </c>
      <c r="N6873" s="27" t="s">
        <v>4</v>
      </c>
      <c r="O6873" s="28" t="s">
        <v>6</v>
      </c>
      <c r="P6873" s="28" t="s">
        <v>6</v>
      </c>
      <c r="Q6873" s="28" t="s">
        <v>6</v>
      </c>
      <c r="R6873" s="28" t="s">
        <v>6</v>
      </c>
      <c r="S6873" s="28" t="s">
        <v>6</v>
      </c>
      <c r="T6873" s="32" t="s">
        <v>27700</v>
      </c>
      <c r="U6873" s="25" t="s">
        <v>87</v>
      </c>
      <c r="V6873" s="58"/>
      <c r="W6873" s="20"/>
      <c r="X6873" s="20"/>
      <c r="Y6873" s="20"/>
      <c r="Z6873" s="20"/>
      <c r="AA6873" s="20"/>
      <c r="AB6873" s="20"/>
      <c r="AC6873" s="20"/>
      <c r="AD6873" s="20"/>
      <c r="AE6873" s="20"/>
      <c r="AF6873" s="20"/>
      <c r="AG6873" s="20"/>
      <c r="AH6873" s="20"/>
    </row>
    <row r="6874">
      <c r="A6874" s="34">
        <v>505416.0</v>
      </c>
      <c r="B6874" s="35" t="s">
        <v>27701</v>
      </c>
      <c r="C6874" s="35" t="s">
        <v>27702</v>
      </c>
      <c r="D6874" s="35" t="s">
        <v>27353</v>
      </c>
      <c r="E6874" s="35" t="s">
        <v>57</v>
      </c>
      <c r="F6874" s="34">
        <v>98133.0</v>
      </c>
      <c r="G6874" s="34">
        <v>2.0636413E9</v>
      </c>
      <c r="H6874" s="13" t="s">
        <v>27703</v>
      </c>
      <c r="I6874" s="14" t="s">
        <v>101</v>
      </c>
      <c r="J6874" s="15">
        <v>44215.0</v>
      </c>
      <c r="K6874" s="15">
        <v>44215.0</v>
      </c>
      <c r="L6874" s="16">
        <v>1.0</v>
      </c>
      <c r="M6874" s="16" t="s">
        <v>7</v>
      </c>
      <c r="N6874" s="16" t="s">
        <v>7</v>
      </c>
      <c r="O6874" s="17">
        <v>11346.0</v>
      </c>
      <c r="P6874" s="17">
        <v>9858.0</v>
      </c>
      <c r="Q6874" s="17">
        <v>4185.0</v>
      </c>
      <c r="R6874" s="17" t="s">
        <v>6</v>
      </c>
      <c r="S6874" s="17">
        <v>11000.0</v>
      </c>
      <c r="T6874" s="14" t="s">
        <v>12757</v>
      </c>
      <c r="U6874" s="14" t="s">
        <v>87</v>
      </c>
      <c r="V6874" s="64"/>
      <c r="W6874" s="20"/>
      <c r="X6874" s="20"/>
      <c r="Y6874" s="20"/>
      <c r="Z6874" s="20"/>
      <c r="AA6874" s="20"/>
      <c r="AB6874" s="20"/>
      <c r="AC6874" s="20"/>
      <c r="AD6874" s="20"/>
      <c r="AE6874" s="20"/>
      <c r="AF6874" s="20"/>
      <c r="AG6874" s="20"/>
      <c r="AH6874" s="20"/>
    </row>
    <row r="6875">
      <c r="A6875" s="30">
        <v>505417.0</v>
      </c>
      <c r="B6875" s="31" t="s">
        <v>27704</v>
      </c>
      <c r="C6875" s="31" t="s">
        <v>27705</v>
      </c>
      <c r="D6875" s="31" t="s">
        <v>27353</v>
      </c>
      <c r="E6875" s="31" t="s">
        <v>57</v>
      </c>
      <c r="F6875" s="30">
        <v>98125.0</v>
      </c>
      <c r="G6875" s="30">
        <v>2.063637733E9</v>
      </c>
      <c r="H6875" s="24" t="s">
        <v>27706</v>
      </c>
      <c r="I6875" s="25" t="s">
        <v>101</v>
      </c>
      <c r="J6875" s="57">
        <v>44580.0</v>
      </c>
      <c r="K6875" s="57">
        <v>44593.0</v>
      </c>
      <c r="L6875" s="27">
        <v>2.0</v>
      </c>
      <c r="M6875" s="27" t="s">
        <v>7</v>
      </c>
      <c r="N6875" s="27" t="s">
        <v>7</v>
      </c>
      <c r="O6875" s="28">
        <v>15300.0</v>
      </c>
      <c r="P6875" s="28">
        <v>14220.0</v>
      </c>
      <c r="Q6875" s="28" t="s">
        <v>6</v>
      </c>
      <c r="R6875" s="28" t="s">
        <v>6</v>
      </c>
      <c r="S6875" s="28" t="s">
        <v>6</v>
      </c>
      <c r="T6875" s="25" t="s">
        <v>1613</v>
      </c>
      <c r="U6875" s="25" t="s">
        <v>87</v>
      </c>
      <c r="V6875" s="58"/>
      <c r="W6875" s="20"/>
      <c r="X6875" s="20"/>
      <c r="Y6875" s="20"/>
      <c r="Z6875" s="20"/>
      <c r="AA6875" s="20"/>
      <c r="AB6875" s="20"/>
      <c r="AC6875" s="20"/>
      <c r="AD6875" s="20"/>
      <c r="AE6875" s="20"/>
      <c r="AF6875" s="20"/>
      <c r="AG6875" s="20"/>
      <c r="AH6875" s="20"/>
    </row>
    <row r="6876">
      <c r="A6876" s="34">
        <v>505421.0</v>
      </c>
      <c r="B6876" s="35" t="s">
        <v>27707</v>
      </c>
      <c r="C6876" s="35" t="s">
        <v>27708</v>
      </c>
      <c r="D6876" s="35" t="s">
        <v>27367</v>
      </c>
      <c r="E6876" s="35" t="s">
        <v>57</v>
      </c>
      <c r="F6876" s="34">
        <v>99362.0</v>
      </c>
      <c r="G6876" s="34">
        <v>5.095256463E9</v>
      </c>
      <c r="H6876" s="13" t="s">
        <v>27709</v>
      </c>
      <c r="I6876" s="14" t="s">
        <v>101</v>
      </c>
      <c r="J6876" s="52">
        <v>44580.0</v>
      </c>
      <c r="K6876" s="52">
        <v>44614.0</v>
      </c>
      <c r="L6876" s="16">
        <v>3.0</v>
      </c>
      <c r="M6876" s="16" t="s">
        <v>7</v>
      </c>
      <c r="N6876" s="16" t="s">
        <v>7</v>
      </c>
      <c r="O6876" s="17">
        <v>10695.0</v>
      </c>
      <c r="P6876" s="17">
        <v>9207.0</v>
      </c>
      <c r="Q6876" s="17">
        <v>2511.0</v>
      </c>
      <c r="R6876" s="17" t="s">
        <v>153</v>
      </c>
      <c r="S6876" s="17" t="s">
        <v>6</v>
      </c>
      <c r="T6876" s="37" t="s">
        <v>27710</v>
      </c>
      <c r="U6876" s="14" t="s">
        <v>87</v>
      </c>
      <c r="V6876" s="64"/>
      <c r="W6876" s="20"/>
      <c r="X6876" s="20"/>
      <c r="Y6876" s="20"/>
      <c r="Z6876" s="20"/>
      <c r="AA6876" s="20"/>
      <c r="AB6876" s="20"/>
      <c r="AC6876" s="20"/>
      <c r="AD6876" s="20"/>
      <c r="AE6876" s="20"/>
      <c r="AF6876" s="20"/>
      <c r="AG6876" s="20"/>
      <c r="AH6876" s="20"/>
    </row>
    <row r="6877">
      <c r="A6877" s="30">
        <v>505431.0</v>
      </c>
      <c r="B6877" s="31" t="s">
        <v>27711</v>
      </c>
      <c r="C6877" s="31" t="s">
        <v>27712</v>
      </c>
      <c r="D6877" s="31" t="s">
        <v>27713</v>
      </c>
      <c r="E6877" s="31" t="s">
        <v>57</v>
      </c>
      <c r="F6877" s="30">
        <v>98021.0</v>
      </c>
      <c r="G6877" s="30">
        <v>4.2548185E9</v>
      </c>
      <c r="H6877" s="24" t="s">
        <v>27714</v>
      </c>
      <c r="I6877" s="25" t="s">
        <v>101</v>
      </c>
      <c r="J6877" s="57">
        <v>44580.0</v>
      </c>
      <c r="K6877" s="43"/>
      <c r="L6877" s="27">
        <v>2.0</v>
      </c>
      <c r="M6877" s="27" t="s">
        <v>7</v>
      </c>
      <c r="N6877" s="43"/>
      <c r="O6877" s="44"/>
      <c r="P6877" s="44"/>
      <c r="Q6877" s="44"/>
      <c r="R6877" s="44"/>
      <c r="S6877" s="44"/>
      <c r="T6877" s="32" t="s">
        <v>27715</v>
      </c>
      <c r="U6877" s="25" t="s">
        <v>92</v>
      </c>
      <c r="V6877" s="58"/>
      <c r="W6877" s="20"/>
      <c r="X6877" s="20"/>
      <c r="Y6877" s="20"/>
      <c r="Z6877" s="20"/>
      <c r="AA6877" s="20"/>
      <c r="AB6877" s="20"/>
      <c r="AC6877" s="20"/>
      <c r="AD6877" s="20"/>
      <c r="AE6877" s="20"/>
      <c r="AF6877" s="20"/>
      <c r="AG6877" s="20"/>
      <c r="AH6877" s="20"/>
    </row>
    <row r="6878">
      <c r="A6878" s="34">
        <v>505434.0</v>
      </c>
      <c r="B6878" s="35" t="s">
        <v>27716</v>
      </c>
      <c r="C6878" s="35" t="s">
        <v>27717</v>
      </c>
      <c r="D6878" s="35" t="s">
        <v>27568</v>
      </c>
      <c r="E6878" s="35" t="s">
        <v>57</v>
      </c>
      <c r="F6878" s="34">
        <v>98037.0</v>
      </c>
      <c r="G6878" s="34">
        <v>4.257765512E9</v>
      </c>
      <c r="H6878" s="13" t="s">
        <v>27718</v>
      </c>
      <c r="I6878" s="14" t="s">
        <v>101</v>
      </c>
      <c r="J6878" s="52">
        <v>44580.0</v>
      </c>
      <c r="K6878" s="48"/>
      <c r="L6878" s="16">
        <v>2.0</v>
      </c>
      <c r="M6878" s="16" t="s">
        <v>7</v>
      </c>
      <c r="N6878" s="48"/>
      <c r="O6878" s="49"/>
      <c r="P6878" s="49"/>
      <c r="Q6878" s="49"/>
      <c r="R6878" s="49"/>
      <c r="S6878" s="49"/>
      <c r="T6878" s="37" t="s">
        <v>27715</v>
      </c>
      <c r="U6878" s="14" t="s">
        <v>92</v>
      </c>
      <c r="V6878" s="64"/>
      <c r="W6878" s="20"/>
      <c r="X6878" s="20"/>
      <c r="Y6878" s="20"/>
      <c r="Z6878" s="20"/>
      <c r="AA6878" s="20"/>
      <c r="AB6878" s="20"/>
      <c r="AC6878" s="20"/>
      <c r="AD6878" s="20"/>
      <c r="AE6878" s="20"/>
      <c r="AF6878" s="20"/>
      <c r="AG6878" s="20"/>
      <c r="AH6878" s="20"/>
    </row>
    <row r="6879">
      <c r="A6879" s="30">
        <v>505435.0</v>
      </c>
      <c r="B6879" s="31" t="s">
        <v>27719</v>
      </c>
      <c r="C6879" s="31" t="s">
        <v>27720</v>
      </c>
      <c r="D6879" s="31" t="s">
        <v>27412</v>
      </c>
      <c r="E6879" s="31" t="s">
        <v>57</v>
      </c>
      <c r="F6879" s="30">
        <v>98406.0</v>
      </c>
      <c r="G6879" s="30">
        <v>2.537527112E9</v>
      </c>
      <c r="H6879" s="24" t="s">
        <v>27721</v>
      </c>
      <c r="I6879" s="25" t="s">
        <v>101</v>
      </c>
      <c r="J6879" s="57">
        <v>44580.0</v>
      </c>
      <c r="K6879" s="57">
        <v>44614.0</v>
      </c>
      <c r="L6879" s="27">
        <v>3.0</v>
      </c>
      <c r="M6879" s="27" t="s">
        <v>7</v>
      </c>
      <c r="N6879" s="27" t="s">
        <v>4</v>
      </c>
      <c r="O6879" s="28">
        <v>10950.0</v>
      </c>
      <c r="P6879" s="28">
        <v>9720.0</v>
      </c>
      <c r="Q6879" s="28" t="s">
        <v>6</v>
      </c>
      <c r="R6879" s="28" t="s">
        <v>6</v>
      </c>
      <c r="S6879" s="28" t="s">
        <v>6</v>
      </c>
      <c r="T6879" s="25" t="s">
        <v>1613</v>
      </c>
      <c r="U6879" s="25" t="s">
        <v>87</v>
      </c>
      <c r="V6879" s="58"/>
      <c r="W6879" s="20"/>
      <c r="X6879" s="20"/>
      <c r="Y6879" s="20"/>
      <c r="Z6879" s="20"/>
      <c r="AA6879" s="20"/>
      <c r="AB6879" s="20"/>
      <c r="AC6879" s="20"/>
      <c r="AD6879" s="20"/>
      <c r="AE6879" s="20"/>
      <c r="AF6879" s="20"/>
      <c r="AG6879" s="20"/>
      <c r="AH6879" s="20"/>
    </row>
    <row r="6880">
      <c r="A6880" s="34">
        <v>505436.0</v>
      </c>
      <c r="B6880" s="35" t="s">
        <v>27722</v>
      </c>
      <c r="C6880" s="35" t="s">
        <v>27723</v>
      </c>
      <c r="D6880" s="35" t="s">
        <v>27724</v>
      </c>
      <c r="E6880" s="35" t="s">
        <v>57</v>
      </c>
      <c r="F6880" s="34">
        <v>98335.0</v>
      </c>
      <c r="G6880" s="34">
        <v>2.538588688E9</v>
      </c>
      <c r="H6880" s="14" t="s">
        <v>128</v>
      </c>
      <c r="I6880" s="14" t="s">
        <v>101</v>
      </c>
      <c r="J6880" s="52">
        <v>44580.0</v>
      </c>
      <c r="K6880" s="48"/>
      <c r="L6880" s="16">
        <v>2.0</v>
      </c>
      <c r="M6880" s="16" t="s">
        <v>7</v>
      </c>
      <c r="N6880" s="48"/>
      <c r="O6880" s="49"/>
      <c r="P6880" s="49"/>
      <c r="Q6880" s="49"/>
      <c r="R6880" s="49"/>
      <c r="S6880" s="49"/>
      <c r="T6880" s="14" t="s">
        <v>27725</v>
      </c>
      <c r="U6880" s="14" t="s">
        <v>92</v>
      </c>
      <c r="V6880" s="64"/>
      <c r="W6880" s="20"/>
      <c r="X6880" s="20"/>
      <c r="Y6880" s="20"/>
      <c r="Z6880" s="20"/>
      <c r="AA6880" s="20"/>
      <c r="AB6880" s="20"/>
      <c r="AC6880" s="20"/>
      <c r="AD6880" s="20"/>
      <c r="AE6880" s="20"/>
      <c r="AF6880" s="20"/>
      <c r="AG6880" s="20"/>
      <c r="AH6880" s="20"/>
    </row>
    <row r="6881">
      <c r="A6881" s="30">
        <v>505437.0</v>
      </c>
      <c r="B6881" s="31" t="s">
        <v>27726</v>
      </c>
      <c r="C6881" s="31" t="s">
        <v>27727</v>
      </c>
      <c r="D6881" s="31" t="s">
        <v>6322</v>
      </c>
      <c r="E6881" s="31" t="s">
        <v>57</v>
      </c>
      <c r="F6881" s="30">
        <v>99328.0</v>
      </c>
      <c r="G6881" s="30">
        <v>5.093823212E9</v>
      </c>
      <c r="H6881" s="25" t="s">
        <v>128</v>
      </c>
      <c r="I6881" s="25" t="s">
        <v>101</v>
      </c>
      <c r="J6881" s="57">
        <v>44581.0</v>
      </c>
      <c r="K6881" s="57">
        <v>44600.0</v>
      </c>
      <c r="L6881" s="27">
        <v>2.0</v>
      </c>
      <c r="M6881" s="27" t="s">
        <v>7</v>
      </c>
      <c r="N6881" s="27" t="s">
        <v>4</v>
      </c>
      <c r="O6881" s="28" t="s">
        <v>6</v>
      </c>
      <c r="P6881" s="28" t="s">
        <v>6</v>
      </c>
      <c r="Q6881" s="28" t="s">
        <v>6</v>
      </c>
      <c r="R6881" s="28" t="s">
        <v>6</v>
      </c>
      <c r="S6881" s="28" t="s">
        <v>6</v>
      </c>
      <c r="T6881" s="32" t="s">
        <v>27728</v>
      </c>
      <c r="U6881" s="25" t="s">
        <v>87</v>
      </c>
      <c r="V6881" s="58"/>
      <c r="W6881" s="20"/>
      <c r="X6881" s="20"/>
      <c r="Y6881" s="20"/>
      <c r="Z6881" s="20"/>
      <c r="AA6881" s="20"/>
      <c r="AB6881" s="20"/>
      <c r="AC6881" s="20"/>
      <c r="AD6881" s="20"/>
      <c r="AE6881" s="20"/>
      <c r="AF6881" s="20"/>
      <c r="AG6881" s="20"/>
      <c r="AH6881" s="20"/>
    </row>
    <row r="6882">
      <c r="A6882" s="34">
        <v>505439.0</v>
      </c>
      <c r="B6882" s="35" t="s">
        <v>23794</v>
      </c>
      <c r="C6882" s="35" t="s">
        <v>27729</v>
      </c>
      <c r="D6882" s="35" t="s">
        <v>27353</v>
      </c>
      <c r="E6882" s="35" t="s">
        <v>57</v>
      </c>
      <c r="F6882" s="34">
        <v>98119.0</v>
      </c>
      <c r="G6882" s="34">
        <v>2.06284733E9</v>
      </c>
      <c r="H6882" s="13" t="s">
        <v>27730</v>
      </c>
      <c r="I6882" s="14" t="s">
        <v>101</v>
      </c>
      <c r="J6882" s="52">
        <v>44581.0</v>
      </c>
      <c r="K6882" s="48"/>
      <c r="L6882" s="16">
        <v>2.0</v>
      </c>
      <c r="M6882" s="16" t="s">
        <v>7</v>
      </c>
      <c r="N6882" s="48"/>
      <c r="O6882" s="49"/>
      <c r="P6882" s="49"/>
      <c r="Q6882" s="49"/>
      <c r="R6882" s="49"/>
      <c r="S6882" s="49"/>
      <c r="T6882" s="37" t="s">
        <v>27731</v>
      </c>
      <c r="U6882" s="14" t="s">
        <v>92</v>
      </c>
      <c r="V6882" s="64"/>
      <c r="W6882" s="20"/>
      <c r="X6882" s="20"/>
      <c r="Y6882" s="20"/>
      <c r="Z6882" s="20"/>
      <c r="AA6882" s="20"/>
      <c r="AB6882" s="20"/>
      <c r="AC6882" s="20"/>
      <c r="AD6882" s="20"/>
      <c r="AE6882" s="20"/>
      <c r="AF6882" s="20"/>
      <c r="AG6882" s="20"/>
      <c r="AH6882" s="20"/>
    </row>
    <row r="6883">
      <c r="A6883" s="30">
        <v>505454.0</v>
      </c>
      <c r="B6883" s="31" t="s">
        <v>27732</v>
      </c>
      <c r="C6883" s="31" t="s">
        <v>27733</v>
      </c>
      <c r="D6883" s="31" t="s">
        <v>27734</v>
      </c>
      <c r="E6883" s="31" t="s">
        <v>57</v>
      </c>
      <c r="F6883" s="30">
        <v>98855.0</v>
      </c>
      <c r="G6883" s="30">
        <v>5.094862151E9</v>
      </c>
      <c r="H6883" s="25" t="s">
        <v>128</v>
      </c>
      <c r="I6883" s="25" t="s">
        <v>101</v>
      </c>
      <c r="J6883" s="57">
        <v>44581.0</v>
      </c>
      <c r="K6883" s="43"/>
      <c r="L6883" s="27">
        <v>2.0</v>
      </c>
      <c r="M6883" s="27" t="s">
        <v>7</v>
      </c>
      <c r="N6883" s="43"/>
      <c r="O6883" s="44"/>
      <c r="P6883" s="44"/>
      <c r="Q6883" s="44"/>
      <c r="R6883" s="44"/>
      <c r="S6883" s="44"/>
      <c r="T6883" s="32" t="s">
        <v>27735</v>
      </c>
      <c r="U6883" s="25" t="s">
        <v>92</v>
      </c>
      <c r="V6883" s="58"/>
      <c r="W6883" s="20"/>
      <c r="X6883" s="20"/>
      <c r="Y6883" s="20"/>
      <c r="Z6883" s="20"/>
      <c r="AA6883" s="20"/>
      <c r="AB6883" s="20"/>
      <c r="AC6883" s="20"/>
      <c r="AD6883" s="20"/>
      <c r="AE6883" s="20"/>
      <c r="AF6883" s="20"/>
      <c r="AG6883" s="20"/>
      <c r="AH6883" s="20"/>
    </row>
    <row r="6884">
      <c r="A6884" s="34">
        <v>505455.0</v>
      </c>
      <c r="B6884" s="35" t="s">
        <v>27736</v>
      </c>
      <c r="C6884" s="35" t="s">
        <v>27737</v>
      </c>
      <c r="D6884" s="35" t="s">
        <v>6439</v>
      </c>
      <c r="E6884" s="35" t="s">
        <v>57</v>
      </c>
      <c r="F6884" s="34">
        <v>98198.0</v>
      </c>
      <c r="G6884" s="34">
        <v>2.068244E9</v>
      </c>
      <c r="H6884" s="13" t="s">
        <v>27738</v>
      </c>
      <c r="I6884" s="14" t="s">
        <v>101</v>
      </c>
      <c r="J6884" s="52">
        <v>44581.0</v>
      </c>
      <c r="K6884" s="52">
        <v>44600.0</v>
      </c>
      <c r="L6884" s="16">
        <v>2.0</v>
      </c>
      <c r="M6884" s="16" t="s">
        <v>7</v>
      </c>
      <c r="N6884" s="16" t="s">
        <v>7</v>
      </c>
      <c r="O6884" s="17" t="s">
        <v>27739</v>
      </c>
      <c r="P6884" s="17">
        <v>14070.0</v>
      </c>
      <c r="Q6884" s="17" t="s">
        <v>27740</v>
      </c>
      <c r="R6884" s="17" t="s">
        <v>153</v>
      </c>
      <c r="S6884" s="17" t="s">
        <v>27741</v>
      </c>
      <c r="T6884" s="37" t="s">
        <v>27742</v>
      </c>
      <c r="U6884" s="14" t="s">
        <v>87</v>
      </c>
      <c r="V6884" s="64"/>
      <c r="W6884" s="20"/>
      <c r="X6884" s="20"/>
      <c r="Y6884" s="20"/>
      <c r="Z6884" s="20"/>
      <c r="AA6884" s="20"/>
      <c r="AB6884" s="20"/>
      <c r="AC6884" s="20"/>
      <c r="AD6884" s="20"/>
      <c r="AE6884" s="20"/>
      <c r="AF6884" s="20"/>
      <c r="AG6884" s="20"/>
      <c r="AH6884" s="20"/>
    </row>
    <row r="6885">
      <c r="A6885" s="30">
        <v>505463.0</v>
      </c>
      <c r="B6885" s="31" t="s">
        <v>27743</v>
      </c>
      <c r="C6885" s="31" t="s">
        <v>27744</v>
      </c>
      <c r="D6885" s="31" t="s">
        <v>27624</v>
      </c>
      <c r="E6885" s="31" t="s">
        <v>57</v>
      </c>
      <c r="F6885" s="30">
        <v>98203.0</v>
      </c>
      <c r="G6885" s="30">
        <v>4.25353404E9</v>
      </c>
      <c r="H6885" s="42" t="s">
        <v>27745</v>
      </c>
      <c r="I6885" s="25" t="s">
        <v>101</v>
      </c>
      <c r="J6885" s="57">
        <v>44581.0</v>
      </c>
      <c r="K6885" s="43"/>
      <c r="L6885" s="27">
        <v>2.0</v>
      </c>
      <c r="M6885" s="27" t="s">
        <v>7</v>
      </c>
      <c r="N6885" s="43"/>
      <c r="O6885" s="44"/>
      <c r="P6885" s="44"/>
      <c r="Q6885" s="44"/>
      <c r="R6885" s="44"/>
      <c r="S6885" s="44"/>
      <c r="T6885" s="25" t="s">
        <v>27731</v>
      </c>
      <c r="U6885" s="25" t="s">
        <v>92</v>
      </c>
      <c r="V6885" s="58"/>
      <c r="W6885" s="20"/>
      <c r="X6885" s="20"/>
      <c r="Y6885" s="20"/>
      <c r="Z6885" s="20"/>
      <c r="AA6885" s="20"/>
      <c r="AB6885" s="20"/>
      <c r="AC6885" s="20"/>
      <c r="AD6885" s="20"/>
      <c r="AE6885" s="20"/>
      <c r="AF6885" s="20"/>
      <c r="AG6885" s="20"/>
      <c r="AH6885" s="20"/>
    </row>
    <row r="6886">
      <c r="A6886" s="34">
        <v>505465.0</v>
      </c>
      <c r="B6886" s="35" t="s">
        <v>27746</v>
      </c>
      <c r="C6886" s="35" t="s">
        <v>27747</v>
      </c>
      <c r="D6886" s="35" t="s">
        <v>27681</v>
      </c>
      <c r="E6886" s="35" t="s">
        <v>57</v>
      </c>
      <c r="F6886" s="34">
        <v>98292.0</v>
      </c>
      <c r="G6886" s="34">
        <v>3.606292126E9</v>
      </c>
      <c r="H6886" s="13" t="s">
        <v>27748</v>
      </c>
      <c r="I6886" s="14" t="s">
        <v>101</v>
      </c>
      <c r="J6886" s="52">
        <v>44581.0</v>
      </c>
      <c r="K6886" s="48"/>
      <c r="L6886" s="16">
        <v>2.0</v>
      </c>
      <c r="M6886" s="16" t="s">
        <v>7</v>
      </c>
      <c r="N6886" s="48"/>
      <c r="O6886" s="49"/>
      <c r="P6886" s="49"/>
      <c r="Q6886" s="49"/>
      <c r="R6886" s="49"/>
      <c r="S6886" s="49"/>
      <c r="T6886" s="14" t="s">
        <v>27749</v>
      </c>
      <c r="U6886" s="14" t="s">
        <v>92</v>
      </c>
      <c r="V6886" s="64"/>
      <c r="W6886" s="20"/>
      <c r="X6886" s="20"/>
      <c r="Y6886" s="20"/>
      <c r="Z6886" s="20"/>
      <c r="AA6886" s="20"/>
      <c r="AB6886" s="20"/>
      <c r="AC6886" s="20"/>
      <c r="AD6886" s="20"/>
      <c r="AE6886" s="20"/>
      <c r="AF6886" s="20"/>
      <c r="AG6886" s="20"/>
      <c r="AH6886" s="20"/>
    </row>
    <row r="6887">
      <c r="A6887" s="30">
        <v>505469.0</v>
      </c>
      <c r="B6887" s="31" t="s">
        <v>27750</v>
      </c>
      <c r="C6887" s="31" t="s">
        <v>27751</v>
      </c>
      <c r="D6887" s="31" t="s">
        <v>27353</v>
      </c>
      <c r="E6887" s="31" t="s">
        <v>57</v>
      </c>
      <c r="F6887" s="30">
        <v>98104.0</v>
      </c>
      <c r="G6887" s="30">
        <v>2.0640717E9</v>
      </c>
      <c r="H6887" s="42" t="s">
        <v>27752</v>
      </c>
      <c r="I6887" s="25" t="s">
        <v>101</v>
      </c>
      <c r="J6887" s="57">
        <v>44581.0</v>
      </c>
      <c r="K6887" s="43"/>
      <c r="L6887" s="27">
        <v>2.0</v>
      </c>
      <c r="M6887" s="27" t="s">
        <v>7</v>
      </c>
      <c r="N6887" s="43"/>
      <c r="O6887" s="44"/>
      <c r="P6887" s="44"/>
      <c r="Q6887" s="44"/>
      <c r="R6887" s="44"/>
      <c r="S6887" s="44"/>
      <c r="T6887" s="25" t="s">
        <v>27749</v>
      </c>
      <c r="U6887" s="25" t="s">
        <v>92</v>
      </c>
      <c r="V6887" s="58"/>
      <c r="W6887" s="20"/>
      <c r="X6887" s="20"/>
      <c r="Y6887" s="20"/>
      <c r="Z6887" s="20"/>
      <c r="AA6887" s="20"/>
      <c r="AB6887" s="20"/>
      <c r="AC6887" s="20"/>
      <c r="AD6887" s="20"/>
      <c r="AE6887" s="20"/>
      <c r="AF6887" s="20"/>
      <c r="AG6887" s="20"/>
      <c r="AH6887" s="20"/>
    </row>
    <row r="6888">
      <c r="A6888" s="34">
        <v>505473.0</v>
      </c>
      <c r="B6888" s="35" t="s">
        <v>27753</v>
      </c>
      <c r="C6888" s="35" t="s">
        <v>27754</v>
      </c>
      <c r="D6888" s="35" t="s">
        <v>27755</v>
      </c>
      <c r="E6888" s="35" t="s">
        <v>57</v>
      </c>
      <c r="F6888" s="34">
        <v>98467.0</v>
      </c>
      <c r="G6888" s="34">
        <v>2.535667166E9</v>
      </c>
      <c r="H6888" s="14" t="s">
        <v>128</v>
      </c>
      <c r="I6888" s="14" t="s">
        <v>101</v>
      </c>
      <c r="J6888" s="52">
        <v>44581.0</v>
      </c>
      <c r="K6888" s="48"/>
      <c r="L6888" s="16">
        <v>2.0</v>
      </c>
      <c r="M6888" s="16" t="s">
        <v>7</v>
      </c>
      <c r="N6888" s="48"/>
      <c r="O6888" s="49"/>
      <c r="P6888" s="49"/>
      <c r="Q6888" s="49"/>
      <c r="R6888" s="49"/>
      <c r="S6888" s="49"/>
      <c r="T6888" s="14" t="s">
        <v>27749</v>
      </c>
      <c r="U6888" s="14" t="s">
        <v>92</v>
      </c>
      <c r="V6888" s="64"/>
      <c r="W6888" s="20"/>
      <c r="X6888" s="20"/>
      <c r="Y6888" s="20"/>
      <c r="Z6888" s="20"/>
      <c r="AA6888" s="20"/>
      <c r="AB6888" s="20"/>
      <c r="AC6888" s="20"/>
      <c r="AD6888" s="20"/>
      <c r="AE6888" s="20"/>
      <c r="AF6888" s="20"/>
      <c r="AG6888" s="20"/>
      <c r="AH6888" s="20"/>
    </row>
    <row r="6889">
      <c r="A6889" s="30">
        <v>505475.0</v>
      </c>
      <c r="B6889" s="31" t="s">
        <v>27756</v>
      </c>
      <c r="C6889" s="31" t="s">
        <v>27757</v>
      </c>
      <c r="D6889" s="31" t="s">
        <v>6439</v>
      </c>
      <c r="E6889" s="31" t="s">
        <v>57</v>
      </c>
      <c r="F6889" s="30">
        <v>98198.0</v>
      </c>
      <c r="G6889" s="30">
        <v>2.068243663E9</v>
      </c>
      <c r="H6889" s="42" t="s">
        <v>27758</v>
      </c>
      <c r="I6889" s="25" t="s">
        <v>101</v>
      </c>
      <c r="J6889" s="26">
        <v>44582.0</v>
      </c>
      <c r="K6889" s="26">
        <v>44582.0</v>
      </c>
      <c r="L6889" s="27">
        <v>2.0</v>
      </c>
      <c r="M6889" s="27" t="s">
        <v>7</v>
      </c>
      <c r="N6889" s="27" t="s">
        <v>4</v>
      </c>
      <c r="O6889" s="28" t="s">
        <v>6</v>
      </c>
      <c r="P6889" s="28">
        <v>11580.0</v>
      </c>
      <c r="Q6889" s="28" t="s">
        <v>27759</v>
      </c>
      <c r="R6889" s="28">
        <v>3000.0</v>
      </c>
      <c r="S6889" s="28" t="s">
        <v>6</v>
      </c>
      <c r="T6889" s="32" t="s">
        <v>27760</v>
      </c>
      <c r="U6889" s="25" t="s">
        <v>87</v>
      </c>
      <c r="V6889" s="58"/>
      <c r="W6889" s="20"/>
      <c r="X6889" s="20"/>
      <c r="Y6889" s="20"/>
      <c r="Z6889" s="20"/>
      <c r="AA6889" s="20"/>
      <c r="AB6889" s="20"/>
      <c r="AC6889" s="20"/>
      <c r="AD6889" s="20"/>
      <c r="AE6889" s="20"/>
      <c r="AF6889" s="20"/>
      <c r="AG6889" s="20"/>
      <c r="AH6889" s="20"/>
    </row>
    <row r="6890">
      <c r="A6890" s="34">
        <v>505478.0</v>
      </c>
      <c r="B6890" s="35" t="s">
        <v>27761</v>
      </c>
      <c r="C6890" s="35" t="s">
        <v>27762</v>
      </c>
      <c r="D6890" s="35" t="s">
        <v>22224</v>
      </c>
      <c r="E6890" s="35" t="s">
        <v>57</v>
      </c>
      <c r="F6890" s="34">
        <v>98052.0</v>
      </c>
      <c r="G6890" s="34">
        <v>4.25556815E9</v>
      </c>
      <c r="H6890" s="13" t="s">
        <v>27763</v>
      </c>
      <c r="I6890" s="14" t="s">
        <v>101</v>
      </c>
      <c r="J6890" s="52">
        <v>44581.0</v>
      </c>
      <c r="K6890" s="48"/>
      <c r="L6890" s="16">
        <v>2.0</v>
      </c>
      <c r="M6890" s="16" t="s">
        <v>4</v>
      </c>
      <c r="N6890" s="48"/>
      <c r="O6890" s="49"/>
      <c r="P6890" s="49"/>
      <c r="Q6890" s="49"/>
      <c r="R6890" s="49"/>
      <c r="S6890" s="49"/>
      <c r="T6890" s="14" t="s">
        <v>27764</v>
      </c>
      <c r="U6890" s="14" t="s">
        <v>92</v>
      </c>
      <c r="V6890" s="64"/>
      <c r="W6890" s="20"/>
      <c r="X6890" s="20"/>
      <c r="Y6890" s="20"/>
      <c r="Z6890" s="20"/>
      <c r="AA6890" s="20"/>
      <c r="AB6890" s="20"/>
      <c r="AC6890" s="20"/>
      <c r="AD6890" s="20"/>
      <c r="AE6890" s="20"/>
      <c r="AF6890" s="20"/>
      <c r="AG6890" s="20"/>
      <c r="AH6890" s="20"/>
    </row>
    <row r="6891">
      <c r="A6891" s="30">
        <v>505483.0</v>
      </c>
      <c r="B6891" s="31" t="s">
        <v>27765</v>
      </c>
      <c r="C6891" s="31" t="s">
        <v>27766</v>
      </c>
      <c r="D6891" s="31" t="s">
        <v>27412</v>
      </c>
      <c r="E6891" s="31" t="s">
        <v>57</v>
      </c>
      <c r="F6891" s="30">
        <v>98408.0</v>
      </c>
      <c r="G6891" s="30">
        <v>2.5347653E9</v>
      </c>
      <c r="H6891" s="42" t="s">
        <v>27767</v>
      </c>
      <c r="I6891" s="25" t="s">
        <v>101</v>
      </c>
      <c r="J6891" s="57">
        <v>44582.0</v>
      </c>
      <c r="K6891" s="43"/>
      <c r="L6891" s="27">
        <v>2.0</v>
      </c>
      <c r="M6891" s="27" t="s">
        <v>7</v>
      </c>
      <c r="N6891" s="43"/>
      <c r="O6891" s="44"/>
      <c r="P6891" s="44"/>
      <c r="Q6891" s="44"/>
      <c r="R6891" s="44"/>
      <c r="S6891" s="44"/>
      <c r="T6891" s="25" t="s">
        <v>27749</v>
      </c>
      <c r="U6891" s="25" t="s">
        <v>92</v>
      </c>
      <c r="V6891" s="58"/>
      <c r="W6891" s="20"/>
      <c r="X6891" s="20"/>
      <c r="Y6891" s="20"/>
      <c r="Z6891" s="20"/>
      <c r="AA6891" s="20"/>
      <c r="AB6891" s="20"/>
      <c r="AC6891" s="20"/>
      <c r="AD6891" s="20"/>
      <c r="AE6891" s="20"/>
      <c r="AF6891" s="20"/>
      <c r="AG6891" s="20"/>
      <c r="AH6891" s="20"/>
    </row>
    <row r="6892">
      <c r="A6892" s="34">
        <v>505484.0</v>
      </c>
      <c r="B6892" s="35" t="s">
        <v>27768</v>
      </c>
      <c r="C6892" s="35" t="s">
        <v>27769</v>
      </c>
      <c r="D6892" s="35" t="s">
        <v>27770</v>
      </c>
      <c r="E6892" s="35" t="s">
        <v>57</v>
      </c>
      <c r="F6892" s="34">
        <v>98383.0</v>
      </c>
      <c r="G6892" s="34">
        <v>3.60698393E9</v>
      </c>
      <c r="H6892" s="14" t="s">
        <v>128</v>
      </c>
      <c r="I6892" s="14" t="s">
        <v>101</v>
      </c>
      <c r="J6892" s="15">
        <v>44582.0</v>
      </c>
      <c r="K6892" s="15">
        <v>44582.0</v>
      </c>
      <c r="L6892" s="16">
        <v>1.0</v>
      </c>
      <c r="M6892" s="16" t="s">
        <v>7</v>
      </c>
      <c r="N6892" s="16" t="s">
        <v>7</v>
      </c>
      <c r="O6892" s="17">
        <v>16500.0</v>
      </c>
      <c r="P6892" s="17">
        <v>16500.0</v>
      </c>
      <c r="Q6892" s="17" t="s">
        <v>6</v>
      </c>
      <c r="R6892" s="17" t="s">
        <v>6</v>
      </c>
      <c r="S6892" s="17" t="s">
        <v>6</v>
      </c>
      <c r="T6892" s="14" t="s">
        <v>27771</v>
      </c>
      <c r="U6892" s="14" t="s">
        <v>87</v>
      </c>
      <c r="V6892" s="64"/>
      <c r="W6892" s="20"/>
      <c r="X6892" s="20"/>
      <c r="Y6892" s="20"/>
      <c r="Z6892" s="20"/>
      <c r="AA6892" s="20"/>
      <c r="AB6892" s="20"/>
      <c r="AC6892" s="20"/>
      <c r="AD6892" s="20"/>
      <c r="AE6892" s="20"/>
      <c r="AF6892" s="20"/>
      <c r="AG6892" s="20"/>
      <c r="AH6892" s="20"/>
    </row>
    <row r="6893">
      <c r="A6893" s="30">
        <v>505485.0</v>
      </c>
      <c r="B6893" s="31" t="s">
        <v>27772</v>
      </c>
      <c r="C6893" s="31" t="s">
        <v>27773</v>
      </c>
      <c r="D6893" s="31" t="s">
        <v>27448</v>
      </c>
      <c r="E6893" s="31" t="s">
        <v>57</v>
      </c>
      <c r="F6893" s="30">
        <v>98373.0</v>
      </c>
      <c r="G6893" s="30">
        <v>2.5384044E9</v>
      </c>
      <c r="H6893" s="25" t="s">
        <v>128</v>
      </c>
      <c r="I6893" s="25" t="s">
        <v>101</v>
      </c>
      <c r="J6893" s="57">
        <v>44582.0</v>
      </c>
      <c r="K6893" s="43"/>
      <c r="L6893" s="27">
        <v>2.0</v>
      </c>
      <c r="M6893" s="27" t="s">
        <v>7</v>
      </c>
      <c r="N6893" s="43"/>
      <c r="O6893" s="44"/>
      <c r="P6893" s="44"/>
      <c r="Q6893" s="44"/>
      <c r="R6893" s="44"/>
      <c r="S6893" s="44"/>
      <c r="T6893" s="25" t="s">
        <v>27749</v>
      </c>
      <c r="U6893" s="25" t="s">
        <v>92</v>
      </c>
      <c r="V6893" s="58"/>
      <c r="W6893" s="20"/>
      <c r="X6893" s="20"/>
      <c r="Y6893" s="20"/>
      <c r="Z6893" s="20"/>
      <c r="AA6893" s="20"/>
      <c r="AB6893" s="20"/>
      <c r="AC6893" s="20"/>
      <c r="AD6893" s="20"/>
      <c r="AE6893" s="20"/>
      <c r="AF6893" s="20"/>
      <c r="AG6893" s="20"/>
      <c r="AH6893" s="20"/>
    </row>
    <row r="6894">
      <c r="A6894" s="34">
        <v>505488.0</v>
      </c>
      <c r="B6894" s="35" t="s">
        <v>27774</v>
      </c>
      <c r="C6894" s="35" t="s">
        <v>27775</v>
      </c>
      <c r="D6894" s="35" t="s">
        <v>27776</v>
      </c>
      <c r="E6894" s="35" t="s">
        <v>57</v>
      </c>
      <c r="F6894" s="34">
        <v>98177.0</v>
      </c>
      <c r="G6894" s="34">
        <v>2.065462666E9</v>
      </c>
      <c r="H6894" s="13" t="s">
        <v>27777</v>
      </c>
      <c r="I6894" s="14" t="s">
        <v>101</v>
      </c>
      <c r="J6894" s="15">
        <v>44582.0</v>
      </c>
      <c r="K6894" s="15">
        <v>44582.0</v>
      </c>
      <c r="L6894" s="16">
        <v>1.0</v>
      </c>
      <c r="M6894" s="16" t="s">
        <v>7</v>
      </c>
      <c r="N6894" s="16" t="s">
        <v>7</v>
      </c>
      <c r="O6894" s="17">
        <v>13385.0</v>
      </c>
      <c r="P6894" s="17">
        <v>12120.0</v>
      </c>
      <c r="Q6894" s="17" t="s">
        <v>6</v>
      </c>
      <c r="R6894" s="17" t="s">
        <v>6</v>
      </c>
      <c r="S6894" s="17" t="s">
        <v>6</v>
      </c>
      <c r="T6894" s="14" t="s">
        <v>1613</v>
      </c>
      <c r="U6894" s="14" t="s">
        <v>87</v>
      </c>
      <c r="V6894" s="64"/>
      <c r="W6894" s="20"/>
      <c r="X6894" s="20"/>
      <c r="Y6894" s="20"/>
      <c r="Z6894" s="20"/>
      <c r="AA6894" s="20"/>
      <c r="AB6894" s="20"/>
      <c r="AC6894" s="20"/>
      <c r="AD6894" s="20"/>
      <c r="AE6894" s="20"/>
      <c r="AF6894" s="20"/>
      <c r="AG6894" s="20"/>
      <c r="AH6894" s="20"/>
    </row>
    <row r="6895">
      <c r="A6895" s="30">
        <v>505498.0</v>
      </c>
      <c r="B6895" s="31" t="s">
        <v>27778</v>
      </c>
      <c r="C6895" s="31" t="s">
        <v>27779</v>
      </c>
      <c r="D6895" s="31" t="s">
        <v>27359</v>
      </c>
      <c r="E6895" s="31" t="s">
        <v>57</v>
      </c>
      <c r="F6895" s="30">
        <v>99203.0</v>
      </c>
      <c r="G6895" s="30">
        <v>5.095362929E9</v>
      </c>
      <c r="H6895" s="42" t="s">
        <v>27780</v>
      </c>
      <c r="I6895" s="25" t="s">
        <v>101</v>
      </c>
      <c r="J6895" s="57">
        <v>44582.0</v>
      </c>
      <c r="K6895" s="43"/>
      <c r="L6895" s="27">
        <v>2.0</v>
      </c>
      <c r="M6895" s="27" t="s">
        <v>7</v>
      </c>
      <c r="N6895" s="43"/>
      <c r="O6895" s="44"/>
      <c r="P6895" s="44"/>
      <c r="Q6895" s="44"/>
      <c r="R6895" s="44"/>
      <c r="S6895" s="44"/>
      <c r="T6895" s="25" t="s">
        <v>27781</v>
      </c>
      <c r="U6895" s="25" t="s">
        <v>92</v>
      </c>
      <c r="V6895" s="58"/>
      <c r="W6895" s="20"/>
      <c r="X6895" s="20"/>
      <c r="Y6895" s="20"/>
      <c r="Z6895" s="20"/>
      <c r="AA6895" s="20"/>
      <c r="AB6895" s="20"/>
      <c r="AC6895" s="20"/>
      <c r="AD6895" s="20"/>
      <c r="AE6895" s="20"/>
      <c r="AF6895" s="20"/>
      <c r="AG6895" s="20"/>
      <c r="AH6895" s="20"/>
    </row>
    <row r="6896">
      <c r="A6896" s="34">
        <v>505503.0</v>
      </c>
      <c r="B6896" s="35" t="s">
        <v>27782</v>
      </c>
      <c r="C6896" s="35" t="s">
        <v>27783</v>
      </c>
      <c r="D6896" s="35" t="s">
        <v>27784</v>
      </c>
      <c r="E6896" s="35" t="s">
        <v>57</v>
      </c>
      <c r="F6896" s="34">
        <v>98563.0</v>
      </c>
      <c r="G6896" s="34">
        <v>3.602492273E9</v>
      </c>
      <c r="H6896" s="51" t="s">
        <v>27785</v>
      </c>
      <c r="I6896" s="14" t="s">
        <v>101</v>
      </c>
      <c r="J6896" s="52">
        <v>44582.0</v>
      </c>
      <c r="K6896" s="48"/>
      <c r="L6896" s="16">
        <v>2.0</v>
      </c>
      <c r="M6896" s="16" t="s">
        <v>7</v>
      </c>
      <c r="N6896" s="48"/>
      <c r="O6896" s="49"/>
      <c r="P6896" s="49"/>
      <c r="Q6896" s="49"/>
      <c r="R6896" s="49"/>
      <c r="S6896" s="49"/>
      <c r="T6896" s="14" t="s">
        <v>27764</v>
      </c>
      <c r="U6896" s="14" t="s">
        <v>92</v>
      </c>
      <c r="V6896" s="64"/>
      <c r="W6896" s="20"/>
      <c r="X6896" s="20"/>
      <c r="Y6896" s="20"/>
      <c r="Z6896" s="20"/>
      <c r="AA6896" s="20"/>
      <c r="AB6896" s="20"/>
      <c r="AC6896" s="20"/>
      <c r="AD6896" s="20"/>
      <c r="AE6896" s="20"/>
      <c r="AF6896" s="20"/>
      <c r="AG6896" s="20"/>
      <c r="AH6896" s="20"/>
    </row>
    <row r="6897">
      <c r="A6897" s="30">
        <v>505504.0</v>
      </c>
      <c r="B6897" s="31" t="s">
        <v>27786</v>
      </c>
      <c r="C6897" s="31" t="s">
        <v>27787</v>
      </c>
      <c r="D6897" s="31" t="s">
        <v>27788</v>
      </c>
      <c r="E6897" s="31" t="s">
        <v>57</v>
      </c>
      <c r="F6897" s="30">
        <v>98040.0</v>
      </c>
      <c r="G6897" s="30">
        <v>2.063168042E9</v>
      </c>
      <c r="H6897" s="25" t="s">
        <v>128</v>
      </c>
      <c r="I6897" s="25" t="s">
        <v>101</v>
      </c>
      <c r="J6897" s="57">
        <v>44582.0</v>
      </c>
      <c r="K6897" s="57">
        <v>44582.0</v>
      </c>
      <c r="L6897" s="27">
        <v>1.0</v>
      </c>
      <c r="M6897" s="27" t="s">
        <v>7</v>
      </c>
      <c r="N6897" s="27" t="s">
        <v>153</v>
      </c>
      <c r="O6897" s="28" t="s">
        <v>153</v>
      </c>
      <c r="P6897" s="28" t="s">
        <v>153</v>
      </c>
      <c r="Q6897" s="28" t="s">
        <v>153</v>
      </c>
      <c r="R6897" s="28" t="s">
        <v>153</v>
      </c>
      <c r="S6897" s="28" t="s">
        <v>153</v>
      </c>
      <c r="T6897" s="32" t="s">
        <v>27789</v>
      </c>
      <c r="U6897" s="25" t="s">
        <v>92</v>
      </c>
      <c r="V6897" s="58"/>
      <c r="W6897" s="20"/>
      <c r="X6897" s="20"/>
      <c r="Y6897" s="20"/>
      <c r="Z6897" s="20"/>
      <c r="AA6897" s="20"/>
      <c r="AB6897" s="20"/>
      <c r="AC6897" s="20"/>
      <c r="AD6897" s="20"/>
      <c r="AE6897" s="20"/>
      <c r="AF6897" s="20"/>
      <c r="AG6897" s="20"/>
      <c r="AH6897" s="20"/>
    </row>
    <row r="6898">
      <c r="A6898" s="34">
        <v>505507.0</v>
      </c>
      <c r="B6898" s="35" t="s">
        <v>27790</v>
      </c>
      <c r="C6898" s="35" t="s">
        <v>27791</v>
      </c>
      <c r="D6898" s="35" t="s">
        <v>3574</v>
      </c>
      <c r="E6898" s="35" t="s">
        <v>57</v>
      </c>
      <c r="F6898" s="34">
        <v>98584.0</v>
      </c>
      <c r="G6898" s="34">
        <v>3.604272575E9</v>
      </c>
      <c r="H6898" s="51" t="s">
        <v>27792</v>
      </c>
      <c r="I6898" s="14" t="s">
        <v>101</v>
      </c>
      <c r="J6898" s="15">
        <v>44582.0</v>
      </c>
      <c r="K6898" s="15">
        <v>44582.0</v>
      </c>
      <c r="L6898" s="16">
        <v>1.0</v>
      </c>
      <c r="M6898" s="16" t="s">
        <v>7</v>
      </c>
      <c r="N6898" s="16" t="s">
        <v>4</v>
      </c>
      <c r="O6898" s="17">
        <v>11520.0</v>
      </c>
      <c r="P6898" s="17">
        <v>9210.0</v>
      </c>
      <c r="Q6898" s="17" t="s">
        <v>6</v>
      </c>
      <c r="R6898" s="17" t="s">
        <v>6</v>
      </c>
      <c r="S6898" s="17" t="s">
        <v>6</v>
      </c>
      <c r="T6898" s="14" t="s">
        <v>27793</v>
      </c>
      <c r="U6898" s="14" t="s">
        <v>87</v>
      </c>
      <c r="V6898" s="64"/>
      <c r="W6898" s="20"/>
      <c r="X6898" s="20"/>
      <c r="Y6898" s="20"/>
      <c r="Z6898" s="20"/>
      <c r="AA6898" s="20"/>
      <c r="AB6898" s="20"/>
      <c r="AC6898" s="20"/>
      <c r="AD6898" s="20"/>
      <c r="AE6898" s="20"/>
      <c r="AF6898" s="20"/>
      <c r="AG6898" s="20"/>
      <c r="AH6898" s="20"/>
    </row>
    <row r="6899">
      <c r="A6899" s="30">
        <v>505509.0</v>
      </c>
      <c r="B6899" s="31" t="s">
        <v>27794</v>
      </c>
      <c r="C6899" s="31" t="s">
        <v>27795</v>
      </c>
      <c r="D6899" s="31" t="s">
        <v>27359</v>
      </c>
      <c r="E6899" s="31" t="s">
        <v>57</v>
      </c>
      <c r="F6899" s="30">
        <v>99202.0</v>
      </c>
      <c r="G6899" s="30">
        <v>5.09344577E9</v>
      </c>
      <c r="H6899" s="25" t="s">
        <v>128</v>
      </c>
      <c r="I6899" s="25" t="s">
        <v>101</v>
      </c>
      <c r="J6899" s="57">
        <v>44582.0</v>
      </c>
      <c r="K6899" s="43"/>
      <c r="L6899" s="27">
        <v>2.0</v>
      </c>
      <c r="M6899" s="27" t="s">
        <v>7</v>
      </c>
      <c r="N6899" s="43"/>
      <c r="O6899" s="44"/>
      <c r="P6899" s="44"/>
      <c r="Q6899" s="44"/>
      <c r="R6899" s="44"/>
      <c r="S6899" s="44"/>
      <c r="T6899" s="25" t="s">
        <v>27796</v>
      </c>
      <c r="U6899" s="25" t="s">
        <v>92</v>
      </c>
      <c r="V6899" s="58"/>
      <c r="W6899" s="20"/>
      <c r="X6899" s="20"/>
      <c r="Y6899" s="20"/>
      <c r="Z6899" s="20"/>
      <c r="AA6899" s="20"/>
      <c r="AB6899" s="20"/>
      <c r="AC6899" s="20"/>
      <c r="AD6899" s="20"/>
      <c r="AE6899" s="20"/>
      <c r="AF6899" s="20"/>
      <c r="AG6899" s="20"/>
      <c r="AH6899" s="20"/>
    </row>
    <row r="6900">
      <c r="A6900" s="34">
        <v>505512.0</v>
      </c>
      <c r="B6900" s="35" t="s">
        <v>27797</v>
      </c>
      <c r="C6900" s="35" t="s">
        <v>27798</v>
      </c>
      <c r="D6900" s="35" t="s">
        <v>27427</v>
      </c>
      <c r="E6900" s="35" t="s">
        <v>57</v>
      </c>
      <c r="F6900" s="34">
        <v>98003.0</v>
      </c>
      <c r="G6900" s="34">
        <v>2.536612226E9</v>
      </c>
      <c r="H6900" s="51" t="s">
        <v>27799</v>
      </c>
      <c r="I6900" s="14" t="s">
        <v>101</v>
      </c>
      <c r="J6900" s="52">
        <v>44582.0</v>
      </c>
      <c r="K6900" s="48"/>
      <c r="L6900" s="16">
        <v>2.0</v>
      </c>
      <c r="M6900" s="16" t="s">
        <v>7</v>
      </c>
      <c r="N6900" s="48"/>
      <c r="O6900" s="49"/>
      <c r="P6900" s="49"/>
      <c r="Q6900" s="49"/>
      <c r="R6900" s="49"/>
      <c r="S6900" s="49"/>
      <c r="T6900" s="14" t="s">
        <v>27781</v>
      </c>
      <c r="U6900" s="14" t="s">
        <v>92</v>
      </c>
      <c r="V6900" s="64"/>
      <c r="W6900" s="20"/>
      <c r="X6900" s="20"/>
      <c r="Y6900" s="20"/>
      <c r="Z6900" s="20"/>
      <c r="AA6900" s="20"/>
      <c r="AB6900" s="20"/>
      <c r="AC6900" s="20"/>
      <c r="AD6900" s="20"/>
      <c r="AE6900" s="20"/>
      <c r="AF6900" s="20"/>
      <c r="AG6900" s="20"/>
      <c r="AH6900" s="20"/>
    </row>
    <row r="6901">
      <c r="A6901" s="30">
        <v>505513.0</v>
      </c>
      <c r="B6901" s="31" t="s">
        <v>27800</v>
      </c>
      <c r="C6901" s="31" t="s">
        <v>27801</v>
      </c>
      <c r="D6901" s="31" t="s">
        <v>6439</v>
      </c>
      <c r="E6901" s="31" t="s">
        <v>57</v>
      </c>
      <c r="F6901" s="30">
        <v>98198.0</v>
      </c>
      <c r="G6901" s="30">
        <v>2.0682406E9</v>
      </c>
      <c r="H6901" s="42" t="s">
        <v>27802</v>
      </c>
      <c r="I6901" s="25" t="s">
        <v>101</v>
      </c>
      <c r="J6901" s="57">
        <v>44582.0</v>
      </c>
      <c r="K6901" s="43"/>
      <c r="L6901" s="27">
        <v>2.0</v>
      </c>
      <c r="M6901" s="27" t="s">
        <v>7</v>
      </c>
      <c r="N6901" s="43"/>
      <c r="O6901" s="44"/>
      <c r="P6901" s="44"/>
      <c r="Q6901" s="44"/>
      <c r="R6901" s="44"/>
      <c r="S6901" s="44"/>
      <c r="T6901" s="25" t="s">
        <v>27781</v>
      </c>
      <c r="U6901" s="25" t="s">
        <v>92</v>
      </c>
      <c r="V6901" s="58"/>
      <c r="W6901" s="20"/>
      <c r="X6901" s="20"/>
      <c r="Y6901" s="20"/>
      <c r="Z6901" s="20"/>
      <c r="AA6901" s="20"/>
      <c r="AB6901" s="20"/>
      <c r="AC6901" s="20"/>
      <c r="AD6901" s="20"/>
      <c r="AE6901" s="20"/>
      <c r="AF6901" s="20"/>
      <c r="AG6901" s="20"/>
      <c r="AH6901" s="20"/>
    </row>
    <row r="6902">
      <c r="A6902" s="34">
        <v>505514.0</v>
      </c>
      <c r="B6902" s="35" t="s">
        <v>27803</v>
      </c>
      <c r="C6902" s="35" t="s">
        <v>27804</v>
      </c>
      <c r="D6902" s="35" t="s">
        <v>15070</v>
      </c>
      <c r="E6902" s="35" t="s">
        <v>57</v>
      </c>
      <c r="F6902" s="34">
        <v>99354.0</v>
      </c>
      <c r="G6902" s="34">
        <v>5.099468095E9</v>
      </c>
      <c r="H6902" s="14" t="s">
        <v>128</v>
      </c>
      <c r="I6902" s="14" t="s">
        <v>101</v>
      </c>
      <c r="J6902" s="52">
        <v>44582.0</v>
      </c>
      <c r="K6902" s="48"/>
      <c r="L6902" s="16">
        <v>2.0</v>
      </c>
      <c r="M6902" s="16" t="s">
        <v>7</v>
      </c>
      <c r="N6902" s="48"/>
      <c r="O6902" s="49"/>
      <c r="P6902" s="49"/>
      <c r="Q6902" s="49"/>
      <c r="R6902" s="49"/>
      <c r="S6902" s="49"/>
      <c r="T6902" s="14" t="s">
        <v>27781</v>
      </c>
      <c r="U6902" s="14" t="s">
        <v>92</v>
      </c>
      <c r="V6902" s="64"/>
      <c r="W6902" s="20"/>
      <c r="X6902" s="20"/>
      <c r="Y6902" s="20"/>
      <c r="Z6902" s="20"/>
      <c r="AA6902" s="20"/>
      <c r="AB6902" s="20"/>
      <c r="AC6902" s="20"/>
      <c r="AD6902" s="20"/>
      <c r="AE6902" s="20"/>
      <c r="AF6902" s="20"/>
      <c r="AG6902" s="20"/>
      <c r="AH6902" s="20"/>
    </row>
    <row r="6903">
      <c r="A6903" s="30">
        <v>505515.0</v>
      </c>
      <c r="B6903" s="31" t="s">
        <v>27805</v>
      </c>
      <c r="C6903" s="31" t="s">
        <v>27806</v>
      </c>
      <c r="D6903" s="31" t="s">
        <v>27478</v>
      </c>
      <c r="E6903" s="31" t="s">
        <v>57</v>
      </c>
      <c r="F6903" s="30">
        <v>98501.0</v>
      </c>
      <c r="G6903" s="30">
        <v>3.60943091E9</v>
      </c>
      <c r="H6903" s="42" t="s">
        <v>27807</v>
      </c>
      <c r="I6903" s="25" t="s">
        <v>101</v>
      </c>
      <c r="J6903" s="57">
        <v>44582.0</v>
      </c>
      <c r="K6903" s="43"/>
      <c r="L6903" s="27">
        <v>2.0</v>
      </c>
      <c r="M6903" s="27" t="s">
        <v>7</v>
      </c>
      <c r="N6903" s="43"/>
      <c r="O6903" s="44"/>
      <c r="P6903" s="44"/>
      <c r="Q6903" s="44"/>
      <c r="R6903" s="44"/>
      <c r="S6903" s="44"/>
      <c r="T6903" s="25" t="s">
        <v>27781</v>
      </c>
      <c r="U6903" s="25" t="s">
        <v>92</v>
      </c>
      <c r="V6903" s="58"/>
      <c r="W6903" s="20"/>
      <c r="X6903" s="20"/>
      <c r="Y6903" s="20"/>
      <c r="Z6903" s="20"/>
      <c r="AA6903" s="20"/>
      <c r="AB6903" s="20"/>
      <c r="AC6903" s="20"/>
      <c r="AD6903" s="20"/>
      <c r="AE6903" s="20"/>
      <c r="AF6903" s="20"/>
      <c r="AG6903" s="20"/>
      <c r="AH6903" s="20"/>
    </row>
    <row r="6904">
      <c r="A6904" s="34">
        <v>505517.0</v>
      </c>
      <c r="B6904" s="35" t="s">
        <v>27808</v>
      </c>
      <c r="C6904" s="35" t="s">
        <v>27809</v>
      </c>
      <c r="D6904" s="35" t="s">
        <v>27810</v>
      </c>
      <c r="E6904" s="35" t="s">
        <v>57</v>
      </c>
      <c r="F6904" s="34">
        <v>98366.0</v>
      </c>
      <c r="G6904" s="34">
        <v>3.6089547E9</v>
      </c>
      <c r="H6904" s="14" t="s">
        <v>128</v>
      </c>
      <c r="I6904" s="14" t="s">
        <v>101</v>
      </c>
      <c r="J6904" s="52">
        <v>44582.0</v>
      </c>
      <c r="K6904" s="48"/>
      <c r="L6904" s="16">
        <v>2.0</v>
      </c>
      <c r="M6904" s="16" t="s">
        <v>7</v>
      </c>
      <c r="N6904" s="48"/>
      <c r="O6904" s="49"/>
      <c r="P6904" s="49"/>
      <c r="Q6904" s="49"/>
      <c r="R6904" s="49"/>
      <c r="S6904" s="49"/>
      <c r="T6904" s="14" t="s">
        <v>27781</v>
      </c>
      <c r="U6904" s="14" t="s">
        <v>92</v>
      </c>
      <c r="V6904" s="64"/>
      <c r="W6904" s="20"/>
      <c r="X6904" s="20"/>
      <c r="Y6904" s="20"/>
      <c r="Z6904" s="20"/>
      <c r="AA6904" s="20"/>
      <c r="AB6904" s="20"/>
      <c r="AC6904" s="20"/>
      <c r="AD6904" s="20"/>
      <c r="AE6904" s="20"/>
      <c r="AF6904" s="20"/>
      <c r="AG6904" s="20"/>
      <c r="AH6904" s="20"/>
    </row>
    <row r="6905">
      <c r="A6905" s="30">
        <v>505522.0</v>
      </c>
      <c r="B6905" s="31" t="s">
        <v>27811</v>
      </c>
      <c r="C6905" s="31" t="s">
        <v>27812</v>
      </c>
      <c r="D6905" s="31" t="s">
        <v>27443</v>
      </c>
      <c r="E6905" s="31" t="s">
        <v>57</v>
      </c>
      <c r="F6905" s="30">
        <v>98686.0</v>
      </c>
      <c r="G6905" s="30">
        <v>3.605745247E9</v>
      </c>
      <c r="H6905" s="24" t="s">
        <v>27813</v>
      </c>
      <c r="I6905" s="25" t="s">
        <v>101</v>
      </c>
      <c r="J6905" s="57">
        <v>44582.0</v>
      </c>
      <c r="K6905" s="57">
        <v>44602.0</v>
      </c>
      <c r="L6905" s="27">
        <v>2.0</v>
      </c>
      <c r="M6905" s="27" t="s">
        <v>7</v>
      </c>
      <c r="N6905" s="27" t="s">
        <v>7</v>
      </c>
      <c r="O6905" s="28">
        <v>17070.0</v>
      </c>
      <c r="P6905" s="28">
        <v>8880.0</v>
      </c>
      <c r="Q6905" s="28" t="s">
        <v>6</v>
      </c>
      <c r="R6905" s="28" t="s">
        <v>6</v>
      </c>
      <c r="S6905" s="28" t="s">
        <v>6</v>
      </c>
      <c r="T6905" s="25" t="s">
        <v>1613</v>
      </c>
      <c r="U6905" s="25" t="s">
        <v>87</v>
      </c>
      <c r="V6905" s="58"/>
      <c r="W6905" s="20"/>
      <c r="X6905" s="20"/>
      <c r="Y6905" s="20"/>
      <c r="Z6905" s="20"/>
      <c r="AA6905" s="20"/>
      <c r="AB6905" s="20"/>
      <c r="AC6905" s="20"/>
      <c r="AD6905" s="20"/>
      <c r="AE6905" s="20"/>
      <c r="AF6905" s="20"/>
      <c r="AG6905" s="20"/>
      <c r="AH6905" s="20"/>
    </row>
    <row r="6906">
      <c r="A6906" s="34">
        <v>505527.0</v>
      </c>
      <c r="B6906" s="35" t="s">
        <v>27814</v>
      </c>
      <c r="C6906" s="35" t="s">
        <v>27815</v>
      </c>
      <c r="D6906" s="35" t="s">
        <v>27469</v>
      </c>
      <c r="E6906" s="35" t="s">
        <v>57</v>
      </c>
      <c r="F6906" s="34">
        <v>98026.0</v>
      </c>
      <c r="G6906" s="34">
        <v>4.257780107E9</v>
      </c>
      <c r="H6906" s="13" t="s">
        <v>27816</v>
      </c>
      <c r="I6906" s="14" t="s">
        <v>101</v>
      </c>
      <c r="J6906" s="52">
        <v>44582.0</v>
      </c>
      <c r="K6906" s="52">
        <v>44602.0</v>
      </c>
      <c r="L6906" s="16">
        <v>2.0</v>
      </c>
      <c r="M6906" s="16" t="s">
        <v>7</v>
      </c>
      <c r="N6906" s="16" t="s">
        <v>7</v>
      </c>
      <c r="O6906" s="17">
        <v>15900.0</v>
      </c>
      <c r="P6906" s="17">
        <v>15000.0</v>
      </c>
      <c r="Q6906" s="17" t="s">
        <v>6</v>
      </c>
      <c r="R6906" s="17" t="s">
        <v>6</v>
      </c>
      <c r="S6906" s="17" t="s">
        <v>6</v>
      </c>
      <c r="T6906" s="14" t="s">
        <v>1613</v>
      </c>
      <c r="U6906" s="14" t="s">
        <v>87</v>
      </c>
      <c r="V6906" s="64"/>
      <c r="W6906" s="20"/>
      <c r="X6906" s="20"/>
      <c r="Y6906" s="20"/>
      <c r="Z6906" s="20"/>
      <c r="AA6906" s="20"/>
      <c r="AB6906" s="20"/>
      <c r="AC6906" s="20"/>
      <c r="AD6906" s="20"/>
      <c r="AE6906" s="20"/>
      <c r="AF6906" s="20"/>
      <c r="AG6906" s="20"/>
      <c r="AH6906" s="20"/>
    </row>
    <row r="6907">
      <c r="A6907" s="30">
        <v>505529.0</v>
      </c>
      <c r="B6907" s="31" t="s">
        <v>27817</v>
      </c>
      <c r="C6907" s="31" t="s">
        <v>27818</v>
      </c>
      <c r="D6907" s="31" t="s">
        <v>27412</v>
      </c>
      <c r="E6907" s="31" t="s">
        <v>57</v>
      </c>
      <c r="F6907" s="30">
        <v>98465.0</v>
      </c>
      <c r="G6907" s="30">
        <v>2.5367173E9</v>
      </c>
      <c r="H6907" s="42" t="s">
        <v>27819</v>
      </c>
      <c r="I6907" s="25" t="s">
        <v>101</v>
      </c>
      <c r="J6907" s="26">
        <v>44589.0</v>
      </c>
      <c r="K6907" s="26">
        <v>44589.0</v>
      </c>
      <c r="L6907" s="27">
        <v>1.0</v>
      </c>
      <c r="M6907" s="27" t="s">
        <v>7</v>
      </c>
      <c r="N6907" s="27" t="s">
        <v>7</v>
      </c>
      <c r="O6907" s="28">
        <v>14850.0</v>
      </c>
      <c r="P6907" s="28" t="s">
        <v>6</v>
      </c>
      <c r="Q6907" s="28" t="s">
        <v>6</v>
      </c>
      <c r="R6907" s="28" t="s">
        <v>6</v>
      </c>
      <c r="S6907" s="28" t="s">
        <v>6</v>
      </c>
      <c r="T6907" s="25" t="s">
        <v>4468</v>
      </c>
      <c r="U6907" s="25" t="s">
        <v>87</v>
      </c>
      <c r="V6907" s="58"/>
      <c r="W6907" s="20"/>
      <c r="X6907" s="20"/>
      <c r="Y6907" s="20"/>
      <c r="Z6907" s="20"/>
      <c r="AA6907" s="20"/>
      <c r="AB6907" s="20"/>
      <c r="AC6907" s="20"/>
      <c r="AD6907" s="20"/>
      <c r="AE6907" s="20"/>
      <c r="AF6907" s="20"/>
      <c r="AG6907" s="20"/>
      <c r="AH6907" s="20"/>
    </row>
    <row r="6908">
      <c r="A6908" s="34">
        <v>505531.0</v>
      </c>
      <c r="B6908" s="35" t="s">
        <v>27820</v>
      </c>
      <c r="C6908" s="35" t="s">
        <v>27821</v>
      </c>
      <c r="D6908" s="35" t="s">
        <v>27724</v>
      </c>
      <c r="E6908" s="35" t="s">
        <v>57</v>
      </c>
      <c r="F6908" s="34">
        <v>98332.0</v>
      </c>
      <c r="G6908" s="34">
        <v>2.5331308E9</v>
      </c>
      <c r="H6908" s="13" t="s">
        <v>27822</v>
      </c>
      <c r="I6908" s="14" t="s">
        <v>101</v>
      </c>
      <c r="J6908" s="52">
        <v>44589.0</v>
      </c>
      <c r="K6908" s="48"/>
      <c r="L6908" s="16">
        <v>2.0</v>
      </c>
      <c r="M6908" s="16" t="s">
        <v>7</v>
      </c>
      <c r="N6908" s="48"/>
      <c r="O6908" s="49"/>
      <c r="P6908" s="49"/>
      <c r="Q6908" s="49"/>
      <c r="R6908" s="49"/>
      <c r="S6908" s="49"/>
      <c r="T6908" s="14" t="s">
        <v>27823</v>
      </c>
      <c r="U6908" s="14" t="s">
        <v>92</v>
      </c>
      <c r="V6908" s="64"/>
      <c r="W6908" s="20"/>
      <c r="X6908" s="20"/>
      <c r="Y6908" s="20"/>
      <c r="Z6908" s="20"/>
      <c r="AA6908" s="20"/>
      <c r="AB6908" s="20"/>
      <c r="AC6908" s="20"/>
      <c r="AD6908" s="20"/>
      <c r="AE6908" s="20"/>
      <c r="AF6908" s="20"/>
      <c r="AG6908" s="20"/>
      <c r="AH6908" s="20"/>
    </row>
    <row r="6909">
      <c r="A6909" s="30">
        <v>505533.0</v>
      </c>
      <c r="B6909" s="31" t="s">
        <v>27824</v>
      </c>
      <c r="C6909" s="31" t="s">
        <v>27825</v>
      </c>
      <c r="D6909" s="31" t="s">
        <v>27624</v>
      </c>
      <c r="E6909" s="31" t="s">
        <v>57</v>
      </c>
      <c r="F6909" s="30">
        <v>98201.0</v>
      </c>
      <c r="G6909" s="30">
        <v>4.253822701E9</v>
      </c>
      <c r="H6909" s="25" t="s">
        <v>128</v>
      </c>
      <c r="I6909" s="25" t="s">
        <v>101</v>
      </c>
      <c r="J6909" s="57">
        <v>44589.0</v>
      </c>
      <c r="K6909" s="43"/>
      <c r="L6909" s="27">
        <v>2.0</v>
      </c>
      <c r="M6909" s="27" t="s">
        <v>4</v>
      </c>
      <c r="N6909" s="43"/>
      <c r="O6909" s="44"/>
      <c r="P6909" s="44"/>
      <c r="Q6909" s="44"/>
      <c r="R6909" s="44"/>
      <c r="S6909" s="44"/>
      <c r="T6909" s="25" t="s">
        <v>27826</v>
      </c>
      <c r="U6909" s="25" t="s">
        <v>92</v>
      </c>
      <c r="V6909" s="58"/>
      <c r="W6909" s="20"/>
      <c r="X6909" s="20"/>
      <c r="Y6909" s="20"/>
      <c r="Z6909" s="20"/>
      <c r="AA6909" s="20"/>
      <c r="AB6909" s="20"/>
      <c r="AC6909" s="20"/>
      <c r="AD6909" s="20"/>
      <c r="AE6909" s="20"/>
      <c r="AF6909" s="20"/>
      <c r="AG6909" s="20"/>
      <c r="AH6909" s="20"/>
    </row>
    <row r="6910">
      <c r="A6910" s="35" t="s">
        <v>27827</v>
      </c>
      <c r="B6910" s="35" t="s">
        <v>27828</v>
      </c>
      <c r="C6910" s="35" t="s">
        <v>27829</v>
      </c>
      <c r="D6910" s="35" t="s">
        <v>27830</v>
      </c>
      <c r="E6910" s="35" t="s">
        <v>57</v>
      </c>
      <c r="F6910" s="34">
        <v>98331.0</v>
      </c>
      <c r="G6910" s="34">
        <v>3.603746271E9</v>
      </c>
      <c r="H6910" s="51" t="s">
        <v>27831</v>
      </c>
      <c r="I6910" s="14" t="s">
        <v>101</v>
      </c>
      <c r="J6910" s="15">
        <v>44589.0</v>
      </c>
      <c r="K6910" s="15">
        <v>44589.0</v>
      </c>
      <c r="L6910" s="16">
        <v>1.0</v>
      </c>
      <c r="M6910" s="16" t="s">
        <v>7</v>
      </c>
      <c r="N6910" s="16" t="s">
        <v>7</v>
      </c>
      <c r="O6910" s="17" t="s">
        <v>6</v>
      </c>
      <c r="P6910" s="17">
        <v>8850.0</v>
      </c>
      <c r="Q6910" s="17" t="s">
        <v>6</v>
      </c>
      <c r="R6910" s="17" t="s">
        <v>6</v>
      </c>
      <c r="S6910" s="17" t="s">
        <v>6</v>
      </c>
      <c r="T6910" s="14" t="s">
        <v>1617</v>
      </c>
      <c r="U6910" s="14" t="s">
        <v>87</v>
      </c>
      <c r="V6910" s="64"/>
      <c r="W6910" s="20"/>
      <c r="X6910" s="20"/>
      <c r="Y6910" s="20"/>
      <c r="Z6910" s="20"/>
      <c r="AA6910" s="20"/>
      <c r="AB6910" s="20"/>
      <c r="AC6910" s="20"/>
      <c r="AD6910" s="20"/>
      <c r="AE6910" s="20"/>
      <c r="AF6910" s="20"/>
      <c r="AG6910" s="20"/>
      <c r="AH6910" s="20"/>
    </row>
    <row r="6911">
      <c r="A6911" s="31" t="s">
        <v>27832</v>
      </c>
      <c r="B6911" s="31" t="s">
        <v>27833</v>
      </c>
      <c r="C6911" s="31" t="s">
        <v>27834</v>
      </c>
      <c r="D6911" s="31" t="s">
        <v>23284</v>
      </c>
      <c r="E6911" s="31" t="s">
        <v>57</v>
      </c>
      <c r="F6911" s="30">
        <v>98823.0</v>
      </c>
      <c r="G6911" s="30">
        <v>5.097544631E9</v>
      </c>
      <c r="H6911" s="42" t="s">
        <v>27835</v>
      </c>
      <c r="I6911" s="25" t="s">
        <v>101</v>
      </c>
      <c r="J6911" s="57">
        <v>44589.0</v>
      </c>
      <c r="K6911" s="43"/>
      <c r="L6911" s="27">
        <v>2.0</v>
      </c>
      <c r="M6911" s="27" t="s">
        <v>7</v>
      </c>
      <c r="N6911" s="43"/>
      <c r="O6911" s="44"/>
      <c r="P6911" s="44"/>
      <c r="Q6911" s="44"/>
      <c r="R6911" s="44"/>
      <c r="S6911" s="44"/>
      <c r="T6911" s="25" t="s">
        <v>27836</v>
      </c>
      <c r="U6911" s="25" t="s">
        <v>92</v>
      </c>
      <c r="V6911" s="58"/>
      <c r="W6911" s="20"/>
      <c r="X6911" s="20"/>
      <c r="Y6911" s="20"/>
      <c r="Z6911" s="20"/>
      <c r="AA6911" s="20"/>
      <c r="AB6911" s="20"/>
      <c r="AC6911" s="20"/>
      <c r="AD6911" s="20"/>
      <c r="AE6911" s="20"/>
      <c r="AF6911" s="20"/>
      <c r="AG6911" s="20"/>
      <c r="AH6911" s="20"/>
    </row>
    <row r="6912">
      <c r="A6912" s="35" t="s">
        <v>27837</v>
      </c>
      <c r="B6912" s="35" t="s">
        <v>27838</v>
      </c>
      <c r="C6912" s="35" t="s">
        <v>27839</v>
      </c>
      <c r="D6912" s="35" t="s">
        <v>27353</v>
      </c>
      <c r="E6912" s="35" t="s">
        <v>57</v>
      </c>
      <c r="F6912" s="34">
        <v>98155.0</v>
      </c>
      <c r="G6912" s="34">
        <v>2.063613511E9</v>
      </c>
      <c r="H6912" s="14" t="s">
        <v>128</v>
      </c>
      <c r="I6912" s="14" t="s">
        <v>101</v>
      </c>
      <c r="J6912" s="52">
        <v>44589.0</v>
      </c>
      <c r="K6912" s="48"/>
      <c r="L6912" s="16">
        <v>2.0</v>
      </c>
      <c r="M6912" s="16" t="s">
        <v>7</v>
      </c>
      <c r="N6912" s="48"/>
      <c r="O6912" s="49"/>
      <c r="P6912" s="49"/>
      <c r="Q6912" s="49"/>
      <c r="R6912" s="49"/>
      <c r="S6912" s="49"/>
      <c r="T6912" s="14" t="s">
        <v>27840</v>
      </c>
      <c r="U6912" s="14" t="s">
        <v>92</v>
      </c>
      <c r="V6912" s="64"/>
      <c r="W6912" s="20"/>
      <c r="X6912" s="20"/>
      <c r="Y6912" s="20"/>
      <c r="Z6912" s="20"/>
      <c r="AA6912" s="20"/>
      <c r="AB6912" s="20"/>
      <c r="AC6912" s="20"/>
      <c r="AD6912" s="20"/>
      <c r="AE6912" s="20"/>
      <c r="AF6912" s="20"/>
      <c r="AG6912" s="20"/>
      <c r="AH6912" s="20"/>
    </row>
    <row r="6913">
      <c r="A6913" s="31" t="s">
        <v>27841</v>
      </c>
      <c r="B6913" s="31" t="s">
        <v>27842</v>
      </c>
      <c r="C6913" s="31" t="s">
        <v>27843</v>
      </c>
      <c r="D6913" s="31" t="s">
        <v>27844</v>
      </c>
      <c r="E6913" s="31" t="s">
        <v>57</v>
      </c>
      <c r="F6913" s="30">
        <v>98942.0</v>
      </c>
      <c r="G6913" s="30">
        <v>5.0969813E9</v>
      </c>
      <c r="H6913" s="25" t="s">
        <v>128</v>
      </c>
      <c r="I6913" s="25" t="s">
        <v>101</v>
      </c>
      <c r="J6913" s="57">
        <v>44589.0</v>
      </c>
      <c r="K6913" s="57">
        <v>44589.0</v>
      </c>
      <c r="L6913" s="27">
        <v>2.0</v>
      </c>
      <c r="M6913" s="27" t="s">
        <v>7</v>
      </c>
      <c r="N6913" s="27" t="s">
        <v>6</v>
      </c>
      <c r="O6913" s="28" t="s">
        <v>153</v>
      </c>
      <c r="P6913" s="28" t="s">
        <v>153</v>
      </c>
      <c r="Q6913" s="28" t="s">
        <v>6</v>
      </c>
      <c r="R6913" s="28" t="s">
        <v>6</v>
      </c>
      <c r="S6913" s="28" t="s">
        <v>6</v>
      </c>
      <c r="T6913" s="32" t="s">
        <v>27845</v>
      </c>
      <c r="U6913" s="25" t="s">
        <v>87</v>
      </c>
      <c r="V6913" s="58"/>
      <c r="W6913" s="20"/>
      <c r="X6913" s="20"/>
      <c r="Y6913" s="20"/>
      <c r="Z6913" s="20"/>
      <c r="AA6913" s="20"/>
      <c r="AB6913" s="20"/>
      <c r="AC6913" s="20"/>
      <c r="AD6913" s="20"/>
      <c r="AE6913" s="20"/>
      <c r="AF6913" s="20"/>
      <c r="AG6913" s="20"/>
      <c r="AH6913" s="20"/>
    </row>
    <row r="6914">
      <c r="A6914" s="35" t="s">
        <v>27846</v>
      </c>
      <c r="B6914" s="35" t="s">
        <v>27847</v>
      </c>
      <c r="C6914" s="35" t="s">
        <v>27848</v>
      </c>
      <c r="D6914" s="35" t="s">
        <v>27849</v>
      </c>
      <c r="E6914" s="35" t="s">
        <v>57</v>
      </c>
      <c r="F6914" s="34">
        <v>99022.0</v>
      </c>
      <c r="G6914" s="34">
        <v>5.0929918E9</v>
      </c>
      <c r="H6914" s="14" t="s">
        <v>128</v>
      </c>
      <c r="I6914" s="14" t="s">
        <v>101</v>
      </c>
      <c r="J6914" s="15">
        <v>44589.0</v>
      </c>
      <c r="K6914" s="15">
        <v>44589.0</v>
      </c>
      <c r="L6914" s="16">
        <v>1.0</v>
      </c>
      <c r="M6914" s="16" t="s">
        <v>7</v>
      </c>
      <c r="N6914" s="16" t="s">
        <v>4</v>
      </c>
      <c r="O6914" s="17" t="s">
        <v>153</v>
      </c>
      <c r="P6914" s="17" t="s">
        <v>153</v>
      </c>
      <c r="Q6914" s="17" t="s">
        <v>153</v>
      </c>
      <c r="R6914" s="17" t="s">
        <v>153</v>
      </c>
      <c r="S6914" s="17" t="s">
        <v>153</v>
      </c>
      <c r="T6914" s="14" t="s">
        <v>27850</v>
      </c>
      <c r="U6914" s="14" t="s">
        <v>87</v>
      </c>
      <c r="V6914" s="64"/>
      <c r="W6914" s="20"/>
      <c r="X6914" s="20"/>
      <c r="Y6914" s="20"/>
      <c r="Z6914" s="20"/>
      <c r="AA6914" s="20"/>
      <c r="AB6914" s="20"/>
      <c r="AC6914" s="20"/>
      <c r="AD6914" s="20"/>
      <c r="AE6914" s="20"/>
      <c r="AF6914" s="20"/>
      <c r="AG6914" s="20"/>
      <c r="AH6914" s="20"/>
    </row>
    <row r="6915">
      <c r="A6915" s="30">
        <v>525019.0</v>
      </c>
      <c r="B6915" s="31" t="s">
        <v>27851</v>
      </c>
      <c r="C6915" s="31" t="s">
        <v>27852</v>
      </c>
      <c r="D6915" s="31" t="s">
        <v>27853</v>
      </c>
      <c r="E6915" s="31" t="s">
        <v>58</v>
      </c>
      <c r="F6915" s="30">
        <v>54017.0</v>
      </c>
      <c r="G6915" s="30">
        <v>7.15243393E9</v>
      </c>
      <c r="H6915" s="42" t="s">
        <v>27854</v>
      </c>
      <c r="I6915" s="25" t="s">
        <v>754</v>
      </c>
      <c r="J6915" s="26">
        <v>44594.0</v>
      </c>
      <c r="K6915" s="89">
        <v>44595.0</v>
      </c>
      <c r="L6915" s="27">
        <v>2.0</v>
      </c>
      <c r="M6915" s="27" t="s">
        <v>7</v>
      </c>
      <c r="N6915" s="27" t="s">
        <v>7</v>
      </c>
      <c r="O6915" s="44">
        <f>286*30</f>
        <v>8580</v>
      </c>
      <c r="P6915" s="28" t="s">
        <v>6</v>
      </c>
      <c r="Q6915" s="28" t="s">
        <v>27855</v>
      </c>
      <c r="R6915" s="28" t="s">
        <v>27856</v>
      </c>
      <c r="S6915" s="28" t="s">
        <v>27857</v>
      </c>
      <c r="T6915" s="138" t="s">
        <v>27858</v>
      </c>
      <c r="U6915" s="25" t="s">
        <v>87</v>
      </c>
      <c r="V6915" s="58"/>
      <c r="W6915" s="20"/>
      <c r="X6915" s="20"/>
      <c r="Y6915" s="20"/>
      <c r="Z6915" s="20"/>
      <c r="AA6915" s="20"/>
      <c r="AB6915" s="20"/>
      <c r="AC6915" s="20"/>
      <c r="AD6915" s="20"/>
      <c r="AE6915" s="20"/>
      <c r="AF6915" s="20"/>
      <c r="AG6915" s="20"/>
      <c r="AH6915" s="20"/>
    </row>
    <row r="6916">
      <c r="A6916" s="34">
        <v>525064.0</v>
      </c>
      <c r="B6916" s="35" t="s">
        <v>27859</v>
      </c>
      <c r="C6916" s="35" t="s">
        <v>27860</v>
      </c>
      <c r="D6916" s="35" t="s">
        <v>27861</v>
      </c>
      <c r="E6916" s="35" t="s">
        <v>58</v>
      </c>
      <c r="F6916" s="34">
        <v>53151.0</v>
      </c>
      <c r="G6916" s="34">
        <v>2.62796366E9</v>
      </c>
      <c r="H6916" s="51" t="s">
        <v>27862</v>
      </c>
      <c r="I6916" s="14" t="s">
        <v>754</v>
      </c>
      <c r="J6916" s="15">
        <v>44594.0</v>
      </c>
      <c r="K6916" s="48"/>
      <c r="L6916" s="16">
        <v>1.0</v>
      </c>
      <c r="M6916" s="16" t="s">
        <v>7</v>
      </c>
      <c r="N6916" s="48"/>
      <c r="O6916" s="49"/>
      <c r="P6916" s="49"/>
      <c r="Q6916" s="49"/>
      <c r="R6916" s="49"/>
      <c r="S6916" s="49"/>
      <c r="T6916" s="14" t="s">
        <v>239</v>
      </c>
      <c r="U6916" s="14" t="s">
        <v>92</v>
      </c>
      <c r="V6916" s="64"/>
      <c r="W6916" s="20"/>
      <c r="X6916" s="20"/>
      <c r="Y6916" s="20"/>
      <c r="Z6916" s="20"/>
      <c r="AA6916" s="20"/>
      <c r="AB6916" s="20"/>
      <c r="AC6916" s="20"/>
      <c r="AD6916" s="20"/>
      <c r="AE6916" s="20"/>
      <c r="AF6916" s="20"/>
      <c r="AG6916" s="20"/>
      <c r="AH6916" s="20"/>
    </row>
    <row r="6917">
      <c r="A6917" s="30">
        <v>525085.0</v>
      </c>
      <c r="B6917" s="31" t="s">
        <v>27863</v>
      </c>
      <c r="C6917" s="31" t="s">
        <v>27864</v>
      </c>
      <c r="D6917" s="31" t="s">
        <v>27865</v>
      </c>
      <c r="E6917" s="31" t="s">
        <v>58</v>
      </c>
      <c r="F6917" s="30">
        <v>53211.0</v>
      </c>
      <c r="G6917" s="30">
        <v>4.149636151E9</v>
      </c>
      <c r="H6917" s="42" t="s">
        <v>27866</v>
      </c>
      <c r="I6917" s="25" t="s">
        <v>754</v>
      </c>
      <c r="J6917" s="26">
        <v>44594.0</v>
      </c>
      <c r="K6917" s="43"/>
      <c r="L6917" s="27">
        <v>1.0</v>
      </c>
      <c r="M6917" s="27" t="s">
        <v>7</v>
      </c>
      <c r="N6917" s="43"/>
      <c r="O6917" s="44"/>
      <c r="P6917" s="44"/>
      <c r="Q6917" s="44"/>
      <c r="R6917" s="44"/>
      <c r="S6917" s="44"/>
      <c r="T6917" s="25" t="s">
        <v>239</v>
      </c>
      <c r="U6917" s="25" t="s">
        <v>92</v>
      </c>
      <c r="V6917" s="58"/>
      <c r="W6917" s="20"/>
      <c r="X6917" s="20"/>
      <c r="Y6917" s="20"/>
      <c r="Z6917" s="20"/>
      <c r="AA6917" s="20"/>
      <c r="AB6917" s="20"/>
      <c r="AC6917" s="20"/>
      <c r="AD6917" s="20"/>
      <c r="AE6917" s="20"/>
      <c r="AF6917" s="20"/>
      <c r="AG6917" s="20"/>
      <c r="AH6917" s="20"/>
    </row>
    <row r="6918">
      <c r="A6918" s="34">
        <v>525088.0</v>
      </c>
      <c r="B6918" s="35" t="s">
        <v>27867</v>
      </c>
      <c r="C6918" s="35" t="s">
        <v>27868</v>
      </c>
      <c r="D6918" s="35" t="s">
        <v>27869</v>
      </c>
      <c r="E6918" s="35" t="s">
        <v>58</v>
      </c>
      <c r="F6918" s="34">
        <v>54469.0</v>
      </c>
      <c r="G6918" s="34">
        <v>7.1588583E9</v>
      </c>
      <c r="H6918" s="51" t="s">
        <v>27870</v>
      </c>
      <c r="I6918" s="14" t="s">
        <v>754</v>
      </c>
      <c r="J6918" s="15">
        <v>44594.0</v>
      </c>
      <c r="K6918" s="15">
        <v>44594.0</v>
      </c>
      <c r="L6918" s="16">
        <v>1.0</v>
      </c>
      <c r="M6918" s="16" t="s">
        <v>7</v>
      </c>
      <c r="N6918" s="16" t="s">
        <v>7</v>
      </c>
      <c r="O6918" s="49">
        <f>305*30</f>
        <v>9150</v>
      </c>
      <c r="P6918" s="17" t="s">
        <v>6</v>
      </c>
      <c r="Q6918" s="17" t="s">
        <v>6</v>
      </c>
      <c r="R6918" s="17" t="s">
        <v>6</v>
      </c>
      <c r="S6918" s="49">
        <f>375*30</f>
        <v>11250</v>
      </c>
      <c r="T6918" s="198" t="s">
        <v>27871</v>
      </c>
      <c r="U6918" s="14" t="s">
        <v>87</v>
      </c>
      <c r="V6918" s="64"/>
      <c r="W6918" s="20"/>
      <c r="X6918" s="20"/>
      <c r="Y6918" s="20"/>
      <c r="Z6918" s="20"/>
      <c r="AA6918" s="20"/>
      <c r="AB6918" s="20"/>
      <c r="AC6918" s="20"/>
      <c r="AD6918" s="20"/>
      <c r="AE6918" s="20"/>
      <c r="AF6918" s="20"/>
      <c r="AG6918" s="20"/>
      <c r="AH6918" s="20"/>
    </row>
    <row r="6919">
      <c r="A6919" s="30">
        <v>525108.0</v>
      </c>
      <c r="B6919" s="31" t="s">
        <v>27872</v>
      </c>
      <c r="C6919" s="31" t="s">
        <v>27873</v>
      </c>
      <c r="D6919" s="31" t="s">
        <v>27874</v>
      </c>
      <c r="E6919" s="31" t="s">
        <v>58</v>
      </c>
      <c r="F6919" s="30">
        <v>53214.0</v>
      </c>
      <c r="G6919" s="30">
        <v>4.14453929E9</v>
      </c>
      <c r="H6919" s="42" t="s">
        <v>27875</v>
      </c>
      <c r="I6919" s="25" t="s">
        <v>754</v>
      </c>
      <c r="J6919" s="26">
        <v>44594.0</v>
      </c>
      <c r="K6919" s="26"/>
      <c r="L6919" s="27">
        <v>2.0</v>
      </c>
      <c r="M6919" s="27" t="s">
        <v>7</v>
      </c>
      <c r="N6919" s="43"/>
      <c r="O6919" s="44"/>
      <c r="P6919" s="44"/>
      <c r="Q6919" s="44"/>
      <c r="R6919" s="44"/>
      <c r="S6919" s="44"/>
      <c r="T6919" s="25" t="s">
        <v>27876</v>
      </c>
      <c r="U6919" s="25" t="s">
        <v>92</v>
      </c>
      <c r="V6919" s="58"/>
      <c r="W6919" s="20"/>
      <c r="X6919" s="20"/>
      <c r="Y6919" s="20"/>
      <c r="Z6919" s="20"/>
      <c r="AA6919" s="20"/>
      <c r="AB6919" s="20"/>
      <c r="AC6919" s="20"/>
      <c r="AD6919" s="20"/>
      <c r="AE6919" s="20"/>
      <c r="AF6919" s="20"/>
      <c r="AG6919" s="20"/>
      <c r="AH6919" s="20"/>
    </row>
    <row r="6920">
      <c r="A6920" s="34">
        <v>525114.0</v>
      </c>
      <c r="B6920" s="35" t="s">
        <v>27877</v>
      </c>
      <c r="C6920" s="35" t="s">
        <v>27878</v>
      </c>
      <c r="D6920" s="35" t="s">
        <v>27879</v>
      </c>
      <c r="E6920" s="35" t="s">
        <v>58</v>
      </c>
      <c r="F6920" s="34">
        <v>53959.0</v>
      </c>
      <c r="G6920" s="34">
        <v>6.0852475E9</v>
      </c>
      <c r="H6920" s="51" t="s">
        <v>27880</v>
      </c>
      <c r="I6920" s="14" t="s">
        <v>754</v>
      </c>
      <c r="J6920" s="15">
        <v>44594.0</v>
      </c>
      <c r="K6920" s="48"/>
      <c r="L6920" s="16">
        <v>1.0</v>
      </c>
      <c r="M6920" s="16" t="s">
        <v>7</v>
      </c>
      <c r="N6920" s="48"/>
      <c r="O6920" s="49"/>
      <c r="P6920" s="49"/>
      <c r="Q6920" s="49"/>
      <c r="R6920" s="49"/>
      <c r="S6920" s="49"/>
      <c r="T6920" s="14" t="s">
        <v>239</v>
      </c>
      <c r="U6920" s="14" t="s">
        <v>92</v>
      </c>
      <c r="V6920" s="64"/>
      <c r="W6920" s="20"/>
      <c r="X6920" s="20"/>
      <c r="Y6920" s="20"/>
      <c r="Z6920" s="20"/>
      <c r="AA6920" s="20"/>
      <c r="AB6920" s="20"/>
      <c r="AC6920" s="20"/>
      <c r="AD6920" s="20"/>
      <c r="AE6920" s="20"/>
      <c r="AF6920" s="20"/>
      <c r="AG6920" s="20"/>
      <c r="AH6920" s="20"/>
    </row>
    <row r="6921">
      <c r="A6921" s="30">
        <v>525125.0</v>
      </c>
      <c r="B6921" s="31" t="s">
        <v>27881</v>
      </c>
      <c r="C6921" s="31" t="s">
        <v>27882</v>
      </c>
      <c r="D6921" s="31" t="s">
        <v>27883</v>
      </c>
      <c r="E6921" s="31" t="s">
        <v>58</v>
      </c>
      <c r="F6921" s="30">
        <v>53140.0</v>
      </c>
      <c r="G6921" s="30">
        <v>2.626584125E9</v>
      </c>
      <c r="H6921" s="42" t="s">
        <v>27884</v>
      </c>
      <c r="I6921" s="25" t="s">
        <v>754</v>
      </c>
      <c r="J6921" s="26">
        <v>44594.0</v>
      </c>
      <c r="K6921" s="26">
        <v>44594.0</v>
      </c>
      <c r="L6921" s="27">
        <v>1.0</v>
      </c>
      <c r="M6921" s="27" t="s">
        <v>7</v>
      </c>
      <c r="N6921" s="27" t="s">
        <v>7</v>
      </c>
      <c r="O6921" s="44">
        <f>268.94*30</f>
        <v>8068.2</v>
      </c>
      <c r="P6921" s="44">
        <f>241*30</f>
        <v>7230</v>
      </c>
      <c r="Q6921" s="28" t="s">
        <v>6</v>
      </c>
      <c r="R6921" s="28" t="s">
        <v>6</v>
      </c>
      <c r="S6921" s="44">
        <f>269*30</f>
        <v>8070</v>
      </c>
      <c r="T6921" s="212" t="s">
        <v>27885</v>
      </c>
      <c r="U6921" s="25" t="s">
        <v>87</v>
      </c>
      <c r="V6921" s="58"/>
      <c r="W6921" s="20"/>
      <c r="X6921" s="20"/>
      <c r="Y6921" s="20"/>
      <c r="Z6921" s="20"/>
      <c r="AA6921" s="20"/>
      <c r="AB6921" s="20"/>
      <c r="AC6921" s="20"/>
      <c r="AD6921" s="20"/>
      <c r="AE6921" s="20"/>
      <c r="AF6921" s="20"/>
      <c r="AG6921" s="20"/>
      <c r="AH6921" s="20"/>
    </row>
    <row r="6922">
      <c r="A6922" s="34">
        <v>525132.0</v>
      </c>
      <c r="B6922" s="35" t="s">
        <v>27886</v>
      </c>
      <c r="C6922" s="35" t="s">
        <v>27887</v>
      </c>
      <c r="D6922" s="35" t="s">
        <v>27888</v>
      </c>
      <c r="E6922" s="35" t="s">
        <v>58</v>
      </c>
      <c r="F6922" s="34">
        <v>54403.0</v>
      </c>
      <c r="G6922" s="34">
        <v>7.1584846E9</v>
      </c>
      <c r="H6922" s="51" t="s">
        <v>27889</v>
      </c>
      <c r="I6922" s="14" t="s">
        <v>754</v>
      </c>
      <c r="J6922" s="15">
        <v>44594.0</v>
      </c>
      <c r="K6922" s="48"/>
      <c r="L6922" s="16">
        <v>1.0</v>
      </c>
      <c r="M6922" s="16" t="s">
        <v>7</v>
      </c>
      <c r="N6922" s="48"/>
      <c r="O6922" s="49"/>
      <c r="P6922" s="49"/>
      <c r="Q6922" s="49"/>
      <c r="R6922" s="49"/>
      <c r="S6922" s="49"/>
      <c r="T6922" s="14" t="s">
        <v>239</v>
      </c>
      <c r="U6922" s="14" t="s">
        <v>92</v>
      </c>
      <c r="V6922" s="64"/>
      <c r="W6922" s="20"/>
      <c r="X6922" s="20"/>
      <c r="Y6922" s="20"/>
      <c r="Z6922" s="20"/>
      <c r="AA6922" s="20"/>
      <c r="AB6922" s="20"/>
      <c r="AC6922" s="20"/>
      <c r="AD6922" s="20"/>
      <c r="AE6922" s="20"/>
      <c r="AF6922" s="20"/>
      <c r="AG6922" s="20"/>
      <c r="AH6922" s="20"/>
    </row>
    <row r="6923">
      <c r="A6923" s="30">
        <v>525172.0</v>
      </c>
      <c r="B6923" s="31" t="s">
        <v>27890</v>
      </c>
      <c r="C6923" s="31" t="s">
        <v>27891</v>
      </c>
      <c r="D6923" s="31" t="s">
        <v>27865</v>
      </c>
      <c r="E6923" s="31" t="s">
        <v>58</v>
      </c>
      <c r="F6923" s="30">
        <v>53202.0</v>
      </c>
      <c r="G6923" s="30">
        <v>4.142762627E9</v>
      </c>
      <c r="H6923" s="42" t="s">
        <v>27892</v>
      </c>
      <c r="I6923" s="25" t="s">
        <v>754</v>
      </c>
      <c r="J6923" s="26">
        <v>44594.0</v>
      </c>
      <c r="K6923" s="26">
        <v>44594.0</v>
      </c>
      <c r="L6923" s="27">
        <v>3.0</v>
      </c>
      <c r="M6923" s="27" t="s">
        <v>4</v>
      </c>
      <c r="N6923" s="27" t="s">
        <v>6</v>
      </c>
      <c r="O6923" s="27" t="s">
        <v>6</v>
      </c>
      <c r="P6923" s="27" t="s">
        <v>6</v>
      </c>
      <c r="Q6923" s="27" t="s">
        <v>6</v>
      </c>
      <c r="R6923" s="27" t="s">
        <v>6</v>
      </c>
      <c r="S6923" s="27" t="s">
        <v>6</v>
      </c>
      <c r="T6923" s="25" t="s">
        <v>27893</v>
      </c>
      <c r="U6923" s="25" t="s">
        <v>87</v>
      </c>
      <c r="V6923" s="58"/>
      <c r="W6923" s="20"/>
      <c r="X6923" s="20"/>
      <c r="Y6923" s="20"/>
      <c r="Z6923" s="20"/>
      <c r="AA6923" s="20"/>
      <c r="AB6923" s="20"/>
      <c r="AC6923" s="20"/>
      <c r="AD6923" s="20"/>
      <c r="AE6923" s="20"/>
      <c r="AF6923" s="20"/>
      <c r="AG6923" s="20"/>
      <c r="AH6923" s="20"/>
    </row>
    <row r="6924">
      <c r="A6924" s="34">
        <v>525209.0</v>
      </c>
      <c r="B6924" s="35" t="s">
        <v>27894</v>
      </c>
      <c r="C6924" s="35" t="s">
        <v>27895</v>
      </c>
      <c r="D6924" s="35" t="s">
        <v>27896</v>
      </c>
      <c r="E6924" s="35" t="s">
        <v>58</v>
      </c>
      <c r="F6924" s="34">
        <v>54669.0</v>
      </c>
      <c r="G6924" s="34">
        <v>6.0878616E9</v>
      </c>
      <c r="H6924" s="51" t="s">
        <v>27897</v>
      </c>
      <c r="I6924" s="14" t="s">
        <v>754</v>
      </c>
      <c r="J6924" s="15">
        <v>44594.0</v>
      </c>
      <c r="K6924" s="48"/>
      <c r="L6924" s="16">
        <v>2.0</v>
      </c>
      <c r="M6924" s="16" t="s">
        <v>7</v>
      </c>
      <c r="N6924" s="48"/>
      <c r="O6924" s="49"/>
      <c r="P6924" s="49"/>
      <c r="Q6924" s="49"/>
      <c r="R6924" s="49"/>
      <c r="S6924" s="49"/>
      <c r="T6924" s="14" t="s">
        <v>27898</v>
      </c>
      <c r="U6924" s="14" t="s">
        <v>92</v>
      </c>
      <c r="V6924" s="64"/>
      <c r="W6924" s="20"/>
      <c r="X6924" s="20"/>
      <c r="Y6924" s="20"/>
      <c r="Z6924" s="20"/>
      <c r="AA6924" s="20"/>
      <c r="AB6924" s="20"/>
      <c r="AC6924" s="20"/>
      <c r="AD6924" s="20"/>
      <c r="AE6924" s="20"/>
      <c r="AF6924" s="20"/>
      <c r="AG6924" s="20"/>
      <c r="AH6924" s="20"/>
    </row>
    <row r="6925">
      <c r="A6925" s="30">
        <v>525232.0</v>
      </c>
      <c r="B6925" s="31" t="s">
        <v>27899</v>
      </c>
      <c r="C6925" s="31" t="s">
        <v>27900</v>
      </c>
      <c r="D6925" s="31" t="s">
        <v>27901</v>
      </c>
      <c r="E6925" s="31" t="s">
        <v>58</v>
      </c>
      <c r="F6925" s="30">
        <v>54303.0</v>
      </c>
      <c r="G6925" s="30">
        <v>9.204995191E9</v>
      </c>
      <c r="H6925" s="42" t="s">
        <v>27902</v>
      </c>
      <c r="I6925" s="25" t="s">
        <v>754</v>
      </c>
      <c r="J6925" s="26">
        <v>44594.0</v>
      </c>
      <c r="K6925" s="43"/>
      <c r="L6925" s="27">
        <v>1.0</v>
      </c>
      <c r="M6925" s="27" t="s">
        <v>7</v>
      </c>
      <c r="N6925" s="43"/>
      <c r="O6925" s="44"/>
      <c r="P6925" s="44"/>
      <c r="Q6925" s="44"/>
      <c r="R6925" s="44"/>
      <c r="S6925" s="44"/>
      <c r="T6925" s="25" t="s">
        <v>239</v>
      </c>
      <c r="U6925" s="25" t="s">
        <v>92</v>
      </c>
      <c r="V6925" s="58"/>
      <c r="W6925" s="20"/>
      <c r="X6925" s="20"/>
      <c r="Y6925" s="20"/>
      <c r="Z6925" s="20"/>
      <c r="AA6925" s="20"/>
      <c r="AB6925" s="20"/>
      <c r="AC6925" s="20"/>
      <c r="AD6925" s="20"/>
      <c r="AE6925" s="20"/>
      <c r="AF6925" s="20"/>
      <c r="AG6925" s="20"/>
      <c r="AH6925" s="20"/>
    </row>
    <row r="6926">
      <c r="A6926" s="34">
        <v>525264.0</v>
      </c>
      <c r="B6926" s="35" t="s">
        <v>27903</v>
      </c>
      <c r="C6926" s="35" t="s">
        <v>27904</v>
      </c>
      <c r="D6926" s="35" t="s">
        <v>13787</v>
      </c>
      <c r="E6926" s="35" t="s">
        <v>58</v>
      </c>
      <c r="F6926" s="34">
        <v>54915.0</v>
      </c>
      <c r="G6926" s="34">
        <v>9.207316646E9</v>
      </c>
      <c r="H6926" s="51" t="s">
        <v>27905</v>
      </c>
      <c r="I6926" s="14" t="s">
        <v>754</v>
      </c>
      <c r="J6926" s="15">
        <v>44594.0</v>
      </c>
      <c r="K6926" s="15">
        <v>44594.0</v>
      </c>
      <c r="L6926" s="16">
        <v>2.0</v>
      </c>
      <c r="M6926" s="16" t="s">
        <v>7</v>
      </c>
      <c r="N6926" s="16" t="s">
        <v>7</v>
      </c>
      <c r="O6926" s="17">
        <v>10478.0</v>
      </c>
      <c r="P6926" s="17">
        <v>9021.0</v>
      </c>
      <c r="Q6926" s="17" t="s">
        <v>6</v>
      </c>
      <c r="R6926" s="17" t="s">
        <v>6</v>
      </c>
      <c r="S6926" s="17" t="s">
        <v>8433</v>
      </c>
      <c r="T6926" s="14" t="s">
        <v>27906</v>
      </c>
      <c r="U6926" s="14" t="s">
        <v>87</v>
      </c>
      <c r="V6926" s="64"/>
      <c r="W6926" s="20"/>
      <c r="X6926" s="20"/>
      <c r="Y6926" s="20"/>
      <c r="Z6926" s="20"/>
      <c r="AA6926" s="20"/>
      <c r="AB6926" s="20"/>
      <c r="AC6926" s="20"/>
      <c r="AD6926" s="20"/>
      <c r="AE6926" s="20"/>
      <c r="AF6926" s="20"/>
      <c r="AG6926" s="20"/>
      <c r="AH6926" s="20"/>
    </row>
    <row r="6927">
      <c r="A6927" s="30">
        <v>525265.0</v>
      </c>
      <c r="B6927" s="31" t="s">
        <v>27907</v>
      </c>
      <c r="C6927" s="31" t="s">
        <v>27908</v>
      </c>
      <c r="D6927" s="31" t="s">
        <v>9749</v>
      </c>
      <c r="E6927" s="31" t="s">
        <v>58</v>
      </c>
      <c r="F6927" s="30">
        <v>54601.0</v>
      </c>
      <c r="G6927" s="30">
        <v>6.0878857E9</v>
      </c>
      <c r="H6927" s="42" t="s">
        <v>27909</v>
      </c>
      <c r="I6927" s="25" t="s">
        <v>754</v>
      </c>
      <c r="J6927" s="26">
        <v>44594.0</v>
      </c>
      <c r="K6927" s="26">
        <v>44594.0</v>
      </c>
      <c r="L6927" s="27">
        <v>7.0</v>
      </c>
      <c r="M6927" s="27" t="s">
        <v>4</v>
      </c>
      <c r="N6927" s="27" t="s">
        <v>7</v>
      </c>
      <c r="O6927" s="28" t="s">
        <v>6</v>
      </c>
      <c r="P6927" s="28" t="s">
        <v>6</v>
      </c>
      <c r="Q6927" s="28" t="s">
        <v>27910</v>
      </c>
      <c r="R6927" s="28" t="s">
        <v>6</v>
      </c>
      <c r="S6927" s="28" t="s">
        <v>6</v>
      </c>
      <c r="T6927" s="25"/>
      <c r="U6927" s="25" t="s">
        <v>87</v>
      </c>
      <c r="V6927" s="58"/>
      <c r="W6927" s="20"/>
      <c r="X6927" s="20"/>
      <c r="Y6927" s="20"/>
      <c r="Z6927" s="20"/>
      <c r="AA6927" s="20"/>
      <c r="AB6927" s="20"/>
      <c r="AC6927" s="20"/>
      <c r="AD6927" s="20"/>
      <c r="AE6927" s="20"/>
      <c r="AF6927" s="20"/>
      <c r="AG6927" s="20"/>
      <c r="AH6927" s="20"/>
    </row>
    <row r="6928">
      <c r="A6928" s="34">
        <v>525270.0</v>
      </c>
      <c r="B6928" s="35" t="s">
        <v>27911</v>
      </c>
      <c r="C6928" s="35" t="s">
        <v>27912</v>
      </c>
      <c r="D6928" s="35" t="s">
        <v>27913</v>
      </c>
      <c r="E6928" s="35" t="s">
        <v>58</v>
      </c>
      <c r="F6928" s="34">
        <v>54935.0</v>
      </c>
      <c r="G6928" s="34">
        <v>9.20923704E9</v>
      </c>
      <c r="H6928" s="51" t="s">
        <v>27914</v>
      </c>
      <c r="I6928" s="14" t="s">
        <v>754</v>
      </c>
      <c r="J6928" s="15">
        <v>44594.0</v>
      </c>
      <c r="K6928" s="48"/>
      <c r="L6928" s="16">
        <v>2.0</v>
      </c>
      <c r="M6928" s="16" t="s">
        <v>7</v>
      </c>
      <c r="N6928" s="48"/>
      <c r="O6928" s="49"/>
      <c r="P6928" s="49"/>
      <c r="Q6928" s="49"/>
      <c r="R6928" s="49"/>
      <c r="S6928" s="49"/>
      <c r="T6928" s="14" t="s">
        <v>27915</v>
      </c>
      <c r="U6928" s="14" t="s">
        <v>92</v>
      </c>
      <c r="V6928" s="64"/>
      <c r="W6928" s="20"/>
      <c r="X6928" s="20"/>
      <c r="Y6928" s="20"/>
      <c r="Z6928" s="20"/>
      <c r="AA6928" s="20"/>
      <c r="AB6928" s="20"/>
      <c r="AC6928" s="20"/>
      <c r="AD6928" s="20"/>
      <c r="AE6928" s="20"/>
      <c r="AF6928" s="20"/>
      <c r="AG6928" s="20"/>
      <c r="AH6928" s="20"/>
    </row>
    <row r="6929">
      <c r="A6929" s="30">
        <v>525273.0</v>
      </c>
      <c r="B6929" s="31" t="s">
        <v>27916</v>
      </c>
      <c r="C6929" s="31" t="s">
        <v>27917</v>
      </c>
      <c r="D6929" s="31" t="s">
        <v>27918</v>
      </c>
      <c r="E6929" s="31" t="s">
        <v>58</v>
      </c>
      <c r="F6929" s="30">
        <v>53511.0</v>
      </c>
      <c r="G6929" s="30">
        <v>6.083652554E9</v>
      </c>
      <c r="H6929" s="42" t="s">
        <v>27919</v>
      </c>
      <c r="I6929" s="25" t="s">
        <v>754</v>
      </c>
      <c r="J6929" s="26">
        <v>44595.0</v>
      </c>
      <c r="K6929" s="43"/>
      <c r="L6929" s="27">
        <v>1.0</v>
      </c>
      <c r="M6929" s="27" t="s">
        <v>7</v>
      </c>
      <c r="N6929" s="43"/>
      <c r="O6929" s="44"/>
      <c r="P6929" s="44"/>
      <c r="Q6929" s="28" t="s">
        <v>6</v>
      </c>
      <c r="R6929" s="28" t="s">
        <v>6</v>
      </c>
      <c r="S6929" s="44"/>
      <c r="T6929" s="25" t="s">
        <v>7536</v>
      </c>
      <c r="U6929" s="25" t="s">
        <v>92</v>
      </c>
      <c r="V6929" s="58"/>
      <c r="W6929" s="20"/>
      <c r="X6929" s="20"/>
      <c r="Y6929" s="20"/>
      <c r="Z6929" s="20"/>
      <c r="AA6929" s="20"/>
      <c r="AB6929" s="20"/>
      <c r="AC6929" s="20"/>
      <c r="AD6929" s="20"/>
      <c r="AE6929" s="20"/>
      <c r="AF6929" s="20"/>
      <c r="AG6929" s="20"/>
      <c r="AH6929" s="20"/>
    </row>
    <row r="6930">
      <c r="A6930" s="34">
        <v>525274.0</v>
      </c>
      <c r="B6930" s="35" t="s">
        <v>27920</v>
      </c>
      <c r="C6930" s="35" t="s">
        <v>27921</v>
      </c>
      <c r="D6930" s="35" t="s">
        <v>27913</v>
      </c>
      <c r="E6930" s="35" t="s">
        <v>58</v>
      </c>
      <c r="F6930" s="34">
        <v>54935.0</v>
      </c>
      <c r="G6930" s="34">
        <v>9.209227342E9</v>
      </c>
      <c r="H6930" s="51" t="s">
        <v>27922</v>
      </c>
      <c r="I6930" s="14" t="s">
        <v>754</v>
      </c>
      <c r="J6930" s="15">
        <v>44595.0</v>
      </c>
      <c r="K6930" s="48"/>
      <c r="L6930" s="16">
        <v>1.0</v>
      </c>
      <c r="M6930" s="16" t="s">
        <v>7</v>
      </c>
      <c r="N6930" s="48"/>
      <c r="O6930" s="49"/>
      <c r="P6930" s="49"/>
      <c r="Q6930" s="17" t="s">
        <v>6</v>
      </c>
      <c r="R6930" s="17" t="s">
        <v>6</v>
      </c>
      <c r="S6930" s="49"/>
      <c r="T6930" s="14" t="s">
        <v>239</v>
      </c>
      <c r="U6930" s="14" t="s">
        <v>92</v>
      </c>
      <c r="V6930" s="64"/>
      <c r="W6930" s="20"/>
      <c r="X6930" s="20"/>
      <c r="Y6930" s="20"/>
      <c r="Z6930" s="20"/>
      <c r="AA6930" s="20"/>
      <c r="AB6930" s="20"/>
      <c r="AC6930" s="20"/>
      <c r="AD6930" s="20"/>
      <c r="AE6930" s="20"/>
      <c r="AF6930" s="20"/>
      <c r="AG6930" s="20"/>
      <c r="AH6930" s="20"/>
    </row>
    <row r="6931">
      <c r="A6931" s="30">
        <v>525276.0</v>
      </c>
      <c r="B6931" s="31" t="s">
        <v>27923</v>
      </c>
      <c r="C6931" s="31" t="s">
        <v>27924</v>
      </c>
      <c r="D6931" s="31" t="s">
        <v>565</v>
      </c>
      <c r="E6931" s="31" t="s">
        <v>58</v>
      </c>
      <c r="F6931" s="30">
        <v>53719.0</v>
      </c>
      <c r="G6931" s="30">
        <v>6.088451E9</v>
      </c>
      <c r="H6931" s="42" t="s">
        <v>27925</v>
      </c>
      <c r="I6931" s="25" t="s">
        <v>754</v>
      </c>
      <c r="J6931" s="26">
        <v>44595.0</v>
      </c>
      <c r="K6931" s="26">
        <v>44595.0</v>
      </c>
      <c r="L6931" s="27">
        <v>1.0</v>
      </c>
      <c r="M6931" s="27" t="s">
        <v>7</v>
      </c>
      <c r="N6931" s="27" t="s">
        <v>7</v>
      </c>
      <c r="O6931" s="44">
        <f>392*30</f>
        <v>11760</v>
      </c>
      <c r="P6931" s="28" t="s">
        <v>6</v>
      </c>
      <c r="Q6931" s="28" t="s">
        <v>6</v>
      </c>
      <c r="R6931" s="28" t="s">
        <v>6</v>
      </c>
      <c r="S6931" s="44">
        <f>392*30</f>
        <v>11760</v>
      </c>
      <c r="T6931" s="25" t="s">
        <v>27926</v>
      </c>
      <c r="U6931" s="25" t="s">
        <v>87</v>
      </c>
      <c r="V6931" s="58"/>
      <c r="W6931" s="20"/>
      <c r="X6931" s="20"/>
      <c r="Y6931" s="20"/>
      <c r="Z6931" s="20"/>
      <c r="AA6931" s="20"/>
      <c r="AB6931" s="20"/>
      <c r="AC6931" s="20"/>
      <c r="AD6931" s="20"/>
      <c r="AE6931" s="20"/>
      <c r="AF6931" s="20"/>
      <c r="AG6931" s="20"/>
      <c r="AH6931" s="20"/>
    </row>
    <row r="6932">
      <c r="A6932" s="34">
        <v>525279.0</v>
      </c>
      <c r="B6932" s="35" t="s">
        <v>27927</v>
      </c>
      <c r="C6932" s="35" t="s">
        <v>27928</v>
      </c>
      <c r="D6932" s="35" t="s">
        <v>27929</v>
      </c>
      <c r="E6932" s="35" t="s">
        <v>58</v>
      </c>
      <c r="F6932" s="34">
        <v>53150.0</v>
      </c>
      <c r="G6932" s="34">
        <v>4.1452901E9</v>
      </c>
      <c r="H6932" s="51" t="s">
        <v>27930</v>
      </c>
      <c r="I6932" s="14" t="s">
        <v>754</v>
      </c>
      <c r="J6932" s="15">
        <v>44595.0</v>
      </c>
      <c r="K6932" s="48"/>
      <c r="L6932" s="16">
        <v>1.0</v>
      </c>
      <c r="M6932" s="16" t="s">
        <v>7</v>
      </c>
      <c r="N6932" s="48"/>
      <c r="O6932" s="49"/>
      <c r="P6932" s="49"/>
      <c r="Q6932" s="49"/>
      <c r="R6932" s="49"/>
      <c r="S6932" s="49"/>
      <c r="T6932" s="14" t="s">
        <v>239</v>
      </c>
      <c r="U6932" s="14" t="s">
        <v>92</v>
      </c>
      <c r="V6932" s="64"/>
      <c r="W6932" s="20"/>
      <c r="X6932" s="20"/>
      <c r="Y6932" s="20"/>
      <c r="Z6932" s="20"/>
      <c r="AA6932" s="20"/>
      <c r="AB6932" s="20"/>
      <c r="AC6932" s="20"/>
      <c r="AD6932" s="20"/>
      <c r="AE6932" s="20"/>
      <c r="AF6932" s="20"/>
      <c r="AG6932" s="20"/>
      <c r="AH6932" s="20"/>
    </row>
    <row r="6933">
      <c r="A6933" s="30">
        <v>525282.0</v>
      </c>
      <c r="B6933" s="31" t="s">
        <v>27931</v>
      </c>
      <c r="C6933" s="31" t="s">
        <v>27932</v>
      </c>
      <c r="D6933" s="31" t="s">
        <v>27883</v>
      </c>
      <c r="E6933" s="31" t="s">
        <v>58</v>
      </c>
      <c r="F6933" s="30">
        <v>53142.0</v>
      </c>
      <c r="G6933" s="30">
        <v>2.6269483E9</v>
      </c>
      <c r="H6933" s="42" t="s">
        <v>27933</v>
      </c>
      <c r="I6933" s="25" t="s">
        <v>754</v>
      </c>
      <c r="J6933" s="26">
        <v>44595.0</v>
      </c>
      <c r="K6933" s="43"/>
      <c r="L6933" s="27">
        <v>1.0</v>
      </c>
      <c r="M6933" s="27" t="s">
        <v>7</v>
      </c>
      <c r="N6933" s="43"/>
      <c r="O6933" s="44"/>
      <c r="P6933" s="44"/>
      <c r="Q6933" s="44"/>
      <c r="R6933" s="44"/>
      <c r="S6933" s="44"/>
      <c r="T6933" s="25" t="s">
        <v>239</v>
      </c>
      <c r="U6933" s="25" t="s">
        <v>92</v>
      </c>
      <c r="V6933" s="58"/>
      <c r="W6933" s="20"/>
      <c r="X6933" s="20"/>
      <c r="Y6933" s="20"/>
      <c r="Z6933" s="20"/>
      <c r="AA6933" s="20"/>
      <c r="AB6933" s="20"/>
      <c r="AC6933" s="20"/>
      <c r="AD6933" s="20"/>
      <c r="AE6933" s="20"/>
      <c r="AF6933" s="20"/>
      <c r="AG6933" s="20"/>
      <c r="AH6933" s="20"/>
    </row>
    <row r="6934">
      <c r="A6934" s="34">
        <v>525286.0</v>
      </c>
      <c r="B6934" s="35" t="s">
        <v>27934</v>
      </c>
      <c r="C6934" s="35" t="s">
        <v>27935</v>
      </c>
      <c r="D6934" s="35" t="s">
        <v>17741</v>
      </c>
      <c r="E6934" s="35" t="s">
        <v>58</v>
      </c>
      <c r="F6934" s="34">
        <v>54923.0</v>
      </c>
      <c r="G6934" s="34">
        <v>9.203613092E9</v>
      </c>
      <c r="H6934" s="51" t="s">
        <v>27936</v>
      </c>
      <c r="I6934" s="14" t="s">
        <v>754</v>
      </c>
      <c r="J6934" s="15">
        <v>44595.0</v>
      </c>
      <c r="K6934" s="15">
        <v>44595.0</v>
      </c>
      <c r="L6934" s="16">
        <v>1.0</v>
      </c>
      <c r="M6934" s="16" t="s">
        <v>7</v>
      </c>
      <c r="N6934" s="16" t="s">
        <v>7</v>
      </c>
      <c r="O6934" s="49">
        <f>316.05*30</f>
        <v>9481.5</v>
      </c>
      <c r="P6934" s="17" t="s">
        <v>6</v>
      </c>
      <c r="Q6934" s="17" t="s">
        <v>6</v>
      </c>
      <c r="R6934" s="17" t="s">
        <v>6</v>
      </c>
      <c r="S6934" s="17" t="s">
        <v>6</v>
      </c>
      <c r="T6934" s="14" t="s">
        <v>21698</v>
      </c>
      <c r="U6934" s="14" t="s">
        <v>87</v>
      </c>
      <c r="V6934" s="64"/>
      <c r="W6934" s="20"/>
      <c r="X6934" s="20"/>
      <c r="Y6934" s="20"/>
      <c r="Z6934" s="20"/>
      <c r="AA6934" s="20"/>
      <c r="AB6934" s="20"/>
      <c r="AC6934" s="20"/>
      <c r="AD6934" s="20"/>
      <c r="AE6934" s="20"/>
      <c r="AF6934" s="20"/>
      <c r="AG6934" s="20"/>
      <c r="AH6934" s="20"/>
    </row>
    <row r="6935">
      <c r="A6935" s="30">
        <v>525290.0</v>
      </c>
      <c r="B6935" s="31" t="s">
        <v>27937</v>
      </c>
      <c r="C6935" s="31" t="s">
        <v>27938</v>
      </c>
      <c r="D6935" s="31" t="s">
        <v>2143</v>
      </c>
      <c r="E6935" s="31" t="s">
        <v>58</v>
      </c>
      <c r="F6935" s="30">
        <v>53813.0</v>
      </c>
      <c r="G6935" s="30">
        <v>6.087232113E9</v>
      </c>
      <c r="H6935" s="42" t="s">
        <v>27939</v>
      </c>
      <c r="I6935" s="25" t="s">
        <v>754</v>
      </c>
      <c r="J6935" s="26">
        <v>44595.0</v>
      </c>
      <c r="K6935" s="43"/>
      <c r="L6935" s="27">
        <v>1.0</v>
      </c>
      <c r="M6935" s="27" t="s">
        <v>7</v>
      </c>
      <c r="N6935" s="43"/>
      <c r="O6935" s="44"/>
      <c r="P6935" s="44"/>
      <c r="Q6935" s="44"/>
      <c r="R6935" s="44"/>
      <c r="S6935" s="44"/>
      <c r="T6935" s="25" t="s">
        <v>239</v>
      </c>
      <c r="U6935" s="25" t="s">
        <v>92</v>
      </c>
      <c r="V6935" s="58"/>
      <c r="W6935" s="20"/>
      <c r="X6935" s="20"/>
      <c r="Y6935" s="20"/>
      <c r="Z6935" s="20"/>
      <c r="AA6935" s="20"/>
      <c r="AB6935" s="20"/>
      <c r="AC6935" s="20"/>
      <c r="AD6935" s="20"/>
      <c r="AE6935" s="20"/>
      <c r="AF6935" s="20"/>
      <c r="AG6935" s="20"/>
      <c r="AH6935" s="20"/>
    </row>
    <row r="6936">
      <c r="A6936" s="34">
        <v>525292.0</v>
      </c>
      <c r="B6936" s="35" t="s">
        <v>27940</v>
      </c>
      <c r="C6936" s="35" t="s">
        <v>27941</v>
      </c>
      <c r="D6936" s="35" t="s">
        <v>5310</v>
      </c>
      <c r="E6936" s="35" t="s">
        <v>58</v>
      </c>
      <c r="F6936" s="34">
        <v>53566.0</v>
      </c>
      <c r="G6936" s="34">
        <v>6.083259141E9</v>
      </c>
      <c r="H6936" s="51" t="s">
        <v>27942</v>
      </c>
      <c r="I6936" s="14" t="s">
        <v>754</v>
      </c>
      <c r="J6936" s="15">
        <v>44595.0</v>
      </c>
      <c r="K6936" s="15">
        <v>44595.0</v>
      </c>
      <c r="L6936" s="16">
        <v>1.0</v>
      </c>
      <c r="M6936" s="16" t="s">
        <v>7</v>
      </c>
      <c r="N6936" s="16" t="s">
        <v>7</v>
      </c>
      <c r="O6936" s="49">
        <f>320*30</f>
        <v>9600</v>
      </c>
      <c r="P6936" s="49">
        <f>291*30</f>
        <v>8730</v>
      </c>
      <c r="Q6936" s="17" t="s">
        <v>6</v>
      </c>
      <c r="R6936" s="17" t="s">
        <v>6</v>
      </c>
      <c r="S6936" s="17" t="s">
        <v>8433</v>
      </c>
      <c r="T6936" s="198" t="s">
        <v>21634</v>
      </c>
      <c r="U6936" s="14" t="s">
        <v>87</v>
      </c>
      <c r="V6936" s="64"/>
      <c r="W6936" s="20"/>
      <c r="X6936" s="20"/>
      <c r="Y6936" s="20"/>
      <c r="Z6936" s="20"/>
      <c r="AA6936" s="20"/>
      <c r="AB6936" s="20"/>
      <c r="AC6936" s="20"/>
      <c r="AD6936" s="20"/>
      <c r="AE6936" s="20"/>
      <c r="AF6936" s="20"/>
      <c r="AG6936" s="20"/>
      <c r="AH6936" s="20"/>
    </row>
    <row r="6937">
      <c r="A6937" s="30">
        <v>525304.0</v>
      </c>
      <c r="B6937" s="31" t="s">
        <v>27943</v>
      </c>
      <c r="C6937" s="31" t="s">
        <v>27944</v>
      </c>
      <c r="D6937" s="31" t="s">
        <v>27945</v>
      </c>
      <c r="E6937" s="31" t="s">
        <v>58</v>
      </c>
      <c r="F6937" s="30">
        <v>54449.0</v>
      </c>
      <c r="G6937" s="30">
        <v>7.153871188E9</v>
      </c>
      <c r="H6937" s="42" t="s">
        <v>27946</v>
      </c>
      <c r="I6937" s="25" t="s">
        <v>754</v>
      </c>
      <c r="J6937" s="26">
        <v>44595.0</v>
      </c>
      <c r="K6937" s="43"/>
      <c r="L6937" s="27">
        <v>1.0</v>
      </c>
      <c r="M6937" s="27" t="s">
        <v>7</v>
      </c>
      <c r="N6937" s="43"/>
      <c r="O6937" s="44"/>
      <c r="P6937" s="44"/>
      <c r="Q6937" s="44"/>
      <c r="R6937" s="44"/>
      <c r="S6937" s="44"/>
      <c r="T6937" s="25" t="s">
        <v>27947</v>
      </c>
      <c r="U6937" s="25" t="s">
        <v>92</v>
      </c>
      <c r="V6937" s="58"/>
      <c r="W6937" s="20"/>
      <c r="X6937" s="20"/>
      <c r="Y6937" s="20"/>
      <c r="Z6937" s="20"/>
      <c r="AA6937" s="20"/>
      <c r="AB6937" s="20"/>
      <c r="AC6937" s="20"/>
      <c r="AD6937" s="20"/>
      <c r="AE6937" s="20"/>
      <c r="AF6937" s="20"/>
      <c r="AG6937" s="20"/>
      <c r="AH6937" s="20"/>
    </row>
    <row r="6938">
      <c r="A6938" s="34">
        <v>525305.0</v>
      </c>
      <c r="B6938" s="35" t="s">
        <v>27948</v>
      </c>
      <c r="C6938" s="35" t="s">
        <v>27949</v>
      </c>
      <c r="D6938" s="35" t="s">
        <v>565</v>
      </c>
      <c r="E6938" s="35" t="s">
        <v>58</v>
      </c>
      <c r="F6938" s="34">
        <v>53703.0</v>
      </c>
      <c r="G6938" s="34">
        <v>6.082832E9</v>
      </c>
      <c r="H6938" s="51" t="s">
        <v>27950</v>
      </c>
      <c r="I6938" s="14" t="s">
        <v>754</v>
      </c>
      <c r="J6938" s="15">
        <v>44595.0</v>
      </c>
      <c r="K6938" s="48"/>
      <c r="L6938" s="16">
        <v>1.0</v>
      </c>
      <c r="M6938" s="16" t="s">
        <v>7</v>
      </c>
      <c r="N6938" s="16" t="s">
        <v>7</v>
      </c>
      <c r="O6938" s="17" t="s">
        <v>153</v>
      </c>
      <c r="P6938" s="17" t="s">
        <v>153</v>
      </c>
      <c r="Q6938" s="17">
        <v>7724.0</v>
      </c>
      <c r="R6938" s="17" t="s">
        <v>27951</v>
      </c>
      <c r="S6938" s="17">
        <v>9324.0</v>
      </c>
      <c r="T6938" s="14" t="s">
        <v>27952</v>
      </c>
      <c r="U6938" s="14" t="s">
        <v>92</v>
      </c>
      <c r="V6938" s="64"/>
      <c r="W6938" s="20"/>
      <c r="X6938" s="20"/>
      <c r="Y6938" s="20"/>
      <c r="Z6938" s="20"/>
      <c r="AA6938" s="20"/>
      <c r="AB6938" s="20"/>
      <c r="AC6938" s="20"/>
      <c r="AD6938" s="20"/>
      <c r="AE6938" s="20"/>
      <c r="AF6938" s="20"/>
      <c r="AG6938" s="20"/>
      <c r="AH6938" s="20"/>
    </row>
    <row r="6939">
      <c r="A6939" s="30">
        <v>525306.0</v>
      </c>
      <c r="B6939" s="31" t="s">
        <v>27953</v>
      </c>
      <c r="C6939" s="31" t="s">
        <v>27954</v>
      </c>
      <c r="D6939" s="31" t="s">
        <v>27955</v>
      </c>
      <c r="E6939" s="31" t="s">
        <v>58</v>
      </c>
      <c r="F6939" s="30">
        <v>54235.0</v>
      </c>
      <c r="G6939" s="30">
        <v>9.207436274E9</v>
      </c>
      <c r="H6939" s="42" t="s">
        <v>27956</v>
      </c>
      <c r="I6939" s="25" t="s">
        <v>754</v>
      </c>
      <c r="J6939" s="26">
        <v>44595.0</v>
      </c>
      <c r="K6939" s="26">
        <v>44595.0</v>
      </c>
      <c r="L6939" s="27">
        <v>1.0</v>
      </c>
      <c r="M6939" s="27" t="s">
        <v>7</v>
      </c>
      <c r="N6939" s="27" t="s">
        <v>7</v>
      </c>
      <c r="O6939" s="44">
        <f>313*30</f>
        <v>9390</v>
      </c>
      <c r="P6939" s="28">
        <v>9090.0</v>
      </c>
      <c r="Q6939" s="28" t="s">
        <v>6</v>
      </c>
      <c r="R6939" s="28" t="s">
        <v>6</v>
      </c>
      <c r="S6939" s="28" t="s">
        <v>6</v>
      </c>
      <c r="T6939" s="25" t="s">
        <v>27957</v>
      </c>
      <c r="U6939" s="25" t="s">
        <v>87</v>
      </c>
      <c r="V6939" s="58"/>
      <c r="W6939" s="20"/>
      <c r="X6939" s="20"/>
      <c r="Y6939" s="20"/>
      <c r="Z6939" s="20"/>
      <c r="AA6939" s="20"/>
      <c r="AB6939" s="20"/>
      <c r="AC6939" s="20"/>
      <c r="AD6939" s="20"/>
      <c r="AE6939" s="20"/>
      <c r="AF6939" s="20"/>
      <c r="AG6939" s="20"/>
      <c r="AH6939" s="20"/>
    </row>
    <row r="6940">
      <c r="A6940" s="34">
        <v>525313.0</v>
      </c>
      <c r="B6940" s="35" t="s">
        <v>27958</v>
      </c>
      <c r="C6940" s="35" t="s">
        <v>27959</v>
      </c>
      <c r="D6940" s="35" t="s">
        <v>27960</v>
      </c>
      <c r="E6940" s="35" t="s">
        <v>58</v>
      </c>
      <c r="F6940" s="34">
        <v>53590.0</v>
      </c>
      <c r="G6940" s="34">
        <v>6.088378529E9</v>
      </c>
      <c r="H6940" s="51" t="s">
        <v>27961</v>
      </c>
      <c r="I6940" s="14" t="s">
        <v>754</v>
      </c>
      <c r="J6940" s="15">
        <v>44595.0</v>
      </c>
      <c r="K6940" s="48"/>
      <c r="L6940" s="16">
        <v>1.0</v>
      </c>
      <c r="M6940" s="16" t="s">
        <v>7</v>
      </c>
      <c r="N6940" s="48"/>
      <c r="O6940" s="49"/>
      <c r="P6940" s="49"/>
      <c r="Q6940" s="49"/>
      <c r="R6940" s="49"/>
      <c r="S6940" s="49"/>
      <c r="T6940" s="14" t="s">
        <v>7536</v>
      </c>
      <c r="U6940" s="14" t="s">
        <v>92</v>
      </c>
      <c r="V6940" s="64"/>
      <c r="W6940" s="20"/>
      <c r="X6940" s="20"/>
      <c r="Y6940" s="20"/>
      <c r="Z6940" s="20"/>
      <c r="AA6940" s="20"/>
      <c r="AB6940" s="20"/>
      <c r="AC6940" s="20"/>
      <c r="AD6940" s="20"/>
      <c r="AE6940" s="20"/>
      <c r="AF6940" s="20"/>
      <c r="AG6940" s="20"/>
      <c r="AH6940" s="20"/>
    </row>
    <row r="6941">
      <c r="A6941" s="30">
        <v>525314.0</v>
      </c>
      <c r="B6941" s="31" t="s">
        <v>27962</v>
      </c>
      <c r="C6941" s="31" t="s">
        <v>27963</v>
      </c>
      <c r="D6941" s="31" t="s">
        <v>6626</v>
      </c>
      <c r="E6941" s="31" t="s">
        <v>58</v>
      </c>
      <c r="F6941" s="30">
        <v>53551.0</v>
      </c>
      <c r="G6941" s="30">
        <v>9.206488344E9</v>
      </c>
      <c r="H6941" s="42" t="s">
        <v>27964</v>
      </c>
      <c r="I6941" s="25" t="s">
        <v>754</v>
      </c>
      <c r="J6941" s="26">
        <v>44595.0</v>
      </c>
      <c r="K6941" s="43"/>
      <c r="L6941" s="27">
        <v>1.0</v>
      </c>
      <c r="M6941" s="27" t="s">
        <v>7</v>
      </c>
      <c r="N6941" s="43"/>
      <c r="O6941" s="44"/>
      <c r="P6941" s="44"/>
      <c r="Q6941" s="44"/>
      <c r="R6941" s="44"/>
      <c r="S6941" s="44"/>
      <c r="T6941" s="25" t="s">
        <v>239</v>
      </c>
      <c r="U6941" s="25" t="s">
        <v>92</v>
      </c>
      <c r="V6941" s="58"/>
      <c r="W6941" s="20"/>
      <c r="X6941" s="20"/>
      <c r="Y6941" s="20"/>
      <c r="Z6941" s="20"/>
      <c r="AA6941" s="20"/>
      <c r="AB6941" s="20"/>
      <c r="AC6941" s="20"/>
      <c r="AD6941" s="20"/>
      <c r="AE6941" s="20"/>
      <c r="AF6941" s="20"/>
      <c r="AG6941" s="20"/>
      <c r="AH6941" s="20"/>
    </row>
    <row r="6942">
      <c r="A6942" s="34">
        <v>525316.0</v>
      </c>
      <c r="B6942" s="35" t="s">
        <v>27965</v>
      </c>
      <c r="C6942" s="35" t="s">
        <v>27966</v>
      </c>
      <c r="D6942" s="35" t="s">
        <v>27967</v>
      </c>
      <c r="E6942" s="35" t="s">
        <v>58</v>
      </c>
      <c r="F6942" s="34">
        <v>54949.0</v>
      </c>
      <c r="G6942" s="34">
        <v>9.205962566E9</v>
      </c>
      <c r="H6942" s="51" t="s">
        <v>27968</v>
      </c>
      <c r="I6942" s="14" t="s">
        <v>754</v>
      </c>
      <c r="J6942" s="15">
        <v>44595.0</v>
      </c>
      <c r="K6942" s="15">
        <v>44595.0</v>
      </c>
      <c r="L6942" s="16">
        <v>1.0</v>
      </c>
      <c r="M6942" s="16" t="s">
        <v>7</v>
      </c>
      <c r="N6942" s="16" t="s">
        <v>7</v>
      </c>
      <c r="O6942" s="49">
        <f>230*30</f>
        <v>6900</v>
      </c>
      <c r="P6942" s="49">
        <f>215*30</f>
        <v>6450</v>
      </c>
      <c r="Q6942" s="49">
        <f>150*30</f>
        <v>4500</v>
      </c>
      <c r="R6942" s="17" t="s">
        <v>6</v>
      </c>
      <c r="S6942" s="17" t="s">
        <v>8433</v>
      </c>
      <c r="T6942" s="14" t="s">
        <v>21966</v>
      </c>
      <c r="U6942" s="14" t="s">
        <v>87</v>
      </c>
      <c r="V6942" s="64"/>
      <c r="W6942" s="20"/>
      <c r="X6942" s="20"/>
      <c r="Y6942" s="20"/>
      <c r="Z6942" s="20"/>
      <c r="AA6942" s="20"/>
      <c r="AB6942" s="20"/>
      <c r="AC6942" s="20"/>
      <c r="AD6942" s="20"/>
      <c r="AE6942" s="20"/>
      <c r="AF6942" s="20"/>
      <c r="AG6942" s="20"/>
      <c r="AH6942" s="20"/>
    </row>
    <row r="6943">
      <c r="A6943" s="30">
        <v>525317.0</v>
      </c>
      <c r="B6943" s="31" t="s">
        <v>27969</v>
      </c>
      <c r="C6943" s="31" t="s">
        <v>27970</v>
      </c>
      <c r="D6943" s="31" t="s">
        <v>27971</v>
      </c>
      <c r="E6943" s="31" t="s">
        <v>58</v>
      </c>
      <c r="F6943" s="30">
        <v>53913.0</v>
      </c>
      <c r="G6943" s="30">
        <v>6.083564838E9</v>
      </c>
      <c r="H6943" s="42" t="s">
        <v>27972</v>
      </c>
      <c r="I6943" s="25" t="s">
        <v>754</v>
      </c>
      <c r="J6943" s="26">
        <v>44595.0</v>
      </c>
      <c r="K6943" s="43"/>
      <c r="L6943" s="27">
        <v>1.0</v>
      </c>
      <c r="M6943" s="27" t="s">
        <v>7</v>
      </c>
      <c r="N6943" s="43"/>
      <c r="O6943" s="44"/>
      <c r="P6943" s="44"/>
      <c r="Q6943" s="44"/>
      <c r="R6943" s="44"/>
      <c r="S6943" s="44"/>
      <c r="T6943" s="25" t="s">
        <v>239</v>
      </c>
      <c r="U6943" s="25" t="s">
        <v>92</v>
      </c>
      <c r="V6943" s="58"/>
      <c r="W6943" s="20"/>
      <c r="X6943" s="20"/>
      <c r="Y6943" s="20"/>
      <c r="Z6943" s="20"/>
      <c r="AA6943" s="20"/>
      <c r="AB6943" s="20"/>
      <c r="AC6943" s="20"/>
      <c r="AD6943" s="20"/>
      <c r="AE6943" s="20"/>
      <c r="AF6943" s="20"/>
      <c r="AG6943" s="20"/>
      <c r="AH6943" s="20"/>
    </row>
    <row r="6944">
      <c r="A6944" s="34">
        <v>525325.0</v>
      </c>
      <c r="B6944" s="35" t="s">
        <v>27973</v>
      </c>
      <c r="C6944" s="35" t="s">
        <v>27974</v>
      </c>
      <c r="D6944" s="35" t="s">
        <v>27865</v>
      </c>
      <c r="E6944" s="35" t="s">
        <v>58</v>
      </c>
      <c r="F6944" s="34">
        <v>53223.0</v>
      </c>
      <c r="G6944" s="34">
        <v>4.1435433E9</v>
      </c>
      <c r="H6944" s="51" t="s">
        <v>27975</v>
      </c>
      <c r="I6944" s="14" t="s">
        <v>754</v>
      </c>
      <c r="J6944" s="15">
        <v>44595.0</v>
      </c>
      <c r="K6944" s="48"/>
      <c r="L6944" s="16">
        <v>1.0</v>
      </c>
      <c r="M6944" s="16" t="s">
        <v>7</v>
      </c>
      <c r="N6944" s="48"/>
      <c r="O6944" s="49"/>
      <c r="P6944" s="49"/>
      <c r="Q6944" s="49"/>
      <c r="R6944" s="49"/>
      <c r="S6944" s="49"/>
      <c r="T6944" s="14" t="s">
        <v>6115</v>
      </c>
      <c r="U6944" s="14" t="s">
        <v>92</v>
      </c>
      <c r="V6944" s="64"/>
      <c r="W6944" s="20"/>
      <c r="X6944" s="20"/>
      <c r="Y6944" s="20"/>
      <c r="Z6944" s="20"/>
      <c r="AA6944" s="20"/>
      <c r="AB6944" s="20"/>
      <c r="AC6944" s="20"/>
      <c r="AD6944" s="20"/>
      <c r="AE6944" s="20"/>
      <c r="AF6944" s="20"/>
      <c r="AG6944" s="20"/>
      <c r="AH6944" s="20"/>
    </row>
    <row r="6945">
      <c r="A6945" s="30">
        <v>525326.0</v>
      </c>
      <c r="B6945" s="31" t="s">
        <v>27976</v>
      </c>
      <c r="C6945" s="31" t="s">
        <v>27977</v>
      </c>
      <c r="D6945" s="31" t="s">
        <v>27978</v>
      </c>
      <c r="E6945" s="31" t="s">
        <v>58</v>
      </c>
      <c r="F6945" s="30">
        <v>54452.0</v>
      </c>
      <c r="G6945" s="30">
        <v>7.155360355E9</v>
      </c>
      <c r="H6945" s="42" t="s">
        <v>27979</v>
      </c>
      <c r="I6945" s="25" t="s">
        <v>754</v>
      </c>
      <c r="J6945" s="26">
        <v>44595.0</v>
      </c>
      <c r="K6945" s="43"/>
      <c r="L6945" s="27">
        <v>1.0</v>
      </c>
      <c r="M6945" s="27" t="s">
        <v>7</v>
      </c>
      <c r="N6945" s="43"/>
      <c r="O6945" s="44"/>
      <c r="P6945" s="44"/>
      <c r="Q6945" s="44"/>
      <c r="R6945" s="44"/>
      <c r="S6945" s="44"/>
      <c r="T6945" s="25" t="s">
        <v>239</v>
      </c>
      <c r="U6945" s="25" t="s">
        <v>92</v>
      </c>
      <c r="V6945" s="58"/>
      <c r="W6945" s="20"/>
      <c r="X6945" s="20"/>
      <c r="Y6945" s="20"/>
      <c r="Z6945" s="20"/>
      <c r="AA6945" s="20"/>
      <c r="AB6945" s="20"/>
      <c r="AC6945" s="20"/>
      <c r="AD6945" s="20"/>
      <c r="AE6945" s="20"/>
      <c r="AF6945" s="20"/>
      <c r="AG6945" s="20"/>
      <c r="AH6945" s="20"/>
    </row>
    <row r="6946">
      <c r="A6946" s="34">
        <v>525328.0</v>
      </c>
      <c r="B6946" s="35" t="s">
        <v>27980</v>
      </c>
      <c r="C6946" s="35" t="s">
        <v>27981</v>
      </c>
      <c r="D6946" s="35" t="s">
        <v>352</v>
      </c>
      <c r="E6946" s="35" t="s">
        <v>58</v>
      </c>
      <c r="F6946" s="34">
        <v>54806.0</v>
      </c>
      <c r="G6946" s="34">
        <v>7.156828172E9</v>
      </c>
      <c r="H6946" s="51" t="s">
        <v>27982</v>
      </c>
      <c r="I6946" s="14" t="s">
        <v>754</v>
      </c>
      <c r="J6946" s="15">
        <v>44595.0</v>
      </c>
      <c r="K6946" s="48"/>
      <c r="L6946" s="16">
        <v>1.0</v>
      </c>
      <c r="M6946" s="16" t="s">
        <v>7</v>
      </c>
      <c r="N6946" s="48"/>
      <c r="O6946" s="49"/>
      <c r="P6946" s="49"/>
      <c r="Q6946" s="49"/>
      <c r="R6946" s="49"/>
      <c r="S6946" s="49"/>
      <c r="T6946" s="14" t="s">
        <v>239</v>
      </c>
      <c r="U6946" s="14" t="s">
        <v>92</v>
      </c>
      <c r="V6946" s="64"/>
      <c r="W6946" s="20"/>
      <c r="X6946" s="20"/>
      <c r="Y6946" s="20"/>
      <c r="Z6946" s="20"/>
      <c r="AA6946" s="20"/>
      <c r="AB6946" s="20"/>
      <c r="AC6946" s="20"/>
      <c r="AD6946" s="20"/>
      <c r="AE6946" s="20"/>
      <c r="AF6946" s="20"/>
      <c r="AG6946" s="20"/>
      <c r="AH6946" s="20"/>
    </row>
    <row r="6947">
      <c r="A6947" s="30">
        <v>525332.0</v>
      </c>
      <c r="B6947" s="31" t="s">
        <v>27983</v>
      </c>
      <c r="C6947" s="31" t="s">
        <v>27984</v>
      </c>
      <c r="D6947" s="31" t="s">
        <v>27985</v>
      </c>
      <c r="E6947" s="31" t="s">
        <v>58</v>
      </c>
      <c r="F6947" s="30">
        <v>54487.0</v>
      </c>
      <c r="G6947" s="30">
        <v>7.154532511E9</v>
      </c>
      <c r="H6947" s="42" t="s">
        <v>27986</v>
      </c>
      <c r="I6947" s="25" t="s">
        <v>754</v>
      </c>
      <c r="J6947" s="26">
        <v>44595.0</v>
      </c>
      <c r="K6947" s="43"/>
      <c r="L6947" s="27">
        <v>1.0</v>
      </c>
      <c r="M6947" s="27" t="s">
        <v>7</v>
      </c>
      <c r="N6947" s="43"/>
      <c r="O6947" s="44"/>
      <c r="P6947" s="44"/>
      <c r="Q6947" s="44"/>
      <c r="R6947" s="44"/>
      <c r="S6947" s="44"/>
      <c r="T6947" s="25" t="s">
        <v>239</v>
      </c>
      <c r="U6947" s="25" t="s">
        <v>92</v>
      </c>
      <c r="V6947" s="58"/>
      <c r="W6947" s="20"/>
      <c r="X6947" s="20"/>
      <c r="Y6947" s="20"/>
      <c r="Z6947" s="20"/>
      <c r="AA6947" s="20"/>
      <c r="AB6947" s="20"/>
      <c r="AC6947" s="20"/>
      <c r="AD6947" s="20"/>
      <c r="AE6947" s="20"/>
      <c r="AF6947" s="20"/>
      <c r="AG6947" s="20"/>
      <c r="AH6947" s="20"/>
    </row>
    <row r="6948">
      <c r="A6948" s="34">
        <v>525333.0</v>
      </c>
      <c r="B6948" s="35" t="s">
        <v>27987</v>
      </c>
      <c r="C6948" s="35" t="s">
        <v>27988</v>
      </c>
      <c r="D6948" s="35" t="s">
        <v>3654</v>
      </c>
      <c r="E6948" s="35" t="s">
        <v>58</v>
      </c>
      <c r="F6948" s="34">
        <v>53098.0</v>
      </c>
      <c r="G6948" s="34">
        <v>9.20261922E9</v>
      </c>
      <c r="H6948" s="51" t="s">
        <v>27989</v>
      </c>
      <c r="I6948" s="14" t="s">
        <v>754</v>
      </c>
      <c r="J6948" s="15">
        <v>44595.0</v>
      </c>
      <c r="K6948" s="15">
        <v>44595.0</v>
      </c>
      <c r="L6948" s="16">
        <v>1.0</v>
      </c>
      <c r="M6948" s="16" t="s">
        <v>7</v>
      </c>
      <c r="N6948" s="16" t="s">
        <v>7</v>
      </c>
      <c r="O6948" s="49">
        <f>375*30</f>
        <v>11250</v>
      </c>
      <c r="P6948" s="49">
        <f>358*30</f>
        <v>10740</v>
      </c>
      <c r="Q6948" s="17" t="s">
        <v>6</v>
      </c>
      <c r="R6948" s="17" t="s">
        <v>6</v>
      </c>
      <c r="S6948" s="17" t="s">
        <v>6</v>
      </c>
      <c r="T6948" s="198" t="s">
        <v>27990</v>
      </c>
      <c r="U6948" s="14" t="s">
        <v>87</v>
      </c>
      <c r="V6948" s="64"/>
      <c r="W6948" s="20"/>
      <c r="X6948" s="20"/>
      <c r="Y6948" s="20"/>
      <c r="Z6948" s="20"/>
      <c r="AA6948" s="20"/>
      <c r="AB6948" s="20"/>
      <c r="AC6948" s="20"/>
      <c r="AD6948" s="20"/>
      <c r="AE6948" s="20"/>
      <c r="AF6948" s="20"/>
      <c r="AG6948" s="20"/>
      <c r="AH6948" s="20"/>
    </row>
    <row r="6949">
      <c r="A6949" s="30">
        <v>525334.0</v>
      </c>
      <c r="B6949" s="31" t="s">
        <v>27991</v>
      </c>
      <c r="C6949" s="31" t="s">
        <v>27992</v>
      </c>
      <c r="D6949" s="31" t="s">
        <v>27985</v>
      </c>
      <c r="E6949" s="31" t="s">
        <v>58</v>
      </c>
      <c r="F6949" s="30">
        <v>54487.0</v>
      </c>
      <c r="G6949" s="30">
        <v>7.154532164E9</v>
      </c>
      <c r="H6949" s="42" t="s">
        <v>27993</v>
      </c>
      <c r="I6949" s="25" t="s">
        <v>754</v>
      </c>
      <c r="J6949" s="26">
        <v>44595.0</v>
      </c>
      <c r="K6949" s="43"/>
      <c r="L6949" s="27">
        <v>1.0</v>
      </c>
      <c r="M6949" s="27" t="s">
        <v>7</v>
      </c>
      <c r="N6949" s="43"/>
      <c r="O6949" s="44"/>
      <c r="P6949" s="44"/>
      <c r="Q6949" s="44"/>
      <c r="R6949" s="44"/>
      <c r="S6949" s="44"/>
      <c r="T6949" s="25" t="s">
        <v>21512</v>
      </c>
      <c r="U6949" s="25" t="s">
        <v>92</v>
      </c>
      <c r="V6949" s="58"/>
      <c r="W6949" s="20"/>
      <c r="X6949" s="20"/>
      <c r="Y6949" s="20"/>
      <c r="Z6949" s="20"/>
      <c r="AA6949" s="20"/>
      <c r="AB6949" s="20"/>
      <c r="AC6949" s="20"/>
      <c r="AD6949" s="20"/>
      <c r="AE6949" s="20"/>
      <c r="AF6949" s="20"/>
      <c r="AG6949" s="20"/>
      <c r="AH6949" s="20"/>
    </row>
    <row r="6950">
      <c r="A6950" s="34">
        <v>525337.0</v>
      </c>
      <c r="B6950" s="35" t="s">
        <v>27994</v>
      </c>
      <c r="C6950" s="35" t="s">
        <v>27995</v>
      </c>
      <c r="D6950" s="35" t="s">
        <v>8458</v>
      </c>
      <c r="E6950" s="35" t="s">
        <v>58</v>
      </c>
      <c r="F6950" s="34">
        <v>53073.0</v>
      </c>
      <c r="G6950" s="34">
        <v>9.208936441E9</v>
      </c>
      <c r="H6950" s="51" t="s">
        <v>27996</v>
      </c>
      <c r="I6950" s="14" t="s">
        <v>754</v>
      </c>
      <c r="J6950" s="15">
        <v>44595.0</v>
      </c>
      <c r="K6950" s="15">
        <v>44595.0</v>
      </c>
      <c r="L6950" s="16">
        <v>2.0</v>
      </c>
      <c r="M6950" s="16" t="s">
        <v>7</v>
      </c>
      <c r="N6950" s="16" t="s">
        <v>7</v>
      </c>
      <c r="O6950" s="227" t="s">
        <v>27997</v>
      </c>
      <c r="P6950" s="17" t="s">
        <v>6</v>
      </c>
      <c r="Q6950" s="17" t="s">
        <v>6</v>
      </c>
      <c r="R6950" s="17" t="s">
        <v>6</v>
      </c>
      <c r="S6950" s="17" t="s">
        <v>6</v>
      </c>
      <c r="T6950" s="14" t="s">
        <v>27998</v>
      </c>
      <c r="U6950" s="14" t="s">
        <v>87</v>
      </c>
      <c r="V6950" s="64"/>
      <c r="W6950" s="20"/>
      <c r="X6950" s="20"/>
      <c r="Y6950" s="20"/>
      <c r="Z6950" s="20"/>
      <c r="AA6950" s="20"/>
      <c r="AB6950" s="20"/>
      <c r="AC6950" s="20"/>
      <c r="AD6950" s="20"/>
      <c r="AE6950" s="20"/>
      <c r="AF6950" s="20"/>
      <c r="AG6950" s="20"/>
      <c r="AH6950" s="20"/>
    </row>
    <row r="6951">
      <c r="A6951" s="30">
        <v>525354.0</v>
      </c>
      <c r="B6951" s="31" t="s">
        <v>27999</v>
      </c>
      <c r="C6951" s="31" t="s">
        <v>28000</v>
      </c>
      <c r="D6951" s="31" t="s">
        <v>28001</v>
      </c>
      <c r="E6951" s="31" t="s">
        <v>58</v>
      </c>
      <c r="F6951" s="30">
        <v>53565.0</v>
      </c>
      <c r="G6951" s="30">
        <v>6.089872381E9</v>
      </c>
      <c r="H6951" s="42" t="s">
        <v>28002</v>
      </c>
      <c r="I6951" s="25" t="s">
        <v>754</v>
      </c>
      <c r="J6951" s="26">
        <v>44595.0</v>
      </c>
      <c r="K6951" s="43"/>
      <c r="L6951" s="27">
        <v>1.0</v>
      </c>
      <c r="M6951" s="27" t="s">
        <v>7</v>
      </c>
      <c r="N6951" s="43"/>
      <c r="O6951" s="44"/>
      <c r="P6951" s="44"/>
      <c r="Q6951" s="44"/>
      <c r="R6951" s="44"/>
      <c r="S6951" s="44"/>
      <c r="T6951" s="25" t="s">
        <v>7536</v>
      </c>
      <c r="U6951" s="25" t="s">
        <v>92</v>
      </c>
      <c r="V6951" s="58"/>
      <c r="W6951" s="20"/>
      <c r="X6951" s="20"/>
      <c r="Y6951" s="20"/>
      <c r="Z6951" s="20"/>
      <c r="AA6951" s="20"/>
      <c r="AB6951" s="20"/>
      <c r="AC6951" s="20"/>
      <c r="AD6951" s="20"/>
      <c r="AE6951" s="20"/>
      <c r="AF6951" s="20"/>
      <c r="AG6951" s="20"/>
      <c r="AH6951" s="20"/>
    </row>
    <row r="6952">
      <c r="A6952" s="34">
        <v>525355.0</v>
      </c>
      <c r="B6952" s="35" t="s">
        <v>28003</v>
      </c>
      <c r="C6952" s="35" t="s">
        <v>28004</v>
      </c>
      <c r="D6952" s="35" t="s">
        <v>11577</v>
      </c>
      <c r="E6952" s="35" t="s">
        <v>58</v>
      </c>
      <c r="F6952" s="34">
        <v>53956.0</v>
      </c>
      <c r="G6952" s="34">
        <v>9.203263171E9</v>
      </c>
      <c r="H6952" s="51" t="s">
        <v>28005</v>
      </c>
      <c r="I6952" s="14" t="s">
        <v>754</v>
      </c>
      <c r="J6952" s="15">
        <v>44595.0</v>
      </c>
      <c r="K6952" s="15">
        <v>44595.0</v>
      </c>
      <c r="L6952" s="16">
        <v>1.0</v>
      </c>
      <c r="M6952" s="16" t="s">
        <v>7</v>
      </c>
      <c r="N6952" s="16" t="s">
        <v>7</v>
      </c>
      <c r="O6952" s="49">
        <f>334*30</f>
        <v>10020</v>
      </c>
      <c r="P6952" s="49">
        <f>306*30</f>
        <v>9180</v>
      </c>
      <c r="Q6952" s="17">
        <v>2140.0</v>
      </c>
      <c r="R6952" s="17" t="s">
        <v>6</v>
      </c>
      <c r="S6952" s="17" t="s">
        <v>6</v>
      </c>
      <c r="T6952" s="14" t="s">
        <v>28006</v>
      </c>
      <c r="U6952" s="14" t="s">
        <v>87</v>
      </c>
      <c r="V6952" s="64"/>
      <c r="W6952" s="20"/>
      <c r="X6952" s="20"/>
      <c r="Y6952" s="20"/>
      <c r="Z6952" s="20"/>
      <c r="AA6952" s="20"/>
      <c r="AB6952" s="20"/>
      <c r="AC6952" s="20"/>
      <c r="AD6952" s="20"/>
      <c r="AE6952" s="20"/>
      <c r="AF6952" s="20"/>
      <c r="AG6952" s="20"/>
      <c r="AH6952" s="20"/>
    </row>
    <row r="6953">
      <c r="A6953" s="30">
        <v>525362.0</v>
      </c>
      <c r="B6953" s="31" t="s">
        <v>28007</v>
      </c>
      <c r="C6953" s="31" t="s">
        <v>28008</v>
      </c>
      <c r="D6953" s="31" t="s">
        <v>23792</v>
      </c>
      <c r="E6953" s="31" t="s">
        <v>58</v>
      </c>
      <c r="F6953" s="30">
        <v>53530.0</v>
      </c>
      <c r="G6953" s="30">
        <v>6.08776421E9</v>
      </c>
      <c r="H6953" s="42" t="s">
        <v>28009</v>
      </c>
      <c r="I6953" s="25" t="s">
        <v>754</v>
      </c>
      <c r="J6953" s="26">
        <v>44595.0</v>
      </c>
      <c r="K6953" s="43"/>
      <c r="L6953" s="27">
        <v>1.0</v>
      </c>
      <c r="M6953" s="27" t="s">
        <v>7</v>
      </c>
      <c r="N6953" s="43"/>
      <c r="O6953" s="44"/>
      <c r="P6953" s="44"/>
      <c r="Q6953" s="44"/>
      <c r="R6953" s="44"/>
      <c r="S6953" s="44"/>
      <c r="T6953" s="25" t="s">
        <v>7536</v>
      </c>
      <c r="U6953" s="25" t="s">
        <v>92</v>
      </c>
      <c r="V6953" s="58"/>
      <c r="W6953" s="20"/>
      <c r="X6953" s="20"/>
      <c r="Y6953" s="20"/>
      <c r="Z6953" s="20"/>
      <c r="AA6953" s="20"/>
      <c r="AB6953" s="20"/>
      <c r="AC6953" s="20"/>
      <c r="AD6953" s="20"/>
      <c r="AE6953" s="20"/>
      <c r="AF6953" s="20"/>
      <c r="AG6953" s="20"/>
      <c r="AH6953" s="20"/>
    </row>
    <row r="6954">
      <c r="A6954" s="34">
        <v>525365.0</v>
      </c>
      <c r="B6954" s="35" t="s">
        <v>28010</v>
      </c>
      <c r="C6954" s="35" t="s">
        <v>28011</v>
      </c>
      <c r="D6954" s="35" t="s">
        <v>28012</v>
      </c>
      <c r="E6954" s="35" t="s">
        <v>58</v>
      </c>
      <c r="F6954" s="34">
        <v>53581.0</v>
      </c>
      <c r="G6954" s="34">
        <v>6.086472138E9</v>
      </c>
      <c r="H6954" s="51" t="s">
        <v>28013</v>
      </c>
      <c r="I6954" s="14" t="s">
        <v>754</v>
      </c>
      <c r="J6954" s="15">
        <v>44595.0</v>
      </c>
      <c r="K6954" s="48"/>
      <c r="L6954" s="16">
        <v>1.0</v>
      </c>
      <c r="M6954" s="16" t="s">
        <v>7</v>
      </c>
      <c r="N6954" s="48"/>
      <c r="O6954" s="49"/>
      <c r="P6954" s="49"/>
      <c r="Q6954" s="49"/>
      <c r="R6954" s="49"/>
      <c r="S6954" s="49"/>
      <c r="T6954" s="14" t="s">
        <v>21512</v>
      </c>
      <c r="U6954" s="14" t="s">
        <v>92</v>
      </c>
      <c r="V6954" s="64"/>
      <c r="W6954" s="20"/>
      <c r="X6954" s="20"/>
      <c r="Y6954" s="20"/>
      <c r="Z6954" s="20"/>
      <c r="AA6954" s="20"/>
      <c r="AB6954" s="20"/>
      <c r="AC6954" s="20"/>
      <c r="AD6954" s="20"/>
      <c r="AE6954" s="20"/>
      <c r="AF6954" s="20"/>
      <c r="AG6954" s="20"/>
      <c r="AH6954" s="20"/>
    </row>
    <row r="6955">
      <c r="A6955" s="30">
        <v>525369.0</v>
      </c>
      <c r="B6955" s="31" t="s">
        <v>28014</v>
      </c>
      <c r="C6955" s="31" t="s">
        <v>28015</v>
      </c>
      <c r="D6955" s="31" t="s">
        <v>27888</v>
      </c>
      <c r="E6955" s="31" t="s">
        <v>58</v>
      </c>
      <c r="F6955" s="30">
        <v>54401.0</v>
      </c>
      <c r="G6955" s="30">
        <v>7.158420575E9</v>
      </c>
      <c r="H6955" s="42" t="s">
        <v>28016</v>
      </c>
      <c r="I6955" s="25" t="s">
        <v>754</v>
      </c>
      <c r="J6955" s="26">
        <v>44595.0</v>
      </c>
      <c r="K6955" s="26">
        <v>44595.0</v>
      </c>
      <c r="L6955" s="27">
        <v>1.0</v>
      </c>
      <c r="M6955" s="27" t="s">
        <v>7</v>
      </c>
      <c r="N6955" s="27" t="s">
        <v>7</v>
      </c>
      <c r="O6955" s="28" t="s">
        <v>28017</v>
      </c>
      <c r="P6955" s="44">
        <f>311*30</f>
        <v>9330</v>
      </c>
      <c r="Q6955" s="28" t="s">
        <v>6</v>
      </c>
      <c r="R6955" s="28" t="s">
        <v>6</v>
      </c>
      <c r="S6955" s="28" t="s">
        <v>6</v>
      </c>
      <c r="T6955" s="25" t="s">
        <v>28018</v>
      </c>
      <c r="U6955" s="25" t="s">
        <v>87</v>
      </c>
      <c r="V6955" s="58"/>
      <c r="W6955" s="20"/>
      <c r="X6955" s="20"/>
      <c r="Y6955" s="20"/>
      <c r="Z6955" s="20"/>
      <c r="AA6955" s="20"/>
      <c r="AB6955" s="20"/>
      <c r="AC6955" s="20"/>
      <c r="AD6955" s="20"/>
      <c r="AE6955" s="20"/>
      <c r="AF6955" s="20"/>
      <c r="AG6955" s="20"/>
      <c r="AH6955" s="20"/>
    </row>
    <row r="6956">
      <c r="A6956" s="34">
        <v>525371.0</v>
      </c>
      <c r="B6956" s="35" t="s">
        <v>28019</v>
      </c>
      <c r="C6956" s="35" t="s">
        <v>28020</v>
      </c>
      <c r="D6956" s="35" t="s">
        <v>1405</v>
      </c>
      <c r="E6956" s="35" t="s">
        <v>58</v>
      </c>
      <c r="F6956" s="34">
        <v>53209.0</v>
      </c>
      <c r="G6956" s="34">
        <v>4.14228812E9</v>
      </c>
      <c r="H6956" s="51" t="s">
        <v>28021</v>
      </c>
      <c r="I6956" s="14" t="s">
        <v>754</v>
      </c>
      <c r="J6956" s="15">
        <v>44595.0</v>
      </c>
      <c r="K6956" s="48"/>
      <c r="L6956" s="16">
        <v>1.0</v>
      </c>
      <c r="M6956" s="16" t="s">
        <v>7</v>
      </c>
      <c r="N6956" s="48"/>
      <c r="O6956" s="49"/>
      <c r="P6956" s="49"/>
      <c r="Q6956" s="49"/>
      <c r="R6956" s="49"/>
      <c r="S6956" s="49"/>
      <c r="T6956" s="14" t="s">
        <v>239</v>
      </c>
      <c r="U6956" s="14" t="s">
        <v>92</v>
      </c>
      <c r="V6956" s="64"/>
      <c r="W6956" s="20"/>
      <c r="X6956" s="20"/>
      <c r="Y6956" s="20"/>
      <c r="Z6956" s="20"/>
      <c r="AA6956" s="20"/>
      <c r="AB6956" s="20"/>
      <c r="AC6956" s="20"/>
      <c r="AD6956" s="20"/>
      <c r="AE6956" s="20"/>
      <c r="AF6956" s="20"/>
      <c r="AG6956" s="20"/>
      <c r="AH6956" s="20"/>
    </row>
    <row r="6957">
      <c r="A6957" s="30">
        <v>525373.0</v>
      </c>
      <c r="B6957" s="31" t="s">
        <v>28022</v>
      </c>
      <c r="C6957" s="31" t="s">
        <v>28023</v>
      </c>
      <c r="D6957" s="31" t="s">
        <v>28024</v>
      </c>
      <c r="E6957" s="31" t="s">
        <v>58</v>
      </c>
      <c r="F6957" s="30">
        <v>53805.0</v>
      </c>
      <c r="G6957" s="30">
        <v>6.083756342E9</v>
      </c>
      <c r="H6957" s="42" t="s">
        <v>28025</v>
      </c>
      <c r="I6957" s="25" t="s">
        <v>754</v>
      </c>
      <c r="J6957" s="26">
        <v>44595.0</v>
      </c>
      <c r="K6957" s="43"/>
      <c r="L6957" s="27">
        <v>1.0</v>
      </c>
      <c r="M6957" s="27" t="s">
        <v>7</v>
      </c>
      <c r="N6957" s="43"/>
      <c r="O6957" s="44"/>
      <c r="P6957" s="44"/>
      <c r="Q6957" s="44"/>
      <c r="R6957" s="44"/>
      <c r="S6957" s="44"/>
      <c r="T6957" s="25" t="s">
        <v>239</v>
      </c>
      <c r="U6957" s="25" t="s">
        <v>92</v>
      </c>
      <c r="V6957" s="58"/>
      <c r="W6957" s="20"/>
      <c r="X6957" s="20"/>
      <c r="Y6957" s="20"/>
      <c r="Z6957" s="20"/>
      <c r="AA6957" s="20"/>
      <c r="AB6957" s="20"/>
      <c r="AC6957" s="20"/>
      <c r="AD6957" s="20"/>
      <c r="AE6957" s="20"/>
      <c r="AF6957" s="20"/>
      <c r="AG6957" s="20"/>
      <c r="AH6957" s="20"/>
    </row>
    <row r="6958">
      <c r="A6958" s="34">
        <v>525376.0</v>
      </c>
      <c r="B6958" s="35" t="s">
        <v>28026</v>
      </c>
      <c r="C6958" s="35" t="s">
        <v>28027</v>
      </c>
      <c r="D6958" s="35" t="s">
        <v>28028</v>
      </c>
      <c r="E6958" s="35" t="s">
        <v>58</v>
      </c>
      <c r="F6958" s="34">
        <v>53533.0</v>
      </c>
      <c r="G6958" s="34">
        <v>6.0893076E9</v>
      </c>
      <c r="H6958" s="51" t="s">
        <v>28029</v>
      </c>
      <c r="I6958" s="14" t="s">
        <v>754</v>
      </c>
      <c r="J6958" s="15">
        <v>44595.0</v>
      </c>
      <c r="K6958" s="48"/>
      <c r="L6958" s="16">
        <v>1.0</v>
      </c>
      <c r="M6958" s="16" t="s">
        <v>7</v>
      </c>
      <c r="N6958" s="48"/>
      <c r="O6958" s="49"/>
      <c r="P6958" s="49"/>
      <c r="Q6958" s="49"/>
      <c r="R6958" s="49"/>
      <c r="S6958" s="49"/>
      <c r="T6958" s="14" t="s">
        <v>7536</v>
      </c>
      <c r="U6958" s="14" t="s">
        <v>92</v>
      </c>
      <c r="V6958" s="64"/>
      <c r="W6958" s="20"/>
      <c r="X6958" s="20"/>
      <c r="Y6958" s="20"/>
      <c r="Z6958" s="20"/>
      <c r="AA6958" s="20"/>
      <c r="AB6958" s="20"/>
      <c r="AC6958" s="20"/>
      <c r="AD6958" s="20"/>
      <c r="AE6958" s="20"/>
      <c r="AF6958" s="20"/>
      <c r="AG6958" s="20"/>
      <c r="AH6958" s="20"/>
    </row>
    <row r="6959">
      <c r="A6959" s="30">
        <v>525377.0</v>
      </c>
      <c r="B6959" s="31" t="s">
        <v>28030</v>
      </c>
      <c r="C6959" s="31" t="s">
        <v>28031</v>
      </c>
      <c r="D6959" s="31" t="s">
        <v>27955</v>
      </c>
      <c r="E6959" s="31" t="s">
        <v>58</v>
      </c>
      <c r="F6959" s="30">
        <v>54235.0</v>
      </c>
      <c r="G6959" s="30">
        <v>9.207435566E9</v>
      </c>
      <c r="H6959" s="42" t="s">
        <v>28032</v>
      </c>
      <c r="I6959" s="25" t="s">
        <v>754</v>
      </c>
      <c r="J6959" s="26">
        <v>44595.0</v>
      </c>
      <c r="K6959" s="43"/>
      <c r="L6959" s="27">
        <v>1.0</v>
      </c>
      <c r="M6959" s="27" t="s">
        <v>7</v>
      </c>
      <c r="N6959" s="43"/>
      <c r="O6959" s="44"/>
      <c r="P6959" s="44"/>
      <c r="Q6959" s="44"/>
      <c r="R6959" s="44"/>
      <c r="S6959" s="44"/>
      <c r="T6959" s="25" t="s">
        <v>21723</v>
      </c>
      <c r="U6959" s="25" t="s">
        <v>92</v>
      </c>
      <c r="V6959" s="58"/>
      <c r="W6959" s="20"/>
      <c r="X6959" s="20"/>
      <c r="Y6959" s="20"/>
      <c r="Z6959" s="20"/>
      <c r="AA6959" s="20"/>
      <c r="AB6959" s="20"/>
      <c r="AC6959" s="20"/>
      <c r="AD6959" s="20"/>
      <c r="AE6959" s="20"/>
      <c r="AF6959" s="20"/>
      <c r="AG6959" s="20"/>
      <c r="AH6959" s="20"/>
    </row>
    <row r="6960">
      <c r="A6960" s="34">
        <v>525379.0</v>
      </c>
      <c r="B6960" s="35" t="s">
        <v>28033</v>
      </c>
      <c r="C6960" s="35" t="s">
        <v>28034</v>
      </c>
      <c r="D6960" s="35" t="s">
        <v>28035</v>
      </c>
      <c r="E6960" s="35" t="s">
        <v>58</v>
      </c>
      <c r="F6960" s="34">
        <v>54729.0</v>
      </c>
      <c r="G6960" s="34">
        <v>7.157239341E9</v>
      </c>
      <c r="H6960" s="51" t="s">
        <v>28036</v>
      </c>
      <c r="I6960" s="14" t="s">
        <v>754</v>
      </c>
      <c r="J6960" s="15">
        <v>44595.0</v>
      </c>
      <c r="K6960" s="48"/>
      <c r="L6960" s="16">
        <v>1.0</v>
      </c>
      <c r="M6960" s="16" t="s">
        <v>7</v>
      </c>
      <c r="N6960" s="48"/>
      <c r="O6960" s="49"/>
      <c r="P6960" s="49"/>
      <c r="Q6960" s="49"/>
      <c r="R6960" s="17" t="s">
        <v>6</v>
      </c>
      <c r="S6960" s="49"/>
      <c r="T6960" s="14" t="s">
        <v>239</v>
      </c>
      <c r="U6960" s="14" t="s">
        <v>92</v>
      </c>
      <c r="V6960" s="64"/>
      <c r="W6960" s="20"/>
      <c r="X6960" s="20"/>
      <c r="Y6960" s="20"/>
      <c r="Z6960" s="20"/>
      <c r="AA6960" s="20"/>
      <c r="AB6960" s="20"/>
      <c r="AC6960" s="20"/>
      <c r="AD6960" s="20"/>
      <c r="AE6960" s="20"/>
      <c r="AF6960" s="20"/>
      <c r="AG6960" s="20"/>
      <c r="AH6960" s="20"/>
    </row>
    <row r="6961">
      <c r="A6961" s="30">
        <v>525382.0</v>
      </c>
      <c r="B6961" s="31" t="s">
        <v>28037</v>
      </c>
      <c r="C6961" s="31" t="s">
        <v>28038</v>
      </c>
      <c r="D6961" s="31" t="s">
        <v>28039</v>
      </c>
      <c r="E6961" s="31" t="s">
        <v>58</v>
      </c>
      <c r="F6961" s="30">
        <v>53226.0</v>
      </c>
      <c r="G6961" s="30">
        <v>4.142581814E9</v>
      </c>
      <c r="H6961" s="42" t="s">
        <v>28040</v>
      </c>
      <c r="I6961" s="25" t="s">
        <v>754</v>
      </c>
      <c r="J6961" s="26">
        <v>44595.0</v>
      </c>
      <c r="K6961" s="43"/>
      <c r="L6961" s="27">
        <v>1.0</v>
      </c>
      <c r="M6961" s="27" t="s">
        <v>7</v>
      </c>
      <c r="N6961" s="43"/>
      <c r="O6961" s="44"/>
      <c r="P6961" s="44"/>
      <c r="Q6961" s="44"/>
      <c r="R6961" s="44"/>
      <c r="S6961" s="44"/>
      <c r="T6961" s="25" t="s">
        <v>239</v>
      </c>
      <c r="U6961" s="25" t="s">
        <v>92</v>
      </c>
      <c r="V6961" s="58"/>
      <c r="W6961" s="20"/>
      <c r="X6961" s="20"/>
      <c r="Y6961" s="20"/>
      <c r="Z6961" s="20"/>
      <c r="AA6961" s="20"/>
      <c r="AB6961" s="20"/>
      <c r="AC6961" s="20"/>
      <c r="AD6961" s="20"/>
      <c r="AE6961" s="20"/>
      <c r="AF6961" s="20"/>
      <c r="AG6961" s="20"/>
      <c r="AH6961" s="20"/>
    </row>
    <row r="6962">
      <c r="A6962" s="34">
        <v>525383.0</v>
      </c>
      <c r="B6962" s="35" t="s">
        <v>28041</v>
      </c>
      <c r="C6962" s="35" t="s">
        <v>28042</v>
      </c>
      <c r="D6962" s="35" t="s">
        <v>28043</v>
      </c>
      <c r="E6962" s="35" t="s">
        <v>58</v>
      </c>
      <c r="F6962" s="34">
        <v>54755.0</v>
      </c>
      <c r="G6962" s="34">
        <v>7.159264962E9</v>
      </c>
      <c r="H6962" s="51" t="s">
        <v>28044</v>
      </c>
      <c r="I6962" s="14" t="s">
        <v>754</v>
      </c>
      <c r="J6962" s="15">
        <v>44595.0</v>
      </c>
      <c r="K6962" s="48"/>
      <c r="L6962" s="16">
        <v>1.0</v>
      </c>
      <c r="M6962" s="16" t="s">
        <v>7</v>
      </c>
      <c r="N6962" s="48"/>
      <c r="O6962" s="49"/>
      <c r="P6962" s="49"/>
      <c r="Q6962" s="49"/>
      <c r="R6962" s="49"/>
      <c r="S6962" s="49"/>
      <c r="T6962" s="14" t="s">
        <v>239</v>
      </c>
      <c r="U6962" s="14" t="s">
        <v>92</v>
      </c>
      <c r="V6962" s="64"/>
      <c r="W6962" s="20"/>
      <c r="X6962" s="20"/>
      <c r="Y6962" s="20"/>
      <c r="Z6962" s="20"/>
      <c r="AA6962" s="20"/>
      <c r="AB6962" s="20"/>
      <c r="AC6962" s="20"/>
      <c r="AD6962" s="20"/>
      <c r="AE6962" s="20"/>
      <c r="AF6962" s="20"/>
      <c r="AG6962" s="20"/>
      <c r="AH6962" s="20"/>
    </row>
    <row r="6963">
      <c r="A6963" s="30">
        <v>525386.0</v>
      </c>
      <c r="B6963" s="31" t="s">
        <v>28045</v>
      </c>
      <c r="C6963" s="31" t="s">
        <v>28046</v>
      </c>
      <c r="D6963" s="31" t="s">
        <v>352</v>
      </c>
      <c r="E6963" s="31" t="s">
        <v>58</v>
      </c>
      <c r="F6963" s="30">
        <v>54806.0</v>
      </c>
      <c r="G6963" s="30">
        <v>7.156823468E9</v>
      </c>
      <c r="H6963" s="42" t="s">
        <v>28047</v>
      </c>
      <c r="I6963" s="25" t="s">
        <v>754</v>
      </c>
      <c r="J6963" s="26">
        <v>44595.0</v>
      </c>
      <c r="K6963" s="26">
        <v>44595.0</v>
      </c>
      <c r="L6963" s="27">
        <v>1.0</v>
      </c>
      <c r="M6963" s="27" t="s">
        <v>7</v>
      </c>
      <c r="N6963" s="27" t="s">
        <v>7</v>
      </c>
      <c r="O6963" s="44">
        <f>291*30</f>
        <v>8730</v>
      </c>
      <c r="P6963" s="44">
        <f>263*30</f>
        <v>7890</v>
      </c>
      <c r="Q6963" s="28" t="s">
        <v>6</v>
      </c>
      <c r="R6963" s="28" t="s">
        <v>6</v>
      </c>
      <c r="S6963" s="28" t="s">
        <v>8433</v>
      </c>
      <c r="T6963" s="25" t="s">
        <v>28048</v>
      </c>
      <c r="U6963" s="25" t="s">
        <v>87</v>
      </c>
      <c r="V6963" s="58"/>
      <c r="W6963" s="20"/>
      <c r="X6963" s="20"/>
      <c r="Y6963" s="20"/>
      <c r="Z6963" s="20"/>
      <c r="AA6963" s="20"/>
      <c r="AB6963" s="20"/>
      <c r="AC6963" s="20"/>
      <c r="AD6963" s="20"/>
      <c r="AE6963" s="20"/>
      <c r="AF6963" s="20"/>
      <c r="AG6963" s="20"/>
      <c r="AH6963" s="20"/>
    </row>
    <row r="6964">
      <c r="A6964" s="34">
        <v>525389.0</v>
      </c>
      <c r="B6964" s="35" t="s">
        <v>28049</v>
      </c>
      <c r="C6964" s="35" t="s">
        <v>28050</v>
      </c>
      <c r="D6964" s="35" t="s">
        <v>28051</v>
      </c>
      <c r="E6964" s="35" t="s">
        <v>58</v>
      </c>
      <c r="F6964" s="34">
        <v>54220.0</v>
      </c>
      <c r="G6964" s="34">
        <v>9.206820314E9</v>
      </c>
      <c r="H6964" s="51" t="s">
        <v>28052</v>
      </c>
      <c r="I6964" s="14" t="s">
        <v>754</v>
      </c>
      <c r="J6964" s="15">
        <v>44595.0</v>
      </c>
      <c r="K6964" s="48"/>
      <c r="L6964" s="16">
        <v>1.0</v>
      </c>
      <c r="M6964" s="16" t="s">
        <v>7</v>
      </c>
      <c r="N6964" s="48"/>
      <c r="O6964" s="49"/>
      <c r="P6964" s="49"/>
      <c r="Q6964" s="49"/>
      <c r="R6964" s="49"/>
      <c r="S6964" s="49"/>
      <c r="T6964" s="14" t="s">
        <v>239</v>
      </c>
      <c r="U6964" s="14" t="s">
        <v>92</v>
      </c>
      <c r="V6964" s="64"/>
      <c r="W6964" s="20"/>
      <c r="X6964" s="20"/>
      <c r="Y6964" s="20"/>
      <c r="Z6964" s="20"/>
      <c r="AA6964" s="20"/>
      <c r="AB6964" s="20"/>
      <c r="AC6964" s="20"/>
      <c r="AD6964" s="20"/>
      <c r="AE6964" s="20"/>
      <c r="AF6964" s="20"/>
      <c r="AG6964" s="20"/>
      <c r="AH6964" s="20"/>
    </row>
    <row r="6965">
      <c r="A6965" s="30">
        <v>525391.0</v>
      </c>
      <c r="B6965" s="31" t="s">
        <v>28053</v>
      </c>
      <c r="C6965" s="31" t="s">
        <v>28054</v>
      </c>
      <c r="D6965" s="31" t="s">
        <v>28055</v>
      </c>
      <c r="E6965" s="31" t="s">
        <v>58</v>
      </c>
      <c r="F6965" s="30">
        <v>53965.0</v>
      </c>
      <c r="G6965" s="30">
        <v>6.082542574E9</v>
      </c>
      <c r="H6965" s="42" t="s">
        <v>28056</v>
      </c>
      <c r="I6965" s="25" t="s">
        <v>754</v>
      </c>
      <c r="J6965" s="26">
        <v>44596.0</v>
      </c>
      <c r="K6965" s="43"/>
      <c r="L6965" s="27">
        <v>1.0</v>
      </c>
      <c r="M6965" s="27" t="s">
        <v>7</v>
      </c>
      <c r="N6965" s="43"/>
      <c r="O6965" s="44"/>
      <c r="P6965" s="44"/>
      <c r="Q6965" s="28" t="s">
        <v>6</v>
      </c>
      <c r="R6965" s="28" t="s">
        <v>6</v>
      </c>
      <c r="S6965" s="44"/>
      <c r="T6965" s="25" t="s">
        <v>239</v>
      </c>
      <c r="U6965" s="25" t="s">
        <v>92</v>
      </c>
      <c r="V6965" s="58"/>
      <c r="W6965" s="20"/>
      <c r="X6965" s="20"/>
      <c r="Y6965" s="20"/>
      <c r="Z6965" s="20"/>
      <c r="AA6965" s="20"/>
      <c r="AB6965" s="20"/>
      <c r="AC6965" s="20"/>
      <c r="AD6965" s="20"/>
      <c r="AE6965" s="20"/>
      <c r="AF6965" s="20"/>
      <c r="AG6965" s="20"/>
      <c r="AH6965" s="20"/>
    </row>
    <row r="6966">
      <c r="A6966" s="34">
        <v>525395.0</v>
      </c>
      <c r="B6966" s="35" t="s">
        <v>28057</v>
      </c>
      <c r="C6966" s="35" t="s">
        <v>28058</v>
      </c>
      <c r="D6966" s="35" t="s">
        <v>28059</v>
      </c>
      <c r="E6966" s="35" t="s">
        <v>58</v>
      </c>
      <c r="F6966" s="34">
        <v>53807.0</v>
      </c>
      <c r="G6966" s="34">
        <v>6.087442161E9</v>
      </c>
      <c r="H6966" s="51" t="s">
        <v>28060</v>
      </c>
      <c r="I6966" s="14" t="s">
        <v>754</v>
      </c>
      <c r="J6966" s="15">
        <v>44596.0</v>
      </c>
      <c r="K6966" s="48"/>
      <c r="L6966" s="16">
        <v>1.0</v>
      </c>
      <c r="M6966" s="16" t="s">
        <v>7</v>
      </c>
      <c r="N6966" s="48"/>
      <c r="O6966" s="49"/>
      <c r="P6966" s="49"/>
      <c r="Q6966" s="49"/>
      <c r="R6966" s="49"/>
      <c r="S6966" s="49"/>
      <c r="T6966" s="14" t="s">
        <v>7536</v>
      </c>
      <c r="U6966" s="14" t="s">
        <v>92</v>
      </c>
      <c r="V6966" s="64"/>
      <c r="W6966" s="20"/>
      <c r="X6966" s="20"/>
      <c r="Y6966" s="20"/>
      <c r="Z6966" s="20"/>
      <c r="AA6966" s="20"/>
      <c r="AB6966" s="20"/>
      <c r="AC6966" s="20"/>
      <c r="AD6966" s="20"/>
      <c r="AE6966" s="20"/>
      <c r="AF6966" s="20"/>
      <c r="AG6966" s="20"/>
      <c r="AH6966" s="20"/>
    </row>
    <row r="6967">
      <c r="A6967" s="30">
        <v>525396.0</v>
      </c>
      <c r="B6967" s="31" t="s">
        <v>28061</v>
      </c>
      <c r="C6967" s="31" t="s">
        <v>28062</v>
      </c>
      <c r="D6967" s="31" t="s">
        <v>28063</v>
      </c>
      <c r="E6967" s="31" t="s">
        <v>58</v>
      </c>
      <c r="F6967" s="30">
        <v>53588.0</v>
      </c>
      <c r="G6967" s="30">
        <v>6.085882586E9</v>
      </c>
      <c r="H6967" s="42" t="s">
        <v>28064</v>
      </c>
      <c r="I6967" s="25" t="s">
        <v>754</v>
      </c>
      <c r="J6967" s="26">
        <v>44596.0</v>
      </c>
      <c r="K6967" s="26">
        <v>44596.0</v>
      </c>
      <c r="L6967" s="27">
        <v>1.0</v>
      </c>
      <c r="M6967" s="27" t="s">
        <v>7</v>
      </c>
      <c r="N6967" s="27" t="s">
        <v>7</v>
      </c>
      <c r="O6967" s="28" t="s">
        <v>153</v>
      </c>
      <c r="P6967" s="28" t="s">
        <v>153</v>
      </c>
      <c r="Q6967" s="28" t="s">
        <v>28065</v>
      </c>
      <c r="R6967" s="28" t="s">
        <v>6</v>
      </c>
      <c r="S6967" s="28" t="s">
        <v>153</v>
      </c>
      <c r="T6967" s="32" t="s">
        <v>28066</v>
      </c>
      <c r="U6967" s="25" t="s">
        <v>92</v>
      </c>
      <c r="V6967" s="58"/>
      <c r="W6967" s="20"/>
      <c r="X6967" s="20"/>
      <c r="Y6967" s="20"/>
      <c r="Z6967" s="20"/>
      <c r="AA6967" s="20"/>
      <c r="AB6967" s="20"/>
      <c r="AC6967" s="20"/>
      <c r="AD6967" s="20"/>
      <c r="AE6967" s="20"/>
      <c r="AF6967" s="20"/>
      <c r="AG6967" s="20"/>
      <c r="AH6967" s="20"/>
    </row>
    <row r="6968">
      <c r="A6968" s="34">
        <v>525397.0</v>
      </c>
      <c r="B6968" s="35" t="s">
        <v>28067</v>
      </c>
      <c r="C6968" s="35" t="s">
        <v>28068</v>
      </c>
      <c r="D6968" s="35" t="s">
        <v>17304</v>
      </c>
      <c r="E6968" s="35" t="s">
        <v>58</v>
      </c>
      <c r="F6968" s="34">
        <v>54880.0</v>
      </c>
      <c r="G6968" s="34">
        <v>7.153945591E9</v>
      </c>
      <c r="H6968" s="51" t="s">
        <v>28069</v>
      </c>
      <c r="I6968" s="14" t="s">
        <v>754</v>
      </c>
      <c r="J6968" s="15">
        <v>44596.0</v>
      </c>
      <c r="K6968" s="48"/>
      <c r="L6968" s="16">
        <v>1.0</v>
      </c>
      <c r="M6968" s="16" t="s">
        <v>7</v>
      </c>
      <c r="N6968" s="48"/>
      <c r="O6968" s="49"/>
      <c r="P6968" s="49"/>
      <c r="Q6968" s="17" t="s">
        <v>6</v>
      </c>
      <c r="R6968" s="17" t="s">
        <v>6</v>
      </c>
      <c r="S6968" s="49"/>
      <c r="T6968" s="14" t="s">
        <v>239</v>
      </c>
      <c r="U6968" s="14" t="s">
        <v>92</v>
      </c>
      <c r="V6968" s="64"/>
      <c r="W6968" s="20"/>
      <c r="X6968" s="20"/>
      <c r="Y6968" s="20"/>
      <c r="Z6968" s="20"/>
      <c r="AA6968" s="20"/>
      <c r="AB6968" s="20"/>
      <c r="AC6968" s="20"/>
      <c r="AD6968" s="20"/>
      <c r="AE6968" s="20"/>
      <c r="AF6968" s="20"/>
      <c r="AG6968" s="20"/>
      <c r="AH6968" s="20"/>
    </row>
    <row r="6969">
      <c r="A6969" s="30">
        <v>525408.0</v>
      </c>
      <c r="B6969" s="31" t="s">
        <v>28070</v>
      </c>
      <c r="C6969" s="31" t="s">
        <v>28071</v>
      </c>
      <c r="D6969" s="31" t="s">
        <v>28072</v>
      </c>
      <c r="E6969" s="31" t="s">
        <v>58</v>
      </c>
      <c r="F6969" s="30">
        <v>54874.0</v>
      </c>
      <c r="G6969" s="30">
        <v>7.153983523E9</v>
      </c>
      <c r="H6969" s="42" t="s">
        <v>28073</v>
      </c>
      <c r="I6969" s="25" t="s">
        <v>754</v>
      </c>
      <c r="J6969" s="26">
        <v>44596.0</v>
      </c>
      <c r="K6969" s="43"/>
      <c r="L6969" s="27">
        <v>1.0</v>
      </c>
      <c r="M6969" s="27" t="s">
        <v>7</v>
      </c>
      <c r="N6969" s="43"/>
      <c r="O6969" s="44"/>
      <c r="P6969" s="44"/>
      <c r="Q6969" s="44"/>
      <c r="R6969" s="44"/>
      <c r="S6969" s="44"/>
      <c r="T6969" s="25" t="s">
        <v>7536</v>
      </c>
      <c r="U6969" s="25" t="s">
        <v>92</v>
      </c>
      <c r="V6969" s="58"/>
      <c r="W6969" s="20"/>
      <c r="X6969" s="20"/>
      <c r="Y6969" s="20"/>
      <c r="Z6969" s="20"/>
      <c r="AA6969" s="20"/>
      <c r="AB6969" s="20"/>
      <c r="AC6969" s="20"/>
      <c r="AD6969" s="20"/>
      <c r="AE6969" s="20"/>
      <c r="AF6969" s="20"/>
      <c r="AG6969" s="20"/>
      <c r="AH6969" s="20"/>
    </row>
    <row r="6970">
      <c r="A6970" s="34">
        <v>525409.0</v>
      </c>
      <c r="B6970" s="35" t="s">
        <v>28074</v>
      </c>
      <c r="C6970" s="35" t="s">
        <v>28075</v>
      </c>
      <c r="D6970" s="35" t="s">
        <v>28076</v>
      </c>
      <c r="E6970" s="35" t="s">
        <v>58</v>
      </c>
      <c r="F6970" s="34">
        <v>54615.0</v>
      </c>
      <c r="G6970" s="34">
        <v>7.152845396E9</v>
      </c>
      <c r="H6970" s="51" t="s">
        <v>28077</v>
      </c>
      <c r="I6970" s="14" t="s">
        <v>754</v>
      </c>
      <c r="J6970" s="15">
        <v>44596.0</v>
      </c>
      <c r="K6970" s="15">
        <v>44596.0</v>
      </c>
      <c r="L6970" s="16">
        <v>1.0</v>
      </c>
      <c r="M6970" s="16" t="s">
        <v>7</v>
      </c>
      <c r="N6970" s="16" t="s">
        <v>4</v>
      </c>
      <c r="O6970" s="17" t="s">
        <v>6</v>
      </c>
      <c r="P6970" s="17" t="s">
        <v>6</v>
      </c>
      <c r="Q6970" s="17" t="s">
        <v>6</v>
      </c>
      <c r="R6970" s="17" t="s">
        <v>6</v>
      </c>
      <c r="S6970" s="17" t="s">
        <v>6</v>
      </c>
      <c r="T6970" s="198" t="s">
        <v>28078</v>
      </c>
      <c r="U6970" s="14" t="s">
        <v>87</v>
      </c>
      <c r="V6970" s="64"/>
      <c r="W6970" s="20"/>
      <c r="X6970" s="20"/>
      <c r="Y6970" s="20"/>
      <c r="Z6970" s="20"/>
      <c r="AA6970" s="20"/>
      <c r="AB6970" s="20"/>
      <c r="AC6970" s="20"/>
      <c r="AD6970" s="20"/>
      <c r="AE6970" s="20"/>
      <c r="AF6970" s="20"/>
      <c r="AG6970" s="20"/>
      <c r="AH6970" s="20"/>
    </row>
    <row r="6971">
      <c r="A6971" s="30">
        <v>525410.0</v>
      </c>
      <c r="B6971" s="31" t="s">
        <v>28079</v>
      </c>
      <c r="C6971" s="31" t="s">
        <v>28080</v>
      </c>
      <c r="D6971" s="31" t="s">
        <v>28081</v>
      </c>
      <c r="E6971" s="31" t="s">
        <v>58</v>
      </c>
      <c r="F6971" s="30">
        <v>54409.0</v>
      </c>
      <c r="G6971" s="30">
        <v>7.156232356E9</v>
      </c>
      <c r="H6971" s="42" t="s">
        <v>28082</v>
      </c>
      <c r="I6971" s="25" t="s">
        <v>754</v>
      </c>
      <c r="J6971" s="26">
        <v>44596.0</v>
      </c>
      <c r="K6971" s="43"/>
      <c r="L6971" s="27">
        <v>1.0</v>
      </c>
      <c r="M6971" s="27" t="s">
        <v>7</v>
      </c>
      <c r="N6971" s="43"/>
      <c r="O6971" s="44"/>
      <c r="P6971" s="44"/>
      <c r="Q6971" s="44"/>
      <c r="R6971" s="28" t="s">
        <v>6</v>
      </c>
      <c r="S6971" s="44"/>
      <c r="T6971" s="25" t="s">
        <v>239</v>
      </c>
      <c r="U6971" s="25" t="s">
        <v>92</v>
      </c>
      <c r="V6971" s="58"/>
      <c r="W6971" s="20"/>
      <c r="X6971" s="20"/>
      <c r="Y6971" s="20"/>
      <c r="Z6971" s="20"/>
      <c r="AA6971" s="20"/>
      <c r="AB6971" s="20"/>
      <c r="AC6971" s="20"/>
      <c r="AD6971" s="20"/>
      <c r="AE6971" s="20"/>
      <c r="AF6971" s="20"/>
      <c r="AG6971" s="20"/>
      <c r="AH6971" s="20"/>
    </row>
    <row r="6972">
      <c r="A6972" s="34">
        <v>525412.0</v>
      </c>
      <c r="B6972" s="35" t="s">
        <v>28083</v>
      </c>
      <c r="C6972" s="35" t="s">
        <v>28084</v>
      </c>
      <c r="D6972" s="35" t="s">
        <v>28085</v>
      </c>
      <c r="E6972" s="35" t="s">
        <v>58</v>
      </c>
      <c r="F6972" s="34">
        <v>54166.0</v>
      </c>
      <c r="G6972" s="34">
        <v>7.155263161E9</v>
      </c>
      <c r="H6972" s="51" t="s">
        <v>28086</v>
      </c>
      <c r="I6972" s="14" t="s">
        <v>754</v>
      </c>
      <c r="J6972" s="15">
        <v>44596.0</v>
      </c>
      <c r="K6972" s="48"/>
      <c r="L6972" s="16">
        <v>1.0</v>
      </c>
      <c r="M6972" s="16" t="s">
        <v>7</v>
      </c>
      <c r="N6972" s="48"/>
      <c r="O6972" s="49"/>
      <c r="P6972" s="49"/>
      <c r="Q6972" s="17" t="s">
        <v>6</v>
      </c>
      <c r="R6972" s="17" t="s">
        <v>6</v>
      </c>
      <c r="S6972" s="49"/>
      <c r="T6972" s="14" t="s">
        <v>7536</v>
      </c>
      <c r="U6972" s="14" t="s">
        <v>92</v>
      </c>
      <c r="V6972" s="64"/>
      <c r="W6972" s="20"/>
      <c r="X6972" s="20"/>
      <c r="Y6972" s="20"/>
      <c r="Z6972" s="20"/>
      <c r="AA6972" s="20"/>
      <c r="AB6972" s="20"/>
      <c r="AC6972" s="20"/>
      <c r="AD6972" s="20"/>
      <c r="AE6972" s="20"/>
      <c r="AF6972" s="20"/>
      <c r="AG6972" s="20"/>
      <c r="AH6972" s="20"/>
    </row>
    <row r="6973">
      <c r="A6973" s="30">
        <v>525413.0</v>
      </c>
      <c r="B6973" s="31" t="s">
        <v>28087</v>
      </c>
      <c r="C6973" s="31" t="s">
        <v>28088</v>
      </c>
      <c r="D6973" s="31" t="s">
        <v>28089</v>
      </c>
      <c r="E6973" s="31" t="s">
        <v>58</v>
      </c>
      <c r="F6973" s="30">
        <v>53172.0</v>
      </c>
      <c r="G6973" s="30">
        <v>4.147627336E9</v>
      </c>
      <c r="H6973" s="42" t="s">
        <v>28090</v>
      </c>
      <c r="I6973" s="25" t="s">
        <v>754</v>
      </c>
      <c r="J6973" s="26">
        <v>44596.0</v>
      </c>
      <c r="K6973" s="43"/>
      <c r="L6973" s="27">
        <v>1.0</v>
      </c>
      <c r="M6973" s="27" t="s">
        <v>7</v>
      </c>
      <c r="N6973" s="43"/>
      <c r="O6973" s="44"/>
      <c r="P6973" s="44"/>
      <c r="Q6973" s="28" t="s">
        <v>6</v>
      </c>
      <c r="R6973" s="28" t="s">
        <v>6</v>
      </c>
      <c r="S6973" s="44"/>
      <c r="T6973" s="25" t="s">
        <v>7536</v>
      </c>
      <c r="U6973" s="25" t="s">
        <v>92</v>
      </c>
      <c r="V6973" s="58"/>
      <c r="W6973" s="20"/>
      <c r="X6973" s="20"/>
      <c r="Y6973" s="20"/>
      <c r="Z6973" s="20"/>
      <c r="AA6973" s="20"/>
      <c r="AB6973" s="20"/>
      <c r="AC6973" s="20"/>
      <c r="AD6973" s="20"/>
      <c r="AE6973" s="20"/>
      <c r="AF6973" s="20"/>
      <c r="AG6973" s="20"/>
      <c r="AH6973" s="20"/>
    </row>
    <row r="6974">
      <c r="A6974" s="34">
        <v>525417.0</v>
      </c>
      <c r="B6974" s="35" t="s">
        <v>28091</v>
      </c>
      <c r="C6974" s="35" t="s">
        <v>28092</v>
      </c>
      <c r="D6974" s="35" t="s">
        <v>27865</v>
      </c>
      <c r="E6974" s="35" t="s">
        <v>58</v>
      </c>
      <c r="F6974" s="34">
        <v>53208.0</v>
      </c>
      <c r="G6974" s="34">
        <v>4.143446515E9</v>
      </c>
      <c r="H6974" s="51" t="s">
        <v>28093</v>
      </c>
      <c r="I6974" s="14" t="s">
        <v>754</v>
      </c>
      <c r="J6974" s="15">
        <v>44596.0</v>
      </c>
      <c r="K6974" s="48"/>
      <c r="L6974" s="16">
        <v>2.0</v>
      </c>
      <c r="M6974" s="16" t="s">
        <v>7</v>
      </c>
      <c r="N6974" s="48"/>
      <c r="O6974" s="49"/>
      <c r="P6974" s="49"/>
      <c r="Q6974" s="17" t="s">
        <v>6</v>
      </c>
      <c r="R6974" s="17" t="s">
        <v>6</v>
      </c>
      <c r="S6974" s="49"/>
      <c r="T6974" s="14" t="s">
        <v>27876</v>
      </c>
      <c r="U6974" s="14" t="s">
        <v>92</v>
      </c>
      <c r="V6974" s="64"/>
      <c r="W6974" s="20"/>
      <c r="X6974" s="20"/>
      <c r="Y6974" s="20"/>
      <c r="Z6974" s="20"/>
      <c r="AA6974" s="20"/>
      <c r="AB6974" s="20"/>
      <c r="AC6974" s="20"/>
      <c r="AD6974" s="20"/>
      <c r="AE6974" s="20"/>
      <c r="AF6974" s="20"/>
      <c r="AG6974" s="20"/>
      <c r="AH6974" s="20"/>
    </row>
    <row r="6975">
      <c r="A6975" s="30">
        <v>525419.0</v>
      </c>
      <c r="B6975" s="31" t="s">
        <v>28094</v>
      </c>
      <c r="C6975" s="31" t="s">
        <v>28095</v>
      </c>
      <c r="D6975" s="31" t="s">
        <v>28035</v>
      </c>
      <c r="E6975" s="31" t="s">
        <v>58</v>
      </c>
      <c r="F6975" s="30">
        <v>54729.0</v>
      </c>
      <c r="G6975" s="30">
        <v>7.157234437E9</v>
      </c>
      <c r="H6975" s="42" t="s">
        <v>28096</v>
      </c>
      <c r="I6975" s="25" t="s">
        <v>754</v>
      </c>
      <c r="J6975" s="26">
        <v>44596.0</v>
      </c>
      <c r="K6975" s="26">
        <v>44596.0</v>
      </c>
      <c r="L6975" s="27">
        <v>1.0</v>
      </c>
      <c r="M6975" s="27" t="s">
        <v>7</v>
      </c>
      <c r="N6975" s="27" t="s">
        <v>7</v>
      </c>
      <c r="O6975" s="44">
        <f>285*30</f>
        <v>8550</v>
      </c>
      <c r="P6975" s="44">
        <f>275*30</f>
        <v>8250</v>
      </c>
      <c r="Q6975" s="28" t="s">
        <v>28097</v>
      </c>
      <c r="R6975" s="28" t="s">
        <v>28098</v>
      </c>
      <c r="S6975" s="28" t="s">
        <v>6</v>
      </c>
      <c r="T6975" s="25" t="s">
        <v>28099</v>
      </c>
      <c r="U6975" s="25" t="s">
        <v>87</v>
      </c>
      <c r="V6975" s="58"/>
      <c r="W6975" s="20"/>
      <c r="X6975" s="20"/>
      <c r="Y6975" s="20"/>
      <c r="Z6975" s="20"/>
      <c r="AA6975" s="20"/>
      <c r="AB6975" s="20"/>
      <c r="AC6975" s="20"/>
      <c r="AD6975" s="20"/>
      <c r="AE6975" s="20"/>
      <c r="AF6975" s="20"/>
      <c r="AG6975" s="20"/>
      <c r="AH6975" s="20"/>
    </row>
    <row r="6976">
      <c r="A6976" s="34">
        <v>525426.0</v>
      </c>
      <c r="B6976" s="35" t="s">
        <v>28100</v>
      </c>
      <c r="C6976" s="35" t="s">
        <v>28101</v>
      </c>
      <c r="D6976" s="35" t="s">
        <v>9749</v>
      </c>
      <c r="E6976" s="35" t="s">
        <v>58</v>
      </c>
      <c r="F6976" s="34">
        <v>54601.0</v>
      </c>
      <c r="G6976" s="34">
        <v>6.0878948E9</v>
      </c>
      <c r="H6976" s="51" t="s">
        <v>28102</v>
      </c>
      <c r="I6976" s="14" t="s">
        <v>754</v>
      </c>
      <c r="J6976" s="15">
        <v>44596.0</v>
      </c>
      <c r="K6976" s="15">
        <v>44596.0</v>
      </c>
      <c r="L6976" s="16">
        <v>1.0</v>
      </c>
      <c r="M6976" s="16" t="s">
        <v>7</v>
      </c>
      <c r="N6976" s="16" t="s">
        <v>7</v>
      </c>
      <c r="O6976" s="49">
        <f>315.67*30</f>
        <v>9470.1</v>
      </c>
      <c r="P6976" s="49">
        <f>288.67*30</f>
        <v>8660.1</v>
      </c>
      <c r="Q6976" s="17" t="s">
        <v>28103</v>
      </c>
      <c r="R6976" s="17" t="s">
        <v>28104</v>
      </c>
      <c r="S6976" s="17" t="s">
        <v>8433</v>
      </c>
      <c r="T6976" s="239" t="s">
        <v>28105</v>
      </c>
      <c r="U6976" s="14" t="s">
        <v>87</v>
      </c>
      <c r="V6976" s="64"/>
      <c r="W6976" s="20"/>
      <c r="X6976" s="20"/>
      <c r="Y6976" s="20"/>
      <c r="Z6976" s="20"/>
      <c r="AA6976" s="20"/>
      <c r="AB6976" s="20"/>
      <c r="AC6976" s="20"/>
      <c r="AD6976" s="20"/>
      <c r="AE6976" s="20"/>
      <c r="AF6976" s="20"/>
      <c r="AG6976" s="20"/>
      <c r="AH6976" s="20"/>
    </row>
    <row r="6977">
      <c r="A6977" s="30">
        <v>525429.0</v>
      </c>
      <c r="B6977" s="31" t="s">
        <v>28106</v>
      </c>
      <c r="C6977" s="31" t="s">
        <v>28107</v>
      </c>
      <c r="D6977" s="31" t="s">
        <v>28108</v>
      </c>
      <c r="E6977" s="31" t="s">
        <v>58</v>
      </c>
      <c r="F6977" s="30">
        <v>54494.0</v>
      </c>
      <c r="G6977" s="30">
        <v>7.1542416E9</v>
      </c>
      <c r="H6977" s="42" t="s">
        <v>28109</v>
      </c>
      <c r="I6977" s="25" t="s">
        <v>754</v>
      </c>
      <c r="J6977" s="26">
        <v>44596.0</v>
      </c>
      <c r="K6977" s="26">
        <v>44596.0</v>
      </c>
      <c r="L6977" s="27">
        <v>1.0</v>
      </c>
      <c r="M6977" s="27" t="s">
        <v>7</v>
      </c>
      <c r="N6977" s="27" t="s">
        <v>7</v>
      </c>
      <c r="O6977" s="44">
        <f t="shared" ref="O6977:P6977" si="77">230*30</f>
        <v>6900</v>
      </c>
      <c r="P6977" s="44">
        <f t="shared" si="77"/>
        <v>6900</v>
      </c>
      <c r="Q6977" s="28" t="s">
        <v>6</v>
      </c>
      <c r="R6977" s="28" t="s">
        <v>6</v>
      </c>
      <c r="S6977" s="28">
        <v>6900.0</v>
      </c>
      <c r="T6977" s="25" t="s">
        <v>28110</v>
      </c>
      <c r="U6977" s="25" t="s">
        <v>87</v>
      </c>
      <c r="V6977" s="58"/>
      <c r="W6977" s="20"/>
      <c r="X6977" s="20"/>
      <c r="Y6977" s="20"/>
      <c r="Z6977" s="20"/>
      <c r="AA6977" s="20"/>
      <c r="AB6977" s="20"/>
      <c r="AC6977" s="20"/>
      <c r="AD6977" s="20"/>
      <c r="AE6977" s="20"/>
      <c r="AF6977" s="20"/>
      <c r="AG6977" s="20"/>
      <c r="AH6977" s="20"/>
    </row>
    <row r="6978">
      <c r="A6978" s="34">
        <v>525430.0</v>
      </c>
      <c r="B6978" s="35" t="s">
        <v>28111</v>
      </c>
      <c r="C6978" s="35" t="s">
        <v>28112</v>
      </c>
      <c r="D6978" s="35" t="s">
        <v>5541</v>
      </c>
      <c r="E6978" s="35" t="s">
        <v>58</v>
      </c>
      <c r="F6978" s="34">
        <v>54656.0</v>
      </c>
      <c r="G6978" s="34">
        <v>6.0826988E9</v>
      </c>
      <c r="H6978" s="51" t="s">
        <v>28113</v>
      </c>
      <c r="I6978" s="14" t="s">
        <v>754</v>
      </c>
      <c r="J6978" s="15">
        <v>44596.0</v>
      </c>
      <c r="K6978" s="15">
        <v>44596.0</v>
      </c>
      <c r="L6978" s="16">
        <v>1.0</v>
      </c>
      <c r="M6978" s="16" t="s">
        <v>7</v>
      </c>
      <c r="N6978" s="16" t="s">
        <v>7</v>
      </c>
      <c r="O6978" s="49">
        <f>272*30</f>
        <v>8160</v>
      </c>
      <c r="P6978" s="49">
        <f>259*30</f>
        <v>7770</v>
      </c>
      <c r="Q6978" s="17" t="s">
        <v>153</v>
      </c>
      <c r="R6978" s="17" t="s">
        <v>6</v>
      </c>
      <c r="S6978" s="49">
        <f>261*30</f>
        <v>7830</v>
      </c>
      <c r="T6978" s="14" t="s">
        <v>28114</v>
      </c>
      <c r="U6978" s="14" t="s">
        <v>92</v>
      </c>
      <c r="V6978" s="64"/>
      <c r="W6978" s="20"/>
      <c r="X6978" s="20"/>
      <c r="Y6978" s="20"/>
      <c r="Z6978" s="20"/>
      <c r="AA6978" s="20"/>
      <c r="AB6978" s="20"/>
      <c r="AC6978" s="20"/>
      <c r="AD6978" s="20"/>
      <c r="AE6978" s="20"/>
      <c r="AF6978" s="20"/>
      <c r="AG6978" s="20"/>
      <c r="AH6978" s="20"/>
    </row>
    <row r="6979">
      <c r="A6979" s="30">
        <v>525431.0</v>
      </c>
      <c r="B6979" s="31" t="s">
        <v>28115</v>
      </c>
      <c r="C6979" s="31" t="s">
        <v>28116</v>
      </c>
      <c r="D6979" s="31" t="s">
        <v>27883</v>
      </c>
      <c r="E6979" s="31" t="s">
        <v>58</v>
      </c>
      <c r="F6979" s="30">
        <v>53140.0</v>
      </c>
      <c r="G6979" s="30">
        <v>2.6265675E9</v>
      </c>
      <c r="H6979" s="42" t="s">
        <v>28117</v>
      </c>
      <c r="I6979" s="25" t="s">
        <v>754</v>
      </c>
      <c r="J6979" s="26">
        <v>44596.0</v>
      </c>
      <c r="K6979" s="43"/>
      <c r="L6979" s="27">
        <v>1.0</v>
      </c>
      <c r="M6979" s="27" t="s">
        <v>7</v>
      </c>
      <c r="N6979" s="43"/>
      <c r="O6979" s="44"/>
      <c r="P6979" s="44"/>
      <c r="Q6979" s="28" t="s">
        <v>6</v>
      </c>
      <c r="R6979" s="28" t="s">
        <v>6</v>
      </c>
      <c r="S6979" s="44"/>
      <c r="T6979" s="25" t="s">
        <v>239</v>
      </c>
      <c r="U6979" s="25" t="s">
        <v>92</v>
      </c>
      <c r="V6979" s="58"/>
      <c r="W6979" s="20"/>
      <c r="X6979" s="20"/>
      <c r="Y6979" s="20"/>
      <c r="Z6979" s="20"/>
      <c r="AA6979" s="20"/>
      <c r="AB6979" s="20"/>
      <c r="AC6979" s="20"/>
      <c r="AD6979" s="20"/>
      <c r="AE6979" s="20"/>
      <c r="AF6979" s="20"/>
      <c r="AG6979" s="20"/>
      <c r="AH6979" s="20"/>
    </row>
    <row r="6980">
      <c r="A6980" s="34">
        <v>525437.0</v>
      </c>
      <c r="B6980" s="35" t="s">
        <v>28118</v>
      </c>
      <c r="C6980" s="35" t="s">
        <v>28119</v>
      </c>
      <c r="D6980" s="35" t="s">
        <v>28120</v>
      </c>
      <c r="E6980" s="35" t="s">
        <v>58</v>
      </c>
      <c r="F6980" s="34">
        <v>53948.0</v>
      </c>
      <c r="G6980" s="34">
        <v>6.088476161E9</v>
      </c>
      <c r="H6980" s="51" t="s">
        <v>28121</v>
      </c>
      <c r="I6980" s="14" t="s">
        <v>754</v>
      </c>
      <c r="J6980" s="15">
        <v>44596.0</v>
      </c>
      <c r="K6980" s="48"/>
      <c r="L6980" s="16">
        <v>1.0</v>
      </c>
      <c r="M6980" s="16" t="s">
        <v>7</v>
      </c>
      <c r="N6980" s="48"/>
      <c r="O6980" s="49"/>
      <c r="P6980" s="49"/>
      <c r="Q6980" s="17" t="s">
        <v>6</v>
      </c>
      <c r="R6980" s="17" t="s">
        <v>6</v>
      </c>
      <c r="S6980" s="49"/>
      <c r="T6980" s="14" t="s">
        <v>28122</v>
      </c>
      <c r="U6980" s="14" t="s">
        <v>92</v>
      </c>
      <c r="V6980" s="64"/>
      <c r="W6980" s="20"/>
      <c r="X6980" s="20"/>
      <c r="Y6980" s="20"/>
      <c r="Z6980" s="20"/>
      <c r="AA6980" s="20"/>
      <c r="AB6980" s="20"/>
      <c r="AC6980" s="20"/>
      <c r="AD6980" s="20"/>
      <c r="AE6980" s="20"/>
      <c r="AF6980" s="20"/>
      <c r="AG6980" s="20"/>
      <c r="AH6980" s="20"/>
    </row>
    <row r="6981">
      <c r="A6981" s="30">
        <v>525442.0</v>
      </c>
      <c r="B6981" s="31" t="s">
        <v>28123</v>
      </c>
      <c r="C6981" s="31" t="s">
        <v>28124</v>
      </c>
      <c r="D6981" s="31" t="s">
        <v>28125</v>
      </c>
      <c r="E6981" s="31" t="s">
        <v>58</v>
      </c>
      <c r="F6981" s="30">
        <v>54660.0</v>
      </c>
      <c r="G6981" s="30">
        <v>6.083723241E9</v>
      </c>
      <c r="H6981" s="42" t="s">
        <v>28126</v>
      </c>
      <c r="I6981" s="25" t="s">
        <v>754</v>
      </c>
      <c r="J6981" s="26">
        <v>44596.0</v>
      </c>
      <c r="K6981" s="26">
        <v>44596.0</v>
      </c>
      <c r="L6981" s="27">
        <v>1.0</v>
      </c>
      <c r="M6981" s="27" t="s">
        <v>7</v>
      </c>
      <c r="N6981" s="27" t="s">
        <v>7</v>
      </c>
      <c r="O6981" s="28" t="s">
        <v>28127</v>
      </c>
      <c r="P6981" s="28" t="s">
        <v>21284</v>
      </c>
      <c r="Q6981" s="28" t="s">
        <v>6</v>
      </c>
      <c r="R6981" s="28" t="s">
        <v>6</v>
      </c>
      <c r="S6981" s="28" t="s">
        <v>6</v>
      </c>
      <c r="T6981" s="212" t="s">
        <v>28128</v>
      </c>
      <c r="U6981" s="25" t="s">
        <v>87</v>
      </c>
      <c r="V6981" s="58"/>
      <c r="W6981" s="20"/>
      <c r="X6981" s="20"/>
      <c r="Y6981" s="20"/>
      <c r="Z6981" s="20"/>
      <c r="AA6981" s="20"/>
      <c r="AB6981" s="20"/>
      <c r="AC6981" s="20"/>
      <c r="AD6981" s="20"/>
      <c r="AE6981" s="20"/>
      <c r="AF6981" s="20"/>
      <c r="AG6981" s="20"/>
      <c r="AH6981" s="20"/>
    </row>
    <row r="6982">
      <c r="A6982" s="34">
        <v>525449.0</v>
      </c>
      <c r="B6982" s="35" t="s">
        <v>28129</v>
      </c>
      <c r="C6982" s="35" t="s">
        <v>28130</v>
      </c>
      <c r="D6982" s="35" t="s">
        <v>28131</v>
      </c>
      <c r="E6982" s="35" t="s">
        <v>58</v>
      </c>
      <c r="F6982" s="34">
        <v>54154.0</v>
      </c>
      <c r="G6982" s="34">
        <v>9.208483272E9</v>
      </c>
      <c r="H6982" s="51" t="s">
        <v>28132</v>
      </c>
      <c r="I6982" s="14" t="s">
        <v>754</v>
      </c>
      <c r="J6982" s="15">
        <v>44594.0</v>
      </c>
      <c r="K6982" s="15">
        <v>44594.0</v>
      </c>
      <c r="L6982" s="16">
        <v>1.0</v>
      </c>
      <c r="M6982" s="16" t="s">
        <v>7</v>
      </c>
      <c r="N6982" s="16" t="s">
        <v>7</v>
      </c>
      <c r="O6982" s="17">
        <v>6900.0</v>
      </c>
      <c r="P6982" s="17">
        <v>6600.0</v>
      </c>
      <c r="Q6982" s="17" t="s">
        <v>6</v>
      </c>
      <c r="R6982" s="17" t="s">
        <v>6</v>
      </c>
      <c r="S6982" s="17" t="s">
        <v>8433</v>
      </c>
      <c r="T6982" s="14" t="s">
        <v>28133</v>
      </c>
      <c r="U6982" s="14" t="s">
        <v>87</v>
      </c>
      <c r="V6982" s="64"/>
      <c r="W6982" s="20"/>
      <c r="X6982" s="20"/>
      <c r="Y6982" s="20"/>
      <c r="Z6982" s="20"/>
      <c r="AA6982" s="20"/>
      <c r="AB6982" s="20"/>
      <c r="AC6982" s="20"/>
      <c r="AD6982" s="20"/>
      <c r="AE6982" s="20"/>
      <c r="AF6982" s="20"/>
      <c r="AG6982" s="20"/>
      <c r="AH6982" s="20"/>
    </row>
    <row r="6983">
      <c r="A6983" s="30">
        <v>525451.0</v>
      </c>
      <c r="B6983" s="31" t="s">
        <v>28134</v>
      </c>
      <c r="C6983" s="31" t="s">
        <v>28135</v>
      </c>
      <c r="D6983" s="31" t="s">
        <v>28136</v>
      </c>
      <c r="E6983" s="31" t="s">
        <v>58</v>
      </c>
      <c r="F6983" s="30">
        <v>54157.0</v>
      </c>
      <c r="G6983" s="30">
        <v>7.155823906E9</v>
      </c>
      <c r="H6983" s="42" t="s">
        <v>28137</v>
      </c>
      <c r="I6983" s="25" t="s">
        <v>754</v>
      </c>
      <c r="J6983" s="26">
        <v>44596.0</v>
      </c>
      <c r="K6983" s="43"/>
      <c r="L6983" s="27">
        <v>1.0</v>
      </c>
      <c r="M6983" s="27" t="s">
        <v>7</v>
      </c>
      <c r="N6983" s="43"/>
      <c r="O6983" s="44"/>
      <c r="P6983" s="44"/>
      <c r="Q6983" s="28" t="s">
        <v>6</v>
      </c>
      <c r="R6983" s="28" t="s">
        <v>6</v>
      </c>
      <c r="S6983" s="44"/>
      <c r="T6983" s="25" t="s">
        <v>239</v>
      </c>
      <c r="U6983" s="25" t="s">
        <v>92</v>
      </c>
      <c r="V6983" s="58"/>
      <c r="W6983" s="20"/>
      <c r="X6983" s="20"/>
      <c r="Y6983" s="20"/>
      <c r="Z6983" s="20"/>
      <c r="AA6983" s="20"/>
      <c r="AB6983" s="20"/>
      <c r="AC6983" s="20"/>
      <c r="AD6983" s="20"/>
      <c r="AE6983" s="20"/>
      <c r="AF6983" s="20"/>
      <c r="AG6983" s="20"/>
      <c r="AH6983" s="20"/>
    </row>
    <row r="6984">
      <c r="A6984" s="34">
        <v>525452.0</v>
      </c>
      <c r="B6984" s="35" t="s">
        <v>28138</v>
      </c>
      <c r="C6984" s="35" t="s">
        <v>28139</v>
      </c>
      <c r="D6984" s="35" t="s">
        <v>28140</v>
      </c>
      <c r="E6984" s="35" t="s">
        <v>58</v>
      </c>
      <c r="F6984" s="34">
        <v>53929.0</v>
      </c>
      <c r="G6984" s="34">
        <v>6.084628491E9</v>
      </c>
      <c r="H6984" s="51" t="s">
        <v>28141</v>
      </c>
      <c r="I6984" s="14" t="s">
        <v>754</v>
      </c>
      <c r="J6984" s="15">
        <v>44596.0</v>
      </c>
      <c r="K6984" s="48"/>
      <c r="L6984" s="16">
        <v>1.0</v>
      </c>
      <c r="M6984" s="16" t="s">
        <v>7</v>
      </c>
      <c r="N6984" s="48"/>
      <c r="O6984" s="49"/>
      <c r="P6984" s="49"/>
      <c r="Q6984" s="17" t="s">
        <v>6</v>
      </c>
      <c r="R6984" s="17" t="s">
        <v>6</v>
      </c>
      <c r="S6984" s="49"/>
      <c r="T6984" s="198" t="s">
        <v>28142</v>
      </c>
      <c r="U6984" s="14" t="s">
        <v>92</v>
      </c>
      <c r="V6984" s="64"/>
      <c r="W6984" s="20"/>
      <c r="X6984" s="20"/>
      <c r="Y6984" s="20"/>
      <c r="Z6984" s="20"/>
      <c r="AA6984" s="20"/>
      <c r="AB6984" s="20"/>
      <c r="AC6984" s="20"/>
      <c r="AD6984" s="20"/>
      <c r="AE6984" s="20"/>
      <c r="AF6984" s="20"/>
      <c r="AG6984" s="20"/>
      <c r="AH6984" s="20"/>
    </row>
    <row r="6985">
      <c r="A6985" s="30">
        <v>525453.0</v>
      </c>
      <c r="B6985" s="31" t="s">
        <v>28143</v>
      </c>
      <c r="C6985" s="31" t="s">
        <v>28144</v>
      </c>
      <c r="D6985" s="31" t="s">
        <v>146</v>
      </c>
      <c r="E6985" s="31" t="s">
        <v>58</v>
      </c>
      <c r="F6985" s="30">
        <v>53039.0</v>
      </c>
      <c r="G6985" s="30">
        <v>9.2038634E9</v>
      </c>
      <c r="H6985" s="42" t="s">
        <v>28145</v>
      </c>
      <c r="I6985" s="25" t="s">
        <v>754</v>
      </c>
      <c r="J6985" s="26">
        <v>44596.0</v>
      </c>
      <c r="K6985" s="43"/>
      <c r="L6985" s="27">
        <v>1.0</v>
      </c>
      <c r="M6985" s="27" t="s">
        <v>7</v>
      </c>
      <c r="N6985" s="43"/>
      <c r="O6985" s="44"/>
      <c r="P6985" s="44"/>
      <c r="Q6985" s="44"/>
      <c r="R6985" s="28" t="s">
        <v>6</v>
      </c>
      <c r="S6985" s="44"/>
      <c r="T6985" s="25" t="s">
        <v>239</v>
      </c>
      <c r="U6985" s="25" t="s">
        <v>92</v>
      </c>
      <c r="V6985" s="58"/>
      <c r="W6985" s="20"/>
      <c r="X6985" s="20"/>
      <c r="Y6985" s="20"/>
      <c r="Z6985" s="20"/>
      <c r="AA6985" s="20"/>
      <c r="AB6985" s="20"/>
      <c r="AC6985" s="20"/>
      <c r="AD6985" s="20"/>
      <c r="AE6985" s="20"/>
      <c r="AF6985" s="20"/>
      <c r="AG6985" s="20"/>
      <c r="AH6985" s="20"/>
    </row>
    <row r="6986">
      <c r="A6986" s="34">
        <v>525455.0</v>
      </c>
      <c r="B6986" s="35" t="s">
        <v>1934</v>
      </c>
      <c r="C6986" s="35" t="s">
        <v>28146</v>
      </c>
      <c r="D6986" s="35" t="s">
        <v>9749</v>
      </c>
      <c r="E6986" s="35" t="s">
        <v>58</v>
      </c>
      <c r="F6986" s="34">
        <v>54601.0</v>
      </c>
      <c r="G6986" s="34">
        <v>6.0840639E9</v>
      </c>
      <c r="H6986" s="51" t="s">
        <v>28147</v>
      </c>
      <c r="I6986" s="14" t="s">
        <v>754</v>
      </c>
      <c r="J6986" s="15">
        <v>44596.0</v>
      </c>
      <c r="K6986" s="48"/>
      <c r="L6986" s="16">
        <v>1.0</v>
      </c>
      <c r="M6986" s="16" t="s">
        <v>7</v>
      </c>
      <c r="N6986" s="48"/>
      <c r="O6986" s="49"/>
      <c r="P6986" s="49"/>
      <c r="Q6986" s="49"/>
      <c r="R6986" s="49"/>
      <c r="S6986" s="49"/>
      <c r="T6986" s="14" t="s">
        <v>239</v>
      </c>
      <c r="U6986" s="14" t="s">
        <v>92</v>
      </c>
      <c r="V6986" s="64"/>
      <c r="W6986" s="20"/>
      <c r="X6986" s="20"/>
      <c r="Y6986" s="20"/>
      <c r="Z6986" s="20"/>
      <c r="AA6986" s="20"/>
      <c r="AB6986" s="20"/>
      <c r="AC6986" s="20"/>
      <c r="AD6986" s="20"/>
      <c r="AE6986" s="20"/>
      <c r="AF6986" s="20"/>
      <c r="AG6986" s="20"/>
      <c r="AH6986" s="20"/>
    </row>
    <row r="6987">
      <c r="A6987" s="30">
        <v>525456.0</v>
      </c>
      <c r="B6987" s="31" t="s">
        <v>28148</v>
      </c>
      <c r="C6987" s="31" t="s">
        <v>28149</v>
      </c>
      <c r="D6987" s="31" t="s">
        <v>28150</v>
      </c>
      <c r="E6987" s="31" t="s">
        <v>58</v>
      </c>
      <c r="F6987" s="30">
        <v>53082.0</v>
      </c>
      <c r="G6987" s="30">
        <v>9.204581155E9</v>
      </c>
      <c r="H6987" s="42" t="s">
        <v>28151</v>
      </c>
      <c r="I6987" s="25" t="s">
        <v>754</v>
      </c>
      <c r="J6987" s="26">
        <v>44596.0</v>
      </c>
      <c r="K6987" s="43"/>
      <c r="L6987" s="27">
        <v>1.0</v>
      </c>
      <c r="M6987" s="27" t="s">
        <v>7</v>
      </c>
      <c r="N6987" s="43"/>
      <c r="O6987" s="44"/>
      <c r="P6987" s="44"/>
      <c r="Q6987" s="28" t="s">
        <v>6</v>
      </c>
      <c r="R6987" s="28" t="s">
        <v>6</v>
      </c>
      <c r="S6987" s="44"/>
      <c r="T6987" s="25" t="s">
        <v>7536</v>
      </c>
      <c r="U6987" s="25" t="s">
        <v>92</v>
      </c>
      <c r="V6987" s="58"/>
      <c r="W6987" s="20"/>
      <c r="X6987" s="20"/>
      <c r="Y6987" s="20"/>
      <c r="Z6987" s="20"/>
      <c r="AA6987" s="20"/>
      <c r="AB6987" s="20"/>
      <c r="AC6987" s="20"/>
      <c r="AD6987" s="20"/>
      <c r="AE6987" s="20"/>
      <c r="AF6987" s="20"/>
      <c r="AG6987" s="20"/>
      <c r="AH6987" s="20"/>
    </row>
    <row r="6988">
      <c r="A6988" s="34">
        <v>525458.0</v>
      </c>
      <c r="B6988" s="35" t="s">
        <v>28152</v>
      </c>
      <c r="C6988" s="35" t="s">
        <v>28153</v>
      </c>
      <c r="D6988" s="35" t="s">
        <v>28154</v>
      </c>
      <c r="E6988" s="35" t="s">
        <v>58</v>
      </c>
      <c r="F6988" s="34">
        <v>54028.0</v>
      </c>
      <c r="G6988" s="34">
        <v>7.156982451E9</v>
      </c>
      <c r="H6988" s="51" t="s">
        <v>28155</v>
      </c>
      <c r="I6988" s="14" t="s">
        <v>754</v>
      </c>
      <c r="J6988" s="15">
        <v>44596.0</v>
      </c>
      <c r="K6988" s="15">
        <v>44596.0</v>
      </c>
      <c r="L6988" s="16">
        <v>1.0</v>
      </c>
      <c r="M6988" s="16" t="s">
        <v>7</v>
      </c>
      <c r="N6988" s="16" t="s">
        <v>7</v>
      </c>
      <c r="O6988" s="49">
        <f>305*30</f>
        <v>9150</v>
      </c>
      <c r="P6988" s="49">
        <f>295*30</f>
        <v>8850</v>
      </c>
      <c r="Q6988" s="17" t="s">
        <v>28156</v>
      </c>
      <c r="R6988" s="17" t="s">
        <v>28156</v>
      </c>
      <c r="S6988" s="17" t="s">
        <v>6</v>
      </c>
      <c r="T6988" s="14" t="s">
        <v>28157</v>
      </c>
      <c r="U6988" s="14" t="s">
        <v>87</v>
      </c>
      <c r="V6988" s="64"/>
      <c r="W6988" s="20"/>
      <c r="X6988" s="20"/>
      <c r="Y6988" s="20"/>
      <c r="Z6988" s="20"/>
      <c r="AA6988" s="20"/>
      <c r="AB6988" s="20"/>
      <c r="AC6988" s="20"/>
      <c r="AD6988" s="20"/>
      <c r="AE6988" s="20"/>
      <c r="AF6988" s="20"/>
      <c r="AG6988" s="20"/>
      <c r="AH6988" s="20"/>
    </row>
    <row r="6989">
      <c r="A6989" s="30">
        <v>525461.0</v>
      </c>
      <c r="B6989" s="31" t="s">
        <v>28158</v>
      </c>
      <c r="C6989" s="31" t="s">
        <v>28159</v>
      </c>
      <c r="D6989" s="31" t="s">
        <v>28160</v>
      </c>
      <c r="E6989" s="31" t="s">
        <v>58</v>
      </c>
      <c r="F6989" s="30">
        <v>53086.0</v>
      </c>
      <c r="G6989" s="30">
        <v>2.6229763E9</v>
      </c>
      <c r="H6989" s="42" t="s">
        <v>28161</v>
      </c>
      <c r="I6989" s="25" t="s">
        <v>754</v>
      </c>
      <c r="J6989" s="26">
        <v>44596.0</v>
      </c>
      <c r="K6989" s="26">
        <v>44596.0</v>
      </c>
      <c r="L6989" s="27">
        <v>1.0</v>
      </c>
      <c r="M6989" s="27" t="s">
        <v>7</v>
      </c>
      <c r="N6989" s="27" t="s">
        <v>7</v>
      </c>
      <c r="O6989" s="44">
        <f>400*30</f>
        <v>12000</v>
      </c>
      <c r="P6989" s="44">
        <f>300*30</f>
        <v>9000</v>
      </c>
      <c r="Q6989" s="28" t="s">
        <v>6</v>
      </c>
      <c r="R6989" s="28" t="s">
        <v>6</v>
      </c>
      <c r="S6989" s="28" t="s">
        <v>6</v>
      </c>
      <c r="T6989" s="212" t="s">
        <v>28128</v>
      </c>
      <c r="U6989" s="25" t="s">
        <v>87</v>
      </c>
      <c r="V6989" s="58"/>
      <c r="W6989" s="20"/>
      <c r="X6989" s="20"/>
      <c r="Y6989" s="20"/>
      <c r="Z6989" s="20"/>
      <c r="AA6989" s="20"/>
      <c r="AB6989" s="20"/>
      <c r="AC6989" s="20"/>
      <c r="AD6989" s="20"/>
      <c r="AE6989" s="20"/>
      <c r="AF6989" s="20"/>
      <c r="AG6989" s="20"/>
      <c r="AH6989" s="20"/>
    </row>
    <row r="6990">
      <c r="A6990" s="34">
        <v>525463.0</v>
      </c>
      <c r="B6990" s="35" t="s">
        <v>28162</v>
      </c>
      <c r="C6990" s="35" t="s">
        <v>28163</v>
      </c>
      <c r="D6990" s="35" t="s">
        <v>28164</v>
      </c>
      <c r="E6990" s="35" t="s">
        <v>58</v>
      </c>
      <c r="F6990" s="34">
        <v>54952.0</v>
      </c>
      <c r="G6990" s="34">
        <v>9.207390111E9</v>
      </c>
      <c r="H6990" s="51" t="s">
        <v>28165</v>
      </c>
      <c r="I6990" s="14" t="s">
        <v>754</v>
      </c>
      <c r="J6990" s="15">
        <v>44596.0</v>
      </c>
      <c r="K6990" s="15">
        <v>44596.0</v>
      </c>
      <c r="L6990" s="16">
        <v>1.0</v>
      </c>
      <c r="M6990" s="16" t="s">
        <v>7</v>
      </c>
      <c r="N6990" s="16" t="s">
        <v>7</v>
      </c>
      <c r="O6990" s="49">
        <f>408*30</f>
        <v>12240</v>
      </c>
      <c r="P6990" s="49">
        <f>293*30</f>
        <v>8790</v>
      </c>
      <c r="Q6990" s="17" t="s">
        <v>153</v>
      </c>
      <c r="R6990" s="17" t="s">
        <v>6</v>
      </c>
      <c r="S6990" s="17" t="s">
        <v>28166</v>
      </c>
      <c r="T6990" s="37"/>
      <c r="U6990" s="14" t="s">
        <v>87</v>
      </c>
      <c r="V6990" s="64"/>
      <c r="W6990" s="20"/>
      <c r="X6990" s="20"/>
      <c r="Y6990" s="20"/>
      <c r="Z6990" s="20"/>
      <c r="AA6990" s="20"/>
      <c r="AB6990" s="20"/>
      <c r="AC6990" s="20"/>
      <c r="AD6990" s="20"/>
      <c r="AE6990" s="20"/>
      <c r="AF6990" s="20"/>
      <c r="AG6990" s="20"/>
      <c r="AH6990" s="20"/>
    </row>
    <row r="6991">
      <c r="A6991" s="30">
        <v>525466.0</v>
      </c>
      <c r="B6991" s="31" t="s">
        <v>28167</v>
      </c>
      <c r="C6991" s="31" t="s">
        <v>28168</v>
      </c>
      <c r="D6991" s="31" t="s">
        <v>28169</v>
      </c>
      <c r="E6991" s="31" t="s">
        <v>58</v>
      </c>
      <c r="F6991" s="30">
        <v>54767.0</v>
      </c>
      <c r="G6991" s="30">
        <v>7.157785545E9</v>
      </c>
      <c r="H6991" s="42" t="s">
        <v>28170</v>
      </c>
      <c r="I6991" s="25" t="s">
        <v>754</v>
      </c>
      <c r="J6991" s="26">
        <v>44596.0</v>
      </c>
      <c r="K6991" s="26">
        <v>44596.0</v>
      </c>
      <c r="L6991" s="27">
        <v>2.0</v>
      </c>
      <c r="M6991" s="27" t="s">
        <v>7</v>
      </c>
      <c r="N6991" s="27" t="s">
        <v>7</v>
      </c>
      <c r="O6991" s="44">
        <f>280*30</f>
        <v>8400</v>
      </c>
      <c r="P6991" s="28" t="s">
        <v>6</v>
      </c>
      <c r="Q6991" s="28" t="s">
        <v>28171</v>
      </c>
      <c r="R6991" s="28" t="s">
        <v>6</v>
      </c>
      <c r="S6991" s="44">
        <f>280*30</f>
        <v>8400</v>
      </c>
      <c r="T6991" s="25" t="s">
        <v>28172</v>
      </c>
      <c r="U6991" s="25" t="s">
        <v>87</v>
      </c>
      <c r="V6991" s="58"/>
      <c r="W6991" s="20"/>
      <c r="X6991" s="20"/>
      <c r="Y6991" s="20"/>
      <c r="Z6991" s="20"/>
      <c r="AA6991" s="20"/>
      <c r="AB6991" s="20"/>
      <c r="AC6991" s="20"/>
      <c r="AD6991" s="20"/>
      <c r="AE6991" s="20"/>
      <c r="AF6991" s="20"/>
      <c r="AG6991" s="20"/>
      <c r="AH6991" s="20"/>
    </row>
    <row r="6992">
      <c r="A6992" s="34">
        <v>525467.0</v>
      </c>
      <c r="B6992" s="35" t="s">
        <v>17021</v>
      </c>
      <c r="C6992" s="35" t="s">
        <v>28173</v>
      </c>
      <c r="D6992" s="35" t="s">
        <v>28174</v>
      </c>
      <c r="E6992" s="35" t="s">
        <v>58</v>
      </c>
      <c r="F6992" s="34">
        <v>54151.0</v>
      </c>
      <c r="G6992" s="34">
        <v>7.152513172E9</v>
      </c>
      <c r="H6992" s="51" t="s">
        <v>28175</v>
      </c>
      <c r="I6992" s="14" t="s">
        <v>754</v>
      </c>
      <c r="J6992" s="15">
        <v>44596.0</v>
      </c>
      <c r="K6992" s="48"/>
      <c r="L6992" s="16">
        <v>1.0</v>
      </c>
      <c r="M6992" s="16" t="s">
        <v>7</v>
      </c>
      <c r="N6992" s="48"/>
      <c r="O6992" s="49"/>
      <c r="P6992" s="49"/>
      <c r="Q6992" s="17" t="s">
        <v>6</v>
      </c>
      <c r="R6992" s="17" t="s">
        <v>6</v>
      </c>
      <c r="S6992" s="49"/>
      <c r="T6992" s="14" t="s">
        <v>21512</v>
      </c>
      <c r="U6992" s="14" t="s">
        <v>92</v>
      </c>
      <c r="V6992" s="64"/>
      <c r="W6992" s="20"/>
      <c r="X6992" s="20"/>
      <c r="Y6992" s="20"/>
      <c r="Z6992" s="20"/>
      <c r="AA6992" s="20"/>
      <c r="AB6992" s="20"/>
      <c r="AC6992" s="20"/>
      <c r="AD6992" s="20"/>
      <c r="AE6992" s="20"/>
      <c r="AF6992" s="20"/>
      <c r="AG6992" s="20"/>
      <c r="AH6992" s="20"/>
    </row>
    <row r="6993">
      <c r="A6993" s="30">
        <v>525468.0</v>
      </c>
      <c r="B6993" s="31" t="s">
        <v>28176</v>
      </c>
      <c r="C6993" s="31" t="s">
        <v>28177</v>
      </c>
      <c r="D6993" s="31" t="s">
        <v>27853</v>
      </c>
      <c r="E6993" s="31" t="s">
        <v>58</v>
      </c>
      <c r="F6993" s="30">
        <v>54017.0</v>
      </c>
      <c r="G6993" s="30">
        <v>7.152468211E9</v>
      </c>
      <c r="H6993" s="42" t="s">
        <v>28178</v>
      </c>
      <c r="I6993" s="25" t="s">
        <v>754</v>
      </c>
      <c r="J6993" s="26">
        <v>44596.0</v>
      </c>
      <c r="K6993" s="43"/>
      <c r="L6993" s="27">
        <v>1.0</v>
      </c>
      <c r="M6993" s="27" t="s">
        <v>7</v>
      </c>
      <c r="N6993" s="43"/>
      <c r="O6993" s="44"/>
      <c r="P6993" s="44"/>
      <c r="Q6993" s="44"/>
      <c r="R6993" s="44"/>
      <c r="S6993" s="44"/>
      <c r="T6993" s="25" t="s">
        <v>239</v>
      </c>
      <c r="U6993" s="25" t="s">
        <v>92</v>
      </c>
      <c r="V6993" s="58"/>
      <c r="W6993" s="20"/>
      <c r="X6993" s="20"/>
      <c r="Y6993" s="20"/>
      <c r="Z6993" s="20"/>
      <c r="AA6993" s="20"/>
      <c r="AB6993" s="20"/>
      <c r="AC6993" s="20"/>
      <c r="AD6993" s="20"/>
      <c r="AE6993" s="20"/>
      <c r="AF6993" s="20"/>
      <c r="AG6993" s="20"/>
      <c r="AH6993" s="20"/>
    </row>
    <row r="6994">
      <c r="A6994" s="34">
        <v>525472.0</v>
      </c>
      <c r="B6994" s="35" t="s">
        <v>28179</v>
      </c>
      <c r="C6994" s="35" t="s">
        <v>28180</v>
      </c>
      <c r="D6994" s="35" t="s">
        <v>28181</v>
      </c>
      <c r="E6994" s="35" t="s">
        <v>58</v>
      </c>
      <c r="F6994" s="34">
        <v>54771.0</v>
      </c>
      <c r="G6994" s="34">
        <v>7.156695321E9</v>
      </c>
      <c r="H6994" s="68" t="s">
        <v>28182</v>
      </c>
      <c r="I6994" s="14" t="s">
        <v>754</v>
      </c>
      <c r="J6994" s="15">
        <v>44596.0</v>
      </c>
      <c r="K6994" s="48"/>
      <c r="L6994" s="16">
        <v>1.0</v>
      </c>
      <c r="M6994" s="16" t="s">
        <v>7</v>
      </c>
      <c r="N6994" s="48"/>
      <c r="O6994" s="49"/>
      <c r="P6994" s="49"/>
      <c r="Q6994" s="17" t="s">
        <v>6</v>
      </c>
      <c r="R6994" s="17" t="s">
        <v>6</v>
      </c>
      <c r="S6994" s="49"/>
      <c r="T6994" s="14" t="s">
        <v>239</v>
      </c>
      <c r="U6994" s="14" t="s">
        <v>92</v>
      </c>
      <c r="V6994" s="64"/>
      <c r="W6994" s="20"/>
      <c r="X6994" s="20"/>
      <c r="Y6994" s="20"/>
      <c r="Z6994" s="20"/>
      <c r="AA6994" s="20"/>
      <c r="AB6994" s="20"/>
      <c r="AC6994" s="20"/>
      <c r="AD6994" s="20"/>
      <c r="AE6994" s="20"/>
      <c r="AF6994" s="20"/>
      <c r="AG6994" s="20"/>
      <c r="AH6994" s="20"/>
    </row>
    <row r="6995">
      <c r="A6995" s="30">
        <v>525474.0</v>
      </c>
      <c r="B6995" s="31" t="s">
        <v>28183</v>
      </c>
      <c r="C6995" s="31" t="s">
        <v>28184</v>
      </c>
      <c r="D6995" s="31" t="s">
        <v>28028</v>
      </c>
      <c r="E6995" s="31" t="s">
        <v>58</v>
      </c>
      <c r="F6995" s="30">
        <v>53533.0</v>
      </c>
      <c r="G6995" s="30">
        <v>6.089353321E9</v>
      </c>
      <c r="H6995" s="42" t="s">
        <v>28185</v>
      </c>
      <c r="I6995" s="25" t="s">
        <v>754</v>
      </c>
      <c r="J6995" s="26">
        <v>44596.0</v>
      </c>
      <c r="K6995" s="26">
        <v>44596.0</v>
      </c>
      <c r="L6995" s="27">
        <v>1.0</v>
      </c>
      <c r="M6995" s="27" t="s">
        <v>7</v>
      </c>
      <c r="N6995" s="27" t="s">
        <v>4</v>
      </c>
      <c r="O6995" s="28" t="s">
        <v>6</v>
      </c>
      <c r="P6995" s="28" t="s">
        <v>6</v>
      </c>
      <c r="Q6995" s="28" t="s">
        <v>6</v>
      </c>
      <c r="R6995" s="28" t="s">
        <v>6</v>
      </c>
      <c r="S6995" s="28" t="s">
        <v>6</v>
      </c>
      <c r="T6995" s="25" t="s">
        <v>28186</v>
      </c>
      <c r="U6995" s="25" t="s">
        <v>87</v>
      </c>
      <c r="V6995" s="58"/>
      <c r="W6995" s="20"/>
      <c r="X6995" s="20"/>
      <c r="Y6995" s="20"/>
      <c r="Z6995" s="20"/>
      <c r="AA6995" s="20"/>
      <c r="AB6995" s="20"/>
      <c r="AC6995" s="20"/>
      <c r="AD6995" s="20"/>
      <c r="AE6995" s="20"/>
      <c r="AF6995" s="20"/>
      <c r="AG6995" s="20"/>
      <c r="AH6995" s="20"/>
    </row>
    <row r="6996">
      <c r="A6996" s="34">
        <v>525475.0</v>
      </c>
      <c r="B6996" s="35" t="s">
        <v>28187</v>
      </c>
      <c r="C6996" s="35" t="s">
        <v>28188</v>
      </c>
      <c r="D6996" s="35" t="s">
        <v>28051</v>
      </c>
      <c r="E6996" s="35" t="s">
        <v>58</v>
      </c>
      <c r="F6996" s="34">
        <v>54220.0</v>
      </c>
      <c r="G6996" s="34">
        <v>9.206841144E9</v>
      </c>
      <c r="H6996" s="51" t="s">
        <v>28189</v>
      </c>
      <c r="I6996" s="14" t="s">
        <v>754</v>
      </c>
      <c r="J6996" s="15">
        <v>44596.0</v>
      </c>
      <c r="K6996" s="15">
        <v>44596.0</v>
      </c>
      <c r="L6996" s="16">
        <v>3.0</v>
      </c>
      <c r="M6996" s="16" t="s">
        <v>7</v>
      </c>
      <c r="N6996" s="16" t="s">
        <v>7</v>
      </c>
      <c r="O6996" s="49">
        <f>364*30</f>
        <v>10920</v>
      </c>
      <c r="P6996" s="17" t="s">
        <v>6</v>
      </c>
      <c r="Q6996" s="17" t="s">
        <v>6</v>
      </c>
      <c r="R6996" s="17" t="s">
        <v>6</v>
      </c>
      <c r="S6996" s="17" t="s">
        <v>6</v>
      </c>
      <c r="T6996" s="14" t="s">
        <v>28190</v>
      </c>
      <c r="U6996" s="14" t="s">
        <v>87</v>
      </c>
      <c r="V6996" s="64"/>
      <c r="W6996" s="20"/>
      <c r="X6996" s="20"/>
      <c r="Y6996" s="20"/>
      <c r="Z6996" s="20"/>
      <c r="AA6996" s="20"/>
      <c r="AB6996" s="20"/>
      <c r="AC6996" s="20"/>
      <c r="AD6996" s="20"/>
      <c r="AE6996" s="20"/>
      <c r="AF6996" s="20"/>
      <c r="AG6996" s="20"/>
      <c r="AH6996" s="20"/>
    </row>
    <row r="6997">
      <c r="A6997" s="30">
        <v>525479.0</v>
      </c>
      <c r="B6997" s="31" t="s">
        <v>28191</v>
      </c>
      <c r="C6997" s="31" t="s">
        <v>28192</v>
      </c>
      <c r="D6997" s="31" t="s">
        <v>28193</v>
      </c>
      <c r="E6997" s="31" t="s">
        <v>58</v>
      </c>
      <c r="F6997" s="30">
        <v>54724.0</v>
      </c>
      <c r="G6997" s="30">
        <v>7.15568977E9</v>
      </c>
      <c r="H6997" s="42" t="s">
        <v>28194</v>
      </c>
      <c r="I6997" s="25" t="s">
        <v>754</v>
      </c>
      <c r="J6997" s="26">
        <v>44596.0</v>
      </c>
      <c r="K6997" s="26">
        <v>44596.0</v>
      </c>
      <c r="L6997" s="27">
        <v>1.0</v>
      </c>
      <c r="M6997" s="27" t="s">
        <v>7</v>
      </c>
      <c r="N6997" s="27" t="s">
        <v>7</v>
      </c>
      <c r="O6997" s="44">
        <f>300*30</f>
        <v>9000</v>
      </c>
      <c r="P6997" s="44">
        <f>290*30</f>
        <v>8700</v>
      </c>
      <c r="Q6997" s="28" t="s">
        <v>6</v>
      </c>
      <c r="R6997" s="28" t="s">
        <v>6</v>
      </c>
      <c r="S6997" s="28" t="s">
        <v>6</v>
      </c>
      <c r="T6997" s="25" t="s">
        <v>28195</v>
      </c>
      <c r="U6997" s="25" t="s">
        <v>87</v>
      </c>
      <c r="V6997" s="58"/>
      <c r="W6997" s="20"/>
      <c r="X6997" s="20"/>
      <c r="Y6997" s="20"/>
      <c r="Z6997" s="20"/>
      <c r="AA6997" s="20"/>
      <c r="AB6997" s="20"/>
      <c r="AC6997" s="20"/>
      <c r="AD6997" s="20"/>
      <c r="AE6997" s="20"/>
      <c r="AF6997" s="20"/>
      <c r="AG6997" s="20"/>
      <c r="AH6997" s="20"/>
    </row>
    <row r="6998">
      <c r="A6998" s="34">
        <v>525489.0</v>
      </c>
      <c r="B6998" s="35" t="s">
        <v>28196</v>
      </c>
      <c r="C6998" s="35" t="s">
        <v>28197</v>
      </c>
      <c r="D6998" s="35" t="s">
        <v>28198</v>
      </c>
      <c r="E6998" s="35" t="s">
        <v>58</v>
      </c>
      <c r="F6998" s="34">
        <v>54114.0</v>
      </c>
      <c r="G6998" s="34">
        <v>7.158542717E9</v>
      </c>
      <c r="H6998" s="51" t="s">
        <v>28199</v>
      </c>
      <c r="I6998" s="14" t="s">
        <v>754</v>
      </c>
      <c r="J6998" s="15">
        <v>44596.0</v>
      </c>
      <c r="K6998" s="15">
        <v>44596.0</v>
      </c>
      <c r="L6998" s="16">
        <v>1.0</v>
      </c>
      <c r="M6998" s="16" t="s">
        <v>7</v>
      </c>
      <c r="N6998" s="16" t="s">
        <v>7</v>
      </c>
      <c r="O6998" s="49">
        <f>296*30</f>
        <v>8880</v>
      </c>
      <c r="P6998" s="49">
        <f>243*30</f>
        <v>7290</v>
      </c>
      <c r="Q6998" s="17" t="s">
        <v>153</v>
      </c>
      <c r="R6998" s="17" t="s">
        <v>6</v>
      </c>
      <c r="S6998" s="17" t="s">
        <v>8433</v>
      </c>
      <c r="T6998" s="14" t="s">
        <v>28200</v>
      </c>
      <c r="U6998" s="14" t="s">
        <v>92</v>
      </c>
      <c r="V6998" s="64"/>
      <c r="W6998" s="20"/>
      <c r="X6998" s="20"/>
      <c r="Y6998" s="20"/>
      <c r="Z6998" s="20"/>
      <c r="AA6998" s="20"/>
      <c r="AB6998" s="20"/>
      <c r="AC6998" s="20"/>
      <c r="AD6998" s="20"/>
      <c r="AE6998" s="20"/>
      <c r="AF6998" s="20"/>
      <c r="AG6998" s="20"/>
      <c r="AH6998" s="20"/>
    </row>
    <row r="6999">
      <c r="A6999" s="30">
        <v>525493.0</v>
      </c>
      <c r="B6999" s="31" t="s">
        <v>28201</v>
      </c>
      <c r="C6999" s="31" t="s">
        <v>28202</v>
      </c>
      <c r="D6999" s="31" t="s">
        <v>27865</v>
      </c>
      <c r="E6999" s="31" t="s">
        <v>58</v>
      </c>
      <c r="F6999" s="30">
        <v>53220.0</v>
      </c>
      <c r="G6999" s="30">
        <v>4.145411E9</v>
      </c>
      <c r="H6999" s="42" t="s">
        <v>28203</v>
      </c>
      <c r="I6999" s="25" t="s">
        <v>754</v>
      </c>
      <c r="J6999" s="26">
        <v>44596.0</v>
      </c>
      <c r="K6999" s="43"/>
      <c r="L6999" s="27">
        <v>1.0</v>
      </c>
      <c r="M6999" s="27" t="s">
        <v>7</v>
      </c>
      <c r="N6999" s="43"/>
      <c r="O6999" s="44"/>
      <c r="P6999" s="44"/>
      <c r="Q6999" s="28" t="s">
        <v>6</v>
      </c>
      <c r="R6999" s="28" t="s">
        <v>6</v>
      </c>
      <c r="S6999" s="44"/>
      <c r="T6999" s="25" t="s">
        <v>239</v>
      </c>
      <c r="U6999" s="25" t="s">
        <v>92</v>
      </c>
      <c r="V6999" s="58"/>
      <c r="W6999" s="20"/>
      <c r="X6999" s="20"/>
      <c r="Y6999" s="20"/>
      <c r="Z6999" s="20"/>
      <c r="AA6999" s="20"/>
      <c r="AB6999" s="20"/>
      <c r="AC6999" s="20"/>
      <c r="AD6999" s="20"/>
      <c r="AE6999" s="20"/>
      <c r="AF6999" s="20"/>
      <c r="AG6999" s="20"/>
      <c r="AH6999" s="20"/>
    </row>
    <row r="7000">
      <c r="A7000" s="34">
        <v>525495.0</v>
      </c>
      <c r="B7000" s="35" t="s">
        <v>28204</v>
      </c>
      <c r="C7000" s="35" t="s">
        <v>28205</v>
      </c>
      <c r="D7000" s="35" t="s">
        <v>28206</v>
      </c>
      <c r="E7000" s="35" t="s">
        <v>58</v>
      </c>
      <c r="F7000" s="34">
        <v>53402.0</v>
      </c>
      <c r="G7000" s="34">
        <v>2.6289891E9</v>
      </c>
      <c r="H7000" s="51" t="s">
        <v>28207</v>
      </c>
      <c r="I7000" s="14" t="s">
        <v>754</v>
      </c>
      <c r="J7000" s="15">
        <v>44599.0</v>
      </c>
      <c r="K7000" s="48"/>
      <c r="L7000" s="16">
        <v>2.0</v>
      </c>
      <c r="M7000" s="16" t="s">
        <v>7</v>
      </c>
      <c r="N7000" s="48"/>
      <c r="O7000" s="49"/>
      <c r="P7000" s="49"/>
      <c r="Q7000" s="17" t="s">
        <v>6</v>
      </c>
      <c r="R7000" s="17" t="s">
        <v>6</v>
      </c>
      <c r="S7000" s="49"/>
      <c r="T7000" s="14" t="s">
        <v>27876</v>
      </c>
      <c r="U7000" s="14" t="s">
        <v>92</v>
      </c>
      <c r="V7000" s="64"/>
      <c r="W7000" s="20"/>
      <c r="X7000" s="20"/>
      <c r="Y7000" s="20"/>
      <c r="Z7000" s="20"/>
      <c r="AA7000" s="20"/>
      <c r="AB7000" s="20"/>
      <c r="AC7000" s="20"/>
      <c r="AD7000" s="20"/>
      <c r="AE7000" s="20"/>
      <c r="AF7000" s="20"/>
      <c r="AG7000" s="20"/>
      <c r="AH7000" s="20"/>
    </row>
    <row r="7001">
      <c r="A7001" s="30">
        <v>525497.0</v>
      </c>
      <c r="B7001" s="31" t="s">
        <v>28208</v>
      </c>
      <c r="C7001" s="31" t="s">
        <v>28209</v>
      </c>
      <c r="D7001" s="31" t="s">
        <v>28210</v>
      </c>
      <c r="E7001" s="31" t="s">
        <v>58</v>
      </c>
      <c r="F7001" s="30">
        <v>54929.0</v>
      </c>
      <c r="G7001" s="30">
        <v>7.158233135E9</v>
      </c>
      <c r="H7001" s="42" t="s">
        <v>28211</v>
      </c>
      <c r="I7001" s="25" t="s">
        <v>754</v>
      </c>
      <c r="J7001" s="26">
        <v>44599.0</v>
      </c>
      <c r="K7001" s="26">
        <v>44599.0</v>
      </c>
      <c r="L7001" s="27">
        <v>1.0</v>
      </c>
      <c r="M7001" s="27" t="s">
        <v>7</v>
      </c>
      <c r="N7001" s="27" t="s">
        <v>7</v>
      </c>
      <c r="O7001" s="44">
        <f t="shared" ref="O7001:P7001" si="78">274*30</f>
        <v>8220</v>
      </c>
      <c r="P7001" s="44">
        <f t="shared" si="78"/>
        <v>8220</v>
      </c>
      <c r="Q7001" s="28" t="s">
        <v>6</v>
      </c>
      <c r="R7001" s="28" t="s">
        <v>6</v>
      </c>
      <c r="S7001" s="44">
        <f>274*30</f>
        <v>8220</v>
      </c>
      <c r="T7001" s="212" t="s">
        <v>28212</v>
      </c>
      <c r="U7001" s="25" t="s">
        <v>87</v>
      </c>
      <c r="V7001" s="58"/>
      <c r="W7001" s="20"/>
      <c r="X7001" s="20"/>
      <c r="Y7001" s="20"/>
      <c r="Z7001" s="20"/>
      <c r="AA7001" s="20"/>
      <c r="AB7001" s="20"/>
      <c r="AC7001" s="20"/>
      <c r="AD7001" s="20"/>
      <c r="AE7001" s="20"/>
      <c r="AF7001" s="20"/>
      <c r="AG7001" s="20"/>
      <c r="AH7001" s="20"/>
    </row>
    <row r="7002">
      <c r="A7002" s="34">
        <v>525508.0</v>
      </c>
      <c r="B7002" s="35" t="s">
        <v>28213</v>
      </c>
      <c r="C7002" s="35" t="s">
        <v>28214</v>
      </c>
      <c r="D7002" s="35" t="s">
        <v>1220</v>
      </c>
      <c r="E7002" s="35" t="s">
        <v>58</v>
      </c>
      <c r="F7002" s="34">
        <v>53525.0</v>
      </c>
      <c r="G7002" s="34">
        <v>6.086762202E9</v>
      </c>
      <c r="H7002" s="51" t="s">
        <v>28215</v>
      </c>
      <c r="I7002" s="14" t="s">
        <v>754</v>
      </c>
      <c r="J7002" s="15">
        <v>44599.0</v>
      </c>
      <c r="K7002" s="15">
        <v>44599.0</v>
      </c>
      <c r="L7002" s="16">
        <v>1.0</v>
      </c>
      <c r="M7002" s="16" t="s">
        <v>7</v>
      </c>
      <c r="N7002" s="16" t="s">
        <v>7</v>
      </c>
      <c r="O7002" s="17" t="s">
        <v>6</v>
      </c>
      <c r="P7002" s="17" t="s">
        <v>6</v>
      </c>
      <c r="Q7002" s="17" t="s">
        <v>6</v>
      </c>
      <c r="R7002" s="17" t="s">
        <v>6</v>
      </c>
      <c r="S7002" s="17" t="s">
        <v>6</v>
      </c>
      <c r="T7002" s="198" t="s">
        <v>28216</v>
      </c>
      <c r="U7002" s="14" t="s">
        <v>87</v>
      </c>
      <c r="V7002" s="64"/>
      <c r="W7002" s="20"/>
      <c r="X7002" s="20"/>
      <c r="Y7002" s="20"/>
      <c r="Z7002" s="20"/>
      <c r="AA7002" s="20"/>
      <c r="AB7002" s="20"/>
      <c r="AC7002" s="20"/>
      <c r="AD7002" s="20"/>
      <c r="AE7002" s="20"/>
      <c r="AF7002" s="20"/>
      <c r="AG7002" s="20"/>
      <c r="AH7002" s="20"/>
    </row>
    <row r="7003">
      <c r="A7003" s="30">
        <v>525509.0</v>
      </c>
      <c r="B7003" s="31" t="s">
        <v>28217</v>
      </c>
      <c r="C7003" s="31" t="s">
        <v>28218</v>
      </c>
      <c r="D7003" s="31" t="s">
        <v>4034</v>
      </c>
      <c r="E7003" s="31" t="s">
        <v>58</v>
      </c>
      <c r="F7003" s="30">
        <v>54165.0</v>
      </c>
      <c r="G7003" s="30">
        <v>9.208336856E9</v>
      </c>
      <c r="H7003" s="42" t="s">
        <v>28219</v>
      </c>
      <c r="I7003" s="25" t="s">
        <v>754</v>
      </c>
      <c r="J7003" s="26">
        <v>44599.0</v>
      </c>
      <c r="K7003" s="43"/>
      <c r="L7003" s="27">
        <v>1.0</v>
      </c>
      <c r="M7003" s="27" t="s">
        <v>7</v>
      </c>
      <c r="N7003" s="43"/>
      <c r="O7003" s="44"/>
      <c r="P7003" s="44"/>
      <c r="Q7003" s="44"/>
      <c r="R7003" s="28" t="s">
        <v>6</v>
      </c>
      <c r="S7003" s="44"/>
      <c r="T7003" s="25" t="s">
        <v>239</v>
      </c>
      <c r="U7003" s="25" t="s">
        <v>92</v>
      </c>
      <c r="V7003" s="58"/>
      <c r="W7003" s="20"/>
      <c r="X7003" s="20"/>
      <c r="Y7003" s="20"/>
      <c r="Z7003" s="20"/>
      <c r="AA7003" s="20"/>
      <c r="AB7003" s="20"/>
      <c r="AC7003" s="20"/>
      <c r="AD7003" s="20"/>
      <c r="AE7003" s="20"/>
      <c r="AF7003" s="20"/>
      <c r="AG7003" s="20"/>
      <c r="AH7003" s="20"/>
    </row>
    <row r="7004">
      <c r="A7004" s="34">
        <v>525512.0</v>
      </c>
      <c r="B7004" s="35" t="s">
        <v>28220</v>
      </c>
      <c r="C7004" s="35" t="s">
        <v>28221</v>
      </c>
      <c r="D7004" s="35" t="s">
        <v>11705</v>
      </c>
      <c r="E7004" s="35" t="s">
        <v>58</v>
      </c>
      <c r="F7004" s="34">
        <v>53589.0</v>
      </c>
      <c r="G7004" s="34">
        <v>6.088735651E9</v>
      </c>
      <c r="H7004" s="51" t="s">
        <v>28222</v>
      </c>
      <c r="I7004" s="14" t="s">
        <v>754</v>
      </c>
      <c r="J7004" s="15">
        <v>44599.0</v>
      </c>
      <c r="K7004" s="48"/>
      <c r="L7004" s="16">
        <v>1.0</v>
      </c>
      <c r="M7004" s="16" t="s">
        <v>7</v>
      </c>
      <c r="N7004" s="48"/>
      <c r="O7004" s="49"/>
      <c r="P7004" s="49"/>
      <c r="Q7004" s="49"/>
      <c r="R7004" s="49"/>
      <c r="S7004" s="49"/>
      <c r="T7004" s="14" t="s">
        <v>7536</v>
      </c>
      <c r="U7004" s="14" t="s">
        <v>92</v>
      </c>
      <c r="V7004" s="64"/>
      <c r="W7004" s="20"/>
      <c r="X7004" s="20"/>
      <c r="Y7004" s="20"/>
      <c r="Z7004" s="20"/>
      <c r="AA7004" s="20"/>
      <c r="AB7004" s="20"/>
      <c r="AC7004" s="20"/>
      <c r="AD7004" s="20"/>
      <c r="AE7004" s="20"/>
      <c r="AF7004" s="20"/>
      <c r="AG7004" s="20"/>
      <c r="AH7004" s="20"/>
    </row>
    <row r="7005">
      <c r="A7005" s="30">
        <v>525513.0</v>
      </c>
      <c r="B7005" s="31" t="s">
        <v>28223</v>
      </c>
      <c r="C7005" s="31" t="s">
        <v>28224</v>
      </c>
      <c r="D7005" s="31" t="s">
        <v>28225</v>
      </c>
      <c r="E7005" s="31" t="s">
        <v>58</v>
      </c>
      <c r="F7005" s="30">
        <v>54022.0</v>
      </c>
      <c r="G7005" s="30">
        <v>7.154266E9</v>
      </c>
      <c r="H7005" s="42" t="s">
        <v>28226</v>
      </c>
      <c r="I7005" s="25" t="s">
        <v>754</v>
      </c>
      <c r="J7005" s="26">
        <v>44599.0</v>
      </c>
      <c r="K7005" s="43"/>
      <c r="L7005" s="27">
        <v>1.0</v>
      </c>
      <c r="M7005" s="27" t="s">
        <v>7</v>
      </c>
      <c r="N7005" s="43"/>
      <c r="O7005" s="44"/>
      <c r="P7005" s="44"/>
      <c r="Q7005" s="28" t="s">
        <v>6</v>
      </c>
      <c r="R7005" s="28" t="s">
        <v>6</v>
      </c>
      <c r="S7005" s="44"/>
      <c r="T7005" s="25" t="s">
        <v>7536</v>
      </c>
      <c r="U7005" s="25" t="s">
        <v>92</v>
      </c>
      <c r="V7005" s="58"/>
      <c r="W7005" s="20"/>
      <c r="X7005" s="20"/>
      <c r="Y7005" s="20"/>
      <c r="Z7005" s="20"/>
      <c r="AA7005" s="20"/>
      <c r="AB7005" s="20"/>
      <c r="AC7005" s="20"/>
      <c r="AD7005" s="20"/>
      <c r="AE7005" s="20"/>
      <c r="AF7005" s="20"/>
      <c r="AG7005" s="20"/>
      <c r="AH7005" s="20"/>
    </row>
    <row r="7006">
      <c r="A7006" s="34">
        <v>525518.0</v>
      </c>
      <c r="B7006" s="35" t="s">
        <v>28227</v>
      </c>
      <c r="C7006" s="35" t="s">
        <v>28228</v>
      </c>
      <c r="D7006" s="35" t="s">
        <v>23423</v>
      </c>
      <c r="E7006" s="35" t="s">
        <v>58</v>
      </c>
      <c r="F7006" s="34">
        <v>53901.0</v>
      </c>
      <c r="G7006" s="34">
        <v>6.0874559E9</v>
      </c>
      <c r="H7006" s="51" t="s">
        <v>28229</v>
      </c>
      <c r="I7006" s="14" t="s">
        <v>754</v>
      </c>
      <c r="J7006" s="15">
        <v>44599.0</v>
      </c>
      <c r="K7006" s="48"/>
      <c r="L7006" s="16">
        <v>1.0</v>
      </c>
      <c r="M7006" s="16" t="s">
        <v>7</v>
      </c>
      <c r="N7006" s="48"/>
      <c r="O7006" s="49"/>
      <c r="P7006" s="49"/>
      <c r="Q7006" s="17" t="s">
        <v>6</v>
      </c>
      <c r="R7006" s="17" t="s">
        <v>6</v>
      </c>
      <c r="S7006" s="49"/>
      <c r="T7006" s="14" t="s">
        <v>239</v>
      </c>
      <c r="U7006" s="14" t="s">
        <v>92</v>
      </c>
      <c r="V7006" s="64"/>
      <c r="W7006" s="20"/>
      <c r="X7006" s="20"/>
      <c r="Y7006" s="20"/>
      <c r="Z7006" s="20"/>
      <c r="AA7006" s="20"/>
      <c r="AB7006" s="20"/>
      <c r="AC7006" s="20"/>
      <c r="AD7006" s="20"/>
      <c r="AE7006" s="20"/>
      <c r="AF7006" s="20"/>
      <c r="AG7006" s="20"/>
      <c r="AH7006" s="20"/>
    </row>
    <row r="7007">
      <c r="A7007" s="30">
        <v>525519.0</v>
      </c>
      <c r="B7007" s="31" t="s">
        <v>28230</v>
      </c>
      <c r="C7007" s="31" t="s">
        <v>28231</v>
      </c>
      <c r="D7007" s="31" t="s">
        <v>28232</v>
      </c>
      <c r="E7007" s="31" t="s">
        <v>58</v>
      </c>
      <c r="F7007" s="30">
        <v>53045.0</v>
      </c>
      <c r="G7007" s="30">
        <v>2.628213939E9</v>
      </c>
      <c r="H7007" s="42" t="s">
        <v>28233</v>
      </c>
      <c r="I7007" s="25" t="s">
        <v>754</v>
      </c>
      <c r="J7007" s="26">
        <v>44599.0</v>
      </c>
      <c r="K7007" s="26">
        <v>44599.0</v>
      </c>
      <c r="L7007" s="27">
        <v>1.0</v>
      </c>
      <c r="M7007" s="27" t="s">
        <v>7</v>
      </c>
      <c r="N7007" s="27" t="s">
        <v>7</v>
      </c>
      <c r="O7007" s="44">
        <f>355*30</f>
        <v>10650</v>
      </c>
      <c r="P7007" s="44">
        <f>290*30</f>
        <v>8700</v>
      </c>
      <c r="Q7007" s="28" t="s">
        <v>6</v>
      </c>
      <c r="R7007" s="28" t="s">
        <v>6</v>
      </c>
      <c r="S7007" s="28" t="s">
        <v>8433</v>
      </c>
      <c r="T7007" s="212" t="s">
        <v>28234</v>
      </c>
      <c r="U7007" s="25" t="s">
        <v>87</v>
      </c>
      <c r="V7007" s="58"/>
      <c r="W7007" s="20"/>
      <c r="X7007" s="20"/>
      <c r="Y7007" s="20"/>
      <c r="Z7007" s="20"/>
      <c r="AA7007" s="20"/>
      <c r="AB7007" s="20"/>
      <c r="AC7007" s="20"/>
      <c r="AD7007" s="20"/>
      <c r="AE7007" s="20"/>
      <c r="AF7007" s="20"/>
      <c r="AG7007" s="20"/>
      <c r="AH7007" s="20"/>
    </row>
    <row r="7008">
      <c r="A7008" s="34">
        <v>525522.0</v>
      </c>
      <c r="B7008" s="35" t="s">
        <v>28235</v>
      </c>
      <c r="C7008" s="35" t="s">
        <v>28236</v>
      </c>
      <c r="D7008" s="35" t="s">
        <v>27913</v>
      </c>
      <c r="E7008" s="35" t="s">
        <v>58</v>
      </c>
      <c r="F7008" s="34">
        <v>54935.0</v>
      </c>
      <c r="G7008" s="34">
        <v>9.2092168E9</v>
      </c>
      <c r="H7008" s="51" t="s">
        <v>28237</v>
      </c>
      <c r="I7008" s="14" t="s">
        <v>754</v>
      </c>
      <c r="J7008" s="15">
        <v>44599.0</v>
      </c>
      <c r="K7008" s="48"/>
      <c r="L7008" s="16">
        <v>1.0</v>
      </c>
      <c r="M7008" s="16" t="s">
        <v>7</v>
      </c>
      <c r="N7008" s="48"/>
      <c r="O7008" s="49"/>
      <c r="P7008" s="49"/>
      <c r="Q7008" s="17" t="s">
        <v>6</v>
      </c>
      <c r="R7008" s="17" t="s">
        <v>6</v>
      </c>
      <c r="S7008" s="49"/>
      <c r="T7008" s="14" t="s">
        <v>7536</v>
      </c>
      <c r="U7008" s="14" t="s">
        <v>92</v>
      </c>
      <c r="V7008" s="64"/>
      <c r="W7008" s="20"/>
      <c r="X7008" s="20"/>
      <c r="Y7008" s="20"/>
      <c r="Z7008" s="20"/>
      <c r="AA7008" s="20"/>
      <c r="AB7008" s="20"/>
      <c r="AC7008" s="20"/>
      <c r="AD7008" s="20"/>
      <c r="AE7008" s="20"/>
      <c r="AF7008" s="20"/>
      <c r="AG7008" s="20"/>
      <c r="AH7008" s="20"/>
    </row>
    <row r="7009">
      <c r="A7009" s="30">
        <v>525524.0</v>
      </c>
      <c r="B7009" s="31" t="s">
        <v>28238</v>
      </c>
      <c r="C7009" s="31" t="s">
        <v>28239</v>
      </c>
      <c r="D7009" s="31" t="s">
        <v>27865</v>
      </c>
      <c r="E7009" s="31" t="s">
        <v>58</v>
      </c>
      <c r="F7009" s="30">
        <v>53222.0</v>
      </c>
      <c r="G7009" s="30">
        <v>4.14463757E9</v>
      </c>
      <c r="H7009" s="42" t="s">
        <v>28240</v>
      </c>
      <c r="I7009" s="25" t="s">
        <v>754</v>
      </c>
      <c r="J7009" s="26">
        <v>44599.0</v>
      </c>
      <c r="K7009" s="43"/>
      <c r="L7009" s="27">
        <v>1.0</v>
      </c>
      <c r="M7009" s="27" t="s">
        <v>7</v>
      </c>
      <c r="N7009" s="43"/>
      <c r="O7009" s="44"/>
      <c r="P7009" s="44"/>
      <c r="Q7009" s="44"/>
      <c r="R7009" s="28" t="s">
        <v>6</v>
      </c>
      <c r="S7009" s="44"/>
      <c r="T7009" s="25" t="s">
        <v>239</v>
      </c>
      <c r="U7009" s="25" t="s">
        <v>92</v>
      </c>
      <c r="V7009" s="58"/>
      <c r="W7009" s="20"/>
      <c r="X7009" s="20"/>
      <c r="Y7009" s="20"/>
      <c r="Z7009" s="20"/>
      <c r="AA7009" s="20"/>
      <c r="AB7009" s="20"/>
      <c r="AC7009" s="20"/>
      <c r="AD7009" s="20"/>
      <c r="AE7009" s="20"/>
      <c r="AF7009" s="20"/>
      <c r="AG7009" s="20"/>
      <c r="AH7009" s="20"/>
    </row>
    <row r="7010">
      <c r="A7010" s="34">
        <v>525527.0</v>
      </c>
      <c r="B7010" s="35" t="s">
        <v>28241</v>
      </c>
      <c r="C7010" s="35" t="s">
        <v>28242</v>
      </c>
      <c r="D7010" s="35" t="s">
        <v>28243</v>
      </c>
      <c r="E7010" s="35" t="s">
        <v>58</v>
      </c>
      <c r="F7010" s="34">
        <v>54499.0</v>
      </c>
      <c r="G7010" s="34">
        <v>7.152532125E9</v>
      </c>
      <c r="H7010" s="51" t="s">
        <v>28244</v>
      </c>
      <c r="I7010" s="14" t="s">
        <v>754</v>
      </c>
      <c r="J7010" s="15">
        <v>44599.0</v>
      </c>
      <c r="K7010" s="48"/>
      <c r="L7010" s="16">
        <v>1.0</v>
      </c>
      <c r="M7010" s="16" t="s">
        <v>7</v>
      </c>
      <c r="N7010" s="48"/>
      <c r="O7010" s="49"/>
      <c r="P7010" s="49"/>
      <c r="Q7010" s="49"/>
      <c r="R7010" s="49"/>
      <c r="S7010" s="49"/>
      <c r="T7010" s="14" t="s">
        <v>239</v>
      </c>
      <c r="U7010" s="14" t="s">
        <v>92</v>
      </c>
      <c r="V7010" s="64"/>
      <c r="W7010" s="20"/>
      <c r="X7010" s="20"/>
      <c r="Y7010" s="20"/>
      <c r="Z7010" s="20"/>
      <c r="AA7010" s="20"/>
      <c r="AB7010" s="20"/>
      <c r="AC7010" s="20"/>
      <c r="AD7010" s="20"/>
      <c r="AE7010" s="20"/>
      <c r="AF7010" s="20"/>
      <c r="AG7010" s="20"/>
      <c r="AH7010" s="20"/>
    </row>
    <row r="7011">
      <c r="A7011" s="30">
        <v>525531.0</v>
      </c>
      <c r="B7011" s="31" t="s">
        <v>28245</v>
      </c>
      <c r="C7011" s="31" t="s">
        <v>28246</v>
      </c>
      <c r="D7011" s="31" t="s">
        <v>28247</v>
      </c>
      <c r="E7011" s="31" t="s">
        <v>58</v>
      </c>
      <c r="F7011" s="30">
        <v>53963.0</v>
      </c>
      <c r="G7011" s="30">
        <v>9.203249051E9</v>
      </c>
      <c r="H7011" s="42" t="s">
        <v>28248</v>
      </c>
      <c r="I7011" s="25" t="s">
        <v>754</v>
      </c>
      <c r="J7011" s="26">
        <v>44599.0</v>
      </c>
      <c r="K7011" s="43"/>
      <c r="L7011" s="27">
        <v>1.0</v>
      </c>
      <c r="M7011" s="27" t="s">
        <v>7</v>
      </c>
      <c r="N7011" s="43"/>
      <c r="O7011" s="44"/>
      <c r="P7011" s="44"/>
      <c r="Q7011" s="28" t="s">
        <v>6</v>
      </c>
      <c r="R7011" s="28" t="s">
        <v>6</v>
      </c>
      <c r="S7011" s="44"/>
      <c r="T7011" s="25" t="s">
        <v>239</v>
      </c>
      <c r="U7011" s="25" t="s">
        <v>92</v>
      </c>
      <c r="V7011" s="58"/>
      <c r="W7011" s="20"/>
      <c r="X7011" s="20"/>
      <c r="Y7011" s="20"/>
      <c r="Z7011" s="20"/>
      <c r="AA7011" s="20"/>
      <c r="AB7011" s="20"/>
      <c r="AC7011" s="20"/>
      <c r="AD7011" s="20"/>
      <c r="AE7011" s="20"/>
      <c r="AF7011" s="20"/>
      <c r="AG7011" s="20"/>
      <c r="AH7011" s="20"/>
    </row>
    <row r="7012">
      <c r="A7012" s="34">
        <v>525532.0</v>
      </c>
      <c r="B7012" s="35" t="s">
        <v>28249</v>
      </c>
      <c r="C7012" s="35" t="s">
        <v>28250</v>
      </c>
      <c r="D7012" s="35" t="s">
        <v>28251</v>
      </c>
      <c r="E7012" s="35" t="s">
        <v>58</v>
      </c>
      <c r="F7012" s="34">
        <v>54024.0</v>
      </c>
      <c r="G7012" s="34">
        <v>7.154839815E9</v>
      </c>
      <c r="H7012" s="51" t="s">
        <v>28252</v>
      </c>
      <c r="I7012" s="14" t="s">
        <v>754</v>
      </c>
      <c r="J7012" s="15">
        <v>44599.0</v>
      </c>
      <c r="K7012" s="48"/>
      <c r="L7012" s="16">
        <v>1.0</v>
      </c>
      <c r="M7012" s="16" t="s">
        <v>7</v>
      </c>
      <c r="N7012" s="48"/>
      <c r="O7012" s="49"/>
      <c r="P7012" s="49"/>
      <c r="Q7012" s="17" t="s">
        <v>6</v>
      </c>
      <c r="R7012" s="17" t="s">
        <v>6</v>
      </c>
      <c r="S7012" s="49"/>
      <c r="T7012" s="14" t="s">
        <v>239</v>
      </c>
      <c r="U7012" s="14" t="s">
        <v>92</v>
      </c>
      <c r="V7012" s="64"/>
      <c r="W7012" s="20"/>
      <c r="X7012" s="20"/>
      <c r="Y7012" s="20"/>
      <c r="Z7012" s="20"/>
      <c r="AA7012" s="20"/>
      <c r="AB7012" s="20"/>
      <c r="AC7012" s="20"/>
      <c r="AD7012" s="20"/>
      <c r="AE7012" s="20"/>
      <c r="AF7012" s="20"/>
      <c r="AG7012" s="20"/>
      <c r="AH7012" s="20"/>
    </row>
    <row r="7013">
      <c r="A7013" s="30">
        <v>525534.0</v>
      </c>
      <c r="B7013" s="31" t="s">
        <v>28253</v>
      </c>
      <c r="C7013" s="31" t="s">
        <v>28254</v>
      </c>
      <c r="D7013" s="31" t="s">
        <v>27913</v>
      </c>
      <c r="E7013" s="31" t="s">
        <v>58</v>
      </c>
      <c r="F7013" s="30">
        <v>54935.0</v>
      </c>
      <c r="G7013" s="30">
        <v>9.2092935E9</v>
      </c>
      <c r="H7013" s="42" t="s">
        <v>28255</v>
      </c>
      <c r="I7013" s="25" t="s">
        <v>754</v>
      </c>
      <c r="J7013" s="26">
        <v>44599.0</v>
      </c>
      <c r="K7013" s="26">
        <v>44599.0</v>
      </c>
      <c r="L7013" s="27">
        <v>1.0</v>
      </c>
      <c r="M7013" s="27" t="s">
        <v>7</v>
      </c>
      <c r="N7013" s="27" t="s">
        <v>7</v>
      </c>
      <c r="O7013" s="44">
        <f>288*30</f>
        <v>8640</v>
      </c>
      <c r="P7013" s="44">
        <f>255*30</f>
        <v>7650</v>
      </c>
      <c r="Q7013" s="28" t="s">
        <v>6</v>
      </c>
      <c r="R7013" s="28" t="s">
        <v>6</v>
      </c>
      <c r="S7013" s="28" t="s">
        <v>8433</v>
      </c>
      <c r="T7013" s="212" t="s">
        <v>27885</v>
      </c>
      <c r="U7013" s="25" t="s">
        <v>87</v>
      </c>
      <c r="V7013" s="58"/>
      <c r="W7013" s="20"/>
      <c r="X7013" s="20"/>
      <c r="Y7013" s="20"/>
      <c r="Z7013" s="20"/>
      <c r="AA7013" s="20"/>
      <c r="AB7013" s="20"/>
      <c r="AC7013" s="20"/>
      <c r="AD7013" s="20"/>
      <c r="AE7013" s="20"/>
      <c r="AF7013" s="20"/>
      <c r="AG7013" s="20"/>
      <c r="AH7013" s="20"/>
    </row>
    <row r="7014">
      <c r="A7014" s="34">
        <v>525535.0</v>
      </c>
      <c r="B7014" s="35" t="s">
        <v>28256</v>
      </c>
      <c r="C7014" s="35" t="s">
        <v>28257</v>
      </c>
      <c r="D7014" s="35" t="s">
        <v>5323</v>
      </c>
      <c r="E7014" s="35" t="s">
        <v>58</v>
      </c>
      <c r="F7014" s="34">
        <v>54722.0</v>
      </c>
      <c r="G7014" s="34">
        <v>7.152862266E9</v>
      </c>
      <c r="H7014" s="51" t="s">
        <v>28258</v>
      </c>
      <c r="I7014" s="14" t="s">
        <v>754</v>
      </c>
      <c r="J7014" s="15">
        <v>44599.0</v>
      </c>
      <c r="K7014" s="15">
        <v>44599.0</v>
      </c>
      <c r="L7014" s="16">
        <v>1.0</v>
      </c>
      <c r="M7014" s="16" t="s">
        <v>7</v>
      </c>
      <c r="N7014" s="16" t="s">
        <v>7</v>
      </c>
      <c r="O7014" s="17" t="s">
        <v>28259</v>
      </c>
      <c r="P7014" s="17" t="s">
        <v>6</v>
      </c>
      <c r="Q7014" s="17" t="s">
        <v>28260</v>
      </c>
      <c r="R7014" s="17" t="s">
        <v>6</v>
      </c>
      <c r="S7014" s="17" t="s">
        <v>6</v>
      </c>
      <c r="T7014" s="198" t="s">
        <v>28261</v>
      </c>
      <c r="U7014" s="14" t="s">
        <v>87</v>
      </c>
      <c r="V7014" s="64"/>
      <c r="W7014" s="20"/>
      <c r="X7014" s="20"/>
      <c r="Y7014" s="20"/>
      <c r="Z7014" s="20"/>
      <c r="AA7014" s="20"/>
      <c r="AB7014" s="20"/>
      <c r="AC7014" s="20"/>
      <c r="AD7014" s="20"/>
      <c r="AE7014" s="20"/>
      <c r="AF7014" s="20"/>
      <c r="AG7014" s="20"/>
      <c r="AH7014" s="20"/>
    </row>
    <row r="7015">
      <c r="A7015" s="30">
        <v>525536.0</v>
      </c>
      <c r="B7015" s="31" t="s">
        <v>28262</v>
      </c>
      <c r="C7015" s="31" t="s">
        <v>28263</v>
      </c>
      <c r="D7015" s="31" t="s">
        <v>20430</v>
      </c>
      <c r="E7015" s="31" t="s">
        <v>58</v>
      </c>
      <c r="F7015" s="30">
        <v>53575.0</v>
      </c>
      <c r="G7015" s="30">
        <v>6.088353535E9</v>
      </c>
      <c r="H7015" s="42" t="s">
        <v>28264</v>
      </c>
      <c r="I7015" s="25" t="s">
        <v>754</v>
      </c>
      <c r="J7015" s="26">
        <v>44599.0</v>
      </c>
      <c r="K7015" s="26">
        <v>44599.0</v>
      </c>
      <c r="L7015" s="27">
        <v>1.0</v>
      </c>
      <c r="M7015" s="27" t="s">
        <v>7</v>
      </c>
      <c r="N7015" s="27" t="s">
        <v>7</v>
      </c>
      <c r="O7015" s="28" t="s">
        <v>6</v>
      </c>
      <c r="P7015" s="44">
        <f>260*30</f>
        <v>7800</v>
      </c>
      <c r="Q7015" s="28" t="s">
        <v>6</v>
      </c>
      <c r="R7015" s="28" t="s">
        <v>6</v>
      </c>
      <c r="S7015" s="28" t="s">
        <v>6</v>
      </c>
      <c r="T7015" s="25" t="s">
        <v>28265</v>
      </c>
      <c r="U7015" s="25" t="s">
        <v>87</v>
      </c>
      <c r="V7015" s="58"/>
      <c r="W7015" s="20"/>
      <c r="X7015" s="20"/>
      <c r="Y7015" s="20"/>
      <c r="Z7015" s="20"/>
      <c r="AA7015" s="20"/>
      <c r="AB7015" s="20"/>
      <c r="AC7015" s="20"/>
      <c r="AD7015" s="20"/>
      <c r="AE7015" s="20"/>
      <c r="AF7015" s="20"/>
      <c r="AG7015" s="20"/>
      <c r="AH7015" s="20"/>
    </row>
    <row r="7016">
      <c r="A7016" s="34">
        <v>525538.0</v>
      </c>
      <c r="B7016" s="35" t="s">
        <v>28266</v>
      </c>
      <c r="C7016" s="35" t="s">
        <v>28267</v>
      </c>
      <c r="D7016" s="35" t="s">
        <v>28268</v>
      </c>
      <c r="E7016" s="35" t="s">
        <v>58</v>
      </c>
      <c r="F7016" s="34">
        <v>54981.0</v>
      </c>
      <c r="G7016" s="34">
        <v>7.152585521E9</v>
      </c>
      <c r="H7016" s="51" t="s">
        <v>28269</v>
      </c>
      <c r="I7016" s="14" t="s">
        <v>754</v>
      </c>
      <c r="J7016" s="15">
        <v>44599.0</v>
      </c>
      <c r="K7016" s="15">
        <v>44599.0</v>
      </c>
      <c r="L7016" s="16">
        <v>1.0</v>
      </c>
      <c r="M7016" s="16" t="s">
        <v>7</v>
      </c>
      <c r="N7016" s="16" t="s">
        <v>7</v>
      </c>
      <c r="O7016" s="49">
        <f>339*30</f>
        <v>10170</v>
      </c>
      <c r="P7016" s="49">
        <f>319*30</f>
        <v>9570</v>
      </c>
      <c r="Q7016" s="17" t="s">
        <v>153</v>
      </c>
      <c r="R7016" s="17" t="s">
        <v>153</v>
      </c>
      <c r="S7016" s="17" t="s">
        <v>8433</v>
      </c>
      <c r="T7016" s="14" t="s">
        <v>28270</v>
      </c>
      <c r="U7016" s="14" t="s">
        <v>87</v>
      </c>
      <c r="V7016" s="64"/>
      <c r="W7016" s="20"/>
      <c r="X7016" s="20"/>
      <c r="Y7016" s="20"/>
      <c r="Z7016" s="20"/>
      <c r="AA7016" s="20"/>
      <c r="AB7016" s="20"/>
      <c r="AC7016" s="20"/>
      <c r="AD7016" s="20"/>
      <c r="AE7016" s="20"/>
      <c r="AF7016" s="20"/>
      <c r="AG7016" s="20"/>
      <c r="AH7016" s="20"/>
    </row>
    <row r="7017">
      <c r="A7017" s="30">
        <v>525539.0</v>
      </c>
      <c r="B7017" s="31" t="s">
        <v>28271</v>
      </c>
      <c r="C7017" s="31" t="s">
        <v>28272</v>
      </c>
      <c r="D7017" s="31" t="s">
        <v>27865</v>
      </c>
      <c r="E7017" s="31" t="s">
        <v>58</v>
      </c>
      <c r="F7017" s="30">
        <v>53202.0</v>
      </c>
      <c r="G7017" s="30">
        <v>4.142722022E9</v>
      </c>
      <c r="H7017" s="42" t="s">
        <v>28273</v>
      </c>
      <c r="I7017" s="25" t="s">
        <v>754</v>
      </c>
      <c r="J7017" s="26">
        <v>44599.0</v>
      </c>
      <c r="K7017" s="26">
        <v>44599.0</v>
      </c>
      <c r="L7017" s="27">
        <v>2.0</v>
      </c>
      <c r="M7017" s="27" t="s">
        <v>7</v>
      </c>
      <c r="N7017" s="28" t="s">
        <v>6</v>
      </c>
      <c r="O7017" s="28" t="s">
        <v>6</v>
      </c>
      <c r="P7017" s="28" t="s">
        <v>6</v>
      </c>
      <c r="Q7017" s="28" t="s">
        <v>6</v>
      </c>
      <c r="R7017" s="28" t="s">
        <v>6</v>
      </c>
      <c r="S7017" s="28" t="s">
        <v>6</v>
      </c>
      <c r="T7017" s="25" t="s">
        <v>10795</v>
      </c>
      <c r="U7017" s="25" t="s">
        <v>87</v>
      </c>
      <c r="V7017" s="58"/>
      <c r="W7017" s="20"/>
      <c r="X7017" s="20"/>
      <c r="Y7017" s="20"/>
      <c r="Z7017" s="20"/>
      <c r="AA7017" s="20"/>
      <c r="AB7017" s="20"/>
      <c r="AC7017" s="20"/>
      <c r="AD7017" s="20"/>
      <c r="AE7017" s="20"/>
      <c r="AF7017" s="20"/>
      <c r="AG7017" s="20"/>
      <c r="AH7017" s="20"/>
    </row>
    <row r="7018">
      <c r="A7018" s="34">
        <v>525541.0</v>
      </c>
      <c r="B7018" s="35" t="s">
        <v>28274</v>
      </c>
      <c r="C7018" s="35" t="s">
        <v>28275</v>
      </c>
      <c r="D7018" s="35" t="s">
        <v>17480</v>
      </c>
      <c r="E7018" s="35" t="s">
        <v>58</v>
      </c>
      <c r="F7018" s="34">
        <v>53121.0</v>
      </c>
      <c r="G7018" s="34">
        <v>2.627234963E9</v>
      </c>
      <c r="H7018" s="51" t="s">
        <v>28276</v>
      </c>
      <c r="I7018" s="14" t="s">
        <v>754</v>
      </c>
      <c r="J7018" s="15">
        <v>44599.0</v>
      </c>
      <c r="K7018" s="15">
        <v>44599.0</v>
      </c>
      <c r="L7018" s="16">
        <v>1.0</v>
      </c>
      <c r="M7018" s="16" t="s">
        <v>7</v>
      </c>
      <c r="N7018" s="16" t="s">
        <v>7</v>
      </c>
      <c r="O7018" s="49">
        <f>350*30</f>
        <v>10500</v>
      </c>
      <c r="P7018" s="49">
        <f>340*30</f>
        <v>10200</v>
      </c>
      <c r="Q7018" s="17" t="s">
        <v>6</v>
      </c>
      <c r="R7018" s="17" t="s">
        <v>6</v>
      </c>
      <c r="S7018" s="17" t="s">
        <v>6</v>
      </c>
      <c r="T7018" s="198" t="s">
        <v>28128</v>
      </c>
      <c r="U7018" s="14" t="s">
        <v>87</v>
      </c>
      <c r="V7018" s="64"/>
      <c r="W7018" s="20"/>
      <c r="X7018" s="20"/>
      <c r="Y7018" s="20"/>
      <c r="Z7018" s="20"/>
      <c r="AA7018" s="20"/>
      <c r="AB7018" s="20"/>
      <c r="AC7018" s="20"/>
      <c r="AD7018" s="20"/>
      <c r="AE7018" s="20"/>
      <c r="AF7018" s="20"/>
      <c r="AG7018" s="20"/>
      <c r="AH7018" s="20"/>
    </row>
    <row r="7019">
      <c r="A7019" s="30">
        <v>525542.0</v>
      </c>
      <c r="B7019" s="31" t="s">
        <v>28277</v>
      </c>
      <c r="C7019" s="31" t="s">
        <v>28278</v>
      </c>
      <c r="D7019" s="31" t="s">
        <v>28279</v>
      </c>
      <c r="E7019" s="31" t="s">
        <v>58</v>
      </c>
      <c r="F7019" s="30">
        <v>53182.0</v>
      </c>
      <c r="G7019" s="30">
        <v>2.628782788E9</v>
      </c>
      <c r="H7019" s="42" t="s">
        <v>28280</v>
      </c>
      <c r="I7019" s="25" t="s">
        <v>754</v>
      </c>
      <c r="J7019" s="26">
        <v>44599.0</v>
      </c>
      <c r="K7019" s="26">
        <v>44599.0</v>
      </c>
      <c r="L7019" s="27">
        <v>1.0</v>
      </c>
      <c r="M7019" s="27" t="s">
        <v>7</v>
      </c>
      <c r="N7019" s="27" t="s">
        <v>7</v>
      </c>
      <c r="O7019" s="44">
        <f>377*30</f>
        <v>11310</v>
      </c>
      <c r="P7019" s="44">
        <f>338*30</f>
        <v>10140</v>
      </c>
      <c r="Q7019" s="28" t="s">
        <v>28281</v>
      </c>
      <c r="R7019" s="28" t="s">
        <v>6</v>
      </c>
      <c r="S7019" s="28" t="s">
        <v>8433</v>
      </c>
      <c r="T7019" s="25" t="s">
        <v>28282</v>
      </c>
      <c r="U7019" s="25" t="s">
        <v>87</v>
      </c>
      <c r="V7019" s="58"/>
      <c r="W7019" s="20"/>
      <c r="X7019" s="20"/>
      <c r="Y7019" s="20"/>
      <c r="Z7019" s="20"/>
      <c r="AA7019" s="20"/>
      <c r="AB7019" s="20"/>
      <c r="AC7019" s="20"/>
      <c r="AD7019" s="20"/>
      <c r="AE7019" s="20"/>
      <c r="AF7019" s="20"/>
      <c r="AG7019" s="20"/>
      <c r="AH7019" s="20"/>
    </row>
    <row r="7020">
      <c r="A7020" s="34">
        <v>525546.0</v>
      </c>
      <c r="B7020" s="35" t="s">
        <v>28283</v>
      </c>
      <c r="C7020" s="35" t="s">
        <v>28284</v>
      </c>
      <c r="D7020" s="35" t="s">
        <v>28285</v>
      </c>
      <c r="E7020" s="35" t="s">
        <v>58</v>
      </c>
      <c r="F7020" s="34">
        <v>53061.0</v>
      </c>
      <c r="G7020" s="34">
        <v>9.208984296E9</v>
      </c>
      <c r="H7020" s="51" t="s">
        <v>28286</v>
      </c>
      <c r="I7020" s="14" t="s">
        <v>754</v>
      </c>
      <c r="J7020" s="15">
        <v>44599.0</v>
      </c>
      <c r="K7020" s="15">
        <v>44599.0</v>
      </c>
      <c r="L7020" s="16">
        <v>1.0</v>
      </c>
      <c r="M7020" s="16" t="s">
        <v>7</v>
      </c>
      <c r="N7020" s="16" t="s">
        <v>7</v>
      </c>
      <c r="O7020" s="49">
        <f>375.59*30</f>
        <v>11267.7</v>
      </c>
      <c r="P7020" s="49">
        <f>308.59*30</f>
        <v>9257.7</v>
      </c>
      <c r="Q7020" s="17" t="s">
        <v>6</v>
      </c>
      <c r="R7020" s="17" t="s">
        <v>6</v>
      </c>
      <c r="S7020" s="17" t="s">
        <v>8433</v>
      </c>
      <c r="T7020" s="14" t="s">
        <v>28287</v>
      </c>
      <c r="U7020" s="14" t="s">
        <v>87</v>
      </c>
      <c r="V7020" s="64"/>
      <c r="W7020" s="20"/>
      <c r="X7020" s="20"/>
      <c r="Y7020" s="20"/>
      <c r="Z7020" s="20"/>
      <c r="AA7020" s="20"/>
      <c r="AB7020" s="20"/>
      <c r="AC7020" s="20"/>
      <c r="AD7020" s="20"/>
      <c r="AE7020" s="20"/>
      <c r="AF7020" s="20"/>
      <c r="AG7020" s="20"/>
      <c r="AH7020" s="20"/>
    </row>
    <row r="7021">
      <c r="A7021" s="30">
        <v>525547.0</v>
      </c>
      <c r="B7021" s="31" t="s">
        <v>28288</v>
      </c>
      <c r="C7021" s="31" t="s">
        <v>28289</v>
      </c>
      <c r="D7021" s="31" t="s">
        <v>1405</v>
      </c>
      <c r="E7021" s="31" t="s">
        <v>58</v>
      </c>
      <c r="F7021" s="30">
        <v>53209.0</v>
      </c>
      <c r="G7021" s="30">
        <v>4.143510543E9</v>
      </c>
      <c r="H7021" s="42" t="s">
        <v>28290</v>
      </c>
      <c r="I7021" s="25" t="s">
        <v>754</v>
      </c>
      <c r="J7021" s="26">
        <v>44599.0</v>
      </c>
      <c r="K7021" s="43"/>
      <c r="L7021" s="27">
        <v>1.0</v>
      </c>
      <c r="M7021" s="27" t="s">
        <v>7</v>
      </c>
      <c r="N7021" s="43"/>
      <c r="O7021" s="44"/>
      <c r="P7021" s="44"/>
      <c r="Q7021" s="28" t="s">
        <v>6</v>
      </c>
      <c r="R7021" s="28" t="s">
        <v>6</v>
      </c>
      <c r="S7021" s="44"/>
      <c r="T7021" s="25" t="s">
        <v>6115</v>
      </c>
      <c r="U7021" s="25" t="s">
        <v>92</v>
      </c>
      <c r="V7021" s="58"/>
      <c r="W7021" s="20"/>
      <c r="X7021" s="20"/>
      <c r="Y7021" s="20"/>
      <c r="Z7021" s="20"/>
      <c r="AA7021" s="20"/>
      <c r="AB7021" s="20"/>
      <c r="AC7021" s="20"/>
      <c r="AD7021" s="20"/>
      <c r="AE7021" s="20"/>
      <c r="AF7021" s="20"/>
      <c r="AG7021" s="20"/>
      <c r="AH7021" s="20"/>
    </row>
    <row r="7022">
      <c r="A7022" s="34">
        <v>525549.0</v>
      </c>
      <c r="B7022" s="35" t="s">
        <v>28291</v>
      </c>
      <c r="C7022" s="35" t="s">
        <v>28292</v>
      </c>
      <c r="D7022" s="35" t="s">
        <v>28293</v>
      </c>
      <c r="E7022" s="35" t="s">
        <v>58</v>
      </c>
      <c r="F7022" s="34">
        <v>53129.0</v>
      </c>
      <c r="G7022" s="34">
        <v>4.144210088E9</v>
      </c>
      <c r="H7022" s="51" t="s">
        <v>28294</v>
      </c>
      <c r="I7022" s="14" t="s">
        <v>754</v>
      </c>
      <c r="J7022" s="15">
        <v>44599.0</v>
      </c>
      <c r="K7022" s="48"/>
      <c r="L7022" s="16">
        <v>1.0</v>
      </c>
      <c r="M7022" s="16" t="s">
        <v>7</v>
      </c>
      <c r="N7022" s="48"/>
      <c r="O7022" s="49"/>
      <c r="P7022" s="49"/>
      <c r="Q7022" s="17" t="s">
        <v>6</v>
      </c>
      <c r="R7022" s="17" t="s">
        <v>6</v>
      </c>
      <c r="S7022" s="49"/>
      <c r="T7022" s="14" t="s">
        <v>239</v>
      </c>
      <c r="U7022" s="14" t="s">
        <v>92</v>
      </c>
      <c r="V7022" s="64"/>
      <c r="W7022" s="20"/>
      <c r="X7022" s="20"/>
      <c r="Y7022" s="20"/>
      <c r="Z7022" s="20"/>
      <c r="AA7022" s="20"/>
      <c r="AB7022" s="20"/>
      <c r="AC7022" s="20"/>
      <c r="AD7022" s="20"/>
      <c r="AE7022" s="20"/>
      <c r="AF7022" s="20"/>
      <c r="AG7022" s="20"/>
      <c r="AH7022" s="20"/>
    </row>
    <row r="7023">
      <c r="A7023" s="30">
        <v>525550.0</v>
      </c>
      <c r="B7023" s="31" t="s">
        <v>28295</v>
      </c>
      <c r="C7023" s="31" t="s">
        <v>28296</v>
      </c>
      <c r="D7023" s="31" t="s">
        <v>28297</v>
      </c>
      <c r="E7023" s="31" t="s">
        <v>58</v>
      </c>
      <c r="F7023" s="30">
        <v>53946.0</v>
      </c>
      <c r="G7023" s="30">
        <v>9.203982751E9</v>
      </c>
      <c r="H7023" s="42" t="s">
        <v>28298</v>
      </c>
      <c r="I7023" s="25" t="s">
        <v>754</v>
      </c>
      <c r="J7023" s="26">
        <v>44599.0</v>
      </c>
      <c r="K7023" s="43"/>
      <c r="L7023" s="27">
        <v>1.0</v>
      </c>
      <c r="M7023" s="27" t="s">
        <v>7</v>
      </c>
      <c r="N7023" s="43"/>
      <c r="O7023" s="44"/>
      <c r="P7023" s="44"/>
      <c r="Q7023" s="28"/>
      <c r="R7023" s="28" t="s">
        <v>6</v>
      </c>
      <c r="S7023" s="44"/>
      <c r="T7023" s="25" t="s">
        <v>7536</v>
      </c>
      <c r="U7023" s="25" t="s">
        <v>92</v>
      </c>
      <c r="V7023" s="58"/>
      <c r="W7023" s="20"/>
      <c r="X7023" s="20"/>
      <c r="Y7023" s="20"/>
      <c r="Z7023" s="20"/>
      <c r="AA7023" s="20"/>
      <c r="AB7023" s="20"/>
      <c r="AC7023" s="20"/>
      <c r="AD7023" s="20"/>
      <c r="AE7023" s="20"/>
      <c r="AF7023" s="20"/>
      <c r="AG7023" s="20"/>
      <c r="AH7023" s="20"/>
    </row>
    <row r="7024">
      <c r="A7024" s="34">
        <v>525551.0</v>
      </c>
      <c r="B7024" s="35" t="s">
        <v>28299</v>
      </c>
      <c r="C7024" s="35" t="s">
        <v>28300</v>
      </c>
      <c r="D7024" s="35" t="s">
        <v>28301</v>
      </c>
      <c r="E7024" s="35" t="s">
        <v>58</v>
      </c>
      <c r="F7024" s="34">
        <v>54971.0</v>
      </c>
      <c r="G7024" s="34">
        <v>9.207485638E9</v>
      </c>
      <c r="H7024" s="51" t="s">
        <v>28302</v>
      </c>
      <c r="I7024" s="14" t="s">
        <v>754</v>
      </c>
      <c r="J7024" s="15">
        <v>44599.0</v>
      </c>
      <c r="K7024" s="48"/>
      <c r="L7024" s="16">
        <v>1.0</v>
      </c>
      <c r="M7024" s="16" t="s">
        <v>7</v>
      </c>
      <c r="N7024" s="48"/>
      <c r="O7024" s="49"/>
      <c r="P7024" s="49"/>
      <c r="Q7024" s="17" t="s">
        <v>6</v>
      </c>
      <c r="R7024" s="17" t="s">
        <v>6</v>
      </c>
      <c r="S7024" s="49"/>
      <c r="T7024" s="14" t="s">
        <v>239</v>
      </c>
      <c r="U7024" s="14" t="s">
        <v>92</v>
      </c>
      <c r="V7024" s="64"/>
      <c r="W7024" s="20"/>
      <c r="X7024" s="20"/>
      <c r="Y7024" s="20"/>
      <c r="Z7024" s="20"/>
      <c r="AA7024" s="20"/>
      <c r="AB7024" s="20"/>
      <c r="AC7024" s="20"/>
      <c r="AD7024" s="20"/>
      <c r="AE7024" s="20"/>
      <c r="AF7024" s="20"/>
      <c r="AG7024" s="20"/>
      <c r="AH7024" s="20"/>
    </row>
    <row r="7025">
      <c r="A7025" s="30">
        <v>525552.0</v>
      </c>
      <c r="B7025" s="31" t="s">
        <v>28303</v>
      </c>
      <c r="C7025" s="31" t="s">
        <v>28304</v>
      </c>
      <c r="D7025" s="31" t="s">
        <v>27865</v>
      </c>
      <c r="E7025" s="31" t="s">
        <v>58</v>
      </c>
      <c r="F7025" s="30">
        <v>53215.0</v>
      </c>
      <c r="G7025" s="30">
        <v>4.1438932E9</v>
      </c>
      <c r="H7025" s="42" t="s">
        <v>28305</v>
      </c>
      <c r="I7025" s="25" t="s">
        <v>754</v>
      </c>
      <c r="J7025" s="26">
        <v>44600.0</v>
      </c>
      <c r="K7025" s="26">
        <v>44600.0</v>
      </c>
      <c r="L7025" s="27">
        <v>1.0</v>
      </c>
      <c r="M7025" s="27" t="s">
        <v>7</v>
      </c>
      <c r="N7025" s="27" t="s">
        <v>7</v>
      </c>
      <c r="O7025" s="44">
        <f>388*30</f>
        <v>11640</v>
      </c>
      <c r="P7025" s="44">
        <f>351*30</f>
        <v>10530</v>
      </c>
      <c r="Q7025" s="28" t="s">
        <v>6</v>
      </c>
      <c r="R7025" s="28" t="s">
        <v>6</v>
      </c>
      <c r="S7025" s="28" t="s">
        <v>6</v>
      </c>
      <c r="T7025" s="212" t="s">
        <v>28128</v>
      </c>
      <c r="U7025" s="25" t="s">
        <v>87</v>
      </c>
      <c r="V7025" s="58"/>
      <c r="W7025" s="20"/>
      <c r="X7025" s="20"/>
      <c r="Y7025" s="20"/>
      <c r="Z7025" s="20"/>
      <c r="AA7025" s="20"/>
      <c r="AB7025" s="20"/>
      <c r="AC7025" s="20"/>
      <c r="AD7025" s="20"/>
      <c r="AE7025" s="20"/>
      <c r="AF7025" s="20"/>
      <c r="AG7025" s="20"/>
      <c r="AH7025" s="20"/>
    </row>
    <row r="7026">
      <c r="A7026" s="34">
        <v>525554.0</v>
      </c>
      <c r="B7026" s="35" t="s">
        <v>9982</v>
      </c>
      <c r="C7026" s="35" t="s">
        <v>28306</v>
      </c>
      <c r="D7026" s="35" t="s">
        <v>17583</v>
      </c>
      <c r="E7026" s="35" t="s">
        <v>58</v>
      </c>
      <c r="F7026" s="34">
        <v>54902.0</v>
      </c>
      <c r="G7026" s="34">
        <v>9.202354653E9</v>
      </c>
      <c r="H7026" s="51" t="s">
        <v>28307</v>
      </c>
      <c r="I7026" s="14" t="s">
        <v>754</v>
      </c>
      <c r="J7026" s="15">
        <v>44600.0</v>
      </c>
      <c r="K7026" s="48"/>
      <c r="L7026" s="16">
        <v>2.0</v>
      </c>
      <c r="M7026" s="16" t="s">
        <v>7</v>
      </c>
      <c r="N7026" s="48"/>
      <c r="O7026" s="49"/>
      <c r="P7026" s="49"/>
      <c r="Q7026" s="49"/>
      <c r="R7026" s="49"/>
      <c r="S7026" s="49"/>
      <c r="T7026" s="14" t="s">
        <v>239</v>
      </c>
      <c r="U7026" s="14" t="s">
        <v>92</v>
      </c>
      <c r="V7026" s="64"/>
      <c r="W7026" s="20"/>
      <c r="X7026" s="20"/>
      <c r="Y7026" s="20"/>
      <c r="Z7026" s="20"/>
      <c r="AA7026" s="20"/>
      <c r="AB7026" s="20"/>
      <c r="AC7026" s="20"/>
      <c r="AD7026" s="20"/>
      <c r="AE7026" s="20"/>
      <c r="AF7026" s="20"/>
      <c r="AG7026" s="20"/>
      <c r="AH7026" s="20"/>
    </row>
    <row r="7027">
      <c r="A7027" s="30">
        <v>525561.0</v>
      </c>
      <c r="B7027" s="31" t="s">
        <v>28308</v>
      </c>
      <c r="C7027" s="31" t="s">
        <v>28309</v>
      </c>
      <c r="D7027" s="31" t="s">
        <v>28310</v>
      </c>
      <c r="E7027" s="31" t="s">
        <v>58</v>
      </c>
      <c r="F7027" s="30">
        <v>53120.0</v>
      </c>
      <c r="G7027" s="30">
        <v>2.626423995E9</v>
      </c>
      <c r="H7027" s="42" t="s">
        <v>28311</v>
      </c>
      <c r="I7027" s="25" t="s">
        <v>754</v>
      </c>
      <c r="J7027" s="26">
        <v>44600.0</v>
      </c>
      <c r="K7027" s="43"/>
      <c r="L7027" s="27">
        <v>1.0</v>
      </c>
      <c r="M7027" s="27" t="s">
        <v>7</v>
      </c>
      <c r="N7027" s="43"/>
      <c r="O7027" s="44"/>
      <c r="P7027" s="44"/>
      <c r="Q7027" s="28" t="s">
        <v>6</v>
      </c>
      <c r="R7027" s="28" t="s">
        <v>6</v>
      </c>
      <c r="S7027" s="44"/>
      <c r="T7027" s="25" t="s">
        <v>239</v>
      </c>
      <c r="U7027" s="25" t="s">
        <v>92</v>
      </c>
      <c r="V7027" s="58"/>
      <c r="W7027" s="20"/>
      <c r="X7027" s="20"/>
      <c r="Y7027" s="20"/>
      <c r="Z7027" s="20"/>
      <c r="AA7027" s="20"/>
      <c r="AB7027" s="20"/>
      <c r="AC7027" s="20"/>
      <c r="AD7027" s="20"/>
      <c r="AE7027" s="20"/>
      <c r="AF7027" s="20"/>
      <c r="AG7027" s="20"/>
      <c r="AH7027" s="20"/>
    </row>
    <row r="7028">
      <c r="A7028" s="34">
        <v>525562.0</v>
      </c>
      <c r="B7028" s="35" t="s">
        <v>28312</v>
      </c>
      <c r="C7028" s="35" t="s">
        <v>28313</v>
      </c>
      <c r="D7028" s="35" t="s">
        <v>28314</v>
      </c>
      <c r="E7028" s="35" t="s">
        <v>58</v>
      </c>
      <c r="F7028" s="34">
        <v>54665.0</v>
      </c>
      <c r="G7028" s="34">
        <v>6.0863754E9</v>
      </c>
      <c r="H7028" s="51" t="s">
        <v>28315</v>
      </c>
      <c r="I7028" s="14" t="s">
        <v>754</v>
      </c>
      <c r="J7028" s="15">
        <v>44600.0</v>
      </c>
      <c r="K7028" s="48"/>
      <c r="L7028" s="16">
        <v>1.0</v>
      </c>
      <c r="M7028" s="16" t="s">
        <v>7</v>
      </c>
      <c r="N7028" s="48"/>
      <c r="O7028" s="49"/>
      <c r="P7028" s="49"/>
      <c r="Q7028" s="17" t="s">
        <v>6</v>
      </c>
      <c r="R7028" s="17" t="s">
        <v>6</v>
      </c>
      <c r="S7028" s="49"/>
      <c r="T7028" s="14" t="s">
        <v>7536</v>
      </c>
      <c r="U7028" s="14" t="s">
        <v>92</v>
      </c>
      <c r="V7028" s="64"/>
      <c r="W7028" s="20"/>
      <c r="X7028" s="20"/>
      <c r="Y7028" s="20"/>
      <c r="Z7028" s="20"/>
      <c r="AA7028" s="20"/>
      <c r="AB7028" s="20"/>
      <c r="AC7028" s="20"/>
      <c r="AD7028" s="20"/>
      <c r="AE7028" s="20"/>
      <c r="AF7028" s="20"/>
      <c r="AG7028" s="20"/>
      <c r="AH7028" s="20"/>
    </row>
    <row r="7029">
      <c r="A7029" s="30">
        <v>525565.0</v>
      </c>
      <c r="B7029" s="31" t="s">
        <v>28316</v>
      </c>
      <c r="C7029" s="31" t="s">
        <v>28317</v>
      </c>
      <c r="D7029" s="31" t="s">
        <v>28318</v>
      </c>
      <c r="E7029" s="31" t="s">
        <v>58</v>
      </c>
      <c r="F7029" s="30">
        <v>53147.0</v>
      </c>
      <c r="G7029" s="30">
        <v>2.622483145E9</v>
      </c>
      <c r="H7029" s="42" t="s">
        <v>28319</v>
      </c>
      <c r="I7029" s="25" t="s">
        <v>754</v>
      </c>
      <c r="J7029" s="26">
        <v>44600.0</v>
      </c>
      <c r="K7029" s="26">
        <v>44600.0</v>
      </c>
      <c r="L7029" s="27">
        <v>1.0</v>
      </c>
      <c r="M7029" s="27" t="s">
        <v>7</v>
      </c>
      <c r="N7029" s="27" t="s">
        <v>7</v>
      </c>
      <c r="O7029" s="44">
        <f>330*30</f>
        <v>9900</v>
      </c>
      <c r="P7029" s="44">
        <f>305*30</f>
        <v>9150</v>
      </c>
      <c r="Q7029" s="28" t="s">
        <v>6</v>
      </c>
      <c r="R7029" s="28" t="s">
        <v>6</v>
      </c>
      <c r="S7029" s="28" t="s">
        <v>6</v>
      </c>
      <c r="T7029" s="212" t="s">
        <v>28128</v>
      </c>
      <c r="U7029" s="25" t="s">
        <v>87</v>
      </c>
      <c r="V7029" s="58"/>
      <c r="W7029" s="20"/>
      <c r="X7029" s="20"/>
      <c r="Y7029" s="20"/>
      <c r="Z7029" s="20"/>
      <c r="AA7029" s="20"/>
      <c r="AB7029" s="20"/>
      <c r="AC7029" s="20"/>
      <c r="AD7029" s="20"/>
      <c r="AE7029" s="20"/>
      <c r="AF7029" s="20"/>
      <c r="AG7029" s="20"/>
      <c r="AH7029" s="20"/>
    </row>
    <row r="7030">
      <c r="A7030" s="34">
        <v>525567.0</v>
      </c>
      <c r="B7030" s="35" t="s">
        <v>28320</v>
      </c>
      <c r="C7030" s="35" t="s">
        <v>28321</v>
      </c>
      <c r="D7030" s="35" t="s">
        <v>28322</v>
      </c>
      <c r="E7030" s="35" t="s">
        <v>58</v>
      </c>
      <c r="F7030" s="34">
        <v>54891.0</v>
      </c>
      <c r="G7030" s="34">
        <v>7.153735621E9</v>
      </c>
      <c r="H7030" s="51" t="s">
        <v>28323</v>
      </c>
      <c r="I7030" s="14" t="s">
        <v>754</v>
      </c>
      <c r="J7030" s="15">
        <v>44600.0</v>
      </c>
      <c r="K7030" s="15">
        <v>44600.0</v>
      </c>
      <c r="L7030" s="16">
        <v>1.0</v>
      </c>
      <c r="M7030" s="16" t="s">
        <v>7</v>
      </c>
      <c r="N7030" s="16" t="s">
        <v>7</v>
      </c>
      <c r="O7030" s="17" t="s">
        <v>153</v>
      </c>
      <c r="P7030" s="17" t="s">
        <v>153</v>
      </c>
      <c r="Q7030" s="49">
        <f>148*30</f>
        <v>4440</v>
      </c>
      <c r="R7030" s="17" t="s">
        <v>6</v>
      </c>
      <c r="S7030" s="17" t="s">
        <v>153</v>
      </c>
      <c r="T7030" s="14" t="s">
        <v>28324</v>
      </c>
      <c r="U7030" s="14" t="s">
        <v>92</v>
      </c>
      <c r="V7030" s="64"/>
      <c r="W7030" s="20"/>
      <c r="X7030" s="20"/>
      <c r="Y7030" s="20"/>
      <c r="Z7030" s="20"/>
      <c r="AA7030" s="20"/>
      <c r="AB7030" s="20"/>
      <c r="AC7030" s="20"/>
      <c r="AD7030" s="20"/>
      <c r="AE7030" s="20"/>
      <c r="AF7030" s="20"/>
      <c r="AG7030" s="20"/>
      <c r="AH7030" s="20"/>
    </row>
    <row r="7031">
      <c r="A7031" s="30">
        <v>525568.0</v>
      </c>
      <c r="B7031" s="31" t="s">
        <v>28325</v>
      </c>
      <c r="C7031" s="31" t="s">
        <v>28326</v>
      </c>
      <c r="D7031" s="31" t="s">
        <v>28150</v>
      </c>
      <c r="E7031" s="31" t="s">
        <v>58</v>
      </c>
      <c r="F7031" s="30">
        <v>53081.0</v>
      </c>
      <c r="G7031" s="30">
        <v>9.204593028E9</v>
      </c>
      <c r="H7031" s="42" t="s">
        <v>28327</v>
      </c>
      <c r="I7031" s="25" t="s">
        <v>754</v>
      </c>
      <c r="J7031" s="26">
        <v>44600.0</v>
      </c>
      <c r="K7031" s="43"/>
      <c r="L7031" s="27">
        <v>1.0</v>
      </c>
      <c r="M7031" s="27" t="s">
        <v>7</v>
      </c>
      <c r="N7031" s="43"/>
      <c r="O7031" s="44"/>
      <c r="P7031" s="44"/>
      <c r="Q7031" s="28" t="s">
        <v>6</v>
      </c>
      <c r="R7031" s="28" t="s">
        <v>6</v>
      </c>
      <c r="S7031" s="44"/>
      <c r="T7031" s="25" t="s">
        <v>239</v>
      </c>
      <c r="U7031" s="25" t="s">
        <v>92</v>
      </c>
      <c r="V7031" s="58"/>
      <c r="W7031" s="20"/>
      <c r="X7031" s="20"/>
      <c r="Y7031" s="20"/>
      <c r="Z7031" s="20"/>
      <c r="AA7031" s="20"/>
      <c r="AB7031" s="20"/>
      <c r="AC7031" s="20"/>
      <c r="AD7031" s="20"/>
      <c r="AE7031" s="20"/>
      <c r="AF7031" s="20"/>
      <c r="AG7031" s="20"/>
      <c r="AH7031" s="20"/>
    </row>
    <row r="7032">
      <c r="A7032" s="34">
        <v>525571.0</v>
      </c>
      <c r="B7032" s="35" t="s">
        <v>28328</v>
      </c>
      <c r="C7032" s="35" t="s">
        <v>28329</v>
      </c>
      <c r="D7032" s="35" t="s">
        <v>27901</v>
      </c>
      <c r="E7032" s="35" t="s">
        <v>58</v>
      </c>
      <c r="F7032" s="34">
        <v>54302.0</v>
      </c>
      <c r="G7032" s="34">
        <v>9.204688675E9</v>
      </c>
      <c r="H7032" s="51" t="s">
        <v>28330</v>
      </c>
      <c r="I7032" s="14" t="s">
        <v>754</v>
      </c>
      <c r="J7032" s="15">
        <v>44600.0</v>
      </c>
      <c r="K7032" s="48"/>
      <c r="L7032" s="16">
        <v>2.0</v>
      </c>
      <c r="M7032" s="16" t="s">
        <v>7</v>
      </c>
      <c r="N7032" s="48"/>
      <c r="O7032" s="49"/>
      <c r="P7032" s="49"/>
      <c r="Q7032" s="49"/>
      <c r="R7032" s="17" t="s">
        <v>6</v>
      </c>
      <c r="S7032" s="49"/>
      <c r="T7032" s="14" t="s">
        <v>1199</v>
      </c>
      <c r="U7032" s="14" t="s">
        <v>92</v>
      </c>
      <c r="V7032" s="64"/>
      <c r="W7032" s="20"/>
      <c r="X7032" s="20"/>
      <c r="Y7032" s="20"/>
      <c r="Z7032" s="20"/>
      <c r="AA7032" s="20"/>
      <c r="AB7032" s="20"/>
      <c r="AC7032" s="20"/>
      <c r="AD7032" s="20"/>
      <c r="AE7032" s="20"/>
      <c r="AF7032" s="20"/>
      <c r="AG7032" s="20"/>
      <c r="AH7032" s="20"/>
    </row>
    <row r="7033">
      <c r="A7033" s="30">
        <v>525573.0</v>
      </c>
      <c r="B7033" s="31" t="s">
        <v>28331</v>
      </c>
      <c r="C7033" s="31" t="s">
        <v>28332</v>
      </c>
      <c r="D7033" s="31" t="s">
        <v>28333</v>
      </c>
      <c r="E7033" s="31" t="s">
        <v>58</v>
      </c>
      <c r="F7033" s="30">
        <v>54115.0</v>
      </c>
      <c r="G7033" s="30">
        <v>9.20336568E9</v>
      </c>
      <c r="H7033" s="42" t="s">
        <v>28334</v>
      </c>
      <c r="I7033" s="25" t="s">
        <v>754</v>
      </c>
      <c r="J7033" s="26">
        <v>44600.0</v>
      </c>
      <c r="K7033" s="43"/>
      <c r="L7033" s="27">
        <v>1.0</v>
      </c>
      <c r="M7033" s="27" t="s">
        <v>7</v>
      </c>
      <c r="N7033" s="43"/>
      <c r="O7033" s="44"/>
      <c r="P7033" s="44"/>
      <c r="Q7033" s="44"/>
      <c r="R7033" s="28" t="s">
        <v>6</v>
      </c>
      <c r="S7033" s="44"/>
      <c r="T7033" s="25" t="s">
        <v>239</v>
      </c>
      <c r="U7033" s="25" t="s">
        <v>92</v>
      </c>
      <c r="V7033" s="58"/>
      <c r="W7033" s="20"/>
      <c r="X7033" s="20"/>
      <c r="Y7033" s="20"/>
      <c r="Z7033" s="20"/>
      <c r="AA7033" s="20"/>
      <c r="AB7033" s="20"/>
      <c r="AC7033" s="20"/>
      <c r="AD7033" s="20"/>
      <c r="AE7033" s="20"/>
      <c r="AF7033" s="20"/>
      <c r="AG7033" s="20"/>
      <c r="AH7033" s="20"/>
    </row>
    <row r="7034">
      <c r="A7034" s="34">
        <v>525574.0</v>
      </c>
      <c r="B7034" s="35" t="s">
        <v>28335</v>
      </c>
      <c r="C7034" s="35" t="s">
        <v>28336</v>
      </c>
      <c r="D7034" s="35" t="s">
        <v>13787</v>
      </c>
      <c r="E7034" s="35" t="s">
        <v>58</v>
      </c>
      <c r="F7034" s="34">
        <v>54914.0</v>
      </c>
      <c r="G7034" s="34">
        <v>9.2083254E9</v>
      </c>
      <c r="H7034" s="51" t="s">
        <v>28337</v>
      </c>
      <c r="I7034" s="14" t="s">
        <v>754</v>
      </c>
      <c r="J7034" s="15">
        <v>44600.0</v>
      </c>
      <c r="K7034" s="15">
        <v>44600.0</v>
      </c>
      <c r="L7034" s="16">
        <v>1.0</v>
      </c>
      <c r="M7034" s="16" t="s">
        <v>7</v>
      </c>
      <c r="N7034" s="16" t="s">
        <v>7</v>
      </c>
      <c r="O7034" s="17" t="s">
        <v>28338</v>
      </c>
      <c r="P7034" s="17" t="s">
        <v>6</v>
      </c>
      <c r="Q7034" s="17" t="s">
        <v>6</v>
      </c>
      <c r="R7034" s="17" t="s">
        <v>6</v>
      </c>
      <c r="S7034" s="17" t="s">
        <v>8433</v>
      </c>
      <c r="T7034" s="198" t="s">
        <v>28339</v>
      </c>
      <c r="U7034" s="14" t="s">
        <v>87</v>
      </c>
      <c r="V7034" s="64"/>
      <c r="W7034" s="20"/>
      <c r="X7034" s="20"/>
      <c r="Y7034" s="20"/>
      <c r="Z7034" s="20"/>
      <c r="AA7034" s="20"/>
      <c r="AB7034" s="20"/>
      <c r="AC7034" s="20"/>
      <c r="AD7034" s="20"/>
      <c r="AE7034" s="20"/>
      <c r="AF7034" s="20"/>
      <c r="AG7034" s="20"/>
      <c r="AH7034" s="20"/>
    </row>
    <row r="7035">
      <c r="A7035" s="30">
        <v>525578.0</v>
      </c>
      <c r="B7035" s="31" t="s">
        <v>28340</v>
      </c>
      <c r="C7035" s="31" t="s">
        <v>28341</v>
      </c>
      <c r="D7035" s="31" t="s">
        <v>28342</v>
      </c>
      <c r="E7035" s="31" t="s">
        <v>58</v>
      </c>
      <c r="F7035" s="30">
        <v>53012.0</v>
      </c>
      <c r="G7035" s="30">
        <v>2.623767676E9</v>
      </c>
      <c r="H7035" s="42" t="s">
        <v>28343</v>
      </c>
      <c r="I7035" s="25" t="s">
        <v>754</v>
      </c>
      <c r="J7035" s="26">
        <v>44600.0</v>
      </c>
      <c r="K7035" s="43"/>
      <c r="L7035" s="27">
        <v>1.0</v>
      </c>
      <c r="M7035" s="27" t="s">
        <v>7</v>
      </c>
      <c r="N7035" s="43"/>
      <c r="O7035" s="44"/>
      <c r="P7035" s="44"/>
      <c r="Q7035" s="28" t="s">
        <v>6</v>
      </c>
      <c r="R7035" s="28" t="s">
        <v>6</v>
      </c>
      <c r="S7035" s="44"/>
      <c r="T7035" s="25" t="s">
        <v>7536</v>
      </c>
      <c r="U7035" s="25" t="s">
        <v>92</v>
      </c>
      <c r="V7035" s="58"/>
      <c r="W7035" s="20"/>
      <c r="X7035" s="20"/>
      <c r="Y7035" s="20"/>
      <c r="Z7035" s="20"/>
      <c r="AA7035" s="20"/>
      <c r="AB7035" s="20"/>
      <c r="AC7035" s="20"/>
      <c r="AD7035" s="20"/>
      <c r="AE7035" s="20"/>
      <c r="AF7035" s="20"/>
      <c r="AG7035" s="20"/>
      <c r="AH7035" s="20"/>
    </row>
    <row r="7036">
      <c r="A7036" s="34">
        <v>525580.0</v>
      </c>
      <c r="B7036" s="35" t="s">
        <v>28344</v>
      </c>
      <c r="C7036" s="35" t="s">
        <v>28345</v>
      </c>
      <c r="D7036" s="35" t="s">
        <v>28193</v>
      </c>
      <c r="E7036" s="35" t="s">
        <v>58</v>
      </c>
      <c r="F7036" s="34">
        <v>54724.0</v>
      </c>
      <c r="G7036" s="34">
        <v>7.155682503E9</v>
      </c>
      <c r="H7036" s="51" t="s">
        <v>28346</v>
      </c>
      <c r="I7036" s="14" t="s">
        <v>754</v>
      </c>
      <c r="J7036" s="15">
        <v>44600.0</v>
      </c>
      <c r="K7036" s="48"/>
      <c r="L7036" s="16">
        <v>1.0</v>
      </c>
      <c r="M7036" s="16" t="s">
        <v>7</v>
      </c>
      <c r="N7036" s="48"/>
      <c r="O7036" s="49"/>
      <c r="P7036" s="49"/>
      <c r="Q7036" s="49"/>
      <c r="R7036" s="17" t="s">
        <v>6</v>
      </c>
      <c r="S7036" s="49"/>
      <c r="T7036" s="14" t="s">
        <v>28347</v>
      </c>
      <c r="U7036" s="14" t="s">
        <v>92</v>
      </c>
      <c r="V7036" s="64"/>
      <c r="W7036" s="20"/>
      <c r="X7036" s="20"/>
      <c r="Y7036" s="20"/>
      <c r="Z7036" s="20"/>
      <c r="AA7036" s="20"/>
      <c r="AB7036" s="20"/>
      <c r="AC7036" s="20"/>
      <c r="AD7036" s="20"/>
      <c r="AE7036" s="20"/>
      <c r="AF7036" s="20"/>
      <c r="AG7036" s="20"/>
      <c r="AH7036" s="20"/>
    </row>
    <row r="7037">
      <c r="A7037" s="30">
        <v>525581.0</v>
      </c>
      <c r="B7037" s="31" t="s">
        <v>28348</v>
      </c>
      <c r="C7037" s="31" t="s">
        <v>28349</v>
      </c>
      <c r="D7037" s="31" t="s">
        <v>28350</v>
      </c>
      <c r="E7037" s="31" t="s">
        <v>58</v>
      </c>
      <c r="F7037" s="30">
        <v>53950.0</v>
      </c>
      <c r="G7037" s="30">
        <v>6.085623667E9</v>
      </c>
      <c r="H7037" s="42" t="s">
        <v>28351</v>
      </c>
      <c r="I7037" s="25" t="s">
        <v>754</v>
      </c>
      <c r="J7037" s="26">
        <v>44600.0</v>
      </c>
      <c r="K7037" s="43"/>
      <c r="L7037" s="27">
        <v>1.0</v>
      </c>
      <c r="M7037" s="27" t="s">
        <v>7</v>
      </c>
      <c r="N7037" s="43"/>
      <c r="O7037" s="44"/>
      <c r="P7037" s="44"/>
      <c r="Q7037" s="28" t="s">
        <v>6</v>
      </c>
      <c r="R7037" s="28" t="s">
        <v>6</v>
      </c>
      <c r="S7037" s="44"/>
      <c r="T7037" s="25" t="s">
        <v>7536</v>
      </c>
      <c r="U7037" s="25" t="s">
        <v>92</v>
      </c>
      <c r="V7037" s="58"/>
      <c r="W7037" s="20"/>
      <c r="X7037" s="20"/>
      <c r="Y7037" s="20"/>
      <c r="Z7037" s="20"/>
      <c r="AA7037" s="20"/>
      <c r="AB7037" s="20"/>
      <c r="AC7037" s="20"/>
      <c r="AD7037" s="20"/>
      <c r="AE7037" s="20"/>
      <c r="AF7037" s="20"/>
      <c r="AG7037" s="20"/>
      <c r="AH7037" s="20"/>
    </row>
    <row r="7038">
      <c r="A7038" s="34">
        <v>525587.0</v>
      </c>
      <c r="B7038" s="35" t="s">
        <v>28352</v>
      </c>
      <c r="C7038" s="35" t="s">
        <v>28353</v>
      </c>
      <c r="D7038" s="35" t="s">
        <v>9874</v>
      </c>
      <c r="E7038" s="35" t="s">
        <v>58</v>
      </c>
      <c r="F7038" s="34">
        <v>53190.0</v>
      </c>
      <c r="G7038" s="34">
        <v>2.62473214E9</v>
      </c>
      <c r="H7038" s="51" t="s">
        <v>28354</v>
      </c>
      <c r="I7038" s="14" t="s">
        <v>754</v>
      </c>
      <c r="J7038" s="15">
        <v>44600.0</v>
      </c>
      <c r="K7038" s="15">
        <v>44600.0</v>
      </c>
      <c r="L7038" s="16">
        <v>1.0</v>
      </c>
      <c r="M7038" s="16" t="s">
        <v>7</v>
      </c>
      <c r="N7038" s="16" t="s">
        <v>7</v>
      </c>
      <c r="O7038" s="17" t="s">
        <v>153</v>
      </c>
      <c r="P7038" s="17" t="s">
        <v>153</v>
      </c>
      <c r="Q7038" s="49">
        <f>153*30</f>
        <v>4590</v>
      </c>
      <c r="R7038" s="49">
        <f>149*30</f>
        <v>4470</v>
      </c>
      <c r="S7038" s="49">
        <f>252*30</f>
        <v>7560</v>
      </c>
      <c r="T7038" s="14" t="s">
        <v>28355</v>
      </c>
      <c r="U7038" s="14" t="s">
        <v>92</v>
      </c>
      <c r="V7038" s="64"/>
      <c r="W7038" s="20"/>
      <c r="X7038" s="20"/>
      <c r="Y7038" s="20"/>
      <c r="Z7038" s="20"/>
      <c r="AA7038" s="20"/>
      <c r="AB7038" s="20"/>
      <c r="AC7038" s="20"/>
      <c r="AD7038" s="20"/>
      <c r="AE7038" s="20"/>
      <c r="AF7038" s="20"/>
      <c r="AG7038" s="20"/>
      <c r="AH7038" s="20"/>
    </row>
    <row r="7039">
      <c r="A7039" s="30">
        <v>525588.0</v>
      </c>
      <c r="B7039" s="31" t="s">
        <v>28356</v>
      </c>
      <c r="C7039" s="31" t="s">
        <v>28357</v>
      </c>
      <c r="D7039" s="31" t="s">
        <v>27865</v>
      </c>
      <c r="E7039" s="31" t="s">
        <v>58</v>
      </c>
      <c r="F7039" s="30">
        <v>53225.0</v>
      </c>
      <c r="G7039" s="30">
        <v>4.14464388E9</v>
      </c>
      <c r="H7039" s="42" t="s">
        <v>28358</v>
      </c>
      <c r="I7039" s="25" t="s">
        <v>754</v>
      </c>
      <c r="J7039" s="26">
        <v>44600.0</v>
      </c>
      <c r="K7039" s="26">
        <v>44600.0</v>
      </c>
      <c r="L7039" s="27">
        <v>1.0</v>
      </c>
      <c r="M7039" s="27" t="s">
        <v>7</v>
      </c>
      <c r="N7039" s="27" t="s">
        <v>7</v>
      </c>
      <c r="O7039" s="28" t="s">
        <v>153</v>
      </c>
      <c r="P7039" s="28" t="s">
        <v>153</v>
      </c>
      <c r="Q7039" s="28" t="s">
        <v>28359</v>
      </c>
      <c r="R7039" s="28" t="s">
        <v>28360</v>
      </c>
      <c r="S7039" s="28" t="s">
        <v>153</v>
      </c>
      <c r="T7039" s="25" t="s">
        <v>28361</v>
      </c>
      <c r="U7039" s="25" t="s">
        <v>92</v>
      </c>
      <c r="V7039" s="58"/>
      <c r="W7039" s="20"/>
      <c r="X7039" s="20"/>
      <c r="Y7039" s="20"/>
      <c r="Z7039" s="20"/>
      <c r="AA7039" s="20"/>
      <c r="AB7039" s="20"/>
      <c r="AC7039" s="20"/>
      <c r="AD7039" s="20"/>
      <c r="AE7039" s="20"/>
      <c r="AF7039" s="20"/>
      <c r="AG7039" s="20"/>
      <c r="AH7039" s="20"/>
    </row>
    <row r="7040">
      <c r="A7040" s="34">
        <v>525589.0</v>
      </c>
      <c r="B7040" s="35" t="s">
        <v>28362</v>
      </c>
      <c r="C7040" s="35" t="s">
        <v>28363</v>
      </c>
      <c r="D7040" s="35" t="s">
        <v>28364</v>
      </c>
      <c r="E7040" s="35" t="s">
        <v>58</v>
      </c>
      <c r="F7040" s="34">
        <v>54501.0</v>
      </c>
      <c r="G7040" s="34">
        <v>7.154200728E9</v>
      </c>
      <c r="H7040" s="51" t="s">
        <v>28365</v>
      </c>
      <c r="I7040" s="14" t="s">
        <v>754</v>
      </c>
      <c r="J7040" s="15">
        <v>44600.0</v>
      </c>
      <c r="K7040" s="15">
        <v>44600.0</v>
      </c>
      <c r="L7040" s="16">
        <v>2.0</v>
      </c>
      <c r="M7040" s="16" t="s">
        <v>7</v>
      </c>
      <c r="N7040" s="16" t="s">
        <v>7</v>
      </c>
      <c r="O7040" s="49">
        <f>345*30</f>
        <v>10350</v>
      </c>
      <c r="P7040" s="49">
        <f>300*30</f>
        <v>9000</v>
      </c>
      <c r="Q7040" s="17" t="s">
        <v>6</v>
      </c>
      <c r="R7040" s="17" t="s">
        <v>6</v>
      </c>
      <c r="S7040" s="17" t="s">
        <v>6</v>
      </c>
      <c r="T7040" s="14" t="s">
        <v>28128</v>
      </c>
      <c r="U7040" s="14" t="s">
        <v>87</v>
      </c>
      <c r="V7040" s="64"/>
      <c r="W7040" s="20"/>
      <c r="X7040" s="20"/>
      <c r="Y7040" s="20"/>
      <c r="Z7040" s="20"/>
      <c r="AA7040" s="20"/>
      <c r="AB7040" s="20"/>
      <c r="AC7040" s="20"/>
      <c r="AD7040" s="20"/>
      <c r="AE7040" s="20"/>
      <c r="AF7040" s="20"/>
      <c r="AG7040" s="20"/>
      <c r="AH7040" s="20"/>
    </row>
    <row r="7041">
      <c r="A7041" s="30">
        <v>525591.0</v>
      </c>
      <c r="B7041" s="31" t="s">
        <v>28366</v>
      </c>
      <c r="C7041" s="31" t="s">
        <v>28367</v>
      </c>
      <c r="D7041" s="31" t="s">
        <v>28314</v>
      </c>
      <c r="E7041" s="31" t="s">
        <v>58</v>
      </c>
      <c r="F7041" s="30">
        <v>54665.0</v>
      </c>
      <c r="G7041" s="30">
        <v>6.086372171E9</v>
      </c>
      <c r="H7041" s="42" t="s">
        <v>28368</v>
      </c>
      <c r="I7041" s="25" t="s">
        <v>754</v>
      </c>
      <c r="J7041" s="26">
        <v>44600.0</v>
      </c>
      <c r="K7041" s="26">
        <v>44600.0</v>
      </c>
      <c r="L7041" s="27">
        <v>1.0</v>
      </c>
      <c r="M7041" s="27" t="s">
        <v>7</v>
      </c>
      <c r="N7041" s="28" t="s">
        <v>6</v>
      </c>
      <c r="O7041" s="28" t="s">
        <v>6</v>
      </c>
      <c r="P7041" s="28" t="s">
        <v>6</v>
      </c>
      <c r="Q7041" s="28" t="s">
        <v>6</v>
      </c>
      <c r="R7041" s="28" t="s">
        <v>6</v>
      </c>
      <c r="S7041" s="28" t="s">
        <v>6</v>
      </c>
      <c r="T7041" s="212" t="s">
        <v>28369</v>
      </c>
      <c r="U7041" s="25" t="s">
        <v>87</v>
      </c>
      <c r="V7041" s="58"/>
      <c r="W7041" s="20"/>
      <c r="X7041" s="20"/>
      <c r="Y7041" s="20"/>
      <c r="Z7041" s="20"/>
      <c r="AA7041" s="20"/>
      <c r="AB7041" s="20"/>
      <c r="AC7041" s="20"/>
      <c r="AD7041" s="20"/>
      <c r="AE7041" s="20"/>
      <c r="AF7041" s="20"/>
      <c r="AG7041" s="20"/>
      <c r="AH7041" s="20"/>
    </row>
    <row r="7042">
      <c r="A7042" s="34">
        <v>525595.0</v>
      </c>
      <c r="B7042" s="35" t="s">
        <v>28370</v>
      </c>
      <c r="C7042" s="35" t="s">
        <v>28371</v>
      </c>
      <c r="D7042" s="35" t="s">
        <v>27913</v>
      </c>
      <c r="E7042" s="35" t="s">
        <v>58</v>
      </c>
      <c r="F7042" s="34">
        <v>54935.0</v>
      </c>
      <c r="G7042" s="34">
        <v>9.20923798E9</v>
      </c>
      <c r="H7042" s="51" t="s">
        <v>28372</v>
      </c>
      <c r="I7042" s="14" t="s">
        <v>754</v>
      </c>
      <c r="J7042" s="15">
        <v>44600.0</v>
      </c>
      <c r="K7042" s="48"/>
      <c r="L7042" s="16">
        <v>1.0</v>
      </c>
      <c r="M7042" s="16" t="s">
        <v>7</v>
      </c>
      <c r="N7042" s="48"/>
      <c r="O7042" s="49"/>
      <c r="P7042" s="49"/>
      <c r="Q7042" s="17" t="s">
        <v>6</v>
      </c>
      <c r="R7042" s="17" t="s">
        <v>6</v>
      </c>
      <c r="S7042" s="49"/>
      <c r="T7042" s="14" t="s">
        <v>239</v>
      </c>
      <c r="U7042" s="14" t="s">
        <v>92</v>
      </c>
      <c r="V7042" s="64"/>
      <c r="W7042" s="20"/>
      <c r="X7042" s="20"/>
      <c r="Y7042" s="20"/>
      <c r="Z7042" s="20"/>
      <c r="AA7042" s="20"/>
      <c r="AB7042" s="20"/>
      <c r="AC7042" s="20"/>
      <c r="AD7042" s="20"/>
      <c r="AE7042" s="20"/>
      <c r="AF7042" s="20"/>
      <c r="AG7042" s="20"/>
      <c r="AH7042" s="20"/>
    </row>
    <row r="7043">
      <c r="A7043" s="30">
        <v>525596.0</v>
      </c>
      <c r="B7043" s="31" t="s">
        <v>28373</v>
      </c>
      <c r="C7043" s="31" t="s">
        <v>28374</v>
      </c>
      <c r="D7043" s="31" t="s">
        <v>28375</v>
      </c>
      <c r="E7043" s="31" t="s">
        <v>58</v>
      </c>
      <c r="F7043" s="30">
        <v>53130.0</v>
      </c>
      <c r="G7043" s="30">
        <v>4.145296888E9</v>
      </c>
      <c r="H7043" s="42" t="s">
        <v>28376</v>
      </c>
      <c r="I7043" s="25" t="s">
        <v>754</v>
      </c>
      <c r="J7043" s="26">
        <v>44600.0</v>
      </c>
      <c r="K7043" s="26">
        <v>44600.0</v>
      </c>
      <c r="L7043" s="27">
        <v>1.0</v>
      </c>
      <c r="M7043" s="27" t="s">
        <v>7</v>
      </c>
      <c r="N7043" s="27" t="s">
        <v>7</v>
      </c>
      <c r="O7043" s="28" t="s">
        <v>28377</v>
      </c>
      <c r="P7043" s="44">
        <f>335*30</f>
        <v>10050</v>
      </c>
      <c r="Q7043" s="28" t="s">
        <v>6</v>
      </c>
      <c r="R7043" s="28" t="s">
        <v>6</v>
      </c>
      <c r="S7043" s="28" t="s">
        <v>8433</v>
      </c>
      <c r="T7043" s="212" t="s">
        <v>17996</v>
      </c>
      <c r="U7043" s="25" t="s">
        <v>87</v>
      </c>
      <c r="V7043" s="58"/>
      <c r="W7043" s="20"/>
      <c r="X7043" s="20"/>
      <c r="Y7043" s="20"/>
      <c r="Z7043" s="20"/>
      <c r="AA7043" s="20"/>
      <c r="AB7043" s="20"/>
      <c r="AC7043" s="20"/>
      <c r="AD7043" s="20"/>
      <c r="AE7043" s="20"/>
      <c r="AF7043" s="20"/>
      <c r="AG7043" s="20"/>
      <c r="AH7043" s="20"/>
    </row>
    <row r="7044">
      <c r="A7044" s="34">
        <v>525598.0</v>
      </c>
      <c r="B7044" s="35" t="s">
        <v>28378</v>
      </c>
      <c r="C7044" s="35" t="s">
        <v>28379</v>
      </c>
      <c r="D7044" s="35" t="s">
        <v>28150</v>
      </c>
      <c r="E7044" s="35" t="s">
        <v>58</v>
      </c>
      <c r="F7044" s="34">
        <v>53083.0</v>
      </c>
      <c r="G7044" s="34">
        <v>9.204582137E9</v>
      </c>
      <c r="H7044" s="51" t="s">
        <v>28380</v>
      </c>
      <c r="I7044" s="14" t="s">
        <v>754</v>
      </c>
      <c r="J7044" s="15">
        <v>44600.0</v>
      </c>
      <c r="K7044" s="48"/>
      <c r="L7044" s="16">
        <v>1.0</v>
      </c>
      <c r="M7044" s="16" t="s">
        <v>7</v>
      </c>
      <c r="N7044" s="48"/>
      <c r="O7044" s="49"/>
      <c r="P7044" s="49"/>
      <c r="Q7044" s="49"/>
      <c r="R7044" s="17" t="s">
        <v>6</v>
      </c>
      <c r="S7044" s="49"/>
      <c r="T7044" s="14" t="s">
        <v>239</v>
      </c>
      <c r="U7044" s="14" t="s">
        <v>92</v>
      </c>
      <c r="V7044" s="64"/>
      <c r="W7044" s="20"/>
      <c r="X7044" s="20"/>
      <c r="Y7044" s="20"/>
      <c r="Z7044" s="20"/>
      <c r="AA7044" s="20"/>
      <c r="AB7044" s="20"/>
      <c r="AC7044" s="20"/>
      <c r="AD7044" s="20"/>
      <c r="AE7044" s="20"/>
      <c r="AF7044" s="20"/>
      <c r="AG7044" s="20"/>
      <c r="AH7044" s="20"/>
    </row>
    <row r="7045">
      <c r="A7045" s="30">
        <v>525600.0</v>
      </c>
      <c r="B7045" s="31" t="s">
        <v>28381</v>
      </c>
      <c r="C7045" s="31" t="s">
        <v>28382</v>
      </c>
      <c r="D7045" s="31" t="s">
        <v>27874</v>
      </c>
      <c r="E7045" s="31" t="s">
        <v>58</v>
      </c>
      <c r="F7045" s="30">
        <v>53219.0</v>
      </c>
      <c r="G7045" s="30">
        <v>4.1461572E9</v>
      </c>
      <c r="H7045" s="42" t="s">
        <v>28383</v>
      </c>
      <c r="I7045" s="25" t="s">
        <v>754</v>
      </c>
      <c r="J7045" s="26">
        <v>44600.0</v>
      </c>
      <c r="K7045" s="26">
        <v>44600.0</v>
      </c>
      <c r="L7045" s="27">
        <v>5.0</v>
      </c>
      <c r="M7045" s="27" t="s">
        <v>7</v>
      </c>
      <c r="N7045" s="27" t="s">
        <v>4</v>
      </c>
      <c r="O7045" s="28" t="s">
        <v>153</v>
      </c>
      <c r="P7045" s="28" t="s">
        <v>153</v>
      </c>
      <c r="Q7045" s="28" t="s">
        <v>153</v>
      </c>
      <c r="R7045" s="28" t="s">
        <v>6</v>
      </c>
      <c r="S7045" s="28" t="s">
        <v>153</v>
      </c>
      <c r="T7045" s="25" t="s">
        <v>28384</v>
      </c>
      <c r="U7045" s="25" t="s">
        <v>87</v>
      </c>
      <c r="V7045" s="58"/>
      <c r="W7045" s="20"/>
      <c r="X7045" s="20"/>
      <c r="Y7045" s="20"/>
      <c r="Z7045" s="20"/>
      <c r="AA7045" s="20"/>
      <c r="AB7045" s="20"/>
      <c r="AC7045" s="20"/>
      <c r="AD7045" s="20"/>
      <c r="AE7045" s="20"/>
      <c r="AF7045" s="20"/>
      <c r="AG7045" s="20"/>
      <c r="AH7045" s="20"/>
    </row>
    <row r="7046">
      <c r="A7046" s="34">
        <v>525602.0</v>
      </c>
      <c r="B7046" s="35" t="s">
        <v>28385</v>
      </c>
      <c r="C7046" s="35" t="s">
        <v>28386</v>
      </c>
      <c r="D7046" s="35" t="s">
        <v>28387</v>
      </c>
      <c r="E7046" s="35" t="s">
        <v>58</v>
      </c>
      <c r="F7046" s="34">
        <v>54013.0</v>
      </c>
      <c r="G7046" s="34">
        <v>7.152654555E9</v>
      </c>
      <c r="H7046" s="51" t="s">
        <v>28388</v>
      </c>
      <c r="I7046" s="14" t="s">
        <v>754</v>
      </c>
      <c r="J7046" s="15">
        <v>44601.0</v>
      </c>
      <c r="K7046" s="15">
        <v>44601.0</v>
      </c>
      <c r="L7046" s="16">
        <v>1.0</v>
      </c>
      <c r="M7046" s="16" t="s">
        <v>7</v>
      </c>
      <c r="N7046" s="16" t="s">
        <v>7</v>
      </c>
      <c r="O7046" s="49">
        <f>315*30</f>
        <v>9450</v>
      </c>
      <c r="P7046" s="17" t="s">
        <v>6</v>
      </c>
      <c r="Q7046" s="17" t="s">
        <v>6</v>
      </c>
      <c r="R7046" s="17" t="s">
        <v>6</v>
      </c>
      <c r="S7046" s="17" t="s">
        <v>6</v>
      </c>
      <c r="T7046" s="14" t="s">
        <v>28389</v>
      </c>
      <c r="U7046" s="14" t="s">
        <v>87</v>
      </c>
      <c r="V7046" s="64"/>
      <c r="W7046" s="20"/>
      <c r="X7046" s="20"/>
      <c r="Y7046" s="20"/>
      <c r="Z7046" s="20"/>
      <c r="AA7046" s="20"/>
      <c r="AB7046" s="20"/>
      <c r="AC7046" s="20"/>
      <c r="AD7046" s="20"/>
      <c r="AE7046" s="20"/>
      <c r="AF7046" s="20"/>
      <c r="AG7046" s="20"/>
      <c r="AH7046" s="20"/>
    </row>
    <row r="7047">
      <c r="A7047" s="30">
        <v>525604.0</v>
      </c>
      <c r="B7047" s="31" t="s">
        <v>28390</v>
      </c>
      <c r="C7047" s="31" t="s">
        <v>28391</v>
      </c>
      <c r="D7047" s="31" t="s">
        <v>6657</v>
      </c>
      <c r="E7047" s="31" t="s">
        <v>58</v>
      </c>
      <c r="F7047" s="30">
        <v>53220.0</v>
      </c>
      <c r="G7047" s="30">
        <v>4.1432553E9</v>
      </c>
      <c r="H7047" s="42" t="s">
        <v>28392</v>
      </c>
      <c r="I7047" s="25" t="s">
        <v>754</v>
      </c>
      <c r="J7047" s="26">
        <v>44601.0</v>
      </c>
      <c r="K7047" s="26">
        <v>44601.0</v>
      </c>
      <c r="L7047" s="27">
        <v>1.0</v>
      </c>
      <c r="M7047" s="27" t="s">
        <v>7</v>
      </c>
      <c r="N7047" s="27" t="s">
        <v>7</v>
      </c>
      <c r="O7047" s="28">
        <f>487*30</f>
        <v>14610</v>
      </c>
      <c r="P7047" s="44">
        <f>465*30</f>
        <v>13950</v>
      </c>
      <c r="Q7047" s="28" t="s">
        <v>6</v>
      </c>
      <c r="R7047" s="28" t="s">
        <v>6</v>
      </c>
      <c r="S7047" s="28" t="s">
        <v>8433</v>
      </c>
      <c r="T7047" s="212" t="s">
        <v>28393</v>
      </c>
      <c r="U7047" s="25" t="s">
        <v>87</v>
      </c>
      <c r="V7047" s="58"/>
      <c r="W7047" s="20"/>
      <c r="X7047" s="20"/>
      <c r="Y7047" s="20"/>
      <c r="Z7047" s="20"/>
      <c r="AA7047" s="20"/>
      <c r="AB7047" s="20"/>
      <c r="AC7047" s="20"/>
      <c r="AD7047" s="20"/>
      <c r="AE7047" s="20"/>
      <c r="AF7047" s="20"/>
      <c r="AG7047" s="20"/>
      <c r="AH7047" s="20"/>
    </row>
    <row r="7048">
      <c r="A7048" s="34">
        <v>525605.0</v>
      </c>
      <c r="B7048" s="35" t="s">
        <v>28394</v>
      </c>
      <c r="C7048" s="35" t="s">
        <v>28395</v>
      </c>
      <c r="D7048" s="35" t="s">
        <v>28150</v>
      </c>
      <c r="E7048" s="35" t="s">
        <v>58</v>
      </c>
      <c r="F7048" s="34">
        <v>53081.0</v>
      </c>
      <c r="G7048" s="34">
        <v>9.20458404E9</v>
      </c>
      <c r="H7048" s="51" t="s">
        <v>28396</v>
      </c>
      <c r="I7048" s="14" t="s">
        <v>754</v>
      </c>
      <c r="J7048" s="15">
        <v>44601.0</v>
      </c>
      <c r="K7048" s="48"/>
      <c r="L7048" s="16">
        <v>1.0</v>
      </c>
      <c r="M7048" s="16" t="s">
        <v>7</v>
      </c>
      <c r="N7048" s="48"/>
      <c r="O7048" s="49"/>
      <c r="P7048" s="49"/>
      <c r="Q7048" s="17" t="s">
        <v>6</v>
      </c>
      <c r="R7048" s="17" t="s">
        <v>6</v>
      </c>
      <c r="S7048" s="49"/>
      <c r="T7048" s="14" t="s">
        <v>239</v>
      </c>
      <c r="U7048" s="14" t="s">
        <v>87</v>
      </c>
      <c r="V7048" s="64"/>
      <c r="W7048" s="20"/>
      <c r="X7048" s="20"/>
      <c r="Y7048" s="20"/>
      <c r="Z7048" s="20"/>
      <c r="AA7048" s="20"/>
      <c r="AB7048" s="20"/>
      <c r="AC7048" s="20"/>
      <c r="AD7048" s="20"/>
      <c r="AE7048" s="20"/>
      <c r="AF7048" s="20"/>
      <c r="AG7048" s="20"/>
      <c r="AH7048" s="20"/>
    </row>
    <row r="7049">
      <c r="A7049" s="30">
        <v>525607.0</v>
      </c>
      <c r="B7049" s="31" t="s">
        <v>28397</v>
      </c>
      <c r="C7049" s="31" t="s">
        <v>28398</v>
      </c>
      <c r="D7049" s="31" t="s">
        <v>28150</v>
      </c>
      <c r="E7049" s="31" t="s">
        <v>58</v>
      </c>
      <c r="F7049" s="30">
        <v>53083.0</v>
      </c>
      <c r="G7049" s="30">
        <v>9.204575046E9</v>
      </c>
      <c r="H7049" s="42" t="s">
        <v>28399</v>
      </c>
      <c r="I7049" s="25" t="s">
        <v>754</v>
      </c>
      <c r="J7049" s="26">
        <v>44601.0</v>
      </c>
      <c r="K7049" s="26">
        <v>44601.0</v>
      </c>
      <c r="L7049" s="27">
        <v>1.0</v>
      </c>
      <c r="M7049" s="27" t="s">
        <v>7</v>
      </c>
      <c r="N7049" s="27" t="s">
        <v>7</v>
      </c>
      <c r="O7049" s="28" t="s">
        <v>6</v>
      </c>
      <c r="P7049" s="28" t="s">
        <v>6</v>
      </c>
      <c r="Q7049" s="28" t="s">
        <v>6</v>
      </c>
      <c r="R7049" s="28" t="s">
        <v>6</v>
      </c>
      <c r="S7049" s="28" t="s">
        <v>6</v>
      </c>
      <c r="T7049" s="25" t="s">
        <v>28400</v>
      </c>
      <c r="U7049" s="25" t="s">
        <v>87</v>
      </c>
      <c r="V7049" s="58"/>
      <c r="W7049" s="20"/>
      <c r="X7049" s="20"/>
      <c r="Y7049" s="20"/>
      <c r="Z7049" s="20"/>
      <c r="AA7049" s="20"/>
      <c r="AB7049" s="20"/>
      <c r="AC7049" s="20"/>
      <c r="AD7049" s="20"/>
      <c r="AE7049" s="20"/>
      <c r="AF7049" s="20"/>
      <c r="AG7049" s="20"/>
      <c r="AH7049" s="20"/>
    </row>
    <row r="7050">
      <c r="A7050" s="34">
        <v>525609.0</v>
      </c>
      <c r="B7050" s="35" t="s">
        <v>28401</v>
      </c>
      <c r="C7050" s="35" t="s">
        <v>28402</v>
      </c>
      <c r="D7050" s="35" t="s">
        <v>28051</v>
      </c>
      <c r="E7050" s="35" t="s">
        <v>58</v>
      </c>
      <c r="F7050" s="34">
        <v>54220.0</v>
      </c>
      <c r="G7050" s="34">
        <v>9.206847171E9</v>
      </c>
      <c r="H7050" s="51" t="s">
        <v>28403</v>
      </c>
      <c r="I7050" s="14" t="s">
        <v>754</v>
      </c>
      <c r="J7050" s="15">
        <v>44601.0</v>
      </c>
      <c r="K7050" s="48"/>
      <c r="L7050" s="16">
        <v>1.0</v>
      </c>
      <c r="M7050" s="16" t="s">
        <v>7</v>
      </c>
      <c r="N7050" s="48"/>
      <c r="O7050" s="49"/>
      <c r="P7050" s="49"/>
      <c r="Q7050" s="49"/>
      <c r="R7050" s="49"/>
      <c r="S7050" s="49"/>
      <c r="T7050" s="14" t="s">
        <v>7536</v>
      </c>
      <c r="U7050" s="14" t="s">
        <v>92</v>
      </c>
      <c r="V7050" s="64"/>
      <c r="W7050" s="20"/>
      <c r="X7050" s="20"/>
      <c r="Y7050" s="20"/>
      <c r="Z7050" s="20"/>
      <c r="AA7050" s="20"/>
      <c r="AB7050" s="20"/>
      <c r="AC7050" s="20"/>
      <c r="AD7050" s="20"/>
      <c r="AE7050" s="20"/>
      <c r="AF7050" s="20"/>
      <c r="AG7050" s="20"/>
      <c r="AH7050" s="20"/>
    </row>
    <row r="7051">
      <c r="A7051" s="30">
        <v>525613.0</v>
      </c>
      <c r="B7051" s="31" t="s">
        <v>28404</v>
      </c>
      <c r="C7051" s="31" t="s">
        <v>28405</v>
      </c>
      <c r="D7051" s="31" t="s">
        <v>17304</v>
      </c>
      <c r="E7051" s="31" t="s">
        <v>58</v>
      </c>
      <c r="F7051" s="30">
        <v>54880.0</v>
      </c>
      <c r="G7051" s="30">
        <v>7.1539233E9</v>
      </c>
      <c r="H7051" s="42" t="s">
        <v>28406</v>
      </c>
      <c r="I7051" s="25" t="s">
        <v>754</v>
      </c>
      <c r="J7051" s="26">
        <v>44601.0</v>
      </c>
      <c r="K7051" s="43"/>
      <c r="L7051" s="27">
        <v>1.0</v>
      </c>
      <c r="M7051" s="27" t="s">
        <v>7</v>
      </c>
      <c r="N7051" s="43"/>
      <c r="O7051" s="44"/>
      <c r="P7051" s="44"/>
      <c r="Q7051" s="28" t="s">
        <v>6</v>
      </c>
      <c r="R7051" s="28" t="s">
        <v>6</v>
      </c>
      <c r="S7051" s="44"/>
      <c r="T7051" s="25" t="s">
        <v>239</v>
      </c>
      <c r="U7051" s="25" t="s">
        <v>92</v>
      </c>
      <c r="V7051" s="58"/>
      <c r="W7051" s="20"/>
      <c r="X7051" s="20"/>
      <c r="Y7051" s="20"/>
      <c r="Z7051" s="20"/>
      <c r="AA7051" s="20"/>
      <c r="AB7051" s="20"/>
      <c r="AC7051" s="20"/>
      <c r="AD7051" s="20"/>
      <c r="AE7051" s="20"/>
      <c r="AF7051" s="20"/>
      <c r="AG7051" s="20"/>
      <c r="AH7051" s="20"/>
    </row>
    <row r="7052">
      <c r="A7052" s="34">
        <v>525616.0</v>
      </c>
      <c r="B7052" s="35" t="s">
        <v>28407</v>
      </c>
      <c r="C7052" s="35" t="s">
        <v>28408</v>
      </c>
      <c r="D7052" s="35" t="s">
        <v>13545</v>
      </c>
      <c r="E7052" s="35" t="s">
        <v>58</v>
      </c>
      <c r="F7052" s="34">
        <v>53050.0</v>
      </c>
      <c r="G7052" s="34">
        <v>9.203870354E9</v>
      </c>
      <c r="H7052" s="78" t="s">
        <v>28409</v>
      </c>
      <c r="I7052" s="14" t="s">
        <v>754</v>
      </c>
      <c r="J7052" s="15">
        <v>44601.0</v>
      </c>
      <c r="K7052" s="48"/>
      <c r="L7052" s="16">
        <v>1.0</v>
      </c>
      <c r="M7052" s="16" t="s">
        <v>7</v>
      </c>
      <c r="N7052" s="48"/>
      <c r="O7052" s="49"/>
      <c r="P7052" s="49"/>
      <c r="Q7052" s="17" t="s">
        <v>6</v>
      </c>
      <c r="R7052" s="17" t="s">
        <v>6</v>
      </c>
      <c r="S7052" s="49"/>
      <c r="T7052" s="14" t="s">
        <v>27915</v>
      </c>
      <c r="U7052" s="14" t="s">
        <v>92</v>
      </c>
      <c r="V7052" s="64"/>
      <c r="W7052" s="20"/>
      <c r="X7052" s="20"/>
      <c r="Y7052" s="20"/>
      <c r="Z7052" s="20"/>
      <c r="AA7052" s="20"/>
      <c r="AB7052" s="20"/>
      <c r="AC7052" s="20"/>
      <c r="AD7052" s="20"/>
      <c r="AE7052" s="20"/>
      <c r="AF7052" s="20"/>
      <c r="AG7052" s="20"/>
      <c r="AH7052" s="20"/>
    </row>
    <row r="7053">
      <c r="A7053" s="30">
        <v>525617.0</v>
      </c>
      <c r="B7053" s="31" t="s">
        <v>28410</v>
      </c>
      <c r="C7053" s="31" t="s">
        <v>28411</v>
      </c>
      <c r="D7053" s="31" t="s">
        <v>28412</v>
      </c>
      <c r="E7053" s="31" t="s">
        <v>58</v>
      </c>
      <c r="F7053" s="30">
        <v>54130.0</v>
      </c>
      <c r="G7053" s="30">
        <v>9.20766602E9</v>
      </c>
      <c r="H7053" s="42" t="s">
        <v>28413</v>
      </c>
      <c r="I7053" s="25" t="s">
        <v>754</v>
      </c>
      <c r="J7053" s="26">
        <v>44601.0</v>
      </c>
      <c r="K7053" s="43"/>
      <c r="L7053" s="27">
        <v>1.0</v>
      </c>
      <c r="M7053" s="27" t="s">
        <v>7</v>
      </c>
      <c r="N7053" s="43"/>
      <c r="O7053" s="44"/>
      <c r="P7053" s="44"/>
      <c r="Q7053" s="44"/>
      <c r="R7053" s="44"/>
      <c r="S7053" s="44"/>
      <c r="T7053" s="25" t="s">
        <v>239</v>
      </c>
      <c r="U7053" s="25" t="s">
        <v>92</v>
      </c>
      <c r="V7053" s="58"/>
      <c r="W7053" s="20"/>
      <c r="X7053" s="20"/>
      <c r="Y7053" s="20"/>
      <c r="Z7053" s="20"/>
      <c r="AA7053" s="20"/>
      <c r="AB7053" s="20"/>
      <c r="AC7053" s="20"/>
      <c r="AD7053" s="20"/>
      <c r="AE7053" s="20"/>
      <c r="AF7053" s="20"/>
      <c r="AG7053" s="20"/>
      <c r="AH7053" s="20"/>
    </row>
    <row r="7054">
      <c r="A7054" s="34">
        <v>525621.0</v>
      </c>
      <c r="B7054" s="35" t="s">
        <v>28414</v>
      </c>
      <c r="C7054" s="35" t="s">
        <v>28415</v>
      </c>
      <c r="D7054" s="35" t="s">
        <v>28416</v>
      </c>
      <c r="E7054" s="35" t="s">
        <v>58</v>
      </c>
      <c r="F7054" s="34">
        <v>53057.0</v>
      </c>
      <c r="G7054" s="34">
        <v>9.207533211E9</v>
      </c>
      <c r="H7054" s="51" t="s">
        <v>28417</v>
      </c>
      <c r="I7054" s="14" t="s">
        <v>754</v>
      </c>
      <c r="J7054" s="15">
        <v>44601.0</v>
      </c>
      <c r="K7054" s="48"/>
      <c r="L7054" s="16">
        <v>1.0</v>
      </c>
      <c r="M7054" s="16" t="s">
        <v>7</v>
      </c>
      <c r="N7054" s="48"/>
      <c r="O7054" s="49"/>
      <c r="P7054" s="49"/>
      <c r="Q7054" s="17" t="s">
        <v>6</v>
      </c>
      <c r="R7054" s="17" t="s">
        <v>6</v>
      </c>
      <c r="S7054" s="49"/>
      <c r="T7054" s="14" t="s">
        <v>239</v>
      </c>
      <c r="U7054" s="14" t="s">
        <v>92</v>
      </c>
      <c r="V7054" s="64"/>
      <c r="W7054" s="20"/>
      <c r="X7054" s="20"/>
      <c r="Y7054" s="20"/>
      <c r="Z7054" s="20"/>
      <c r="AA7054" s="20"/>
      <c r="AB7054" s="20"/>
      <c r="AC7054" s="20"/>
      <c r="AD7054" s="20"/>
      <c r="AE7054" s="20"/>
      <c r="AF7054" s="20"/>
      <c r="AG7054" s="20"/>
      <c r="AH7054" s="20"/>
    </row>
    <row r="7055">
      <c r="A7055" s="30">
        <v>525622.0</v>
      </c>
      <c r="B7055" s="31" t="s">
        <v>28418</v>
      </c>
      <c r="C7055" s="31" t="s">
        <v>28419</v>
      </c>
      <c r="D7055" s="31" t="s">
        <v>28420</v>
      </c>
      <c r="E7055" s="31" t="s">
        <v>58</v>
      </c>
      <c r="F7055" s="30">
        <v>54655.0</v>
      </c>
      <c r="G7055" s="30">
        <v>6.086245244E9</v>
      </c>
      <c r="H7055" s="42" t="s">
        <v>28421</v>
      </c>
      <c r="I7055" s="25" t="s">
        <v>754</v>
      </c>
      <c r="J7055" s="26">
        <v>44601.0</v>
      </c>
      <c r="K7055" s="26">
        <v>44601.0</v>
      </c>
      <c r="L7055" s="27">
        <v>1.0</v>
      </c>
      <c r="M7055" s="27" t="s">
        <v>7</v>
      </c>
      <c r="N7055" s="27" t="s">
        <v>7</v>
      </c>
      <c r="O7055" s="44">
        <f>281*30</f>
        <v>8430</v>
      </c>
      <c r="P7055" s="44">
        <f>248*30</f>
        <v>7440</v>
      </c>
      <c r="Q7055" s="28" t="s">
        <v>6</v>
      </c>
      <c r="R7055" s="28" t="s">
        <v>6</v>
      </c>
      <c r="S7055" s="28" t="s">
        <v>8433</v>
      </c>
      <c r="T7055" s="212" t="s">
        <v>17996</v>
      </c>
      <c r="U7055" s="25" t="s">
        <v>87</v>
      </c>
      <c r="V7055" s="58"/>
      <c r="W7055" s="20"/>
      <c r="X7055" s="20"/>
      <c r="Y7055" s="20"/>
      <c r="Z7055" s="20"/>
      <c r="AA7055" s="20"/>
      <c r="AB7055" s="20"/>
      <c r="AC7055" s="20"/>
      <c r="AD7055" s="20"/>
      <c r="AE7055" s="20"/>
      <c r="AF7055" s="20"/>
      <c r="AG7055" s="20"/>
      <c r="AH7055" s="20"/>
    </row>
    <row r="7056">
      <c r="A7056" s="34">
        <v>525623.0</v>
      </c>
      <c r="B7056" s="35" t="s">
        <v>28422</v>
      </c>
      <c r="C7056" s="35" t="s">
        <v>28423</v>
      </c>
      <c r="D7056" s="35" t="s">
        <v>28424</v>
      </c>
      <c r="E7056" s="35" t="s">
        <v>58</v>
      </c>
      <c r="F7056" s="34">
        <v>54541.0</v>
      </c>
      <c r="G7056" s="34">
        <v>7.156744477E9</v>
      </c>
      <c r="H7056" s="51" t="s">
        <v>28425</v>
      </c>
      <c r="I7056" s="14" t="s">
        <v>754</v>
      </c>
      <c r="J7056" s="15">
        <v>44601.0</v>
      </c>
      <c r="K7056" s="48"/>
      <c r="L7056" s="16">
        <v>1.0</v>
      </c>
      <c r="M7056" s="16" t="s">
        <v>7</v>
      </c>
      <c r="N7056" s="48"/>
      <c r="O7056" s="49"/>
      <c r="P7056" s="49"/>
      <c r="Q7056" s="17" t="s">
        <v>6</v>
      </c>
      <c r="R7056" s="17" t="s">
        <v>6</v>
      </c>
      <c r="S7056" s="49"/>
      <c r="T7056" s="14" t="s">
        <v>7536</v>
      </c>
      <c r="U7056" s="14" t="s">
        <v>92</v>
      </c>
      <c r="V7056" s="64"/>
      <c r="W7056" s="20"/>
      <c r="X7056" s="20"/>
      <c r="Y7056" s="20"/>
      <c r="Z7056" s="20"/>
      <c r="AA7056" s="20"/>
      <c r="AB7056" s="20"/>
      <c r="AC7056" s="20"/>
      <c r="AD7056" s="20"/>
      <c r="AE7056" s="20"/>
      <c r="AF7056" s="20"/>
      <c r="AG7056" s="20"/>
      <c r="AH7056" s="20"/>
    </row>
    <row r="7057">
      <c r="A7057" s="30">
        <v>525628.0</v>
      </c>
      <c r="B7057" s="31" t="s">
        <v>28426</v>
      </c>
      <c r="C7057" s="31" t="s">
        <v>28427</v>
      </c>
      <c r="D7057" s="31" t="s">
        <v>28428</v>
      </c>
      <c r="E7057" s="31" t="s">
        <v>58</v>
      </c>
      <c r="F7057" s="30">
        <v>54630.0</v>
      </c>
      <c r="G7057" s="30">
        <v>6.085822211E9</v>
      </c>
      <c r="H7057" s="42" t="s">
        <v>28429</v>
      </c>
      <c r="I7057" s="25" t="s">
        <v>754</v>
      </c>
      <c r="J7057" s="26">
        <v>44601.0</v>
      </c>
      <c r="K7057" s="26">
        <v>44601.0</v>
      </c>
      <c r="L7057" s="27">
        <v>1.0</v>
      </c>
      <c r="M7057" s="27" t="s">
        <v>7</v>
      </c>
      <c r="N7057" s="27" t="s">
        <v>7</v>
      </c>
      <c r="O7057" s="44">
        <f>275*30</f>
        <v>8250</v>
      </c>
      <c r="P7057" s="44">
        <f>257*30</f>
        <v>7710</v>
      </c>
      <c r="Q7057" s="28" t="s">
        <v>6</v>
      </c>
      <c r="R7057" s="28">
        <v>795.0</v>
      </c>
      <c r="S7057" s="28" t="s">
        <v>8433</v>
      </c>
      <c r="T7057" s="25" t="s">
        <v>28430</v>
      </c>
      <c r="U7057" s="25" t="s">
        <v>87</v>
      </c>
      <c r="V7057" s="58"/>
      <c r="W7057" s="20"/>
      <c r="X7057" s="20"/>
      <c r="Y7057" s="20"/>
      <c r="Z7057" s="20"/>
      <c r="AA7057" s="20"/>
      <c r="AB7057" s="20"/>
      <c r="AC7057" s="20"/>
      <c r="AD7057" s="20"/>
      <c r="AE7057" s="20"/>
      <c r="AF7057" s="20"/>
      <c r="AG7057" s="20"/>
      <c r="AH7057" s="20"/>
    </row>
    <row r="7058">
      <c r="A7058" s="34">
        <v>525630.0</v>
      </c>
      <c r="B7058" s="35" t="s">
        <v>28431</v>
      </c>
      <c r="C7058" s="35" t="s">
        <v>28432</v>
      </c>
      <c r="D7058" s="35" t="s">
        <v>28433</v>
      </c>
      <c r="E7058" s="35" t="s">
        <v>58</v>
      </c>
      <c r="F7058" s="34">
        <v>53574.0</v>
      </c>
      <c r="G7058" s="34">
        <v>6.085272126E9</v>
      </c>
      <c r="H7058" s="51" t="s">
        <v>28434</v>
      </c>
      <c r="I7058" s="14" t="s">
        <v>754</v>
      </c>
      <c r="J7058" s="15">
        <v>44601.0</v>
      </c>
      <c r="K7058" s="48"/>
      <c r="L7058" s="16">
        <v>1.0</v>
      </c>
      <c r="M7058" s="16" t="s">
        <v>7</v>
      </c>
      <c r="N7058" s="48"/>
      <c r="O7058" s="49"/>
      <c r="P7058" s="49"/>
      <c r="Q7058" s="49"/>
      <c r="R7058" s="49"/>
      <c r="S7058" s="49"/>
      <c r="T7058" s="14" t="s">
        <v>7536</v>
      </c>
      <c r="U7058" s="14" t="s">
        <v>92</v>
      </c>
      <c r="V7058" s="64"/>
      <c r="W7058" s="20"/>
      <c r="X7058" s="20"/>
      <c r="Y7058" s="20"/>
      <c r="Z7058" s="20"/>
      <c r="AA7058" s="20"/>
      <c r="AB7058" s="20"/>
      <c r="AC7058" s="20"/>
      <c r="AD7058" s="20"/>
      <c r="AE7058" s="20"/>
      <c r="AF7058" s="20"/>
      <c r="AG7058" s="20"/>
      <c r="AH7058" s="20"/>
    </row>
    <row r="7059">
      <c r="A7059" s="30">
        <v>525638.0</v>
      </c>
      <c r="B7059" s="31" t="s">
        <v>28435</v>
      </c>
      <c r="C7059" s="31" t="s">
        <v>28436</v>
      </c>
      <c r="D7059" s="31" t="s">
        <v>17583</v>
      </c>
      <c r="E7059" s="31" t="s">
        <v>58</v>
      </c>
      <c r="F7059" s="30">
        <v>54901.0</v>
      </c>
      <c r="G7059" s="30">
        <v>9.2023763E9</v>
      </c>
      <c r="H7059" s="42" t="s">
        <v>28437</v>
      </c>
      <c r="I7059" s="25" t="s">
        <v>754</v>
      </c>
      <c r="J7059" s="26">
        <v>44601.0</v>
      </c>
      <c r="K7059" s="26">
        <v>44601.0</v>
      </c>
      <c r="L7059" s="27">
        <v>1.0</v>
      </c>
      <c r="M7059" s="27" t="s">
        <v>7</v>
      </c>
      <c r="N7059" s="27" t="s">
        <v>7</v>
      </c>
      <c r="O7059" s="44">
        <f>305*30</f>
        <v>9150</v>
      </c>
      <c r="P7059" s="28" t="s">
        <v>6</v>
      </c>
      <c r="Q7059" s="28" t="s">
        <v>6</v>
      </c>
      <c r="R7059" s="28" t="s">
        <v>6</v>
      </c>
      <c r="S7059" s="44">
        <f>305*30</f>
        <v>9150</v>
      </c>
      <c r="T7059" s="212" t="s">
        <v>28438</v>
      </c>
      <c r="U7059" s="25" t="s">
        <v>87</v>
      </c>
      <c r="V7059" s="58"/>
      <c r="W7059" s="20"/>
      <c r="X7059" s="20"/>
      <c r="Y7059" s="20"/>
      <c r="Z7059" s="20"/>
      <c r="AA7059" s="20"/>
      <c r="AB7059" s="20"/>
      <c r="AC7059" s="20"/>
      <c r="AD7059" s="20"/>
      <c r="AE7059" s="20"/>
      <c r="AF7059" s="20"/>
      <c r="AG7059" s="20"/>
      <c r="AH7059" s="20"/>
    </row>
    <row r="7060">
      <c r="A7060" s="34">
        <v>525639.0</v>
      </c>
      <c r="B7060" s="35" t="s">
        <v>28439</v>
      </c>
      <c r="C7060" s="35" t="s">
        <v>28440</v>
      </c>
      <c r="D7060" s="35" t="s">
        <v>28441</v>
      </c>
      <c r="E7060" s="35" t="s">
        <v>58</v>
      </c>
      <c r="F7060" s="34">
        <v>53545.0</v>
      </c>
      <c r="G7060" s="34">
        <v>6.087526709E9</v>
      </c>
      <c r="H7060" s="51" t="s">
        <v>28442</v>
      </c>
      <c r="I7060" s="14" t="s">
        <v>754</v>
      </c>
      <c r="J7060" s="15">
        <v>44601.0</v>
      </c>
      <c r="K7060" s="48"/>
      <c r="L7060" s="16">
        <v>1.0</v>
      </c>
      <c r="M7060" s="16" t="s">
        <v>7</v>
      </c>
      <c r="N7060" s="48"/>
      <c r="O7060" s="49"/>
      <c r="P7060" s="49"/>
      <c r="Q7060" s="49"/>
      <c r="R7060" s="17" t="s">
        <v>6</v>
      </c>
      <c r="S7060" s="49"/>
      <c r="T7060" s="14" t="s">
        <v>7536</v>
      </c>
      <c r="U7060" s="14" t="s">
        <v>92</v>
      </c>
      <c r="V7060" s="64"/>
      <c r="W7060" s="20"/>
      <c r="X7060" s="20"/>
      <c r="Y7060" s="20"/>
      <c r="Z7060" s="20"/>
      <c r="AA7060" s="20"/>
      <c r="AB7060" s="20"/>
      <c r="AC7060" s="20"/>
      <c r="AD7060" s="20"/>
      <c r="AE7060" s="20"/>
      <c r="AF7060" s="20"/>
      <c r="AG7060" s="20"/>
      <c r="AH7060" s="20"/>
    </row>
    <row r="7061">
      <c r="A7061" s="30">
        <v>525642.0</v>
      </c>
      <c r="B7061" s="31" t="s">
        <v>28443</v>
      </c>
      <c r="C7061" s="31" t="s">
        <v>28444</v>
      </c>
      <c r="D7061" s="31" t="s">
        <v>28445</v>
      </c>
      <c r="E7061" s="31" t="s">
        <v>58</v>
      </c>
      <c r="F7061" s="30">
        <v>53048.0</v>
      </c>
      <c r="G7061" s="30">
        <v>9.202694386E9</v>
      </c>
      <c r="H7061" s="42" t="s">
        <v>28446</v>
      </c>
      <c r="I7061" s="25" t="s">
        <v>754</v>
      </c>
      <c r="J7061" s="26">
        <v>44601.0</v>
      </c>
      <c r="K7061" s="26">
        <v>44601.0</v>
      </c>
      <c r="L7061" s="27">
        <v>1.0</v>
      </c>
      <c r="M7061" s="27" t="s">
        <v>7</v>
      </c>
      <c r="N7061" s="27" t="s">
        <v>7</v>
      </c>
      <c r="O7061" s="28" t="s">
        <v>6</v>
      </c>
      <c r="P7061" s="28" t="s">
        <v>6</v>
      </c>
      <c r="Q7061" s="28" t="s">
        <v>6</v>
      </c>
      <c r="R7061" s="28" t="s">
        <v>6</v>
      </c>
      <c r="S7061" s="28" t="s">
        <v>6</v>
      </c>
      <c r="T7061" s="210" t="s">
        <v>28447</v>
      </c>
      <c r="U7061" s="25" t="s">
        <v>87</v>
      </c>
      <c r="V7061" s="58"/>
      <c r="W7061" s="20"/>
      <c r="X7061" s="20"/>
      <c r="Y7061" s="20"/>
      <c r="Z7061" s="20"/>
      <c r="AA7061" s="20"/>
      <c r="AB7061" s="20"/>
      <c r="AC7061" s="20"/>
      <c r="AD7061" s="20"/>
      <c r="AE7061" s="20"/>
      <c r="AF7061" s="20"/>
      <c r="AG7061" s="20"/>
      <c r="AH7061" s="20"/>
    </row>
    <row r="7062">
      <c r="A7062" s="34">
        <v>525645.0</v>
      </c>
      <c r="B7062" s="35" t="s">
        <v>28448</v>
      </c>
      <c r="C7062" s="35" t="s">
        <v>28449</v>
      </c>
      <c r="D7062" s="35" t="s">
        <v>28450</v>
      </c>
      <c r="E7062" s="35" t="s">
        <v>58</v>
      </c>
      <c r="F7062" s="34">
        <v>53149.0</v>
      </c>
      <c r="G7062" s="34">
        <v>2.62363683E9</v>
      </c>
      <c r="H7062" s="51" t="s">
        <v>28451</v>
      </c>
      <c r="I7062" s="14" t="s">
        <v>754</v>
      </c>
      <c r="J7062" s="15">
        <v>44601.0</v>
      </c>
      <c r="K7062" s="48"/>
      <c r="L7062" s="16">
        <v>1.0</v>
      </c>
      <c r="M7062" s="16" t="s">
        <v>7</v>
      </c>
      <c r="N7062" s="48"/>
      <c r="O7062" s="49"/>
      <c r="P7062" s="49"/>
      <c r="Q7062" s="49"/>
      <c r="R7062" s="17" t="s">
        <v>6</v>
      </c>
      <c r="S7062" s="49"/>
      <c r="T7062" s="14" t="s">
        <v>239</v>
      </c>
      <c r="U7062" s="14" t="s">
        <v>92</v>
      </c>
      <c r="V7062" s="64"/>
      <c r="W7062" s="20"/>
      <c r="X7062" s="20"/>
      <c r="Y7062" s="20"/>
      <c r="Z7062" s="20"/>
      <c r="AA7062" s="20"/>
      <c r="AB7062" s="20"/>
      <c r="AC7062" s="20"/>
      <c r="AD7062" s="20"/>
      <c r="AE7062" s="20"/>
      <c r="AF7062" s="20"/>
      <c r="AG7062" s="20"/>
      <c r="AH7062" s="20"/>
    </row>
    <row r="7063">
      <c r="A7063" s="30">
        <v>525649.0</v>
      </c>
      <c r="B7063" s="31" t="s">
        <v>28452</v>
      </c>
      <c r="C7063" s="31" t="s">
        <v>28453</v>
      </c>
      <c r="D7063" s="31" t="s">
        <v>28441</v>
      </c>
      <c r="E7063" s="31" t="s">
        <v>58</v>
      </c>
      <c r="F7063" s="30">
        <v>53546.0</v>
      </c>
      <c r="G7063" s="30">
        <v>6.087560344E9</v>
      </c>
      <c r="H7063" s="42" t="s">
        <v>28454</v>
      </c>
      <c r="I7063" s="25" t="s">
        <v>754</v>
      </c>
      <c r="J7063" s="26">
        <v>44599.0</v>
      </c>
      <c r="K7063" s="26">
        <v>44599.0</v>
      </c>
      <c r="L7063" s="27">
        <v>1.0</v>
      </c>
      <c r="M7063" s="27" t="s">
        <v>7</v>
      </c>
      <c r="N7063" s="27" t="s">
        <v>7</v>
      </c>
      <c r="O7063" s="44">
        <f>332*30</f>
        <v>9960</v>
      </c>
      <c r="P7063" s="28" t="s">
        <v>6</v>
      </c>
      <c r="Q7063" s="28" t="s">
        <v>28455</v>
      </c>
      <c r="R7063" s="28" t="s">
        <v>28456</v>
      </c>
      <c r="S7063" s="28" t="s">
        <v>28457</v>
      </c>
      <c r="T7063" s="32" t="s">
        <v>28458</v>
      </c>
      <c r="U7063" s="25" t="s">
        <v>87</v>
      </c>
      <c r="V7063" s="58"/>
      <c r="W7063" s="20"/>
      <c r="X7063" s="20"/>
      <c r="Y7063" s="20"/>
      <c r="Z7063" s="20"/>
      <c r="AA7063" s="20"/>
      <c r="AB7063" s="20"/>
      <c r="AC7063" s="20"/>
      <c r="AD7063" s="20"/>
      <c r="AE7063" s="20"/>
      <c r="AF7063" s="20"/>
      <c r="AG7063" s="20"/>
      <c r="AH7063" s="20"/>
    </row>
    <row r="7064">
      <c r="A7064" s="34">
        <v>525652.0</v>
      </c>
      <c r="B7064" s="35" t="s">
        <v>28459</v>
      </c>
      <c r="C7064" s="35" t="s">
        <v>28460</v>
      </c>
      <c r="D7064" s="35" t="s">
        <v>28461</v>
      </c>
      <c r="E7064" s="35" t="s">
        <v>58</v>
      </c>
      <c r="F7064" s="34">
        <v>54762.0</v>
      </c>
      <c r="G7064" s="34">
        <v>7.154551178E9</v>
      </c>
      <c r="H7064" s="51" t="s">
        <v>28462</v>
      </c>
      <c r="I7064" s="14" t="s">
        <v>754</v>
      </c>
      <c r="J7064" s="15">
        <v>44601.0</v>
      </c>
      <c r="K7064" s="48"/>
      <c r="L7064" s="16">
        <v>1.0</v>
      </c>
      <c r="M7064" s="16" t="s">
        <v>7</v>
      </c>
      <c r="N7064" s="48"/>
      <c r="O7064" s="49"/>
      <c r="P7064" s="49"/>
      <c r="Q7064" s="17" t="s">
        <v>6</v>
      </c>
      <c r="R7064" s="17" t="s">
        <v>6</v>
      </c>
      <c r="S7064" s="49"/>
      <c r="T7064" s="14" t="s">
        <v>239</v>
      </c>
      <c r="U7064" s="14" t="s">
        <v>92</v>
      </c>
      <c r="V7064" s="64"/>
      <c r="W7064" s="20"/>
      <c r="X7064" s="20"/>
      <c r="Y7064" s="20"/>
      <c r="Z7064" s="20"/>
      <c r="AA7064" s="20"/>
      <c r="AB7064" s="20"/>
      <c r="AC7064" s="20"/>
      <c r="AD7064" s="20"/>
      <c r="AE7064" s="20"/>
      <c r="AF7064" s="20"/>
      <c r="AG7064" s="20"/>
      <c r="AH7064" s="20"/>
    </row>
    <row r="7065">
      <c r="A7065" s="30">
        <v>525655.0</v>
      </c>
      <c r="B7065" s="31" t="s">
        <v>28463</v>
      </c>
      <c r="C7065" s="31" t="s">
        <v>28464</v>
      </c>
      <c r="D7065" s="31" t="s">
        <v>27913</v>
      </c>
      <c r="E7065" s="31" t="s">
        <v>58</v>
      </c>
      <c r="F7065" s="30">
        <v>54935.0</v>
      </c>
      <c r="G7065" s="30">
        <v>9.20921952E9</v>
      </c>
      <c r="H7065" s="42" t="s">
        <v>28465</v>
      </c>
      <c r="I7065" s="25" t="s">
        <v>754</v>
      </c>
      <c r="J7065" s="26">
        <v>44601.0</v>
      </c>
      <c r="K7065" s="26">
        <v>44601.0</v>
      </c>
      <c r="L7065" s="27">
        <v>1.0</v>
      </c>
      <c r="M7065" s="27" t="s">
        <v>7</v>
      </c>
      <c r="N7065" s="27" t="s">
        <v>7</v>
      </c>
      <c r="O7065" s="44">
        <f>400*30</f>
        <v>12000</v>
      </c>
      <c r="P7065" s="28" t="s">
        <v>6</v>
      </c>
      <c r="Q7065" s="28" t="s">
        <v>153</v>
      </c>
      <c r="R7065" s="28" t="s">
        <v>6</v>
      </c>
      <c r="S7065" s="28" t="s">
        <v>8433</v>
      </c>
      <c r="T7065" s="25" t="s">
        <v>28466</v>
      </c>
      <c r="U7065" s="25" t="s">
        <v>87</v>
      </c>
      <c r="V7065" s="58"/>
      <c r="W7065" s="20"/>
      <c r="X7065" s="20"/>
      <c r="Y7065" s="20"/>
      <c r="Z7065" s="20"/>
      <c r="AA7065" s="20"/>
      <c r="AB7065" s="20"/>
      <c r="AC7065" s="20"/>
      <c r="AD7065" s="20"/>
      <c r="AE7065" s="20"/>
      <c r="AF7065" s="20"/>
      <c r="AG7065" s="20"/>
      <c r="AH7065" s="20"/>
    </row>
    <row r="7066">
      <c r="A7066" s="34">
        <v>525659.0</v>
      </c>
      <c r="B7066" s="35" t="s">
        <v>28467</v>
      </c>
      <c r="C7066" s="35" t="s">
        <v>28468</v>
      </c>
      <c r="D7066" s="35" t="s">
        <v>28469</v>
      </c>
      <c r="E7066" s="35" t="s">
        <v>58</v>
      </c>
      <c r="F7066" s="34">
        <v>53158.0</v>
      </c>
      <c r="G7066" s="34">
        <v>2.6261228E9</v>
      </c>
      <c r="H7066" s="51" t="s">
        <v>28470</v>
      </c>
      <c r="I7066" s="14" t="s">
        <v>754</v>
      </c>
      <c r="J7066" s="15">
        <v>44601.0</v>
      </c>
      <c r="K7066" s="48"/>
      <c r="L7066" s="16">
        <v>1.0</v>
      </c>
      <c r="M7066" s="16" t="s">
        <v>7</v>
      </c>
      <c r="N7066" s="48"/>
      <c r="O7066" s="49"/>
      <c r="P7066" s="49"/>
      <c r="Q7066" s="17" t="s">
        <v>6</v>
      </c>
      <c r="R7066" s="17" t="s">
        <v>6</v>
      </c>
      <c r="S7066" s="49"/>
      <c r="T7066" s="14" t="s">
        <v>7536</v>
      </c>
      <c r="U7066" s="14" t="s">
        <v>92</v>
      </c>
      <c r="V7066" s="64"/>
      <c r="W7066" s="20"/>
      <c r="X7066" s="20"/>
      <c r="Y7066" s="20"/>
      <c r="Z7066" s="20"/>
      <c r="AA7066" s="20"/>
      <c r="AB7066" s="20"/>
      <c r="AC7066" s="20"/>
      <c r="AD7066" s="20"/>
      <c r="AE7066" s="20"/>
      <c r="AF7066" s="20"/>
      <c r="AG7066" s="20"/>
      <c r="AH7066" s="20"/>
    </row>
    <row r="7067">
      <c r="A7067" s="30">
        <v>525660.0</v>
      </c>
      <c r="B7067" s="31" t="s">
        <v>28471</v>
      </c>
      <c r="C7067" s="31" t="s">
        <v>28472</v>
      </c>
      <c r="D7067" s="31" t="s">
        <v>28473</v>
      </c>
      <c r="E7067" s="31" t="s">
        <v>58</v>
      </c>
      <c r="F7067" s="30">
        <v>53811.0</v>
      </c>
      <c r="G7067" s="30">
        <v>6.087489814E9</v>
      </c>
      <c r="H7067" s="42" t="s">
        <v>28474</v>
      </c>
      <c r="I7067" s="25" t="s">
        <v>754</v>
      </c>
      <c r="J7067" s="26">
        <v>44601.0</v>
      </c>
      <c r="K7067" s="43"/>
      <c r="L7067" s="27">
        <v>1.0</v>
      </c>
      <c r="M7067" s="27" t="s">
        <v>7</v>
      </c>
      <c r="N7067" s="43"/>
      <c r="O7067" s="44"/>
      <c r="P7067" s="44"/>
      <c r="Q7067" s="28" t="s">
        <v>6</v>
      </c>
      <c r="R7067" s="28" t="s">
        <v>6</v>
      </c>
      <c r="S7067" s="44"/>
      <c r="T7067" s="25" t="s">
        <v>7536</v>
      </c>
      <c r="U7067" s="25" t="s">
        <v>92</v>
      </c>
      <c r="V7067" s="58"/>
      <c r="W7067" s="20"/>
      <c r="X7067" s="20"/>
      <c r="Y7067" s="20"/>
      <c r="Z7067" s="20"/>
      <c r="AA7067" s="20"/>
      <c r="AB7067" s="20"/>
      <c r="AC7067" s="20"/>
      <c r="AD7067" s="20"/>
      <c r="AE7067" s="20"/>
      <c r="AF7067" s="20"/>
      <c r="AG7067" s="20"/>
      <c r="AH7067" s="20"/>
    </row>
    <row r="7068">
      <c r="A7068" s="34">
        <v>525662.0</v>
      </c>
      <c r="B7068" s="35" t="s">
        <v>28475</v>
      </c>
      <c r="C7068" s="35" t="s">
        <v>28476</v>
      </c>
      <c r="D7068" s="35" t="s">
        <v>5541</v>
      </c>
      <c r="E7068" s="35" t="s">
        <v>58</v>
      </c>
      <c r="F7068" s="34">
        <v>54656.0</v>
      </c>
      <c r="G7068" s="34">
        <v>6.082693168E9</v>
      </c>
      <c r="H7068" s="51" t="s">
        <v>28477</v>
      </c>
      <c r="I7068" s="14" t="s">
        <v>754</v>
      </c>
      <c r="J7068" s="15">
        <v>44601.0</v>
      </c>
      <c r="K7068" s="48"/>
      <c r="L7068" s="16">
        <v>1.0</v>
      </c>
      <c r="M7068" s="16" t="s">
        <v>7</v>
      </c>
      <c r="N7068" s="48"/>
      <c r="O7068" s="49"/>
      <c r="P7068" s="49"/>
      <c r="Q7068" s="49"/>
      <c r="R7068" s="49"/>
      <c r="S7068" s="49"/>
      <c r="T7068" s="14" t="s">
        <v>6115</v>
      </c>
      <c r="U7068" s="14" t="s">
        <v>92</v>
      </c>
      <c r="V7068" s="64"/>
      <c r="W7068" s="20"/>
      <c r="X7068" s="20"/>
      <c r="Y7068" s="20"/>
      <c r="Z7068" s="20"/>
      <c r="AA7068" s="20"/>
      <c r="AB7068" s="20"/>
      <c r="AC7068" s="20"/>
      <c r="AD7068" s="20"/>
      <c r="AE7068" s="20"/>
      <c r="AF7068" s="20"/>
      <c r="AG7068" s="20"/>
      <c r="AH7068" s="20"/>
    </row>
    <row r="7069">
      <c r="A7069" s="30">
        <v>525663.0</v>
      </c>
      <c r="B7069" s="31" t="s">
        <v>28478</v>
      </c>
      <c r="C7069" s="31" t="s">
        <v>28479</v>
      </c>
      <c r="D7069" s="31" t="s">
        <v>27918</v>
      </c>
      <c r="E7069" s="31" t="s">
        <v>58</v>
      </c>
      <c r="F7069" s="30">
        <v>53511.0</v>
      </c>
      <c r="G7069" s="30">
        <v>6.083659526E9</v>
      </c>
      <c r="H7069" s="42" t="s">
        <v>28480</v>
      </c>
      <c r="I7069" s="25" t="s">
        <v>754</v>
      </c>
      <c r="J7069" s="26">
        <v>44601.0</v>
      </c>
      <c r="K7069" s="43"/>
      <c r="L7069" s="27">
        <v>1.0</v>
      </c>
      <c r="M7069" s="27" t="s">
        <v>7</v>
      </c>
      <c r="N7069" s="43"/>
      <c r="O7069" s="44"/>
      <c r="P7069" s="44"/>
      <c r="Q7069" s="28" t="s">
        <v>6</v>
      </c>
      <c r="R7069" s="28" t="s">
        <v>6</v>
      </c>
      <c r="S7069" s="44"/>
      <c r="T7069" s="198" t="s">
        <v>21547</v>
      </c>
      <c r="U7069" s="25" t="s">
        <v>92</v>
      </c>
      <c r="V7069" s="58"/>
      <c r="W7069" s="20"/>
      <c r="X7069" s="20"/>
      <c r="Y7069" s="20"/>
      <c r="Z7069" s="20"/>
      <c r="AA7069" s="20"/>
      <c r="AB7069" s="20"/>
      <c r="AC7069" s="20"/>
      <c r="AD7069" s="20"/>
      <c r="AE7069" s="20"/>
      <c r="AF7069" s="20"/>
      <c r="AG7069" s="20"/>
      <c r="AH7069" s="20"/>
    </row>
    <row r="7070">
      <c r="A7070" s="34">
        <v>525664.0</v>
      </c>
      <c r="B7070" s="35" t="s">
        <v>28481</v>
      </c>
      <c r="C7070" s="35" t="s">
        <v>28482</v>
      </c>
      <c r="D7070" s="35" t="s">
        <v>28483</v>
      </c>
      <c r="E7070" s="35" t="s">
        <v>58</v>
      </c>
      <c r="F7070" s="34">
        <v>54241.0</v>
      </c>
      <c r="G7070" s="34">
        <v>9.207932261E9</v>
      </c>
      <c r="H7070" s="51" t="s">
        <v>28484</v>
      </c>
      <c r="I7070" s="14" t="s">
        <v>754</v>
      </c>
      <c r="J7070" s="15">
        <v>44601.0</v>
      </c>
      <c r="K7070" s="48"/>
      <c r="L7070" s="16">
        <v>1.0</v>
      </c>
      <c r="M7070" s="16" t="s">
        <v>7</v>
      </c>
      <c r="N7070" s="48"/>
      <c r="O7070" s="49"/>
      <c r="P7070" s="49"/>
      <c r="Q7070" s="17" t="s">
        <v>6</v>
      </c>
      <c r="R7070" s="17" t="s">
        <v>6</v>
      </c>
      <c r="S7070" s="49"/>
      <c r="T7070" s="14" t="s">
        <v>1199</v>
      </c>
      <c r="U7070" s="14" t="s">
        <v>92</v>
      </c>
      <c r="V7070" s="64"/>
      <c r="W7070" s="20"/>
      <c r="X7070" s="20"/>
      <c r="Y7070" s="20"/>
      <c r="Z7070" s="20"/>
      <c r="AA7070" s="20"/>
      <c r="AB7070" s="20"/>
      <c r="AC7070" s="20"/>
      <c r="AD7070" s="20"/>
      <c r="AE7070" s="20"/>
      <c r="AF7070" s="20"/>
      <c r="AG7070" s="20"/>
      <c r="AH7070" s="20"/>
    </row>
    <row r="7071">
      <c r="A7071" s="30">
        <v>525665.0</v>
      </c>
      <c r="B7071" s="31" t="s">
        <v>28485</v>
      </c>
      <c r="C7071" s="31" t="s">
        <v>28486</v>
      </c>
      <c r="D7071" s="31" t="s">
        <v>28487</v>
      </c>
      <c r="E7071" s="31" t="s">
        <v>58</v>
      </c>
      <c r="F7071" s="30">
        <v>54837.0</v>
      </c>
      <c r="G7071" s="30">
        <v>7.153274297E9</v>
      </c>
      <c r="H7071" s="42" t="s">
        <v>28488</v>
      </c>
      <c r="I7071" s="25" t="s">
        <v>754</v>
      </c>
      <c r="J7071" s="26">
        <v>44601.0</v>
      </c>
      <c r="K7071" s="43"/>
      <c r="L7071" s="27">
        <v>1.0</v>
      </c>
      <c r="M7071" s="27" t="s">
        <v>7</v>
      </c>
      <c r="N7071" s="43"/>
      <c r="O7071" s="44"/>
      <c r="P7071" s="44"/>
      <c r="Q7071" s="28" t="s">
        <v>6</v>
      </c>
      <c r="R7071" s="28" t="s">
        <v>6</v>
      </c>
      <c r="S7071" s="44"/>
      <c r="T7071" s="25" t="s">
        <v>28489</v>
      </c>
      <c r="U7071" s="25" t="s">
        <v>92</v>
      </c>
      <c r="V7071" s="58"/>
      <c r="W7071" s="20"/>
      <c r="X7071" s="20"/>
      <c r="Y7071" s="20"/>
      <c r="Z7071" s="20"/>
      <c r="AA7071" s="20"/>
      <c r="AB7071" s="20"/>
      <c r="AC7071" s="20"/>
      <c r="AD7071" s="20"/>
      <c r="AE7071" s="20"/>
      <c r="AF7071" s="20"/>
      <c r="AG7071" s="20"/>
      <c r="AH7071" s="20"/>
    </row>
    <row r="7072">
      <c r="A7072" s="34">
        <v>525666.0</v>
      </c>
      <c r="B7072" s="35" t="s">
        <v>28490</v>
      </c>
      <c r="C7072" s="35" t="s">
        <v>28491</v>
      </c>
      <c r="D7072" s="35" t="s">
        <v>28441</v>
      </c>
      <c r="E7072" s="35" t="s">
        <v>58</v>
      </c>
      <c r="F7072" s="34">
        <v>53547.0</v>
      </c>
      <c r="G7072" s="34">
        <v>6.08756605E9</v>
      </c>
      <c r="H7072" s="78" t="s">
        <v>28492</v>
      </c>
      <c r="I7072" s="14" t="s">
        <v>754</v>
      </c>
      <c r="J7072" s="15">
        <v>44601.0</v>
      </c>
      <c r="K7072" s="15">
        <v>44601.0</v>
      </c>
      <c r="L7072" s="16">
        <v>3.0</v>
      </c>
      <c r="M7072" s="16" t="s">
        <v>4</v>
      </c>
      <c r="N7072" s="17" t="s">
        <v>6</v>
      </c>
      <c r="O7072" s="17" t="s">
        <v>6</v>
      </c>
      <c r="P7072" s="17" t="s">
        <v>6</v>
      </c>
      <c r="Q7072" s="17" t="s">
        <v>6</v>
      </c>
      <c r="R7072" s="17" t="s">
        <v>6</v>
      </c>
      <c r="S7072" s="17" t="s">
        <v>6</v>
      </c>
      <c r="T7072" s="14" t="s">
        <v>28493</v>
      </c>
      <c r="U7072" s="14" t="s">
        <v>87</v>
      </c>
      <c r="V7072" s="64"/>
      <c r="W7072" s="20"/>
      <c r="X7072" s="20"/>
      <c r="Y7072" s="20"/>
      <c r="Z7072" s="20"/>
      <c r="AA7072" s="20"/>
      <c r="AB7072" s="20"/>
      <c r="AC7072" s="20"/>
      <c r="AD7072" s="20"/>
      <c r="AE7072" s="20"/>
      <c r="AF7072" s="20"/>
      <c r="AG7072" s="20"/>
      <c r="AH7072" s="20"/>
    </row>
    <row r="7073">
      <c r="A7073" s="30">
        <v>525668.0</v>
      </c>
      <c r="B7073" s="31" t="s">
        <v>28494</v>
      </c>
      <c r="C7073" s="31" t="s">
        <v>28495</v>
      </c>
      <c r="D7073" s="31" t="s">
        <v>28496</v>
      </c>
      <c r="E7073" s="31" t="s">
        <v>58</v>
      </c>
      <c r="F7073" s="30">
        <v>53092.0</v>
      </c>
      <c r="G7073" s="30">
        <v>2.62387885E9</v>
      </c>
      <c r="H7073" s="42" t="s">
        <v>28497</v>
      </c>
      <c r="I7073" s="25" t="s">
        <v>754</v>
      </c>
      <c r="J7073" s="26">
        <v>44601.0</v>
      </c>
      <c r="K7073" s="43"/>
      <c r="L7073" s="27">
        <v>1.0</v>
      </c>
      <c r="M7073" s="27" t="s">
        <v>7</v>
      </c>
      <c r="N7073" s="43"/>
      <c r="O7073" s="44"/>
      <c r="P7073" s="44"/>
      <c r="Q7073" s="44"/>
      <c r="R7073" s="44"/>
      <c r="S7073" s="44"/>
      <c r="T7073" s="25" t="s">
        <v>239</v>
      </c>
      <c r="U7073" s="25" t="s">
        <v>92</v>
      </c>
      <c r="V7073" s="58"/>
      <c r="W7073" s="20"/>
      <c r="X7073" s="20"/>
      <c r="Y7073" s="20"/>
      <c r="Z7073" s="20"/>
      <c r="AA7073" s="20"/>
      <c r="AB7073" s="20"/>
      <c r="AC7073" s="20"/>
      <c r="AD7073" s="20"/>
      <c r="AE7073" s="20"/>
      <c r="AF7073" s="20"/>
      <c r="AG7073" s="20"/>
      <c r="AH7073" s="20"/>
    </row>
    <row r="7074">
      <c r="A7074" s="34">
        <v>525673.0</v>
      </c>
      <c r="B7074" s="35" t="s">
        <v>28498</v>
      </c>
      <c r="C7074" s="35" t="s">
        <v>28499</v>
      </c>
      <c r="D7074" s="35" t="s">
        <v>28500</v>
      </c>
      <c r="E7074" s="35" t="s">
        <v>58</v>
      </c>
      <c r="F7074" s="34">
        <v>54801.0</v>
      </c>
      <c r="G7074" s="34">
        <v>7.156351415E9</v>
      </c>
      <c r="H7074" s="51" t="s">
        <v>28501</v>
      </c>
      <c r="I7074" s="14" t="s">
        <v>754</v>
      </c>
      <c r="J7074" s="15">
        <v>44601.0</v>
      </c>
      <c r="K7074" s="48"/>
      <c r="L7074" s="16">
        <v>1.0</v>
      </c>
      <c r="M7074" s="16" t="s">
        <v>7</v>
      </c>
      <c r="N7074" s="48"/>
      <c r="O7074" s="49"/>
      <c r="P7074" s="49"/>
      <c r="Q7074" s="17" t="s">
        <v>6</v>
      </c>
      <c r="R7074" s="17" t="s">
        <v>6</v>
      </c>
      <c r="S7074" s="49"/>
      <c r="T7074" s="14" t="s">
        <v>239</v>
      </c>
      <c r="U7074" s="14" t="s">
        <v>92</v>
      </c>
      <c r="V7074" s="64"/>
      <c r="W7074" s="20"/>
      <c r="X7074" s="20"/>
      <c r="Y7074" s="20"/>
      <c r="Z7074" s="20"/>
      <c r="AA7074" s="20"/>
      <c r="AB7074" s="20"/>
      <c r="AC7074" s="20"/>
      <c r="AD7074" s="20"/>
      <c r="AE7074" s="20"/>
      <c r="AF7074" s="20"/>
      <c r="AG7074" s="20"/>
      <c r="AH7074" s="20"/>
    </row>
    <row r="7075">
      <c r="A7075" s="30">
        <v>525676.0</v>
      </c>
      <c r="B7075" s="31" t="s">
        <v>28502</v>
      </c>
      <c r="C7075" s="31" t="s">
        <v>28503</v>
      </c>
      <c r="D7075" s="31" t="s">
        <v>28504</v>
      </c>
      <c r="E7075" s="31" t="s">
        <v>58</v>
      </c>
      <c r="F7075" s="30">
        <v>53085.0</v>
      </c>
      <c r="G7075" s="30">
        <v>9.204672401E9</v>
      </c>
      <c r="H7075" s="42" t="s">
        <v>28505</v>
      </c>
      <c r="I7075" s="25" t="s">
        <v>754</v>
      </c>
      <c r="J7075" s="26">
        <v>44601.0</v>
      </c>
      <c r="K7075" s="26">
        <v>44601.0</v>
      </c>
      <c r="L7075" s="27">
        <v>1.0</v>
      </c>
      <c r="M7075" s="27" t="s">
        <v>7</v>
      </c>
      <c r="N7075" s="27" t="s">
        <v>7</v>
      </c>
      <c r="O7075" s="44">
        <f>369.5*30</f>
        <v>11085</v>
      </c>
      <c r="P7075" s="28" t="s">
        <v>6</v>
      </c>
      <c r="Q7075" s="28" t="s">
        <v>28506</v>
      </c>
      <c r="R7075" s="28" t="s">
        <v>6</v>
      </c>
      <c r="S7075" s="28" t="s">
        <v>28507</v>
      </c>
      <c r="T7075" s="25" t="s">
        <v>28508</v>
      </c>
      <c r="U7075" s="25" t="s">
        <v>87</v>
      </c>
      <c r="V7075" s="58"/>
      <c r="W7075" s="20"/>
      <c r="X7075" s="20"/>
      <c r="Y7075" s="20"/>
      <c r="Z7075" s="20"/>
      <c r="AA7075" s="20"/>
      <c r="AB7075" s="20"/>
      <c r="AC7075" s="20"/>
      <c r="AD7075" s="20"/>
      <c r="AE7075" s="20"/>
      <c r="AF7075" s="20"/>
      <c r="AG7075" s="20"/>
      <c r="AH7075" s="20"/>
    </row>
    <row r="7076">
      <c r="A7076" s="34">
        <v>525679.0</v>
      </c>
      <c r="B7076" s="35" t="s">
        <v>28509</v>
      </c>
      <c r="C7076" s="35" t="s">
        <v>28510</v>
      </c>
      <c r="D7076" s="35" t="s">
        <v>28511</v>
      </c>
      <c r="E7076" s="35" t="s">
        <v>58</v>
      </c>
      <c r="F7076" s="34">
        <v>54773.0</v>
      </c>
      <c r="G7076" s="34">
        <v>7.155384361E9</v>
      </c>
      <c r="H7076" s="51" t="s">
        <v>28512</v>
      </c>
      <c r="I7076" s="14" t="s">
        <v>754</v>
      </c>
      <c r="J7076" s="15">
        <v>44602.0</v>
      </c>
      <c r="K7076" s="15">
        <v>44602.0</v>
      </c>
      <c r="L7076" s="16">
        <v>1.0</v>
      </c>
      <c r="M7076" s="16" t="s">
        <v>7</v>
      </c>
      <c r="N7076" s="16" t="s">
        <v>7</v>
      </c>
      <c r="O7076" s="17" t="s">
        <v>6</v>
      </c>
      <c r="P7076" s="17" t="s">
        <v>6</v>
      </c>
      <c r="Q7076" s="17" t="s">
        <v>6</v>
      </c>
      <c r="R7076" s="17" t="s">
        <v>6</v>
      </c>
      <c r="S7076" s="17" t="s">
        <v>6</v>
      </c>
      <c r="T7076" s="198" t="s">
        <v>28513</v>
      </c>
      <c r="U7076" s="14" t="s">
        <v>87</v>
      </c>
      <c r="V7076" s="64"/>
      <c r="W7076" s="20"/>
      <c r="X7076" s="20"/>
      <c r="Y7076" s="20"/>
      <c r="Z7076" s="20"/>
      <c r="AA7076" s="20"/>
      <c r="AB7076" s="20"/>
      <c r="AC7076" s="20"/>
      <c r="AD7076" s="20"/>
      <c r="AE7076" s="20"/>
      <c r="AF7076" s="20"/>
      <c r="AG7076" s="20"/>
      <c r="AH7076" s="20"/>
    </row>
    <row r="7077">
      <c r="A7077" s="30">
        <v>525680.0</v>
      </c>
      <c r="B7077" s="31" t="s">
        <v>28514</v>
      </c>
      <c r="C7077" s="31" t="s">
        <v>28515</v>
      </c>
      <c r="D7077" s="31" t="s">
        <v>28516</v>
      </c>
      <c r="E7077" s="31" t="s">
        <v>58</v>
      </c>
      <c r="F7077" s="30">
        <v>54853.0</v>
      </c>
      <c r="G7077" s="30">
        <v>7.154722164E9</v>
      </c>
      <c r="H7077" s="42" t="s">
        <v>28517</v>
      </c>
      <c r="I7077" s="25" t="s">
        <v>754</v>
      </c>
      <c r="J7077" s="26">
        <v>44602.0</v>
      </c>
      <c r="K7077" s="43"/>
      <c r="L7077" s="27">
        <v>1.0</v>
      </c>
      <c r="M7077" s="27" t="s">
        <v>7</v>
      </c>
      <c r="N7077" s="43"/>
      <c r="O7077" s="44"/>
      <c r="P7077" s="44"/>
      <c r="Q7077" s="44"/>
      <c r="R7077" s="44"/>
      <c r="S7077" s="44"/>
      <c r="T7077" s="25" t="s">
        <v>239</v>
      </c>
      <c r="U7077" s="25" t="s">
        <v>92</v>
      </c>
      <c r="V7077" s="58"/>
      <c r="W7077" s="20"/>
      <c r="X7077" s="20"/>
      <c r="Y7077" s="20"/>
      <c r="Z7077" s="20"/>
      <c r="AA7077" s="20"/>
      <c r="AB7077" s="20"/>
      <c r="AC7077" s="20"/>
      <c r="AD7077" s="20"/>
      <c r="AE7077" s="20"/>
      <c r="AF7077" s="20"/>
      <c r="AG7077" s="20"/>
      <c r="AH7077" s="20"/>
    </row>
    <row r="7078">
      <c r="A7078" s="34">
        <v>525684.0</v>
      </c>
      <c r="B7078" s="35" t="s">
        <v>28518</v>
      </c>
      <c r="C7078" s="35" t="s">
        <v>28519</v>
      </c>
      <c r="D7078" s="35" t="s">
        <v>27945</v>
      </c>
      <c r="E7078" s="35" t="s">
        <v>58</v>
      </c>
      <c r="F7078" s="34">
        <v>54449.0</v>
      </c>
      <c r="G7078" s="34">
        <v>7.153896E9</v>
      </c>
      <c r="H7078" s="51" t="s">
        <v>28520</v>
      </c>
      <c r="I7078" s="14" t="s">
        <v>754</v>
      </c>
      <c r="J7078" s="15">
        <v>44602.0</v>
      </c>
      <c r="K7078" s="48"/>
      <c r="L7078" s="16">
        <v>1.0</v>
      </c>
      <c r="M7078" s="16" t="s">
        <v>7</v>
      </c>
      <c r="N7078" s="48"/>
      <c r="O7078" s="49"/>
      <c r="P7078" s="49"/>
      <c r="Q7078" s="49"/>
      <c r="R7078" s="49"/>
      <c r="S7078" s="49"/>
      <c r="T7078" s="14" t="s">
        <v>28521</v>
      </c>
      <c r="U7078" s="14" t="s">
        <v>92</v>
      </c>
      <c r="V7078" s="64"/>
      <c r="W7078" s="20"/>
      <c r="X7078" s="20"/>
      <c r="Y7078" s="20"/>
      <c r="Z7078" s="20"/>
      <c r="AA7078" s="20"/>
      <c r="AB7078" s="20"/>
      <c r="AC7078" s="20"/>
      <c r="AD7078" s="20"/>
      <c r="AE7078" s="20"/>
      <c r="AF7078" s="20"/>
      <c r="AG7078" s="20"/>
      <c r="AH7078" s="20"/>
    </row>
    <row r="7079">
      <c r="A7079" s="30">
        <v>525686.0</v>
      </c>
      <c r="B7079" s="31" t="s">
        <v>28522</v>
      </c>
      <c r="C7079" s="31" t="s">
        <v>28523</v>
      </c>
      <c r="D7079" s="31" t="s">
        <v>27929</v>
      </c>
      <c r="E7079" s="31" t="s">
        <v>58</v>
      </c>
      <c r="F7079" s="30">
        <v>53150.0</v>
      </c>
      <c r="G7079" s="30">
        <v>2.626790246E9</v>
      </c>
      <c r="H7079" s="42" t="s">
        <v>28524</v>
      </c>
      <c r="I7079" s="25" t="s">
        <v>754</v>
      </c>
      <c r="J7079" s="26">
        <v>44602.0</v>
      </c>
      <c r="K7079" s="26">
        <v>44602.0</v>
      </c>
      <c r="L7079" s="27">
        <v>1.0</v>
      </c>
      <c r="M7079" s="27" t="s">
        <v>7</v>
      </c>
      <c r="N7079" s="27" t="s">
        <v>7</v>
      </c>
      <c r="O7079" s="28">
        <v>9000.0</v>
      </c>
      <c r="P7079" s="28" t="s">
        <v>6</v>
      </c>
      <c r="Q7079" s="28" t="s">
        <v>28525</v>
      </c>
      <c r="R7079" s="28" t="s">
        <v>6</v>
      </c>
      <c r="S7079" s="28">
        <v>9000.0</v>
      </c>
      <c r="T7079" s="25" t="s">
        <v>28526</v>
      </c>
      <c r="U7079" s="25" t="s">
        <v>87</v>
      </c>
      <c r="V7079" s="58"/>
      <c r="W7079" s="20"/>
      <c r="X7079" s="20"/>
      <c r="Y7079" s="20"/>
      <c r="Z7079" s="20"/>
      <c r="AA7079" s="20"/>
      <c r="AB7079" s="20"/>
      <c r="AC7079" s="20"/>
      <c r="AD7079" s="20"/>
      <c r="AE7079" s="20"/>
      <c r="AF7079" s="20"/>
      <c r="AG7079" s="20"/>
      <c r="AH7079" s="20"/>
    </row>
    <row r="7080">
      <c r="A7080" s="34">
        <v>525687.0</v>
      </c>
      <c r="B7080" s="35" t="s">
        <v>28527</v>
      </c>
      <c r="C7080" s="35" t="s">
        <v>28528</v>
      </c>
      <c r="D7080" s="35" t="s">
        <v>28529</v>
      </c>
      <c r="E7080" s="35" t="s">
        <v>58</v>
      </c>
      <c r="F7080" s="34">
        <v>54760.0</v>
      </c>
      <c r="G7080" s="34">
        <v>7.159832293E9</v>
      </c>
      <c r="H7080" s="51" t="s">
        <v>28530</v>
      </c>
      <c r="I7080" s="14" t="s">
        <v>754</v>
      </c>
      <c r="J7080" s="15">
        <v>44602.0</v>
      </c>
      <c r="K7080" s="15">
        <v>44602.0</v>
      </c>
      <c r="L7080" s="16">
        <v>1.0</v>
      </c>
      <c r="M7080" s="16" t="s">
        <v>7</v>
      </c>
      <c r="N7080" s="16" t="s">
        <v>4</v>
      </c>
      <c r="O7080" s="49">
        <f t="shared" ref="O7080:P7080" si="79">240*30</f>
        <v>7200</v>
      </c>
      <c r="P7080" s="49">
        <f t="shared" si="79"/>
        <v>7200</v>
      </c>
      <c r="Q7080" s="49">
        <f>153*30</f>
        <v>4590</v>
      </c>
      <c r="R7080" s="49">
        <f>149*30</f>
        <v>4470</v>
      </c>
      <c r="S7080" s="49">
        <f>252*30</f>
        <v>7560</v>
      </c>
      <c r="T7080" s="14" t="s">
        <v>28531</v>
      </c>
      <c r="U7080" s="14" t="s">
        <v>87</v>
      </c>
      <c r="V7080" s="64"/>
      <c r="W7080" s="20"/>
      <c r="X7080" s="20"/>
      <c r="Y7080" s="20"/>
      <c r="Z7080" s="20"/>
      <c r="AA7080" s="20"/>
      <c r="AB7080" s="20"/>
      <c r="AC7080" s="20"/>
      <c r="AD7080" s="20"/>
      <c r="AE7080" s="20"/>
      <c r="AF7080" s="20"/>
      <c r="AG7080" s="20"/>
      <c r="AH7080" s="20"/>
    </row>
    <row r="7081">
      <c r="A7081" s="30">
        <v>525699.0</v>
      </c>
      <c r="B7081" s="31" t="s">
        <v>28532</v>
      </c>
      <c r="C7081" s="31" t="s">
        <v>28533</v>
      </c>
      <c r="D7081" s="31" t="s">
        <v>11942</v>
      </c>
      <c r="E7081" s="31" t="s">
        <v>58</v>
      </c>
      <c r="F7081" s="30">
        <v>54476.0</v>
      </c>
      <c r="G7081" s="30">
        <v>7.1539304E9</v>
      </c>
      <c r="H7081" s="42" t="s">
        <v>28534</v>
      </c>
      <c r="I7081" s="25" t="s">
        <v>754</v>
      </c>
      <c r="J7081" s="26">
        <v>44602.0</v>
      </c>
      <c r="K7081" s="43"/>
      <c r="L7081" s="27">
        <v>2.0</v>
      </c>
      <c r="M7081" s="27" t="s">
        <v>7</v>
      </c>
      <c r="N7081" s="43"/>
      <c r="O7081" s="44"/>
      <c r="P7081" s="44"/>
      <c r="Q7081" s="44"/>
      <c r="R7081" s="28" t="s">
        <v>6</v>
      </c>
      <c r="S7081" s="44"/>
      <c r="T7081" s="25" t="s">
        <v>28535</v>
      </c>
      <c r="U7081" s="25" t="s">
        <v>92</v>
      </c>
      <c r="V7081" s="58"/>
      <c r="W7081" s="20"/>
      <c r="X7081" s="20"/>
      <c r="Y7081" s="20"/>
      <c r="Z7081" s="20"/>
      <c r="AA7081" s="20"/>
      <c r="AB7081" s="20"/>
      <c r="AC7081" s="20"/>
      <c r="AD7081" s="20"/>
      <c r="AE7081" s="20"/>
      <c r="AF7081" s="20"/>
      <c r="AG7081" s="20"/>
      <c r="AH7081" s="20"/>
    </row>
    <row r="7082">
      <c r="A7082" s="34">
        <v>525700.0</v>
      </c>
      <c r="B7082" s="35" t="s">
        <v>28536</v>
      </c>
      <c r="C7082" s="35" t="s">
        <v>28537</v>
      </c>
      <c r="D7082" s="35" t="s">
        <v>28232</v>
      </c>
      <c r="E7082" s="35" t="s">
        <v>58</v>
      </c>
      <c r="F7082" s="34">
        <v>53005.0</v>
      </c>
      <c r="G7082" s="34">
        <v>2.62781055E9</v>
      </c>
      <c r="H7082" s="51" t="s">
        <v>28538</v>
      </c>
      <c r="I7082" s="14" t="s">
        <v>754</v>
      </c>
      <c r="J7082" s="15">
        <v>44602.0</v>
      </c>
      <c r="K7082" s="15">
        <v>44602.0</v>
      </c>
      <c r="L7082" s="16">
        <v>1.0</v>
      </c>
      <c r="M7082" s="16" t="s">
        <v>7</v>
      </c>
      <c r="N7082" s="16" t="s">
        <v>7</v>
      </c>
      <c r="O7082" s="17">
        <f>411*30</f>
        <v>12330</v>
      </c>
      <c r="P7082" s="17" t="s">
        <v>6</v>
      </c>
      <c r="Q7082" s="17">
        <v>5826.0</v>
      </c>
      <c r="R7082" s="17">
        <v>2610.0</v>
      </c>
      <c r="S7082" s="17">
        <f>411*30</f>
        <v>12330</v>
      </c>
      <c r="T7082" s="14" t="s">
        <v>28539</v>
      </c>
      <c r="U7082" s="14" t="s">
        <v>87</v>
      </c>
      <c r="V7082" s="64"/>
      <c r="W7082" s="20"/>
      <c r="X7082" s="20"/>
      <c r="Y7082" s="20"/>
      <c r="Z7082" s="20"/>
      <c r="AA7082" s="20"/>
      <c r="AB7082" s="20"/>
      <c r="AC7082" s="20"/>
      <c r="AD7082" s="20"/>
      <c r="AE7082" s="20"/>
      <c r="AF7082" s="20"/>
      <c r="AG7082" s="20"/>
      <c r="AH7082" s="20"/>
    </row>
    <row r="7083">
      <c r="A7083" s="30">
        <v>525708.0</v>
      </c>
      <c r="B7083" s="31" t="s">
        <v>28540</v>
      </c>
      <c r="C7083" s="31" t="s">
        <v>28541</v>
      </c>
      <c r="D7083" s="31" t="s">
        <v>28035</v>
      </c>
      <c r="E7083" s="31" t="s">
        <v>58</v>
      </c>
      <c r="F7083" s="30">
        <v>54729.0</v>
      </c>
      <c r="G7083" s="30">
        <v>7.157206775E9</v>
      </c>
      <c r="H7083" s="42" t="s">
        <v>28542</v>
      </c>
      <c r="I7083" s="25" t="s">
        <v>754</v>
      </c>
      <c r="J7083" s="26">
        <v>44602.0</v>
      </c>
      <c r="K7083" s="26">
        <v>44602.0</v>
      </c>
      <c r="L7083" s="27">
        <v>1.0</v>
      </c>
      <c r="M7083" s="27" t="s">
        <v>7</v>
      </c>
      <c r="N7083" s="27" t="s">
        <v>7</v>
      </c>
      <c r="O7083" s="28" t="s">
        <v>6</v>
      </c>
      <c r="P7083" s="28" t="s">
        <v>6</v>
      </c>
      <c r="Q7083" s="28" t="s">
        <v>6</v>
      </c>
      <c r="R7083" s="28" t="s">
        <v>6</v>
      </c>
      <c r="S7083" s="28" t="s">
        <v>6</v>
      </c>
      <c r="T7083" s="25" t="s">
        <v>28543</v>
      </c>
      <c r="U7083" s="25" t="s">
        <v>87</v>
      </c>
      <c r="V7083" s="58"/>
      <c r="W7083" s="20"/>
      <c r="X7083" s="20"/>
      <c r="Y7083" s="20"/>
      <c r="Z7083" s="20"/>
      <c r="AA7083" s="20"/>
      <c r="AB7083" s="20"/>
      <c r="AC7083" s="20"/>
      <c r="AD7083" s="20"/>
      <c r="AE7083" s="20"/>
      <c r="AF7083" s="20"/>
      <c r="AG7083" s="20"/>
      <c r="AH7083" s="20"/>
    </row>
    <row r="7084">
      <c r="A7084" s="34">
        <v>525709.0</v>
      </c>
      <c r="B7084" s="35" t="s">
        <v>28544</v>
      </c>
      <c r="C7084" s="35" t="s">
        <v>28545</v>
      </c>
      <c r="D7084" s="35" t="s">
        <v>28546</v>
      </c>
      <c r="E7084" s="35" t="s">
        <v>58</v>
      </c>
      <c r="F7084" s="34">
        <v>54758.0</v>
      </c>
      <c r="G7084" s="34">
        <v>7.155972493E9</v>
      </c>
      <c r="H7084" s="51" t="s">
        <v>28547</v>
      </c>
      <c r="I7084" s="14" t="s">
        <v>754</v>
      </c>
      <c r="J7084" s="15">
        <v>44602.0</v>
      </c>
      <c r="K7084" s="15">
        <v>44602.0</v>
      </c>
      <c r="L7084" s="16">
        <v>1.0</v>
      </c>
      <c r="M7084" s="16" t="s">
        <v>7</v>
      </c>
      <c r="N7084" s="16" t="s">
        <v>7</v>
      </c>
      <c r="O7084" s="17" t="s">
        <v>28548</v>
      </c>
      <c r="P7084" s="49">
        <f>285*30</f>
        <v>8550</v>
      </c>
      <c r="Q7084" s="17" t="s">
        <v>28549</v>
      </c>
      <c r="R7084" s="17">
        <v>1315.0</v>
      </c>
      <c r="S7084" s="17" t="s">
        <v>8433</v>
      </c>
      <c r="T7084" s="14" t="s">
        <v>28550</v>
      </c>
      <c r="U7084" s="14" t="s">
        <v>87</v>
      </c>
      <c r="V7084" s="64"/>
      <c r="W7084" s="20"/>
      <c r="X7084" s="20"/>
      <c r="Y7084" s="20"/>
      <c r="Z7084" s="20"/>
      <c r="AA7084" s="20"/>
      <c r="AB7084" s="20"/>
      <c r="AC7084" s="20"/>
      <c r="AD7084" s="20"/>
      <c r="AE7084" s="20"/>
      <c r="AF7084" s="20"/>
      <c r="AG7084" s="20"/>
      <c r="AH7084" s="20"/>
    </row>
    <row r="7085">
      <c r="A7085" s="30">
        <v>525710.0</v>
      </c>
      <c r="B7085" s="31" t="s">
        <v>28551</v>
      </c>
      <c r="C7085" s="31" t="s">
        <v>28552</v>
      </c>
      <c r="D7085" s="31" t="s">
        <v>28553</v>
      </c>
      <c r="E7085" s="31" t="s">
        <v>58</v>
      </c>
      <c r="F7085" s="30">
        <v>54848.0</v>
      </c>
      <c r="G7085" s="30">
        <v>7.155325546E9</v>
      </c>
      <c r="H7085" s="42" t="s">
        <v>28554</v>
      </c>
      <c r="I7085" s="25" t="s">
        <v>754</v>
      </c>
      <c r="J7085" s="26">
        <v>44602.0</v>
      </c>
      <c r="K7085" s="43"/>
      <c r="L7085" s="27">
        <v>1.0</v>
      </c>
      <c r="M7085" s="27" t="s">
        <v>7</v>
      </c>
      <c r="N7085" s="43"/>
      <c r="O7085" s="28"/>
      <c r="P7085" s="44"/>
      <c r="Q7085" s="28" t="s">
        <v>6</v>
      </c>
      <c r="R7085" s="28" t="s">
        <v>6</v>
      </c>
      <c r="S7085" s="44"/>
      <c r="T7085" s="25" t="s">
        <v>239</v>
      </c>
      <c r="U7085" s="25" t="s">
        <v>92</v>
      </c>
      <c r="V7085" s="58"/>
      <c r="W7085" s="20"/>
      <c r="X7085" s="20"/>
      <c r="Y7085" s="20"/>
      <c r="Z7085" s="20"/>
      <c r="AA7085" s="20"/>
      <c r="AB7085" s="20"/>
      <c r="AC7085" s="20"/>
      <c r="AD7085" s="20"/>
      <c r="AE7085" s="20"/>
      <c r="AF7085" s="20"/>
      <c r="AG7085" s="20"/>
      <c r="AH7085" s="20"/>
    </row>
    <row r="7086">
      <c r="A7086" s="34">
        <v>525711.0</v>
      </c>
      <c r="B7086" s="35" t="s">
        <v>28555</v>
      </c>
      <c r="C7086" s="35" t="s">
        <v>28556</v>
      </c>
      <c r="D7086" s="35" t="s">
        <v>11942</v>
      </c>
      <c r="E7086" s="35" t="s">
        <v>58</v>
      </c>
      <c r="F7086" s="34">
        <v>54476.0</v>
      </c>
      <c r="G7086" s="34">
        <v>7.152983833E9</v>
      </c>
      <c r="H7086" s="51" t="s">
        <v>28557</v>
      </c>
      <c r="I7086" s="14" t="s">
        <v>754</v>
      </c>
      <c r="J7086" s="15">
        <v>44602.0</v>
      </c>
      <c r="K7086" s="15">
        <v>44602.0</v>
      </c>
      <c r="L7086" s="16">
        <v>1.0</v>
      </c>
      <c r="M7086" s="16" t="s">
        <v>7</v>
      </c>
      <c r="N7086" s="16" t="s">
        <v>7</v>
      </c>
      <c r="O7086" s="49">
        <f>400*30</f>
        <v>12000</v>
      </c>
      <c r="P7086" s="17" t="s">
        <v>6</v>
      </c>
      <c r="Q7086" s="17">
        <v>5500.0</v>
      </c>
      <c r="R7086" s="17" t="s">
        <v>6</v>
      </c>
      <c r="S7086" s="17" t="s">
        <v>6</v>
      </c>
      <c r="T7086" s="14" t="s">
        <v>28558</v>
      </c>
      <c r="U7086" s="14" t="s">
        <v>87</v>
      </c>
      <c r="V7086" s="64"/>
      <c r="W7086" s="20"/>
      <c r="X7086" s="20"/>
      <c r="Y7086" s="20"/>
      <c r="Z7086" s="20"/>
      <c r="AA7086" s="20"/>
      <c r="AB7086" s="20"/>
      <c r="AC7086" s="20"/>
      <c r="AD7086" s="20"/>
      <c r="AE7086" s="20"/>
      <c r="AF7086" s="20"/>
      <c r="AG7086" s="20"/>
      <c r="AH7086" s="20"/>
    </row>
    <row r="7087">
      <c r="A7087" s="30">
        <v>525715.0</v>
      </c>
      <c r="B7087" s="31" t="s">
        <v>28559</v>
      </c>
      <c r="C7087" s="31" t="s">
        <v>28560</v>
      </c>
      <c r="D7087" s="31" t="s">
        <v>28561</v>
      </c>
      <c r="E7087" s="31" t="s">
        <v>58</v>
      </c>
      <c r="F7087" s="30">
        <v>54868.0</v>
      </c>
      <c r="G7087" s="30">
        <v>7.152342604E9</v>
      </c>
      <c r="H7087" s="42" t="s">
        <v>28562</v>
      </c>
      <c r="I7087" s="25" t="s">
        <v>754</v>
      </c>
      <c r="J7087" s="26">
        <v>44602.0</v>
      </c>
      <c r="K7087" s="26">
        <v>44602.0</v>
      </c>
      <c r="L7087" s="27">
        <v>1.0</v>
      </c>
      <c r="M7087" s="27" t="s">
        <v>7</v>
      </c>
      <c r="N7087" s="27" t="s">
        <v>7</v>
      </c>
      <c r="O7087" s="28" t="s">
        <v>28563</v>
      </c>
      <c r="P7087" s="44">
        <f>285*30</f>
        <v>8550</v>
      </c>
      <c r="Q7087" s="28" t="s">
        <v>6</v>
      </c>
      <c r="R7087" s="28" t="s">
        <v>6</v>
      </c>
      <c r="S7087" s="28" t="s">
        <v>6</v>
      </c>
      <c r="T7087" s="25" t="s">
        <v>28128</v>
      </c>
      <c r="U7087" s="25" t="s">
        <v>87</v>
      </c>
      <c r="V7087" s="58"/>
      <c r="W7087" s="20"/>
      <c r="X7087" s="20"/>
      <c r="Y7087" s="20"/>
      <c r="Z7087" s="20"/>
      <c r="AA7087" s="20"/>
      <c r="AB7087" s="20"/>
      <c r="AC7087" s="20"/>
      <c r="AD7087" s="20"/>
      <c r="AE7087" s="20"/>
      <c r="AF7087" s="20"/>
      <c r="AG7087" s="20"/>
      <c r="AH7087" s="20"/>
    </row>
    <row r="7088">
      <c r="A7088" s="34">
        <v>525717.0</v>
      </c>
      <c r="B7088" s="35" t="s">
        <v>20204</v>
      </c>
      <c r="C7088" s="35" t="s">
        <v>28564</v>
      </c>
      <c r="D7088" s="35" t="s">
        <v>28565</v>
      </c>
      <c r="E7088" s="35" t="s">
        <v>58</v>
      </c>
      <c r="F7088" s="34">
        <v>54946.0</v>
      </c>
      <c r="G7088" s="34">
        <v>7.152585586E9</v>
      </c>
      <c r="H7088" s="51" t="s">
        <v>28566</v>
      </c>
      <c r="I7088" s="14" t="s">
        <v>754</v>
      </c>
      <c r="J7088" s="15">
        <v>44602.0</v>
      </c>
      <c r="K7088" s="15">
        <v>44602.0</v>
      </c>
      <c r="L7088" s="16">
        <v>1.0</v>
      </c>
      <c r="M7088" s="16" t="s">
        <v>7</v>
      </c>
      <c r="N7088" s="16" t="s">
        <v>7</v>
      </c>
      <c r="O7088" s="17" t="s">
        <v>6</v>
      </c>
      <c r="P7088" s="17" t="s">
        <v>6</v>
      </c>
      <c r="Q7088" s="17" t="s">
        <v>6</v>
      </c>
      <c r="R7088" s="17" t="s">
        <v>6</v>
      </c>
      <c r="S7088" s="17" t="s">
        <v>6</v>
      </c>
      <c r="T7088" s="14" t="s">
        <v>28543</v>
      </c>
      <c r="U7088" s="14" t="s">
        <v>87</v>
      </c>
      <c r="V7088" s="64"/>
      <c r="W7088" s="20"/>
      <c r="X7088" s="20"/>
      <c r="Y7088" s="20"/>
      <c r="Z7088" s="20"/>
      <c r="AA7088" s="20"/>
      <c r="AB7088" s="20"/>
      <c r="AC7088" s="20"/>
      <c r="AD7088" s="20"/>
      <c r="AE7088" s="20"/>
      <c r="AF7088" s="20"/>
      <c r="AG7088" s="20"/>
      <c r="AH7088" s="20"/>
    </row>
    <row r="7089">
      <c r="A7089" s="30">
        <v>525720.0</v>
      </c>
      <c r="B7089" s="31" t="s">
        <v>28567</v>
      </c>
      <c r="C7089" s="31" t="s">
        <v>28568</v>
      </c>
      <c r="D7089" s="31" t="s">
        <v>13787</v>
      </c>
      <c r="E7089" s="31" t="s">
        <v>58</v>
      </c>
      <c r="F7089" s="30">
        <v>54913.0</v>
      </c>
      <c r="G7089" s="30">
        <v>9.20560106E9</v>
      </c>
      <c r="H7089" s="42" t="s">
        <v>28569</v>
      </c>
      <c r="I7089" s="25" t="s">
        <v>754</v>
      </c>
      <c r="J7089" s="26">
        <v>44602.0</v>
      </c>
      <c r="K7089" s="26">
        <v>44602.0</v>
      </c>
      <c r="L7089" s="27">
        <v>1.0</v>
      </c>
      <c r="M7089" s="27" t="s">
        <v>7</v>
      </c>
      <c r="N7089" s="27" t="s">
        <v>7</v>
      </c>
      <c r="O7089" s="44">
        <f>650*30</f>
        <v>19500</v>
      </c>
      <c r="P7089" s="28" t="s">
        <v>6</v>
      </c>
      <c r="Q7089" s="28" t="s">
        <v>6</v>
      </c>
      <c r="R7089" s="28" t="s">
        <v>6</v>
      </c>
      <c r="S7089" s="28" t="s">
        <v>6</v>
      </c>
      <c r="T7089" s="25" t="s">
        <v>28128</v>
      </c>
      <c r="U7089" s="25" t="s">
        <v>87</v>
      </c>
      <c r="V7089" s="58"/>
      <c r="W7089" s="20"/>
      <c r="X7089" s="20"/>
      <c r="Y7089" s="20"/>
      <c r="Z7089" s="20"/>
      <c r="AA7089" s="20"/>
      <c r="AB7089" s="20"/>
      <c r="AC7089" s="20"/>
      <c r="AD7089" s="20"/>
      <c r="AE7089" s="20"/>
      <c r="AF7089" s="20"/>
      <c r="AG7089" s="20"/>
      <c r="AH7089" s="20"/>
    </row>
    <row r="7090">
      <c r="A7090" s="34">
        <v>525724.0</v>
      </c>
      <c r="B7090" s="35" t="s">
        <v>28570</v>
      </c>
      <c r="C7090" s="35" t="s">
        <v>28571</v>
      </c>
      <c r="D7090" s="35" t="s">
        <v>310</v>
      </c>
      <c r="E7090" s="35" t="s">
        <v>58</v>
      </c>
      <c r="F7090" s="34">
        <v>54720.0</v>
      </c>
      <c r="G7090" s="34">
        <v>7.1559878E9</v>
      </c>
      <c r="H7090" s="51" t="s">
        <v>28572</v>
      </c>
      <c r="I7090" s="14" t="s">
        <v>754</v>
      </c>
      <c r="J7090" s="15">
        <v>44602.0</v>
      </c>
      <c r="K7090" s="15">
        <v>44602.0</v>
      </c>
      <c r="L7090" s="16">
        <v>1.0</v>
      </c>
      <c r="M7090" s="16" t="s">
        <v>7</v>
      </c>
      <c r="N7090" s="16" t="s">
        <v>7</v>
      </c>
      <c r="O7090" s="49">
        <f t="shared" ref="O7090:O7091" si="80">355*30</f>
        <v>10650</v>
      </c>
      <c r="P7090" s="17" t="s">
        <v>6</v>
      </c>
      <c r="Q7090" s="17" t="s">
        <v>6</v>
      </c>
      <c r="R7090" s="17" t="s">
        <v>6</v>
      </c>
      <c r="S7090" s="49">
        <f t="shared" ref="S7090:S7091" si="81">355*30</f>
        <v>10650</v>
      </c>
      <c r="T7090" s="37" t="s">
        <v>28573</v>
      </c>
      <c r="U7090" s="14" t="s">
        <v>87</v>
      </c>
      <c r="V7090" s="64"/>
      <c r="W7090" s="20"/>
      <c r="X7090" s="20"/>
      <c r="Y7090" s="20"/>
      <c r="Z7090" s="20"/>
      <c r="AA7090" s="20"/>
      <c r="AB7090" s="20"/>
      <c r="AC7090" s="20"/>
      <c r="AD7090" s="20"/>
      <c r="AE7090" s="20"/>
      <c r="AF7090" s="20"/>
      <c r="AG7090" s="20"/>
      <c r="AH7090" s="20"/>
    </row>
    <row r="7091">
      <c r="A7091" s="30">
        <v>525725.0</v>
      </c>
      <c r="B7091" s="31" t="s">
        <v>28574</v>
      </c>
      <c r="C7091" s="31" t="s">
        <v>28575</v>
      </c>
      <c r="D7091" s="31" t="s">
        <v>310</v>
      </c>
      <c r="E7091" s="31" t="s">
        <v>58</v>
      </c>
      <c r="F7091" s="30">
        <v>54720.0</v>
      </c>
      <c r="G7091" s="30">
        <v>7.1559878E9</v>
      </c>
      <c r="H7091" s="42" t="s">
        <v>28576</v>
      </c>
      <c r="I7091" s="25" t="s">
        <v>754</v>
      </c>
      <c r="J7091" s="26">
        <v>44602.0</v>
      </c>
      <c r="K7091" s="26">
        <v>44602.0</v>
      </c>
      <c r="L7091" s="27">
        <v>1.0</v>
      </c>
      <c r="M7091" s="27" t="s">
        <v>7</v>
      </c>
      <c r="N7091" s="27" t="s">
        <v>7</v>
      </c>
      <c r="O7091" s="44">
        <f t="shared" si="80"/>
        <v>10650</v>
      </c>
      <c r="P7091" s="28" t="s">
        <v>6</v>
      </c>
      <c r="Q7091" s="28" t="s">
        <v>6</v>
      </c>
      <c r="R7091" s="28" t="s">
        <v>6</v>
      </c>
      <c r="S7091" s="44">
        <f t="shared" si="81"/>
        <v>10650</v>
      </c>
      <c r="T7091" s="32" t="s">
        <v>28573</v>
      </c>
      <c r="U7091" s="25" t="s">
        <v>87</v>
      </c>
      <c r="V7091" s="58"/>
      <c r="W7091" s="20"/>
      <c r="X7091" s="20"/>
      <c r="Y7091" s="20"/>
      <c r="Z7091" s="20"/>
      <c r="AA7091" s="20"/>
      <c r="AB7091" s="20"/>
      <c r="AC7091" s="20"/>
      <c r="AD7091" s="20"/>
      <c r="AE7091" s="20"/>
      <c r="AF7091" s="20"/>
      <c r="AG7091" s="20"/>
      <c r="AH7091" s="20"/>
    </row>
    <row r="7092">
      <c r="A7092" s="34">
        <v>525727.0</v>
      </c>
      <c r="B7092" s="35" t="s">
        <v>28577</v>
      </c>
      <c r="C7092" s="35" t="s">
        <v>28578</v>
      </c>
      <c r="D7092" s="35" t="s">
        <v>28318</v>
      </c>
      <c r="E7092" s="35" t="s">
        <v>58</v>
      </c>
      <c r="F7092" s="34">
        <v>53147.0</v>
      </c>
      <c r="G7092" s="34">
        <v>2.62249196E9</v>
      </c>
      <c r="H7092" s="51" t="s">
        <v>28579</v>
      </c>
      <c r="I7092" s="14" t="s">
        <v>754</v>
      </c>
      <c r="J7092" s="15">
        <v>44602.0</v>
      </c>
      <c r="K7092" s="15">
        <v>44602.0</v>
      </c>
      <c r="L7092" s="16">
        <v>1.0</v>
      </c>
      <c r="M7092" s="16" t="s">
        <v>7</v>
      </c>
      <c r="N7092" s="16" t="s">
        <v>7</v>
      </c>
      <c r="O7092" s="17" t="s">
        <v>28580</v>
      </c>
      <c r="P7092" s="17" t="s">
        <v>6</v>
      </c>
      <c r="Q7092" s="17" t="s">
        <v>6</v>
      </c>
      <c r="R7092" s="17" t="s">
        <v>6</v>
      </c>
      <c r="S7092" s="17" t="s">
        <v>8433</v>
      </c>
      <c r="T7092" s="14" t="s">
        <v>28581</v>
      </c>
      <c r="U7092" s="14" t="s">
        <v>87</v>
      </c>
      <c r="V7092" s="64"/>
      <c r="W7092" s="20"/>
      <c r="X7092" s="20"/>
      <c r="Y7092" s="20"/>
      <c r="Z7092" s="20"/>
      <c r="AA7092" s="20"/>
      <c r="AB7092" s="20"/>
      <c r="AC7092" s="20"/>
      <c r="AD7092" s="20"/>
      <c r="AE7092" s="20"/>
      <c r="AF7092" s="20"/>
      <c r="AG7092" s="20"/>
      <c r="AH7092" s="20"/>
    </row>
    <row r="7093">
      <c r="A7093" s="30">
        <v>525728.0</v>
      </c>
      <c r="B7093" s="31" t="s">
        <v>28582</v>
      </c>
      <c r="C7093" s="31" t="s">
        <v>28583</v>
      </c>
      <c r="D7093" s="31" t="s">
        <v>28441</v>
      </c>
      <c r="E7093" s="31" t="s">
        <v>58</v>
      </c>
      <c r="F7093" s="30">
        <v>53545.0</v>
      </c>
      <c r="G7093" s="30">
        <v>6.0853057E9</v>
      </c>
      <c r="H7093" s="42" t="s">
        <v>28584</v>
      </c>
      <c r="I7093" s="25" t="s">
        <v>754</v>
      </c>
      <c r="J7093" s="26">
        <v>44602.0</v>
      </c>
      <c r="K7093" s="43"/>
      <c r="L7093" s="27">
        <v>1.0</v>
      </c>
      <c r="M7093" s="27" t="s">
        <v>7</v>
      </c>
      <c r="N7093" s="43"/>
      <c r="O7093" s="44"/>
      <c r="P7093" s="44"/>
      <c r="Q7093" s="44"/>
      <c r="R7093" s="44"/>
      <c r="S7093" s="44"/>
      <c r="T7093" s="25" t="s">
        <v>239</v>
      </c>
      <c r="U7093" s="25" t="s">
        <v>92</v>
      </c>
      <c r="V7093" s="58"/>
      <c r="W7093" s="20"/>
      <c r="X7093" s="20"/>
      <c r="Y7093" s="20"/>
      <c r="Z7093" s="20"/>
      <c r="AA7093" s="20"/>
      <c r="AB7093" s="20"/>
      <c r="AC7093" s="20"/>
      <c r="AD7093" s="20"/>
      <c r="AE7093" s="20"/>
      <c r="AF7093" s="20"/>
      <c r="AG7093" s="20"/>
      <c r="AH7093" s="20"/>
    </row>
    <row r="7094">
      <c r="A7094" s="34">
        <v>525729.0</v>
      </c>
      <c r="B7094" s="35" t="s">
        <v>28585</v>
      </c>
      <c r="C7094" s="35" t="s">
        <v>28586</v>
      </c>
      <c r="D7094" s="35" t="s">
        <v>565</v>
      </c>
      <c r="E7094" s="35" t="s">
        <v>58</v>
      </c>
      <c r="F7094" s="34">
        <v>53711.0</v>
      </c>
      <c r="G7094" s="34">
        <v>6.0864041E9</v>
      </c>
      <c r="H7094" s="51" t="s">
        <v>28587</v>
      </c>
      <c r="I7094" s="14" t="s">
        <v>754</v>
      </c>
      <c r="J7094" s="15">
        <v>44602.0</v>
      </c>
      <c r="K7094" s="15">
        <v>44602.0</v>
      </c>
      <c r="L7094" s="16">
        <v>1.0</v>
      </c>
      <c r="M7094" s="16" t="s">
        <v>7</v>
      </c>
      <c r="N7094" s="16" t="s">
        <v>7</v>
      </c>
      <c r="O7094" s="17">
        <v>10400.0</v>
      </c>
      <c r="P7094" s="17" t="s">
        <v>6</v>
      </c>
      <c r="Q7094" s="17" t="s">
        <v>28588</v>
      </c>
      <c r="R7094" s="17" t="s">
        <v>6</v>
      </c>
      <c r="S7094" s="17" t="s">
        <v>28589</v>
      </c>
      <c r="T7094" s="14" t="s">
        <v>28590</v>
      </c>
      <c r="U7094" s="14" t="s">
        <v>87</v>
      </c>
      <c r="V7094" s="64"/>
      <c r="W7094" s="20"/>
      <c r="X7094" s="20"/>
      <c r="Y7094" s="20"/>
      <c r="Z7094" s="20"/>
      <c r="AA7094" s="20"/>
      <c r="AB7094" s="20"/>
      <c r="AC7094" s="20"/>
      <c r="AD7094" s="20"/>
      <c r="AE7094" s="20"/>
      <c r="AF7094" s="20"/>
      <c r="AG7094" s="20"/>
      <c r="AH7094" s="20"/>
    </row>
    <row r="7095">
      <c r="A7095" s="31" t="s">
        <v>28591</v>
      </c>
      <c r="B7095" s="31" t="s">
        <v>28592</v>
      </c>
      <c r="C7095" s="31" t="s">
        <v>28593</v>
      </c>
      <c r="D7095" s="31" t="s">
        <v>27945</v>
      </c>
      <c r="E7095" s="31" t="s">
        <v>58</v>
      </c>
      <c r="F7095" s="30">
        <v>54449.0</v>
      </c>
      <c r="G7095" s="30">
        <v>7.153842188E9</v>
      </c>
      <c r="H7095" s="42" t="s">
        <v>28594</v>
      </c>
      <c r="I7095" s="25" t="s">
        <v>754</v>
      </c>
      <c r="J7095" s="26">
        <v>44602.0</v>
      </c>
      <c r="K7095" s="43"/>
      <c r="L7095" s="27">
        <v>1.0</v>
      </c>
      <c r="M7095" s="27" t="s">
        <v>7</v>
      </c>
      <c r="N7095" s="43"/>
      <c r="O7095" s="44"/>
      <c r="P7095" s="44"/>
      <c r="Q7095" s="44"/>
      <c r="R7095" s="44"/>
      <c r="S7095" s="44"/>
      <c r="T7095" s="25" t="s">
        <v>239</v>
      </c>
      <c r="U7095" s="25" t="s">
        <v>92</v>
      </c>
      <c r="V7095" s="58"/>
      <c r="W7095" s="20"/>
      <c r="X7095" s="20"/>
      <c r="Y7095" s="20"/>
      <c r="Z7095" s="20"/>
      <c r="AA7095" s="20"/>
      <c r="AB7095" s="20"/>
      <c r="AC7095" s="20"/>
      <c r="AD7095" s="20"/>
      <c r="AE7095" s="20"/>
      <c r="AF7095" s="20"/>
      <c r="AG7095" s="20"/>
      <c r="AH7095" s="20"/>
    </row>
    <row r="7096">
      <c r="A7096" s="35" t="s">
        <v>28595</v>
      </c>
      <c r="B7096" s="35" t="s">
        <v>28596</v>
      </c>
      <c r="C7096" s="35" t="s">
        <v>28597</v>
      </c>
      <c r="D7096" s="35" t="s">
        <v>28598</v>
      </c>
      <c r="E7096" s="35" t="s">
        <v>58</v>
      </c>
      <c r="F7096" s="34">
        <v>54534.0</v>
      </c>
      <c r="G7096" s="34">
        <v>7.155615646E9</v>
      </c>
      <c r="H7096" s="51" t="s">
        <v>28599</v>
      </c>
      <c r="I7096" s="14" t="s">
        <v>754</v>
      </c>
      <c r="J7096" s="15">
        <v>44602.0</v>
      </c>
      <c r="K7096" s="48"/>
      <c r="L7096" s="16">
        <v>1.0</v>
      </c>
      <c r="M7096" s="16" t="s">
        <v>7</v>
      </c>
      <c r="N7096" s="48"/>
      <c r="O7096" s="49"/>
      <c r="P7096" s="49"/>
      <c r="Q7096" s="49"/>
      <c r="R7096" s="49"/>
      <c r="S7096" s="49"/>
      <c r="T7096" s="14" t="s">
        <v>21512</v>
      </c>
      <c r="U7096" s="14" t="s">
        <v>92</v>
      </c>
      <c r="V7096" s="64"/>
      <c r="W7096" s="20"/>
      <c r="X7096" s="20"/>
      <c r="Y7096" s="20"/>
      <c r="Z7096" s="20"/>
      <c r="AA7096" s="20"/>
      <c r="AB7096" s="20"/>
      <c r="AC7096" s="20"/>
      <c r="AD7096" s="20"/>
      <c r="AE7096" s="20"/>
      <c r="AF7096" s="20"/>
      <c r="AG7096" s="20"/>
      <c r="AH7096" s="20"/>
    </row>
    <row r="7097">
      <c r="A7097" s="31" t="s">
        <v>28600</v>
      </c>
      <c r="B7097" s="31" t="s">
        <v>28601</v>
      </c>
      <c r="C7097" s="31" t="s">
        <v>28144</v>
      </c>
      <c r="D7097" s="31" t="s">
        <v>146</v>
      </c>
      <c r="E7097" s="31" t="s">
        <v>58</v>
      </c>
      <c r="F7097" s="30">
        <v>53039.0</v>
      </c>
      <c r="G7097" s="30">
        <v>9.2038634E9</v>
      </c>
      <c r="H7097" s="42" t="s">
        <v>28602</v>
      </c>
      <c r="I7097" s="25" t="s">
        <v>754</v>
      </c>
      <c r="J7097" s="26">
        <v>44602.0</v>
      </c>
      <c r="K7097" s="26">
        <v>44602.0</v>
      </c>
      <c r="L7097" s="27">
        <v>1.0</v>
      </c>
      <c r="M7097" s="27" t="s">
        <v>7</v>
      </c>
      <c r="N7097" s="27" t="s">
        <v>7</v>
      </c>
      <c r="O7097" s="44">
        <f>325*30</f>
        <v>9750</v>
      </c>
      <c r="P7097" s="28" t="s">
        <v>6</v>
      </c>
      <c r="Q7097" s="28" t="s">
        <v>6</v>
      </c>
      <c r="R7097" s="28" t="s">
        <v>6</v>
      </c>
      <c r="S7097" s="44">
        <f>325*30</f>
        <v>9750</v>
      </c>
      <c r="T7097" s="25" t="s">
        <v>28438</v>
      </c>
      <c r="U7097" s="25" t="s">
        <v>87</v>
      </c>
      <c r="V7097" s="58"/>
      <c r="W7097" s="20"/>
      <c r="X7097" s="20"/>
      <c r="Y7097" s="20"/>
      <c r="Z7097" s="20"/>
      <c r="AA7097" s="20"/>
      <c r="AB7097" s="20"/>
      <c r="AC7097" s="20"/>
      <c r="AD7097" s="20"/>
      <c r="AE7097" s="20"/>
      <c r="AF7097" s="20"/>
      <c r="AG7097" s="20"/>
      <c r="AH7097" s="20"/>
    </row>
    <row r="7098">
      <c r="A7098" s="34">
        <v>515001.0</v>
      </c>
      <c r="B7098" s="35" t="s">
        <v>28603</v>
      </c>
      <c r="C7098" s="35" t="s">
        <v>28604</v>
      </c>
      <c r="D7098" s="35" t="s">
        <v>28605</v>
      </c>
      <c r="E7098" s="35" t="s">
        <v>59</v>
      </c>
      <c r="F7098" s="34">
        <v>25801.0</v>
      </c>
      <c r="G7098" s="34">
        <v>3.042526317E9</v>
      </c>
      <c r="H7098" s="51" t="s">
        <v>28606</v>
      </c>
      <c r="I7098" s="14" t="s">
        <v>754</v>
      </c>
      <c r="J7098" s="105">
        <v>44585.0</v>
      </c>
      <c r="K7098" s="48"/>
      <c r="L7098" s="16">
        <v>1.0</v>
      </c>
      <c r="M7098" s="16" t="s">
        <v>7</v>
      </c>
      <c r="N7098" s="48"/>
      <c r="O7098" s="49"/>
      <c r="P7098" s="49"/>
      <c r="Q7098" s="49"/>
      <c r="R7098" s="49"/>
      <c r="S7098" s="49"/>
      <c r="T7098" s="14" t="s">
        <v>21512</v>
      </c>
      <c r="U7098" s="14" t="s">
        <v>92</v>
      </c>
      <c r="V7098" s="64"/>
      <c r="W7098" s="20"/>
      <c r="X7098" s="20"/>
      <c r="Y7098" s="20"/>
      <c r="Z7098" s="20"/>
      <c r="AA7098" s="20"/>
      <c r="AB7098" s="20"/>
      <c r="AC7098" s="20"/>
      <c r="AD7098" s="20"/>
      <c r="AE7098" s="20"/>
      <c r="AF7098" s="20"/>
      <c r="AG7098" s="20"/>
      <c r="AH7098" s="20"/>
    </row>
    <row r="7099">
      <c r="A7099" s="30">
        <v>515002.0</v>
      </c>
      <c r="B7099" s="31" t="s">
        <v>28607</v>
      </c>
      <c r="C7099" s="31" t="s">
        <v>28608</v>
      </c>
      <c r="D7099" s="31" t="s">
        <v>7870</v>
      </c>
      <c r="E7099" s="31" t="s">
        <v>59</v>
      </c>
      <c r="F7099" s="30">
        <v>26003.0</v>
      </c>
      <c r="G7099" s="30">
        <v>3.0423405E9</v>
      </c>
      <c r="H7099" s="42" t="s">
        <v>28609</v>
      </c>
      <c r="I7099" s="25" t="s">
        <v>754</v>
      </c>
      <c r="J7099" s="89">
        <v>44585.0</v>
      </c>
      <c r="K7099" s="89">
        <v>44585.0</v>
      </c>
      <c r="L7099" s="27">
        <v>2.0</v>
      </c>
      <c r="M7099" s="27" t="s">
        <v>7</v>
      </c>
      <c r="N7099" s="27" t="s">
        <v>7</v>
      </c>
      <c r="O7099" s="28" t="s">
        <v>28610</v>
      </c>
      <c r="P7099" s="28" t="s">
        <v>28611</v>
      </c>
      <c r="Q7099" s="28" t="s">
        <v>6</v>
      </c>
      <c r="R7099" s="28" t="s">
        <v>6</v>
      </c>
      <c r="S7099" s="28" t="s">
        <v>6</v>
      </c>
      <c r="T7099" s="25" t="s">
        <v>28612</v>
      </c>
      <c r="U7099" s="25" t="s">
        <v>87</v>
      </c>
      <c r="V7099" s="58"/>
      <c r="W7099" s="20"/>
      <c r="X7099" s="20"/>
      <c r="Y7099" s="20"/>
      <c r="Z7099" s="20"/>
      <c r="AA7099" s="20"/>
      <c r="AB7099" s="20"/>
      <c r="AC7099" s="20"/>
      <c r="AD7099" s="20"/>
      <c r="AE7099" s="20"/>
      <c r="AF7099" s="20"/>
      <c r="AG7099" s="20"/>
      <c r="AH7099" s="20"/>
    </row>
    <row r="7100">
      <c r="A7100" s="34">
        <v>515007.0</v>
      </c>
      <c r="B7100" s="35" t="s">
        <v>28613</v>
      </c>
      <c r="C7100" s="35" t="s">
        <v>28614</v>
      </c>
      <c r="D7100" s="35" t="s">
        <v>8423</v>
      </c>
      <c r="E7100" s="35" t="s">
        <v>59</v>
      </c>
      <c r="F7100" s="34">
        <v>25701.0</v>
      </c>
      <c r="G7100" s="34">
        <v>3.045296031E9</v>
      </c>
      <c r="H7100" s="51" t="s">
        <v>28615</v>
      </c>
      <c r="I7100" s="14" t="s">
        <v>754</v>
      </c>
      <c r="J7100" s="105">
        <v>44585.0</v>
      </c>
      <c r="K7100" s="105">
        <v>44585.0</v>
      </c>
      <c r="L7100" s="16">
        <v>1.0</v>
      </c>
      <c r="M7100" s="16" t="s">
        <v>7</v>
      </c>
      <c r="N7100" s="16" t="s">
        <v>7</v>
      </c>
      <c r="O7100" s="49">
        <f>384.5*30</f>
        <v>11535</v>
      </c>
      <c r="P7100" s="49">
        <f>369.5*30</f>
        <v>11085</v>
      </c>
      <c r="Q7100" s="17" t="s">
        <v>6</v>
      </c>
      <c r="R7100" s="17" t="s">
        <v>6</v>
      </c>
      <c r="S7100" s="17" t="s">
        <v>8433</v>
      </c>
      <c r="T7100" s="198" t="s">
        <v>28616</v>
      </c>
      <c r="U7100" s="14" t="s">
        <v>87</v>
      </c>
      <c r="V7100" s="64"/>
      <c r="W7100" s="20"/>
      <c r="X7100" s="20"/>
      <c r="Y7100" s="20"/>
      <c r="Z7100" s="20"/>
      <c r="AA7100" s="20"/>
      <c r="AB7100" s="20"/>
      <c r="AC7100" s="20"/>
      <c r="AD7100" s="20"/>
      <c r="AE7100" s="20"/>
      <c r="AF7100" s="20"/>
      <c r="AG7100" s="20"/>
      <c r="AH7100" s="20"/>
    </row>
    <row r="7101">
      <c r="A7101" s="30">
        <v>515012.0</v>
      </c>
      <c r="B7101" s="31" t="s">
        <v>28617</v>
      </c>
      <c r="C7101" s="31" t="s">
        <v>28618</v>
      </c>
      <c r="D7101" s="31" t="s">
        <v>28619</v>
      </c>
      <c r="E7101" s="31" t="s">
        <v>59</v>
      </c>
      <c r="F7101" s="30">
        <v>26554.0</v>
      </c>
      <c r="G7101" s="30">
        <v>3.04534522E9</v>
      </c>
      <c r="H7101" s="42" t="s">
        <v>28620</v>
      </c>
      <c r="I7101" s="25" t="s">
        <v>754</v>
      </c>
      <c r="J7101" s="89">
        <v>44585.0</v>
      </c>
      <c r="K7101" s="89">
        <v>44585.0</v>
      </c>
      <c r="L7101" s="27">
        <v>1.0</v>
      </c>
      <c r="M7101" s="27" t="s">
        <v>7</v>
      </c>
      <c r="N7101" s="27" t="s">
        <v>7</v>
      </c>
      <c r="O7101" s="44">
        <f>225*30</f>
        <v>6750</v>
      </c>
      <c r="P7101" s="44">
        <f>215*30</f>
        <v>6450</v>
      </c>
      <c r="Q7101" s="28" t="s">
        <v>6</v>
      </c>
      <c r="R7101" s="28" t="s">
        <v>6</v>
      </c>
      <c r="S7101" s="28" t="s">
        <v>6</v>
      </c>
      <c r="T7101" s="212" t="s">
        <v>9185</v>
      </c>
      <c r="U7101" s="25" t="s">
        <v>87</v>
      </c>
      <c r="V7101" s="58"/>
      <c r="W7101" s="20"/>
      <c r="X7101" s="20"/>
      <c r="Y7101" s="20"/>
      <c r="Z7101" s="20"/>
      <c r="AA7101" s="20"/>
      <c r="AB7101" s="20"/>
      <c r="AC7101" s="20"/>
      <c r="AD7101" s="20"/>
      <c r="AE7101" s="20"/>
      <c r="AF7101" s="20"/>
      <c r="AG7101" s="20"/>
      <c r="AH7101" s="20"/>
    </row>
    <row r="7102">
      <c r="A7102" s="34">
        <v>515021.0</v>
      </c>
      <c r="B7102" s="35" t="s">
        <v>28621</v>
      </c>
      <c r="C7102" s="35" t="s">
        <v>28622</v>
      </c>
      <c r="D7102" s="35" t="s">
        <v>8423</v>
      </c>
      <c r="E7102" s="35" t="s">
        <v>59</v>
      </c>
      <c r="F7102" s="34">
        <v>25704.0</v>
      </c>
      <c r="G7102" s="34">
        <v>3.045220032E9</v>
      </c>
      <c r="H7102" s="51" t="s">
        <v>28623</v>
      </c>
      <c r="I7102" s="14" t="s">
        <v>754</v>
      </c>
      <c r="J7102" s="105">
        <v>44585.0</v>
      </c>
      <c r="K7102" s="48"/>
      <c r="L7102" s="16">
        <v>1.0</v>
      </c>
      <c r="M7102" s="16" t="s">
        <v>7</v>
      </c>
      <c r="N7102" s="48"/>
      <c r="O7102" s="49"/>
      <c r="P7102" s="49"/>
      <c r="Q7102" s="49"/>
      <c r="R7102" s="49"/>
      <c r="S7102" s="49"/>
      <c r="T7102" s="14" t="s">
        <v>239</v>
      </c>
      <c r="U7102" s="14" t="s">
        <v>92</v>
      </c>
      <c r="V7102" s="64"/>
      <c r="W7102" s="20"/>
      <c r="X7102" s="20"/>
      <c r="Y7102" s="20"/>
      <c r="Z7102" s="20"/>
      <c r="AA7102" s="20"/>
      <c r="AB7102" s="20"/>
      <c r="AC7102" s="20"/>
      <c r="AD7102" s="20"/>
      <c r="AE7102" s="20"/>
      <c r="AF7102" s="20"/>
      <c r="AG7102" s="20"/>
      <c r="AH7102" s="20"/>
    </row>
    <row r="7103">
      <c r="A7103" s="30">
        <v>515025.0</v>
      </c>
      <c r="B7103" s="31" t="s">
        <v>28624</v>
      </c>
      <c r="C7103" s="31" t="s">
        <v>28625</v>
      </c>
      <c r="D7103" s="31" t="s">
        <v>28626</v>
      </c>
      <c r="E7103" s="31" t="s">
        <v>59</v>
      </c>
      <c r="F7103" s="30">
        <v>26241.0</v>
      </c>
      <c r="G7103" s="30">
        <v>3.046361391E9</v>
      </c>
      <c r="H7103" s="42" t="s">
        <v>28627</v>
      </c>
      <c r="I7103" s="25" t="s">
        <v>754</v>
      </c>
      <c r="J7103" s="89">
        <v>44585.0</v>
      </c>
      <c r="K7103" s="89">
        <v>44585.0</v>
      </c>
      <c r="L7103" s="27">
        <v>1.0</v>
      </c>
      <c r="M7103" s="27" t="s">
        <v>7</v>
      </c>
      <c r="N7103" s="27" t="s">
        <v>7</v>
      </c>
      <c r="O7103" s="44">
        <f>312*30</f>
        <v>9360</v>
      </c>
      <c r="P7103" s="44">
        <f>302*30</f>
        <v>9060</v>
      </c>
      <c r="Q7103" s="28" t="s">
        <v>6</v>
      </c>
      <c r="R7103" s="28" t="s">
        <v>6</v>
      </c>
      <c r="S7103" s="28" t="s">
        <v>8433</v>
      </c>
      <c r="T7103" s="212" t="s">
        <v>28628</v>
      </c>
      <c r="U7103" s="25" t="s">
        <v>87</v>
      </c>
      <c r="V7103" s="58"/>
      <c r="W7103" s="20"/>
      <c r="X7103" s="20"/>
      <c r="Y7103" s="20"/>
      <c r="Z7103" s="20"/>
      <c r="AA7103" s="20"/>
      <c r="AB7103" s="20"/>
      <c r="AC7103" s="20"/>
      <c r="AD7103" s="20"/>
      <c r="AE7103" s="20"/>
      <c r="AF7103" s="20"/>
      <c r="AG7103" s="20"/>
      <c r="AH7103" s="20"/>
    </row>
    <row r="7104">
      <c r="A7104" s="34">
        <v>515028.0</v>
      </c>
      <c r="B7104" s="35" t="s">
        <v>28629</v>
      </c>
      <c r="C7104" s="35" t="s">
        <v>28630</v>
      </c>
      <c r="D7104" s="35" t="s">
        <v>10538</v>
      </c>
      <c r="E7104" s="35" t="s">
        <v>59</v>
      </c>
      <c r="F7104" s="34">
        <v>24740.0</v>
      </c>
      <c r="G7104" s="34">
        <v>3.044258128E9</v>
      </c>
      <c r="H7104" s="51" t="s">
        <v>28631</v>
      </c>
      <c r="I7104" s="14" t="s">
        <v>754</v>
      </c>
      <c r="J7104" s="105">
        <v>44585.0</v>
      </c>
      <c r="K7104" s="105">
        <v>44585.0</v>
      </c>
      <c r="L7104" s="16">
        <v>1.0</v>
      </c>
      <c r="M7104" s="16" t="s">
        <v>7</v>
      </c>
      <c r="N7104" s="16" t="s">
        <v>7</v>
      </c>
      <c r="O7104" s="49">
        <f>394*30</f>
        <v>11820</v>
      </c>
      <c r="P7104" s="49">
        <f>385*30</f>
        <v>11550</v>
      </c>
      <c r="Q7104" s="17">
        <v>3224.0</v>
      </c>
      <c r="R7104" s="17" t="s">
        <v>6</v>
      </c>
      <c r="S7104" s="17" t="s">
        <v>6</v>
      </c>
      <c r="T7104" s="198" t="s">
        <v>28632</v>
      </c>
      <c r="U7104" s="14" t="s">
        <v>87</v>
      </c>
      <c r="V7104" s="64"/>
      <c r="W7104" s="20"/>
      <c r="X7104" s="20"/>
      <c r="Y7104" s="20"/>
      <c r="Z7104" s="20"/>
      <c r="AA7104" s="20"/>
      <c r="AB7104" s="20"/>
      <c r="AC7104" s="20"/>
      <c r="AD7104" s="20"/>
      <c r="AE7104" s="20"/>
      <c r="AF7104" s="20"/>
      <c r="AG7104" s="20"/>
      <c r="AH7104" s="20"/>
    </row>
    <row r="7105">
      <c r="A7105" s="30">
        <v>515035.0</v>
      </c>
      <c r="B7105" s="31" t="s">
        <v>28633</v>
      </c>
      <c r="C7105" s="31" t="s">
        <v>28634</v>
      </c>
      <c r="D7105" s="31" t="s">
        <v>27235</v>
      </c>
      <c r="E7105" s="31" t="s">
        <v>59</v>
      </c>
      <c r="F7105" s="30">
        <v>25177.0</v>
      </c>
      <c r="G7105" s="30">
        <v>3.047680002E9</v>
      </c>
      <c r="H7105" s="42" t="s">
        <v>28635</v>
      </c>
      <c r="I7105" s="25" t="s">
        <v>754</v>
      </c>
      <c r="J7105" s="89">
        <v>44585.0</v>
      </c>
      <c r="K7105" s="89">
        <v>44585.0</v>
      </c>
      <c r="L7105" s="27">
        <v>1.0</v>
      </c>
      <c r="M7105" s="27" t="s">
        <v>7</v>
      </c>
      <c r="N7105" s="28" t="s">
        <v>6</v>
      </c>
      <c r="O7105" s="28" t="s">
        <v>6</v>
      </c>
      <c r="P7105" s="28" t="s">
        <v>6</v>
      </c>
      <c r="Q7105" s="28" t="s">
        <v>6</v>
      </c>
      <c r="R7105" s="28" t="s">
        <v>6</v>
      </c>
      <c r="S7105" s="28" t="s">
        <v>6</v>
      </c>
      <c r="T7105" s="25" t="s">
        <v>28636</v>
      </c>
      <c r="U7105" s="25" t="s">
        <v>87</v>
      </c>
      <c r="V7105" s="58"/>
      <c r="W7105" s="20"/>
      <c r="X7105" s="20"/>
      <c r="Y7105" s="20"/>
      <c r="Z7105" s="20"/>
      <c r="AA7105" s="20"/>
      <c r="AB7105" s="20"/>
      <c r="AC7105" s="20"/>
      <c r="AD7105" s="20"/>
      <c r="AE7105" s="20"/>
      <c r="AF7105" s="20"/>
      <c r="AG7105" s="20"/>
      <c r="AH7105" s="20"/>
    </row>
    <row r="7106">
      <c r="A7106" s="34">
        <v>515037.0</v>
      </c>
      <c r="B7106" s="35" t="s">
        <v>28637</v>
      </c>
      <c r="C7106" s="35" t="s">
        <v>28638</v>
      </c>
      <c r="D7106" s="35" t="s">
        <v>28639</v>
      </c>
      <c r="E7106" s="35" t="s">
        <v>59</v>
      </c>
      <c r="F7106" s="34">
        <v>26062.0</v>
      </c>
      <c r="G7106" s="34">
        <v>3.0472343E9</v>
      </c>
      <c r="H7106" s="51" t="s">
        <v>28640</v>
      </c>
      <c r="I7106" s="14" t="s">
        <v>754</v>
      </c>
      <c r="J7106" s="105">
        <v>44585.0</v>
      </c>
      <c r="K7106" s="105">
        <v>44585.0</v>
      </c>
      <c r="L7106" s="16">
        <v>1.0</v>
      </c>
      <c r="M7106" s="16" t="s">
        <v>7</v>
      </c>
      <c r="N7106" s="16" t="s">
        <v>7</v>
      </c>
      <c r="O7106" s="49">
        <f>275*30</f>
        <v>8250</v>
      </c>
      <c r="P7106" s="17">
        <v>8250.0</v>
      </c>
      <c r="Q7106" s="17" t="s">
        <v>28641</v>
      </c>
      <c r="R7106" s="17" t="s">
        <v>28642</v>
      </c>
      <c r="S7106" s="17" t="s">
        <v>28643</v>
      </c>
      <c r="T7106" s="213" t="s">
        <v>28644</v>
      </c>
      <c r="U7106" s="14" t="s">
        <v>87</v>
      </c>
      <c r="V7106" s="64"/>
      <c r="W7106" s="20"/>
      <c r="X7106" s="20"/>
      <c r="Y7106" s="20"/>
      <c r="Z7106" s="20"/>
      <c r="AA7106" s="20"/>
      <c r="AB7106" s="20"/>
      <c r="AC7106" s="20"/>
      <c r="AD7106" s="20"/>
      <c r="AE7106" s="20"/>
      <c r="AF7106" s="20"/>
      <c r="AG7106" s="20"/>
      <c r="AH7106" s="20"/>
    </row>
    <row r="7107">
      <c r="A7107" s="30">
        <v>515038.0</v>
      </c>
      <c r="B7107" s="31" t="s">
        <v>28645</v>
      </c>
      <c r="C7107" s="31" t="s">
        <v>28646</v>
      </c>
      <c r="D7107" s="31" t="s">
        <v>7870</v>
      </c>
      <c r="E7107" s="31" t="s">
        <v>59</v>
      </c>
      <c r="F7107" s="30">
        <v>26003.0</v>
      </c>
      <c r="G7107" s="30">
        <v>3.042421093E9</v>
      </c>
      <c r="H7107" s="42" t="s">
        <v>28647</v>
      </c>
      <c r="I7107" s="25" t="s">
        <v>754</v>
      </c>
      <c r="J7107" s="89">
        <v>44585.0</v>
      </c>
      <c r="K7107" s="43"/>
      <c r="L7107" s="27">
        <v>1.0</v>
      </c>
      <c r="M7107" s="27" t="s">
        <v>7</v>
      </c>
      <c r="N7107" s="43"/>
      <c r="O7107" s="44"/>
      <c r="P7107" s="44"/>
      <c r="Q7107" s="44"/>
      <c r="R7107" s="44"/>
      <c r="S7107" s="44"/>
      <c r="T7107" s="25" t="s">
        <v>239</v>
      </c>
      <c r="U7107" s="25" t="s">
        <v>92</v>
      </c>
      <c r="V7107" s="58"/>
      <c r="W7107" s="20"/>
      <c r="X7107" s="20"/>
      <c r="Y7107" s="20"/>
      <c r="Z7107" s="20"/>
      <c r="AA7107" s="20"/>
      <c r="AB7107" s="20"/>
      <c r="AC7107" s="20"/>
      <c r="AD7107" s="20"/>
      <c r="AE7107" s="20"/>
      <c r="AF7107" s="20"/>
      <c r="AG7107" s="20"/>
      <c r="AH7107" s="20"/>
    </row>
    <row r="7108">
      <c r="A7108" s="34">
        <v>515039.0</v>
      </c>
      <c r="B7108" s="35" t="s">
        <v>28648</v>
      </c>
      <c r="C7108" s="35" t="s">
        <v>28649</v>
      </c>
      <c r="D7108" s="35" t="s">
        <v>28650</v>
      </c>
      <c r="E7108" s="35" t="s">
        <v>59</v>
      </c>
      <c r="F7108" s="34">
        <v>25404.0</v>
      </c>
      <c r="G7108" s="34">
        <v>3.042638921E9</v>
      </c>
      <c r="H7108" s="51" t="s">
        <v>28651</v>
      </c>
      <c r="I7108" s="14" t="s">
        <v>754</v>
      </c>
      <c r="J7108" s="105">
        <v>44585.0</v>
      </c>
      <c r="K7108" s="48"/>
      <c r="L7108" s="16">
        <v>1.0</v>
      </c>
      <c r="M7108" s="16" t="s">
        <v>7</v>
      </c>
      <c r="N7108" s="48"/>
      <c r="O7108" s="49"/>
      <c r="P7108" s="49"/>
      <c r="Q7108" s="49"/>
      <c r="R7108" s="49"/>
      <c r="S7108" s="49"/>
      <c r="T7108" s="14" t="s">
        <v>239</v>
      </c>
      <c r="U7108" s="14" t="s">
        <v>92</v>
      </c>
      <c r="V7108" s="64"/>
      <c r="W7108" s="20"/>
      <c r="X7108" s="20"/>
      <c r="Y7108" s="20"/>
      <c r="Z7108" s="20"/>
      <c r="AA7108" s="20"/>
      <c r="AB7108" s="20"/>
      <c r="AC7108" s="20"/>
      <c r="AD7108" s="20"/>
      <c r="AE7108" s="20"/>
      <c r="AF7108" s="20"/>
      <c r="AG7108" s="20"/>
      <c r="AH7108" s="20"/>
    </row>
    <row r="7109">
      <c r="A7109" s="30">
        <v>515047.0</v>
      </c>
      <c r="B7109" s="31" t="s">
        <v>28652</v>
      </c>
      <c r="C7109" s="31" t="s">
        <v>28653</v>
      </c>
      <c r="D7109" s="31" t="s">
        <v>28654</v>
      </c>
      <c r="E7109" s="31" t="s">
        <v>59</v>
      </c>
      <c r="F7109" s="30">
        <v>26104.0</v>
      </c>
      <c r="G7109" s="30">
        <v>3.044857447E9</v>
      </c>
      <c r="H7109" s="42" t="s">
        <v>28655</v>
      </c>
      <c r="I7109" s="25" t="s">
        <v>754</v>
      </c>
      <c r="J7109" s="89">
        <v>44585.0</v>
      </c>
      <c r="K7109" s="89">
        <v>44585.0</v>
      </c>
      <c r="L7109" s="27">
        <v>2.0</v>
      </c>
      <c r="M7109" s="27" t="s">
        <v>4</v>
      </c>
      <c r="N7109" s="27" t="s">
        <v>6</v>
      </c>
      <c r="O7109" s="27" t="s">
        <v>6</v>
      </c>
      <c r="P7109" s="27" t="s">
        <v>6</v>
      </c>
      <c r="Q7109" s="27" t="s">
        <v>6</v>
      </c>
      <c r="R7109" s="27" t="s">
        <v>6</v>
      </c>
      <c r="S7109" s="27" t="s">
        <v>6</v>
      </c>
      <c r="T7109" s="25" t="s">
        <v>28656</v>
      </c>
      <c r="U7109" s="25" t="s">
        <v>87</v>
      </c>
      <c r="V7109" s="58"/>
      <c r="W7109" s="20"/>
      <c r="X7109" s="20"/>
      <c r="Y7109" s="20"/>
      <c r="Z7109" s="20"/>
      <c r="AA7109" s="20"/>
      <c r="AB7109" s="20"/>
      <c r="AC7109" s="20"/>
      <c r="AD7109" s="20"/>
      <c r="AE7109" s="20"/>
      <c r="AF7109" s="20"/>
      <c r="AG7109" s="20"/>
      <c r="AH7109" s="20"/>
    </row>
    <row r="7110">
      <c r="A7110" s="34">
        <v>515051.0</v>
      </c>
      <c r="B7110" s="35" t="s">
        <v>28657</v>
      </c>
      <c r="C7110" s="35" t="s">
        <v>28658</v>
      </c>
      <c r="D7110" s="35" t="s">
        <v>28659</v>
      </c>
      <c r="E7110" s="35" t="s">
        <v>59</v>
      </c>
      <c r="F7110" s="34">
        <v>26201.0</v>
      </c>
      <c r="G7110" s="34">
        <v>3.044732E9</v>
      </c>
      <c r="H7110" s="51" t="s">
        <v>28660</v>
      </c>
      <c r="I7110" s="14" t="s">
        <v>754</v>
      </c>
      <c r="J7110" s="105">
        <v>44585.0</v>
      </c>
      <c r="K7110" s="105">
        <v>44585.0</v>
      </c>
      <c r="L7110" s="16">
        <v>1.0</v>
      </c>
      <c r="M7110" s="16" t="s">
        <v>7</v>
      </c>
      <c r="N7110" s="16" t="s">
        <v>7</v>
      </c>
      <c r="O7110" s="17">
        <v>8000.0</v>
      </c>
      <c r="P7110" s="16" t="s">
        <v>6</v>
      </c>
      <c r="Q7110" s="16" t="s">
        <v>6</v>
      </c>
      <c r="R7110" s="16" t="s">
        <v>6</v>
      </c>
      <c r="S7110" s="17">
        <v>8000.0</v>
      </c>
      <c r="T7110" s="14" t="s">
        <v>28661</v>
      </c>
      <c r="U7110" s="14" t="s">
        <v>87</v>
      </c>
      <c r="V7110" s="64"/>
      <c r="W7110" s="20"/>
      <c r="X7110" s="20"/>
      <c r="Y7110" s="20"/>
      <c r="Z7110" s="20"/>
      <c r="AA7110" s="20"/>
      <c r="AB7110" s="20"/>
      <c r="AC7110" s="20"/>
      <c r="AD7110" s="20"/>
      <c r="AE7110" s="20"/>
      <c r="AF7110" s="20"/>
      <c r="AG7110" s="20"/>
      <c r="AH7110" s="20"/>
    </row>
    <row r="7111">
      <c r="A7111" s="30">
        <v>515053.0</v>
      </c>
      <c r="B7111" s="31" t="s">
        <v>28662</v>
      </c>
      <c r="C7111" s="31" t="s">
        <v>28663</v>
      </c>
      <c r="D7111" s="31" t="s">
        <v>17343</v>
      </c>
      <c r="E7111" s="31" t="s">
        <v>59</v>
      </c>
      <c r="F7111" s="30">
        <v>26554.0</v>
      </c>
      <c r="G7111" s="30">
        <v>3.0436691E9</v>
      </c>
      <c r="H7111" s="42" t="s">
        <v>28664</v>
      </c>
      <c r="I7111" s="25" t="s">
        <v>754</v>
      </c>
      <c r="J7111" s="89">
        <v>44585.0</v>
      </c>
      <c r="K7111" s="43"/>
      <c r="L7111" s="27">
        <v>1.0</v>
      </c>
      <c r="M7111" s="27" t="s">
        <v>7</v>
      </c>
      <c r="N7111" s="43"/>
      <c r="O7111" s="44"/>
      <c r="P7111" s="44"/>
      <c r="Q7111" s="44"/>
      <c r="R7111" s="44"/>
      <c r="S7111" s="44"/>
      <c r="T7111" s="25" t="s">
        <v>6115</v>
      </c>
      <c r="U7111" s="25" t="s">
        <v>92</v>
      </c>
      <c r="V7111" s="58"/>
      <c r="W7111" s="20"/>
      <c r="X7111" s="20"/>
      <c r="Y7111" s="20"/>
      <c r="Z7111" s="20"/>
      <c r="AA7111" s="20"/>
      <c r="AB7111" s="20"/>
      <c r="AC7111" s="20"/>
      <c r="AD7111" s="20"/>
      <c r="AE7111" s="20"/>
      <c r="AF7111" s="20"/>
      <c r="AG7111" s="20"/>
      <c r="AH7111" s="20"/>
    </row>
    <row r="7112">
      <c r="A7112" s="34">
        <v>515055.0</v>
      </c>
      <c r="B7112" s="35" t="s">
        <v>28665</v>
      </c>
      <c r="C7112" s="35" t="s">
        <v>28666</v>
      </c>
      <c r="D7112" s="35" t="s">
        <v>7870</v>
      </c>
      <c r="E7112" s="35" t="s">
        <v>59</v>
      </c>
      <c r="F7112" s="34">
        <v>26003.0</v>
      </c>
      <c r="G7112" s="34">
        <v>3.0424338E9</v>
      </c>
      <c r="H7112" s="51" t="s">
        <v>28667</v>
      </c>
      <c r="I7112" s="14" t="s">
        <v>754</v>
      </c>
      <c r="J7112" s="105">
        <v>44585.0</v>
      </c>
      <c r="K7112" s="48"/>
      <c r="L7112" s="16">
        <v>1.0</v>
      </c>
      <c r="M7112" s="16" t="s">
        <v>7</v>
      </c>
      <c r="N7112" s="48"/>
      <c r="O7112" s="49"/>
      <c r="P7112" s="49"/>
      <c r="Q7112" s="49"/>
      <c r="R7112" s="49"/>
      <c r="S7112" s="49"/>
      <c r="T7112" s="14" t="s">
        <v>239</v>
      </c>
      <c r="U7112" s="14" t="s">
        <v>92</v>
      </c>
      <c r="V7112" s="64"/>
      <c r="W7112" s="20"/>
      <c r="X7112" s="20"/>
      <c r="Y7112" s="20"/>
      <c r="Z7112" s="20"/>
      <c r="AA7112" s="20"/>
      <c r="AB7112" s="20"/>
      <c r="AC7112" s="20"/>
      <c r="AD7112" s="20"/>
      <c r="AE7112" s="20"/>
      <c r="AF7112" s="20"/>
      <c r="AG7112" s="20"/>
      <c r="AH7112" s="20"/>
    </row>
    <row r="7113">
      <c r="A7113" s="30">
        <v>515058.0</v>
      </c>
      <c r="B7113" s="31" t="s">
        <v>28668</v>
      </c>
      <c r="C7113" s="31" t="s">
        <v>28669</v>
      </c>
      <c r="D7113" s="31" t="s">
        <v>9435</v>
      </c>
      <c r="E7113" s="31" t="s">
        <v>59</v>
      </c>
      <c r="F7113" s="30">
        <v>26505.0</v>
      </c>
      <c r="G7113" s="30">
        <v>3.04285272E9</v>
      </c>
      <c r="H7113" s="42" t="s">
        <v>28670</v>
      </c>
      <c r="I7113" s="25" t="s">
        <v>754</v>
      </c>
      <c r="J7113" s="89">
        <v>44585.0</v>
      </c>
      <c r="K7113" s="89">
        <v>44585.0</v>
      </c>
      <c r="L7113" s="27">
        <v>1.0</v>
      </c>
      <c r="M7113" s="27" t="s">
        <v>7</v>
      </c>
      <c r="N7113" s="27" t="s">
        <v>7</v>
      </c>
      <c r="O7113" s="44">
        <f>415*30</f>
        <v>12450</v>
      </c>
      <c r="P7113" s="44">
        <f>405*30</f>
        <v>12150</v>
      </c>
      <c r="Q7113" s="28" t="s">
        <v>6</v>
      </c>
      <c r="R7113" s="28" t="s">
        <v>6</v>
      </c>
      <c r="S7113" s="28" t="s">
        <v>28671</v>
      </c>
      <c r="T7113" s="212" t="s">
        <v>28672</v>
      </c>
      <c r="U7113" s="25" t="s">
        <v>87</v>
      </c>
      <c r="V7113" s="58"/>
      <c r="W7113" s="20"/>
      <c r="X7113" s="20"/>
      <c r="Y7113" s="20"/>
      <c r="Z7113" s="20"/>
      <c r="AA7113" s="20"/>
      <c r="AB7113" s="20"/>
      <c r="AC7113" s="20"/>
      <c r="AD7113" s="20"/>
      <c r="AE7113" s="20"/>
      <c r="AF7113" s="20"/>
      <c r="AG7113" s="20"/>
      <c r="AH7113" s="20"/>
    </row>
    <row r="7114">
      <c r="A7114" s="34">
        <v>515061.0</v>
      </c>
      <c r="B7114" s="35" t="s">
        <v>28673</v>
      </c>
      <c r="C7114" s="35" t="s">
        <v>28674</v>
      </c>
      <c r="D7114" s="35" t="s">
        <v>28675</v>
      </c>
      <c r="E7114" s="35" t="s">
        <v>59</v>
      </c>
      <c r="F7114" s="34">
        <v>25855.0</v>
      </c>
      <c r="G7114" s="34">
        <v>3.044692966E9</v>
      </c>
      <c r="H7114" s="51" t="s">
        <v>28676</v>
      </c>
      <c r="I7114" s="14" t="s">
        <v>754</v>
      </c>
      <c r="J7114" s="105">
        <v>44585.0</v>
      </c>
      <c r="K7114" s="48"/>
      <c r="L7114" s="16">
        <v>3.0</v>
      </c>
      <c r="M7114" s="16" t="s">
        <v>7</v>
      </c>
      <c r="N7114" s="48"/>
      <c r="O7114" s="49"/>
      <c r="P7114" s="49"/>
      <c r="Q7114" s="49"/>
      <c r="R7114" s="49"/>
      <c r="S7114" s="49"/>
      <c r="T7114" s="14" t="s">
        <v>1199</v>
      </c>
      <c r="U7114" s="14" t="s">
        <v>92</v>
      </c>
      <c r="V7114" s="64"/>
      <c r="W7114" s="20"/>
      <c r="X7114" s="20"/>
      <c r="Y7114" s="20"/>
      <c r="Z7114" s="20"/>
      <c r="AA7114" s="20"/>
      <c r="AB7114" s="20"/>
      <c r="AC7114" s="20"/>
      <c r="AD7114" s="20"/>
      <c r="AE7114" s="20"/>
      <c r="AF7114" s="20"/>
      <c r="AG7114" s="20"/>
      <c r="AH7114" s="20"/>
    </row>
    <row r="7115">
      <c r="A7115" s="30">
        <v>515064.0</v>
      </c>
      <c r="B7115" s="31" t="s">
        <v>28677</v>
      </c>
      <c r="C7115" s="31" t="s">
        <v>28678</v>
      </c>
      <c r="D7115" s="31" t="s">
        <v>28679</v>
      </c>
      <c r="E7115" s="31" t="s">
        <v>59</v>
      </c>
      <c r="F7115" s="30">
        <v>25550.0</v>
      </c>
      <c r="G7115" s="30">
        <v>3.046755236E9</v>
      </c>
      <c r="H7115" s="42" t="s">
        <v>28680</v>
      </c>
      <c r="I7115" s="25" t="s">
        <v>754</v>
      </c>
      <c r="J7115" s="89">
        <v>44585.0</v>
      </c>
      <c r="K7115" s="89">
        <v>44585.0</v>
      </c>
      <c r="L7115" s="27">
        <v>1.0</v>
      </c>
      <c r="M7115" s="27" t="s">
        <v>7</v>
      </c>
      <c r="N7115" s="27" t="s">
        <v>7</v>
      </c>
      <c r="O7115" s="44">
        <f>411*30</f>
        <v>12330</v>
      </c>
      <c r="P7115" s="44">
        <f>398*30</f>
        <v>11940</v>
      </c>
      <c r="Q7115" s="28" t="s">
        <v>6</v>
      </c>
      <c r="R7115" s="28" t="s">
        <v>6</v>
      </c>
      <c r="S7115" s="28" t="s">
        <v>8433</v>
      </c>
      <c r="T7115" s="212" t="s">
        <v>28681</v>
      </c>
      <c r="U7115" s="25" t="s">
        <v>87</v>
      </c>
      <c r="V7115" s="58"/>
      <c r="W7115" s="20"/>
      <c r="X7115" s="20"/>
      <c r="Y7115" s="20"/>
      <c r="Z7115" s="20"/>
      <c r="AA7115" s="20"/>
      <c r="AB7115" s="20"/>
      <c r="AC7115" s="20"/>
      <c r="AD7115" s="20"/>
      <c r="AE7115" s="20"/>
      <c r="AF7115" s="20"/>
      <c r="AG7115" s="20"/>
      <c r="AH7115" s="20"/>
    </row>
    <row r="7116">
      <c r="A7116" s="34">
        <v>515065.0</v>
      </c>
      <c r="B7116" s="35" t="s">
        <v>16004</v>
      </c>
      <c r="C7116" s="35" t="s">
        <v>28682</v>
      </c>
      <c r="D7116" s="35" t="s">
        <v>15295</v>
      </c>
      <c r="E7116" s="35" t="s">
        <v>59</v>
      </c>
      <c r="F7116" s="34">
        <v>25271.0</v>
      </c>
      <c r="G7116" s="34">
        <v>3.043725115E9</v>
      </c>
      <c r="H7116" s="51" t="s">
        <v>28683</v>
      </c>
      <c r="I7116" s="14" t="s">
        <v>754</v>
      </c>
      <c r="J7116" s="105">
        <v>44585.0</v>
      </c>
      <c r="K7116" s="48"/>
      <c r="L7116" s="16">
        <v>1.0</v>
      </c>
      <c r="M7116" s="16" t="s">
        <v>7</v>
      </c>
      <c r="N7116" s="48"/>
      <c r="O7116" s="49"/>
      <c r="P7116" s="49"/>
      <c r="Q7116" s="49"/>
      <c r="R7116" s="49"/>
      <c r="S7116" s="49"/>
      <c r="T7116" s="14" t="s">
        <v>6115</v>
      </c>
      <c r="U7116" s="14" t="s">
        <v>92</v>
      </c>
      <c r="V7116" s="64"/>
      <c r="W7116" s="20"/>
      <c r="X7116" s="20"/>
      <c r="Y7116" s="20"/>
      <c r="Z7116" s="20"/>
      <c r="AA7116" s="20"/>
      <c r="AB7116" s="20"/>
      <c r="AC7116" s="20"/>
      <c r="AD7116" s="20"/>
      <c r="AE7116" s="20"/>
      <c r="AF7116" s="20"/>
      <c r="AG7116" s="20"/>
      <c r="AH7116" s="20"/>
    </row>
    <row r="7117">
      <c r="A7117" s="30">
        <v>515067.0</v>
      </c>
      <c r="B7117" s="31" t="s">
        <v>28684</v>
      </c>
      <c r="C7117" s="31" t="s">
        <v>28685</v>
      </c>
      <c r="D7117" s="31" t="s">
        <v>28686</v>
      </c>
      <c r="E7117" s="31" t="s">
        <v>59</v>
      </c>
      <c r="F7117" s="30">
        <v>26041.0</v>
      </c>
      <c r="G7117" s="30">
        <v>3.048431035E9</v>
      </c>
      <c r="H7117" s="42" t="s">
        <v>28687</v>
      </c>
      <c r="I7117" s="25" t="s">
        <v>754</v>
      </c>
      <c r="J7117" s="89">
        <v>44585.0</v>
      </c>
      <c r="K7117" s="89">
        <v>44585.0</v>
      </c>
      <c r="L7117" s="27">
        <v>3.0</v>
      </c>
      <c r="M7117" s="27" t="s">
        <v>4</v>
      </c>
      <c r="N7117" s="27" t="s">
        <v>6</v>
      </c>
      <c r="O7117" s="27" t="s">
        <v>6</v>
      </c>
      <c r="P7117" s="27" t="s">
        <v>6</v>
      </c>
      <c r="Q7117" s="27" t="s">
        <v>6</v>
      </c>
      <c r="R7117" s="27" t="s">
        <v>6</v>
      </c>
      <c r="S7117" s="27" t="s">
        <v>6</v>
      </c>
      <c r="T7117" s="25" t="s">
        <v>28688</v>
      </c>
      <c r="U7117" s="25" t="s">
        <v>87</v>
      </c>
      <c r="V7117" s="58"/>
      <c r="W7117" s="20"/>
      <c r="X7117" s="20"/>
      <c r="Y7117" s="20"/>
      <c r="Z7117" s="20"/>
      <c r="AA7117" s="20"/>
      <c r="AB7117" s="20"/>
      <c r="AC7117" s="20"/>
      <c r="AD7117" s="20"/>
      <c r="AE7117" s="20"/>
      <c r="AF7117" s="20"/>
      <c r="AG7117" s="20"/>
      <c r="AH7117" s="20"/>
    </row>
    <row r="7118">
      <c r="A7118" s="34">
        <v>515069.0</v>
      </c>
      <c r="B7118" s="35" t="s">
        <v>28689</v>
      </c>
      <c r="C7118" s="35" t="s">
        <v>28690</v>
      </c>
      <c r="D7118" s="35" t="s">
        <v>28691</v>
      </c>
      <c r="E7118" s="35" t="s">
        <v>59</v>
      </c>
      <c r="F7118" s="34">
        <v>25661.0</v>
      </c>
      <c r="G7118" s="34">
        <v>3.042357005E9</v>
      </c>
      <c r="H7118" s="51" t="s">
        <v>28692</v>
      </c>
      <c r="I7118" s="14" t="s">
        <v>754</v>
      </c>
      <c r="J7118" s="105">
        <v>44585.0</v>
      </c>
      <c r="K7118" s="105">
        <v>44585.0</v>
      </c>
      <c r="L7118" s="16">
        <v>1.0</v>
      </c>
      <c r="M7118" s="16" t="s">
        <v>7</v>
      </c>
      <c r="N7118" s="16" t="s">
        <v>7</v>
      </c>
      <c r="O7118" s="49">
        <f>310*30</f>
        <v>9300</v>
      </c>
      <c r="P7118" s="49">
        <f>300*30</f>
        <v>9000</v>
      </c>
      <c r="Q7118" s="16" t="s">
        <v>6</v>
      </c>
      <c r="R7118" s="16" t="s">
        <v>6</v>
      </c>
      <c r="S7118" s="16" t="s">
        <v>6</v>
      </c>
      <c r="T7118" s="14" t="s">
        <v>28628</v>
      </c>
      <c r="U7118" s="14" t="s">
        <v>87</v>
      </c>
      <c r="V7118" s="64"/>
      <c r="W7118" s="20"/>
      <c r="X7118" s="20"/>
      <c r="Y7118" s="20"/>
      <c r="Z7118" s="20"/>
      <c r="AA7118" s="20"/>
      <c r="AB7118" s="20"/>
      <c r="AC7118" s="20"/>
      <c r="AD7118" s="20"/>
      <c r="AE7118" s="20"/>
      <c r="AF7118" s="20"/>
      <c r="AG7118" s="20"/>
      <c r="AH7118" s="20"/>
    </row>
    <row r="7119">
      <c r="A7119" s="30">
        <v>515070.0</v>
      </c>
      <c r="B7119" s="31" t="s">
        <v>28693</v>
      </c>
      <c r="C7119" s="31" t="s">
        <v>28694</v>
      </c>
      <c r="D7119" s="31" t="s">
        <v>26263</v>
      </c>
      <c r="E7119" s="31" t="s">
        <v>59</v>
      </c>
      <c r="F7119" s="30">
        <v>25526.0</v>
      </c>
      <c r="G7119" s="30">
        <v>3.047576805E9</v>
      </c>
      <c r="H7119" s="24" t="s">
        <v>28695</v>
      </c>
      <c r="I7119" s="25" t="s">
        <v>754</v>
      </c>
      <c r="J7119" s="89">
        <v>44585.0</v>
      </c>
      <c r="K7119" s="89">
        <v>44585.0</v>
      </c>
      <c r="L7119" s="27">
        <v>1.0</v>
      </c>
      <c r="M7119" s="27" t="s">
        <v>7</v>
      </c>
      <c r="N7119" s="27" t="s">
        <v>7</v>
      </c>
      <c r="O7119" s="44">
        <f>398*30</f>
        <v>11940</v>
      </c>
      <c r="P7119" s="44">
        <f>388*30</f>
        <v>11640</v>
      </c>
      <c r="Q7119" s="27" t="s">
        <v>6</v>
      </c>
      <c r="R7119" s="27" t="s">
        <v>6</v>
      </c>
      <c r="S7119" s="27" t="s">
        <v>6</v>
      </c>
      <c r="T7119" s="25" t="s">
        <v>28628</v>
      </c>
      <c r="U7119" s="25" t="s">
        <v>87</v>
      </c>
      <c r="V7119" s="58"/>
      <c r="W7119" s="20"/>
      <c r="X7119" s="20"/>
      <c r="Y7119" s="20"/>
      <c r="Z7119" s="20"/>
      <c r="AA7119" s="20"/>
      <c r="AB7119" s="20"/>
      <c r="AC7119" s="20"/>
      <c r="AD7119" s="20"/>
      <c r="AE7119" s="20"/>
      <c r="AF7119" s="20"/>
      <c r="AG7119" s="20"/>
      <c r="AH7119" s="20"/>
    </row>
    <row r="7120">
      <c r="A7120" s="34">
        <v>515072.0</v>
      </c>
      <c r="B7120" s="35" t="s">
        <v>28696</v>
      </c>
      <c r="C7120" s="35" t="s">
        <v>28697</v>
      </c>
      <c r="D7120" s="35" t="s">
        <v>28698</v>
      </c>
      <c r="E7120" s="35" t="s">
        <v>59</v>
      </c>
      <c r="F7120" s="34">
        <v>26537.0</v>
      </c>
      <c r="G7120" s="34">
        <v>3.043293195E9</v>
      </c>
      <c r="H7120" s="51" t="s">
        <v>28699</v>
      </c>
      <c r="I7120" s="14" t="s">
        <v>754</v>
      </c>
      <c r="J7120" s="105">
        <v>44585.0</v>
      </c>
      <c r="K7120" s="48"/>
      <c r="L7120" s="16">
        <v>1.0</v>
      </c>
      <c r="M7120" s="16" t="s">
        <v>7</v>
      </c>
      <c r="N7120" s="48"/>
      <c r="O7120" s="49"/>
      <c r="P7120" s="49"/>
      <c r="Q7120" s="49"/>
      <c r="R7120" s="49"/>
      <c r="S7120" s="49"/>
      <c r="T7120" s="37" t="s">
        <v>28700</v>
      </c>
      <c r="U7120" s="14" t="s">
        <v>92</v>
      </c>
      <c r="V7120" s="64"/>
      <c r="W7120" s="20"/>
      <c r="X7120" s="20"/>
      <c r="Y7120" s="20"/>
      <c r="Z7120" s="20"/>
      <c r="AA7120" s="20"/>
      <c r="AB7120" s="20"/>
      <c r="AC7120" s="20"/>
      <c r="AD7120" s="20"/>
      <c r="AE7120" s="20"/>
      <c r="AF7120" s="20"/>
      <c r="AG7120" s="20"/>
      <c r="AH7120" s="20"/>
    </row>
    <row r="7121">
      <c r="A7121" s="30">
        <v>515074.0</v>
      </c>
      <c r="B7121" s="31" t="s">
        <v>28701</v>
      </c>
      <c r="C7121" s="31" t="s">
        <v>28702</v>
      </c>
      <c r="D7121" s="31" t="s">
        <v>28703</v>
      </c>
      <c r="E7121" s="31" t="s">
        <v>59</v>
      </c>
      <c r="F7121" s="30">
        <v>26155.0</v>
      </c>
      <c r="G7121" s="30">
        <v>3.0445526E9</v>
      </c>
      <c r="H7121" s="42" t="s">
        <v>28704</v>
      </c>
      <c r="I7121" s="25" t="s">
        <v>754</v>
      </c>
      <c r="J7121" s="89">
        <v>44585.0</v>
      </c>
      <c r="K7121" s="89">
        <v>44585.0</v>
      </c>
      <c r="L7121" s="27">
        <v>1.0</v>
      </c>
      <c r="M7121" s="27" t="s">
        <v>7</v>
      </c>
      <c r="N7121" s="27" t="s">
        <v>7</v>
      </c>
      <c r="O7121" s="44">
        <f>387*30</f>
        <v>11610</v>
      </c>
      <c r="P7121" s="44">
        <f>378*30</f>
        <v>11340</v>
      </c>
      <c r="Q7121" s="27" t="s">
        <v>6</v>
      </c>
      <c r="R7121" s="27" t="s">
        <v>6</v>
      </c>
      <c r="S7121" s="27" t="s">
        <v>6</v>
      </c>
      <c r="T7121" s="25" t="s">
        <v>9185</v>
      </c>
      <c r="U7121" s="25" t="s">
        <v>87</v>
      </c>
      <c r="V7121" s="58"/>
      <c r="W7121" s="20"/>
      <c r="X7121" s="20"/>
      <c r="Y7121" s="20"/>
      <c r="Z7121" s="20"/>
      <c r="AA7121" s="20"/>
      <c r="AB7121" s="20"/>
      <c r="AC7121" s="20"/>
      <c r="AD7121" s="20"/>
      <c r="AE7121" s="20"/>
      <c r="AF7121" s="20"/>
      <c r="AG7121" s="20"/>
      <c r="AH7121" s="20"/>
    </row>
    <row r="7122">
      <c r="A7122" s="34">
        <v>515075.0</v>
      </c>
      <c r="B7122" s="35" t="s">
        <v>28705</v>
      </c>
      <c r="C7122" s="35" t="s">
        <v>28706</v>
      </c>
      <c r="D7122" s="35" t="s">
        <v>17343</v>
      </c>
      <c r="E7122" s="35" t="s">
        <v>59</v>
      </c>
      <c r="F7122" s="34">
        <v>26554.0</v>
      </c>
      <c r="G7122" s="34">
        <v>3.0436325E9</v>
      </c>
      <c r="H7122" s="51" t="s">
        <v>28707</v>
      </c>
      <c r="I7122" s="14" t="s">
        <v>754</v>
      </c>
      <c r="J7122" s="105">
        <v>44585.0</v>
      </c>
      <c r="K7122" s="48"/>
      <c r="L7122" s="16">
        <v>1.0</v>
      </c>
      <c r="M7122" s="16" t="s">
        <v>7</v>
      </c>
      <c r="N7122" s="48"/>
      <c r="O7122" s="49"/>
      <c r="P7122" s="49"/>
      <c r="Q7122" s="49"/>
      <c r="R7122" s="49"/>
      <c r="S7122" s="49"/>
      <c r="T7122" s="14" t="s">
        <v>7536</v>
      </c>
      <c r="U7122" s="14" t="s">
        <v>92</v>
      </c>
      <c r="V7122" s="64"/>
      <c r="W7122" s="20"/>
      <c r="X7122" s="20"/>
      <c r="Y7122" s="20"/>
      <c r="Z7122" s="20"/>
      <c r="AA7122" s="20"/>
      <c r="AB7122" s="20"/>
      <c r="AC7122" s="20"/>
      <c r="AD7122" s="20"/>
      <c r="AE7122" s="20"/>
      <c r="AF7122" s="20"/>
      <c r="AG7122" s="20"/>
      <c r="AH7122" s="20"/>
    </row>
    <row r="7123">
      <c r="A7123" s="30">
        <v>515076.0</v>
      </c>
      <c r="B7123" s="31" t="s">
        <v>28708</v>
      </c>
      <c r="C7123" s="31" t="s">
        <v>28709</v>
      </c>
      <c r="D7123" s="31" t="s">
        <v>28659</v>
      </c>
      <c r="E7123" s="31" t="s">
        <v>59</v>
      </c>
      <c r="F7123" s="30">
        <v>26201.0</v>
      </c>
      <c r="G7123" s="30">
        <v>3.04472328E9</v>
      </c>
      <c r="H7123" s="42" t="s">
        <v>28710</v>
      </c>
      <c r="I7123" s="25" t="s">
        <v>754</v>
      </c>
      <c r="J7123" s="89">
        <v>44585.0</v>
      </c>
      <c r="K7123" s="43"/>
      <c r="L7123" s="27">
        <v>1.0</v>
      </c>
      <c r="M7123" s="27" t="s">
        <v>7</v>
      </c>
      <c r="N7123" s="43"/>
      <c r="O7123" s="44"/>
      <c r="P7123" s="44"/>
      <c r="Q7123" s="44"/>
      <c r="R7123" s="44"/>
      <c r="S7123" s="44"/>
      <c r="T7123" s="25" t="s">
        <v>239</v>
      </c>
      <c r="U7123" s="25" t="s">
        <v>92</v>
      </c>
      <c r="V7123" s="58"/>
      <c r="W7123" s="20"/>
      <c r="X7123" s="20"/>
      <c r="Y7123" s="20"/>
      <c r="Z7123" s="20"/>
      <c r="AA7123" s="20"/>
      <c r="AB7123" s="20"/>
      <c r="AC7123" s="20"/>
      <c r="AD7123" s="20"/>
      <c r="AE7123" s="20"/>
      <c r="AF7123" s="20"/>
      <c r="AG7123" s="20"/>
      <c r="AH7123" s="20"/>
    </row>
    <row r="7124">
      <c r="A7124" s="34">
        <v>515077.0</v>
      </c>
      <c r="B7124" s="35" t="s">
        <v>28711</v>
      </c>
      <c r="C7124" s="35" t="s">
        <v>28712</v>
      </c>
      <c r="D7124" s="35" t="s">
        <v>28639</v>
      </c>
      <c r="E7124" s="35" t="s">
        <v>59</v>
      </c>
      <c r="F7124" s="34">
        <v>26062.0</v>
      </c>
      <c r="G7124" s="34">
        <v>3.047976E9</v>
      </c>
      <c r="H7124" s="51" t="s">
        <v>28713</v>
      </c>
      <c r="I7124" s="14" t="s">
        <v>754</v>
      </c>
      <c r="J7124" s="105">
        <v>44585.0</v>
      </c>
      <c r="K7124" s="105">
        <v>44585.0</v>
      </c>
      <c r="L7124" s="16">
        <v>1.0</v>
      </c>
      <c r="M7124" s="16" t="s">
        <v>7</v>
      </c>
      <c r="N7124" s="16" t="s">
        <v>7</v>
      </c>
      <c r="O7124" s="17">
        <v>30000.0</v>
      </c>
      <c r="P7124" s="17">
        <v>30000.0</v>
      </c>
      <c r="Q7124" s="16" t="s">
        <v>6</v>
      </c>
      <c r="R7124" s="16" t="s">
        <v>6</v>
      </c>
      <c r="S7124" s="16" t="s">
        <v>6</v>
      </c>
      <c r="T7124" s="37" t="s">
        <v>28714</v>
      </c>
      <c r="U7124" s="14" t="s">
        <v>87</v>
      </c>
      <c r="V7124" s="64"/>
      <c r="W7124" s="20"/>
      <c r="X7124" s="20"/>
      <c r="Y7124" s="20"/>
      <c r="Z7124" s="20"/>
      <c r="AA7124" s="20"/>
      <c r="AB7124" s="20"/>
      <c r="AC7124" s="20"/>
      <c r="AD7124" s="20"/>
      <c r="AE7124" s="20"/>
      <c r="AF7124" s="20"/>
      <c r="AG7124" s="20"/>
      <c r="AH7124" s="20"/>
    </row>
    <row r="7125">
      <c r="A7125" s="30">
        <v>515080.0</v>
      </c>
      <c r="B7125" s="31" t="s">
        <v>28715</v>
      </c>
      <c r="C7125" s="31" t="s">
        <v>28716</v>
      </c>
      <c r="D7125" s="31" t="s">
        <v>28717</v>
      </c>
      <c r="E7125" s="31" t="s">
        <v>59</v>
      </c>
      <c r="F7125" s="30">
        <v>26757.0</v>
      </c>
      <c r="G7125" s="30">
        <v>3.048224561E9</v>
      </c>
      <c r="H7125" s="42" t="s">
        <v>28718</v>
      </c>
      <c r="I7125" s="25" t="s">
        <v>754</v>
      </c>
      <c r="J7125" s="89">
        <v>44585.0</v>
      </c>
      <c r="K7125" s="43"/>
      <c r="L7125" s="27">
        <v>1.0</v>
      </c>
      <c r="M7125" s="27" t="s">
        <v>7</v>
      </c>
      <c r="N7125" s="43"/>
      <c r="O7125" s="44"/>
      <c r="P7125" s="44"/>
      <c r="Q7125" s="44"/>
      <c r="R7125" s="44"/>
      <c r="S7125" s="44"/>
      <c r="T7125" s="25" t="s">
        <v>239</v>
      </c>
      <c r="U7125" s="25" t="s">
        <v>92</v>
      </c>
      <c r="V7125" s="58"/>
      <c r="W7125" s="20"/>
      <c r="X7125" s="20"/>
      <c r="Y7125" s="20"/>
      <c r="Z7125" s="20"/>
      <c r="AA7125" s="20"/>
      <c r="AB7125" s="20"/>
      <c r="AC7125" s="20"/>
      <c r="AD7125" s="20"/>
      <c r="AE7125" s="20"/>
      <c r="AF7125" s="20"/>
      <c r="AG7125" s="20"/>
      <c r="AH7125" s="20"/>
    </row>
    <row r="7126">
      <c r="A7126" s="34">
        <v>515081.0</v>
      </c>
      <c r="B7126" s="35" t="s">
        <v>28719</v>
      </c>
      <c r="C7126" s="35" t="s">
        <v>28720</v>
      </c>
      <c r="D7126" s="35" t="s">
        <v>242</v>
      </c>
      <c r="E7126" s="35" t="s">
        <v>59</v>
      </c>
      <c r="F7126" s="34">
        <v>25136.0</v>
      </c>
      <c r="G7126" s="34">
        <v>3.044425151E9</v>
      </c>
      <c r="H7126" s="51" t="s">
        <v>28721</v>
      </c>
      <c r="I7126" s="14" t="s">
        <v>754</v>
      </c>
      <c r="J7126" s="105">
        <v>44585.0</v>
      </c>
      <c r="K7126" s="105">
        <v>44586.0</v>
      </c>
      <c r="L7126" s="16">
        <v>2.0</v>
      </c>
      <c r="M7126" s="16" t="s">
        <v>7</v>
      </c>
      <c r="N7126" s="16" t="s">
        <v>7</v>
      </c>
      <c r="O7126" s="49">
        <f>235*30</f>
        <v>7050</v>
      </c>
      <c r="P7126" s="49">
        <f>230*30</f>
        <v>6900</v>
      </c>
      <c r="Q7126" s="16" t="s">
        <v>6</v>
      </c>
      <c r="R7126" s="16" t="s">
        <v>6</v>
      </c>
      <c r="S7126" s="17" t="s">
        <v>8433</v>
      </c>
      <c r="T7126" s="14" t="s">
        <v>28722</v>
      </c>
      <c r="U7126" s="14" t="s">
        <v>87</v>
      </c>
      <c r="V7126" s="64"/>
      <c r="W7126" s="20"/>
      <c r="X7126" s="20"/>
      <c r="Y7126" s="20"/>
      <c r="Z7126" s="20"/>
      <c r="AA7126" s="20"/>
      <c r="AB7126" s="20"/>
      <c r="AC7126" s="20"/>
      <c r="AD7126" s="20"/>
      <c r="AE7126" s="20"/>
      <c r="AF7126" s="20"/>
      <c r="AG7126" s="20"/>
      <c r="AH7126" s="20"/>
    </row>
    <row r="7127">
      <c r="A7127" s="30">
        <v>515083.0</v>
      </c>
      <c r="B7127" s="31" t="s">
        <v>28723</v>
      </c>
      <c r="C7127" s="31" t="s">
        <v>28724</v>
      </c>
      <c r="D7127" s="31" t="s">
        <v>9435</v>
      </c>
      <c r="E7127" s="31" t="s">
        <v>59</v>
      </c>
      <c r="F7127" s="30">
        <v>26505.0</v>
      </c>
      <c r="G7127" s="30">
        <v>3.045990497E9</v>
      </c>
      <c r="H7127" s="42" t="s">
        <v>28725</v>
      </c>
      <c r="I7127" s="25" t="s">
        <v>754</v>
      </c>
      <c r="J7127" s="89">
        <v>44585.0</v>
      </c>
      <c r="K7127" s="43"/>
      <c r="L7127" s="27">
        <v>1.0</v>
      </c>
      <c r="M7127" s="27" t="s">
        <v>7</v>
      </c>
      <c r="N7127" s="43"/>
      <c r="O7127" s="44"/>
      <c r="P7127" s="44"/>
      <c r="Q7127" s="44"/>
      <c r="R7127" s="44"/>
      <c r="S7127" s="44"/>
      <c r="T7127" s="25" t="s">
        <v>6115</v>
      </c>
      <c r="U7127" s="25" t="s">
        <v>92</v>
      </c>
      <c r="V7127" s="58"/>
      <c r="W7127" s="20"/>
      <c r="X7127" s="20"/>
      <c r="Y7127" s="20"/>
      <c r="Z7127" s="20"/>
      <c r="AA7127" s="20"/>
      <c r="AB7127" s="20"/>
      <c r="AC7127" s="20"/>
      <c r="AD7127" s="20"/>
      <c r="AE7127" s="20"/>
      <c r="AF7127" s="20"/>
      <c r="AG7127" s="20"/>
      <c r="AH7127" s="20"/>
    </row>
    <row r="7128">
      <c r="A7128" s="34">
        <v>515085.0</v>
      </c>
      <c r="B7128" s="35" t="s">
        <v>28726</v>
      </c>
      <c r="C7128" s="35" t="s">
        <v>28727</v>
      </c>
      <c r="D7128" s="35" t="s">
        <v>28654</v>
      </c>
      <c r="E7128" s="35" t="s">
        <v>59</v>
      </c>
      <c r="F7128" s="34">
        <v>26101.0</v>
      </c>
      <c r="G7128" s="34">
        <v>3.044285573E9</v>
      </c>
      <c r="H7128" s="51" t="s">
        <v>28728</v>
      </c>
      <c r="I7128" s="14" t="s">
        <v>754</v>
      </c>
      <c r="J7128" s="105">
        <v>44585.0</v>
      </c>
      <c r="K7128" s="48"/>
      <c r="L7128" s="16">
        <v>1.0</v>
      </c>
      <c r="M7128" s="16" t="s">
        <v>7</v>
      </c>
      <c r="N7128" s="48"/>
      <c r="O7128" s="49"/>
      <c r="P7128" s="49"/>
      <c r="Q7128" s="49"/>
      <c r="R7128" s="49"/>
      <c r="S7128" s="49"/>
      <c r="T7128" s="37" t="s">
        <v>28729</v>
      </c>
      <c r="U7128" s="14" t="s">
        <v>92</v>
      </c>
      <c r="V7128" s="64"/>
      <c r="W7128" s="20"/>
      <c r="X7128" s="20"/>
      <c r="Y7128" s="20"/>
      <c r="Z7128" s="20"/>
      <c r="AA7128" s="20"/>
      <c r="AB7128" s="20"/>
      <c r="AC7128" s="20"/>
      <c r="AD7128" s="20"/>
      <c r="AE7128" s="20"/>
      <c r="AF7128" s="20"/>
      <c r="AG7128" s="20"/>
      <c r="AH7128" s="20"/>
    </row>
    <row r="7129">
      <c r="A7129" s="30">
        <v>515087.0</v>
      </c>
      <c r="B7129" s="31" t="s">
        <v>12650</v>
      </c>
      <c r="C7129" s="31" t="s">
        <v>28730</v>
      </c>
      <c r="D7129" s="31" t="s">
        <v>28731</v>
      </c>
      <c r="E7129" s="31" t="s">
        <v>59</v>
      </c>
      <c r="F7129" s="30">
        <v>25320.0</v>
      </c>
      <c r="G7129" s="30">
        <v>3.049840046E9</v>
      </c>
      <c r="H7129" s="42" t="s">
        <v>28732</v>
      </c>
      <c r="I7129" s="25" t="s">
        <v>754</v>
      </c>
      <c r="J7129" s="89">
        <v>44585.0</v>
      </c>
      <c r="K7129" s="89">
        <v>44585.0</v>
      </c>
      <c r="L7129" s="27">
        <v>1.0</v>
      </c>
      <c r="M7129" s="27" t="s">
        <v>7</v>
      </c>
      <c r="N7129" s="27" t="s">
        <v>7</v>
      </c>
      <c r="O7129" s="44">
        <f>428*30</f>
        <v>12840</v>
      </c>
      <c r="P7129" s="44">
        <f>418*30</f>
        <v>12540</v>
      </c>
      <c r="Q7129" s="28" t="s">
        <v>6</v>
      </c>
      <c r="R7129" s="28" t="s">
        <v>6</v>
      </c>
      <c r="S7129" s="28" t="s">
        <v>8433</v>
      </c>
      <c r="T7129" s="25" t="s">
        <v>28733</v>
      </c>
      <c r="U7129" s="25" t="s">
        <v>87</v>
      </c>
      <c r="V7129" s="58"/>
      <c r="W7129" s="20"/>
      <c r="X7129" s="20"/>
      <c r="Y7129" s="20"/>
      <c r="Z7129" s="20"/>
      <c r="AA7129" s="20"/>
      <c r="AB7129" s="20"/>
      <c r="AC7129" s="20"/>
      <c r="AD7129" s="20"/>
      <c r="AE7129" s="20"/>
      <c r="AF7129" s="20"/>
      <c r="AG7129" s="20"/>
      <c r="AH7129" s="20"/>
    </row>
    <row r="7130">
      <c r="A7130" s="34">
        <v>515089.0</v>
      </c>
      <c r="B7130" s="35" t="s">
        <v>28734</v>
      </c>
      <c r="C7130" s="35" t="s">
        <v>28735</v>
      </c>
      <c r="D7130" s="35" t="s">
        <v>1266</v>
      </c>
      <c r="E7130" s="35" t="s">
        <v>59</v>
      </c>
      <c r="F7130" s="34">
        <v>25304.0</v>
      </c>
      <c r="G7130" s="34">
        <v>3.049254771E9</v>
      </c>
      <c r="H7130" s="51" t="s">
        <v>28736</v>
      </c>
      <c r="I7130" s="14" t="s">
        <v>754</v>
      </c>
      <c r="J7130" s="105">
        <v>44585.0</v>
      </c>
      <c r="K7130" s="48"/>
      <c r="L7130" s="16">
        <v>1.0</v>
      </c>
      <c r="M7130" s="16" t="s">
        <v>7</v>
      </c>
      <c r="N7130" s="48"/>
      <c r="O7130" s="49"/>
      <c r="P7130" s="49"/>
      <c r="Q7130" s="49"/>
      <c r="R7130" s="49"/>
      <c r="S7130" s="49"/>
      <c r="T7130" s="14" t="s">
        <v>239</v>
      </c>
      <c r="U7130" s="14" t="s">
        <v>92</v>
      </c>
      <c r="V7130" s="64"/>
      <c r="W7130" s="20"/>
      <c r="X7130" s="20"/>
      <c r="Y7130" s="20"/>
      <c r="Z7130" s="20"/>
      <c r="AA7130" s="20"/>
      <c r="AB7130" s="20"/>
      <c r="AC7130" s="20"/>
      <c r="AD7130" s="20"/>
      <c r="AE7130" s="20"/>
      <c r="AF7130" s="20"/>
      <c r="AG7130" s="20"/>
      <c r="AH7130" s="20"/>
    </row>
    <row r="7131">
      <c r="A7131" s="30">
        <v>515099.0</v>
      </c>
      <c r="B7131" s="31" t="s">
        <v>28737</v>
      </c>
      <c r="C7131" s="31" t="s">
        <v>28738</v>
      </c>
      <c r="D7131" s="31" t="s">
        <v>6759</v>
      </c>
      <c r="E7131" s="31" t="s">
        <v>59</v>
      </c>
      <c r="F7131" s="30">
        <v>25276.0</v>
      </c>
      <c r="G7131" s="30">
        <v>3.049274444E9</v>
      </c>
      <c r="H7131" s="24" t="s">
        <v>28739</v>
      </c>
      <c r="I7131" s="25" t="s">
        <v>754</v>
      </c>
      <c r="J7131" s="89">
        <v>44585.0</v>
      </c>
      <c r="K7131" s="43"/>
      <c r="L7131" s="27">
        <v>1.0</v>
      </c>
      <c r="M7131" s="27" t="s">
        <v>7</v>
      </c>
      <c r="N7131" s="43"/>
      <c r="O7131" s="44"/>
      <c r="P7131" s="44"/>
      <c r="Q7131" s="44"/>
      <c r="R7131" s="44"/>
      <c r="S7131" s="44"/>
      <c r="T7131" s="25" t="s">
        <v>239</v>
      </c>
      <c r="U7131" s="25" t="s">
        <v>92</v>
      </c>
      <c r="V7131" s="58"/>
      <c r="W7131" s="20"/>
      <c r="X7131" s="20"/>
      <c r="Y7131" s="20"/>
      <c r="Z7131" s="20"/>
      <c r="AA7131" s="20"/>
      <c r="AB7131" s="20"/>
      <c r="AC7131" s="20"/>
      <c r="AD7131" s="20"/>
      <c r="AE7131" s="20"/>
      <c r="AF7131" s="20"/>
      <c r="AG7131" s="20"/>
      <c r="AH7131" s="20"/>
    </row>
    <row r="7132">
      <c r="A7132" s="34">
        <v>515100.0</v>
      </c>
      <c r="B7132" s="35" t="s">
        <v>28740</v>
      </c>
      <c r="C7132" s="35" t="s">
        <v>28741</v>
      </c>
      <c r="D7132" s="35" t="s">
        <v>28742</v>
      </c>
      <c r="E7132" s="35" t="s">
        <v>59</v>
      </c>
      <c r="F7132" s="34">
        <v>24986.0</v>
      </c>
      <c r="G7132" s="34">
        <v>3.045364661E9</v>
      </c>
      <c r="H7132" s="51" t="s">
        <v>28743</v>
      </c>
      <c r="I7132" s="14" t="s">
        <v>754</v>
      </c>
      <c r="J7132" s="105">
        <v>44585.0</v>
      </c>
      <c r="K7132" s="48"/>
      <c r="L7132" s="16">
        <v>1.0</v>
      </c>
      <c r="M7132" s="16" t="s">
        <v>7</v>
      </c>
      <c r="N7132" s="48"/>
      <c r="O7132" s="49"/>
      <c r="P7132" s="49"/>
      <c r="Q7132" s="49"/>
      <c r="R7132" s="49"/>
      <c r="S7132" s="49"/>
      <c r="T7132" s="14" t="s">
        <v>6115</v>
      </c>
      <c r="U7132" s="14" t="s">
        <v>92</v>
      </c>
      <c r="V7132" s="64"/>
      <c r="W7132" s="20"/>
      <c r="X7132" s="20"/>
      <c r="Y7132" s="20"/>
      <c r="Z7132" s="20"/>
      <c r="AA7132" s="20"/>
      <c r="AB7132" s="20"/>
      <c r="AC7132" s="20"/>
      <c r="AD7132" s="20"/>
      <c r="AE7132" s="20"/>
      <c r="AF7132" s="20"/>
      <c r="AG7132" s="20"/>
      <c r="AH7132" s="20"/>
    </row>
    <row r="7133">
      <c r="A7133" s="30">
        <v>515102.0</v>
      </c>
      <c r="B7133" s="31" t="s">
        <v>28744</v>
      </c>
      <c r="C7133" s="31" t="s">
        <v>28745</v>
      </c>
      <c r="D7133" s="31" t="s">
        <v>28654</v>
      </c>
      <c r="E7133" s="31" t="s">
        <v>59</v>
      </c>
      <c r="F7133" s="30">
        <v>26101.0</v>
      </c>
      <c r="G7133" s="30">
        <v>3.044855511E9</v>
      </c>
      <c r="H7133" s="42" t="s">
        <v>28746</v>
      </c>
      <c r="I7133" s="25" t="s">
        <v>754</v>
      </c>
      <c r="J7133" s="89">
        <v>44585.0</v>
      </c>
      <c r="K7133" s="89">
        <v>44585.0</v>
      </c>
      <c r="L7133" s="27">
        <v>1.0</v>
      </c>
      <c r="M7133" s="27" t="s">
        <v>7</v>
      </c>
      <c r="N7133" s="27" t="s">
        <v>7</v>
      </c>
      <c r="O7133" s="28" t="s">
        <v>6</v>
      </c>
      <c r="P7133" s="44">
        <f>341*30</f>
        <v>10230</v>
      </c>
      <c r="Q7133" s="28" t="s">
        <v>6</v>
      </c>
      <c r="R7133" s="28" t="s">
        <v>6</v>
      </c>
      <c r="S7133" s="28" t="s">
        <v>6</v>
      </c>
      <c r="T7133" s="25" t="s">
        <v>28747</v>
      </c>
      <c r="U7133" s="25" t="s">
        <v>87</v>
      </c>
      <c r="V7133" s="58"/>
      <c r="W7133" s="20"/>
      <c r="X7133" s="20"/>
      <c r="Y7133" s="20"/>
      <c r="Z7133" s="20"/>
      <c r="AA7133" s="20"/>
      <c r="AB7133" s="20"/>
      <c r="AC7133" s="20"/>
      <c r="AD7133" s="20"/>
      <c r="AE7133" s="20"/>
      <c r="AF7133" s="20"/>
      <c r="AG7133" s="20"/>
      <c r="AH7133" s="20"/>
    </row>
    <row r="7134">
      <c r="A7134" s="34">
        <v>515103.0</v>
      </c>
      <c r="B7134" s="35" t="s">
        <v>28748</v>
      </c>
      <c r="C7134" s="35" t="s">
        <v>28749</v>
      </c>
      <c r="D7134" s="35" t="s">
        <v>28750</v>
      </c>
      <c r="E7134" s="35" t="s">
        <v>59</v>
      </c>
      <c r="F7134" s="34">
        <v>26351.0</v>
      </c>
      <c r="G7134" s="34">
        <v>3.044625718E9</v>
      </c>
      <c r="H7134" s="51" t="s">
        <v>28751</v>
      </c>
      <c r="I7134" s="14" t="s">
        <v>754</v>
      </c>
      <c r="J7134" s="105">
        <v>44585.0</v>
      </c>
      <c r="K7134" s="105">
        <v>44585.0</v>
      </c>
      <c r="L7134" s="16">
        <v>1.0</v>
      </c>
      <c r="M7134" s="16" t="s">
        <v>7</v>
      </c>
      <c r="N7134" s="16" t="s">
        <v>7</v>
      </c>
      <c r="O7134" s="49">
        <f>381*30</f>
        <v>11430</v>
      </c>
      <c r="P7134" s="17" t="s">
        <v>28752</v>
      </c>
      <c r="Q7134" s="17" t="s">
        <v>6</v>
      </c>
      <c r="R7134" s="17" t="s">
        <v>6</v>
      </c>
      <c r="S7134" s="36" t="s">
        <v>8433</v>
      </c>
      <c r="T7134" s="198" t="s">
        <v>28753</v>
      </c>
      <c r="U7134" s="14" t="s">
        <v>87</v>
      </c>
      <c r="V7134" s="64"/>
      <c r="W7134" s="20"/>
      <c r="X7134" s="20"/>
      <c r="Y7134" s="20"/>
      <c r="Z7134" s="20"/>
      <c r="AA7134" s="20"/>
      <c r="AB7134" s="20"/>
      <c r="AC7134" s="20"/>
      <c r="AD7134" s="20"/>
      <c r="AE7134" s="20"/>
      <c r="AF7134" s="20"/>
      <c r="AG7134" s="20"/>
      <c r="AH7134" s="20"/>
    </row>
    <row r="7135">
      <c r="A7135" s="30">
        <v>515104.0</v>
      </c>
      <c r="B7135" s="31" t="s">
        <v>28754</v>
      </c>
      <c r="C7135" s="31" t="s">
        <v>28755</v>
      </c>
      <c r="D7135" s="31" t="s">
        <v>9435</v>
      </c>
      <c r="E7135" s="31" t="s">
        <v>59</v>
      </c>
      <c r="F7135" s="30">
        <v>26508.0</v>
      </c>
      <c r="G7135" s="30">
        <v>3.042850692E9</v>
      </c>
      <c r="H7135" s="42" t="s">
        <v>28756</v>
      </c>
      <c r="I7135" s="25" t="s">
        <v>754</v>
      </c>
      <c r="J7135" s="89">
        <v>44585.0</v>
      </c>
      <c r="K7135" s="89">
        <v>44585.0</v>
      </c>
      <c r="L7135" s="27">
        <v>1.0</v>
      </c>
      <c r="M7135" s="27" t="s">
        <v>7</v>
      </c>
      <c r="N7135" s="27" t="s">
        <v>7</v>
      </c>
      <c r="O7135" s="44">
        <f>450*30</f>
        <v>13500</v>
      </c>
      <c r="P7135" s="44">
        <f>444*30</f>
        <v>13320</v>
      </c>
      <c r="Q7135" s="28" t="s">
        <v>6</v>
      </c>
      <c r="R7135" s="28" t="s">
        <v>6</v>
      </c>
      <c r="S7135" s="28" t="s">
        <v>6</v>
      </c>
      <c r="T7135" s="212" t="s">
        <v>9185</v>
      </c>
      <c r="U7135" s="25" t="s">
        <v>87</v>
      </c>
      <c r="V7135" s="58"/>
      <c r="W7135" s="20"/>
      <c r="X7135" s="20"/>
      <c r="Y7135" s="20"/>
      <c r="Z7135" s="20"/>
      <c r="AA7135" s="20"/>
      <c r="AB7135" s="20"/>
      <c r="AC7135" s="20"/>
      <c r="AD7135" s="20"/>
      <c r="AE7135" s="20"/>
      <c r="AF7135" s="20"/>
      <c r="AG7135" s="20"/>
      <c r="AH7135" s="20"/>
    </row>
    <row r="7136">
      <c r="A7136" s="34">
        <v>515105.0</v>
      </c>
      <c r="B7136" s="35" t="s">
        <v>28757</v>
      </c>
      <c r="C7136" s="35" t="s">
        <v>28758</v>
      </c>
      <c r="D7136" s="35" t="s">
        <v>16943</v>
      </c>
      <c r="E7136" s="35" t="s">
        <v>59</v>
      </c>
      <c r="F7136" s="34">
        <v>26354.0</v>
      </c>
      <c r="G7136" s="34">
        <v>3.042650095E9</v>
      </c>
      <c r="H7136" s="51" t="s">
        <v>28759</v>
      </c>
      <c r="I7136" s="14" t="s">
        <v>754</v>
      </c>
      <c r="J7136" s="105">
        <v>44585.0</v>
      </c>
      <c r="K7136" s="48"/>
      <c r="L7136" s="16">
        <v>1.0</v>
      </c>
      <c r="M7136" s="16" t="s">
        <v>7</v>
      </c>
      <c r="N7136" s="48"/>
      <c r="O7136" s="49"/>
      <c r="P7136" s="49"/>
      <c r="Q7136" s="49"/>
      <c r="R7136" s="49"/>
      <c r="S7136" s="49"/>
      <c r="T7136" s="14" t="s">
        <v>6115</v>
      </c>
      <c r="U7136" s="14" t="s">
        <v>92</v>
      </c>
      <c r="V7136" s="64"/>
      <c r="W7136" s="20"/>
      <c r="X7136" s="20"/>
      <c r="Y7136" s="20"/>
      <c r="Z7136" s="20"/>
      <c r="AA7136" s="20"/>
      <c r="AB7136" s="20"/>
      <c r="AC7136" s="20"/>
      <c r="AD7136" s="20"/>
      <c r="AE7136" s="20"/>
      <c r="AF7136" s="20"/>
      <c r="AG7136" s="20"/>
      <c r="AH7136" s="20"/>
    </row>
    <row r="7137">
      <c r="A7137" s="30">
        <v>515106.0</v>
      </c>
      <c r="B7137" s="31" t="s">
        <v>28760</v>
      </c>
      <c r="C7137" s="31" t="s">
        <v>28761</v>
      </c>
      <c r="D7137" s="31" t="s">
        <v>26263</v>
      </c>
      <c r="E7137" s="31" t="s">
        <v>59</v>
      </c>
      <c r="F7137" s="30">
        <v>25526.0</v>
      </c>
      <c r="G7137" s="30">
        <v>3.047577826E9</v>
      </c>
      <c r="H7137" s="42" t="s">
        <v>28762</v>
      </c>
      <c r="I7137" s="25" t="s">
        <v>754</v>
      </c>
      <c r="J7137" s="89">
        <v>44585.0</v>
      </c>
      <c r="K7137" s="89">
        <v>44585.0</v>
      </c>
      <c r="L7137" s="27">
        <v>2.0</v>
      </c>
      <c r="M7137" s="27" t="s">
        <v>4</v>
      </c>
      <c r="N7137" s="28" t="s">
        <v>6</v>
      </c>
      <c r="O7137" s="28" t="s">
        <v>6</v>
      </c>
      <c r="P7137" s="28" t="s">
        <v>6</v>
      </c>
      <c r="Q7137" s="28" t="s">
        <v>6</v>
      </c>
      <c r="R7137" s="28" t="s">
        <v>6</v>
      </c>
      <c r="S7137" s="28" t="s">
        <v>6</v>
      </c>
      <c r="T7137" s="25" t="s">
        <v>28656</v>
      </c>
      <c r="U7137" s="25" t="s">
        <v>87</v>
      </c>
      <c r="V7137" s="58"/>
      <c r="W7137" s="20"/>
      <c r="X7137" s="20"/>
      <c r="Y7137" s="20"/>
      <c r="Z7137" s="20"/>
      <c r="AA7137" s="20"/>
      <c r="AB7137" s="20"/>
      <c r="AC7137" s="20"/>
      <c r="AD7137" s="20"/>
      <c r="AE7137" s="20"/>
      <c r="AF7137" s="20"/>
      <c r="AG7137" s="20"/>
      <c r="AH7137" s="20"/>
    </row>
    <row r="7138">
      <c r="A7138" s="34">
        <v>515113.0</v>
      </c>
      <c r="B7138" s="35" t="s">
        <v>28763</v>
      </c>
      <c r="C7138" s="35" t="s">
        <v>28764</v>
      </c>
      <c r="D7138" s="35" t="s">
        <v>8423</v>
      </c>
      <c r="E7138" s="35" t="s">
        <v>59</v>
      </c>
      <c r="F7138" s="34">
        <v>25702.0</v>
      </c>
      <c r="G7138" s="34">
        <v>3.045268983E9</v>
      </c>
      <c r="H7138" s="51" t="s">
        <v>28765</v>
      </c>
      <c r="I7138" s="14" t="s">
        <v>754</v>
      </c>
      <c r="J7138" s="105">
        <v>44585.0</v>
      </c>
      <c r="K7138" s="105">
        <v>44585.0</v>
      </c>
      <c r="L7138" s="16">
        <v>1.0</v>
      </c>
      <c r="M7138" s="16" t="s">
        <v>7</v>
      </c>
      <c r="N7138" s="16" t="s">
        <v>7</v>
      </c>
      <c r="O7138" s="17">
        <v>30000.0</v>
      </c>
      <c r="P7138" s="17">
        <v>30000.0</v>
      </c>
      <c r="Q7138" s="16" t="s">
        <v>6</v>
      </c>
      <c r="R7138" s="16" t="s">
        <v>6</v>
      </c>
      <c r="S7138" s="16" t="s">
        <v>6</v>
      </c>
      <c r="T7138" s="37" t="s">
        <v>28766</v>
      </c>
      <c r="U7138" s="14" t="s">
        <v>87</v>
      </c>
      <c r="V7138" s="64"/>
      <c r="W7138" s="20"/>
      <c r="X7138" s="20"/>
      <c r="Y7138" s="20"/>
      <c r="Z7138" s="20"/>
      <c r="AA7138" s="20"/>
      <c r="AB7138" s="20"/>
      <c r="AC7138" s="20"/>
      <c r="AD7138" s="20"/>
      <c r="AE7138" s="20"/>
      <c r="AF7138" s="20"/>
      <c r="AG7138" s="20"/>
      <c r="AH7138" s="20"/>
    </row>
    <row r="7139">
      <c r="A7139" s="30">
        <v>515116.0</v>
      </c>
      <c r="B7139" s="31" t="s">
        <v>28767</v>
      </c>
      <c r="C7139" s="31" t="s">
        <v>28768</v>
      </c>
      <c r="D7139" s="31" t="s">
        <v>28769</v>
      </c>
      <c r="E7139" s="31" t="s">
        <v>59</v>
      </c>
      <c r="F7139" s="30">
        <v>26250.0</v>
      </c>
      <c r="G7139" s="30">
        <v>3.048232555E9</v>
      </c>
      <c r="H7139" s="42" t="s">
        <v>28770</v>
      </c>
      <c r="I7139" s="25" t="s">
        <v>754</v>
      </c>
      <c r="J7139" s="89">
        <v>44585.0</v>
      </c>
      <c r="K7139" s="89">
        <v>44585.0</v>
      </c>
      <c r="L7139" s="27">
        <v>1.0</v>
      </c>
      <c r="M7139" s="27" t="s">
        <v>7</v>
      </c>
      <c r="N7139" s="27" t="s">
        <v>7</v>
      </c>
      <c r="O7139" s="27" t="s">
        <v>6</v>
      </c>
      <c r="P7139" s="39" t="s">
        <v>28771</v>
      </c>
      <c r="Q7139" s="27" t="s">
        <v>6</v>
      </c>
      <c r="R7139" s="27" t="s">
        <v>6</v>
      </c>
      <c r="S7139" s="39" t="s">
        <v>8433</v>
      </c>
      <c r="T7139" s="25" t="s">
        <v>28772</v>
      </c>
      <c r="U7139" s="25" t="s">
        <v>87</v>
      </c>
      <c r="V7139" s="58"/>
      <c r="W7139" s="20"/>
      <c r="X7139" s="20"/>
      <c r="Y7139" s="20"/>
      <c r="Z7139" s="20"/>
      <c r="AA7139" s="20"/>
      <c r="AB7139" s="20"/>
      <c r="AC7139" s="20"/>
      <c r="AD7139" s="20"/>
      <c r="AE7139" s="20"/>
      <c r="AF7139" s="20"/>
      <c r="AG7139" s="20"/>
      <c r="AH7139" s="20"/>
    </row>
    <row r="7140">
      <c r="A7140" s="34">
        <v>515117.0</v>
      </c>
      <c r="B7140" s="35" t="s">
        <v>28773</v>
      </c>
      <c r="C7140" s="35" t="s">
        <v>28774</v>
      </c>
      <c r="D7140" s="35" t="s">
        <v>1277</v>
      </c>
      <c r="E7140" s="35" t="s">
        <v>59</v>
      </c>
      <c r="F7140" s="34">
        <v>25053.0</v>
      </c>
      <c r="G7140" s="34">
        <v>3.043690986E9</v>
      </c>
      <c r="H7140" s="51" t="s">
        <v>28775</v>
      </c>
      <c r="I7140" s="14" t="s">
        <v>754</v>
      </c>
      <c r="J7140" s="105">
        <v>44585.0</v>
      </c>
      <c r="K7140" s="105">
        <v>44585.0</v>
      </c>
      <c r="L7140" s="16">
        <v>1.0</v>
      </c>
      <c r="M7140" s="16" t="s">
        <v>7</v>
      </c>
      <c r="N7140" s="16" t="s">
        <v>7</v>
      </c>
      <c r="O7140" s="49">
        <f>411*30</f>
        <v>12330</v>
      </c>
      <c r="P7140" s="49">
        <f>398*30</f>
        <v>11940</v>
      </c>
      <c r="Q7140" s="17" t="s">
        <v>6</v>
      </c>
      <c r="R7140" s="17" t="s">
        <v>6</v>
      </c>
      <c r="S7140" s="17" t="s">
        <v>8433</v>
      </c>
      <c r="T7140" s="198" t="s">
        <v>28681</v>
      </c>
      <c r="U7140" s="14" t="s">
        <v>87</v>
      </c>
      <c r="V7140" s="64"/>
      <c r="W7140" s="20"/>
      <c r="X7140" s="20"/>
      <c r="Y7140" s="20"/>
      <c r="Z7140" s="20"/>
      <c r="AA7140" s="20"/>
      <c r="AB7140" s="20"/>
      <c r="AC7140" s="20"/>
      <c r="AD7140" s="20"/>
      <c r="AE7140" s="20"/>
      <c r="AF7140" s="20"/>
      <c r="AG7140" s="20"/>
      <c r="AH7140" s="20"/>
    </row>
    <row r="7141">
      <c r="A7141" s="30">
        <v>515118.0</v>
      </c>
      <c r="B7141" s="31" t="s">
        <v>28776</v>
      </c>
      <c r="C7141" s="31" t="s">
        <v>28777</v>
      </c>
      <c r="D7141" s="31" t="s">
        <v>10206</v>
      </c>
      <c r="E7141" s="31" t="s">
        <v>59</v>
      </c>
      <c r="F7141" s="30">
        <v>25086.0</v>
      </c>
      <c r="G7141" s="30">
        <v>3.045951155E9</v>
      </c>
      <c r="H7141" s="42" t="s">
        <v>28778</v>
      </c>
      <c r="I7141" s="25" t="s">
        <v>754</v>
      </c>
      <c r="J7141" s="89">
        <v>44585.0</v>
      </c>
      <c r="K7141" s="89">
        <v>44586.0</v>
      </c>
      <c r="L7141" s="27">
        <v>2.0</v>
      </c>
      <c r="M7141" s="27" t="s">
        <v>7</v>
      </c>
      <c r="N7141" s="27" t="s">
        <v>7</v>
      </c>
      <c r="O7141" s="28" t="s">
        <v>6</v>
      </c>
      <c r="P7141" s="28">
        <v>10000.0</v>
      </c>
      <c r="Q7141" s="28" t="s">
        <v>6</v>
      </c>
      <c r="R7141" s="28" t="s">
        <v>6</v>
      </c>
      <c r="S7141" s="28" t="s">
        <v>8433</v>
      </c>
      <c r="T7141" s="25" t="s">
        <v>28779</v>
      </c>
      <c r="U7141" s="25" t="s">
        <v>87</v>
      </c>
      <c r="V7141" s="58"/>
      <c r="W7141" s="20"/>
      <c r="X7141" s="20"/>
      <c r="Y7141" s="20"/>
      <c r="Z7141" s="20"/>
      <c r="AA7141" s="20"/>
      <c r="AB7141" s="20"/>
      <c r="AC7141" s="20"/>
      <c r="AD7141" s="20"/>
      <c r="AE7141" s="20"/>
      <c r="AF7141" s="20"/>
      <c r="AG7141" s="20"/>
      <c r="AH7141" s="20"/>
    </row>
    <row r="7142">
      <c r="A7142" s="34">
        <v>515120.0</v>
      </c>
      <c r="B7142" s="35" t="s">
        <v>28780</v>
      </c>
      <c r="C7142" s="35" t="s">
        <v>28781</v>
      </c>
      <c r="D7142" s="35" t="s">
        <v>28782</v>
      </c>
      <c r="E7142" s="35" t="s">
        <v>59</v>
      </c>
      <c r="F7142" s="34">
        <v>26301.0</v>
      </c>
      <c r="G7142" s="34">
        <v>3.046246401E9</v>
      </c>
      <c r="H7142" s="51" t="s">
        <v>28783</v>
      </c>
      <c r="I7142" s="14" t="s">
        <v>754</v>
      </c>
      <c r="J7142" s="105">
        <v>44586.0</v>
      </c>
      <c r="K7142" s="105">
        <v>44586.0</v>
      </c>
      <c r="L7142" s="16">
        <v>1.0</v>
      </c>
      <c r="M7142" s="16" t="s">
        <v>7</v>
      </c>
      <c r="N7142" s="16" t="s">
        <v>7</v>
      </c>
      <c r="O7142" s="17" t="s">
        <v>6</v>
      </c>
      <c r="P7142" s="49">
        <f>380*30</f>
        <v>11400</v>
      </c>
      <c r="Q7142" s="17" t="s">
        <v>6</v>
      </c>
      <c r="R7142" s="17" t="s">
        <v>6</v>
      </c>
      <c r="S7142" s="17" t="s">
        <v>6</v>
      </c>
      <c r="T7142" s="14" t="s">
        <v>22570</v>
      </c>
      <c r="U7142" s="14" t="s">
        <v>87</v>
      </c>
      <c r="V7142" s="64"/>
      <c r="W7142" s="20"/>
      <c r="X7142" s="20"/>
      <c r="Y7142" s="20"/>
      <c r="Z7142" s="20"/>
      <c r="AA7142" s="20"/>
      <c r="AB7142" s="20"/>
      <c r="AC7142" s="20"/>
      <c r="AD7142" s="20"/>
      <c r="AE7142" s="20"/>
      <c r="AF7142" s="20"/>
      <c r="AG7142" s="20"/>
      <c r="AH7142" s="20"/>
    </row>
    <row r="7143">
      <c r="A7143" s="30">
        <v>515122.0</v>
      </c>
      <c r="B7143" s="31" t="s">
        <v>28784</v>
      </c>
      <c r="C7143" s="31" t="s">
        <v>28785</v>
      </c>
      <c r="D7143" s="31" t="s">
        <v>28786</v>
      </c>
      <c r="E7143" s="31" t="s">
        <v>59</v>
      </c>
      <c r="F7143" s="30">
        <v>26726.0</v>
      </c>
      <c r="G7143" s="30">
        <v>3.047883415E9</v>
      </c>
      <c r="H7143" s="42" t="s">
        <v>28787</v>
      </c>
      <c r="I7143" s="25" t="s">
        <v>754</v>
      </c>
      <c r="J7143" s="89">
        <v>44586.0</v>
      </c>
      <c r="K7143" s="43"/>
      <c r="L7143" s="27">
        <v>1.0</v>
      </c>
      <c r="M7143" s="27" t="s">
        <v>7</v>
      </c>
      <c r="N7143" s="43"/>
      <c r="O7143" s="44"/>
      <c r="P7143" s="44"/>
      <c r="Q7143" s="44"/>
      <c r="R7143" s="44"/>
      <c r="S7143" s="44"/>
      <c r="T7143" s="25" t="s">
        <v>239</v>
      </c>
      <c r="U7143" s="25" t="s">
        <v>92</v>
      </c>
      <c r="V7143" s="58"/>
      <c r="W7143" s="20"/>
      <c r="X7143" s="20"/>
      <c r="Y7143" s="20"/>
      <c r="Z7143" s="20"/>
      <c r="AA7143" s="20"/>
      <c r="AB7143" s="20"/>
      <c r="AC7143" s="20"/>
      <c r="AD7143" s="20"/>
      <c r="AE7143" s="20"/>
      <c r="AF7143" s="20"/>
      <c r="AG7143" s="20"/>
      <c r="AH7143" s="20"/>
    </row>
    <row r="7144">
      <c r="A7144" s="34">
        <v>515124.0</v>
      </c>
      <c r="B7144" s="35" t="s">
        <v>28788</v>
      </c>
      <c r="C7144" s="35" t="s">
        <v>28789</v>
      </c>
      <c r="D7144" s="35" t="s">
        <v>5885</v>
      </c>
      <c r="E7144" s="35" t="s">
        <v>59</v>
      </c>
      <c r="F7144" s="34">
        <v>26807.0</v>
      </c>
      <c r="G7144" s="34">
        <v>3.043582322E9</v>
      </c>
      <c r="H7144" s="51" t="s">
        <v>28790</v>
      </c>
      <c r="I7144" s="14" t="s">
        <v>754</v>
      </c>
      <c r="J7144" s="105">
        <v>44586.0</v>
      </c>
      <c r="K7144" s="48"/>
      <c r="L7144" s="16">
        <v>1.0</v>
      </c>
      <c r="M7144" s="16" t="s">
        <v>7</v>
      </c>
      <c r="N7144" s="48"/>
      <c r="O7144" s="49"/>
      <c r="P7144" s="49"/>
      <c r="Q7144" s="49"/>
      <c r="R7144" s="49"/>
      <c r="S7144" s="49"/>
      <c r="T7144" s="14" t="s">
        <v>239</v>
      </c>
      <c r="U7144" s="14" t="s">
        <v>92</v>
      </c>
      <c r="V7144" s="64"/>
      <c r="W7144" s="20"/>
      <c r="X7144" s="20"/>
      <c r="Y7144" s="20"/>
      <c r="Z7144" s="20"/>
      <c r="AA7144" s="20"/>
      <c r="AB7144" s="20"/>
      <c r="AC7144" s="20"/>
      <c r="AD7144" s="20"/>
      <c r="AE7144" s="20"/>
      <c r="AF7144" s="20"/>
      <c r="AG7144" s="20"/>
      <c r="AH7144" s="20"/>
    </row>
    <row r="7145">
      <c r="A7145" s="30">
        <v>515125.0</v>
      </c>
      <c r="B7145" s="31" t="s">
        <v>28791</v>
      </c>
      <c r="C7145" s="31" t="s">
        <v>28792</v>
      </c>
      <c r="D7145" s="31" t="s">
        <v>28793</v>
      </c>
      <c r="E7145" s="31" t="s">
        <v>59</v>
      </c>
      <c r="F7145" s="30">
        <v>26033.0</v>
      </c>
      <c r="G7145" s="30">
        <v>3.046863318E9</v>
      </c>
      <c r="H7145" s="42" t="s">
        <v>28794</v>
      </c>
      <c r="I7145" s="25" t="s">
        <v>754</v>
      </c>
      <c r="J7145" s="89">
        <v>44586.0</v>
      </c>
      <c r="K7145" s="43"/>
      <c r="L7145" s="27">
        <v>1.0</v>
      </c>
      <c r="M7145" s="27" t="s">
        <v>7</v>
      </c>
      <c r="N7145" s="43"/>
      <c r="O7145" s="44"/>
      <c r="P7145" s="44"/>
      <c r="Q7145" s="44"/>
      <c r="R7145" s="44"/>
      <c r="S7145" s="44"/>
      <c r="T7145" s="25" t="s">
        <v>239</v>
      </c>
      <c r="U7145" s="25" t="s">
        <v>92</v>
      </c>
      <c r="V7145" s="58"/>
      <c r="W7145" s="20"/>
      <c r="X7145" s="20"/>
      <c r="Y7145" s="20"/>
      <c r="Z7145" s="20"/>
      <c r="AA7145" s="20"/>
      <c r="AB7145" s="20"/>
      <c r="AC7145" s="20"/>
      <c r="AD7145" s="20"/>
      <c r="AE7145" s="20"/>
      <c r="AF7145" s="20"/>
      <c r="AG7145" s="20"/>
      <c r="AH7145" s="20"/>
    </row>
    <row r="7146">
      <c r="A7146" s="34">
        <v>515129.0</v>
      </c>
      <c r="B7146" s="35" t="s">
        <v>28795</v>
      </c>
      <c r="C7146" s="35" t="s">
        <v>28796</v>
      </c>
      <c r="D7146" s="35" t="s">
        <v>28797</v>
      </c>
      <c r="E7146" s="35" t="s">
        <v>59</v>
      </c>
      <c r="F7146" s="34">
        <v>26416.0</v>
      </c>
      <c r="G7146" s="34">
        <v>3.04457176E9</v>
      </c>
      <c r="H7146" s="51" t="s">
        <v>28798</v>
      </c>
      <c r="I7146" s="14" t="s">
        <v>754</v>
      </c>
      <c r="J7146" s="105">
        <v>44586.0</v>
      </c>
      <c r="K7146" s="48"/>
      <c r="L7146" s="16">
        <v>2.0</v>
      </c>
      <c r="M7146" s="16" t="s">
        <v>7</v>
      </c>
      <c r="N7146" s="48"/>
      <c r="O7146" s="49"/>
      <c r="P7146" s="49"/>
      <c r="Q7146" s="49"/>
      <c r="R7146" s="49"/>
      <c r="S7146" s="49"/>
      <c r="T7146" s="14" t="s">
        <v>239</v>
      </c>
      <c r="U7146" s="14" t="s">
        <v>92</v>
      </c>
      <c r="V7146" s="64"/>
      <c r="W7146" s="20"/>
      <c r="X7146" s="20"/>
      <c r="Y7146" s="20"/>
      <c r="Z7146" s="20"/>
      <c r="AA7146" s="20"/>
      <c r="AB7146" s="20"/>
      <c r="AC7146" s="20"/>
      <c r="AD7146" s="20"/>
      <c r="AE7146" s="20"/>
      <c r="AF7146" s="20"/>
      <c r="AG7146" s="20"/>
      <c r="AH7146" s="20"/>
    </row>
    <row r="7147">
      <c r="A7147" s="30">
        <v>515130.0</v>
      </c>
      <c r="B7147" s="31" t="s">
        <v>28799</v>
      </c>
      <c r="C7147" s="31" t="s">
        <v>28800</v>
      </c>
      <c r="D7147" s="31" t="s">
        <v>4069</v>
      </c>
      <c r="E7147" s="31" t="s">
        <v>59</v>
      </c>
      <c r="F7147" s="30">
        <v>26034.0</v>
      </c>
      <c r="G7147" s="30">
        <v>3.043870101E9</v>
      </c>
      <c r="H7147" s="42" t="s">
        <v>28801</v>
      </c>
      <c r="I7147" s="25" t="s">
        <v>754</v>
      </c>
      <c r="J7147" s="89">
        <v>44586.0</v>
      </c>
      <c r="K7147" s="43"/>
      <c r="L7147" s="27">
        <v>1.0</v>
      </c>
      <c r="M7147" s="27" t="s">
        <v>7</v>
      </c>
      <c r="N7147" s="43"/>
      <c r="O7147" s="44"/>
      <c r="P7147" s="44"/>
      <c r="Q7147" s="44"/>
      <c r="R7147" s="44"/>
      <c r="S7147" s="44"/>
      <c r="T7147" s="25" t="s">
        <v>7536</v>
      </c>
      <c r="U7147" s="25" t="s">
        <v>92</v>
      </c>
      <c r="V7147" s="58"/>
      <c r="W7147" s="20"/>
      <c r="X7147" s="20"/>
      <c r="Y7147" s="20"/>
      <c r="Z7147" s="20"/>
      <c r="AA7147" s="20"/>
      <c r="AB7147" s="20"/>
      <c r="AC7147" s="20"/>
      <c r="AD7147" s="20"/>
      <c r="AE7147" s="20"/>
      <c r="AF7147" s="20"/>
      <c r="AG7147" s="20"/>
      <c r="AH7147" s="20"/>
    </row>
    <row r="7148">
      <c r="A7148" s="34">
        <v>515131.0</v>
      </c>
      <c r="B7148" s="35" t="s">
        <v>28802</v>
      </c>
      <c r="C7148" s="35" t="s">
        <v>28803</v>
      </c>
      <c r="D7148" s="35" t="s">
        <v>28804</v>
      </c>
      <c r="E7148" s="35" t="s">
        <v>59</v>
      </c>
      <c r="F7148" s="34">
        <v>26175.0</v>
      </c>
      <c r="G7148" s="34">
        <v>3.046521032E9</v>
      </c>
      <c r="H7148" s="51" t="s">
        <v>28805</v>
      </c>
      <c r="I7148" s="14" t="s">
        <v>754</v>
      </c>
      <c r="J7148" s="105">
        <v>44585.0</v>
      </c>
      <c r="K7148" s="105">
        <v>44585.0</v>
      </c>
      <c r="L7148" s="16">
        <v>1.0</v>
      </c>
      <c r="M7148" s="16" t="s">
        <v>7</v>
      </c>
      <c r="N7148" s="16" t="s">
        <v>7</v>
      </c>
      <c r="O7148" s="49">
        <f>324*30</f>
        <v>9720</v>
      </c>
      <c r="P7148" s="49">
        <f>309*30</f>
        <v>9270</v>
      </c>
      <c r="Q7148" s="16" t="s">
        <v>6</v>
      </c>
      <c r="R7148" s="16" t="s">
        <v>6</v>
      </c>
      <c r="S7148" s="36" t="s">
        <v>8433</v>
      </c>
      <c r="T7148" s="14" t="s">
        <v>28628</v>
      </c>
      <c r="U7148" s="14" t="s">
        <v>87</v>
      </c>
      <c r="V7148" s="64"/>
      <c r="W7148" s="20"/>
      <c r="X7148" s="20"/>
      <c r="Y7148" s="20"/>
      <c r="Z7148" s="20"/>
      <c r="AA7148" s="20"/>
      <c r="AB7148" s="20"/>
      <c r="AC7148" s="20"/>
      <c r="AD7148" s="20"/>
      <c r="AE7148" s="20"/>
      <c r="AF7148" s="20"/>
      <c r="AG7148" s="20"/>
      <c r="AH7148" s="20"/>
    </row>
    <row r="7149">
      <c r="A7149" s="30">
        <v>515133.0</v>
      </c>
      <c r="B7149" s="31" t="s">
        <v>28806</v>
      </c>
      <c r="C7149" s="31" t="s">
        <v>28807</v>
      </c>
      <c r="D7149" s="31" t="s">
        <v>28808</v>
      </c>
      <c r="E7149" s="31" t="s">
        <v>59</v>
      </c>
      <c r="F7149" s="30">
        <v>25812.0</v>
      </c>
      <c r="G7149" s="30">
        <v>3.046585271E9</v>
      </c>
      <c r="H7149" s="42" t="s">
        <v>28809</v>
      </c>
      <c r="I7149" s="25" t="s">
        <v>754</v>
      </c>
      <c r="J7149" s="89">
        <v>44586.0</v>
      </c>
      <c r="K7149" s="89">
        <v>44585.0</v>
      </c>
      <c r="L7149" s="27">
        <v>1.0</v>
      </c>
      <c r="M7149" s="27" t="s">
        <v>7</v>
      </c>
      <c r="N7149" s="27" t="s">
        <v>7</v>
      </c>
      <c r="O7149" s="44">
        <f>475*30</f>
        <v>14250</v>
      </c>
      <c r="P7149" s="44">
        <f>461*30</f>
        <v>13830</v>
      </c>
      <c r="Q7149" s="27" t="s">
        <v>6</v>
      </c>
      <c r="R7149" s="27" t="s">
        <v>6</v>
      </c>
      <c r="S7149" s="27" t="s">
        <v>6</v>
      </c>
      <c r="T7149" s="25" t="s">
        <v>28810</v>
      </c>
      <c r="U7149" s="25" t="s">
        <v>87</v>
      </c>
      <c r="V7149" s="58"/>
      <c r="W7149" s="20"/>
      <c r="X7149" s="20"/>
      <c r="Y7149" s="20"/>
      <c r="Z7149" s="20"/>
      <c r="AA7149" s="20"/>
      <c r="AB7149" s="20"/>
      <c r="AC7149" s="20"/>
      <c r="AD7149" s="20"/>
      <c r="AE7149" s="20"/>
      <c r="AF7149" s="20"/>
      <c r="AG7149" s="20"/>
      <c r="AH7149" s="20"/>
    </row>
    <row r="7150">
      <c r="A7150" s="34">
        <v>515134.0</v>
      </c>
      <c r="B7150" s="35" t="s">
        <v>28811</v>
      </c>
      <c r="C7150" s="35" t="s">
        <v>28812</v>
      </c>
      <c r="D7150" s="35" t="s">
        <v>1266</v>
      </c>
      <c r="E7150" s="35" t="s">
        <v>59</v>
      </c>
      <c r="F7150" s="34">
        <v>25311.0</v>
      </c>
      <c r="G7150" s="34">
        <v>3.043444268E9</v>
      </c>
      <c r="H7150" s="51" t="s">
        <v>28813</v>
      </c>
      <c r="I7150" s="14" t="s">
        <v>754</v>
      </c>
      <c r="J7150" s="105">
        <v>44586.0</v>
      </c>
      <c r="K7150" s="48"/>
      <c r="L7150" s="16">
        <v>1.0</v>
      </c>
      <c r="M7150" s="16" t="s">
        <v>7</v>
      </c>
      <c r="N7150" s="48"/>
      <c r="O7150" s="49"/>
      <c r="P7150" s="49"/>
      <c r="Q7150" s="49"/>
      <c r="R7150" s="49"/>
      <c r="S7150" s="49"/>
      <c r="T7150" s="14" t="s">
        <v>239</v>
      </c>
      <c r="U7150" s="14" t="s">
        <v>92</v>
      </c>
      <c r="V7150" s="64"/>
      <c r="W7150" s="20"/>
      <c r="X7150" s="20"/>
      <c r="Y7150" s="20"/>
      <c r="Z7150" s="20"/>
      <c r="AA7150" s="20"/>
      <c r="AB7150" s="20"/>
      <c r="AC7150" s="20"/>
      <c r="AD7150" s="20"/>
      <c r="AE7150" s="20"/>
      <c r="AF7150" s="20"/>
      <c r="AG7150" s="20"/>
      <c r="AH7150" s="20"/>
    </row>
    <row r="7151">
      <c r="A7151" s="30">
        <v>515137.0</v>
      </c>
      <c r="B7151" s="31" t="s">
        <v>28814</v>
      </c>
      <c r="C7151" s="31" t="s">
        <v>28815</v>
      </c>
      <c r="D7151" s="31" t="s">
        <v>28816</v>
      </c>
      <c r="E7151" s="31" t="s">
        <v>59</v>
      </c>
      <c r="F7151" s="30">
        <v>25411.0</v>
      </c>
      <c r="G7151" s="30">
        <v>3.042583673E9</v>
      </c>
      <c r="H7151" s="42" t="s">
        <v>28817</v>
      </c>
      <c r="I7151" s="25" t="s">
        <v>754</v>
      </c>
      <c r="J7151" s="89">
        <v>44586.0</v>
      </c>
      <c r="K7151" s="43"/>
      <c r="L7151" s="27">
        <v>1.0</v>
      </c>
      <c r="M7151" s="27" t="s">
        <v>7</v>
      </c>
      <c r="N7151" s="43"/>
      <c r="O7151" s="44"/>
      <c r="P7151" s="44"/>
      <c r="Q7151" s="44"/>
      <c r="R7151" s="44"/>
      <c r="S7151" s="44"/>
      <c r="T7151" s="25" t="s">
        <v>21547</v>
      </c>
      <c r="U7151" s="25" t="s">
        <v>92</v>
      </c>
      <c r="V7151" s="58"/>
      <c r="W7151" s="20"/>
      <c r="X7151" s="20"/>
      <c r="Y7151" s="20"/>
      <c r="Z7151" s="20"/>
      <c r="AA7151" s="20"/>
      <c r="AB7151" s="20"/>
      <c r="AC7151" s="20"/>
      <c r="AD7151" s="20"/>
      <c r="AE7151" s="20"/>
      <c r="AF7151" s="20"/>
      <c r="AG7151" s="20"/>
      <c r="AH7151" s="20"/>
    </row>
    <row r="7152">
      <c r="A7152" s="34">
        <v>515141.0</v>
      </c>
      <c r="B7152" s="35" t="s">
        <v>28818</v>
      </c>
      <c r="C7152" s="35" t="s">
        <v>28819</v>
      </c>
      <c r="D7152" s="35" t="s">
        <v>3963</v>
      </c>
      <c r="E7152" s="35" t="s">
        <v>59</v>
      </c>
      <c r="F7152" s="34">
        <v>26330.0</v>
      </c>
      <c r="G7152" s="34">
        <v>3.048427101E9</v>
      </c>
      <c r="H7152" s="51" t="s">
        <v>28820</v>
      </c>
      <c r="I7152" s="14" t="s">
        <v>754</v>
      </c>
      <c r="J7152" s="105">
        <v>44586.0</v>
      </c>
      <c r="K7152" s="48"/>
      <c r="L7152" s="16">
        <v>1.0</v>
      </c>
      <c r="M7152" s="16" t="s">
        <v>7</v>
      </c>
      <c r="N7152" s="48"/>
      <c r="O7152" s="49"/>
      <c r="P7152" s="49"/>
      <c r="Q7152" s="49"/>
      <c r="R7152" s="49"/>
      <c r="S7152" s="49"/>
      <c r="T7152" s="14" t="s">
        <v>239</v>
      </c>
      <c r="U7152" s="14" t="s">
        <v>92</v>
      </c>
      <c r="V7152" s="64"/>
      <c r="W7152" s="20"/>
      <c r="X7152" s="20"/>
      <c r="Y7152" s="20"/>
      <c r="Z7152" s="20"/>
      <c r="AA7152" s="20"/>
      <c r="AB7152" s="20"/>
      <c r="AC7152" s="20"/>
      <c r="AD7152" s="20"/>
      <c r="AE7152" s="20"/>
      <c r="AF7152" s="20"/>
      <c r="AG7152" s="20"/>
      <c r="AH7152" s="20"/>
    </row>
    <row r="7153">
      <c r="A7153" s="30">
        <v>515144.0</v>
      </c>
      <c r="B7153" s="31" t="s">
        <v>28821</v>
      </c>
      <c r="C7153" s="31" t="s">
        <v>28822</v>
      </c>
      <c r="D7153" s="31" t="s">
        <v>28823</v>
      </c>
      <c r="E7153" s="31" t="s">
        <v>59</v>
      </c>
      <c r="F7153" s="30">
        <v>24970.0</v>
      </c>
      <c r="G7153" s="30">
        <v>3.04645727E9</v>
      </c>
      <c r="H7153" s="42" t="s">
        <v>28824</v>
      </c>
      <c r="I7153" s="25" t="s">
        <v>754</v>
      </c>
      <c r="J7153" s="89">
        <v>44586.0</v>
      </c>
      <c r="K7153" s="89">
        <v>44586.0</v>
      </c>
      <c r="L7153" s="27">
        <v>3.0</v>
      </c>
      <c r="M7153" s="27" t="s">
        <v>4</v>
      </c>
      <c r="N7153" s="27" t="s">
        <v>6</v>
      </c>
      <c r="O7153" s="27" t="s">
        <v>6</v>
      </c>
      <c r="P7153" s="27" t="s">
        <v>6</v>
      </c>
      <c r="Q7153" s="27" t="s">
        <v>6</v>
      </c>
      <c r="R7153" s="27" t="s">
        <v>6</v>
      </c>
      <c r="S7153" s="27" t="s">
        <v>6</v>
      </c>
      <c r="T7153" s="25" t="s">
        <v>28825</v>
      </c>
      <c r="U7153" s="25" t="s">
        <v>87</v>
      </c>
      <c r="V7153" s="58"/>
      <c r="W7153" s="20"/>
      <c r="X7153" s="20"/>
      <c r="Y7153" s="20"/>
      <c r="Z7153" s="20"/>
      <c r="AA7153" s="20"/>
      <c r="AB7153" s="20"/>
      <c r="AC7153" s="20"/>
      <c r="AD7153" s="20"/>
      <c r="AE7153" s="20"/>
      <c r="AF7153" s="20"/>
      <c r="AG7153" s="20"/>
      <c r="AH7153" s="20"/>
    </row>
    <row r="7154">
      <c r="A7154" s="34">
        <v>515151.0</v>
      </c>
      <c r="B7154" s="35" t="s">
        <v>28826</v>
      </c>
      <c r="C7154" s="35" t="s">
        <v>28827</v>
      </c>
      <c r="D7154" s="35" t="s">
        <v>116</v>
      </c>
      <c r="E7154" s="35" t="s">
        <v>59</v>
      </c>
      <c r="F7154" s="34">
        <v>26847.0</v>
      </c>
      <c r="G7154" s="34">
        <v>3.042574233E9</v>
      </c>
      <c r="H7154" s="51" t="s">
        <v>28828</v>
      </c>
      <c r="I7154" s="14" t="s">
        <v>754</v>
      </c>
      <c r="J7154" s="105">
        <v>44586.0</v>
      </c>
      <c r="K7154" s="105">
        <v>44586.0</v>
      </c>
      <c r="L7154" s="16">
        <v>1.0</v>
      </c>
      <c r="M7154" s="16" t="s">
        <v>7</v>
      </c>
      <c r="N7154" s="16" t="s">
        <v>7</v>
      </c>
      <c r="O7154" s="49">
        <f>305*30</f>
        <v>9150</v>
      </c>
      <c r="P7154" s="49">
        <f>295*30</f>
        <v>8850</v>
      </c>
      <c r="Q7154" s="16" t="s">
        <v>6</v>
      </c>
      <c r="R7154" s="16" t="s">
        <v>6</v>
      </c>
      <c r="S7154" s="16" t="s">
        <v>6</v>
      </c>
      <c r="T7154" s="14" t="s">
        <v>28829</v>
      </c>
      <c r="U7154" s="14" t="s">
        <v>87</v>
      </c>
      <c r="V7154" s="64"/>
      <c r="W7154" s="20"/>
      <c r="X7154" s="20"/>
      <c r="Y7154" s="20"/>
      <c r="Z7154" s="20"/>
      <c r="AA7154" s="20"/>
      <c r="AB7154" s="20"/>
      <c r="AC7154" s="20"/>
      <c r="AD7154" s="20"/>
      <c r="AE7154" s="20"/>
      <c r="AF7154" s="20"/>
      <c r="AG7154" s="20"/>
      <c r="AH7154" s="20"/>
    </row>
    <row r="7155">
      <c r="A7155" s="30">
        <v>515152.0</v>
      </c>
      <c r="B7155" s="31" t="s">
        <v>28830</v>
      </c>
      <c r="C7155" s="31" t="s">
        <v>28831</v>
      </c>
      <c r="D7155" s="31" t="s">
        <v>242</v>
      </c>
      <c r="E7155" s="31" t="s">
        <v>59</v>
      </c>
      <c r="F7155" s="30">
        <v>25136.0</v>
      </c>
      <c r="G7155" s="30">
        <v>3.044427479E9</v>
      </c>
      <c r="H7155" s="42" t="s">
        <v>28832</v>
      </c>
      <c r="I7155" s="25" t="s">
        <v>754</v>
      </c>
      <c r="J7155" s="89">
        <v>44586.0</v>
      </c>
      <c r="K7155" s="89">
        <v>44586.0</v>
      </c>
      <c r="L7155" s="27">
        <v>4.0</v>
      </c>
      <c r="M7155" s="27" t="s">
        <v>7</v>
      </c>
      <c r="N7155" s="27" t="s">
        <v>7</v>
      </c>
      <c r="O7155" s="44">
        <f>235*30</f>
        <v>7050</v>
      </c>
      <c r="P7155" s="44">
        <f>230*30</f>
        <v>6900</v>
      </c>
      <c r="Q7155" s="27" t="s">
        <v>6</v>
      </c>
      <c r="R7155" s="27" t="s">
        <v>6</v>
      </c>
      <c r="S7155" s="39" t="s">
        <v>8433</v>
      </c>
      <c r="T7155" s="25" t="s">
        <v>28833</v>
      </c>
      <c r="U7155" s="25" t="s">
        <v>87</v>
      </c>
      <c r="V7155" s="58"/>
      <c r="W7155" s="20"/>
      <c r="X7155" s="20"/>
      <c r="Y7155" s="20"/>
      <c r="Z7155" s="20"/>
      <c r="AA7155" s="20"/>
      <c r="AB7155" s="20"/>
      <c r="AC7155" s="20"/>
      <c r="AD7155" s="20"/>
      <c r="AE7155" s="20"/>
      <c r="AF7155" s="20"/>
      <c r="AG7155" s="20"/>
      <c r="AH7155" s="20"/>
    </row>
    <row r="7156">
      <c r="A7156" s="34">
        <v>515153.0</v>
      </c>
      <c r="B7156" s="35" t="s">
        <v>28834</v>
      </c>
      <c r="C7156" s="35" t="s">
        <v>28835</v>
      </c>
      <c r="D7156" s="35" t="s">
        <v>940</v>
      </c>
      <c r="E7156" s="35" t="s">
        <v>59</v>
      </c>
      <c r="F7156" s="34">
        <v>25840.0</v>
      </c>
      <c r="G7156" s="34">
        <v>3.04574077E9</v>
      </c>
      <c r="H7156" s="51" t="s">
        <v>28836</v>
      </c>
      <c r="I7156" s="14" t="s">
        <v>754</v>
      </c>
      <c r="J7156" s="105">
        <v>44586.0</v>
      </c>
      <c r="K7156" s="48"/>
      <c r="L7156" s="16">
        <v>1.0</v>
      </c>
      <c r="M7156" s="16" t="s">
        <v>7</v>
      </c>
      <c r="N7156" s="48"/>
      <c r="O7156" s="49"/>
      <c r="P7156" s="49"/>
      <c r="Q7156" s="49"/>
      <c r="R7156" s="49"/>
      <c r="S7156" s="49"/>
      <c r="T7156" s="14" t="s">
        <v>239</v>
      </c>
      <c r="U7156" s="14" t="s">
        <v>92</v>
      </c>
      <c r="V7156" s="64"/>
      <c r="W7156" s="20"/>
      <c r="X7156" s="20"/>
      <c r="Y7156" s="20"/>
      <c r="Z7156" s="20"/>
      <c r="AA7156" s="20"/>
      <c r="AB7156" s="20"/>
      <c r="AC7156" s="20"/>
      <c r="AD7156" s="20"/>
      <c r="AE7156" s="20"/>
      <c r="AF7156" s="20"/>
      <c r="AG7156" s="20"/>
      <c r="AH7156" s="20"/>
    </row>
    <row r="7157">
      <c r="A7157" s="30">
        <v>515155.0</v>
      </c>
      <c r="B7157" s="31" t="s">
        <v>28837</v>
      </c>
      <c r="C7157" s="31" t="s">
        <v>28838</v>
      </c>
      <c r="D7157" s="31" t="s">
        <v>17343</v>
      </c>
      <c r="E7157" s="31" t="s">
        <v>59</v>
      </c>
      <c r="F7157" s="30">
        <v>26554.0</v>
      </c>
      <c r="G7157" s="30">
        <v>3.043632273E9</v>
      </c>
      <c r="H7157" s="42" t="s">
        <v>28839</v>
      </c>
      <c r="I7157" s="25" t="s">
        <v>754</v>
      </c>
      <c r="J7157" s="89">
        <v>44586.0</v>
      </c>
      <c r="K7157" s="43"/>
      <c r="L7157" s="27">
        <v>1.0</v>
      </c>
      <c r="M7157" s="27" t="s">
        <v>7</v>
      </c>
      <c r="N7157" s="43"/>
      <c r="O7157" s="44"/>
      <c r="P7157" s="44"/>
      <c r="Q7157" s="44"/>
      <c r="R7157" s="44"/>
      <c r="S7157" s="44"/>
      <c r="T7157" s="25" t="s">
        <v>6115</v>
      </c>
      <c r="U7157" s="25" t="s">
        <v>92</v>
      </c>
      <c r="V7157" s="58"/>
      <c r="W7157" s="20"/>
      <c r="X7157" s="20"/>
      <c r="Y7157" s="20"/>
      <c r="Z7157" s="20"/>
      <c r="AA7157" s="20"/>
      <c r="AB7157" s="20"/>
      <c r="AC7157" s="20"/>
      <c r="AD7157" s="20"/>
      <c r="AE7157" s="20"/>
      <c r="AF7157" s="20"/>
      <c r="AG7157" s="20"/>
      <c r="AH7157" s="20"/>
    </row>
    <row r="7158">
      <c r="A7158" s="34">
        <v>515156.0</v>
      </c>
      <c r="B7158" s="35" t="s">
        <v>28840</v>
      </c>
      <c r="C7158" s="35" t="s">
        <v>28841</v>
      </c>
      <c r="D7158" s="35" t="s">
        <v>28842</v>
      </c>
      <c r="E7158" s="35" t="s">
        <v>59</v>
      </c>
      <c r="F7158" s="34">
        <v>25414.0</v>
      </c>
      <c r="G7158" s="34">
        <v>3.047256575E9</v>
      </c>
      <c r="H7158" s="51" t="s">
        <v>28843</v>
      </c>
      <c r="I7158" s="14" t="s">
        <v>754</v>
      </c>
      <c r="J7158" s="105">
        <v>44586.0</v>
      </c>
      <c r="K7158" s="105">
        <v>44586.0</v>
      </c>
      <c r="L7158" s="16">
        <v>1.0</v>
      </c>
      <c r="M7158" s="16" t="s">
        <v>7</v>
      </c>
      <c r="N7158" s="16" t="s">
        <v>7</v>
      </c>
      <c r="O7158" s="49">
        <f>413*30</f>
        <v>12390</v>
      </c>
      <c r="P7158" s="17" t="s">
        <v>28844</v>
      </c>
      <c r="Q7158" s="17" t="s">
        <v>6</v>
      </c>
      <c r="R7158" s="17" t="s">
        <v>6</v>
      </c>
      <c r="S7158" s="17" t="s">
        <v>8433</v>
      </c>
      <c r="T7158" s="14" t="s">
        <v>28845</v>
      </c>
      <c r="U7158" s="14" t="s">
        <v>87</v>
      </c>
      <c r="V7158" s="64"/>
      <c r="W7158" s="20"/>
      <c r="X7158" s="20"/>
      <c r="Y7158" s="20"/>
      <c r="Z7158" s="20"/>
      <c r="AA7158" s="20"/>
      <c r="AB7158" s="20"/>
      <c r="AC7158" s="20"/>
      <c r="AD7158" s="20"/>
      <c r="AE7158" s="20"/>
      <c r="AF7158" s="20"/>
      <c r="AG7158" s="20"/>
      <c r="AH7158" s="20"/>
    </row>
    <row r="7159">
      <c r="A7159" s="30">
        <v>515159.0</v>
      </c>
      <c r="B7159" s="31" t="s">
        <v>28846</v>
      </c>
      <c r="C7159" s="31" t="s">
        <v>28847</v>
      </c>
      <c r="D7159" s="31" t="s">
        <v>28654</v>
      </c>
      <c r="E7159" s="31" t="s">
        <v>59</v>
      </c>
      <c r="F7159" s="30">
        <v>26101.0</v>
      </c>
      <c r="G7159" s="30">
        <v>3.044856476E9</v>
      </c>
      <c r="H7159" s="42" t="s">
        <v>28848</v>
      </c>
      <c r="I7159" s="25" t="s">
        <v>754</v>
      </c>
      <c r="J7159" s="89">
        <v>44586.0</v>
      </c>
      <c r="K7159" s="43"/>
      <c r="L7159" s="27">
        <v>1.0</v>
      </c>
      <c r="M7159" s="27" t="s">
        <v>7</v>
      </c>
      <c r="N7159" s="43"/>
      <c r="O7159" s="44"/>
      <c r="P7159" s="44"/>
      <c r="Q7159" s="44"/>
      <c r="R7159" s="44"/>
      <c r="S7159" s="44"/>
      <c r="T7159" s="25" t="s">
        <v>21512</v>
      </c>
      <c r="U7159" s="25" t="s">
        <v>92</v>
      </c>
      <c r="V7159" s="58"/>
      <c r="W7159" s="20"/>
      <c r="X7159" s="20"/>
      <c r="Y7159" s="20"/>
      <c r="Z7159" s="20"/>
      <c r="AA7159" s="20"/>
      <c r="AB7159" s="20"/>
      <c r="AC7159" s="20"/>
      <c r="AD7159" s="20"/>
      <c r="AE7159" s="20"/>
      <c r="AF7159" s="20"/>
      <c r="AG7159" s="20"/>
      <c r="AH7159" s="20"/>
    </row>
    <row r="7160">
      <c r="A7160" s="34">
        <v>515160.0</v>
      </c>
      <c r="B7160" s="35" t="s">
        <v>28849</v>
      </c>
      <c r="C7160" s="35" t="s">
        <v>28850</v>
      </c>
      <c r="D7160" s="35" t="s">
        <v>28851</v>
      </c>
      <c r="E7160" s="35" t="s">
        <v>59</v>
      </c>
      <c r="F7160" s="34">
        <v>26378.0</v>
      </c>
      <c r="G7160" s="34">
        <v>3.048847811E9</v>
      </c>
      <c r="H7160" s="13" t="s">
        <v>28852</v>
      </c>
      <c r="I7160" s="14" t="s">
        <v>754</v>
      </c>
      <c r="J7160" s="105">
        <v>44586.0</v>
      </c>
      <c r="K7160" s="105">
        <v>44586.0</v>
      </c>
      <c r="L7160" s="16">
        <v>1.0</v>
      </c>
      <c r="M7160" s="16" t="s">
        <v>7</v>
      </c>
      <c r="N7160" s="16" t="s">
        <v>7</v>
      </c>
      <c r="O7160" s="49">
        <f>335*30</f>
        <v>10050</v>
      </c>
      <c r="P7160" s="49">
        <f>325*30</f>
        <v>9750</v>
      </c>
      <c r="Q7160" s="17" t="s">
        <v>6</v>
      </c>
      <c r="R7160" s="17" t="s">
        <v>6</v>
      </c>
      <c r="S7160" s="17" t="s">
        <v>6</v>
      </c>
      <c r="T7160" s="198" t="s">
        <v>9185</v>
      </c>
      <c r="U7160" s="14" t="s">
        <v>87</v>
      </c>
      <c r="V7160" s="64"/>
      <c r="W7160" s="20"/>
      <c r="X7160" s="20"/>
      <c r="Y7160" s="20"/>
      <c r="Z7160" s="20"/>
      <c r="AA7160" s="20"/>
      <c r="AB7160" s="20"/>
      <c r="AC7160" s="20"/>
      <c r="AD7160" s="20"/>
      <c r="AE7160" s="20"/>
      <c r="AF7160" s="20"/>
      <c r="AG7160" s="20"/>
      <c r="AH7160" s="20"/>
    </row>
    <row r="7161">
      <c r="A7161" s="30">
        <v>515162.0</v>
      </c>
      <c r="B7161" s="31" t="s">
        <v>28853</v>
      </c>
      <c r="C7161" s="31" t="s">
        <v>28854</v>
      </c>
      <c r="D7161" s="31" t="s">
        <v>9411</v>
      </c>
      <c r="E7161" s="31" t="s">
        <v>59</v>
      </c>
      <c r="F7161" s="30">
        <v>24836.0</v>
      </c>
      <c r="G7161" s="30">
        <v>3.044482121E9</v>
      </c>
      <c r="H7161" s="42" t="s">
        <v>28855</v>
      </c>
      <c r="I7161" s="25" t="s">
        <v>754</v>
      </c>
      <c r="J7161" s="89">
        <v>44586.0</v>
      </c>
      <c r="K7161" s="43"/>
      <c r="L7161" s="27">
        <v>1.0</v>
      </c>
      <c r="M7161" s="27" t="s">
        <v>7</v>
      </c>
      <c r="N7161" s="43"/>
      <c r="O7161" s="44"/>
      <c r="P7161" s="44"/>
      <c r="Q7161" s="44"/>
      <c r="R7161" s="44"/>
      <c r="S7161" s="44"/>
      <c r="T7161" s="25" t="s">
        <v>239</v>
      </c>
      <c r="U7161" s="25" t="s">
        <v>92</v>
      </c>
      <c r="V7161" s="58"/>
      <c r="W7161" s="20"/>
      <c r="X7161" s="20"/>
      <c r="Y7161" s="20"/>
      <c r="Z7161" s="20"/>
      <c r="AA7161" s="20"/>
      <c r="AB7161" s="20"/>
      <c r="AC7161" s="20"/>
      <c r="AD7161" s="20"/>
      <c r="AE7161" s="20"/>
      <c r="AF7161" s="20"/>
      <c r="AG7161" s="20"/>
      <c r="AH7161" s="20"/>
    </row>
    <row r="7162">
      <c r="A7162" s="34">
        <v>515163.0</v>
      </c>
      <c r="B7162" s="35" t="s">
        <v>28856</v>
      </c>
      <c r="C7162" s="35" t="s">
        <v>28857</v>
      </c>
      <c r="D7162" s="35" t="s">
        <v>28858</v>
      </c>
      <c r="E7162" s="35" t="s">
        <v>59</v>
      </c>
      <c r="F7162" s="34">
        <v>26719.0</v>
      </c>
      <c r="G7162" s="34">
        <v>3.042983602E9</v>
      </c>
      <c r="H7162" s="51" t="s">
        <v>28859</v>
      </c>
      <c r="I7162" s="14" t="s">
        <v>754</v>
      </c>
      <c r="J7162" s="105">
        <v>44586.0</v>
      </c>
      <c r="K7162" s="105">
        <v>44586.0</v>
      </c>
      <c r="L7162" s="16">
        <v>1.0</v>
      </c>
      <c r="M7162" s="16" t="s">
        <v>7</v>
      </c>
      <c r="N7162" s="16" t="s">
        <v>7</v>
      </c>
      <c r="O7162" s="49">
        <f>462*30</f>
        <v>13860</v>
      </c>
      <c r="P7162" s="49">
        <f>447*30</f>
        <v>13410</v>
      </c>
      <c r="Q7162" s="17" t="s">
        <v>6</v>
      </c>
      <c r="R7162" s="17" t="s">
        <v>6</v>
      </c>
      <c r="S7162" s="17" t="s">
        <v>6</v>
      </c>
      <c r="T7162" s="14" t="s">
        <v>28860</v>
      </c>
      <c r="U7162" s="14" t="s">
        <v>87</v>
      </c>
      <c r="V7162" s="64"/>
      <c r="W7162" s="20"/>
      <c r="X7162" s="20"/>
      <c r="Y7162" s="20"/>
      <c r="Z7162" s="20"/>
      <c r="AA7162" s="20"/>
      <c r="AB7162" s="20"/>
      <c r="AC7162" s="20"/>
      <c r="AD7162" s="20"/>
      <c r="AE7162" s="20"/>
      <c r="AF7162" s="20"/>
      <c r="AG7162" s="20"/>
      <c r="AH7162" s="20"/>
    </row>
    <row r="7163">
      <c r="A7163" s="30">
        <v>515165.0</v>
      </c>
      <c r="B7163" s="31" t="s">
        <v>28861</v>
      </c>
      <c r="C7163" s="31" t="s">
        <v>28862</v>
      </c>
      <c r="D7163" s="31" t="s">
        <v>28863</v>
      </c>
      <c r="E7163" s="31" t="s">
        <v>59</v>
      </c>
      <c r="F7163" s="30">
        <v>26206.0</v>
      </c>
      <c r="G7163" s="30">
        <v>3.042265301E9</v>
      </c>
      <c r="H7163" s="24" t="s">
        <v>28864</v>
      </c>
      <c r="I7163" s="25" t="s">
        <v>754</v>
      </c>
      <c r="J7163" s="89">
        <v>44586.0</v>
      </c>
      <c r="K7163" s="43"/>
      <c r="L7163" s="27">
        <v>1.0</v>
      </c>
      <c r="M7163" s="27" t="s">
        <v>7</v>
      </c>
      <c r="N7163" s="43"/>
      <c r="O7163" s="44"/>
      <c r="P7163" s="44"/>
      <c r="Q7163" s="44"/>
      <c r="R7163" s="44"/>
      <c r="S7163" s="44"/>
      <c r="T7163" s="25" t="s">
        <v>239</v>
      </c>
      <c r="U7163" s="25" t="s">
        <v>92</v>
      </c>
      <c r="V7163" s="58"/>
      <c r="W7163" s="20"/>
      <c r="X7163" s="20"/>
      <c r="Y7163" s="20"/>
      <c r="Z7163" s="20"/>
      <c r="AA7163" s="20"/>
      <c r="AB7163" s="20"/>
      <c r="AC7163" s="20"/>
      <c r="AD7163" s="20"/>
      <c r="AE7163" s="20"/>
      <c r="AF7163" s="20"/>
      <c r="AG7163" s="20"/>
      <c r="AH7163" s="20"/>
    </row>
    <row r="7164">
      <c r="A7164" s="34">
        <v>515167.0</v>
      </c>
      <c r="B7164" s="35" t="s">
        <v>28865</v>
      </c>
      <c r="C7164" s="35" t="s">
        <v>28866</v>
      </c>
      <c r="D7164" s="35" t="s">
        <v>28842</v>
      </c>
      <c r="E7164" s="35" t="s">
        <v>59</v>
      </c>
      <c r="F7164" s="34">
        <v>25414.0</v>
      </c>
      <c r="G7164" s="34">
        <v>3.047241101E9</v>
      </c>
      <c r="H7164" s="51" t="s">
        <v>28867</v>
      </c>
      <c r="I7164" s="14" t="s">
        <v>754</v>
      </c>
      <c r="J7164" s="105">
        <v>44586.0</v>
      </c>
      <c r="K7164" s="48"/>
      <c r="L7164" s="16">
        <v>1.0</v>
      </c>
      <c r="M7164" s="16" t="s">
        <v>7</v>
      </c>
      <c r="N7164" s="48"/>
      <c r="O7164" s="49"/>
      <c r="P7164" s="49"/>
      <c r="Q7164" s="49"/>
      <c r="R7164" s="49"/>
      <c r="S7164" s="49"/>
      <c r="T7164" s="14" t="s">
        <v>6115</v>
      </c>
      <c r="U7164" s="14" t="s">
        <v>92</v>
      </c>
      <c r="V7164" s="64"/>
      <c r="W7164" s="20"/>
      <c r="X7164" s="20"/>
      <c r="Y7164" s="20"/>
      <c r="Z7164" s="20"/>
      <c r="AA7164" s="20"/>
      <c r="AB7164" s="20"/>
      <c r="AC7164" s="20"/>
      <c r="AD7164" s="20"/>
      <c r="AE7164" s="20"/>
      <c r="AF7164" s="20"/>
      <c r="AG7164" s="20"/>
      <c r="AH7164" s="20"/>
    </row>
    <row r="7165">
      <c r="A7165" s="30">
        <v>515168.0</v>
      </c>
      <c r="B7165" s="31" t="s">
        <v>28868</v>
      </c>
      <c r="C7165" s="31" t="s">
        <v>28869</v>
      </c>
      <c r="D7165" s="31" t="s">
        <v>13410</v>
      </c>
      <c r="E7165" s="31" t="s">
        <v>59</v>
      </c>
      <c r="F7165" s="30">
        <v>25570.0</v>
      </c>
      <c r="G7165" s="30">
        <v>3.046977007E9</v>
      </c>
      <c r="H7165" s="42" t="s">
        <v>28870</v>
      </c>
      <c r="I7165" s="25" t="s">
        <v>754</v>
      </c>
      <c r="J7165" s="89">
        <v>44586.0</v>
      </c>
      <c r="K7165" s="43"/>
      <c r="L7165" s="27">
        <v>1.0</v>
      </c>
      <c r="M7165" s="27" t="s">
        <v>7</v>
      </c>
      <c r="N7165" s="43"/>
      <c r="O7165" s="44"/>
      <c r="P7165" s="44"/>
      <c r="Q7165" s="44"/>
      <c r="R7165" s="44"/>
      <c r="S7165" s="44"/>
      <c r="T7165" s="25" t="s">
        <v>239</v>
      </c>
      <c r="U7165" s="25" t="s">
        <v>92</v>
      </c>
      <c r="V7165" s="58"/>
      <c r="W7165" s="20"/>
      <c r="X7165" s="20"/>
      <c r="Y7165" s="20"/>
      <c r="Z7165" s="20"/>
      <c r="AA7165" s="20"/>
      <c r="AB7165" s="20"/>
      <c r="AC7165" s="20"/>
      <c r="AD7165" s="20"/>
      <c r="AE7165" s="20"/>
      <c r="AF7165" s="20"/>
      <c r="AG7165" s="20"/>
      <c r="AH7165" s="20"/>
    </row>
    <row r="7166">
      <c r="A7166" s="34">
        <v>515169.0</v>
      </c>
      <c r="B7166" s="35" t="s">
        <v>28871</v>
      </c>
      <c r="C7166" s="35" t="s">
        <v>28872</v>
      </c>
      <c r="D7166" s="35" t="s">
        <v>28873</v>
      </c>
      <c r="E7166" s="35" t="s">
        <v>59</v>
      </c>
      <c r="F7166" s="34">
        <v>25309.0</v>
      </c>
      <c r="G7166" s="34">
        <v>3.0476844E9</v>
      </c>
      <c r="H7166" s="51" t="s">
        <v>28874</v>
      </c>
      <c r="I7166" s="14" t="s">
        <v>754</v>
      </c>
      <c r="J7166" s="105">
        <v>44586.0</v>
      </c>
      <c r="K7166" s="48"/>
      <c r="L7166" s="16">
        <v>1.0</v>
      </c>
      <c r="M7166" s="16" t="s">
        <v>7</v>
      </c>
      <c r="N7166" s="48"/>
      <c r="O7166" s="49"/>
      <c r="P7166" s="49"/>
      <c r="Q7166" s="49"/>
      <c r="R7166" s="49"/>
      <c r="S7166" s="49"/>
      <c r="T7166" s="14" t="s">
        <v>6115</v>
      </c>
      <c r="U7166" s="14" t="s">
        <v>92</v>
      </c>
      <c r="V7166" s="64"/>
      <c r="W7166" s="20"/>
      <c r="X7166" s="20"/>
      <c r="Y7166" s="20"/>
      <c r="Z7166" s="20"/>
      <c r="AA7166" s="20"/>
      <c r="AB7166" s="20"/>
      <c r="AC7166" s="20"/>
      <c r="AD7166" s="20"/>
      <c r="AE7166" s="20"/>
      <c r="AF7166" s="20"/>
      <c r="AG7166" s="20"/>
      <c r="AH7166" s="20"/>
    </row>
    <row r="7167">
      <c r="A7167" s="30">
        <v>515170.0</v>
      </c>
      <c r="B7167" s="31" t="s">
        <v>28875</v>
      </c>
      <c r="C7167" s="31" t="s">
        <v>28876</v>
      </c>
      <c r="D7167" s="31" t="s">
        <v>28877</v>
      </c>
      <c r="E7167" s="31" t="s">
        <v>59</v>
      </c>
      <c r="F7167" s="30">
        <v>25951.0</v>
      </c>
      <c r="G7167" s="30">
        <v>3.044660332E9</v>
      </c>
      <c r="H7167" s="42" t="s">
        <v>28878</v>
      </c>
      <c r="I7167" s="25" t="s">
        <v>754</v>
      </c>
      <c r="J7167" s="89">
        <v>44586.0</v>
      </c>
      <c r="K7167" s="43"/>
      <c r="L7167" s="27">
        <v>1.0</v>
      </c>
      <c r="M7167" s="27" t="s">
        <v>7</v>
      </c>
      <c r="N7167" s="43"/>
      <c r="O7167" s="44"/>
      <c r="P7167" s="44"/>
      <c r="Q7167" s="44"/>
      <c r="R7167" s="44"/>
      <c r="S7167" s="44"/>
      <c r="T7167" s="25" t="s">
        <v>239</v>
      </c>
      <c r="U7167" s="25" t="s">
        <v>92</v>
      </c>
      <c r="V7167" s="58"/>
      <c r="W7167" s="20"/>
      <c r="X7167" s="20"/>
      <c r="Y7167" s="20"/>
      <c r="Z7167" s="20"/>
      <c r="AA7167" s="20"/>
      <c r="AB7167" s="20"/>
      <c r="AC7167" s="20"/>
      <c r="AD7167" s="20"/>
      <c r="AE7167" s="20"/>
      <c r="AF7167" s="20"/>
      <c r="AG7167" s="20"/>
      <c r="AH7167" s="20"/>
    </row>
    <row r="7168">
      <c r="A7168" s="34">
        <v>515171.0</v>
      </c>
      <c r="B7168" s="35" t="s">
        <v>28879</v>
      </c>
      <c r="C7168" s="35" t="s">
        <v>28880</v>
      </c>
      <c r="D7168" s="35" t="s">
        <v>28881</v>
      </c>
      <c r="E7168" s="35" t="s">
        <v>59</v>
      </c>
      <c r="F7168" s="34">
        <v>25523.0</v>
      </c>
      <c r="G7168" s="34">
        <v>3.048243133E9</v>
      </c>
      <c r="H7168" s="51" t="s">
        <v>28882</v>
      </c>
      <c r="I7168" s="14" t="s">
        <v>754</v>
      </c>
      <c r="J7168" s="105">
        <v>44586.0</v>
      </c>
      <c r="K7168" s="48"/>
      <c r="L7168" s="16">
        <v>1.0</v>
      </c>
      <c r="M7168" s="16" t="s">
        <v>7</v>
      </c>
      <c r="N7168" s="48"/>
      <c r="O7168" s="49"/>
      <c r="P7168" s="49"/>
      <c r="Q7168" s="49"/>
      <c r="R7168" s="49"/>
      <c r="S7168" s="49"/>
      <c r="T7168" s="14" t="s">
        <v>21512</v>
      </c>
      <c r="U7168" s="14" t="s">
        <v>92</v>
      </c>
      <c r="V7168" s="64"/>
      <c r="W7168" s="20"/>
      <c r="X7168" s="20"/>
      <c r="Y7168" s="20"/>
      <c r="Z7168" s="20"/>
      <c r="AA7168" s="20"/>
      <c r="AB7168" s="20"/>
      <c r="AC7168" s="20"/>
      <c r="AD7168" s="20"/>
      <c r="AE7168" s="20"/>
      <c r="AF7168" s="20"/>
      <c r="AG7168" s="20"/>
      <c r="AH7168" s="20"/>
    </row>
    <row r="7169">
      <c r="A7169" s="30">
        <v>515173.0</v>
      </c>
      <c r="B7169" s="31" t="s">
        <v>28883</v>
      </c>
      <c r="C7169" s="31" t="s">
        <v>28884</v>
      </c>
      <c r="D7169" s="31" t="s">
        <v>28885</v>
      </c>
      <c r="E7169" s="31" t="s">
        <v>59</v>
      </c>
      <c r="F7169" s="30">
        <v>26801.0</v>
      </c>
      <c r="G7169" s="30">
        <v>3.048975903E9</v>
      </c>
      <c r="H7169" s="42" t="s">
        <v>28886</v>
      </c>
      <c r="I7169" s="25" t="s">
        <v>754</v>
      </c>
      <c r="J7169" s="89">
        <v>44586.0</v>
      </c>
      <c r="K7169" s="89">
        <v>44586.0</v>
      </c>
      <c r="L7169" s="27">
        <v>1.0</v>
      </c>
      <c r="M7169" s="27" t="s">
        <v>7</v>
      </c>
      <c r="N7169" s="27" t="s">
        <v>7</v>
      </c>
      <c r="O7169" s="44">
        <f>411*30</f>
        <v>12330</v>
      </c>
      <c r="P7169" s="44">
        <f>390*30</f>
        <v>11700</v>
      </c>
      <c r="Q7169" s="28" t="s">
        <v>6</v>
      </c>
      <c r="R7169" s="28" t="s">
        <v>6</v>
      </c>
      <c r="S7169" s="28" t="s">
        <v>8433</v>
      </c>
      <c r="T7169" s="25" t="s">
        <v>28887</v>
      </c>
      <c r="U7169" s="25" t="s">
        <v>87</v>
      </c>
      <c r="V7169" s="58"/>
      <c r="W7169" s="20"/>
      <c r="X7169" s="20"/>
      <c r="Y7169" s="20"/>
      <c r="Z7169" s="20"/>
      <c r="AA7169" s="20"/>
      <c r="AB7169" s="20"/>
      <c r="AC7169" s="20"/>
      <c r="AD7169" s="20"/>
      <c r="AE7169" s="20"/>
      <c r="AF7169" s="20"/>
      <c r="AG7169" s="20"/>
      <c r="AH7169" s="20"/>
    </row>
    <row r="7170">
      <c r="A7170" s="34">
        <v>515174.0</v>
      </c>
      <c r="B7170" s="35" t="s">
        <v>28888</v>
      </c>
      <c r="C7170" s="35" t="s">
        <v>28889</v>
      </c>
      <c r="D7170" s="35" t="s">
        <v>1266</v>
      </c>
      <c r="E7170" s="35" t="s">
        <v>59</v>
      </c>
      <c r="F7170" s="34">
        <v>25311.0</v>
      </c>
      <c r="G7170" s="34">
        <v>3.043474372E9</v>
      </c>
      <c r="H7170" s="51" t="s">
        <v>28890</v>
      </c>
      <c r="I7170" s="14" t="s">
        <v>754</v>
      </c>
      <c r="J7170" s="105">
        <v>44586.0</v>
      </c>
      <c r="K7170" s="105">
        <v>44586.0</v>
      </c>
      <c r="L7170" s="16">
        <v>1.0</v>
      </c>
      <c r="M7170" s="16" t="s">
        <v>7</v>
      </c>
      <c r="N7170" s="16" t="s">
        <v>7</v>
      </c>
      <c r="O7170" s="49">
        <f>494*30</f>
        <v>14820</v>
      </c>
      <c r="P7170" s="49">
        <f>484*30</f>
        <v>14520</v>
      </c>
      <c r="Q7170" s="17" t="s">
        <v>6</v>
      </c>
      <c r="R7170" s="17" t="s">
        <v>6</v>
      </c>
      <c r="S7170" s="17" t="s">
        <v>8433</v>
      </c>
      <c r="T7170" s="14" t="s">
        <v>28887</v>
      </c>
      <c r="U7170" s="14" t="s">
        <v>87</v>
      </c>
      <c r="V7170" s="64"/>
      <c r="W7170" s="20"/>
      <c r="X7170" s="20"/>
      <c r="Y7170" s="20"/>
      <c r="Z7170" s="20"/>
      <c r="AA7170" s="20"/>
      <c r="AB7170" s="20"/>
      <c r="AC7170" s="20"/>
      <c r="AD7170" s="20"/>
      <c r="AE7170" s="20"/>
      <c r="AF7170" s="20"/>
      <c r="AG7170" s="20"/>
      <c r="AH7170" s="20"/>
    </row>
    <row r="7171">
      <c r="A7171" s="30">
        <v>515175.0</v>
      </c>
      <c r="B7171" s="31" t="s">
        <v>28891</v>
      </c>
      <c r="C7171" s="31" t="s">
        <v>28892</v>
      </c>
      <c r="D7171" s="31" t="s">
        <v>6327</v>
      </c>
      <c r="E7171" s="31" t="s">
        <v>59</v>
      </c>
      <c r="F7171" s="30">
        <v>25601.0</v>
      </c>
      <c r="G7171" s="30">
        <v>3.047522273E9</v>
      </c>
      <c r="H7171" s="42" t="s">
        <v>28893</v>
      </c>
      <c r="I7171" s="25" t="s">
        <v>754</v>
      </c>
      <c r="J7171" s="89">
        <v>44586.0</v>
      </c>
      <c r="K7171" s="89">
        <v>44586.0</v>
      </c>
      <c r="L7171" s="27">
        <v>1.0</v>
      </c>
      <c r="M7171" s="27" t="s">
        <v>7</v>
      </c>
      <c r="N7171" s="27" t="s">
        <v>7</v>
      </c>
      <c r="O7171" s="44">
        <f>446*30</f>
        <v>13380</v>
      </c>
      <c r="P7171" s="44">
        <f>436*30</f>
        <v>13080</v>
      </c>
      <c r="Q7171" s="28" t="s">
        <v>6</v>
      </c>
      <c r="R7171" s="28" t="s">
        <v>6</v>
      </c>
      <c r="S7171" s="28" t="s">
        <v>8433</v>
      </c>
      <c r="T7171" s="212" t="s">
        <v>9185</v>
      </c>
      <c r="U7171" s="25" t="s">
        <v>87</v>
      </c>
      <c r="V7171" s="58"/>
      <c r="W7171" s="20"/>
      <c r="X7171" s="20"/>
      <c r="Y7171" s="20"/>
      <c r="Z7171" s="20"/>
      <c r="AA7171" s="20"/>
      <c r="AB7171" s="20"/>
      <c r="AC7171" s="20"/>
      <c r="AD7171" s="20"/>
      <c r="AE7171" s="20"/>
      <c r="AF7171" s="20"/>
      <c r="AG7171" s="20"/>
      <c r="AH7171" s="20"/>
    </row>
    <row r="7172">
      <c r="A7172" s="34">
        <v>515176.0</v>
      </c>
      <c r="B7172" s="35" t="s">
        <v>28894</v>
      </c>
      <c r="C7172" s="35" t="s">
        <v>28895</v>
      </c>
      <c r="D7172" s="35" t="s">
        <v>28717</v>
      </c>
      <c r="E7172" s="35" t="s">
        <v>59</v>
      </c>
      <c r="F7172" s="34">
        <v>26757.0</v>
      </c>
      <c r="G7172" s="34">
        <v>3.048227527E9</v>
      </c>
      <c r="H7172" s="51" t="s">
        <v>28896</v>
      </c>
      <c r="I7172" s="14" t="s">
        <v>754</v>
      </c>
      <c r="J7172" s="105">
        <v>44586.0</v>
      </c>
      <c r="K7172" s="48"/>
      <c r="L7172" s="16">
        <v>1.0</v>
      </c>
      <c r="M7172" s="16" t="s">
        <v>7</v>
      </c>
      <c r="N7172" s="48"/>
      <c r="O7172" s="49"/>
      <c r="P7172" s="49"/>
      <c r="Q7172" s="49"/>
      <c r="R7172" s="49"/>
      <c r="S7172" s="49"/>
      <c r="T7172" s="14" t="s">
        <v>21512</v>
      </c>
      <c r="U7172" s="14" t="s">
        <v>92</v>
      </c>
      <c r="V7172" s="64"/>
      <c r="W7172" s="20"/>
      <c r="X7172" s="20"/>
      <c r="Y7172" s="20"/>
      <c r="Z7172" s="20"/>
      <c r="AA7172" s="20"/>
      <c r="AB7172" s="20"/>
      <c r="AC7172" s="20"/>
      <c r="AD7172" s="20"/>
      <c r="AE7172" s="20"/>
      <c r="AF7172" s="20"/>
      <c r="AG7172" s="20"/>
      <c r="AH7172" s="20"/>
    </row>
    <row r="7173">
      <c r="A7173" s="30">
        <v>515179.0</v>
      </c>
      <c r="B7173" s="31" t="s">
        <v>28897</v>
      </c>
      <c r="C7173" s="31" t="s">
        <v>28898</v>
      </c>
      <c r="D7173" s="31" t="s">
        <v>28899</v>
      </c>
      <c r="E7173" s="31" t="s">
        <v>59</v>
      </c>
      <c r="F7173" s="30">
        <v>25443.0</v>
      </c>
      <c r="G7173" s="30">
        <v>3.048769422E9</v>
      </c>
      <c r="H7173" s="42" t="s">
        <v>28900</v>
      </c>
      <c r="I7173" s="25" t="s">
        <v>754</v>
      </c>
      <c r="J7173" s="89">
        <v>44586.0</v>
      </c>
      <c r="K7173" s="89">
        <v>44586.0</v>
      </c>
      <c r="L7173" s="27">
        <v>1.0</v>
      </c>
      <c r="M7173" s="27" t="s">
        <v>7</v>
      </c>
      <c r="N7173" s="27" t="s">
        <v>7</v>
      </c>
      <c r="O7173" s="44">
        <f>486*30</f>
        <v>14580</v>
      </c>
      <c r="P7173" s="44">
        <f>464*30</f>
        <v>13920</v>
      </c>
      <c r="Q7173" s="28" t="s">
        <v>6</v>
      </c>
      <c r="R7173" s="28" t="s">
        <v>6</v>
      </c>
      <c r="S7173" s="28" t="s">
        <v>8433</v>
      </c>
      <c r="T7173" s="25" t="s">
        <v>28901</v>
      </c>
      <c r="U7173" s="25" t="s">
        <v>87</v>
      </c>
      <c r="V7173" s="58"/>
      <c r="W7173" s="20"/>
      <c r="X7173" s="20"/>
      <c r="Y7173" s="20"/>
      <c r="Z7173" s="20"/>
      <c r="AA7173" s="20"/>
      <c r="AB7173" s="20"/>
      <c r="AC7173" s="20"/>
      <c r="AD7173" s="20"/>
      <c r="AE7173" s="20"/>
      <c r="AF7173" s="20"/>
      <c r="AG7173" s="20"/>
      <c r="AH7173" s="20"/>
    </row>
    <row r="7174">
      <c r="A7174" s="34">
        <v>515180.0</v>
      </c>
      <c r="B7174" s="35" t="s">
        <v>28902</v>
      </c>
      <c r="C7174" s="35" t="s">
        <v>28903</v>
      </c>
      <c r="D7174" s="35" t="s">
        <v>17485</v>
      </c>
      <c r="E7174" s="35" t="s">
        <v>59</v>
      </c>
      <c r="F7174" s="34">
        <v>26601.0</v>
      </c>
      <c r="G7174" s="34">
        <v>3.047652861E9</v>
      </c>
      <c r="H7174" s="51" t="s">
        <v>28904</v>
      </c>
      <c r="I7174" s="14" t="s">
        <v>754</v>
      </c>
      <c r="J7174" s="105">
        <v>44586.0</v>
      </c>
      <c r="K7174" s="105">
        <v>44586.0</v>
      </c>
      <c r="L7174" s="16">
        <v>1.0</v>
      </c>
      <c r="M7174" s="16" t="s">
        <v>7</v>
      </c>
      <c r="N7174" s="16" t="s">
        <v>7</v>
      </c>
      <c r="O7174" s="49">
        <f>411*30</f>
        <v>12330</v>
      </c>
      <c r="P7174" s="49">
        <f>398*30</f>
        <v>11940</v>
      </c>
      <c r="Q7174" s="17" t="s">
        <v>6</v>
      </c>
      <c r="R7174" s="17" t="s">
        <v>6</v>
      </c>
      <c r="S7174" s="17" t="s">
        <v>8433</v>
      </c>
      <c r="T7174" s="14" t="s">
        <v>28887</v>
      </c>
      <c r="U7174" s="14" t="s">
        <v>87</v>
      </c>
      <c r="V7174" s="64"/>
      <c r="W7174" s="20"/>
      <c r="X7174" s="20"/>
      <c r="Y7174" s="20"/>
      <c r="Z7174" s="20"/>
      <c r="AA7174" s="20"/>
      <c r="AB7174" s="20"/>
      <c r="AC7174" s="20"/>
      <c r="AD7174" s="20"/>
      <c r="AE7174" s="20"/>
      <c r="AF7174" s="20"/>
      <c r="AG7174" s="20"/>
      <c r="AH7174" s="20"/>
    </row>
    <row r="7175">
      <c r="A7175" s="30">
        <v>515181.0</v>
      </c>
      <c r="B7175" s="31" t="s">
        <v>28905</v>
      </c>
      <c r="C7175" s="31" t="s">
        <v>28906</v>
      </c>
      <c r="D7175" s="31" t="s">
        <v>28654</v>
      </c>
      <c r="E7175" s="31" t="s">
        <v>59</v>
      </c>
      <c r="F7175" s="30">
        <v>26104.0</v>
      </c>
      <c r="G7175" s="30">
        <v>3.044855137E9</v>
      </c>
      <c r="H7175" s="42" t="s">
        <v>28907</v>
      </c>
      <c r="I7175" s="25" t="s">
        <v>754</v>
      </c>
      <c r="J7175" s="89">
        <v>44586.0</v>
      </c>
      <c r="K7175" s="89">
        <v>44586.0</v>
      </c>
      <c r="L7175" s="27">
        <v>1.0</v>
      </c>
      <c r="M7175" s="27" t="s">
        <v>7</v>
      </c>
      <c r="N7175" s="27" t="s">
        <v>7</v>
      </c>
      <c r="O7175" s="44">
        <f>375*30</f>
        <v>11250</v>
      </c>
      <c r="P7175" s="44">
        <f>360*30</f>
        <v>10800</v>
      </c>
      <c r="Q7175" s="28" t="s">
        <v>6</v>
      </c>
      <c r="R7175" s="28" t="s">
        <v>6</v>
      </c>
      <c r="S7175" s="28" t="s">
        <v>6</v>
      </c>
      <c r="T7175" s="212" t="s">
        <v>9185</v>
      </c>
      <c r="U7175" s="25" t="s">
        <v>87</v>
      </c>
      <c r="V7175" s="58"/>
      <c r="W7175" s="20"/>
      <c r="X7175" s="20"/>
      <c r="Y7175" s="20"/>
      <c r="Z7175" s="20"/>
      <c r="AA7175" s="20"/>
      <c r="AB7175" s="20"/>
      <c r="AC7175" s="20"/>
      <c r="AD7175" s="20"/>
      <c r="AE7175" s="20"/>
      <c r="AF7175" s="20"/>
      <c r="AG7175" s="20"/>
      <c r="AH7175" s="20"/>
    </row>
    <row r="7176">
      <c r="A7176" s="34">
        <v>515182.0</v>
      </c>
      <c r="B7176" s="35" t="s">
        <v>28908</v>
      </c>
      <c r="C7176" s="35" t="s">
        <v>28909</v>
      </c>
      <c r="D7176" s="35" t="s">
        <v>6759</v>
      </c>
      <c r="E7176" s="35" t="s">
        <v>59</v>
      </c>
      <c r="F7176" s="34">
        <v>25276.0</v>
      </c>
      <c r="G7176" s="34">
        <v>3.049271007E9</v>
      </c>
      <c r="H7176" s="51" t="s">
        <v>28910</v>
      </c>
      <c r="I7176" s="14" t="s">
        <v>754</v>
      </c>
      <c r="J7176" s="105">
        <v>44586.0</v>
      </c>
      <c r="K7176" s="105">
        <v>44586.0</v>
      </c>
      <c r="L7176" s="16">
        <v>1.0</v>
      </c>
      <c r="M7176" s="16" t="s">
        <v>7</v>
      </c>
      <c r="N7176" s="16" t="s">
        <v>7</v>
      </c>
      <c r="O7176" s="49">
        <f>492*30</f>
        <v>14760</v>
      </c>
      <c r="P7176" s="49">
        <f>482*30</f>
        <v>14460</v>
      </c>
      <c r="Q7176" s="17" t="s">
        <v>6</v>
      </c>
      <c r="R7176" s="17" t="s">
        <v>6</v>
      </c>
      <c r="S7176" s="17" t="s">
        <v>6</v>
      </c>
      <c r="T7176" s="198" t="s">
        <v>9185</v>
      </c>
      <c r="U7176" s="14" t="s">
        <v>87</v>
      </c>
      <c r="V7176" s="64"/>
      <c r="W7176" s="20"/>
      <c r="X7176" s="20"/>
      <c r="Y7176" s="20"/>
      <c r="Z7176" s="20"/>
      <c r="AA7176" s="20"/>
      <c r="AB7176" s="20"/>
      <c r="AC7176" s="20"/>
      <c r="AD7176" s="20"/>
      <c r="AE7176" s="20"/>
      <c r="AF7176" s="20"/>
      <c r="AG7176" s="20"/>
      <c r="AH7176" s="20"/>
    </row>
    <row r="7177">
      <c r="A7177" s="30">
        <v>515183.0</v>
      </c>
      <c r="B7177" s="31" t="s">
        <v>28911</v>
      </c>
      <c r="C7177" s="31" t="s">
        <v>28912</v>
      </c>
      <c r="D7177" s="31" t="s">
        <v>28913</v>
      </c>
      <c r="E7177" s="31" t="s">
        <v>59</v>
      </c>
      <c r="F7177" s="30">
        <v>24954.0</v>
      </c>
      <c r="G7177" s="30">
        <v>3.047997375E9</v>
      </c>
      <c r="H7177" s="42" t="s">
        <v>28914</v>
      </c>
      <c r="I7177" s="25" t="s">
        <v>754</v>
      </c>
      <c r="J7177" s="89">
        <v>44586.0</v>
      </c>
      <c r="K7177" s="89">
        <v>44586.0</v>
      </c>
      <c r="L7177" s="27">
        <v>4.0</v>
      </c>
      <c r="M7177" s="27" t="s">
        <v>4</v>
      </c>
      <c r="N7177" s="27" t="s">
        <v>6</v>
      </c>
      <c r="O7177" s="27" t="s">
        <v>6</v>
      </c>
      <c r="P7177" s="27" t="s">
        <v>6</v>
      </c>
      <c r="Q7177" s="27" t="s">
        <v>6</v>
      </c>
      <c r="R7177" s="27" t="s">
        <v>6</v>
      </c>
      <c r="S7177" s="27" t="s">
        <v>6</v>
      </c>
      <c r="T7177" s="25" t="s">
        <v>28915</v>
      </c>
      <c r="U7177" s="25" t="s">
        <v>87</v>
      </c>
      <c r="V7177" s="58"/>
      <c r="W7177" s="20"/>
      <c r="X7177" s="20"/>
      <c r="Y7177" s="20"/>
      <c r="Z7177" s="20"/>
      <c r="AA7177" s="20"/>
      <c r="AB7177" s="20"/>
      <c r="AC7177" s="20"/>
      <c r="AD7177" s="20"/>
      <c r="AE7177" s="20"/>
      <c r="AF7177" s="20"/>
      <c r="AG7177" s="20"/>
      <c r="AH7177" s="20"/>
    </row>
    <row r="7178">
      <c r="A7178" s="34">
        <v>515184.0</v>
      </c>
      <c r="B7178" s="35" t="s">
        <v>28916</v>
      </c>
      <c r="C7178" s="35" t="s">
        <v>28917</v>
      </c>
      <c r="D7178" s="35" t="s">
        <v>28918</v>
      </c>
      <c r="E7178" s="35" t="s">
        <v>59</v>
      </c>
      <c r="F7178" s="34">
        <v>26362.0</v>
      </c>
      <c r="G7178" s="34">
        <v>3.046432712E9</v>
      </c>
      <c r="H7178" s="51" t="s">
        <v>28919</v>
      </c>
      <c r="I7178" s="14" t="s">
        <v>754</v>
      </c>
      <c r="J7178" s="105">
        <v>44586.0</v>
      </c>
      <c r="K7178" s="48"/>
      <c r="L7178" s="16">
        <v>2.0</v>
      </c>
      <c r="M7178" s="16" t="s">
        <v>7</v>
      </c>
      <c r="N7178" s="48"/>
      <c r="O7178" s="49"/>
      <c r="P7178" s="49"/>
      <c r="Q7178" s="49"/>
      <c r="R7178" s="49"/>
      <c r="S7178" s="49"/>
      <c r="T7178" s="14" t="s">
        <v>239</v>
      </c>
      <c r="U7178" s="14" t="s">
        <v>92</v>
      </c>
      <c r="V7178" s="64"/>
      <c r="W7178" s="20"/>
      <c r="X7178" s="20"/>
      <c r="Y7178" s="20"/>
      <c r="Z7178" s="20"/>
      <c r="AA7178" s="20"/>
      <c r="AB7178" s="20"/>
      <c r="AC7178" s="20"/>
      <c r="AD7178" s="20"/>
      <c r="AE7178" s="20"/>
      <c r="AF7178" s="20"/>
      <c r="AG7178" s="20"/>
      <c r="AH7178" s="20"/>
    </row>
    <row r="7179">
      <c r="A7179" s="30">
        <v>515185.0</v>
      </c>
      <c r="B7179" s="31" t="s">
        <v>25763</v>
      </c>
      <c r="C7179" s="31" t="s">
        <v>28920</v>
      </c>
      <c r="D7179" s="31" t="s">
        <v>22505</v>
      </c>
      <c r="E7179" s="31" t="s">
        <v>59</v>
      </c>
      <c r="F7179" s="30">
        <v>24901.0</v>
      </c>
      <c r="G7179" s="30">
        <v>3.046453076E9</v>
      </c>
      <c r="H7179" s="42" t="s">
        <v>28921</v>
      </c>
      <c r="I7179" s="25" t="s">
        <v>754</v>
      </c>
      <c r="J7179" s="89">
        <v>44586.0</v>
      </c>
      <c r="K7179" s="43"/>
      <c r="L7179" s="27">
        <v>1.0</v>
      </c>
      <c r="M7179" s="27" t="s">
        <v>7</v>
      </c>
      <c r="N7179" s="43"/>
      <c r="O7179" s="44"/>
      <c r="P7179" s="44"/>
      <c r="Q7179" s="44"/>
      <c r="R7179" s="44"/>
      <c r="S7179" s="44"/>
      <c r="T7179" s="25" t="s">
        <v>239</v>
      </c>
      <c r="U7179" s="25" t="s">
        <v>92</v>
      </c>
      <c r="V7179" s="58"/>
      <c r="W7179" s="20"/>
      <c r="X7179" s="20"/>
      <c r="Y7179" s="20"/>
      <c r="Z7179" s="20"/>
      <c r="AA7179" s="20"/>
      <c r="AB7179" s="20"/>
      <c r="AC7179" s="20"/>
      <c r="AD7179" s="20"/>
      <c r="AE7179" s="20"/>
      <c r="AF7179" s="20"/>
      <c r="AG7179" s="20"/>
      <c r="AH7179" s="20"/>
    </row>
    <row r="7180">
      <c r="A7180" s="34">
        <v>515186.0</v>
      </c>
      <c r="B7180" s="35" t="s">
        <v>28922</v>
      </c>
      <c r="C7180" s="35" t="s">
        <v>28923</v>
      </c>
      <c r="D7180" s="35" t="s">
        <v>28924</v>
      </c>
      <c r="E7180" s="35" t="s">
        <v>59</v>
      </c>
      <c r="F7180" s="34">
        <v>24701.0</v>
      </c>
      <c r="G7180" s="34">
        <v>3.043272485E9</v>
      </c>
      <c r="H7180" s="51" t="s">
        <v>28925</v>
      </c>
      <c r="I7180" s="14" t="s">
        <v>754</v>
      </c>
      <c r="J7180" s="105">
        <v>44586.0</v>
      </c>
      <c r="K7180" s="105">
        <v>44586.0</v>
      </c>
      <c r="L7180" s="16">
        <v>1.0</v>
      </c>
      <c r="M7180" s="16" t="s">
        <v>7</v>
      </c>
      <c r="N7180" s="16" t="s">
        <v>7</v>
      </c>
      <c r="O7180" s="49">
        <f>315*30</f>
        <v>9450</v>
      </c>
      <c r="P7180" s="49">
        <f>305*30</f>
        <v>9150</v>
      </c>
      <c r="Q7180" s="17" t="s">
        <v>28926</v>
      </c>
      <c r="R7180" s="17">
        <v>1400.0</v>
      </c>
      <c r="S7180" s="17" t="s">
        <v>8433</v>
      </c>
      <c r="T7180" s="198" t="s">
        <v>28927</v>
      </c>
      <c r="U7180" s="14" t="s">
        <v>87</v>
      </c>
      <c r="V7180" s="64"/>
      <c r="W7180" s="20"/>
      <c r="X7180" s="20"/>
      <c r="Y7180" s="20"/>
      <c r="Z7180" s="20"/>
      <c r="AA7180" s="20"/>
      <c r="AB7180" s="20"/>
      <c r="AC7180" s="20"/>
      <c r="AD7180" s="20"/>
      <c r="AE7180" s="20"/>
      <c r="AF7180" s="20"/>
      <c r="AG7180" s="20"/>
      <c r="AH7180" s="20"/>
    </row>
    <row r="7181">
      <c r="A7181" s="30">
        <v>515187.0</v>
      </c>
      <c r="B7181" s="31" t="s">
        <v>28928</v>
      </c>
      <c r="C7181" s="31" t="s">
        <v>28929</v>
      </c>
      <c r="D7181" s="31" t="s">
        <v>10538</v>
      </c>
      <c r="E7181" s="31" t="s">
        <v>59</v>
      </c>
      <c r="F7181" s="30">
        <v>24740.0</v>
      </c>
      <c r="G7181" s="30">
        <v>3.044873458E9</v>
      </c>
      <c r="H7181" s="42" t="s">
        <v>28930</v>
      </c>
      <c r="I7181" s="25" t="s">
        <v>754</v>
      </c>
      <c r="J7181" s="89">
        <v>44586.0</v>
      </c>
      <c r="K7181" s="89">
        <v>44586.0</v>
      </c>
      <c r="L7181" s="27">
        <v>1.0</v>
      </c>
      <c r="M7181" s="27" t="s">
        <v>7</v>
      </c>
      <c r="N7181" s="27" t="s">
        <v>7</v>
      </c>
      <c r="O7181" s="44">
        <f>345*30</f>
        <v>10350</v>
      </c>
      <c r="P7181" s="44">
        <f>325*30</f>
        <v>9750</v>
      </c>
      <c r="Q7181" s="28" t="s">
        <v>6</v>
      </c>
      <c r="R7181" s="28" t="s">
        <v>6</v>
      </c>
      <c r="S7181" s="28" t="s">
        <v>8433</v>
      </c>
      <c r="T7181" s="212" t="s">
        <v>28931</v>
      </c>
      <c r="U7181" s="25" t="s">
        <v>87</v>
      </c>
      <c r="V7181" s="58"/>
      <c r="W7181" s="20"/>
      <c r="X7181" s="20"/>
      <c r="Y7181" s="20"/>
      <c r="Z7181" s="20"/>
      <c r="AA7181" s="20"/>
      <c r="AB7181" s="20"/>
      <c r="AC7181" s="20"/>
      <c r="AD7181" s="20"/>
      <c r="AE7181" s="20"/>
      <c r="AF7181" s="20"/>
      <c r="AG7181" s="20"/>
      <c r="AH7181" s="20"/>
    </row>
    <row r="7182">
      <c r="A7182" s="34">
        <v>515188.0</v>
      </c>
      <c r="B7182" s="35" t="s">
        <v>28932</v>
      </c>
      <c r="C7182" s="35" t="s">
        <v>28933</v>
      </c>
      <c r="D7182" s="35" t="s">
        <v>28934</v>
      </c>
      <c r="E7182" s="35" t="s">
        <v>59</v>
      </c>
      <c r="F7182" s="34">
        <v>24951.0</v>
      </c>
      <c r="G7182" s="34">
        <v>3.047534332E9</v>
      </c>
      <c r="H7182" s="51" t="s">
        <v>28935</v>
      </c>
      <c r="I7182" s="14" t="s">
        <v>754</v>
      </c>
      <c r="J7182" s="105">
        <v>44586.0</v>
      </c>
      <c r="K7182" s="105">
        <v>44586.0</v>
      </c>
      <c r="L7182" s="16">
        <v>1.0</v>
      </c>
      <c r="M7182" s="16" t="s">
        <v>7</v>
      </c>
      <c r="N7182" s="16" t="s">
        <v>7</v>
      </c>
      <c r="O7182" s="49">
        <f>403*30</f>
        <v>12090</v>
      </c>
      <c r="P7182" s="49">
        <f>393*30</f>
        <v>11790</v>
      </c>
      <c r="Q7182" s="17" t="s">
        <v>6</v>
      </c>
      <c r="R7182" s="17" t="s">
        <v>6</v>
      </c>
      <c r="S7182" s="17" t="s">
        <v>8433</v>
      </c>
      <c r="T7182" s="198" t="s">
        <v>28936</v>
      </c>
      <c r="U7182" s="14" t="s">
        <v>87</v>
      </c>
      <c r="V7182" s="64"/>
      <c r="W7182" s="20"/>
      <c r="X7182" s="20"/>
      <c r="Y7182" s="20"/>
      <c r="Z7182" s="20"/>
      <c r="AA7182" s="20"/>
      <c r="AB7182" s="20"/>
      <c r="AC7182" s="20"/>
      <c r="AD7182" s="20"/>
      <c r="AE7182" s="20"/>
      <c r="AF7182" s="20"/>
      <c r="AG7182" s="20"/>
      <c r="AH7182" s="20"/>
    </row>
    <row r="7183">
      <c r="A7183" s="30">
        <v>515189.0</v>
      </c>
      <c r="B7183" s="31" t="s">
        <v>28937</v>
      </c>
      <c r="C7183" s="31" t="s">
        <v>28938</v>
      </c>
      <c r="D7183" s="31" t="s">
        <v>17343</v>
      </c>
      <c r="E7183" s="31" t="s">
        <v>59</v>
      </c>
      <c r="F7183" s="30">
        <v>26554.0</v>
      </c>
      <c r="G7183" s="30">
        <v>3.043635633E9</v>
      </c>
      <c r="H7183" s="42" t="s">
        <v>28939</v>
      </c>
      <c r="I7183" s="25" t="s">
        <v>754</v>
      </c>
      <c r="J7183" s="89">
        <v>44586.0</v>
      </c>
      <c r="K7183" s="89">
        <v>44586.0</v>
      </c>
      <c r="L7183" s="27">
        <v>1.0</v>
      </c>
      <c r="M7183" s="27" t="s">
        <v>7</v>
      </c>
      <c r="N7183" s="27" t="s">
        <v>7</v>
      </c>
      <c r="O7183" s="44">
        <f>229*30</f>
        <v>6870</v>
      </c>
      <c r="P7183" s="44">
        <f>218*30</f>
        <v>6540</v>
      </c>
      <c r="Q7183" s="28" t="s">
        <v>6</v>
      </c>
      <c r="R7183" s="28" t="s">
        <v>6</v>
      </c>
      <c r="S7183" s="28" t="s">
        <v>6</v>
      </c>
      <c r="T7183" s="25" t="s">
        <v>28940</v>
      </c>
      <c r="U7183" s="25" t="s">
        <v>87</v>
      </c>
      <c r="V7183" s="58"/>
      <c r="W7183" s="20"/>
      <c r="X7183" s="20"/>
      <c r="Y7183" s="20"/>
      <c r="Z7183" s="20"/>
      <c r="AA7183" s="20"/>
      <c r="AB7183" s="20"/>
      <c r="AC7183" s="20"/>
      <c r="AD7183" s="20"/>
      <c r="AE7183" s="20"/>
      <c r="AF7183" s="20"/>
      <c r="AG7183" s="20"/>
      <c r="AH7183" s="20"/>
    </row>
    <row r="7184">
      <c r="A7184" s="34">
        <v>515192.0</v>
      </c>
      <c r="B7184" s="35" t="s">
        <v>28941</v>
      </c>
      <c r="C7184" s="35" t="s">
        <v>28942</v>
      </c>
      <c r="D7184" s="35" t="s">
        <v>28943</v>
      </c>
      <c r="E7184" s="35" t="s">
        <v>59</v>
      </c>
      <c r="F7184" s="34">
        <v>25510.0</v>
      </c>
      <c r="G7184" s="34">
        <v>3.043905709E9</v>
      </c>
      <c r="H7184" s="51" t="s">
        <v>28944</v>
      </c>
      <c r="I7184" s="14" t="s">
        <v>754</v>
      </c>
      <c r="J7184" s="105">
        <v>44586.0</v>
      </c>
      <c r="K7184" s="48"/>
      <c r="L7184" s="16">
        <v>1.0</v>
      </c>
      <c r="M7184" s="16" t="s">
        <v>7</v>
      </c>
      <c r="N7184" s="48"/>
      <c r="O7184" s="49"/>
      <c r="P7184" s="49"/>
      <c r="Q7184" s="49"/>
      <c r="R7184" s="49"/>
      <c r="S7184" s="49"/>
      <c r="T7184" s="14" t="s">
        <v>239</v>
      </c>
      <c r="U7184" s="14" t="s">
        <v>92</v>
      </c>
      <c r="V7184" s="64"/>
      <c r="W7184" s="20"/>
      <c r="X7184" s="20"/>
      <c r="Y7184" s="20"/>
      <c r="Z7184" s="20"/>
      <c r="AA7184" s="20"/>
      <c r="AB7184" s="20"/>
      <c r="AC7184" s="20"/>
      <c r="AD7184" s="20"/>
      <c r="AE7184" s="20"/>
      <c r="AF7184" s="20"/>
      <c r="AG7184" s="20"/>
      <c r="AH7184" s="20"/>
    </row>
    <row r="7185">
      <c r="A7185" s="30">
        <v>515193.0</v>
      </c>
      <c r="B7185" s="31" t="s">
        <v>28945</v>
      </c>
      <c r="C7185" s="31" t="s">
        <v>28946</v>
      </c>
      <c r="D7185" s="31" t="s">
        <v>1266</v>
      </c>
      <c r="E7185" s="31" t="s">
        <v>59</v>
      </c>
      <c r="F7185" s="30">
        <v>25302.0</v>
      </c>
      <c r="G7185" s="30">
        <v>3.04720274E9</v>
      </c>
      <c r="H7185" s="42" t="s">
        <v>28947</v>
      </c>
      <c r="I7185" s="25" t="s">
        <v>754</v>
      </c>
      <c r="J7185" s="89">
        <v>44586.0</v>
      </c>
      <c r="K7185" s="43"/>
      <c r="L7185" s="27">
        <v>1.0</v>
      </c>
      <c r="M7185" s="27" t="s">
        <v>7</v>
      </c>
      <c r="N7185" s="43"/>
      <c r="O7185" s="44"/>
      <c r="P7185" s="44"/>
      <c r="Q7185" s="44"/>
      <c r="R7185" s="44"/>
      <c r="S7185" s="44"/>
      <c r="T7185" s="25" t="s">
        <v>239</v>
      </c>
      <c r="U7185" s="25" t="s">
        <v>92</v>
      </c>
      <c r="V7185" s="58"/>
      <c r="W7185" s="20"/>
      <c r="X7185" s="20"/>
      <c r="Y7185" s="20"/>
      <c r="Z7185" s="20"/>
      <c r="AA7185" s="20"/>
      <c r="AB7185" s="20"/>
      <c r="AC7185" s="20"/>
      <c r="AD7185" s="20"/>
      <c r="AE7185" s="20"/>
      <c r="AF7185" s="20"/>
      <c r="AG7185" s="20"/>
      <c r="AH7185" s="20"/>
    </row>
    <row r="7186">
      <c r="A7186" s="34">
        <v>515194.0</v>
      </c>
      <c r="B7186" s="35" t="s">
        <v>28948</v>
      </c>
      <c r="C7186" s="35" t="s">
        <v>28949</v>
      </c>
      <c r="D7186" s="35" t="s">
        <v>3963</v>
      </c>
      <c r="E7186" s="35" t="s">
        <v>59</v>
      </c>
      <c r="F7186" s="34">
        <v>26330.0</v>
      </c>
      <c r="G7186" s="34">
        <v>3.048424135E9</v>
      </c>
      <c r="H7186" s="51" t="s">
        <v>28950</v>
      </c>
      <c r="I7186" s="14" t="s">
        <v>754</v>
      </c>
      <c r="J7186" s="105">
        <v>44586.0</v>
      </c>
      <c r="K7186" s="48"/>
      <c r="L7186" s="16">
        <v>1.0</v>
      </c>
      <c r="M7186" s="16" t="s">
        <v>7</v>
      </c>
      <c r="N7186" s="48"/>
      <c r="O7186" s="49"/>
      <c r="P7186" s="49"/>
      <c r="Q7186" s="49"/>
      <c r="R7186" s="49"/>
      <c r="S7186" s="49"/>
      <c r="T7186" s="14" t="s">
        <v>239</v>
      </c>
      <c r="U7186" s="14" t="s">
        <v>92</v>
      </c>
      <c r="V7186" s="64"/>
      <c r="W7186" s="20"/>
      <c r="X7186" s="20"/>
      <c r="Y7186" s="20"/>
      <c r="Z7186" s="20"/>
      <c r="AA7186" s="20"/>
      <c r="AB7186" s="20"/>
      <c r="AC7186" s="20"/>
      <c r="AD7186" s="20"/>
      <c r="AE7186" s="20"/>
      <c r="AF7186" s="20"/>
      <c r="AG7186" s="20"/>
      <c r="AH7186" s="20"/>
    </row>
    <row r="7187">
      <c r="A7187" s="31" t="s">
        <v>28951</v>
      </c>
      <c r="B7187" s="31" t="s">
        <v>28952</v>
      </c>
      <c r="C7187" s="31" t="s">
        <v>28953</v>
      </c>
      <c r="D7187" s="31" t="s">
        <v>28954</v>
      </c>
      <c r="E7187" s="31" t="s">
        <v>59</v>
      </c>
      <c r="F7187" s="30">
        <v>24801.0</v>
      </c>
      <c r="G7187" s="30">
        <v>3.04436868E9</v>
      </c>
      <c r="H7187" s="42" t="s">
        <v>28955</v>
      </c>
      <c r="I7187" s="25" t="s">
        <v>754</v>
      </c>
      <c r="J7187" s="89">
        <v>44586.0</v>
      </c>
      <c r="K7187" s="43"/>
      <c r="L7187" s="27">
        <v>2.0</v>
      </c>
      <c r="M7187" s="27" t="s">
        <v>7</v>
      </c>
      <c r="N7187" s="43"/>
      <c r="O7187" s="44"/>
      <c r="P7187" s="44"/>
      <c r="Q7187" s="44"/>
      <c r="R7187" s="44"/>
      <c r="S7187" s="44"/>
      <c r="T7187" s="25" t="s">
        <v>7536</v>
      </c>
      <c r="U7187" s="25" t="s">
        <v>92</v>
      </c>
      <c r="V7187" s="58"/>
      <c r="W7187" s="20"/>
      <c r="X7187" s="20"/>
      <c r="Y7187" s="20"/>
      <c r="Z7187" s="20"/>
      <c r="AA7187" s="20"/>
      <c r="AB7187" s="20"/>
      <c r="AC7187" s="20"/>
      <c r="AD7187" s="20"/>
      <c r="AE7187" s="20"/>
      <c r="AF7187" s="20"/>
      <c r="AG7187" s="20"/>
      <c r="AH7187" s="20"/>
    </row>
    <row r="7188">
      <c r="A7188" s="35" t="s">
        <v>28956</v>
      </c>
      <c r="B7188" s="35" t="s">
        <v>28957</v>
      </c>
      <c r="C7188" s="35" t="s">
        <v>28958</v>
      </c>
      <c r="D7188" s="35" t="s">
        <v>28626</v>
      </c>
      <c r="E7188" s="35" t="s">
        <v>59</v>
      </c>
      <c r="F7188" s="34">
        <v>26241.0</v>
      </c>
      <c r="G7188" s="34">
        <v>3.046361008E9</v>
      </c>
      <c r="H7188" s="51" t="s">
        <v>28959</v>
      </c>
      <c r="I7188" s="14" t="s">
        <v>754</v>
      </c>
      <c r="J7188" s="105">
        <v>44586.0</v>
      </c>
      <c r="K7188" s="105">
        <v>44586.0</v>
      </c>
      <c r="L7188" s="16">
        <v>1.0</v>
      </c>
      <c r="M7188" s="16" t="s">
        <v>7</v>
      </c>
      <c r="N7188" s="16" t="s">
        <v>6</v>
      </c>
      <c r="O7188" s="16" t="s">
        <v>6</v>
      </c>
      <c r="P7188" s="16" t="s">
        <v>6</v>
      </c>
      <c r="Q7188" s="16" t="s">
        <v>6</v>
      </c>
      <c r="R7188" s="16" t="s">
        <v>6</v>
      </c>
      <c r="S7188" s="16" t="s">
        <v>6</v>
      </c>
      <c r="T7188" s="14" t="s">
        <v>28960</v>
      </c>
      <c r="U7188" s="14" t="s">
        <v>87</v>
      </c>
      <c r="V7188" s="64"/>
      <c r="W7188" s="20"/>
      <c r="X7188" s="20"/>
      <c r="Y7188" s="20"/>
      <c r="Z7188" s="20"/>
      <c r="AA7188" s="20"/>
      <c r="AB7188" s="20"/>
      <c r="AC7188" s="20"/>
      <c r="AD7188" s="20"/>
      <c r="AE7188" s="20"/>
      <c r="AF7188" s="20"/>
      <c r="AG7188" s="20"/>
      <c r="AH7188" s="20"/>
    </row>
    <row r="7189">
      <c r="A7189" s="31" t="s">
        <v>28961</v>
      </c>
      <c r="B7189" s="31" t="s">
        <v>28962</v>
      </c>
      <c r="C7189" s="31" t="s">
        <v>28963</v>
      </c>
      <c r="D7189" s="31" t="s">
        <v>28964</v>
      </c>
      <c r="E7189" s="31" t="s">
        <v>59</v>
      </c>
      <c r="F7189" s="30">
        <v>26147.0</v>
      </c>
      <c r="G7189" s="30">
        <v>3.043549244E9</v>
      </c>
      <c r="H7189" s="42" t="s">
        <v>28965</v>
      </c>
      <c r="I7189" s="25" t="s">
        <v>754</v>
      </c>
      <c r="J7189" s="89">
        <v>44586.0</v>
      </c>
      <c r="K7189" s="89">
        <v>44586.0</v>
      </c>
      <c r="L7189" s="27">
        <v>1.0</v>
      </c>
      <c r="M7189" s="27" t="s">
        <v>7</v>
      </c>
      <c r="N7189" s="27" t="s">
        <v>6</v>
      </c>
      <c r="O7189" s="27" t="s">
        <v>6</v>
      </c>
      <c r="P7189" s="27" t="s">
        <v>6</v>
      </c>
      <c r="Q7189" s="27" t="s">
        <v>6</v>
      </c>
      <c r="R7189" s="27" t="s">
        <v>6</v>
      </c>
      <c r="S7189" s="27" t="s">
        <v>6</v>
      </c>
      <c r="T7189" s="32" t="s">
        <v>28966</v>
      </c>
      <c r="U7189" s="25" t="s">
        <v>87</v>
      </c>
      <c r="V7189" s="58"/>
      <c r="W7189" s="20"/>
      <c r="X7189" s="20"/>
      <c r="Y7189" s="20"/>
      <c r="Z7189" s="20"/>
      <c r="AA7189" s="20"/>
      <c r="AB7189" s="20"/>
      <c r="AC7189" s="20"/>
      <c r="AD7189" s="20"/>
      <c r="AE7189" s="20"/>
      <c r="AF7189" s="20"/>
      <c r="AG7189" s="20"/>
      <c r="AH7189" s="20"/>
    </row>
    <row r="7190">
      <c r="A7190" s="69">
        <v>5.1E35</v>
      </c>
      <c r="B7190" s="35" t="s">
        <v>28967</v>
      </c>
      <c r="C7190" s="35" t="s">
        <v>28968</v>
      </c>
      <c r="D7190" s="35" t="s">
        <v>28626</v>
      </c>
      <c r="E7190" s="35" t="s">
        <v>59</v>
      </c>
      <c r="F7190" s="34">
        <v>26241.0</v>
      </c>
      <c r="G7190" s="34">
        <v>3.046362033E9</v>
      </c>
      <c r="H7190" s="51" t="s">
        <v>28959</v>
      </c>
      <c r="I7190" s="14" t="s">
        <v>754</v>
      </c>
      <c r="J7190" s="105">
        <v>44586.0</v>
      </c>
      <c r="K7190" s="105">
        <v>44586.0</v>
      </c>
      <c r="L7190" s="16">
        <v>2.0</v>
      </c>
      <c r="M7190" s="16" t="s">
        <v>4</v>
      </c>
      <c r="N7190" s="16" t="s">
        <v>6</v>
      </c>
      <c r="O7190" s="16" t="s">
        <v>6</v>
      </c>
      <c r="P7190" s="16" t="s">
        <v>6</v>
      </c>
      <c r="Q7190" s="16" t="s">
        <v>6</v>
      </c>
      <c r="R7190" s="16" t="s">
        <v>6</v>
      </c>
      <c r="S7190" s="16" t="s">
        <v>6</v>
      </c>
      <c r="T7190" s="14" t="s">
        <v>28969</v>
      </c>
      <c r="U7190" s="14" t="s">
        <v>87</v>
      </c>
      <c r="V7190" s="64"/>
      <c r="W7190" s="20"/>
      <c r="X7190" s="20"/>
      <c r="Y7190" s="20"/>
      <c r="Z7190" s="20"/>
      <c r="AA7190" s="20"/>
      <c r="AB7190" s="20"/>
      <c r="AC7190" s="20"/>
      <c r="AD7190" s="20"/>
      <c r="AE7190" s="20"/>
      <c r="AF7190" s="20"/>
      <c r="AG7190" s="20"/>
      <c r="AH7190" s="20"/>
    </row>
    <row r="7191">
      <c r="A7191" s="65">
        <v>5.1E149</v>
      </c>
      <c r="B7191" s="31" t="s">
        <v>28970</v>
      </c>
      <c r="C7191" s="31" t="s">
        <v>28971</v>
      </c>
      <c r="D7191" s="31" t="s">
        <v>28972</v>
      </c>
      <c r="E7191" s="31" t="s">
        <v>59</v>
      </c>
      <c r="F7191" s="30">
        <v>26764.0</v>
      </c>
      <c r="G7191" s="30">
        <v>3.047892411E9</v>
      </c>
      <c r="H7191" s="42" t="s">
        <v>28973</v>
      </c>
      <c r="I7191" s="25" t="s">
        <v>754</v>
      </c>
      <c r="J7191" s="89">
        <v>44586.0</v>
      </c>
      <c r="K7191" s="89">
        <v>44586.0</v>
      </c>
      <c r="L7191" s="27">
        <v>1.0</v>
      </c>
      <c r="M7191" s="27" t="s">
        <v>7</v>
      </c>
      <c r="N7191" s="27" t="s">
        <v>6</v>
      </c>
      <c r="O7191" s="27" t="s">
        <v>6</v>
      </c>
      <c r="P7191" s="27" t="s">
        <v>6</v>
      </c>
      <c r="Q7191" s="27" t="s">
        <v>6</v>
      </c>
      <c r="R7191" s="27" t="s">
        <v>6</v>
      </c>
      <c r="S7191" s="27" t="s">
        <v>6</v>
      </c>
      <c r="T7191" s="210" t="s">
        <v>28974</v>
      </c>
      <c r="U7191" s="25" t="s">
        <v>87</v>
      </c>
      <c r="V7191" s="58"/>
      <c r="W7191" s="20"/>
      <c r="X7191" s="20"/>
      <c r="Y7191" s="20"/>
      <c r="Z7191" s="20"/>
      <c r="AA7191" s="20"/>
      <c r="AB7191" s="20"/>
      <c r="AC7191" s="20"/>
      <c r="AD7191" s="20"/>
      <c r="AE7191" s="20"/>
      <c r="AF7191" s="20"/>
      <c r="AG7191" s="20"/>
      <c r="AH7191" s="20"/>
    </row>
    <row r="7192">
      <c r="A7192" s="34">
        <v>535013.0</v>
      </c>
      <c r="B7192" s="35" t="s">
        <v>28975</v>
      </c>
      <c r="C7192" s="35" t="s">
        <v>28976</v>
      </c>
      <c r="D7192" s="35" t="s">
        <v>28977</v>
      </c>
      <c r="E7192" s="35" t="s">
        <v>60</v>
      </c>
      <c r="F7192" s="34">
        <v>82001.0</v>
      </c>
      <c r="G7192" s="34">
        <v>3.076347901E9</v>
      </c>
      <c r="H7192" s="51" t="s">
        <v>28978</v>
      </c>
      <c r="I7192" s="14" t="s">
        <v>1194</v>
      </c>
      <c r="J7192" s="15">
        <v>44538.0</v>
      </c>
      <c r="K7192" s="15">
        <v>44538.0</v>
      </c>
      <c r="L7192" s="104">
        <v>1.0</v>
      </c>
      <c r="M7192" s="104" t="s">
        <v>7</v>
      </c>
      <c r="N7192" s="16" t="s">
        <v>7</v>
      </c>
      <c r="O7192" s="60">
        <f>302*30</f>
        <v>9060</v>
      </c>
      <c r="P7192" s="60">
        <f>260*30</f>
        <v>7800</v>
      </c>
      <c r="Q7192" s="54" t="s">
        <v>6</v>
      </c>
      <c r="R7192" s="54" t="s">
        <v>6</v>
      </c>
      <c r="S7192" s="60">
        <f>309*30</f>
        <v>9270</v>
      </c>
      <c r="T7192" s="14" t="s">
        <v>28979</v>
      </c>
      <c r="U7192" s="14" t="s">
        <v>87</v>
      </c>
      <c r="V7192" s="18"/>
      <c r="W7192" s="20"/>
      <c r="X7192" s="20"/>
      <c r="Y7192" s="20"/>
      <c r="Z7192" s="20"/>
      <c r="AA7192" s="20"/>
      <c r="AB7192" s="20"/>
      <c r="AC7192" s="20"/>
      <c r="AD7192" s="20"/>
      <c r="AE7192" s="20"/>
      <c r="AF7192" s="20"/>
      <c r="AG7192" s="20"/>
      <c r="AH7192" s="20"/>
    </row>
    <row r="7193">
      <c r="A7193" s="30">
        <v>535017.0</v>
      </c>
      <c r="B7193" s="31" t="s">
        <v>28980</v>
      </c>
      <c r="C7193" s="31" t="s">
        <v>28981</v>
      </c>
      <c r="D7193" s="31" t="s">
        <v>28982</v>
      </c>
      <c r="E7193" s="31" t="s">
        <v>60</v>
      </c>
      <c r="F7193" s="30">
        <v>82941.0</v>
      </c>
      <c r="G7193" s="30">
        <v>3.073674161E9</v>
      </c>
      <c r="H7193" s="42" t="s">
        <v>28983</v>
      </c>
      <c r="I7193" s="25" t="s">
        <v>1194</v>
      </c>
      <c r="J7193" s="109">
        <v>44538.0</v>
      </c>
      <c r="K7193" s="81"/>
      <c r="L7193" s="82">
        <v>1.0</v>
      </c>
      <c r="M7193" s="82" t="s">
        <v>7</v>
      </c>
      <c r="N7193" s="81"/>
      <c r="O7193" s="240"/>
      <c r="P7193" s="240"/>
      <c r="Q7193" s="240"/>
      <c r="R7193" s="240"/>
      <c r="S7193" s="240"/>
      <c r="T7193" s="241" t="s">
        <v>208</v>
      </c>
      <c r="U7193" s="84" t="s">
        <v>92</v>
      </c>
      <c r="V7193" s="84"/>
      <c r="W7193" s="20"/>
      <c r="X7193" s="20"/>
      <c r="Y7193" s="20"/>
      <c r="Z7193" s="20"/>
      <c r="AA7193" s="20"/>
      <c r="AB7193" s="20"/>
      <c r="AC7193" s="20"/>
      <c r="AD7193" s="20"/>
      <c r="AE7193" s="20"/>
      <c r="AF7193" s="20"/>
      <c r="AG7193" s="20"/>
      <c r="AH7193" s="20"/>
    </row>
    <row r="7194">
      <c r="A7194" s="34">
        <v>535019.0</v>
      </c>
      <c r="B7194" s="35" t="s">
        <v>28984</v>
      </c>
      <c r="C7194" s="35" t="s">
        <v>28985</v>
      </c>
      <c r="D7194" s="35" t="s">
        <v>28986</v>
      </c>
      <c r="E7194" s="35" t="s">
        <v>60</v>
      </c>
      <c r="F7194" s="34">
        <v>82410.0</v>
      </c>
      <c r="G7194" s="34">
        <v>3.075683311E9</v>
      </c>
      <c r="H7194" s="51" t="s">
        <v>28987</v>
      </c>
      <c r="I7194" s="14" t="s">
        <v>1194</v>
      </c>
      <c r="J7194" s="110">
        <v>44538.0</v>
      </c>
      <c r="K7194" s="15">
        <v>44538.0</v>
      </c>
      <c r="L7194" s="104">
        <v>1.0</v>
      </c>
      <c r="M7194" s="104" t="s">
        <v>7</v>
      </c>
      <c r="N7194" s="16" t="s">
        <v>7</v>
      </c>
      <c r="O7194" s="60">
        <f>210*30</f>
        <v>6300</v>
      </c>
      <c r="P7194" s="60">
        <f>200*30</f>
        <v>6000</v>
      </c>
      <c r="Q7194" s="54" t="s">
        <v>6</v>
      </c>
      <c r="R7194" s="54" t="s">
        <v>6</v>
      </c>
      <c r="S7194" s="54" t="s">
        <v>6</v>
      </c>
      <c r="T7194" s="37" t="s">
        <v>1503</v>
      </c>
      <c r="U7194" s="14" t="s">
        <v>87</v>
      </c>
      <c r="V7194" s="18"/>
      <c r="W7194" s="20"/>
      <c r="X7194" s="20"/>
      <c r="Y7194" s="20"/>
      <c r="Z7194" s="20"/>
      <c r="AA7194" s="20"/>
      <c r="AB7194" s="20"/>
      <c r="AC7194" s="20"/>
      <c r="AD7194" s="20"/>
      <c r="AE7194" s="20"/>
      <c r="AF7194" s="20"/>
      <c r="AG7194" s="20"/>
      <c r="AH7194" s="20"/>
    </row>
    <row r="7195">
      <c r="A7195" s="30">
        <v>535021.0</v>
      </c>
      <c r="B7195" s="31" t="s">
        <v>28988</v>
      </c>
      <c r="C7195" s="31" t="s">
        <v>28989</v>
      </c>
      <c r="D7195" s="31" t="s">
        <v>28986</v>
      </c>
      <c r="E7195" s="31" t="s">
        <v>60</v>
      </c>
      <c r="F7195" s="30">
        <v>82410.0</v>
      </c>
      <c r="G7195" s="30">
        <v>3.075682431E9</v>
      </c>
      <c r="H7195" s="25" t="s">
        <v>1193</v>
      </c>
      <c r="I7195" s="25" t="s">
        <v>1194</v>
      </c>
      <c r="J7195" s="109">
        <v>44538.0</v>
      </c>
      <c r="L7195" s="72">
        <v>2.0</v>
      </c>
      <c r="M7195" s="82" t="s">
        <v>7</v>
      </c>
      <c r="N7195" s="81"/>
      <c r="O7195" s="240"/>
      <c r="P7195" s="240"/>
      <c r="Q7195" s="240"/>
      <c r="R7195" s="240"/>
      <c r="S7195" s="240"/>
      <c r="T7195" s="241" t="s">
        <v>208</v>
      </c>
      <c r="U7195" s="84" t="s">
        <v>92</v>
      </c>
      <c r="V7195" s="84"/>
      <c r="W7195" s="20"/>
      <c r="X7195" s="20"/>
      <c r="Y7195" s="20"/>
      <c r="Z7195" s="20"/>
      <c r="AA7195" s="20"/>
      <c r="AB7195" s="20"/>
      <c r="AC7195" s="20"/>
      <c r="AD7195" s="20"/>
      <c r="AE7195" s="20"/>
      <c r="AF7195" s="20"/>
      <c r="AG7195" s="20"/>
      <c r="AH7195" s="20"/>
    </row>
    <row r="7196" ht="19.5" customHeight="1">
      <c r="A7196" s="34">
        <v>535022.0</v>
      </c>
      <c r="B7196" s="35" t="s">
        <v>28990</v>
      </c>
      <c r="C7196" s="35" t="s">
        <v>28991</v>
      </c>
      <c r="D7196" s="35" t="s">
        <v>28992</v>
      </c>
      <c r="E7196" s="35" t="s">
        <v>60</v>
      </c>
      <c r="F7196" s="34">
        <v>82716.0</v>
      </c>
      <c r="G7196" s="34">
        <v>3.076824709E9</v>
      </c>
      <c r="H7196" s="14" t="s">
        <v>1193</v>
      </c>
      <c r="I7196" s="14" t="s">
        <v>1194</v>
      </c>
      <c r="J7196" s="110">
        <v>44538.0</v>
      </c>
      <c r="K7196" s="48"/>
      <c r="L7196" s="71">
        <v>2.0</v>
      </c>
      <c r="M7196" s="104" t="s">
        <v>7</v>
      </c>
      <c r="N7196" s="183"/>
      <c r="O7196" s="242"/>
      <c r="P7196" s="242"/>
      <c r="Q7196" s="242"/>
      <c r="R7196" s="242"/>
      <c r="S7196" s="242"/>
      <c r="T7196" s="243" t="s">
        <v>208</v>
      </c>
      <c r="U7196" s="14" t="s">
        <v>92</v>
      </c>
      <c r="V7196" s="18"/>
      <c r="W7196" s="20"/>
      <c r="X7196" s="20"/>
      <c r="Y7196" s="20"/>
      <c r="Z7196" s="20"/>
      <c r="AA7196" s="20"/>
      <c r="AB7196" s="20"/>
      <c r="AC7196" s="20"/>
      <c r="AD7196" s="20"/>
      <c r="AE7196" s="20"/>
      <c r="AF7196" s="20"/>
      <c r="AG7196" s="20"/>
      <c r="AH7196" s="20"/>
    </row>
    <row r="7197">
      <c r="A7197" s="30">
        <v>535023.0</v>
      </c>
      <c r="B7197" s="31" t="s">
        <v>28993</v>
      </c>
      <c r="C7197" s="31" t="s">
        <v>28994</v>
      </c>
      <c r="D7197" s="31" t="s">
        <v>28995</v>
      </c>
      <c r="E7197" s="31" t="s">
        <v>60</v>
      </c>
      <c r="F7197" s="30">
        <v>82701.0</v>
      </c>
      <c r="G7197" s="30">
        <v>3.077462793E9</v>
      </c>
      <c r="H7197" s="42" t="s">
        <v>28996</v>
      </c>
      <c r="I7197" s="25" t="s">
        <v>1194</v>
      </c>
      <c r="J7197" s="109">
        <v>44538.0</v>
      </c>
      <c r="K7197" s="57">
        <v>44603.0</v>
      </c>
      <c r="L7197" s="72">
        <v>2.0</v>
      </c>
      <c r="M7197" s="82" t="s">
        <v>7</v>
      </c>
      <c r="N7197" s="27" t="s">
        <v>4</v>
      </c>
      <c r="O7197" s="244">
        <f>289.7*30</f>
        <v>8691</v>
      </c>
      <c r="P7197" s="244">
        <f>266.5*30</f>
        <v>7995</v>
      </c>
      <c r="Q7197" s="28" t="s">
        <v>6</v>
      </c>
      <c r="R7197" s="28" t="s">
        <v>6</v>
      </c>
      <c r="S7197" s="244">
        <f>294.3*30</f>
        <v>8829</v>
      </c>
      <c r="T7197" s="245" t="s">
        <v>28997</v>
      </c>
      <c r="U7197" s="25" t="s">
        <v>87</v>
      </c>
      <c r="V7197" s="29"/>
      <c r="W7197" s="20"/>
      <c r="X7197" s="20"/>
      <c r="Y7197" s="20"/>
      <c r="Z7197" s="20"/>
      <c r="AA7197" s="20"/>
      <c r="AB7197" s="20"/>
      <c r="AC7197" s="20"/>
      <c r="AD7197" s="20"/>
      <c r="AE7197" s="20"/>
      <c r="AF7197" s="20"/>
      <c r="AG7197" s="20"/>
      <c r="AH7197" s="20"/>
    </row>
    <row r="7198">
      <c r="A7198" s="34">
        <v>535024.0</v>
      </c>
      <c r="B7198" s="35" t="s">
        <v>28998</v>
      </c>
      <c r="C7198" s="35" t="s">
        <v>28999</v>
      </c>
      <c r="D7198" s="35" t="s">
        <v>29000</v>
      </c>
      <c r="E7198" s="35" t="s">
        <v>60</v>
      </c>
      <c r="F7198" s="34">
        <v>82601.0</v>
      </c>
      <c r="G7198" s="34">
        <v>3.072372561E9</v>
      </c>
      <c r="H7198" s="51" t="s">
        <v>29001</v>
      </c>
      <c r="I7198" s="14" t="s">
        <v>1194</v>
      </c>
      <c r="J7198" s="110">
        <v>44538.0</v>
      </c>
      <c r="K7198" s="48"/>
      <c r="L7198" s="71">
        <v>2.0</v>
      </c>
      <c r="M7198" s="104" t="s">
        <v>7</v>
      </c>
      <c r="N7198" s="183"/>
      <c r="O7198" s="246"/>
      <c r="P7198" s="246"/>
      <c r="Q7198" s="242"/>
      <c r="R7198" s="242"/>
      <c r="S7198" s="242"/>
      <c r="T7198" s="243" t="s">
        <v>208</v>
      </c>
      <c r="U7198" s="14" t="s">
        <v>92</v>
      </c>
      <c r="V7198" s="18"/>
      <c r="W7198" s="20"/>
      <c r="X7198" s="20"/>
      <c r="Y7198" s="20"/>
      <c r="Z7198" s="20"/>
      <c r="AA7198" s="20"/>
      <c r="AB7198" s="20"/>
      <c r="AC7198" s="20"/>
      <c r="AD7198" s="20"/>
      <c r="AE7198" s="20"/>
      <c r="AF7198" s="20"/>
      <c r="AG7198" s="20"/>
      <c r="AH7198" s="20"/>
    </row>
    <row r="7199">
      <c r="A7199" s="30">
        <v>535025.0</v>
      </c>
      <c r="B7199" s="31" t="s">
        <v>29002</v>
      </c>
      <c r="C7199" s="31" t="s">
        <v>29003</v>
      </c>
      <c r="D7199" s="31" t="s">
        <v>28977</v>
      </c>
      <c r="E7199" s="31" t="s">
        <v>60</v>
      </c>
      <c r="F7199" s="30">
        <v>82001.0</v>
      </c>
      <c r="G7199" s="30">
        <v>3.076347986E9</v>
      </c>
      <c r="H7199" s="25" t="s">
        <v>1193</v>
      </c>
      <c r="I7199" s="25" t="s">
        <v>1194</v>
      </c>
      <c r="J7199" s="109">
        <v>44538.0</v>
      </c>
      <c r="K7199" s="57">
        <v>44603.0</v>
      </c>
      <c r="L7199" s="72">
        <v>2.0</v>
      </c>
      <c r="M7199" s="82" t="s">
        <v>7</v>
      </c>
      <c r="N7199" s="27" t="s">
        <v>4</v>
      </c>
      <c r="O7199" s="244">
        <f t="shared" ref="O7199:O7200" si="82">349.5*30</f>
        <v>10485</v>
      </c>
      <c r="P7199" s="244">
        <f t="shared" ref="P7199:P7200" si="83">327.5*30</f>
        <v>9825</v>
      </c>
      <c r="Q7199" s="28" t="s">
        <v>6</v>
      </c>
      <c r="R7199" s="28" t="s">
        <v>6</v>
      </c>
      <c r="S7199" s="28" t="s">
        <v>6</v>
      </c>
      <c r="T7199" s="25" t="s">
        <v>1503</v>
      </c>
      <c r="U7199" s="25" t="s">
        <v>87</v>
      </c>
      <c r="V7199" s="29"/>
      <c r="W7199" s="20"/>
      <c r="X7199" s="20"/>
      <c r="Y7199" s="20"/>
      <c r="Z7199" s="20"/>
      <c r="AA7199" s="20"/>
      <c r="AB7199" s="20"/>
      <c r="AC7199" s="20"/>
      <c r="AD7199" s="20"/>
      <c r="AE7199" s="20"/>
      <c r="AF7199" s="20"/>
      <c r="AG7199" s="20"/>
      <c r="AH7199" s="20"/>
    </row>
    <row r="7200">
      <c r="A7200" s="34">
        <v>535026.0</v>
      </c>
      <c r="B7200" s="35" t="s">
        <v>29004</v>
      </c>
      <c r="C7200" s="35" t="s">
        <v>29005</v>
      </c>
      <c r="D7200" s="35" t="s">
        <v>16003</v>
      </c>
      <c r="E7200" s="35" t="s">
        <v>60</v>
      </c>
      <c r="F7200" s="34">
        <v>82801.0</v>
      </c>
      <c r="G7200" s="34">
        <v>3.076744416E9</v>
      </c>
      <c r="H7200" s="14" t="s">
        <v>1193</v>
      </c>
      <c r="I7200" s="14" t="s">
        <v>1194</v>
      </c>
      <c r="J7200" s="110">
        <v>44538.0</v>
      </c>
      <c r="K7200" s="52">
        <v>44603.0</v>
      </c>
      <c r="L7200" s="71">
        <v>2.0</v>
      </c>
      <c r="M7200" s="104" t="s">
        <v>7</v>
      </c>
      <c r="N7200" s="104" t="s">
        <v>7</v>
      </c>
      <c r="O7200" s="247">
        <f t="shared" si="82"/>
        <v>10485</v>
      </c>
      <c r="P7200" s="247">
        <f t="shared" si="83"/>
        <v>9825</v>
      </c>
      <c r="Q7200" s="17" t="s">
        <v>6</v>
      </c>
      <c r="R7200" s="17" t="s">
        <v>6</v>
      </c>
      <c r="S7200" s="247">
        <f>349.5*30</f>
        <v>10485</v>
      </c>
      <c r="T7200" s="248" t="s">
        <v>29006</v>
      </c>
      <c r="U7200" s="14" t="s">
        <v>87</v>
      </c>
      <c r="V7200" s="18"/>
      <c r="W7200" s="20"/>
      <c r="X7200" s="20"/>
      <c r="Y7200" s="20"/>
      <c r="Z7200" s="20"/>
      <c r="AA7200" s="20"/>
      <c r="AB7200" s="20"/>
      <c r="AC7200" s="20"/>
      <c r="AD7200" s="20"/>
      <c r="AE7200" s="20"/>
      <c r="AF7200" s="20"/>
      <c r="AG7200" s="20"/>
      <c r="AH7200" s="20"/>
    </row>
    <row r="7201">
      <c r="A7201" s="30">
        <v>535027.0</v>
      </c>
      <c r="B7201" s="31" t="s">
        <v>29007</v>
      </c>
      <c r="C7201" s="31" t="s">
        <v>29008</v>
      </c>
      <c r="D7201" s="31" t="s">
        <v>29009</v>
      </c>
      <c r="E7201" s="31" t="s">
        <v>60</v>
      </c>
      <c r="F7201" s="30">
        <v>82414.0</v>
      </c>
      <c r="G7201" s="30">
        <v>3.075782434E9</v>
      </c>
      <c r="H7201" s="42" t="s">
        <v>29010</v>
      </c>
      <c r="I7201" s="25" t="s">
        <v>1194</v>
      </c>
      <c r="J7201" s="109">
        <v>44538.0</v>
      </c>
      <c r="K7201" s="43"/>
      <c r="L7201" s="72">
        <v>2.0</v>
      </c>
      <c r="M7201" s="82" t="s">
        <v>7</v>
      </c>
      <c r="N7201" s="81"/>
      <c r="O7201" s="240"/>
      <c r="P7201" s="240"/>
      <c r="Q7201" s="240"/>
      <c r="R7201" s="240"/>
      <c r="S7201" s="240"/>
      <c r="T7201" s="241" t="s">
        <v>208</v>
      </c>
      <c r="U7201" s="25" t="s">
        <v>92</v>
      </c>
      <c r="V7201" s="29"/>
      <c r="W7201" s="20"/>
      <c r="X7201" s="20"/>
      <c r="Y7201" s="20"/>
      <c r="Z7201" s="20"/>
      <c r="AA7201" s="20"/>
      <c r="AB7201" s="20"/>
      <c r="AC7201" s="20"/>
      <c r="AD7201" s="20"/>
      <c r="AE7201" s="20"/>
      <c r="AF7201" s="20"/>
      <c r="AG7201" s="20"/>
      <c r="AH7201" s="20"/>
    </row>
    <row r="7202">
      <c r="A7202" s="34">
        <v>535029.0</v>
      </c>
      <c r="B7202" s="35" t="s">
        <v>29011</v>
      </c>
      <c r="C7202" s="35" t="s">
        <v>29012</v>
      </c>
      <c r="D7202" s="35" t="s">
        <v>29013</v>
      </c>
      <c r="E7202" s="35" t="s">
        <v>60</v>
      </c>
      <c r="F7202" s="34">
        <v>82729.0</v>
      </c>
      <c r="G7202" s="34">
        <v>3.072833501E9</v>
      </c>
      <c r="H7202" s="51" t="s">
        <v>29014</v>
      </c>
      <c r="I7202" s="14" t="s">
        <v>1194</v>
      </c>
      <c r="J7202" s="110">
        <v>44538.0</v>
      </c>
      <c r="K7202" s="48"/>
      <c r="L7202" s="71">
        <v>2.0</v>
      </c>
      <c r="M7202" s="104" t="s">
        <v>7</v>
      </c>
      <c r="N7202" s="183"/>
      <c r="O7202" s="242"/>
      <c r="P7202" s="242"/>
      <c r="Q7202" s="242"/>
      <c r="R7202" s="242"/>
      <c r="S7202" s="242"/>
      <c r="T7202" s="243" t="s">
        <v>208</v>
      </c>
      <c r="U7202" s="14" t="s">
        <v>92</v>
      </c>
      <c r="V7202" s="18"/>
      <c r="W7202" s="20"/>
      <c r="X7202" s="20"/>
      <c r="Y7202" s="20"/>
      <c r="Z7202" s="20"/>
      <c r="AA7202" s="20"/>
      <c r="AB7202" s="20"/>
      <c r="AC7202" s="20"/>
      <c r="AD7202" s="20"/>
      <c r="AE7202" s="20"/>
      <c r="AF7202" s="20"/>
      <c r="AG7202" s="20"/>
      <c r="AH7202" s="20"/>
    </row>
    <row r="7203">
      <c r="A7203" s="30">
        <v>535030.0</v>
      </c>
      <c r="B7203" s="31" t="s">
        <v>29015</v>
      </c>
      <c r="C7203" s="31" t="s">
        <v>29016</v>
      </c>
      <c r="D7203" s="31" t="s">
        <v>29017</v>
      </c>
      <c r="E7203" s="31" t="s">
        <v>60</v>
      </c>
      <c r="F7203" s="30">
        <v>82431.0</v>
      </c>
      <c r="G7203" s="30">
        <v>3.0754852E9</v>
      </c>
      <c r="H7203" s="42" t="s">
        <v>29018</v>
      </c>
      <c r="I7203" s="25" t="s">
        <v>1194</v>
      </c>
      <c r="J7203" s="109">
        <v>44538.0</v>
      </c>
      <c r="K7203" s="43"/>
      <c r="L7203" s="72">
        <v>2.0</v>
      </c>
      <c r="M7203" s="82" t="s">
        <v>7</v>
      </c>
      <c r="N7203" s="43"/>
      <c r="O7203" s="44"/>
      <c r="P7203" s="44"/>
      <c r="Q7203" s="44"/>
      <c r="R7203" s="44"/>
      <c r="S7203" s="44"/>
      <c r="T7203" s="25" t="s">
        <v>29019</v>
      </c>
      <c r="U7203" s="25" t="s">
        <v>92</v>
      </c>
      <c r="V7203" s="29"/>
      <c r="W7203" s="20"/>
      <c r="X7203" s="20"/>
      <c r="Y7203" s="20"/>
      <c r="Z7203" s="20"/>
      <c r="AA7203" s="20"/>
      <c r="AB7203" s="20"/>
      <c r="AC7203" s="20"/>
      <c r="AD7203" s="20"/>
      <c r="AE7203" s="20"/>
      <c r="AF7203" s="20"/>
      <c r="AG7203" s="20"/>
      <c r="AH7203" s="20"/>
    </row>
    <row r="7204">
      <c r="A7204" s="34">
        <v>535031.0</v>
      </c>
      <c r="B7204" s="35" t="s">
        <v>29020</v>
      </c>
      <c r="C7204" s="35" t="s">
        <v>29021</v>
      </c>
      <c r="D7204" s="35" t="s">
        <v>18555</v>
      </c>
      <c r="E7204" s="35" t="s">
        <v>60</v>
      </c>
      <c r="F7204" s="34">
        <v>82501.0</v>
      </c>
      <c r="G7204" s="34">
        <v>3.078569471E9</v>
      </c>
      <c r="H7204" s="51" t="s">
        <v>29022</v>
      </c>
      <c r="I7204" s="14" t="s">
        <v>1194</v>
      </c>
      <c r="J7204" s="110">
        <v>44538.0</v>
      </c>
      <c r="K7204" s="48"/>
      <c r="L7204" s="71">
        <v>2.0</v>
      </c>
      <c r="M7204" s="104" t="s">
        <v>7</v>
      </c>
      <c r="N7204" s="183"/>
      <c r="O7204" s="242"/>
      <c r="P7204" s="242"/>
      <c r="Q7204" s="242"/>
      <c r="R7204" s="242"/>
      <c r="S7204" s="242"/>
      <c r="T7204" s="243" t="s">
        <v>208</v>
      </c>
      <c r="U7204" s="14" t="s">
        <v>92</v>
      </c>
      <c r="V7204" s="18"/>
      <c r="W7204" s="20"/>
      <c r="X7204" s="20"/>
      <c r="Y7204" s="20"/>
      <c r="Z7204" s="20"/>
      <c r="AA7204" s="20"/>
      <c r="AB7204" s="20"/>
      <c r="AC7204" s="20"/>
      <c r="AD7204" s="20"/>
      <c r="AE7204" s="20"/>
      <c r="AF7204" s="20"/>
      <c r="AG7204" s="20"/>
      <c r="AH7204" s="20"/>
    </row>
    <row r="7205">
      <c r="A7205" s="30">
        <v>535032.0</v>
      </c>
      <c r="B7205" s="31" t="s">
        <v>29023</v>
      </c>
      <c r="C7205" s="31" t="s">
        <v>29024</v>
      </c>
      <c r="D7205" s="31" t="s">
        <v>28977</v>
      </c>
      <c r="E7205" s="31" t="s">
        <v>60</v>
      </c>
      <c r="F7205" s="30">
        <v>82009.0</v>
      </c>
      <c r="G7205" s="30">
        <v>3.077788997E9</v>
      </c>
      <c r="H7205" s="42" t="s">
        <v>29025</v>
      </c>
      <c r="I7205" s="25" t="s">
        <v>1194</v>
      </c>
      <c r="J7205" s="109">
        <v>44538.0</v>
      </c>
      <c r="K7205" s="57">
        <v>44603.0</v>
      </c>
      <c r="L7205" s="72">
        <v>2.0</v>
      </c>
      <c r="M7205" s="82" t="s">
        <v>7</v>
      </c>
      <c r="N7205" s="27" t="s">
        <v>4</v>
      </c>
      <c r="O7205" s="28" t="s">
        <v>6</v>
      </c>
      <c r="P7205" s="28">
        <v>9500.0</v>
      </c>
      <c r="Q7205" s="28" t="s">
        <v>6</v>
      </c>
      <c r="R7205" s="28" t="s">
        <v>6</v>
      </c>
      <c r="S7205" s="28" t="s">
        <v>6</v>
      </c>
      <c r="T7205" s="245" t="s">
        <v>1503</v>
      </c>
      <c r="U7205" s="25" t="s">
        <v>87</v>
      </c>
      <c r="V7205" s="29"/>
      <c r="W7205" s="20"/>
      <c r="X7205" s="20"/>
      <c r="Y7205" s="20"/>
      <c r="Z7205" s="20"/>
      <c r="AA7205" s="20"/>
      <c r="AB7205" s="20"/>
      <c r="AC7205" s="20"/>
      <c r="AD7205" s="20"/>
      <c r="AE7205" s="20"/>
      <c r="AF7205" s="20"/>
      <c r="AG7205" s="20"/>
      <c r="AH7205" s="20"/>
    </row>
    <row r="7206">
      <c r="A7206" s="34">
        <v>535034.0</v>
      </c>
      <c r="B7206" s="35" t="s">
        <v>29026</v>
      </c>
      <c r="C7206" s="35" t="s">
        <v>29027</v>
      </c>
      <c r="D7206" s="35" t="s">
        <v>29028</v>
      </c>
      <c r="E7206" s="35" t="s">
        <v>60</v>
      </c>
      <c r="F7206" s="34">
        <v>82520.0</v>
      </c>
      <c r="G7206" s="34">
        <v>3.07332556E9</v>
      </c>
      <c r="H7206" s="51" t="s">
        <v>29029</v>
      </c>
      <c r="I7206" s="14" t="s">
        <v>1194</v>
      </c>
      <c r="J7206" s="110">
        <v>44538.0</v>
      </c>
      <c r="K7206" s="48"/>
      <c r="L7206" s="71">
        <v>2.0</v>
      </c>
      <c r="M7206" s="104" t="s">
        <v>7</v>
      </c>
      <c r="N7206" s="183"/>
      <c r="O7206" s="242"/>
      <c r="P7206" s="242"/>
      <c r="Q7206" s="242"/>
      <c r="R7206" s="242"/>
      <c r="S7206" s="242"/>
      <c r="T7206" s="243" t="s">
        <v>208</v>
      </c>
      <c r="U7206" s="14" t="s">
        <v>92</v>
      </c>
      <c r="V7206" s="18"/>
      <c r="W7206" s="20"/>
      <c r="X7206" s="20"/>
      <c r="Y7206" s="20"/>
      <c r="Z7206" s="20"/>
      <c r="AA7206" s="20"/>
      <c r="AB7206" s="20"/>
      <c r="AC7206" s="20"/>
      <c r="AD7206" s="20"/>
      <c r="AE7206" s="20"/>
      <c r="AF7206" s="20"/>
      <c r="AG7206" s="20"/>
      <c r="AH7206" s="20"/>
    </row>
    <row r="7207">
      <c r="A7207" s="30">
        <v>535036.0</v>
      </c>
      <c r="B7207" s="31" t="s">
        <v>29030</v>
      </c>
      <c r="C7207" s="31" t="s">
        <v>29031</v>
      </c>
      <c r="D7207" s="31" t="s">
        <v>29032</v>
      </c>
      <c r="E7207" s="31" t="s">
        <v>60</v>
      </c>
      <c r="F7207" s="30">
        <v>82301.0</v>
      </c>
      <c r="G7207" s="30">
        <v>3.073242759E9</v>
      </c>
      <c r="H7207" s="42" t="s">
        <v>29033</v>
      </c>
      <c r="I7207" s="25" t="s">
        <v>1194</v>
      </c>
      <c r="J7207" s="109">
        <v>44538.0</v>
      </c>
      <c r="K7207" s="109">
        <v>44538.0</v>
      </c>
      <c r="L7207" s="82">
        <v>1.0</v>
      </c>
      <c r="M7207" s="82" t="s">
        <v>7</v>
      </c>
      <c r="N7207" s="27" t="s">
        <v>7</v>
      </c>
      <c r="O7207" s="59">
        <f>292*30</f>
        <v>8760</v>
      </c>
      <c r="P7207" s="59">
        <f>281*30</f>
        <v>8430</v>
      </c>
      <c r="Q7207" s="47" t="s">
        <v>6</v>
      </c>
      <c r="R7207" s="47" t="s">
        <v>6</v>
      </c>
      <c r="S7207" s="47" t="s">
        <v>6</v>
      </c>
      <c r="T7207" s="25" t="s">
        <v>29019</v>
      </c>
      <c r="U7207" s="25" t="s">
        <v>87</v>
      </c>
      <c r="V7207" s="29"/>
      <c r="W7207" s="20"/>
      <c r="X7207" s="20"/>
      <c r="Y7207" s="20"/>
      <c r="Z7207" s="20"/>
      <c r="AA7207" s="20"/>
      <c r="AB7207" s="20"/>
      <c r="AC7207" s="20"/>
      <c r="AD7207" s="20"/>
      <c r="AE7207" s="20"/>
      <c r="AF7207" s="20"/>
      <c r="AG7207" s="20"/>
      <c r="AH7207" s="20"/>
    </row>
    <row r="7208">
      <c r="A7208" s="34">
        <v>535038.0</v>
      </c>
      <c r="B7208" s="35" t="s">
        <v>29034</v>
      </c>
      <c r="C7208" s="35" t="s">
        <v>29035</v>
      </c>
      <c r="D7208" s="35" t="s">
        <v>7392</v>
      </c>
      <c r="E7208" s="35" t="s">
        <v>60</v>
      </c>
      <c r="F7208" s="34">
        <v>82930.0</v>
      </c>
      <c r="G7208" s="34">
        <v>3.077890726E9</v>
      </c>
      <c r="H7208" s="51" t="s">
        <v>29036</v>
      </c>
      <c r="I7208" s="14" t="s">
        <v>1194</v>
      </c>
      <c r="J7208" s="110">
        <v>44538.0</v>
      </c>
      <c r="K7208" s="48"/>
      <c r="L7208" s="71">
        <v>2.0</v>
      </c>
      <c r="M7208" s="104" t="s">
        <v>7</v>
      </c>
      <c r="N7208" s="183"/>
      <c r="O7208" s="242"/>
      <c r="P7208" s="242"/>
      <c r="Q7208" s="242"/>
      <c r="R7208" s="242"/>
      <c r="S7208" s="242"/>
      <c r="T7208" s="243" t="s">
        <v>208</v>
      </c>
      <c r="U7208" s="14" t="s">
        <v>92</v>
      </c>
      <c r="V7208" s="18"/>
      <c r="W7208" s="20"/>
      <c r="X7208" s="20"/>
      <c r="Y7208" s="20"/>
      <c r="Z7208" s="20"/>
      <c r="AA7208" s="20"/>
      <c r="AB7208" s="20"/>
      <c r="AC7208" s="20"/>
      <c r="AD7208" s="20"/>
      <c r="AE7208" s="20"/>
      <c r="AF7208" s="20"/>
      <c r="AG7208" s="20"/>
      <c r="AH7208" s="20"/>
    </row>
    <row r="7209">
      <c r="A7209" s="30">
        <v>535039.0</v>
      </c>
      <c r="B7209" s="31" t="s">
        <v>29037</v>
      </c>
      <c r="C7209" s="31" t="s">
        <v>29038</v>
      </c>
      <c r="D7209" s="31" t="s">
        <v>16003</v>
      </c>
      <c r="E7209" s="31" t="s">
        <v>60</v>
      </c>
      <c r="F7209" s="30">
        <v>82801.0</v>
      </c>
      <c r="G7209" s="30">
        <v>3.076729789E9</v>
      </c>
      <c r="H7209" s="42" t="s">
        <v>29039</v>
      </c>
      <c r="I7209" s="25" t="s">
        <v>1194</v>
      </c>
      <c r="J7209" s="109">
        <v>44538.0</v>
      </c>
      <c r="K7209" s="43"/>
      <c r="L7209" s="72">
        <v>2.0</v>
      </c>
      <c r="M7209" s="82" t="s">
        <v>7</v>
      </c>
      <c r="N7209" s="81"/>
      <c r="O7209" s="44"/>
      <c r="P7209" s="44"/>
      <c r="Q7209" s="44"/>
      <c r="R7209" s="44"/>
      <c r="S7209" s="44"/>
      <c r="T7209" s="241" t="s">
        <v>208</v>
      </c>
      <c r="U7209" s="25" t="s">
        <v>92</v>
      </c>
      <c r="V7209" s="29"/>
      <c r="W7209" s="20"/>
      <c r="X7209" s="20"/>
      <c r="Y7209" s="20"/>
      <c r="Z7209" s="20"/>
      <c r="AA7209" s="20"/>
      <c r="AB7209" s="20"/>
      <c r="AC7209" s="20"/>
      <c r="AD7209" s="20"/>
      <c r="AE7209" s="20"/>
      <c r="AF7209" s="20"/>
      <c r="AG7209" s="20"/>
      <c r="AH7209" s="20"/>
    </row>
    <row r="7210">
      <c r="A7210" s="34">
        <v>535040.0</v>
      </c>
      <c r="B7210" s="35" t="s">
        <v>29040</v>
      </c>
      <c r="C7210" s="35" t="s">
        <v>29041</v>
      </c>
      <c r="D7210" s="35" t="s">
        <v>1572</v>
      </c>
      <c r="E7210" s="35" t="s">
        <v>60</v>
      </c>
      <c r="F7210" s="34">
        <v>82633.0</v>
      </c>
      <c r="G7210" s="34">
        <v>3.073583397E9</v>
      </c>
      <c r="H7210" s="51" t="s">
        <v>29042</v>
      </c>
      <c r="I7210" s="14" t="s">
        <v>1194</v>
      </c>
      <c r="J7210" s="110">
        <v>44538.0</v>
      </c>
      <c r="K7210" s="52">
        <v>44603.0</v>
      </c>
      <c r="L7210" s="71">
        <v>2.0</v>
      </c>
      <c r="M7210" s="104" t="s">
        <v>7</v>
      </c>
      <c r="N7210" s="16" t="s">
        <v>4</v>
      </c>
      <c r="O7210" s="49">
        <f>295*30</f>
        <v>8850</v>
      </c>
      <c r="P7210" s="49">
        <f>280*30</f>
        <v>8400</v>
      </c>
      <c r="Q7210" s="17" t="s">
        <v>6</v>
      </c>
      <c r="R7210" s="17" t="s">
        <v>6</v>
      </c>
      <c r="S7210" s="49">
        <f>275*30</f>
        <v>8250</v>
      </c>
      <c r="T7210" s="14" t="s">
        <v>12111</v>
      </c>
      <c r="U7210" s="14" t="s">
        <v>87</v>
      </c>
      <c r="V7210" s="18"/>
      <c r="W7210" s="20"/>
      <c r="X7210" s="20"/>
      <c r="Y7210" s="20"/>
      <c r="Z7210" s="20"/>
      <c r="AA7210" s="20"/>
      <c r="AB7210" s="20"/>
      <c r="AC7210" s="20"/>
      <c r="AD7210" s="20"/>
      <c r="AE7210" s="20"/>
      <c r="AF7210" s="20"/>
      <c r="AG7210" s="20"/>
      <c r="AH7210" s="20"/>
    </row>
    <row r="7211">
      <c r="A7211" s="30">
        <v>535043.0</v>
      </c>
      <c r="B7211" s="31" t="s">
        <v>29043</v>
      </c>
      <c r="C7211" s="31" t="s">
        <v>29044</v>
      </c>
      <c r="D7211" s="31" t="s">
        <v>29045</v>
      </c>
      <c r="E7211" s="31" t="s">
        <v>60</v>
      </c>
      <c r="F7211" s="30">
        <v>82070.0</v>
      </c>
      <c r="G7211" s="30">
        <v>3.077423728E9</v>
      </c>
      <c r="H7211" s="25" t="s">
        <v>1193</v>
      </c>
      <c r="I7211" s="25" t="s">
        <v>1194</v>
      </c>
      <c r="J7211" s="109">
        <v>44538.0</v>
      </c>
      <c r="K7211" s="43"/>
      <c r="L7211" s="72">
        <v>2.0</v>
      </c>
      <c r="M7211" s="82" t="s">
        <v>7</v>
      </c>
      <c r="N7211" s="81"/>
      <c r="O7211" s="44"/>
      <c r="P7211" s="44"/>
      <c r="Q7211" s="44"/>
      <c r="R7211" s="44"/>
      <c r="S7211" s="44"/>
      <c r="T7211" s="241" t="s">
        <v>208</v>
      </c>
      <c r="U7211" s="25" t="s">
        <v>92</v>
      </c>
      <c r="V7211" s="29"/>
      <c r="W7211" s="20"/>
      <c r="X7211" s="20"/>
      <c r="Y7211" s="20"/>
      <c r="Z7211" s="20"/>
      <c r="AA7211" s="20"/>
      <c r="AB7211" s="20"/>
      <c r="AC7211" s="20"/>
      <c r="AD7211" s="20"/>
      <c r="AE7211" s="20"/>
      <c r="AF7211" s="20"/>
      <c r="AG7211" s="20"/>
      <c r="AH7211" s="20"/>
    </row>
    <row r="7212">
      <c r="A7212" s="34">
        <v>535046.0</v>
      </c>
      <c r="B7212" s="35" t="s">
        <v>29046</v>
      </c>
      <c r="C7212" s="35" t="s">
        <v>29047</v>
      </c>
      <c r="D7212" s="35" t="s">
        <v>502</v>
      </c>
      <c r="E7212" s="35" t="s">
        <v>60</v>
      </c>
      <c r="F7212" s="34">
        <v>83001.0</v>
      </c>
      <c r="G7212" s="34">
        <v>3.077397526E9</v>
      </c>
      <c r="H7212" s="51" t="s">
        <v>29048</v>
      </c>
      <c r="I7212" s="14" t="s">
        <v>1194</v>
      </c>
      <c r="J7212" s="110">
        <v>44538.0</v>
      </c>
      <c r="K7212" s="48"/>
      <c r="L7212" s="71">
        <v>2.0</v>
      </c>
      <c r="M7212" s="104" t="s">
        <v>7</v>
      </c>
      <c r="N7212" s="183"/>
      <c r="O7212" s="49"/>
      <c r="P7212" s="49"/>
      <c r="Q7212" s="49"/>
      <c r="R7212" s="49"/>
      <c r="S7212" s="49"/>
      <c r="T7212" s="14" t="s">
        <v>846</v>
      </c>
      <c r="U7212" s="14" t="s">
        <v>92</v>
      </c>
      <c r="V7212" s="18"/>
      <c r="W7212" s="20"/>
      <c r="X7212" s="20"/>
      <c r="Y7212" s="20"/>
      <c r="Z7212" s="20"/>
      <c r="AA7212" s="20"/>
      <c r="AB7212" s="20"/>
      <c r="AC7212" s="20"/>
      <c r="AD7212" s="20"/>
      <c r="AE7212" s="20"/>
      <c r="AF7212" s="20"/>
      <c r="AG7212" s="20"/>
      <c r="AH7212" s="20"/>
    </row>
    <row r="7213">
      <c r="A7213" s="30">
        <v>535048.0</v>
      </c>
      <c r="B7213" s="31" t="s">
        <v>29049</v>
      </c>
      <c r="C7213" s="31" t="s">
        <v>29050</v>
      </c>
      <c r="D7213" s="31" t="s">
        <v>29051</v>
      </c>
      <c r="E7213" s="31" t="s">
        <v>60</v>
      </c>
      <c r="F7213" s="30">
        <v>82401.0</v>
      </c>
      <c r="G7213" s="30">
        <v>3.073474285E9</v>
      </c>
      <c r="H7213" s="25" t="s">
        <v>1193</v>
      </c>
      <c r="I7213" s="25" t="s">
        <v>1194</v>
      </c>
      <c r="J7213" s="109">
        <v>44538.0</v>
      </c>
      <c r="K7213" s="109">
        <v>44538.0</v>
      </c>
      <c r="L7213" s="82">
        <v>1.0</v>
      </c>
      <c r="M7213" s="82" t="s">
        <v>7</v>
      </c>
      <c r="N7213" s="27" t="s">
        <v>7</v>
      </c>
      <c r="O7213" s="59">
        <f>235*30</f>
        <v>7050</v>
      </c>
      <c r="P7213" s="59">
        <f>200*30</f>
        <v>6000</v>
      </c>
      <c r="Q7213" s="47" t="s">
        <v>6</v>
      </c>
      <c r="R7213" s="47" t="s">
        <v>6</v>
      </c>
      <c r="S7213" s="47" t="s">
        <v>6</v>
      </c>
      <c r="T7213" s="25" t="s">
        <v>29052</v>
      </c>
      <c r="U7213" s="25" t="s">
        <v>87</v>
      </c>
      <c r="V7213" s="29"/>
      <c r="W7213" s="20"/>
      <c r="X7213" s="20"/>
      <c r="Y7213" s="20"/>
      <c r="Z7213" s="20"/>
      <c r="AA7213" s="20"/>
      <c r="AB7213" s="20"/>
      <c r="AC7213" s="20"/>
      <c r="AD7213" s="20"/>
      <c r="AE7213" s="20"/>
      <c r="AF7213" s="20"/>
      <c r="AG7213" s="20"/>
      <c r="AH7213" s="20"/>
    </row>
    <row r="7214">
      <c r="A7214" s="34">
        <v>535049.0</v>
      </c>
      <c r="B7214" s="35" t="s">
        <v>29053</v>
      </c>
      <c r="C7214" s="35" t="s">
        <v>29054</v>
      </c>
      <c r="D7214" s="35" t="s">
        <v>29000</v>
      </c>
      <c r="E7214" s="35" t="s">
        <v>60</v>
      </c>
      <c r="F7214" s="34">
        <v>82601.0</v>
      </c>
      <c r="G7214" s="34">
        <v>3.07266E9</v>
      </c>
      <c r="H7214" s="51" t="s">
        <v>29055</v>
      </c>
      <c r="I7214" s="14" t="s">
        <v>1194</v>
      </c>
      <c r="J7214" s="110">
        <v>44538.0</v>
      </c>
      <c r="K7214" s="48"/>
      <c r="L7214" s="71">
        <v>2.0</v>
      </c>
      <c r="M7214" s="104" t="s">
        <v>7</v>
      </c>
      <c r="N7214" s="183"/>
      <c r="O7214" s="49"/>
      <c r="P7214" s="49"/>
      <c r="Q7214" s="49"/>
      <c r="R7214" s="49"/>
      <c r="S7214" s="49"/>
      <c r="T7214" s="243" t="s">
        <v>208</v>
      </c>
      <c r="U7214" s="14" t="s">
        <v>92</v>
      </c>
      <c r="V7214" s="18"/>
      <c r="W7214" s="20"/>
      <c r="X7214" s="20"/>
      <c r="Y7214" s="20"/>
      <c r="Z7214" s="20"/>
      <c r="AA7214" s="20"/>
      <c r="AB7214" s="20"/>
      <c r="AC7214" s="20"/>
      <c r="AD7214" s="20"/>
      <c r="AE7214" s="20"/>
      <c r="AF7214" s="20"/>
      <c r="AG7214" s="20"/>
      <c r="AH7214" s="20"/>
    </row>
    <row r="7215">
      <c r="A7215" s="30">
        <v>535050.0</v>
      </c>
      <c r="B7215" s="31" t="s">
        <v>29056</v>
      </c>
      <c r="C7215" s="31" t="s">
        <v>29057</v>
      </c>
      <c r="D7215" s="31" t="s">
        <v>29058</v>
      </c>
      <c r="E7215" s="31" t="s">
        <v>60</v>
      </c>
      <c r="F7215" s="30">
        <v>82514.0</v>
      </c>
      <c r="G7215" s="30">
        <v>3.073326902E9</v>
      </c>
      <c r="H7215" s="25" t="s">
        <v>1193</v>
      </c>
      <c r="I7215" s="25" t="s">
        <v>1194</v>
      </c>
      <c r="J7215" s="109">
        <v>44538.0</v>
      </c>
      <c r="K7215" s="43"/>
      <c r="L7215" s="72">
        <v>2.0</v>
      </c>
      <c r="M7215" s="82" t="s">
        <v>7</v>
      </c>
      <c r="N7215" s="81"/>
      <c r="O7215" s="44"/>
      <c r="P7215" s="44"/>
      <c r="Q7215" s="44"/>
      <c r="R7215" s="44"/>
      <c r="S7215" s="44"/>
      <c r="T7215" s="241" t="s">
        <v>208</v>
      </c>
      <c r="U7215" s="25" t="s">
        <v>92</v>
      </c>
      <c r="V7215" s="29"/>
      <c r="W7215" s="20"/>
      <c r="X7215" s="20"/>
      <c r="Y7215" s="20"/>
      <c r="Z7215" s="20"/>
      <c r="AA7215" s="20"/>
      <c r="AB7215" s="20"/>
      <c r="AC7215" s="20"/>
      <c r="AD7215" s="20"/>
      <c r="AE7215" s="20"/>
      <c r="AF7215" s="20"/>
      <c r="AG7215" s="20"/>
      <c r="AH7215" s="20"/>
    </row>
    <row r="7216">
      <c r="A7216" s="34">
        <v>535051.0</v>
      </c>
      <c r="B7216" s="35" t="s">
        <v>29059</v>
      </c>
      <c r="C7216" s="35" t="s">
        <v>29060</v>
      </c>
      <c r="D7216" s="35" t="s">
        <v>29061</v>
      </c>
      <c r="E7216" s="35" t="s">
        <v>60</v>
      </c>
      <c r="F7216" s="34">
        <v>82443.0</v>
      </c>
      <c r="G7216" s="34">
        <v>3.078645591E9</v>
      </c>
      <c r="H7216" s="51" t="s">
        <v>29062</v>
      </c>
      <c r="I7216" s="14" t="s">
        <v>1194</v>
      </c>
      <c r="J7216" s="73">
        <v>44539.0</v>
      </c>
      <c r="K7216" s="73">
        <v>44539.0</v>
      </c>
      <c r="L7216" s="104">
        <v>1.0</v>
      </c>
      <c r="M7216" s="104" t="s">
        <v>7</v>
      </c>
      <c r="N7216" s="16" t="s">
        <v>7</v>
      </c>
      <c r="O7216" s="60">
        <f>272*30</f>
        <v>8160</v>
      </c>
      <c r="P7216" s="60">
        <f>260*30</f>
        <v>7800</v>
      </c>
      <c r="Q7216" s="54" t="s">
        <v>6</v>
      </c>
      <c r="R7216" s="54" t="s">
        <v>6</v>
      </c>
      <c r="S7216" s="60">
        <f>267*30</f>
        <v>8010</v>
      </c>
      <c r="T7216" s="14" t="s">
        <v>29019</v>
      </c>
      <c r="U7216" s="14" t="s">
        <v>87</v>
      </c>
      <c r="V7216" s="18"/>
      <c r="W7216" s="20"/>
      <c r="X7216" s="20"/>
      <c r="Y7216" s="20"/>
      <c r="Z7216" s="20"/>
      <c r="AA7216" s="20"/>
      <c r="AB7216" s="20"/>
      <c r="AC7216" s="20"/>
      <c r="AD7216" s="20"/>
      <c r="AE7216" s="20"/>
      <c r="AF7216" s="20"/>
      <c r="AG7216" s="20"/>
      <c r="AH7216" s="20"/>
    </row>
    <row r="7217">
      <c r="A7217" s="30">
        <v>535053.0</v>
      </c>
      <c r="B7217" s="31" t="s">
        <v>29063</v>
      </c>
      <c r="C7217" s="31" t="s">
        <v>29064</v>
      </c>
      <c r="D7217" s="31" t="s">
        <v>29065</v>
      </c>
      <c r="E7217" s="31" t="s">
        <v>60</v>
      </c>
      <c r="F7217" s="30">
        <v>82201.0</v>
      </c>
      <c r="G7217" s="30">
        <v>3.073227351E9</v>
      </c>
      <c r="H7217" s="25" t="s">
        <v>1193</v>
      </c>
      <c r="I7217" s="25" t="s">
        <v>1194</v>
      </c>
      <c r="J7217" s="74">
        <v>44539.0</v>
      </c>
      <c r="K7217" s="43"/>
      <c r="L7217" s="72">
        <v>2.0</v>
      </c>
      <c r="M7217" s="82" t="s">
        <v>7</v>
      </c>
      <c r="N7217" s="81"/>
      <c r="O7217" s="44"/>
      <c r="P7217" s="44"/>
      <c r="Q7217" s="44"/>
      <c r="R7217" s="44"/>
      <c r="S7217" s="44"/>
      <c r="T7217" s="241" t="s">
        <v>208</v>
      </c>
      <c r="U7217" s="25" t="s">
        <v>92</v>
      </c>
      <c r="V7217" s="29"/>
      <c r="W7217" s="20"/>
      <c r="X7217" s="20"/>
      <c r="Y7217" s="20"/>
      <c r="Z7217" s="20"/>
      <c r="AA7217" s="20"/>
      <c r="AB7217" s="20"/>
      <c r="AC7217" s="20"/>
      <c r="AD7217" s="20"/>
      <c r="AE7217" s="20"/>
      <c r="AF7217" s="20"/>
      <c r="AG7217" s="20"/>
      <c r="AH7217" s="20"/>
    </row>
    <row r="7218">
      <c r="A7218" s="34">
        <v>535054.0</v>
      </c>
      <c r="B7218" s="35" t="s">
        <v>29066</v>
      </c>
      <c r="C7218" s="35" t="s">
        <v>29067</v>
      </c>
      <c r="D7218" s="35" t="s">
        <v>16003</v>
      </c>
      <c r="E7218" s="35" t="s">
        <v>60</v>
      </c>
      <c r="F7218" s="34">
        <v>82801.0</v>
      </c>
      <c r="G7218" s="34">
        <v>3.0767206E9</v>
      </c>
      <c r="H7218" s="51" t="s">
        <v>29068</v>
      </c>
      <c r="I7218" s="14" t="s">
        <v>1194</v>
      </c>
      <c r="J7218" s="73">
        <v>44539.0</v>
      </c>
      <c r="K7218" s="52">
        <v>44603.0</v>
      </c>
      <c r="L7218" s="71">
        <v>2.0</v>
      </c>
      <c r="M7218" s="104" t="s">
        <v>7</v>
      </c>
      <c r="N7218" s="16" t="s">
        <v>4</v>
      </c>
      <c r="O7218" s="49">
        <f>355*30</f>
        <v>10650</v>
      </c>
      <c r="P7218" s="17" t="s">
        <v>6</v>
      </c>
      <c r="Q7218" s="17" t="s">
        <v>6</v>
      </c>
      <c r="R7218" s="17" t="s">
        <v>6</v>
      </c>
      <c r="S7218" s="17" t="s">
        <v>6</v>
      </c>
      <c r="T7218" s="248" t="s">
        <v>29069</v>
      </c>
      <c r="U7218" s="14" t="s">
        <v>87</v>
      </c>
      <c r="V7218" s="18"/>
      <c r="W7218" s="20"/>
      <c r="X7218" s="20"/>
      <c r="Y7218" s="20"/>
      <c r="Z7218" s="20"/>
      <c r="AA7218" s="20"/>
      <c r="AB7218" s="20"/>
      <c r="AC7218" s="20"/>
      <c r="AD7218" s="20"/>
      <c r="AE7218" s="20"/>
      <c r="AF7218" s="20"/>
      <c r="AG7218" s="20"/>
      <c r="AH7218" s="20"/>
    </row>
    <row r="7219">
      <c r="A7219" s="30">
        <v>535055.0</v>
      </c>
      <c r="B7219" s="31" t="s">
        <v>29070</v>
      </c>
      <c r="C7219" s="31" t="s">
        <v>29071</v>
      </c>
      <c r="D7219" s="31" t="s">
        <v>2641</v>
      </c>
      <c r="E7219" s="31" t="s">
        <v>60</v>
      </c>
      <c r="F7219" s="30">
        <v>82331.0</v>
      </c>
      <c r="G7219" s="30">
        <v>3.073268212E9</v>
      </c>
      <c r="H7219" s="25" t="s">
        <v>1193</v>
      </c>
      <c r="I7219" s="25" t="s">
        <v>1194</v>
      </c>
      <c r="J7219" s="74">
        <v>44539.0</v>
      </c>
      <c r="K7219" s="57">
        <v>44603.0</v>
      </c>
      <c r="L7219" s="72">
        <v>2.0</v>
      </c>
      <c r="M7219" s="82" t="s">
        <v>7</v>
      </c>
      <c r="N7219" s="27" t="s">
        <v>7</v>
      </c>
      <c r="O7219" s="44">
        <f>280*30</f>
        <v>8400</v>
      </c>
      <c r="P7219" s="44">
        <f>268*30</f>
        <v>8040</v>
      </c>
      <c r="Q7219" s="28" t="s">
        <v>6</v>
      </c>
      <c r="R7219" s="28" t="s">
        <v>6</v>
      </c>
      <c r="S7219" s="28" t="s">
        <v>6</v>
      </c>
      <c r="T7219" s="25" t="s">
        <v>1503</v>
      </c>
      <c r="U7219" s="25" t="s">
        <v>87</v>
      </c>
      <c r="V7219" s="29"/>
      <c r="W7219" s="20"/>
      <c r="X7219" s="20"/>
      <c r="Y7219" s="20"/>
      <c r="Z7219" s="20"/>
      <c r="AA7219" s="20"/>
      <c r="AB7219" s="20"/>
      <c r="AC7219" s="20"/>
      <c r="AD7219" s="20"/>
      <c r="AE7219" s="20"/>
      <c r="AF7219" s="20"/>
      <c r="AG7219" s="20"/>
      <c r="AH7219" s="20"/>
    </row>
    <row r="7220">
      <c r="A7220" s="34">
        <v>535056.0</v>
      </c>
      <c r="B7220" s="35" t="s">
        <v>29072</v>
      </c>
      <c r="C7220" s="35" t="s">
        <v>29073</v>
      </c>
      <c r="D7220" s="35" t="s">
        <v>29074</v>
      </c>
      <c r="E7220" s="35" t="s">
        <v>60</v>
      </c>
      <c r="F7220" s="34">
        <v>82901.0</v>
      </c>
      <c r="G7220" s="34">
        <v>3.07362378E9</v>
      </c>
      <c r="H7220" s="51" t="s">
        <v>29075</v>
      </c>
      <c r="I7220" s="14" t="s">
        <v>1194</v>
      </c>
      <c r="J7220" s="73">
        <v>44539.0</v>
      </c>
      <c r="K7220" s="52">
        <v>44603.0</v>
      </c>
      <c r="L7220" s="71">
        <v>2.0</v>
      </c>
      <c r="M7220" s="104" t="s">
        <v>7</v>
      </c>
      <c r="N7220" s="16" t="s">
        <v>7</v>
      </c>
      <c r="O7220" s="17">
        <v>7200.0</v>
      </c>
      <c r="P7220" s="17">
        <v>6700.0</v>
      </c>
      <c r="Q7220" s="17" t="s">
        <v>6</v>
      </c>
      <c r="R7220" s="17" t="s">
        <v>6</v>
      </c>
      <c r="S7220" s="17" t="s">
        <v>6</v>
      </c>
      <c r="T7220" s="14" t="s">
        <v>1503</v>
      </c>
      <c r="U7220" s="14" t="s">
        <v>87</v>
      </c>
      <c r="V7220" s="18"/>
      <c r="W7220" s="20"/>
      <c r="X7220" s="20"/>
      <c r="Y7220" s="20"/>
      <c r="Z7220" s="20"/>
      <c r="AA7220" s="20"/>
      <c r="AB7220" s="20"/>
      <c r="AC7220" s="20"/>
      <c r="AD7220" s="20"/>
      <c r="AE7220" s="20"/>
      <c r="AF7220" s="20"/>
      <c r="AG7220" s="20"/>
      <c r="AH7220" s="20"/>
    </row>
    <row r="7221">
      <c r="A7221" s="30">
        <v>535057.0</v>
      </c>
      <c r="B7221" s="31" t="s">
        <v>29076</v>
      </c>
      <c r="C7221" s="31" t="s">
        <v>29077</v>
      </c>
      <c r="D7221" s="31" t="s">
        <v>3869</v>
      </c>
      <c r="E7221" s="31" t="s">
        <v>60</v>
      </c>
      <c r="F7221" s="30">
        <v>82240.0</v>
      </c>
      <c r="G7221" s="30">
        <v>3.075324038E9</v>
      </c>
      <c r="H7221" s="42" t="s">
        <v>29078</v>
      </c>
      <c r="I7221" s="25" t="s">
        <v>1194</v>
      </c>
      <c r="J7221" s="74">
        <v>44539.0</v>
      </c>
      <c r="K7221" s="43"/>
      <c r="L7221" s="27">
        <v>2.0</v>
      </c>
      <c r="M7221" s="27" t="s">
        <v>7</v>
      </c>
      <c r="N7221" s="43"/>
      <c r="O7221" s="44"/>
      <c r="P7221" s="44"/>
      <c r="Q7221" s="44"/>
      <c r="R7221" s="44"/>
      <c r="S7221" s="44"/>
      <c r="T7221" s="25" t="s">
        <v>208</v>
      </c>
      <c r="U7221" s="25" t="s">
        <v>92</v>
      </c>
      <c r="V7221" s="29"/>
      <c r="W7221" s="20"/>
      <c r="X7221" s="20"/>
      <c r="Y7221" s="20"/>
      <c r="Z7221" s="20"/>
      <c r="AA7221" s="20"/>
      <c r="AB7221" s="20"/>
      <c r="AC7221" s="20"/>
      <c r="AD7221" s="20"/>
      <c r="AE7221" s="20"/>
      <c r="AF7221" s="20"/>
      <c r="AG7221" s="20"/>
      <c r="AH7221" s="20"/>
    </row>
    <row r="7222">
      <c r="A7222" s="35" t="s">
        <v>29079</v>
      </c>
      <c r="B7222" s="35" t="s">
        <v>29080</v>
      </c>
      <c r="C7222" s="35" t="s">
        <v>29081</v>
      </c>
      <c r="D7222" s="35" t="s">
        <v>19545</v>
      </c>
      <c r="E7222" s="35" t="s">
        <v>60</v>
      </c>
      <c r="F7222" s="34">
        <v>82834.0</v>
      </c>
      <c r="G7222" s="34">
        <v>3.076845521E9</v>
      </c>
      <c r="H7222" s="51" t="s">
        <v>29082</v>
      </c>
      <c r="I7222" s="14" t="s">
        <v>1194</v>
      </c>
      <c r="J7222" s="73">
        <v>44539.0</v>
      </c>
      <c r="K7222" s="73">
        <v>44539.0</v>
      </c>
      <c r="L7222" s="16">
        <v>1.0</v>
      </c>
      <c r="M7222" s="16" t="s">
        <v>7</v>
      </c>
      <c r="N7222" s="16" t="s">
        <v>4</v>
      </c>
      <c r="O7222" s="60">
        <f>297*30</f>
        <v>8910</v>
      </c>
      <c r="P7222" s="54" t="s">
        <v>6</v>
      </c>
      <c r="Q7222" s="54" t="s">
        <v>6</v>
      </c>
      <c r="R7222" s="54" t="s">
        <v>6</v>
      </c>
      <c r="S7222" s="60">
        <f>297*30</f>
        <v>8910</v>
      </c>
      <c r="T7222" s="14" t="s">
        <v>12111</v>
      </c>
      <c r="U7222" s="14" t="s">
        <v>87</v>
      </c>
      <c r="V7222" s="18"/>
      <c r="W7222" s="20"/>
      <c r="X7222" s="20"/>
      <c r="Y7222" s="20"/>
      <c r="Z7222" s="20"/>
      <c r="AA7222" s="20"/>
      <c r="AB7222" s="20"/>
      <c r="AC7222" s="20"/>
      <c r="AD7222" s="20"/>
      <c r="AE7222" s="20"/>
      <c r="AF7222" s="20"/>
      <c r="AG7222" s="20"/>
      <c r="AH7222" s="20"/>
    </row>
    <row r="7223">
      <c r="A7223" s="31" t="s">
        <v>29083</v>
      </c>
      <c r="B7223" s="31" t="s">
        <v>29084</v>
      </c>
      <c r="C7223" s="31" t="s">
        <v>29085</v>
      </c>
      <c r="D7223" s="31" t="s">
        <v>29086</v>
      </c>
      <c r="E7223" s="31" t="s">
        <v>60</v>
      </c>
      <c r="F7223" s="30">
        <v>83110.0</v>
      </c>
      <c r="G7223" s="30">
        <v>3.0788559E9</v>
      </c>
      <c r="H7223" s="42" t="s">
        <v>29087</v>
      </c>
      <c r="I7223" s="25" t="s">
        <v>1194</v>
      </c>
      <c r="J7223" s="74">
        <v>44539.0</v>
      </c>
      <c r="K7223" s="43"/>
      <c r="L7223" s="72">
        <v>2.0</v>
      </c>
      <c r="M7223" s="82" t="s">
        <v>7</v>
      </c>
      <c r="N7223" s="81"/>
      <c r="O7223" s="44"/>
      <c r="P7223" s="44"/>
      <c r="Q7223" s="44"/>
      <c r="R7223" s="44"/>
      <c r="S7223" s="44"/>
      <c r="T7223" s="241" t="s">
        <v>208</v>
      </c>
      <c r="U7223" s="25" t="s">
        <v>92</v>
      </c>
      <c r="V7223" s="29"/>
      <c r="W7223" s="20"/>
      <c r="X7223" s="20"/>
      <c r="Y7223" s="20"/>
      <c r="Z7223" s="20"/>
      <c r="AA7223" s="20"/>
      <c r="AB7223" s="20"/>
      <c r="AC7223" s="20"/>
      <c r="AD7223" s="20"/>
      <c r="AE7223" s="20"/>
      <c r="AF7223" s="20"/>
      <c r="AG7223" s="20"/>
      <c r="AH7223" s="20"/>
    </row>
    <row r="7224">
      <c r="A7224" s="35" t="s">
        <v>29088</v>
      </c>
      <c r="B7224" s="35" t="s">
        <v>29089</v>
      </c>
      <c r="C7224" s="35" t="s">
        <v>29090</v>
      </c>
      <c r="D7224" s="35" t="s">
        <v>29091</v>
      </c>
      <c r="E7224" s="35" t="s">
        <v>60</v>
      </c>
      <c r="F7224" s="34">
        <v>83101.0</v>
      </c>
      <c r="G7224" s="34">
        <v>3.078775717E9</v>
      </c>
      <c r="H7224" s="51" t="s">
        <v>29092</v>
      </c>
      <c r="I7224" s="14" t="s">
        <v>1194</v>
      </c>
      <c r="J7224" s="73">
        <v>44539.0</v>
      </c>
      <c r="K7224" s="48"/>
      <c r="L7224" s="71">
        <v>2.0</v>
      </c>
      <c r="M7224" s="104" t="s">
        <v>7</v>
      </c>
      <c r="N7224" s="183"/>
      <c r="O7224" s="49"/>
      <c r="P7224" s="49"/>
      <c r="Q7224" s="49"/>
      <c r="R7224" s="49"/>
      <c r="S7224" s="49"/>
      <c r="T7224" s="14" t="s">
        <v>846</v>
      </c>
      <c r="U7224" s="14" t="s">
        <v>92</v>
      </c>
      <c r="V7224" s="18"/>
      <c r="W7224" s="20"/>
      <c r="X7224" s="20"/>
      <c r="Y7224" s="20"/>
      <c r="Z7224" s="20"/>
      <c r="AA7224" s="20"/>
      <c r="AB7224" s="20"/>
      <c r="AC7224" s="20"/>
      <c r="AD7224" s="20"/>
      <c r="AE7224" s="20"/>
      <c r="AF7224" s="20"/>
      <c r="AG7224" s="20"/>
      <c r="AH7224" s="20"/>
    </row>
  </sheetData>
  <autoFilter ref="$A$1:$AH$7224"/>
  <dataValidations>
    <dataValidation type="list" allowBlank="1" sqref="U1:U5380 U5382:U7224">
      <formula1>"done,check back"</formula1>
    </dataValidation>
    <dataValidation type="list" allowBlank="1" sqref="I1:I10 I12 I15:I17 I19:I20 I25:I26 I28:I30 I32 I37 I39:I40 I42:I58 I60:I64 I66 I68:I70 I72:I79 I82 I85 I88:I90 I94 I98:I100 I102 I104:I105 I108:I112 I115:I117 I119:I120 I124 I126 I128:I133 I136:I139 I143 I145:I146 I148:I152 I154 I156:I159 I161:I164 I168 I173 I175 I177 I180:I181 I183 I185:I186 I190:I191 I193:I194 I198 I205:I206 I209 I213:I216 I219 I224:I227 I230 I233:I237 I240:I241 I244 I246:I248 I250:I253 I258 I260:I261 I263 I268 I270 I272 I274 I277:I282 I285:I290 I292:I293 I295 I297:I299 I301:I302 I304:I305 I307 I310:I313 I317 I319:I321 I324 I327:I332 I338:I343 I345 I350:I355 I357:I360 I362 I366:I368 I372:I373 I376 I378 I381:I382 I385 I387 I393:I394 I396 I398 I400 I402 I404:I406 I409:I410 I413 I417 I421:I425 I427:I428 I430 I432:I434 I437:I438 I441 I443:I444 I447:I452 I457 I459:I461 I463:I465 I469 I472:I477 I479:I482 I484:I486 I491:I492 I495:I496 I498 I500 I502 I504:I507 I509:I511 I514:I515 I517:I524 I528:I529 I531 I534 I537:I539 I541:I542 I544 I547 I549:I551 I556 I558 I560 I563:I565 I568:I572 I574:I576 I578:I593 I595 I597:I600 I602 I605:I613 I615 I619:I622 I624 I626 I628:I629 I631:I637 I639:I642 I644:I646 I649 I651:I659 I661:I662 I665 I667:I672 I675 I677:I678 I681:I684 I686 I688 I690:I691 I693:I697 I699:I701 I703 I705:I716 I719 I722:I724 I726:I735 I738:I739 I742 I744:I748 I750 I752:I763 I766:I767 I769:I780 I782:I783 I785:I786 I788:I789 I791:I796 I798:I807 I813 I815 I818:I822 I824:I825 I827:I831 I833:I840 I844:I847 I849:I850 I853:I855 I858 I860 I864:I866 I868:I869 I872 I876:I878 I881:I883 I887:I891 I893:I898 I900:I906 I908:I916 I918:I920 I922:I927 I929:I934 I936:I937 I939 I944:I945 I948:I951 I953:I956 I958:I964 I968:I969 I971 I977:I978 I980 I983:I984 I986:I991 I993:I994 I996 I998:I1000 I1002 I1004:I1006 I1008:I1012 I1014:I1017 I1019 I1021 I1025:I1028 I1031:I1034 I1036 I1038:I1039 I1044 I1046 I1050:I1051 I1053:I1054 I1056 I1058:I1060 I1062:I1066 I1068 I1070 I1072:I1075 I1077 I1080:I1081 I1083 I1085:I1087 I1090:I1092 I1094:I1096 I1098:I1099 I1101:I1109 I1113:I1116 I1118:I1120 I1123 I1126:I1127 I1129 I1131:I1132 I1134 I1136 I1138:I1139 I1141 I1146:I1155 I1158:I1161 I1164 I1167:I1169 I1171:I1172 I1174:I1176 I1178 I1180 I1184:I1185 I1192:I1194 I1197:I1198 I1200 I1203:I1211 I1213:I1215 I1217 I1221:I1222 I1225:I1226 I1228:I1229 I1233 I1235 I1238:I1239 I1243 I1245 I1248 I1250:I1251 I1254:I1255 I1259 I1262 I1264:I1265 I1267:I1272 I1274:I1278 I1282 I1284:I1288 I1291:I1297 I1299:I1300 I1304:I1314 I1316:I1317 I1320:I1321 I1323:I1325 I1329:I1334 I1336:I1341 I1345 I1347:I1353 I1355:I1357 I1359:I1362 I1364 I1367:I1368 I1371:I1374 I1376:I1378 I1380:I1386 I1391:I1393 I1396:I1397 I1400 I1403:I1404 I1406:I1412 I1416:I1417 I1419 I1422 I1430 I1432:I1439 I1441:I1442 I1445:I1455 I1458 I1460:I1462 I1464 I1467 I1470:I1474 I1476 I1478:I1480 I1483 I1485:I1490 I1493 I1495:I1496 I1498 I1500:I1505 I1507:I1511 I1513:I1720 I1722 I1724:I1727 I1729:I1745 I1747:I1787 I1790 I1792:I1793 I1796 I1804 I1810:I1812 I1819 I1822:I1825 I1831 I1836 I1838:I1839 I1842:I1843 I1848:I1849 I1853 I1859 I1861:I1862 I1865 I1870 I1872 I1878 I1880:I1881 I1883 I1885 I1887 I1890:I1892 I1897 I1899:I1900 I1904:I1906 I1908 I1910 I1913:I1916 I1920 I1922 I1933 I1935 I1937 I1940 I1942 I1944 I1951:I1952 I1954:I1955 I1957 I1962:I1964 I1966 I1971:I1972 I1977:I1978 I1981:I1985 I1988 I1991 I1994:I1997 I2001 I2003 I2005:I2006 I2009:I2011 I2020 I2022:I2023 I2027 I2033:I2034 I2038:I2040 I2042:I2043 I2046:I2049 I2051:I2052 I2054 I2056 I2058:I2059 I2061 I2066:I2067 I2069 I2071:I2072 I2075:I2079 I2081 I2083:I2084 I2087:I2092 I2094:I2096 I2099:I2100 I2104:I2105 I2107 I2110 I2112:I2113 I2116 I2119 I2122:I2124 I2126 I2128:I2131 I2134 I2137:I2139 I2141:I2145 I2147 I2150 I2152:I2153 I2157 I2159 I2161:I2170 I2172:I2174 I2176:I2178 I2180 I2184 I2186:I2189 I2194:I2196 I2198:I2199 I2201 I2204:I2206 I2210 I2213:I2215 I2218 I2220:I2223 I2227:I2229 I2231:I2235 I2237 I2239:I2240 I2242 I2246:I2247 I2250 I2252 I2254:I2255 I2257:I2259 I2261 I2268 I2272 I2275 I2278:I2279 I2283:I2286 I2288:I2291 I2299 I2301 I2303 I2305:I2306 I2309 I2312:I2313 I2316:I2319 I2321 I2327 I2329:I2333 I2336 I2339 I2341 I2344:I2349 I2351 I2356:I2357 I2359:I2363 I2368 I2371:I2373 I2376:I2377 I2379 I2387 I2391:I2392 I2394 I2396 I2398 I2401:I2402 I2404:I2405 I2408 I2416:I2417 I2422:I2423 I2425:I2427 I2432:I2435 I2438:I2439 I2460:I2461 I2513:I2517 I2520:I2524 I2526 I2529 I2532:I2535 I2537 I2539:I2541 I2544 I2546:I2548 I2550:I2554 I2557:I2562 I2565 I2567:I2568 I2571:I2572 I2574 I2576:I2945 I2947:I2951 I2953:I2956 I2959:I2960 I2962 I2964:I2966 I2969 I2972 I2974:I2975 I2977:I2983 I2985:I2987 I2989:I2992 I2994 I2996:I2999 I3001 I3003:I3007 I3009:I3012 I3014:I3015 I3017:I3022 I3024:I3026 I3028:I3030 I3032:I3034 I3036 I3038:I3039 I3042 I3044:I3052 I3054 I3056 I3058 I3061:I3064 I3067:I3078 I3080:I3082 I3084 I3086:I3092 I3096:I3102 I3105:I3113 I3116:I3117 I3119 I3121:I3122 I3124:I3127 I3129:I3130 I3132:I3139 I3143 I3145 I3147:I3153 I3155:I3161 I3164 I3166 I3169:I3171 I3174 I3176 I3178 I3180:I3183 I3185:I3187 I3189 I3191 I3193 I3195:I3198 I3200 I3203 I3205:I3209 I3215:I3219 I3222:I3223 I3225:I3227 I3229 I3233:I3234 I3236 I3238:I3240 I3242:I3243 I3246:I3253 I3256:I3261 I3263 I3266:I3275 I3277 I3279 I3281:I3283 I3285:I3288 I3290:I3291 I3294 I3296 I3298 I3301:I3303 I3307:I3310 I3316 I3318 I3320 I3322:I3327 I3330 I3332:I3342 I3344:I3347 I3349:I3353 I3355 I3359 I3362 I3364 I3366 I3368 I3370:I3371 I3373:I3379 I3382:I3389 I3391:I3393 I3395:I3396 I3399:I3411 I3413:I3418 I3420:I3425 I3428:I3430 I3432:I3433 I3438:I3439 I3442:I3455 I3457:I3460 I3462:I3465 I3467:I3468 I3471 I3473:I3474 I3477:I3479 I3482:I3483 I3485:I3487 I3489:I3490 I3492:I3494 I3497:I3511 I3513:I3514 I3516:I3517 I3519 I3521:I3522 I3524:I3533 I3535:I3540 I3542:I3549 I3551:I3561 I3564:I3565 I3567:I3573 I3575 I3580 I3582:I3588 I3590:I3593 I3595:I3598 I3600:I3603 I3605:I3607 I3610:I3611 I3613:I3614 I3619 I3621:I3623 I3626:I3628 I3632 I3635 I3638:I3918 I3920:I3929 I3931 I3933:I3977 I3980:I3981 I3984 I3987:I3990 I3992:I3993 I3996 I4001 I4003:I4004 I4007:I4008 I4010 I4012 I4015 I4018 I4024:I4384 I4386:I4389 I4391:I4393 I4395:I4397 I4400:I4410 I4413:I4414 I4416 I4420 I4423:I4428 I4431:I4432 I4434 I4436:I4437 I4439 I4441:I4442 I4444 I4447:I4449 I4451 I4455:I4456 I4459 I4467:I4470 I4474:I4477 I4479:I4480 I4482 I4484:I4485 I4489:I4490 I4494 I4496:I4504 I4508 I4510:I4512 I4514:I4519 I4522:I4523 I4525:I4530 I4532 I4534:I4545 I4547:I4550 I4552:I4553 I4555:I4558 I4560 I4562:I4569 I4571:I4575 I4577:I4582 I4586:I4587 I4589 I4591 I4593 I4596 I4598:I4602 I4604:I4606 I4608 I4611 I4616 I4618:I4622 I4625:I4742 I4744:I4745 I4747:I4748 I4750 I4752 I4755 I4758 I4760:I4764 I4773:I4775 I4780:I4782 I4784 I4793:I4794 I4796:I4798 I4802:I4803 I4808:I4809 I4812 I4816 I4820 I4824:I4825 I4828 I4830:I4832 I4834:I4838 I4840 I4842 I4844 I4846:I4851 I4854:I4859 I4861:I4863 I4866:I4869 I4871:I4872 I4874:I4875 I4877 I4880 I4882 I4886:I4890 I4892:I4896 I4898 I4900:I4907 I4909:I4910 I4915 I4917 I4921 I4923:I4925 I4927:I4929 I4932 I4934:I4941 I4944 I4947 I4949:I4951 I4954 I4956 I4958 I4961:I4962 I4965:I4967 I4970:I4971 I4973:I4977 I4979:I4982 I4984:I4987 I4989 I4992 I4995:I5002 I5004:I5011 I5014:I5019 I5021:I5022 I5024:I5025 I5029:I5030 I5032:I5034 I5036:I5042 I5044:I5047 I5049:I5055 I5058:I5061 I5065:I5066 I5068:I5071 I5077:I5082 I5084:I5085 I5089:I5091 I5093:I5098 I5100 I5103:I5105 I5108:I5109 I5111 I5113 I5115 I5118 I5120:I5122 I5125:I5127 I5129:I5130 I5133:I5141 I5144:I5146 I5148:I5151 I5154:I5158 I5161:I5163 I5165:I5166 I5168:I5177 I5179:I5185 I5188:I5190 I5193:I5202 I5204 I5206:I5209 I5211 I5214:I5215 I5217:I5218 I5220:I5221 I5223:I5224 I5226 I5229:I5230 I5232 I5235:I5237 I5239 I5242:I5245 I5249:I5250 I5252 I5254:I5257 I5260 I5263:I5523 I5525:I5526 I5528 I5530 I5532:I5538 I5540:I5545 I5547:I5551 I5553:I5556 I5558:I5559 I5561 I5563:I5565 I5567:I5570 I5574:I5575 I5578 I5580:I5586 I5588:I5592 I5594:I5603 I5605:I5606 I5608:I5611 I5613:I5621 I5623:I5625 I5627:I5628 I5630:I5631 I5633:I5639 I5641 I5645 I5647:I5651 I5654:I5667 I5669:I5673 I5676:I5679 I5682:I5684 I5686:I5689 I5691 I5693:I5694 I5696 I5698:I5699 I5705:I5712 I5714:I5720 I5724:I5727 I5731:I5734 I5736:I5739 I5741 I5743:I5744 I5746:I5750 I5752:I5753 I5755:I5757 I5760 I5764:I5765 I5767:I5772 I5774:I5777 I5779:I5781 I5783:I5786 I5788:I5789 I5792:I5793 I5795:I5797 I5799 I5801:I5802 I5804 I5806:I5809 I5812:I5814 I5817 I5819:I5820 I5823 I5825:I5827 I5829 I5831 I5833:I5839 I5842:I5845 I5847:I5849 I5853:I5855 I5857:I5858 I5860:I5862 I5864 I5866:I5867 I5869 I5871 I5873:I5876 I5879 I5882:I5884 I5888:I5890 I5893:I5894 I5896:I5905 I5908 I5911:I5912 I5914 I5917:I5918 I5921:I5924 I5928:I5938 I5940 I5942:I5950 I5952:I5955 I5958:I6046 I6049 I6052:I6060 I6062 I6064:I6065 I6069 I6071 I6074:I6075 I6077:I6078 I6080:I6081 I6083 I6087:I6088 I6091 I6093 I6096:I6098 I6100:I6109 I6111:I6112 I6114 I6118:I6127 I6129:I6130 I6133:I6134 I6136 I6138:I6140 I6143 I6147:I6149 I6151:I6153 I6156:I6157 I6159:I6160 I6163 I6166:I6167 I6170 I6174 I6179 I6181:I6185 I6188:I6189 I6191:I6192 I6196:I6199 I6201:I6207 I6210:I6212 I6215 I6217:I6223 I6227:I6229 I6231:I6233 I6236:I6237 I6239 I6241 I6243 I6246 I6249:I6250 I6254:I6255 I6257 I6260 I6262:I6264 I6266:I6268 I6272:I6273 I6276:I6281 I6283:I6284 I6286 I6291 I6293:I6294 I6296:I6298 I6300:I6303 I6305 I6307 I6311:I6313 I6316:I6317 I6322:I6324 I6326:I6498 I6500 I6504:I6505 I6507 I6512:I6514 I6516:I6584 I6586:I6588 I6590:I6596 I6598:I6600 I6603 I6607:I6612 I6614:I6619 I6621 I6623:I6625 I6627 I6629 I6631:I6635 I6638 I6640 I6644 I6646:I6647 I6649:I6651 I6655:I6656 I6658:I6782 I6784 I6786:I6788 I6792:I6793 I6798:I6799 I6801:I6803 I6805:I6807 I6810:I6811 I6815:I6820 I6822:I6824 I6826 I6832:I6835 I6837:I6839 I6845:I6848 I6851:I6852 I6854:I7191 I7193 I7195:I7206 I7208:I7212 I7214:I7215 I7217:I7221 I7223:I7224">
      <formula1>"Julia,Laila,Dianne,Venus,Karissa,Michelle,Marycle,Sherrylyn,Ronald,Darren,Joemil,Mark"</formula1>
    </dataValidation>
    <dataValidation type="list" allowBlank="1" sqref="I14 I21 I554:I555 I557 I559 I577 I594 I596 I601 I603:I604 I614 I616:I618 I623 I625 I627 I630 I2437 I2440:I2459 I2462:I2512 I2518:I2519 I2525 I2527:I2528 I2530:I2531 I2536 I2538 I2542:I2543 I2545 I2549 I2555:I2556 I2563:I2564 I2566 I2569:I2570 I2573 I2575 I2946 I3523 I3534 I3541 I3550 I3562:I3563 I3566 I3574 I3576:I3579 I3581 I3589 I3594 I3599 I3604 I3608:I3609 I3612 I3615:I3618 I3620 I3624:I3625 I3629:I3631 I3633:I3634 I3636:I3637 I5721:I5723 I5728:I5730 I5735 I5740 I5742 I5745 I5751 I5754 I5758:I5759 I5761:I5763 I5766 I5773 I5778 I5782 I5787 I5790:I5791 I5794 I5798 I5800 I5803 I5805 I5810:I5811 I5815:I5816 I5818 I5821:I5822 I5824 I5828 I5830 I6234:I6235 I6238 I6240 I6242 I6244:I6245 I6247:I6248 I6251:I6253 I6256 I6258:I6259 I6261 I6265 I6269:I6271 I6274:I6275 I6282 I6285 I6287:I6290 I6292 I6295 I6299 I6304 I6306 I6308:I6310 I6314:I6315 I6318:I6321 I6325 I6585 I6589 I6597 I6601:I6602 I6604:I6606 I6613 I6620 I6622 I6626 I6628 I6630 I6636:I6637 I6639 I6641:I6643 I6645 I6648 I6652:I6654 I6657 I6783 I6785 I6789:I6791 I6794:I6797 I6800 I6804 I6808:I6809 I6812:I6814 I6821 I6825 I6827:I6831 I6836 I6840:I6844 I6849:I6850 I6853">
      <formula1>"Julia,Laila,Dianne,Venus,Karissa,Michelle,Marycle,Sherrylyn,Ronald"</formula1>
    </dataValidation>
    <dataValidation type="list" allowBlank="1" sqref="I11 I13 I18 I22:I24 I27 I31 I33:I36 I38 I41 I59 I65 I67 I71 I80:I81 I83:I84 I86:I87 I91:I93 I95:I97 I101 I103 I106:I107 I113:I114 I118 I121:I123 I125 I127 I134:I135 I140:I142 I144 I147 I153 I155 I160 I165:I167 I169:I172 I174 I176 I178:I179 I182 I184 I187:I189 I192 I195:I197 I199:I204 I207:I208 I210:I212 I217:I218 I220:I223 I228:I229 I231:I232 I238:I239 I242:I243 I245 I249 I254:I257 I259 I262 I264:I267 I269 I271 I273 I275:I276 I283:I284 I291 I294 I296 I300 I303 I306 I308:I309 I314:I316 I318 I322:I323 I325:I326 I333:I337 I344 I346:I349 I356 I361 I363:I365 I369:I371 I374:I375 I377 I379:I380 I383:I384 I386 I388:I392 I395 I397 I399 I401 I403 I407:I408 I411:I412 I414:I416 I418:I420 I426 I429 I431 I435:I436 I439:I440 I442 I445:I446 I453:I456 I458 I462 I466:I468 I470:I471 I478 I483 I487:I490 I493:I494 I497 I499 I501 I503 I508 I512:I513 I516 I525:I527 I530 I532:I533 I535:I536 I540 I543 I545:I546 I548 I552:I553 I561:I562 I566:I567 I573 I638 I643 I647:I648 I650 I660 I663:I664 I666 I673:I674 I676 I679:I680 I685 I687 I689 I692 I698 I702 I704 I717:I718 I720:I721 I725 I736:I737 I740:I741 I743 I749 I751 I764:I765 I768 I781 I784 I787 I790 I797 I808:I812 I814 I816:I817 I823 I826 I832 I841:I843 I848 I851:I852 I856:I857 I859 I861:I863 I867 I870:I871 I873:I875 I879:I880 I884:I886 I892 I899 I907 I917 I921 I928 I935 I938 I940:I943 I946:I947 I952 I957 I965:I967 I970 I972:I976 I979 I981:I982 I985 I992 I995 I997 I1001 I1003 I1007 I1013 I1018 I1020 I1022:I1024 I1029:I1030 I1035 I1037 I1040:I1043 I1045 I1047:I1049 I1052 I1055 I1057 I1061 I1067 I1069 I1071 I1076 I1078:I1079 I1082 I1084 I1088:I1089 I1093 I1097 I1100 I1110:I1112 I1117 I1121:I1122 I1124:I1125 I1128 I1130 I1133 I1135 I1137 I1140 I1142:I1145 I1156:I1157 I1162:I1163 I1165:I1166 I1170 I1173 I1177 I1179 I1181:I1183 I1186:I1191 I1195:I1196 I1199 I1201:I1202 I1212 I1216 I1218:I1220 I1223:I1224 I1227 I1230:I1232 I1234 I1236:I1237 I1240:I1242 I1244 I1246:I1247 I1249 I1252:I1253 I1256:I1258 I1260:I1261 I1263 I1266 I1273 I1279:I1281 I1283 I1289:I1290 I1298 I1301:I1303 I1315 I1318:I1319 I1322 I1326:I1328 I1335 I1342:I1344 I1346 I1354 I1358 I1363 I1365:I1366 I1369:I1370 I1375 I1379 I1387:I1390 I1394:I1395 I1398:I1399 I1401:I1402 I1405 I1413:I1415 I1418 I1420:I1421 I1423:I1429 I1431 I1440 I1443:I1444 I1456:I1457 I1459 I1463 I1465:I1466 I1468:I1469 I1475 I1477 I1481:I1482 I1484 I1491:I1492 I1494 I1497 I1499 I1506 I1512 I1721 I1723 I1728 I1746 I1788:I1789 I1791 I1794:I1795 I1797:I1803 I1805:I1809 I1813:I1818 I1820:I1821 I1826:I1830 I1832:I1835 I1837 I1840:I1841 I1844:I1847 I1850:I1852 I1854:I1858 I1860 I1863:I1864 I1866:I1869 I1871 I1873:I1877 I1879 I1882 I1884 I1886 I1888:I1889 I1893:I1896 I1898 I1901:I1903 I1907 I1909 I1911:I1912 I1917:I1919 I1921 I1923:I1932 I1934 I1936 I1938:I1939 I1941 I1943 I1945:I1950 I1953 I1956 I1958:I1961 I1965 I1967:I1970 I1973:I1976 I1979:I1980 I1986:I1987 I1989:I1990 I1992:I1993 I1998:I2000 I2002 I2004 I2007:I2008 I2012:I2019 I2021 I2024:I2026 I2028:I2032 I2035:I2037 I2041 I2044:I2045 I2050 I2053 I2055 I2057 I2060 I2062:I2065 I2068 I2070 I2073:I2074 I2080 I2082 I2085:I2086 I2093 I2097:I2098 I2101:I2103 I2106 I2108:I2109 I2111 I2114:I2115 I2117:I2118 I2120:I2121 I2125 I2127 I2132:I2133 I2135:I2136 I2140 I2146 I2148:I2149 I2151 I2154:I2156 I2158 I2160 I2171 I2175 I2179 I2181:I2183 I2185 I2190:I2193 I2197 I2200 I2202:I2203 I2207:I2209 I2211:I2212 I2216:I2217 I2219 I2224:I2226 I2230 I2236 I2238 I2241 I2243:I2245 I2248:I2249 I2251 I2253 I2256 I2260 I2262:I2267 I2269:I2271 I2273:I2274 I2276:I2277 I2280:I2282 I2287 I2292:I2298 I2300 I2302 I2304 I2307:I2308 I2310:I2311 I2314:I2315 I2320 I2322:I2326 I2328 I2334:I2335 I2337:I2338 I2340 I2342:I2343 I2350 I2352:I2355 I2358 I2364:I2367 I2369:I2370 I2374:I2375 I2378 I2380:I2386 I2388:I2390 I2393 I2395 I2397 I2399:I2400 I2403 I2406:I2407 I2409:I2415 I2418:I2421 I2424 I2428:I2431 I2436 I2952 I2957:I2958 I2961 I2963 I2967:I2968 I2970:I2971 I2973 I2976 I2984 I2988 I2993 I2995 I3000 I3002 I3008 I3013 I3016 I3023 I3027 I3031 I3035 I3037 I3040:I3041 I3043 I3053 I3055 I3057 I3059:I3060 I3065:I3066 I3079 I3083 I3085 I3093:I3095 I3103:I3104 I3114:I3115 I3118 I3120 I3123 I3128 I3131 I3140:I3142 I3144 I3146 I3154 I3162:I3163 I3165 I3167:I3168 I3172:I3173 I3175 I3177 I3179 I3184 I3188 I3190 I3192 I3194 I3199 I3201:I3202 I3204 I3210:I3214 I3220:I3221 I3224 I3228 I3230:I3232 I3235 I3237 I3241 I3244:I3245 I3254:I3255 I3262 I3264:I3265 I3276 I3278 I3280 I3284 I3289 I3292:I3293 I3295 I3297 I3299:I3300 I3304:I3306 I3311:I3315 I3317 I3319 I3321 I3328:I3329 I3331 I3343 I3348 I3354 I3356:I3358 I3360:I3361 I3363 I3365 I3367 I3369 I3372 I3380:I3381 I3390 I3394 I3397:I3398 I3412 I3419 I3426:I3427 I3431 I3434:I3437 I3440:I3441 I3456 I3461 I3466 I3469:I3470 I3472 I3475:I3476 I3480:I3481 I3484 I3488 I3491 I3495:I3496 I3512 I3515 I3518 I3520 I3919 I3930 I3932 I3978:I3979 I3982:I3983 I3985:I3986 I3991 I3994:I3995 I3997:I4000 I4002 I4005:I4006 I4009 I4011 I4013:I4014 I4016:I4017 I4019:I4023 I4385 I4390 I4394 I4398:I4399 I4411:I4412 I4415 I4417:I4419 I4421:I4422 I4429:I4430 I4433 I4435 I4438 I4440 I4443 I4445:I4446 I4450 I4452:I4454 I4457:I4458 I4460:I4466 I4471:I4473 I4478 I4481 I4483 I4486:I4488 I4491:I4493 I4495 I4505:I4507 I4509 I4513 I4520:I4521 I4524 I4531 I4533 I4546 I4551 I4554 I4559 I4561 I4570 I4576 I4583:I4585 I4588 I4590 I4592 I4594:I4595 I4597 I4603 I4607 I4609:I4610 I4612:I4615 I4617 I4623:I4624 I4743 I4746 I4749 I4751 I4753:I4754 I4756:I4757 I4759 I4765:I4772 I4776:I4779 I4783 I4785:I4792 I4795 I4799:I4801 I4804:I4807 I4810:I4811 I4813:I4815 I4817:I4819 I4821:I4823 I4826:I4827 I4829 I4833 I4839 I4841 I4843 I4845 I4852:I4853 I4860 I4864:I4865 I4870 I4873 I4876 I4878:I4879 I4881 I4883:I4885 I4891 I4897 I4899 I4908 I4911:I4914 I4916 I4918:I4920 I4922 I4926 I4930:I4931 I4933 I4942:I4943 I4945:I4946 I4948 I4952:I4953 I4955 I4957 I4959:I4960 I4963:I4964 I4968:I4969 I4972 I4978 I4983 I4988 I4990:I4991 I4993:I4994 I5003 I5012:I5013 I5020 I5023 I5026:I5028 I5031 I5035 I5043 I5048 I5056:I5057 I5062:I5064 I5067 I5072:I5076 I5083 I5086:I5088 I5092 I5099 I5101:I5102 I5106:I5107 I5110 I5112 I5114 I5116:I5117 I5119 I5123:I5124 I5128 I5131:I5132 I5142:I5143 I5147 I5152:I5153 I5159:I5160 I5164 I5167 I5178 I5186:I5187 I5191:I5192 I5203 I5205 I5210 I5212:I5213 I5216 I5219 I5222 I5225 I5227:I5228 I5231 I5233:I5234 I5238 I5240:I5241 I5246:I5248 I5251 I5253 I5258:I5259 I5261:I5262 I5524 I5527 I5529 I5531 I5539 I5546 I5552 I5557 I5560 I5562 I5566 I5571:I5573 I5576:I5577 I5579 I5587 I5593 I5604 I5607 I5612 I5622 I5626 I5629 I5632 I5640 I5642:I5644 I5646 I5652:I5653 I5668 I5674:I5675 I5680:I5681 I5685 I5690 I5692 I5695 I5697 I5700:I5704 I5713 I5832 I5840:I5841 I5846 I5850:I5852 I5856 I5859 I5863 I5865 I5868 I5870 I5872 I5877:I5878 I5880:I5881 I5885:I5887 I5891:I5892 I5895 I5906:I5907 I5909:I5910 I5913 I5915:I5916 I5919:I5920 I5925:I5927 I5939 I5941 I5951 I5956:I5957 I6047:I6048 I6050:I6051 I6061 I6063 I6066:I6068 I6070 I6072:I6073 I6076 I6079 I6082 I6084:I6086 I6089:I6090 I6092 I6094:I6095 I6099 I6110 I6113 I6115:I6117 I6128 I6131:I6132 I6135 I6137 I6141:I6142 I6144:I6146 I6150 I6154:I6155 I6158 I6161:I6162 I6164:I6165 I6168:I6169 I6171:I6173 I6175:I6178 I6180 I6186:I6187 I6190 I6193:I6195 I6200 I6208:I6209 I6213:I6214 I6216 I6224:I6226 I6230 I6499 I6501:I6503 I6506 I6508:I6511 I6515 I7192 I7194 I7207 I7213 I7216 I7222">
      <formula1>"Julia,Laila,Dianne,Venus,Karissa,Michelle,Marycle,Sherrylyn"</formula1>
    </dataValidation>
  </dataValidations>
  <hyperlinks>
    <hyperlink r:id="rId2" ref="H2"/>
    <hyperlink r:id="rId3" ref="H3"/>
    <hyperlink r:id="rId4" ref="H4"/>
    <hyperlink r:id="rId5" ref="H5"/>
    <hyperlink r:id="rId6" ref="H6"/>
    <hyperlink r:id="rId7" ref="H7"/>
    <hyperlink r:id="rId8" ref="H8"/>
    <hyperlink r:id="rId9" ref="H9"/>
    <hyperlink r:id="rId10" location="llaid=5877" ref="H11"/>
    <hyperlink r:id="rId11" ref="H12"/>
    <hyperlink r:id="rId12" ref="H14"/>
    <hyperlink r:id="rId13" ref="H15"/>
    <hyperlink r:id="rId14" ref="H16"/>
    <hyperlink r:id="rId15" ref="H17"/>
    <hyperlink r:id="rId16" ref="H18"/>
    <hyperlink r:id="rId17" ref="H19"/>
    <hyperlink r:id="rId18" location="llaid=5847" ref="H21"/>
    <hyperlink r:id="rId19" ref="H23"/>
    <hyperlink r:id="rId20" ref="H24"/>
    <hyperlink r:id="rId21" ref="H25"/>
    <hyperlink r:id="rId22" ref="H26"/>
    <hyperlink r:id="rId23" ref="H27"/>
    <hyperlink r:id="rId24" ref="H28"/>
    <hyperlink r:id="rId25" ref="H29"/>
    <hyperlink r:id="rId26" ref="H30"/>
    <hyperlink r:id="rId27" ref="H31"/>
    <hyperlink r:id="rId28" ref="H32"/>
    <hyperlink r:id="rId29" ref="H33"/>
    <hyperlink r:id="rId30" ref="H34"/>
    <hyperlink r:id="rId31" ref="H35"/>
    <hyperlink r:id="rId32" ref="H36"/>
    <hyperlink r:id="rId33" ref="H37"/>
    <hyperlink r:id="rId34" ref="H38"/>
    <hyperlink r:id="rId35" ref="H39"/>
    <hyperlink r:id="rId36" ref="H40"/>
    <hyperlink r:id="rId37" ref="H41"/>
    <hyperlink r:id="rId38" ref="H42"/>
    <hyperlink r:id="rId39" ref="H43"/>
    <hyperlink r:id="rId40" ref="H44"/>
    <hyperlink r:id="rId41" ref="H45"/>
    <hyperlink r:id="rId42" ref="H46"/>
    <hyperlink r:id="rId43" ref="H47"/>
    <hyperlink r:id="rId44" ref="H48"/>
    <hyperlink r:id="rId45" ref="H49"/>
    <hyperlink r:id="rId46" ref="H50"/>
    <hyperlink r:id="rId47" ref="H51"/>
    <hyperlink r:id="rId48" ref="H52"/>
    <hyperlink r:id="rId49" ref="H53"/>
    <hyperlink r:id="rId50" ref="H54"/>
    <hyperlink r:id="rId51" ref="H55"/>
    <hyperlink r:id="rId52" ref="H56"/>
    <hyperlink r:id="rId53" ref="H57"/>
    <hyperlink r:id="rId54" ref="H58"/>
    <hyperlink r:id="rId55" ref="H59"/>
    <hyperlink r:id="rId56" ref="H60"/>
    <hyperlink r:id="rId57" ref="H61"/>
    <hyperlink r:id="rId58" ref="H62"/>
    <hyperlink r:id="rId59" ref="H63"/>
    <hyperlink r:id="rId60" ref="H64"/>
    <hyperlink r:id="rId61" ref="H65"/>
    <hyperlink r:id="rId62" ref="H66"/>
    <hyperlink r:id="rId63" ref="H67"/>
    <hyperlink r:id="rId64" ref="H68"/>
    <hyperlink r:id="rId65" ref="H69"/>
    <hyperlink r:id="rId66" ref="H70"/>
    <hyperlink r:id="rId67" ref="H71"/>
    <hyperlink r:id="rId68" ref="H72"/>
    <hyperlink r:id="rId69" ref="H73"/>
    <hyperlink r:id="rId70" ref="H74"/>
    <hyperlink r:id="rId71" ref="H76"/>
    <hyperlink r:id="rId72" ref="H77"/>
    <hyperlink r:id="rId73" ref="H78"/>
    <hyperlink r:id="rId74" ref="H79"/>
    <hyperlink r:id="rId75" ref="H80"/>
    <hyperlink r:id="rId76" ref="H81"/>
    <hyperlink r:id="rId77" ref="H82"/>
    <hyperlink r:id="rId78" ref="H83"/>
    <hyperlink r:id="rId79" ref="H84"/>
    <hyperlink r:id="rId80" ref="H85"/>
    <hyperlink r:id="rId81" ref="H86"/>
    <hyperlink r:id="rId82" ref="H87"/>
    <hyperlink r:id="rId83" ref="H88"/>
    <hyperlink r:id="rId84" ref="H89"/>
    <hyperlink r:id="rId85" ref="H90"/>
    <hyperlink r:id="rId86" ref="H91"/>
    <hyperlink r:id="rId87" ref="H92"/>
    <hyperlink r:id="rId88" ref="H93"/>
    <hyperlink r:id="rId89" ref="H94"/>
    <hyperlink r:id="rId90" ref="H95"/>
    <hyperlink r:id="rId91" ref="H96"/>
    <hyperlink r:id="rId92" ref="H97"/>
    <hyperlink r:id="rId93" ref="H98"/>
    <hyperlink r:id="rId94" ref="H99"/>
    <hyperlink r:id="rId95" ref="H100"/>
    <hyperlink r:id="rId96" ref="H101"/>
    <hyperlink r:id="rId97" ref="H102"/>
    <hyperlink r:id="rId98" ref="H103"/>
    <hyperlink r:id="rId99" ref="H104"/>
    <hyperlink r:id="rId100" ref="H106"/>
    <hyperlink r:id="rId101" ref="H107"/>
    <hyperlink r:id="rId102" ref="H108"/>
    <hyperlink r:id="rId103" ref="H109"/>
    <hyperlink r:id="rId104" ref="H110"/>
    <hyperlink r:id="rId105" ref="H111"/>
    <hyperlink r:id="rId106" ref="H112"/>
    <hyperlink r:id="rId107" ref="H113"/>
    <hyperlink r:id="rId108" ref="H114"/>
    <hyperlink r:id="rId109" ref="H115"/>
    <hyperlink r:id="rId110" ref="H116"/>
    <hyperlink r:id="rId111" ref="H117"/>
    <hyperlink r:id="rId112" ref="H118"/>
    <hyperlink r:id="rId113" ref="H119"/>
    <hyperlink r:id="rId114" ref="H120"/>
    <hyperlink r:id="rId115" ref="H121"/>
    <hyperlink r:id="rId116" ref="H123"/>
    <hyperlink r:id="rId117" ref="H124"/>
    <hyperlink r:id="rId118" ref="H125"/>
    <hyperlink r:id="rId119" ref="H126"/>
    <hyperlink r:id="rId120" ref="H127"/>
    <hyperlink r:id="rId121" ref="H128"/>
    <hyperlink r:id="rId122" ref="H129"/>
    <hyperlink r:id="rId123" ref="H130"/>
    <hyperlink r:id="rId124" ref="H131"/>
    <hyperlink r:id="rId125" ref="H132"/>
    <hyperlink r:id="rId126" ref="H133"/>
    <hyperlink r:id="rId127" ref="H134"/>
    <hyperlink r:id="rId128" ref="H135"/>
    <hyperlink r:id="rId129" ref="H136"/>
    <hyperlink r:id="rId130" ref="H137"/>
    <hyperlink r:id="rId131" ref="H138"/>
    <hyperlink r:id="rId132" ref="H139"/>
    <hyperlink r:id="rId133" ref="H140"/>
    <hyperlink r:id="rId134" ref="H141"/>
    <hyperlink r:id="rId135" ref="H142"/>
    <hyperlink r:id="rId136" ref="H144"/>
    <hyperlink r:id="rId137" ref="H145"/>
    <hyperlink r:id="rId138" ref="H146"/>
    <hyperlink r:id="rId139" ref="H147"/>
    <hyperlink r:id="rId140" ref="H148"/>
    <hyperlink r:id="rId141" ref="H149"/>
    <hyperlink r:id="rId142" ref="H150"/>
    <hyperlink r:id="rId143" ref="H151"/>
    <hyperlink r:id="rId144" ref="H153"/>
    <hyperlink r:id="rId145" ref="H154"/>
    <hyperlink r:id="rId146" ref="H155"/>
    <hyperlink r:id="rId147" ref="H156"/>
    <hyperlink r:id="rId148" ref="H158"/>
    <hyperlink r:id="rId149" ref="H159"/>
    <hyperlink r:id="rId150" ref="H160"/>
    <hyperlink r:id="rId151" ref="H161"/>
    <hyperlink r:id="rId152" ref="H162"/>
    <hyperlink r:id="rId153" ref="H163"/>
    <hyperlink r:id="rId154" ref="H164"/>
    <hyperlink r:id="rId155" ref="H165"/>
    <hyperlink r:id="rId156" ref="H166"/>
    <hyperlink r:id="rId157" ref="H167"/>
    <hyperlink r:id="rId158" ref="H168"/>
    <hyperlink r:id="rId159" ref="H169"/>
    <hyperlink r:id="rId160" ref="H170"/>
    <hyperlink r:id="rId161" ref="H171"/>
    <hyperlink r:id="rId162" ref="H172"/>
    <hyperlink r:id="rId163" ref="H173"/>
    <hyperlink r:id="rId164" ref="H175"/>
    <hyperlink r:id="rId165" ref="H176"/>
    <hyperlink r:id="rId166" ref="H177"/>
    <hyperlink r:id="rId167" ref="H178"/>
    <hyperlink r:id="rId168" ref="H179"/>
    <hyperlink r:id="rId169" ref="H180"/>
    <hyperlink r:id="rId170" ref="H181"/>
    <hyperlink r:id="rId171" ref="H182"/>
    <hyperlink r:id="rId172" ref="H183"/>
    <hyperlink r:id="rId173" ref="H185"/>
    <hyperlink r:id="rId174" ref="H186"/>
    <hyperlink r:id="rId175" ref="H187"/>
    <hyperlink r:id="rId176" ref="H188"/>
    <hyperlink r:id="rId177" ref="H189"/>
    <hyperlink r:id="rId178" ref="H190"/>
    <hyperlink r:id="rId179" ref="H191"/>
    <hyperlink r:id="rId180" ref="H192"/>
    <hyperlink r:id="rId181" ref="H193"/>
    <hyperlink r:id="rId182" ref="H194"/>
    <hyperlink r:id="rId183" ref="H195"/>
    <hyperlink r:id="rId184" ref="H196"/>
    <hyperlink r:id="rId185" ref="H197"/>
    <hyperlink r:id="rId186" ref="H200"/>
    <hyperlink r:id="rId187" ref="H201"/>
    <hyperlink r:id="rId188" ref="H202"/>
    <hyperlink r:id="rId189" ref="H203"/>
    <hyperlink r:id="rId190" ref="H205"/>
    <hyperlink r:id="rId191" ref="H206"/>
    <hyperlink r:id="rId192" ref="H207"/>
    <hyperlink r:id="rId193" ref="H209"/>
    <hyperlink r:id="rId194" ref="H210"/>
    <hyperlink r:id="rId195" ref="H211"/>
    <hyperlink r:id="rId196" ref="H212"/>
    <hyperlink r:id="rId197" ref="H214"/>
    <hyperlink r:id="rId198" ref="H215"/>
    <hyperlink r:id="rId199" ref="H217"/>
    <hyperlink r:id="rId200" ref="H218"/>
    <hyperlink r:id="rId201" ref="H219"/>
    <hyperlink r:id="rId202" ref="H220"/>
    <hyperlink r:id="rId203" ref="H221"/>
    <hyperlink r:id="rId204" location="AboutUs" ref="H223"/>
    <hyperlink r:id="rId205" ref="H224"/>
    <hyperlink r:id="rId206" ref="H225"/>
    <hyperlink r:id="rId207" ref="H226"/>
    <hyperlink r:id="rId208" ref="H228"/>
    <hyperlink r:id="rId209" ref="H229"/>
    <hyperlink r:id="rId210" ref="H230"/>
    <hyperlink r:id="rId211" ref="H232"/>
    <hyperlink r:id="rId212" ref="H233"/>
    <hyperlink r:id="rId213" ref="H235"/>
    <hyperlink r:id="rId214" ref="H236"/>
    <hyperlink r:id="rId215" ref="H237"/>
    <hyperlink r:id="rId216" ref="H240"/>
    <hyperlink r:id="rId217" ref="H242"/>
    <hyperlink r:id="rId218" ref="H243"/>
    <hyperlink r:id="rId219" ref="H244"/>
    <hyperlink r:id="rId220" ref="H247"/>
    <hyperlink r:id="rId221" ref="H248"/>
    <hyperlink r:id="rId222" ref="H250"/>
    <hyperlink r:id="rId223" ref="H251"/>
    <hyperlink r:id="rId224" ref="H252"/>
    <hyperlink r:id="rId225" ref="H253"/>
    <hyperlink r:id="rId226" ref="H254"/>
    <hyperlink r:id="rId227" ref="H255"/>
    <hyperlink r:id="rId228" ref="H257"/>
    <hyperlink r:id="rId229" ref="H258"/>
    <hyperlink r:id="rId230" ref="H259"/>
    <hyperlink r:id="rId231" ref="H260"/>
    <hyperlink r:id="rId232" ref="H261"/>
    <hyperlink r:id="rId233" ref="H262"/>
    <hyperlink r:id="rId234" ref="H263"/>
    <hyperlink r:id="rId235" ref="H264"/>
    <hyperlink r:id="rId236" ref="H265"/>
    <hyperlink r:id="rId237" ref="H266"/>
    <hyperlink r:id="rId238" ref="H267"/>
    <hyperlink r:id="rId239" ref="H268"/>
    <hyperlink r:id="rId240" ref="H269"/>
    <hyperlink r:id="rId241" ref="H272"/>
    <hyperlink r:id="rId242" ref="H273"/>
    <hyperlink r:id="rId243" ref="H274"/>
    <hyperlink r:id="rId244" ref="H275"/>
    <hyperlink r:id="rId245" ref="H276"/>
    <hyperlink r:id="rId246" ref="H277"/>
    <hyperlink r:id="rId247" ref="H278"/>
    <hyperlink r:id="rId248" ref="H279"/>
    <hyperlink r:id="rId249" ref="H280"/>
    <hyperlink r:id="rId250" ref="H281"/>
    <hyperlink r:id="rId251" ref="H282"/>
    <hyperlink r:id="rId252" ref="H283"/>
    <hyperlink r:id="rId253" ref="H286"/>
    <hyperlink r:id="rId254" ref="H287"/>
    <hyperlink r:id="rId255" ref="H288"/>
    <hyperlink r:id="rId256" ref="H289"/>
    <hyperlink r:id="rId257" ref="H290"/>
    <hyperlink r:id="rId258" ref="H292"/>
    <hyperlink r:id="rId259" ref="H294"/>
    <hyperlink r:id="rId260" ref="H295"/>
    <hyperlink r:id="rId261" ref="H296"/>
    <hyperlink r:id="rId262" ref="H297"/>
    <hyperlink r:id="rId263" ref="H298"/>
    <hyperlink r:id="rId264" ref="H299"/>
    <hyperlink r:id="rId265" ref="H300"/>
    <hyperlink r:id="rId266" ref="H301"/>
    <hyperlink r:id="rId267" ref="H302"/>
    <hyperlink r:id="rId268" ref="H303"/>
    <hyperlink r:id="rId269" ref="H304"/>
    <hyperlink r:id="rId270" ref="H305"/>
    <hyperlink r:id="rId271" ref="H306"/>
    <hyperlink r:id="rId272" ref="H308"/>
    <hyperlink r:id="rId273" ref="H311"/>
    <hyperlink r:id="rId274" ref="H312"/>
    <hyperlink r:id="rId275" ref="H313"/>
    <hyperlink r:id="rId276" ref="H314"/>
    <hyperlink r:id="rId277" ref="H315"/>
    <hyperlink r:id="rId278" ref="H316"/>
    <hyperlink r:id="rId279" ref="H317"/>
    <hyperlink r:id="rId280" ref="H318"/>
    <hyperlink r:id="rId281" ref="H319"/>
    <hyperlink r:id="rId282" ref="H320"/>
    <hyperlink r:id="rId283" ref="H321"/>
    <hyperlink r:id="rId284" ref="H322"/>
    <hyperlink r:id="rId285" ref="H323"/>
    <hyperlink r:id="rId286" ref="H324"/>
    <hyperlink r:id="rId287" ref="H325"/>
    <hyperlink r:id="rId288" ref="H326"/>
    <hyperlink r:id="rId289" ref="H327"/>
    <hyperlink r:id="rId290" ref="H328"/>
    <hyperlink r:id="rId291" ref="H329"/>
    <hyperlink r:id="rId292" ref="H330"/>
    <hyperlink r:id="rId293" ref="H331"/>
    <hyperlink r:id="rId294" ref="H332"/>
    <hyperlink r:id="rId295" ref="H333"/>
    <hyperlink r:id="rId296" ref="H334"/>
    <hyperlink r:id="rId297" ref="H335"/>
    <hyperlink r:id="rId298" ref="H336"/>
    <hyperlink r:id="rId299" ref="H337"/>
    <hyperlink r:id="rId300" ref="H338"/>
    <hyperlink r:id="rId301" ref="H339"/>
    <hyperlink r:id="rId302" ref="H340"/>
    <hyperlink r:id="rId303" ref="H341"/>
    <hyperlink r:id="rId304" ref="H342"/>
    <hyperlink r:id="rId305" ref="H343"/>
    <hyperlink r:id="rId306" ref="H344"/>
    <hyperlink r:id="rId307" ref="H345"/>
    <hyperlink r:id="rId308" ref="H346"/>
    <hyperlink r:id="rId309" ref="H347"/>
    <hyperlink r:id="rId310" ref="H348"/>
    <hyperlink r:id="rId311" ref="H349"/>
    <hyperlink r:id="rId312" ref="H350"/>
    <hyperlink r:id="rId313" ref="H351"/>
    <hyperlink r:id="rId314" ref="H352"/>
    <hyperlink r:id="rId315" ref="H353"/>
    <hyperlink r:id="rId316" ref="H354"/>
    <hyperlink r:id="rId317" ref="H355"/>
    <hyperlink r:id="rId318" ref="H356"/>
    <hyperlink r:id="rId319" ref="H357"/>
    <hyperlink r:id="rId320" ref="H358"/>
    <hyperlink r:id="rId321" ref="H359"/>
    <hyperlink r:id="rId322" ref="H360"/>
    <hyperlink r:id="rId323" ref="H361"/>
    <hyperlink r:id="rId324" ref="H362"/>
    <hyperlink r:id="rId325" ref="H363"/>
    <hyperlink r:id="rId326" ref="H364"/>
    <hyperlink r:id="rId327" ref="H365"/>
    <hyperlink r:id="rId328" ref="H366"/>
    <hyperlink r:id="rId329" ref="H367"/>
    <hyperlink r:id="rId330" ref="H368"/>
    <hyperlink r:id="rId331" ref="H369"/>
    <hyperlink r:id="rId332" ref="H370"/>
    <hyperlink r:id="rId333" ref="H371"/>
    <hyperlink r:id="rId334" ref="H372"/>
    <hyperlink r:id="rId335" ref="H373"/>
    <hyperlink r:id="rId336" ref="H374"/>
    <hyperlink r:id="rId337" ref="H375"/>
    <hyperlink r:id="rId338" ref="H376"/>
    <hyperlink r:id="rId339" ref="H377"/>
    <hyperlink r:id="rId340" ref="H378"/>
    <hyperlink r:id="rId341" ref="H379"/>
    <hyperlink r:id="rId342" ref="H380"/>
    <hyperlink r:id="rId343" ref="H381"/>
    <hyperlink r:id="rId344" ref="H382"/>
    <hyperlink r:id="rId345" ref="H383"/>
    <hyperlink r:id="rId346" ref="H384"/>
    <hyperlink r:id="rId347" ref="H385"/>
    <hyperlink r:id="rId348" ref="H386"/>
    <hyperlink r:id="rId349" ref="H387"/>
    <hyperlink r:id="rId350" ref="H388"/>
    <hyperlink r:id="rId351" ref="H389"/>
    <hyperlink r:id="rId352" ref="H390"/>
    <hyperlink r:id="rId353" ref="H391"/>
    <hyperlink r:id="rId354" location="rehabilitation" ref="H392"/>
    <hyperlink r:id="rId355" ref="H393"/>
    <hyperlink r:id="rId356" ref="H394"/>
    <hyperlink r:id="rId357" ref="H395"/>
    <hyperlink r:id="rId358" ref="H396"/>
    <hyperlink r:id="rId359" ref="H397"/>
    <hyperlink r:id="rId360" ref="H398"/>
    <hyperlink r:id="rId361" ref="H399"/>
    <hyperlink r:id="rId362" ref="H400"/>
    <hyperlink r:id="rId363" ref="H401"/>
    <hyperlink r:id="rId364" ref="H402"/>
    <hyperlink r:id="rId365" ref="H403"/>
    <hyperlink r:id="rId366" ref="H404"/>
    <hyperlink r:id="rId367" ref="H405"/>
    <hyperlink r:id="rId368" ref="H406"/>
    <hyperlink r:id="rId369" ref="H407"/>
    <hyperlink r:id="rId370" ref="H408"/>
    <hyperlink r:id="rId371" ref="H409"/>
    <hyperlink r:id="rId372" ref="H410"/>
    <hyperlink r:id="rId373" ref="H411"/>
    <hyperlink r:id="rId374" ref="H412"/>
    <hyperlink r:id="rId375" ref="H413"/>
    <hyperlink r:id="rId376" ref="H414"/>
    <hyperlink r:id="rId377" ref="H415"/>
    <hyperlink r:id="rId378" ref="H416"/>
    <hyperlink r:id="rId379" ref="H417"/>
    <hyperlink r:id="rId380" ref="H418"/>
    <hyperlink r:id="rId381" ref="H419"/>
    <hyperlink r:id="rId382" ref="H420"/>
    <hyperlink r:id="rId383" ref="H421"/>
    <hyperlink r:id="rId384" ref="H422"/>
    <hyperlink r:id="rId385" ref="H423"/>
    <hyperlink r:id="rId386" ref="H424"/>
    <hyperlink r:id="rId387" ref="H425"/>
    <hyperlink r:id="rId388" ref="H426"/>
    <hyperlink r:id="rId389" ref="H427"/>
    <hyperlink r:id="rId390" ref="H428"/>
    <hyperlink r:id="rId391" ref="H429"/>
    <hyperlink r:id="rId392" ref="H430"/>
    <hyperlink r:id="rId393" ref="H431"/>
    <hyperlink r:id="rId394" ref="H432"/>
    <hyperlink r:id="rId395" ref="H434"/>
    <hyperlink r:id="rId396" ref="H435"/>
    <hyperlink r:id="rId397" ref="H436"/>
    <hyperlink r:id="rId398" ref="H437"/>
    <hyperlink r:id="rId399" ref="H438"/>
    <hyperlink r:id="rId400" ref="H439"/>
    <hyperlink r:id="rId401" ref="H440"/>
    <hyperlink r:id="rId402" ref="H441"/>
    <hyperlink r:id="rId403" ref="H442"/>
    <hyperlink r:id="rId404" ref="H443"/>
    <hyperlink r:id="rId405" ref="H444"/>
    <hyperlink r:id="rId406" ref="H445"/>
    <hyperlink r:id="rId407" ref="H446"/>
    <hyperlink r:id="rId408" ref="H447"/>
    <hyperlink r:id="rId409" ref="H449"/>
    <hyperlink r:id="rId410" ref="H450"/>
    <hyperlink r:id="rId411" ref="H451"/>
    <hyperlink r:id="rId412" ref="H452"/>
    <hyperlink r:id="rId413" ref="H453"/>
    <hyperlink r:id="rId414" ref="H455"/>
    <hyperlink r:id="rId415" ref="H456"/>
    <hyperlink r:id="rId416" ref="H457"/>
    <hyperlink r:id="rId417" ref="H460"/>
    <hyperlink r:id="rId418" ref="H461"/>
    <hyperlink r:id="rId419" ref="H463"/>
    <hyperlink r:id="rId420" ref="H464"/>
    <hyperlink r:id="rId421" ref="H465"/>
    <hyperlink r:id="rId422" ref="H466"/>
    <hyperlink r:id="rId423" ref="H467"/>
    <hyperlink r:id="rId424" ref="H468"/>
    <hyperlink r:id="rId425" ref="H469"/>
    <hyperlink r:id="rId426" ref="H471"/>
    <hyperlink r:id="rId427" ref="H472"/>
    <hyperlink r:id="rId428" ref="H473"/>
    <hyperlink r:id="rId429" ref="H474"/>
    <hyperlink r:id="rId430" ref="H475"/>
    <hyperlink r:id="rId431" ref="H476"/>
    <hyperlink r:id="rId432" ref="H477"/>
    <hyperlink r:id="rId433" ref="H478"/>
    <hyperlink r:id="rId434" ref="H479"/>
    <hyperlink r:id="rId435" ref="H481"/>
    <hyperlink r:id="rId436" ref="H482"/>
    <hyperlink r:id="rId437" ref="H483"/>
    <hyperlink r:id="rId438" ref="H484"/>
    <hyperlink r:id="rId439" ref="H485"/>
    <hyperlink r:id="rId440" ref="H486"/>
    <hyperlink r:id="rId441" ref="H488"/>
    <hyperlink r:id="rId442" ref="H489"/>
    <hyperlink r:id="rId443" ref="H490"/>
    <hyperlink r:id="rId444" ref="H491"/>
    <hyperlink r:id="rId445" ref="H493"/>
    <hyperlink r:id="rId446" ref="H496"/>
    <hyperlink r:id="rId447" ref="H497"/>
    <hyperlink r:id="rId448" ref="H498"/>
    <hyperlink r:id="rId449" ref="H499"/>
    <hyperlink r:id="rId450" ref="H500"/>
    <hyperlink r:id="rId451" ref="H501"/>
    <hyperlink r:id="rId452" ref="H502"/>
    <hyperlink r:id="rId453" ref="H503"/>
    <hyperlink r:id="rId454" ref="H504"/>
    <hyperlink r:id="rId455" ref="H505"/>
    <hyperlink r:id="rId456" ref="H506"/>
    <hyperlink r:id="rId457" ref="H507"/>
    <hyperlink r:id="rId458" ref="H508"/>
    <hyperlink r:id="rId459" ref="H509"/>
    <hyperlink r:id="rId460" ref="H510"/>
    <hyperlink r:id="rId461" ref="H511"/>
    <hyperlink r:id="rId462" ref="H512"/>
    <hyperlink r:id="rId463" ref="H514"/>
    <hyperlink r:id="rId464" ref="H515"/>
    <hyperlink r:id="rId465" ref="H516"/>
    <hyperlink r:id="rId466" ref="H517"/>
    <hyperlink r:id="rId467" ref="H518"/>
    <hyperlink r:id="rId468" ref="H519"/>
    <hyperlink r:id="rId469" ref="H521"/>
    <hyperlink r:id="rId470" ref="H522"/>
    <hyperlink r:id="rId471" ref="H523"/>
    <hyperlink r:id="rId472" ref="H525"/>
    <hyperlink r:id="rId473" ref="H526"/>
    <hyperlink r:id="rId474" ref="H527"/>
    <hyperlink r:id="rId475" ref="H528"/>
    <hyperlink r:id="rId476" ref="H529"/>
    <hyperlink r:id="rId477" ref="H530"/>
    <hyperlink r:id="rId478" ref="H531"/>
    <hyperlink r:id="rId479" ref="H532"/>
    <hyperlink r:id="rId480" ref="H533"/>
    <hyperlink r:id="rId481" ref="H534"/>
    <hyperlink r:id="rId482" ref="H535"/>
    <hyperlink r:id="rId483" ref="H537"/>
    <hyperlink r:id="rId484" ref="H538"/>
    <hyperlink r:id="rId485" ref="H542"/>
    <hyperlink r:id="rId486" ref="H543"/>
    <hyperlink r:id="rId487" ref="H545"/>
    <hyperlink r:id="rId488" ref="H546"/>
    <hyperlink r:id="rId489" ref="H547"/>
    <hyperlink r:id="rId490" ref="H548"/>
    <hyperlink r:id="rId491" ref="H549"/>
    <hyperlink r:id="rId492" ref="H550"/>
    <hyperlink r:id="rId493" ref="H551"/>
    <hyperlink r:id="rId494" ref="H552"/>
    <hyperlink r:id="rId495" ref="H553"/>
    <hyperlink r:id="rId496" ref="H554"/>
    <hyperlink r:id="rId497" ref="H555"/>
    <hyperlink r:id="rId498" ref="H556"/>
    <hyperlink r:id="rId499" ref="H557"/>
    <hyperlink r:id="rId500" ref="H558"/>
    <hyperlink r:id="rId501" ref="H559"/>
    <hyperlink r:id="rId502" ref="H560"/>
    <hyperlink r:id="rId503" ref="H561"/>
    <hyperlink r:id="rId504" ref="H562"/>
    <hyperlink r:id="rId505" ref="H563"/>
    <hyperlink r:id="rId506" ref="H564"/>
    <hyperlink r:id="rId507" ref="H565"/>
    <hyperlink r:id="rId508" ref="H567"/>
    <hyperlink r:id="rId509" ref="H568"/>
    <hyperlink r:id="rId510" ref="H569"/>
    <hyperlink r:id="rId511" ref="H570"/>
    <hyperlink r:id="rId512" ref="H571"/>
    <hyperlink r:id="rId513" ref="H572"/>
    <hyperlink r:id="rId514" ref="H574"/>
    <hyperlink r:id="rId515" ref="H575"/>
    <hyperlink r:id="rId516" ref="H578"/>
    <hyperlink r:id="rId517" ref="H579"/>
    <hyperlink r:id="rId518" ref="H580"/>
    <hyperlink r:id="rId519" ref="H581"/>
    <hyperlink r:id="rId520" ref="H582"/>
    <hyperlink r:id="rId521" ref="H583"/>
    <hyperlink r:id="rId522" ref="H584"/>
    <hyperlink r:id="rId523" ref="H585"/>
    <hyperlink r:id="rId524" ref="H587"/>
    <hyperlink r:id="rId525" ref="H588"/>
    <hyperlink r:id="rId526" ref="H589"/>
    <hyperlink r:id="rId527" ref="H590"/>
    <hyperlink r:id="rId528" ref="H592"/>
    <hyperlink r:id="rId529" ref="H593"/>
    <hyperlink r:id="rId530" ref="H594"/>
    <hyperlink r:id="rId531" ref="H596"/>
    <hyperlink r:id="rId532" ref="H598"/>
    <hyperlink r:id="rId533" ref="H599"/>
    <hyperlink r:id="rId534" ref="H600"/>
    <hyperlink r:id="rId535" ref="H601"/>
    <hyperlink r:id="rId536" ref="H602"/>
    <hyperlink r:id="rId537" ref="H603"/>
    <hyperlink r:id="rId538" ref="H604"/>
    <hyperlink r:id="rId539" ref="H605"/>
    <hyperlink r:id="rId540" ref="H606"/>
    <hyperlink r:id="rId541" ref="H607"/>
    <hyperlink r:id="rId542" ref="H609"/>
    <hyperlink r:id="rId543" ref="H610"/>
    <hyperlink r:id="rId544" ref="H611"/>
    <hyperlink r:id="rId545" ref="H612"/>
    <hyperlink r:id="rId546" ref="H613"/>
    <hyperlink r:id="rId547" ref="H614"/>
    <hyperlink r:id="rId548" ref="H615"/>
    <hyperlink r:id="rId549" ref="H616"/>
    <hyperlink r:id="rId550" ref="H617"/>
    <hyperlink r:id="rId551" ref="H619"/>
    <hyperlink r:id="rId552" ref="H620"/>
    <hyperlink r:id="rId553" ref="H621"/>
    <hyperlink r:id="rId554" ref="H622"/>
    <hyperlink r:id="rId555" ref="H623"/>
    <hyperlink r:id="rId556" ref="H624"/>
    <hyperlink r:id="rId557" ref="H625"/>
    <hyperlink r:id="rId558" ref="H626"/>
    <hyperlink r:id="rId559" ref="H627"/>
    <hyperlink r:id="rId560" ref="H628"/>
    <hyperlink r:id="rId561" ref="H629"/>
    <hyperlink r:id="rId562" ref="H630"/>
    <hyperlink r:id="rId563" ref="H631"/>
    <hyperlink r:id="rId564" ref="H632"/>
    <hyperlink r:id="rId565" ref="H633"/>
    <hyperlink r:id="rId566" ref="H634"/>
    <hyperlink r:id="rId567" ref="H635"/>
    <hyperlink r:id="rId568" ref="H636"/>
    <hyperlink r:id="rId569" ref="H637"/>
    <hyperlink r:id="rId570" ref="H638"/>
    <hyperlink r:id="rId571" ref="H639"/>
    <hyperlink r:id="rId572" ref="H640"/>
    <hyperlink r:id="rId573" ref="H641"/>
    <hyperlink r:id="rId574" ref="H643"/>
    <hyperlink r:id="rId575" ref="H644"/>
    <hyperlink r:id="rId576" ref="H645"/>
    <hyperlink r:id="rId577" ref="H646"/>
    <hyperlink r:id="rId578" ref="H647"/>
    <hyperlink r:id="rId579" ref="H648"/>
    <hyperlink r:id="rId580" ref="H649"/>
    <hyperlink r:id="rId581" ref="H650"/>
    <hyperlink r:id="rId582" ref="H651"/>
    <hyperlink r:id="rId583" ref="H652"/>
    <hyperlink r:id="rId584" ref="H653"/>
    <hyperlink r:id="rId585" ref="H654"/>
    <hyperlink r:id="rId586" ref="H655"/>
    <hyperlink r:id="rId587" ref="H657"/>
    <hyperlink r:id="rId588" ref="H658"/>
    <hyperlink r:id="rId589" ref="H659"/>
    <hyperlink r:id="rId590" ref="H660"/>
    <hyperlink r:id="rId591" ref="H661"/>
    <hyperlink r:id="rId592" ref="H662"/>
    <hyperlink r:id="rId593" ref="H663"/>
    <hyperlink r:id="rId594" ref="H664"/>
    <hyperlink r:id="rId595" ref="H665"/>
    <hyperlink r:id="rId596" ref="H666"/>
    <hyperlink r:id="rId597" ref="H669"/>
    <hyperlink r:id="rId598" ref="H670"/>
    <hyperlink r:id="rId599" ref="H671"/>
    <hyperlink r:id="rId600" ref="H672"/>
    <hyperlink r:id="rId601" ref="H673"/>
    <hyperlink r:id="rId602" ref="H675"/>
    <hyperlink r:id="rId603" ref="H676"/>
    <hyperlink r:id="rId604" ref="H677"/>
    <hyperlink r:id="rId605" ref="H678"/>
    <hyperlink r:id="rId606" ref="H679"/>
    <hyperlink r:id="rId607" ref="H680"/>
    <hyperlink r:id="rId608" ref="H681"/>
    <hyperlink r:id="rId609" ref="H682"/>
    <hyperlink r:id="rId610" ref="H683"/>
    <hyperlink r:id="rId611" ref="H684"/>
    <hyperlink r:id="rId612" ref="H688"/>
    <hyperlink r:id="rId613" ref="H689"/>
    <hyperlink r:id="rId614" ref="H690"/>
    <hyperlink r:id="rId615" ref="H691"/>
    <hyperlink r:id="rId616" ref="H692"/>
    <hyperlink r:id="rId617" ref="H693"/>
    <hyperlink r:id="rId618" ref="H694"/>
    <hyperlink r:id="rId619" ref="H695"/>
    <hyperlink r:id="rId620" ref="H696"/>
    <hyperlink r:id="rId621" ref="H697"/>
    <hyperlink r:id="rId622" ref="H698"/>
    <hyperlink r:id="rId623" ref="H699"/>
    <hyperlink r:id="rId624" ref="H700"/>
    <hyperlink r:id="rId625" ref="H701"/>
    <hyperlink r:id="rId626" ref="H702"/>
    <hyperlink r:id="rId627" ref="H703"/>
    <hyperlink r:id="rId628" ref="H704"/>
    <hyperlink r:id="rId629" ref="H705"/>
    <hyperlink r:id="rId630" ref="H706"/>
    <hyperlink r:id="rId631" ref="H707"/>
    <hyperlink r:id="rId632" ref="H708"/>
    <hyperlink r:id="rId633" ref="H709"/>
    <hyperlink r:id="rId634" ref="H710"/>
    <hyperlink r:id="rId635" ref="H711"/>
    <hyperlink r:id="rId636" ref="H712"/>
    <hyperlink r:id="rId637" ref="H713"/>
    <hyperlink r:id="rId638" ref="H714"/>
    <hyperlink r:id="rId639" ref="H715"/>
    <hyperlink r:id="rId640" ref="H716"/>
    <hyperlink r:id="rId641" ref="H717"/>
    <hyperlink r:id="rId642" ref="H718"/>
    <hyperlink r:id="rId643" ref="H720"/>
    <hyperlink r:id="rId644" ref="H722"/>
    <hyperlink r:id="rId645" ref="H723"/>
    <hyperlink r:id="rId646" ref="H724"/>
    <hyperlink r:id="rId647" ref="H725"/>
    <hyperlink r:id="rId648" ref="H726"/>
    <hyperlink r:id="rId649" ref="H729"/>
    <hyperlink r:id="rId650" ref="H731"/>
    <hyperlink r:id="rId651" ref="H733"/>
    <hyperlink r:id="rId652" ref="H735"/>
    <hyperlink r:id="rId653" ref="H736"/>
    <hyperlink r:id="rId654" ref="H738"/>
    <hyperlink r:id="rId655" ref="H739"/>
    <hyperlink r:id="rId656" ref="H740"/>
    <hyperlink r:id="rId657" ref="H741"/>
    <hyperlink r:id="rId658" ref="H742"/>
    <hyperlink r:id="rId659" ref="H743"/>
    <hyperlink r:id="rId660" ref="H744"/>
    <hyperlink r:id="rId661" ref="H745"/>
    <hyperlink r:id="rId662" ref="H747"/>
    <hyperlink r:id="rId663" ref="H748"/>
    <hyperlink r:id="rId664" ref="H749"/>
    <hyperlink r:id="rId665" ref="H750"/>
    <hyperlink r:id="rId666" ref="H751"/>
    <hyperlink r:id="rId667" ref="H752"/>
    <hyperlink r:id="rId668" ref="H753"/>
    <hyperlink r:id="rId669" ref="H757"/>
    <hyperlink r:id="rId670" ref="H758"/>
    <hyperlink r:id="rId671" ref="H759"/>
    <hyperlink r:id="rId672" ref="T759"/>
    <hyperlink r:id="rId673" ref="H760"/>
    <hyperlink r:id="rId674" ref="T761"/>
    <hyperlink r:id="rId675" ref="H762"/>
    <hyperlink r:id="rId676" ref="H763"/>
    <hyperlink r:id="rId677" ref="H764"/>
    <hyperlink r:id="rId678" ref="H765"/>
    <hyperlink r:id="rId679" ref="H766"/>
    <hyperlink r:id="rId680" ref="H767"/>
    <hyperlink r:id="rId681" ref="H768"/>
    <hyperlink r:id="rId682" ref="H769"/>
    <hyperlink r:id="rId683" ref="T770"/>
    <hyperlink r:id="rId684" ref="H771"/>
    <hyperlink r:id="rId685" ref="H772"/>
    <hyperlink r:id="rId686" ref="H773"/>
    <hyperlink r:id="rId687" ref="H775"/>
    <hyperlink r:id="rId688" ref="H776"/>
    <hyperlink r:id="rId689" ref="H777"/>
    <hyperlink r:id="rId690" ref="H778"/>
    <hyperlink r:id="rId691" ref="H779"/>
    <hyperlink r:id="rId692" ref="H781"/>
    <hyperlink r:id="rId693" ref="H782"/>
    <hyperlink r:id="rId694" ref="H784"/>
    <hyperlink r:id="rId695" ref="H785"/>
    <hyperlink r:id="rId696" ref="H786"/>
    <hyperlink r:id="rId697" ref="T787"/>
    <hyperlink r:id="rId698" ref="H789"/>
    <hyperlink r:id="rId699" ref="H790"/>
    <hyperlink r:id="rId700" ref="H792"/>
    <hyperlink r:id="rId701" ref="H793"/>
    <hyperlink r:id="rId702" ref="H794"/>
    <hyperlink r:id="rId703" ref="H795"/>
    <hyperlink r:id="rId704" ref="H796"/>
    <hyperlink r:id="rId705" ref="H797"/>
    <hyperlink r:id="rId706" ref="H798"/>
    <hyperlink r:id="rId707" ref="H799"/>
    <hyperlink r:id="rId708" ref="H800"/>
    <hyperlink r:id="rId709" ref="H801"/>
    <hyperlink r:id="rId710" ref="H802"/>
    <hyperlink r:id="rId711" ref="H803"/>
    <hyperlink r:id="rId712" ref="H804"/>
    <hyperlink r:id="rId713" ref="H805"/>
    <hyperlink r:id="rId714" ref="H806"/>
    <hyperlink r:id="rId715" ref="H807"/>
    <hyperlink r:id="rId716" ref="H808"/>
    <hyperlink r:id="rId717" ref="H809"/>
    <hyperlink r:id="rId718" ref="H810"/>
    <hyperlink r:id="rId719" ref="H811"/>
    <hyperlink r:id="rId720" ref="H812"/>
    <hyperlink r:id="rId721" ref="H813"/>
    <hyperlink r:id="rId722" ref="H814"/>
    <hyperlink r:id="rId723" ref="H815"/>
    <hyperlink r:id="rId724" ref="H816"/>
    <hyperlink r:id="rId725" ref="H817"/>
    <hyperlink r:id="rId726" ref="H818"/>
    <hyperlink r:id="rId727" ref="H819"/>
    <hyperlink r:id="rId728" ref="H820"/>
    <hyperlink r:id="rId729" ref="H821"/>
    <hyperlink r:id="rId730" ref="H822"/>
    <hyperlink r:id="rId731" ref="H823"/>
    <hyperlink r:id="rId732" ref="H824"/>
    <hyperlink r:id="rId733" ref="H825"/>
    <hyperlink r:id="rId734" ref="H826"/>
    <hyperlink r:id="rId735" ref="H827"/>
    <hyperlink r:id="rId736" ref="H828"/>
    <hyperlink r:id="rId737" ref="H829"/>
    <hyperlink r:id="rId738" ref="H830"/>
    <hyperlink r:id="rId739" ref="H831"/>
    <hyperlink r:id="rId740" ref="H832"/>
    <hyperlink r:id="rId741" ref="H833"/>
    <hyperlink r:id="rId742" ref="H834"/>
    <hyperlink r:id="rId743" ref="H835"/>
    <hyperlink r:id="rId744" ref="H836"/>
    <hyperlink r:id="rId745" ref="H837"/>
    <hyperlink r:id="rId746" ref="H838"/>
    <hyperlink r:id="rId747" ref="H839"/>
    <hyperlink r:id="rId748" ref="H840"/>
    <hyperlink r:id="rId749" ref="H842"/>
    <hyperlink r:id="rId750" ref="H845"/>
    <hyperlink r:id="rId751" ref="H846"/>
    <hyperlink r:id="rId752" ref="H847"/>
    <hyperlink r:id="rId753" ref="H848"/>
    <hyperlink r:id="rId754" ref="H849"/>
    <hyperlink r:id="rId755" ref="H850"/>
    <hyperlink r:id="rId756" ref="H851"/>
    <hyperlink r:id="rId757" ref="H852"/>
    <hyperlink r:id="rId758" ref="H853"/>
    <hyperlink r:id="rId759" ref="H854"/>
    <hyperlink r:id="rId760" ref="H855"/>
    <hyperlink r:id="rId761" ref="H856"/>
    <hyperlink r:id="rId762" ref="H857"/>
    <hyperlink r:id="rId763" ref="H858"/>
    <hyperlink r:id="rId764" ref="H859"/>
    <hyperlink r:id="rId765" ref="H860"/>
    <hyperlink r:id="rId766" ref="H861"/>
    <hyperlink r:id="rId767" ref="H862"/>
    <hyperlink r:id="rId768" ref="H863"/>
    <hyperlink r:id="rId769" ref="H865"/>
    <hyperlink r:id="rId770" ref="H866"/>
    <hyperlink r:id="rId771" ref="H867"/>
    <hyperlink r:id="rId772" ref="H868"/>
    <hyperlink r:id="rId773" ref="H869"/>
    <hyperlink r:id="rId774" ref="H870"/>
    <hyperlink r:id="rId775" ref="H871"/>
    <hyperlink r:id="rId776" ref="H872"/>
    <hyperlink r:id="rId777" ref="H873"/>
    <hyperlink r:id="rId778" ref="H874"/>
    <hyperlink r:id="rId779" ref="H875"/>
    <hyperlink r:id="rId780" ref="H876"/>
    <hyperlink r:id="rId781" ref="H877"/>
    <hyperlink r:id="rId782" ref="H878"/>
    <hyperlink r:id="rId783" ref="H879"/>
    <hyperlink r:id="rId784" ref="H880"/>
    <hyperlink r:id="rId785" ref="H881"/>
    <hyperlink r:id="rId786" ref="H882"/>
    <hyperlink r:id="rId787" ref="H883"/>
    <hyperlink r:id="rId788" ref="H884"/>
    <hyperlink r:id="rId789" ref="H885"/>
    <hyperlink r:id="rId790" ref="H886"/>
    <hyperlink r:id="rId791" ref="H887"/>
    <hyperlink r:id="rId792" ref="H888"/>
    <hyperlink r:id="rId793" ref="H889"/>
    <hyperlink r:id="rId794" ref="H890"/>
    <hyperlink r:id="rId795" ref="H891"/>
    <hyperlink r:id="rId796" ref="H892"/>
    <hyperlink r:id="rId797" ref="H893"/>
    <hyperlink r:id="rId798" ref="H894"/>
    <hyperlink r:id="rId799" ref="H895"/>
    <hyperlink r:id="rId800" ref="H896"/>
    <hyperlink r:id="rId801" ref="H897"/>
    <hyperlink r:id="rId802" ref="H898"/>
    <hyperlink r:id="rId803" ref="H899"/>
    <hyperlink r:id="rId804" ref="H900"/>
    <hyperlink r:id="rId805" ref="H901"/>
    <hyperlink r:id="rId806" ref="H902"/>
    <hyperlink r:id="rId807" ref="H903"/>
    <hyperlink r:id="rId808" ref="H904"/>
    <hyperlink r:id="rId809" ref="H905"/>
    <hyperlink r:id="rId810" ref="H906"/>
    <hyperlink r:id="rId811" ref="H907"/>
    <hyperlink r:id="rId812" ref="H908"/>
    <hyperlink r:id="rId813" ref="H909"/>
    <hyperlink r:id="rId814" ref="H910"/>
    <hyperlink r:id="rId815" ref="H911"/>
    <hyperlink r:id="rId816" ref="H912"/>
    <hyperlink r:id="rId817" ref="H914"/>
    <hyperlink r:id="rId818" ref="H915"/>
    <hyperlink r:id="rId819" ref="H916"/>
    <hyperlink r:id="rId820" ref="H917"/>
    <hyperlink r:id="rId821" ref="H918"/>
    <hyperlink r:id="rId822" ref="H919"/>
    <hyperlink r:id="rId823" ref="H920"/>
    <hyperlink r:id="rId824" ref="H921"/>
    <hyperlink r:id="rId825" ref="H922"/>
    <hyperlink r:id="rId826" ref="H923"/>
    <hyperlink r:id="rId827" ref="H925"/>
    <hyperlink r:id="rId828" ref="H926"/>
    <hyperlink r:id="rId829" ref="H927"/>
    <hyperlink r:id="rId830" ref="H929"/>
    <hyperlink r:id="rId831" ref="H930"/>
    <hyperlink r:id="rId832" ref="H931"/>
    <hyperlink r:id="rId833" ref="H932"/>
    <hyperlink r:id="rId834" ref="H933"/>
    <hyperlink r:id="rId835" ref="H934"/>
    <hyperlink r:id="rId836" ref="H935"/>
    <hyperlink r:id="rId837" ref="H936"/>
    <hyperlink r:id="rId838" ref="H937"/>
    <hyperlink r:id="rId839" ref="H938"/>
    <hyperlink r:id="rId840" ref="H939"/>
    <hyperlink r:id="rId841" ref="H940"/>
    <hyperlink r:id="rId842" ref="H941"/>
    <hyperlink r:id="rId843" ref="H942"/>
    <hyperlink r:id="rId844" ref="H943"/>
    <hyperlink r:id="rId845" ref="H944"/>
    <hyperlink r:id="rId846" ref="H945"/>
    <hyperlink r:id="rId847" ref="H946"/>
    <hyperlink r:id="rId848" ref="H947"/>
    <hyperlink r:id="rId849" ref="H948"/>
    <hyperlink r:id="rId850" ref="H949"/>
    <hyperlink r:id="rId851" ref="H950"/>
    <hyperlink r:id="rId852" ref="H951"/>
    <hyperlink r:id="rId853" ref="H952"/>
    <hyperlink r:id="rId854" ref="H953"/>
    <hyperlink r:id="rId855" ref="H954"/>
    <hyperlink r:id="rId856" ref="H955"/>
    <hyperlink r:id="rId857" ref="H956"/>
    <hyperlink r:id="rId858" ref="H957"/>
    <hyperlink r:id="rId859" ref="H958"/>
    <hyperlink r:id="rId860" ref="H959"/>
    <hyperlink r:id="rId861" ref="H960"/>
    <hyperlink r:id="rId862" ref="H961"/>
    <hyperlink r:id="rId863" ref="H962"/>
    <hyperlink r:id="rId864" ref="H963"/>
    <hyperlink r:id="rId865" ref="H964"/>
    <hyperlink r:id="rId866" ref="H965"/>
    <hyperlink r:id="rId867" ref="H966"/>
    <hyperlink r:id="rId868" ref="H967"/>
    <hyperlink r:id="rId869" ref="H968"/>
    <hyperlink r:id="rId870" ref="H969"/>
    <hyperlink r:id="rId871" ref="H970"/>
    <hyperlink r:id="rId872" ref="H971"/>
    <hyperlink r:id="rId873" ref="H972"/>
    <hyperlink r:id="rId874" ref="H973"/>
    <hyperlink r:id="rId875" ref="H974"/>
    <hyperlink r:id="rId876" ref="H975"/>
    <hyperlink r:id="rId877" ref="H976"/>
    <hyperlink r:id="rId878" ref="H977"/>
    <hyperlink r:id="rId879" ref="H978"/>
    <hyperlink r:id="rId880" ref="H980"/>
    <hyperlink r:id="rId881" ref="H981"/>
    <hyperlink r:id="rId882" ref="H982"/>
    <hyperlink r:id="rId883" ref="H983"/>
    <hyperlink r:id="rId884" ref="H985"/>
    <hyperlink r:id="rId885" ref="H986"/>
    <hyperlink r:id="rId886" ref="H987"/>
    <hyperlink r:id="rId887" ref="H988"/>
    <hyperlink r:id="rId888" ref="H989"/>
    <hyperlink r:id="rId889" ref="H990"/>
    <hyperlink r:id="rId890" ref="H991"/>
    <hyperlink r:id="rId891" ref="H992"/>
    <hyperlink r:id="rId892" ref="H993"/>
    <hyperlink r:id="rId893" ref="H994"/>
    <hyperlink r:id="rId894" ref="H995"/>
    <hyperlink r:id="rId895" ref="H996"/>
    <hyperlink r:id="rId896" ref="H997"/>
    <hyperlink r:id="rId897" ref="H998"/>
    <hyperlink r:id="rId898" ref="H999"/>
    <hyperlink r:id="rId899" ref="H1000"/>
    <hyperlink r:id="rId900" ref="H1001"/>
    <hyperlink r:id="rId901" ref="H1002"/>
    <hyperlink r:id="rId902" ref="H1004"/>
    <hyperlink r:id="rId903" ref="H1005"/>
    <hyperlink r:id="rId904" ref="H1007"/>
    <hyperlink r:id="rId905" ref="H1008"/>
    <hyperlink r:id="rId906" ref="H1009"/>
    <hyperlink r:id="rId907" ref="H1010"/>
    <hyperlink r:id="rId908" ref="H1011"/>
    <hyperlink r:id="rId909" ref="H1012"/>
    <hyperlink r:id="rId910" ref="H1013"/>
    <hyperlink r:id="rId911" ref="H1015"/>
    <hyperlink r:id="rId912" ref="H1016"/>
    <hyperlink r:id="rId913" ref="H1017"/>
    <hyperlink r:id="rId914" ref="H1018"/>
    <hyperlink r:id="rId915" ref="H1019"/>
    <hyperlink r:id="rId916" ref="H1020"/>
    <hyperlink r:id="rId917" ref="H1021"/>
    <hyperlink r:id="rId918" ref="H1022"/>
    <hyperlink r:id="rId919" ref="H1023"/>
    <hyperlink r:id="rId920" ref="H1024"/>
    <hyperlink r:id="rId921" ref="H1025"/>
    <hyperlink r:id="rId922" ref="H1026"/>
    <hyperlink r:id="rId923" ref="H1027"/>
    <hyperlink r:id="rId924" ref="H1028"/>
    <hyperlink r:id="rId925" ref="H1029"/>
    <hyperlink r:id="rId926" ref="H1030"/>
    <hyperlink r:id="rId927" ref="H1031"/>
    <hyperlink r:id="rId928" ref="H1032"/>
    <hyperlink r:id="rId929" ref="H1033"/>
    <hyperlink r:id="rId930" ref="H1034"/>
    <hyperlink r:id="rId931" ref="T1034"/>
    <hyperlink r:id="rId932" ref="H1035"/>
    <hyperlink r:id="rId933" ref="H1036"/>
    <hyperlink r:id="rId934" ref="H1037"/>
    <hyperlink r:id="rId935" ref="H1038"/>
    <hyperlink r:id="rId936" ref="H1039"/>
    <hyperlink r:id="rId937" ref="H1040"/>
    <hyperlink r:id="rId938" ref="H1041"/>
    <hyperlink r:id="rId939" ref="H1042"/>
    <hyperlink r:id="rId940" ref="H1043"/>
    <hyperlink r:id="rId941" ref="H1044"/>
    <hyperlink r:id="rId942" ref="H1045"/>
    <hyperlink r:id="rId943" ref="H1046"/>
    <hyperlink r:id="rId944" ref="H1047"/>
    <hyperlink r:id="rId945" ref="H1048"/>
    <hyperlink r:id="rId946" ref="H1049"/>
    <hyperlink r:id="rId947" ref="H1050"/>
    <hyperlink r:id="rId948" ref="H1051"/>
    <hyperlink r:id="rId949" ref="H1052"/>
    <hyperlink r:id="rId950" ref="H1053"/>
    <hyperlink r:id="rId951" ref="H1054"/>
    <hyperlink r:id="rId952" ref="H1055"/>
    <hyperlink r:id="rId953" ref="H1056"/>
    <hyperlink r:id="rId954" ref="H1057"/>
    <hyperlink r:id="rId955" ref="H1058"/>
    <hyperlink r:id="rId956" ref="H1059"/>
    <hyperlink r:id="rId957" ref="H1060"/>
    <hyperlink r:id="rId958" ref="H1061"/>
    <hyperlink r:id="rId959" ref="H1062"/>
    <hyperlink r:id="rId960" ref="H1063"/>
    <hyperlink r:id="rId961" ref="H1064"/>
    <hyperlink r:id="rId962" ref="H1065"/>
    <hyperlink r:id="rId963" ref="H1066"/>
    <hyperlink r:id="rId964" ref="H1068"/>
    <hyperlink r:id="rId965" ref="H1069"/>
    <hyperlink r:id="rId966" ref="H1070"/>
    <hyperlink r:id="rId967" ref="H1071"/>
    <hyperlink r:id="rId968" ref="H1072"/>
    <hyperlink r:id="rId969" ref="H1073"/>
    <hyperlink r:id="rId970" ref="H1074"/>
    <hyperlink r:id="rId971" ref="H1075"/>
    <hyperlink r:id="rId972" ref="H1076"/>
    <hyperlink r:id="rId973" ref="H1077"/>
    <hyperlink r:id="rId974" ref="H1078"/>
    <hyperlink r:id="rId975" ref="H1079"/>
    <hyperlink r:id="rId976" ref="H1080"/>
    <hyperlink r:id="rId977" ref="H1081"/>
    <hyperlink r:id="rId978" ref="H1082"/>
    <hyperlink r:id="rId979" ref="H1083"/>
    <hyperlink r:id="rId980" ref="H1084"/>
    <hyperlink r:id="rId981" ref="H1085"/>
    <hyperlink r:id="rId982" ref="H1086"/>
    <hyperlink r:id="rId983" ref="H1087"/>
    <hyperlink r:id="rId984" ref="H1088"/>
    <hyperlink r:id="rId985" ref="H1089"/>
    <hyperlink r:id="rId986" ref="H1090"/>
    <hyperlink r:id="rId987" ref="H1092"/>
    <hyperlink r:id="rId988" ref="H1093"/>
    <hyperlink r:id="rId989" ref="H1095"/>
    <hyperlink r:id="rId990" ref="H1097"/>
    <hyperlink r:id="rId991" ref="H1098"/>
    <hyperlink r:id="rId992" ref="H1099"/>
    <hyperlink r:id="rId993" ref="H1100"/>
    <hyperlink r:id="rId994" ref="H1101"/>
    <hyperlink r:id="rId995" ref="H1102"/>
    <hyperlink r:id="rId996" ref="H1103"/>
    <hyperlink r:id="rId997" ref="H1104"/>
    <hyperlink r:id="rId998" ref="H1105"/>
    <hyperlink r:id="rId999" ref="H1106"/>
    <hyperlink r:id="rId1000" ref="H1107"/>
    <hyperlink r:id="rId1001" ref="H1108"/>
    <hyperlink r:id="rId1002" ref="H1109"/>
    <hyperlink r:id="rId1003" ref="H1112"/>
    <hyperlink r:id="rId1004" ref="H1113"/>
    <hyperlink r:id="rId1005" ref="H1116"/>
    <hyperlink r:id="rId1006" ref="H1117"/>
    <hyperlink r:id="rId1007" ref="H1119"/>
    <hyperlink r:id="rId1008" ref="H1121"/>
    <hyperlink r:id="rId1009" ref="H1124"/>
    <hyperlink r:id="rId1010" ref="H1125"/>
    <hyperlink r:id="rId1011" ref="H1126"/>
    <hyperlink r:id="rId1012" ref="H1127"/>
    <hyperlink r:id="rId1013" ref="H1128"/>
    <hyperlink r:id="rId1014" ref="H1131"/>
    <hyperlink r:id="rId1015" ref="H1135"/>
    <hyperlink r:id="rId1016" ref="H1136"/>
    <hyperlink r:id="rId1017" ref="H1137"/>
    <hyperlink r:id="rId1018" ref="H1138"/>
    <hyperlink r:id="rId1019" ref="H1139"/>
    <hyperlink r:id="rId1020" ref="H1141"/>
    <hyperlink r:id="rId1021" ref="H1142"/>
    <hyperlink r:id="rId1022" ref="H1143"/>
    <hyperlink r:id="rId1023" ref="H1144"/>
    <hyperlink r:id="rId1024" ref="H1145"/>
    <hyperlink r:id="rId1025" ref="H1146"/>
    <hyperlink r:id="rId1026" ref="H1147"/>
    <hyperlink r:id="rId1027" ref="H1148"/>
    <hyperlink r:id="rId1028" ref="H1149"/>
    <hyperlink r:id="rId1029" ref="H1150"/>
    <hyperlink r:id="rId1030" ref="H1151"/>
    <hyperlink r:id="rId1031" ref="H1152"/>
    <hyperlink r:id="rId1032" ref="H1154"/>
    <hyperlink r:id="rId1033" ref="H1155"/>
    <hyperlink r:id="rId1034" ref="H1156"/>
    <hyperlink r:id="rId1035" ref="H1157"/>
    <hyperlink r:id="rId1036" ref="H1159"/>
    <hyperlink r:id="rId1037" ref="H1160"/>
    <hyperlink r:id="rId1038" ref="H1161"/>
    <hyperlink r:id="rId1039" ref="T1161"/>
    <hyperlink r:id="rId1040" ref="H1162"/>
    <hyperlink r:id="rId1041" ref="H1163"/>
    <hyperlink r:id="rId1042" ref="H1164"/>
    <hyperlink r:id="rId1043" ref="H1165"/>
    <hyperlink r:id="rId1044" ref="H1166"/>
    <hyperlink r:id="rId1045" ref="H1167"/>
    <hyperlink r:id="rId1046" ref="H1169"/>
    <hyperlink r:id="rId1047" ref="H1170"/>
    <hyperlink r:id="rId1048" ref="H1172"/>
    <hyperlink r:id="rId1049" ref="H1173"/>
    <hyperlink r:id="rId1050" ref="H1174"/>
    <hyperlink r:id="rId1051" ref="H1175"/>
    <hyperlink r:id="rId1052" ref="H1177"/>
    <hyperlink r:id="rId1053" ref="H1178"/>
    <hyperlink r:id="rId1054" ref="H1179"/>
    <hyperlink r:id="rId1055" ref="H1180"/>
    <hyperlink r:id="rId1056" ref="H1182"/>
    <hyperlink r:id="rId1057" ref="H1183"/>
    <hyperlink r:id="rId1058" ref="H1184"/>
    <hyperlink r:id="rId1059" ref="H1185"/>
    <hyperlink r:id="rId1060" ref="H1186"/>
    <hyperlink r:id="rId1061" ref="H1187"/>
    <hyperlink r:id="rId1062" ref="H1188"/>
    <hyperlink r:id="rId1063" ref="H1189"/>
    <hyperlink r:id="rId1064" ref="H1190"/>
    <hyperlink r:id="rId1065" ref="H1191"/>
    <hyperlink r:id="rId1066" ref="H1192"/>
    <hyperlink r:id="rId1067" ref="H1193"/>
    <hyperlink r:id="rId1068" ref="H1194"/>
    <hyperlink r:id="rId1069" ref="H1195"/>
    <hyperlink r:id="rId1070" ref="H1196"/>
    <hyperlink r:id="rId1071" ref="H1197"/>
    <hyperlink r:id="rId1072" ref="H1198"/>
    <hyperlink r:id="rId1073" ref="H1199"/>
    <hyperlink r:id="rId1074" ref="H1200"/>
    <hyperlink r:id="rId1075" ref="H1202"/>
    <hyperlink r:id="rId1076" ref="H1203"/>
    <hyperlink r:id="rId1077" ref="H1204"/>
    <hyperlink r:id="rId1078" ref="H1206"/>
    <hyperlink r:id="rId1079" ref="H1207"/>
    <hyperlink r:id="rId1080" ref="H1208"/>
    <hyperlink r:id="rId1081" ref="H1209"/>
    <hyperlink r:id="rId1082" ref="H1211"/>
    <hyperlink r:id="rId1083" ref="H1212"/>
    <hyperlink r:id="rId1084" ref="H1213"/>
    <hyperlink r:id="rId1085" ref="H1214"/>
    <hyperlink r:id="rId1086" ref="H1216"/>
    <hyperlink r:id="rId1087" ref="H1217"/>
    <hyperlink r:id="rId1088" ref="H1218"/>
    <hyperlink r:id="rId1089" ref="H1219"/>
    <hyperlink r:id="rId1090" ref="H1220"/>
    <hyperlink r:id="rId1091" ref="H1221"/>
    <hyperlink r:id="rId1092" ref="H1222"/>
    <hyperlink r:id="rId1093" ref="H1223"/>
    <hyperlink r:id="rId1094" ref="H1224"/>
    <hyperlink r:id="rId1095" ref="H1225"/>
    <hyperlink r:id="rId1096" ref="H1229"/>
    <hyperlink r:id="rId1097" ref="H1230"/>
    <hyperlink r:id="rId1098" ref="H1231"/>
    <hyperlink r:id="rId1099" ref="H1232"/>
    <hyperlink r:id="rId1100" ref="H1233"/>
    <hyperlink r:id="rId1101" ref="H1234"/>
    <hyperlink r:id="rId1102" ref="H1235"/>
    <hyperlink r:id="rId1103" ref="H1236"/>
    <hyperlink r:id="rId1104" ref="H1237"/>
    <hyperlink r:id="rId1105" ref="H1238"/>
    <hyperlink r:id="rId1106" ref="H1239"/>
    <hyperlink r:id="rId1107" ref="H1242"/>
    <hyperlink r:id="rId1108" ref="H1243"/>
    <hyperlink r:id="rId1109" ref="H1244"/>
    <hyperlink r:id="rId1110" ref="H1245"/>
    <hyperlink r:id="rId1111" ref="H1246"/>
    <hyperlink r:id="rId1112" ref="H1247"/>
    <hyperlink r:id="rId1113" ref="H1248"/>
    <hyperlink r:id="rId1114" ref="H1251"/>
    <hyperlink r:id="rId1115" ref="H1252"/>
    <hyperlink r:id="rId1116" ref="H1254"/>
    <hyperlink r:id="rId1117" ref="H1255"/>
    <hyperlink r:id="rId1118" ref="H1256"/>
    <hyperlink r:id="rId1119" ref="H1257"/>
    <hyperlink r:id="rId1120" ref="H1258"/>
    <hyperlink r:id="rId1121" ref="H1259"/>
    <hyperlink r:id="rId1122" ref="H1260"/>
    <hyperlink r:id="rId1123" ref="H1261"/>
    <hyperlink r:id="rId1124" ref="H1264"/>
    <hyperlink r:id="rId1125" ref="H1265"/>
    <hyperlink r:id="rId1126" ref="H1266"/>
    <hyperlink r:id="rId1127" ref="H1267"/>
    <hyperlink r:id="rId1128" ref="H1268"/>
    <hyperlink r:id="rId1129" ref="H1269"/>
    <hyperlink r:id="rId1130" ref="H1270"/>
    <hyperlink r:id="rId1131" ref="H1271"/>
    <hyperlink r:id="rId1132" ref="H1272"/>
    <hyperlink r:id="rId1133" ref="H1274"/>
    <hyperlink r:id="rId1134" ref="H1275"/>
    <hyperlink r:id="rId1135" ref="H1276"/>
    <hyperlink r:id="rId1136" ref="H1277"/>
    <hyperlink r:id="rId1137" ref="H1278"/>
    <hyperlink r:id="rId1138" ref="H1279"/>
    <hyperlink r:id="rId1139" ref="H1280"/>
    <hyperlink r:id="rId1140" ref="H1282"/>
    <hyperlink r:id="rId1141" ref="H1283"/>
    <hyperlink r:id="rId1142" ref="H1284"/>
    <hyperlink r:id="rId1143" ref="H1285"/>
    <hyperlink r:id="rId1144" ref="H1286"/>
    <hyperlink r:id="rId1145" ref="H1287"/>
    <hyperlink r:id="rId1146" ref="H1288"/>
    <hyperlink r:id="rId1147" ref="H1289"/>
    <hyperlink r:id="rId1148" ref="H1290"/>
    <hyperlink r:id="rId1149" ref="H1291"/>
    <hyperlink r:id="rId1150" ref="H1292"/>
    <hyperlink r:id="rId1151" ref="H1293"/>
    <hyperlink r:id="rId1152" ref="H1294"/>
    <hyperlink r:id="rId1153" ref="H1295"/>
    <hyperlink r:id="rId1154" ref="H1297"/>
    <hyperlink r:id="rId1155" ref="H1298"/>
    <hyperlink r:id="rId1156" ref="H1299"/>
    <hyperlink r:id="rId1157" ref="H1300"/>
    <hyperlink r:id="rId1158" ref="H1301"/>
    <hyperlink r:id="rId1159" ref="H1303"/>
    <hyperlink r:id="rId1160" ref="H1304"/>
    <hyperlink r:id="rId1161" ref="H1305"/>
    <hyperlink r:id="rId1162" ref="H1306"/>
    <hyperlink r:id="rId1163" ref="H1307"/>
    <hyperlink r:id="rId1164" ref="H1308"/>
    <hyperlink r:id="rId1165" ref="H1309"/>
    <hyperlink r:id="rId1166" ref="H1310"/>
    <hyperlink r:id="rId1167" ref="H1311"/>
    <hyperlink r:id="rId1168" ref="H1312"/>
    <hyperlink r:id="rId1169" ref="H1313"/>
    <hyperlink r:id="rId1170" ref="H1314"/>
    <hyperlink r:id="rId1171" ref="H1315"/>
    <hyperlink r:id="rId1172" ref="H1316"/>
    <hyperlink r:id="rId1173" ref="H1317"/>
    <hyperlink r:id="rId1174" ref="H1318"/>
    <hyperlink r:id="rId1175" ref="H1319"/>
    <hyperlink r:id="rId1176" ref="H1320"/>
    <hyperlink r:id="rId1177" ref="H1321"/>
    <hyperlink r:id="rId1178" ref="H1323"/>
    <hyperlink r:id="rId1179" ref="H1324"/>
    <hyperlink r:id="rId1180" ref="H1326"/>
    <hyperlink r:id="rId1181" ref="H1327"/>
    <hyperlink r:id="rId1182" ref="H1328"/>
    <hyperlink r:id="rId1183" ref="H1329"/>
    <hyperlink r:id="rId1184" ref="H1330"/>
    <hyperlink r:id="rId1185" ref="H1332"/>
    <hyperlink r:id="rId1186" ref="H1333"/>
    <hyperlink r:id="rId1187" ref="H1335"/>
    <hyperlink r:id="rId1188" ref="H1336"/>
    <hyperlink r:id="rId1189" ref="H1337"/>
    <hyperlink r:id="rId1190" ref="H1338"/>
    <hyperlink r:id="rId1191" ref="H1339"/>
    <hyperlink r:id="rId1192" ref="H1340"/>
    <hyperlink r:id="rId1193" ref="H1341"/>
    <hyperlink r:id="rId1194" ref="H1342"/>
    <hyperlink r:id="rId1195" ref="H1343"/>
    <hyperlink r:id="rId1196" ref="H1344"/>
    <hyperlink r:id="rId1197" ref="H1345"/>
    <hyperlink r:id="rId1198" ref="T1346"/>
    <hyperlink r:id="rId1199" ref="H1348"/>
    <hyperlink r:id="rId1200" ref="H1349"/>
    <hyperlink r:id="rId1201" ref="H1350"/>
    <hyperlink r:id="rId1202" ref="H1352"/>
    <hyperlink r:id="rId1203" ref="H1353"/>
    <hyperlink r:id="rId1204" ref="H1355"/>
    <hyperlink r:id="rId1205" ref="H1356"/>
    <hyperlink r:id="rId1206" ref="H1357"/>
    <hyperlink r:id="rId1207" ref="H1358"/>
    <hyperlink r:id="rId1208" ref="H1359"/>
    <hyperlink r:id="rId1209" ref="H1360"/>
    <hyperlink r:id="rId1210" ref="H1361"/>
    <hyperlink r:id="rId1211" ref="H1362"/>
    <hyperlink r:id="rId1212" ref="H1363"/>
    <hyperlink r:id="rId1213" ref="H1364"/>
    <hyperlink r:id="rId1214" ref="H1365"/>
    <hyperlink r:id="rId1215" ref="H1366"/>
    <hyperlink r:id="rId1216" ref="H1367"/>
    <hyperlink r:id="rId1217" ref="H1368"/>
    <hyperlink r:id="rId1218" ref="H1369"/>
    <hyperlink r:id="rId1219" ref="H1370"/>
    <hyperlink r:id="rId1220" ref="H1371"/>
    <hyperlink r:id="rId1221" ref="H1372"/>
    <hyperlink r:id="rId1222" ref="H1373"/>
    <hyperlink r:id="rId1223" ref="H1375"/>
    <hyperlink r:id="rId1224" ref="H1376"/>
    <hyperlink r:id="rId1225" ref="H1377"/>
    <hyperlink r:id="rId1226" ref="H1378"/>
    <hyperlink r:id="rId1227" ref="H1379"/>
    <hyperlink r:id="rId1228" ref="H1380"/>
    <hyperlink r:id="rId1229" ref="H1381"/>
    <hyperlink r:id="rId1230" ref="H1382"/>
    <hyperlink r:id="rId1231" ref="H1384"/>
    <hyperlink r:id="rId1232" ref="H1385"/>
    <hyperlink r:id="rId1233" ref="H1386"/>
    <hyperlink r:id="rId1234" ref="H1387"/>
    <hyperlink r:id="rId1235" ref="H1388"/>
    <hyperlink r:id="rId1236" ref="H1389"/>
    <hyperlink r:id="rId1237" ref="H1390"/>
    <hyperlink r:id="rId1238" ref="H1391"/>
    <hyperlink r:id="rId1239" ref="H1393"/>
    <hyperlink r:id="rId1240" ref="H1394"/>
    <hyperlink r:id="rId1241" ref="H1395"/>
    <hyperlink r:id="rId1242" ref="H1396"/>
    <hyperlink r:id="rId1243" ref="H1397"/>
    <hyperlink r:id="rId1244" ref="H1398"/>
    <hyperlink r:id="rId1245" ref="H1399"/>
    <hyperlink r:id="rId1246" ref="H1400"/>
    <hyperlink r:id="rId1247" ref="H1401"/>
    <hyperlink r:id="rId1248" ref="H1403"/>
    <hyperlink r:id="rId1249" ref="H1404"/>
    <hyperlink r:id="rId1250" ref="H1405"/>
    <hyperlink r:id="rId1251" ref="H1406"/>
    <hyperlink r:id="rId1252" ref="H1407"/>
    <hyperlink r:id="rId1253" ref="H1408"/>
    <hyperlink r:id="rId1254" ref="H1409"/>
    <hyperlink r:id="rId1255" ref="H1410"/>
    <hyperlink r:id="rId1256" ref="H1413"/>
    <hyperlink r:id="rId1257" ref="H1414"/>
    <hyperlink r:id="rId1258" ref="H1415"/>
    <hyperlink r:id="rId1259" ref="H1416"/>
    <hyperlink r:id="rId1260" ref="H1417"/>
    <hyperlink r:id="rId1261" ref="H1418"/>
    <hyperlink r:id="rId1262" ref="H1419"/>
    <hyperlink r:id="rId1263" ref="H1420"/>
    <hyperlink r:id="rId1264" ref="H1421"/>
    <hyperlink r:id="rId1265" ref="H1422"/>
    <hyperlink r:id="rId1266" ref="T1423"/>
    <hyperlink r:id="rId1267" ref="H1425"/>
    <hyperlink r:id="rId1268" ref="H1426"/>
    <hyperlink r:id="rId1269" ref="H1427"/>
    <hyperlink r:id="rId1270" ref="H1428"/>
    <hyperlink r:id="rId1271" ref="H1429"/>
    <hyperlink r:id="rId1272" ref="H1430"/>
    <hyperlink r:id="rId1273" ref="H1431"/>
    <hyperlink r:id="rId1274" ref="H1432"/>
    <hyperlink r:id="rId1275" ref="H1433"/>
    <hyperlink r:id="rId1276" ref="H1436"/>
    <hyperlink r:id="rId1277" ref="H1437"/>
    <hyperlink r:id="rId1278" ref="H1438"/>
    <hyperlink r:id="rId1279" ref="H1439"/>
    <hyperlink r:id="rId1280" ref="H1440"/>
    <hyperlink r:id="rId1281" ref="H1441"/>
    <hyperlink r:id="rId1282" ref="H1443"/>
    <hyperlink r:id="rId1283" ref="H1444"/>
    <hyperlink r:id="rId1284" ref="H1445"/>
    <hyperlink r:id="rId1285" location="-82" ref="H1446"/>
    <hyperlink r:id="rId1286" ref="H1447"/>
    <hyperlink r:id="rId1287" ref="H1448"/>
    <hyperlink r:id="rId1288" ref="H1450"/>
    <hyperlink r:id="rId1289" ref="H1452"/>
    <hyperlink r:id="rId1290" ref="H1453"/>
    <hyperlink r:id="rId1291" ref="H1454"/>
    <hyperlink r:id="rId1292" ref="H1455"/>
    <hyperlink r:id="rId1293" ref="H1456"/>
    <hyperlink r:id="rId1294" ref="H1457"/>
    <hyperlink r:id="rId1295" ref="H1460"/>
    <hyperlink r:id="rId1296" ref="H1461"/>
    <hyperlink r:id="rId1297" ref="H1462"/>
    <hyperlink r:id="rId1298" ref="H1464"/>
    <hyperlink r:id="rId1299" ref="H1465"/>
    <hyperlink r:id="rId1300" ref="H1466"/>
    <hyperlink r:id="rId1301" ref="H1467"/>
    <hyperlink r:id="rId1302" ref="H1468"/>
    <hyperlink r:id="rId1303" ref="H1469"/>
    <hyperlink r:id="rId1304" ref="H1470"/>
    <hyperlink r:id="rId1305" ref="H1471"/>
    <hyperlink r:id="rId1306" ref="H1472"/>
    <hyperlink r:id="rId1307" ref="H1474"/>
    <hyperlink r:id="rId1308" ref="H1475"/>
    <hyperlink r:id="rId1309" ref="H1476"/>
    <hyperlink r:id="rId1310" ref="H1477"/>
    <hyperlink r:id="rId1311" ref="H1478"/>
    <hyperlink r:id="rId1312" ref="H1479"/>
    <hyperlink r:id="rId1313" ref="H1481"/>
    <hyperlink r:id="rId1314" ref="H1482"/>
    <hyperlink r:id="rId1315" ref="H1483"/>
    <hyperlink r:id="rId1316" ref="H1484"/>
    <hyperlink r:id="rId1317" ref="H1485"/>
    <hyperlink r:id="rId1318" ref="H1486"/>
    <hyperlink r:id="rId1319" ref="H1487"/>
    <hyperlink r:id="rId1320" ref="H1488"/>
    <hyperlink r:id="rId1321" ref="H1489"/>
    <hyperlink r:id="rId1322" ref="H1490"/>
    <hyperlink r:id="rId1323" ref="H1491"/>
    <hyperlink r:id="rId1324" ref="H1492"/>
    <hyperlink r:id="rId1325" ref="H1493"/>
    <hyperlink r:id="rId1326" ref="H1494"/>
    <hyperlink r:id="rId1327" ref="H1496"/>
    <hyperlink r:id="rId1328" ref="H1497"/>
    <hyperlink r:id="rId1329" ref="H1498"/>
    <hyperlink r:id="rId1330" ref="H1499"/>
    <hyperlink r:id="rId1331" ref="H1500"/>
    <hyperlink r:id="rId1332" ref="H1501"/>
    <hyperlink r:id="rId1333" ref="H1502"/>
    <hyperlink r:id="rId1334" ref="H1503"/>
    <hyperlink r:id="rId1335" ref="H1504"/>
    <hyperlink r:id="rId1336" ref="H1505"/>
    <hyperlink r:id="rId1337" ref="H1506"/>
    <hyperlink r:id="rId1338" ref="H1507"/>
    <hyperlink r:id="rId1339" ref="H1508"/>
    <hyperlink r:id="rId1340" ref="H1509"/>
    <hyperlink r:id="rId1341" ref="H1510"/>
    <hyperlink r:id="rId1342" ref="H1511"/>
    <hyperlink r:id="rId1343" ref="H1512"/>
    <hyperlink r:id="rId1344" ref="H1513"/>
    <hyperlink r:id="rId1345" ref="H1514"/>
    <hyperlink r:id="rId1346" ref="H1515"/>
    <hyperlink r:id="rId1347" ref="H1516"/>
    <hyperlink r:id="rId1348" ref="H1517"/>
    <hyperlink r:id="rId1349" ref="H1518"/>
    <hyperlink r:id="rId1350" ref="H1519"/>
    <hyperlink r:id="rId1351" ref="H1520"/>
    <hyperlink r:id="rId1352" ref="H1521"/>
    <hyperlink r:id="rId1353" ref="H1522"/>
    <hyperlink r:id="rId1354" ref="H1523"/>
    <hyperlink r:id="rId1355" ref="H1524"/>
    <hyperlink r:id="rId1356" ref="H1525"/>
    <hyperlink r:id="rId1357" ref="H1526"/>
    <hyperlink r:id="rId1358" ref="H1527"/>
    <hyperlink r:id="rId1359" ref="H1529"/>
    <hyperlink r:id="rId1360" ref="H1530"/>
    <hyperlink r:id="rId1361" ref="H1531"/>
    <hyperlink r:id="rId1362" ref="H1533"/>
    <hyperlink r:id="rId1363" ref="H1534"/>
    <hyperlink r:id="rId1364" ref="H1535"/>
    <hyperlink r:id="rId1365" ref="H1536"/>
    <hyperlink r:id="rId1366" ref="H1537"/>
    <hyperlink r:id="rId1367" ref="H1538"/>
    <hyperlink r:id="rId1368" ref="H1539"/>
    <hyperlink r:id="rId1369" ref="H1540"/>
    <hyperlink r:id="rId1370" ref="H1541"/>
    <hyperlink r:id="rId1371" ref="H1542"/>
    <hyperlink r:id="rId1372" ref="H1543"/>
    <hyperlink r:id="rId1373" ref="H1544"/>
    <hyperlink r:id="rId1374" ref="H1545"/>
    <hyperlink r:id="rId1375" ref="H1546"/>
    <hyperlink r:id="rId1376" ref="H1547"/>
    <hyperlink r:id="rId1377" ref="H1548"/>
    <hyperlink r:id="rId1378" ref="H1549"/>
    <hyperlink r:id="rId1379" ref="H1550"/>
    <hyperlink r:id="rId1380" ref="H1551"/>
    <hyperlink r:id="rId1381" ref="H1552"/>
    <hyperlink r:id="rId1382" ref="H1553"/>
    <hyperlink r:id="rId1383" ref="H1554"/>
    <hyperlink r:id="rId1384" ref="H1555"/>
    <hyperlink r:id="rId1385" ref="H1556"/>
    <hyperlink r:id="rId1386" ref="H1557"/>
    <hyperlink r:id="rId1387" ref="H1558"/>
    <hyperlink r:id="rId1388" ref="H1559"/>
    <hyperlink r:id="rId1389" ref="H1560"/>
    <hyperlink r:id="rId1390" ref="H1561"/>
    <hyperlink r:id="rId1391" ref="H1562"/>
    <hyperlink r:id="rId1392" ref="H1563"/>
    <hyperlink r:id="rId1393" ref="H1564"/>
    <hyperlink r:id="rId1394" ref="H1565"/>
    <hyperlink r:id="rId1395" ref="H1567"/>
    <hyperlink r:id="rId1396" ref="H1568"/>
    <hyperlink r:id="rId1397" ref="H1569"/>
    <hyperlink r:id="rId1398" ref="H1570"/>
    <hyperlink r:id="rId1399" ref="H1571"/>
    <hyperlink r:id="rId1400" ref="H1572"/>
    <hyperlink r:id="rId1401" ref="H1573"/>
    <hyperlink r:id="rId1402" ref="H1574"/>
    <hyperlink r:id="rId1403" ref="H1576"/>
    <hyperlink r:id="rId1404" ref="H1577"/>
    <hyperlink r:id="rId1405" ref="H1578"/>
    <hyperlink r:id="rId1406" ref="H1579"/>
    <hyperlink r:id="rId1407" ref="H1580"/>
    <hyperlink r:id="rId1408" ref="H1582"/>
    <hyperlink r:id="rId1409" ref="H1584"/>
    <hyperlink r:id="rId1410" ref="H1585"/>
    <hyperlink r:id="rId1411" ref="H1586"/>
    <hyperlink r:id="rId1412" ref="H1587"/>
    <hyperlink r:id="rId1413" ref="H1588"/>
    <hyperlink r:id="rId1414" ref="H1589"/>
    <hyperlink r:id="rId1415" ref="H1590"/>
    <hyperlink r:id="rId1416" ref="H1591"/>
    <hyperlink r:id="rId1417" ref="H1592"/>
    <hyperlink r:id="rId1418" ref="H1593"/>
    <hyperlink r:id="rId1419" ref="H1594"/>
    <hyperlink r:id="rId1420" ref="H1595"/>
    <hyperlink r:id="rId1421" ref="H1596"/>
    <hyperlink r:id="rId1422" ref="H1597"/>
    <hyperlink r:id="rId1423" ref="H1598"/>
    <hyperlink r:id="rId1424" ref="H1599"/>
    <hyperlink r:id="rId1425" ref="H1600"/>
    <hyperlink r:id="rId1426" ref="H1601"/>
    <hyperlink r:id="rId1427" ref="H1602"/>
    <hyperlink r:id="rId1428" ref="H1603"/>
    <hyperlink r:id="rId1429" ref="H1604"/>
    <hyperlink r:id="rId1430" ref="H1605"/>
    <hyperlink r:id="rId1431" ref="H1606"/>
    <hyperlink r:id="rId1432" ref="H1607"/>
    <hyperlink r:id="rId1433" ref="H1608"/>
    <hyperlink r:id="rId1434" ref="H1611"/>
    <hyperlink r:id="rId1435" ref="H1612"/>
    <hyperlink r:id="rId1436" ref="H1613"/>
    <hyperlink r:id="rId1437" ref="H1614"/>
    <hyperlink r:id="rId1438" ref="H1616"/>
    <hyperlink r:id="rId1439" ref="H1617"/>
    <hyperlink r:id="rId1440" ref="H1618"/>
    <hyperlink r:id="rId1441" ref="H1619"/>
    <hyperlink r:id="rId1442" ref="H1621"/>
    <hyperlink r:id="rId1443" ref="H1622"/>
    <hyperlink r:id="rId1444" ref="H1623"/>
    <hyperlink r:id="rId1445" ref="H1624"/>
    <hyperlink r:id="rId1446" ref="H1625"/>
    <hyperlink r:id="rId1447" ref="H1626"/>
    <hyperlink r:id="rId1448" ref="H1627"/>
    <hyperlink r:id="rId1449" ref="H1628"/>
    <hyperlink r:id="rId1450" ref="H1629"/>
    <hyperlink r:id="rId1451" ref="H1630"/>
    <hyperlink r:id="rId1452" ref="H1631"/>
    <hyperlink r:id="rId1453" ref="H1632"/>
    <hyperlink r:id="rId1454" ref="H1635"/>
    <hyperlink r:id="rId1455" ref="H1636"/>
    <hyperlink r:id="rId1456" ref="H1637"/>
    <hyperlink r:id="rId1457" ref="H1640"/>
    <hyperlink r:id="rId1458" ref="H1641"/>
    <hyperlink r:id="rId1459" ref="H1642"/>
    <hyperlink r:id="rId1460" ref="H1643"/>
    <hyperlink r:id="rId1461" ref="H1644"/>
    <hyperlink r:id="rId1462" ref="H1645"/>
    <hyperlink r:id="rId1463" ref="H1646"/>
    <hyperlink r:id="rId1464" ref="H1650"/>
    <hyperlink r:id="rId1465" ref="H1651"/>
    <hyperlink r:id="rId1466" ref="H1652"/>
    <hyperlink r:id="rId1467" ref="H1653"/>
    <hyperlink r:id="rId1468" ref="H1654"/>
    <hyperlink r:id="rId1469" ref="H1655"/>
    <hyperlink r:id="rId1470" ref="H1656"/>
    <hyperlink r:id="rId1471" ref="H1657"/>
    <hyperlink r:id="rId1472" ref="H1658"/>
    <hyperlink r:id="rId1473" ref="H1659"/>
    <hyperlink r:id="rId1474" ref="H1660"/>
    <hyperlink r:id="rId1475" ref="H1661"/>
    <hyperlink r:id="rId1476" ref="H1662"/>
    <hyperlink r:id="rId1477" ref="H1663"/>
    <hyperlink r:id="rId1478" ref="H1665"/>
    <hyperlink r:id="rId1479" ref="H1666"/>
    <hyperlink r:id="rId1480" ref="H1667"/>
    <hyperlink r:id="rId1481" ref="H1668"/>
    <hyperlink r:id="rId1482" ref="H1669"/>
    <hyperlink r:id="rId1483" ref="H1670"/>
    <hyperlink r:id="rId1484" ref="H1671"/>
    <hyperlink r:id="rId1485" ref="H1672"/>
    <hyperlink r:id="rId1486" ref="H1673"/>
    <hyperlink r:id="rId1487" ref="H1674"/>
    <hyperlink r:id="rId1488" ref="H1675"/>
    <hyperlink r:id="rId1489" ref="H1676"/>
    <hyperlink r:id="rId1490" ref="H1677"/>
    <hyperlink r:id="rId1491" ref="H1678"/>
    <hyperlink r:id="rId1492" ref="H1681"/>
    <hyperlink r:id="rId1493" ref="H1682"/>
    <hyperlink r:id="rId1494" ref="H1683"/>
    <hyperlink r:id="rId1495" ref="H1684"/>
    <hyperlink r:id="rId1496" ref="H1685"/>
    <hyperlink r:id="rId1497" ref="H1686"/>
    <hyperlink r:id="rId1498" ref="H1687"/>
    <hyperlink r:id="rId1499" ref="H1688"/>
    <hyperlink r:id="rId1500" ref="H1690"/>
    <hyperlink r:id="rId1501" ref="H1691"/>
    <hyperlink r:id="rId1502" ref="H1692"/>
    <hyperlink r:id="rId1503" ref="H1693"/>
    <hyperlink r:id="rId1504" ref="H1694"/>
    <hyperlink r:id="rId1505" ref="H1695"/>
    <hyperlink r:id="rId1506" ref="H1696"/>
    <hyperlink r:id="rId1507" ref="H1697"/>
    <hyperlink r:id="rId1508" ref="H1698"/>
    <hyperlink r:id="rId1509" ref="H1699"/>
    <hyperlink r:id="rId1510" ref="H1701"/>
    <hyperlink r:id="rId1511" ref="H1702"/>
    <hyperlink r:id="rId1512" ref="H1703"/>
    <hyperlink r:id="rId1513" ref="H1704"/>
    <hyperlink r:id="rId1514" ref="H1705"/>
    <hyperlink r:id="rId1515" ref="H1707"/>
    <hyperlink r:id="rId1516" ref="H1708"/>
    <hyperlink r:id="rId1517" ref="H1709"/>
    <hyperlink r:id="rId1518" ref="H1710"/>
    <hyperlink r:id="rId1519" ref="H1711"/>
    <hyperlink r:id="rId1520" ref="H1712"/>
    <hyperlink r:id="rId1521" ref="H1713"/>
    <hyperlink r:id="rId1522" ref="H1714"/>
    <hyperlink r:id="rId1523" ref="H1715"/>
    <hyperlink r:id="rId1524" ref="H1716"/>
    <hyperlink r:id="rId1525" ref="H1717"/>
    <hyperlink r:id="rId1526" ref="H1718"/>
    <hyperlink r:id="rId1527" ref="H1719"/>
    <hyperlink r:id="rId1528" ref="H1720"/>
    <hyperlink r:id="rId1529" ref="H1721"/>
    <hyperlink r:id="rId1530" ref="H1722"/>
    <hyperlink r:id="rId1531" ref="H1723"/>
    <hyperlink r:id="rId1532" ref="H1724"/>
    <hyperlink r:id="rId1533" ref="H1725"/>
    <hyperlink r:id="rId1534" ref="H1726"/>
    <hyperlink r:id="rId1535" ref="H1727"/>
    <hyperlink r:id="rId1536" ref="H1728"/>
    <hyperlink r:id="rId1537" ref="H1729"/>
    <hyperlink r:id="rId1538" ref="H1730"/>
    <hyperlink r:id="rId1539" ref="H1731"/>
    <hyperlink r:id="rId1540" ref="H1732"/>
    <hyperlink r:id="rId1541" ref="H1733"/>
    <hyperlink r:id="rId1542" ref="H1734"/>
    <hyperlink r:id="rId1543" ref="H1735"/>
    <hyperlink r:id="rId1544" ref="H1736"/>
    <hyperlink r:id="rId1545" ref="H1737"/>
    <hyperlink r:id="rId1546" ref="H1738"/>
    <hyperlink r:id="rId1547" ref="H1739"/>
    <hyperlink r:id="rId1548" ref="H1740"/>
    <hyperlink r:id="rId1549" ref="H1741"/>
    <hyperlink r:id="rId1550" ref="H1742"/>
    <hyperlink r:id="rId1551" ref="H1743"/>
    <hyperlink r:id="rId1552" ref="H1744"/>
    <hyperlink r:id="rId1553" ref="H1745"/>
    <hyperlink r:id="rId1554" ref="H1747"/>
    <hyperlink r:id="rId1555" ref="H1748"/>
    <hyperlink r:id="rId1556" ref="H1749"/>
    <hyperlink r:id="rId1557" ref="H1751"/>
    <hyperlink r:id="rId1558" ref="H1752"/>
    <hyperlink r:id="rId1559" ref="H1753"/>
    <hyperlink r:id="rId1560" ref="H1754"/>
    <hyperlink r:id="rId1561" ref="H1755"/>
    <hyperlink r:id="rId1562" ref="H1756"/>
    <hyperlink r:id="rId1563" ref="H1757"/>
    <hyperlink r:id="rId1564" ref="H1758"/>
    <hyperlink r:id="rId1565" ref="H1759"/>
    <hyperlink r:id="rId1566" ref="H1760"/>
    <hyperlink r:id="rId1567" ref="H1761"/>
    <hyperlink r:id="rId1568" ref="H1762"/>
    <hyperlink r:id="rId1569" ref="H1763"/>
    <hyperlink r:id="rId1570" ref="H1764"/>
    <hyperlink r:id="rId1571" ref="H1765"/>
    <hyperlink r:id="rId1572" ref="H1766"/>
    <hyperlink r:id="rId1573" ref="H1767"/>
    <hyperlink r:id="rId1574" ref="H1768"/>
    <hyperlink r:id="rId1575" ref="H1769"/>
    <hyperlink r:id="rId1576" ref="H1770"/>
    <hyperlink r:id="rId1577" ref="H1771"/>
    <hyperlink r:id="rId1578" ref="H1772"/>
    <hyperlink r:id="rId1579" ref="H1773"/>
    <hyperlink r:id="rId1580" ref="H1774"/>
    <hyperlink r:id="rId1581" ref="H1775"/>
    <hyperlink r:id="rId1582" ref="H1776"/>
    <hyperlink r:id="rId1583" ref="H1777"/>
    <hyperlink r:id="rId1584" ref="H1778"/>
    <hyperlink r:id="rId1585" ref="H1779"/>
    <hyperlink r:id="rId1586" ref="H1780"/>
    <hyperlink r:id="rId1587" ref="H1781"/>
    <hyperlink r:id="rId1588" ref="H1782"/>
    <hyperlink r:id="rId1589" ref="H1783"/>
    <hyperlink r:id="rId1590" ref="H1784"/>
    <hyperlink r:id="rId1591" ref="H1785"/>
    <hyperlink r:id="rId1592" ref="H1786"/>
    <hyperlink r:id="rId1593" ref="H1787"/>
    <hyperlink r:id="rId1594" ref="H1788"/>
    <hyperlink r:id="rId1595" ref="H1789"/>
    <hyperlink r:id="rId1596" ref="H1790"/>
    <hyperlink r:id="rId1597" ref="H1791"/>
    <hyperlink r:id="rId1598" ref="H1792"/>
    <hyperlink r:id="rId1599" ref="H1793"/>
    <hyperlink r:id="rId1600" ref="H1794"/>
    <hyperlink r:id="rId1601" ref="H1795"/>
    <hyperlink r:id="rId1602" ref="H1796"/>
    <hyperlink r:id="rId1603" ref="H1797"/>
    <hyperlink r:id="rId1604" ref="H1798"/>
    <hyperlink r:id="rId1605" ref="H1799"/>
    <hyperlink r:id="rId1606" ref="H1800"/>
    <hyperlink r:id="rId1607" ref="H1801"/>
    <hyperlink r:id="rId1608" ref="H1802"/>
    <hyperlink r:id="rId1609" ref="H1803"/>
    <hyperlink r:id="rId1610" ref="H1804"/>
    <hyperlink r:id="rId1611" ref="H1805"/>
    <hyperlink r:id="rId1612" ref="H1806"/>
    <hyperlink r:id="rId1613" ref="H1807"/>
    <hyperlink r:id="rId1614" ref="H1808"/>
    <hyperlink r:id="rId1615" ref="H1809"/>
    <hyperlink r:id="rId1616" ref="H1810"/>
    <hyperlink r:id="rId1617" ref="H1811"/>
    <hyperlink r:id="rId1618" ref="H1812"/>
    <hyperlink r:id="rId1619" ref="H1813"/>
    <hyperlink r:id="rId1620" ref="H1814"/>
    <hyperlink r:id="rId1621" ref="H1815"/>
    <hyperlink r:id="rId1622" ref="H1816"/>
    <hyperlink r:id="rId1623" ref="H1817"/>
    <hyperlink r:id="rId1624" ref="H1818"/>
    <hyperlink r:id="rId1625" ref="H1819"/>
    <hyperlink r:id="rId1626" ref="H1820"/>
    <hyperlink r:id="rId1627" ref="H1821"/>
    <hyperlink r:id="rId1628" ref="H1822"/>
    <hyperlink r:id="rId1629" ref="H1823"/>
    <hyperlink r:id="rId1630" ref="H1824"/>
    <hyperlink r:id="rId1631" ref="H1825"/>
    <hyperlink r:id="rId1632" ref="H1826"/>
    <hyperlink r:id="rId1633" ref="H1827"/>
    <hyperlink r:id="rId1634" ref="H1828"/>
    <hyperlink r:id="rId1635" ref="H1829"/>
    <hyperlink r:id="rId1636" ref="H1830"/>
    <hyperlink r:id="rId1637" ref="H1831"/>
    <hyperlink r:id="rId1638" ref="H1832"/>
    <hyperlink r:id="rId1639" ref="H1833"/>
    <hyperlink r:id="rId1640" ref="H1834"/>
    <hyperlink r:id="rId1641" ref="H1835"/>
    <hyperlink r:id="rId1642" ref="H1836"/>
    <hyperlink r:id="rId1643" ref="H1837"/>
    <hyperlink r:id="rId1644" ref="H1838"/>
    <hyperlink r:id="rId1645" ref="H1839"/>
    <hyperlink r:id="rId1646" ref="H1840"/>
    <hyperlink r:id="rId1647" ref="H1841"/>
    <hyperlink r:id="rId1648" ref="H1842"/>
    <hyperlink r:id="rId1649" ref="H1843"/>
    <hyperlink r:id="rId1650" ref="H1844"/>
    <hyperlink r:id="rId1651" ref="H1845"/>
    <hyperlink r:id="rId1652" ref="H1846"/>
    <hyperlink r:id="rId1653" ref="H1847"/>
    <hyperlink r:id="rId1654" ref="H1848"/>
    <hyperlink r:id="rId1655" ref="H1849"/>
    <hyperlink r:id="rId1656" ref="H1850"/>
    <hyperlink r:id="rId1657" ref="H1851"/>
    <hyperlink r:id="rId1658" ref="H1852"/>
    <hyperlink r:id="rId1659" ref="H1853"/>
    <hyperlink r:id="rId1660" ref="H1854"/>
    <hyperlink r:id="rId1661" ref="H1855"/>
    <hyperlink r:id="rId1662" ref="H1856"/>
    <hyperlink r:id="rId1663" ref="H1857"/>
    <hyperlink r:id="rId1664" ref="H1858"/>
    <hyperlink r:id="rId1665" ref="H1859"/>
    <hyperlink r:id="rId1666" ref="H1860"/>
    <hyperlink r:id="rId1667" ref="H1861"/>
    <hyperlink r:id="rId1668" ref="H1862"/>
    <hyperlink r:id="rId1669" ref="H1863"/>
    <hyperlink r:id="rId1670" ref="H1864"/>
    <hyperlink r:id="rId1671" ref="H1865"/>
    <hyperlink r:id="rId1672" ref="H1866"/>
    <hyperlink r:id="rId1673" ref="H1867"/>
    <hyperlink r:id="rId1674" ref="H1868"/>
    <hyperlink r:id="rId1675" ref="H1869"/>
    <hyperlink r:id="rId1676" ref="H1870"/>
    <hyperlink r:id="rId1677" ref="H1871"/>
    <hyperlink r:id="rId1678" ref="H1872"/>
    <hyperlink r:id="rId1679" ref="H1873"/>
    <hyperlink r:id="rId1680" ref="H1874"/>
    <hyperlink r:id="rId1681" ref="H1875"/>
    <hyperlink r:id="rId1682" ref="H1876"/>
    <hyperlink r:id="rId1683" ref="H1877"/>
    <hyperlink r:id="rId1684" ref="H1878"/>
    <hyperlink r:id="rId1685" ref="H1879"/>
    <hyperlink r:id="rId1686" ref="H1880"/>
    <hyperlink r:id="rId1687" ref="H1881"/>
    <hyperlink r:id="rId1688" ref="H1882"/>
    <hyperlink r:id="rId1689" ref="H1883"/>
    <hyperlink r:id="rId1690" ref="H1884"/>
    <hyperlink r:id="rId1691" ref="H1885"/>
    <hyperlink r:id="rId1692" ref="H1886"/>
    <hyperlink r:id="rId1693" ref="H1887"/>
    <hyperlink r:id="rId1694" ref="H1888"/>
    <hyperlink r:id="rId1695" ref="H1889"/>
    <hyperlink r:id="rId1696" ref="H1890"/>
    <hyperlink r:id="rId1697" ref="H1891"/>
    <hyperlink r:id="rId1698" ref="H1892"/>
    <hyperlink r:id="rId1699" ref="H1893"/>
    <hyperlink r:id="rId1700" ref="H1894"/>
    <hyperlink r:id="rId1701" ref="H1895"/>
    <hyperlink r:id="rId1702" ref="H1896"/>
    <hyperlink r:id="rId1703" ref="H1897"/>
    <hyperlink r:id="rId1704" ref="H1898"/>
    <hyperlink r:id="rId1705" ref="T1898"/>
    <hyperlink r:id="rId1706" ref="H1899"/>
    <hyperlink r:id="rId1707" ref="H1900"/>
    <hyperlink r:id="rId1708" ref="H1901"/>
    <hyperlink r:id="rId1709" ref="H1902"/>
    <hyperlink r:id="rId1710" ref="H1903"/>
    <hyperlink r:id="rId1711" ref="H1904"/>
    <hyperlink r:id="rId1712" ref="H1905"/>
    <hyperlink r:id="rId1713" ref="H1906"/>
    <hyperlink r:id="rId1714" ref="H1907"/>
    <hyperlink r:id="rId1715" ref="H1908"/>
    <hyperlink r:id="rId1716" ref="H1909"/>
    <hyperlink r:id="rId1717" ref="H1910"/>
    <hyperlink r:id="rId1718" ref="H1911"/>
    <hyperlink r:id="rId1719" ref="H1912"/>
    <hyperlink r:id="rId1720" ref="H1913"/>
    <hyperlink r:id="rId1721" ref="H1914"/>
    <hyperlink r:id="rId1722" ref="H1915"/>
    <hyperlink r:id="rId1723" ref="H1916"/>
    <hyperlink r:id="rId1724" ref="H1917"/>
    <hyperlink r:id="rId1725" ref="H1918"/>
    <hyperlink r:id="rId1726" ref="H1919"/>
    <hyperlink r:id="rId1727" ref="H1920"/>
    <hyperlink r:id="rId1728" ref="H1921"/>
    <hyperlink r:id="rId1729" ref="H1922"/>
    <hyperlink r:id="rId1730" ref="H1923"/>
    <hyperlink r:id="rId1731" ref="H1924"/>
    <hyperlink r:id="rId1732" ref="H1925"/>
    <hyperlink r:id="rId1733" ref="H1926"/>
    <hyperlink r:id="rId1734" ref="H1927"/>
    <hyperlink r:id="rId1735" ref="H1928"/>
    <hyperlink r:id="rId1736" ref="H1929"/>
    <hyperlink r:id="rId1737" ref="H1930"/>
    <hyperlink r:id="rId1738" ref="H1931"/>
    <hyperlink r:id="rId1739" ref="H1932"/>
    <hyperlink r:id="rId1740" ref="H1933"/>
    <hyperlink r:id="rId1741" ref="H1934"/>
    <hyperlink r:id="rId1742" ref="H1935"/>
    <hyperlink r:id="rId1743" ref="H1936"/>
    <hyperlink r:id="rId1744" ref="H1937"/>
    <hyperlink r:id="rId1745" ref="H1938"/>
    <hyperlink r:id="rId1746" ref="H1939"/>
    <hyperlink r:id="rId1747" ref="H1940"/>
    <hyperlink r:id="rId1748" ref="H1941"/>
    <hyperlink r:id="rId1749" ref="H1942"/>
    <hyperlink r:id="rId1750" ref="H1943"/>
    <hyperlink r:id="rId1751" ref="H1944"/>
    <hyperlink r:id="rId1752" ref="H1945"/>
    <hyperlink r:id="rId1753" ref="H1946"/>
    <hyperlink r:id="rId1754" ref="H1947"/>
    <hyperlink r:id="rId1755" ref="H1948"/>
    <hyperlink r:id="rId1756" ref="H1949"/>
    <hyperlink r:id="rId1757" ref="H1950"/>
    <hyperlink r:id="rId1758" ref="H1951"/>
    <hyperlink r:id="rId1759" ref="H1952"/>
    <hyperlink r:id="rId1760" ref="H1953"/>
    <hyperlink r:id="rId1761" ref="H1954"/>
    <hyperlink r:id="rId1762" ref="H1955"/>
    <hyperlink r:id="rId1763" ref="H1957"/>
    <hyperlink r:id="rId1764" ref="H1958"/>
    <hyperlink r:id="rId1765" ref="H1959"/>
    <hyperlink r:id="rId1766" ref="H1960"/>
    <hyperlink r:id="rId1767" ref="H1961"/>
    <hyperlink r:id="rId1768" ref="H1962"/>
    <hyperlink r:id="rId1769" ref="H1963"/>
    <hyperlink r:id="rId1770" ref="H1964"/>
    <hyperlink r:id="rId1771" ref="H1965"/>
    <hyperlink r:id="rId1772" ref="H1966"/>
    <hyperlink r:id="rId1773" ref="H1967"/>
    <hyperlink r:id="rId1774" ref="H1968"/>
    <hyperlink r:id="rId1775" ref="H1969"/>
    <hyperlink r:id="rId1776" ref="H1970"/>
    <hyperlink r:id="rId1777" ref="H1971"/>
    <hyperlink r:id="rId1778" ref="H1972"/>
    <hyperlink r:id="rId1779" ref="H1973"/>
    <hyperlink r:id="rId1780" ref="H1974"/>
    <hyperlink r:id="rId1781" ref="H1975"/>
    <hyperlink r:id="rId1782" ref="H1976"/>
    <hyperlink r:id="rId1783" ref="H1977"/>
    <hyperlink r:id="rId1784" ref="H1978"/>
    <hyperlink r:id="rId1785" ref="H1979"/>
    <hyperlink r:id="rId1786" ref="H1980"/>
    <hyperlink r:id="rId1787" ref="H1981"/>
    <hyperlink r:id="rId1788" ref="H1982"/>
    <hyperlink r:id="rId1789" ref="H1983"/>
    <hyperlink r:id="rId1790" ref="H1984"/>
    <hyperlink r:id="rId1791" ref="H1985"/>
    <hyperlink r:id="rId1792" ref="H1986"/>
    <hyperlink r:id="rId1793" ref="H1987"/>
    <hyperlink r:id="rId1794" ref="H1988"/>
    <hyperlink r:id="rId1795" ref="H1989"/>
    <hyperlink r:id="rId1796" ref="H1990"/>
    <hyperlink r:id="rId1797" ref="H1991"/>
    <hyperlink r:id="rId1798" ref="H1992"/>
    <hyperlink r:id="rId1799" ref="H1993"/>
    <hyperlink r:id="rId1800" ref="H1994"/>
    <hyperlink r:id="rId1801" ref="H1995"/>
    <hyperlink r:id="rId1802" ref="H1996"/>
    <hyperlink r:id="rId1803" ref="H1997"/>
    <hyperlink r:id="rId1804" ref="H1998"/>
    <hyperlink r:id="rId1805" ref="H1999"/>
    <hyperlink r:id="rId1806" ref="H2000"/>
    <hyperlink r:id="rId1807" ref="H2001"/>
    <hyperlink r:id="rId1808" ref="H2002"/>
    <hyperlink r:id="rId1809" ref="H2003"/>
    <hyperlink r:id="rId1810" ref="H2004"/>
    <hyperlink r:id="rId1811" ref="H2005"/>
    <hyperlink r:id="rId1812" ref="H2006"/>
    <hyperlink r:id="rId1813" ref="H2007"/>
    <hyperlink r:id="rId1814" ref="H2008"/>
    <hyperlink r:id="rId1815" ref="H2009"/>
    <hyperlink r:id="rId1816" ref="H2010"/>
    <hyperlink r:id="rId1817" ref="H2011"/>
    <hyperlink r:id="rId1818" ref="H2012"/>
    <hyperlink r:id="rId1819" ref="H2013"/>
    <hyperlink r:id="rId1820" ref="H2014"/>
    <hyperlink r:id="rId1821" ref="H2015"/>
    <hyperlink r:id="rId1822" ref="H2016"/>
    <hyperlink r:id="rId1823" ref="H2017"/>
    <hyperlink r:id="rId1824" ref="H2018"/>
    <hyperlink r:id="rId1825" ref="H2019"/>
    <hyperlink r:id="rId1826" ref="H2020"/>
    <hyperlink r:id="rId1827" ref="H2021"/>
    <hyperlink r:id="rId1828" ref="H2022"/>
    <hyperlink r:id="rId1829" ref="H2023"/>
    <hyperlink r:id="rId1830" ref="H2024"/>
    <hyperlink r:id="rId1831" ref="H2025"/>
    <hyperlink r:id="rId1832" ref="H2026"/>
    <hyperlink r:id="rId1833" ref="H2027"/>
    <hyperlink r:id="rId1834" ref="H2028"/>
    <hyperlink r:id="rId1835" ref="H2029"/>
    <hyperlink r:id="rId1836" ref="H2030"/>
    <hyperlink r:id="rId1837" ref="H2031"/>
    <hyperlink r:id="rId1838" ref="H2032"/>
    <hyperlink r:id="rId1839" ref="H2033"/>
    <hyperlink r:id="rId1840" ref="H2034"/>
    <hyperlink r:id="rId1841" ref="H2035"/>
    <hyperlink r:id="rId1842" ref="H2036"/>
    <hyperlink r:id="rId1843" ref="H2037"/>
    <hyperlink r:id="rId1844" ref="H2038"/>
    <hyperlink r:id="rId1845" ref="H2039"/>
    <hyperlink r:id="rId1846" ref="H2040"/>
    <hyperlink r:id="rId1847" ref="H2041"/>
    <hyperlink r:id="rId1848" ref="H2042"/>
    <hyperlink r:id="rId1849" ref="H2043"/>
    <hyperlink r:id="rId1850" ref="H2044"/>
    <hyperlink r:id="rId1851" ref="H2045"/>
    <hyperlink r:id="rId1852" ref="H2046"/>
    <hyperlink r:id="rId1853" ref="H2047"/>
    <hyperlink r:id="rId1854" ref="H2048"/>
    <hyperlink r:id="rId1855" ref="H2049"/>
    <hyperlink r:id="rId1856" ref="H2050"/>
    <hyperlink r:id="rId1857" ref="H2051"/>
    <hyperlink r:id="rId1858" ref="H2052"/>
    <hyperlink r:id="rId1859" ref="H2053"/>
    <hyperlink r:id="rId1860" ref="H2054"/>
    <hyperlink r:id="rId1861" ref="H2055"/>
    <hyperlink r:id="rId1862" ref="H2056"/>
    <hyperlink r:id="rId1863" ref="H2057"/>
    <hyperlink r:id="rId1864" ref="H2058"/>
    <hyperlink r:id="rId1865" ref="H2059"/>
    <hyperlink r:id="rId1866" ref="H2060"/>
    <hyperlink r:id="rId1867" ref="H2061"/>
    <hyperlink r:id="rId1868" ref="H2062"/>
    <hyperlink r:id="rId1869" ref="H2063"/>
    <hyperlink r:id="rId1870" ref="H2064"/>
    <hyperlink r:id="rId1871" ref="H2065"/>
    <hyperlink r:id="rId1872" ref="H2066"/>
    <hyperlink r:id="rId1873" ref="H2067"/>
    <hyperlink r:id="rId1874" ref="H2068"/>
    <hyperlink r:id="rId1875" ref="H2069"/>
    <hyperlink r:id="rId1876" ref="H2070"/>
    <hyperlink r:id="rId1877" ref="H2071"/>
    <hyperlink r:id="rId1878" ref="H2072"/>
    <hyperlink r:id="rId1879" ref="H2073"/>
    <hyperlink r:id="rId1880" ref="H2074"/>
    <hyperlink r:id="rId1881" ref="H2075"/>
    <hyperlink r:id="rId1882" ref="H2076"/>
    <hyperlink r:id="rId1883" ref="H2077"/>
    <hyperlink r:id="rId1884" ref="H2078"/>
    <hyperlink r:id="rId1885" ref="H2079"/>
    <hyperlink r:id="rId1886" ref="H2080"/>
    <hyperlink r:id="rId1887" ref="H2081"/>
    <hyperlink r:id="rId1888" ref="H2082"/>
    <hyperlink r:id="rId1889" ref="H2083"/>
    <hyperlink r:id="rId1890" ref="H2084"/>
    <hyperlink r:id="rId1891" ref="H2085"/>
    <hyperlink r:id="rId1892" ref="H2086"/>
    <hyperlink r:id="rId1893" ref="H2087"/>
    <hyperlink r:id="rId1894" ref="H2088"/>
    <hyperlink r:id="rId1895" ref="H2089"/>
    <hyperlink r:id="rId1896" ref="H2090"/>
    <hyperlink r:id="rId1897" ref="H2091"/>
    <hyperlink r:id="rId1898" ref="H2092"/>
    <hyperlink r:id="rId1899" ref="H2093"/>
    <hyperlink r:id="rId1900" ref="H2094"/>
    <hyperlink r:id="rId1901" ref="H2095"/>
    <hyperlink r:id="rId1902" ref="H2096"/>
    <hyperlink r:id="rId1903" ref="H2097"/>
    <hyperlink r:id="rId1904" ref="H2098"/>
    <hyperlink r:id="rId1905" ref="H2099"/>
    <hyperlink r:id="rId1906" ref="H2100"/>
    <hyperlink r:id="rId1907" ref="H2101"/>
    <hyperlink r:id="rId1908" ref="H2102"/>
    <hyperlink r:id="rId1909" ref="H2103"/>
    <hyperlink r:id="rId1910" ref="H2104"/>
    <hyperlink r:id="rId1911" ref="H2105"/>
    <hyperlink r:id="rId1912" ref="H2106"/>
    <hyperlink r:id="rId1913" ref="H2107"/>
    <hyperlink r:id="rId1914" ref="H2108"/>
    <hyperlink r:id="rId1915" ref="H2109"/>
    <hyperlink r:id="rId1916" ref="H2110"/>
    <hyperlink r:id="rId1917" ref="H2111"/>
    <hyperlink r:id="rId1918" ref="H2112"/>
    <hyperlink r:id="rId1919" ref="H2113"/>
    <hyperlink r:id="rId1920" ref="H2114"/>
    <hyperlink r:id="rId1921" ref="H2115"/>
    <hyperlink r:id="rId1922" ref="H2116"/>
    <hyperlink r:id="rId1923" ref="H2117"/>
    <hyperlink r:id="rId1924" ref="H2118"/>
    <hyperlink r:id="rId1925" ref="H2119"/>
    <hyperlink r:id="rId1926" ref="H2120"/>
    <hyperlink r:id="rId1927" ref="H2121"/>
    <hyperlink r:id="rId1928" ref="H2122"/>
    <hyperlink r:id="rId1929" ref="H2123"/>
    <hyperlink r:id="rId1930" ref="H2124"/>
    <hyperlink r:id="rId1931" ref="H2125"/>
    <hyperlink r:id="rId1932" ref="H2126"/>
    <hyperlink r:id="rId1933" ref="H2127"/>
    <hyperlink r:id="rId1934" ref="H2128"/>
    <hyperlink r:id="rId1935" ref="H2129"/>
    <hyperlink r:id="rId1936" ref="H2130"/>
    <hyperlink r:id="rId1937" ref="H2131"/>
    <hyperlink r:id="rId1938" ref="H2132"/>
    <hyperlink r:id="rId1939" ref="H2133"/>
    <hyperlink r:id="rId1940" ref="H2134"/>
    <hyperlink r:id="rId1941" ref="H2135"/>
    <hyperlink r:id="rId1942" ref="H2136"/>
    <hyperlink r:id="rId1943" ref="H2137"/>
    <hyperlink r:id="rId1944" ref="H2138"/>
    <hyperlink r:id="rId1945" ref="H2139"/>
    <hyperlink r:id="rId1946" ref="H2140"/>
    <hyperlink r:id="rId1947" ref="H2141"/>
    <hyperlink r:id="rId1948" ref="H2142"/>
    <hyperlink r:id="rId1949" ref="H2143"/>
    <hyperlink r:id="rId1950" ref="H2144"/>
    <hyperlink r:id="rId1951" ref="H2145"/>
    <hyperlink r:id="rId1952" ref="H2146"/>
    <hyperlink r:id="rId1953" ref="H2147"/>
    <hyperlink r:id="rId1954" ref="H2148"/>
    <hyperlink r:id="rId1955" ref="H2149"/>
    <hyperlink r:id="rId1956" ref="H2150"/>
    <hyperlink r:id="rId1957" ref="H2151"/>
    <hyperlink r:id="rId1958" ref="H2152"/>
    <hyperlink r:id="rId1959" ref="H2153"/>
    <hyperlink r:id="rId1960" ref="H2154"/>
    <hyperlink r:id="rId1961" ref="H2155"/>
    <hyperlink r:id="rId1962" ref="H2156"/>
    <hyperlink r:id="rId1963" ref="H2157"/>
    <hyperlink r:id="rId1964" ref="H2158"/>
    <hyperlink r:id="rId1965" ref="H2159"/>
    <hyperlink r:id="rId1966" ref="H2160"/>
    <hyperlink r:id="rId1967" ref="H2161"/>
    <hyperlink r:id="rId1968" ref="H2162"/>
    <hyperlink r:id="rId1969" ref="H2163"/>
    <hyperlink r:id="rId1970" ref="H2164"/>
    <hyperlink r:id="rId1971" ref="H2165"/>
    <hyperlink r:id="rId1972" ref="H2166"/>
    <hyperlink r:id="rId1973" ref="H2167"/>
    <hyperlink r:id="rId1974" ref="H2168"/>
    <hyperlink r:id="rId1975" ref="H2169"/>
    <hyperlink r:id="rId1976" ref="H2170"/>
    <hyperlink r:id="rId1977" ref="H2171"/>
    <hyperlink r:id="rId1978" ref="H2172"/>
    <hyperlink r:id="rId1979" ref="H2173"/>
    <hyperlink r:id="rId1980" ref="H2174"/>
    <hyperlink r:id="rId1981" ref="H2175"/>
    <hyperlink r:id="rId1982" ref="H2176"/>
    <hyperlink r:id="rId1983" ref="H2177"/>
    <hyperlink r:id="rId1984" ref="H2178"/>
    <hyperlink r:id="rId1985" ref="H2179"/>
    <hyperlink r:id="rId1986" ref="H2180"/>
    <hyperlink r:id="rId1987" ref="H2181"/>
    <hyperlink r:id="rId1988" ref="H2182"/>
    <hyperlink r:id="rId1989" ref="H2183"/>
    <hyperlink r:id="rId1990" ref="H2184"/>
    <hyperlink r:id="rId1991" ref="H2185"/>
    <hyperlink r:id="rId1992" ref="H2186"/>
    <hyperlink r:id="rId1993" ref="H2187"/>
    <hyperlink r:id="rId1994" ref="H2188"/>
    <hyperlink r:id="rId1995" ref="H2189"/>
    <hyperlink r:id="rId1996" ref="H2190"/>
    <hyperlink r:id="rId1997" ref="H2191"/>
    <hyperlink r:id="rId1998" ref="H2192"/>
    <hyperlink r:id="rId1999" ref="H2193"/>
    <hyperlink r:id="rId2000" ref="H2194"/>
    <hyperlink r:id="rId2001" ref="H2195"/>
    <hyperlink r:id="rId2002" ref="H2196"/>
    <hyperlink r:id="rId2003" ref="H2197"/>
    <hyperlink r:id="rId2004" ref="H2198"/>
    <hyperlink r:id="rId2005" ref="H2199"/>
    <hyperlink r:id="rId2006" ref="H2200"/>
    <hyperlink r:id="rId2007" ref="H2201"/>
    <hyperlink r:id="rId2008" ref="H2202"/>
    <hyperlink r:id="rId2009" ref="H2203"/>
    <hyperlink r:id="rId2010" ref="H2204"/>
    <hyperlink r:id="rId2011" ref="H2205"/>
    <hyperlink r:id="rId2012" ref="H2206"/>
    <hyperlink r:id="rId2013" ref="H2207"/>
    <hyperlink r:id="rId2014" ref="H2208"/>
    <hyperlink r:id="rId2015" ref="H2209"/>
    <hyperlink r:id="rId2016" ref="H2210"/>
    <hyperlink r:id="rId2017" ref="H2211"/>
    <hyperlink r:id="rId2018" ref="H2212"/>
    <hyperlink r:id="rId2019" ref="H2213"/>
    <hyperlink r:id="rId2020" ref="H2214"/>
    <hyperlink r:id="rId2021" ref="H2215"/>
    <hyperlink r:id="rId2022" ref="H2216"/>
    <hyperlink r:id="rId2023" ref="H2217"/>
    <hyperlink r:id="rId2024" ref="H2218"/>
    <hyperlink r:id="rId2025" ref="H2219"/>
    <hyperlink r:id="rId2026" ref="H2220"/>
    <hyperlink r:id="rId2027" ref="H2221"/>
    <hyperlink r:id="rId2028" ref="H2222"/>
    <hyperlink r:id="rId2029" ref="H2223"/>
    <hyperlink r:id="rId2030" ref="H2224"/>
    <hyperlink r:id="rId2031" ref="H2225"/>
    <hyperlink r:id="rId2032" ref="H2226"/>
    <hyperlink r:id="rId2033" ref="H2227"/>
    <hyperlink r:id="rId2034" ref="H2228"/>
    <hyperlink r:id="rId2035" ref="H2229"/>
    <hyperlink r:id="rId2036" ref="H2230"/>
    <hyperlink r:id="rId2037" ref="H2231"/>
    <hyperlink r:id="rId2038" ref="H2232"/>
    <hyperlink r:id="rId2039" ref="H2233"/>
    <hyperlink r:id="rId2040" ref="H2234"/>
    <hyperlink r:id="rId2041" ref="H2235"/>
    <hyperlink r:id="rId2042" ref="H2236"/>
    <hyperlink r:id="rId2043" ref="H2237"/>
    <hyperlink r:id="rId2044" ref="H2238"/>
    <hyperlink r:id="rId2045" ref="H2239"/>
    <hyperlink r:id="rId2046" ref="H2240"/>
    <hyperlink r:id="rId2047" ref="H2241"/>
    <hyperlink r:id="rId2048" ref="H2242"/>
    <hyperlink r:id="rId2049" ref="H2243"/>
    <hyperlink r:id="rId2050" ref="H2244"/>
    <hyperlink r:id="rId2051" ref="H2245"/>
    <hyperlink r:id="rId2052" ref="H2246"/>
    <hyperlink r:id="rId2053" ref="H2247"/>
    <hyperlink r:id="rId2054" ref="H2248"/>
    <hyperlink r:id="rId2055" ref="H2249"/>
    <hyperlink r:id="rId2056" ref="H2250"/>
    <hyperlink r:id="rId2057" ref="H2251"/>
    <hyperlink r:id="rId2058" ref="H2252"/>
    <hyperlink r:id="rId2059" ref="H2253"/>
    <hyperlink r:id="rId2060" ref="H2254"/>
    <hyperlink r:id="rId2061" ref="H2255"/>
    <hyperlink r:id="rId2062" ref="H2256"/>
    <hyperlink r:id="rId2063" ref="H2257"/>
    <hyperlink r:id="rId2064" ref="H2258"/>
    <hyperlink r:id="rId2065" ref="H2259"/>
    <hyperlink r:id="rId2066" ref="H2260"/>
    <hyperlink r:id="rId2067" ref="H2261"/>
    <hyperlink r:id="rId2068" ref="H2262"/>
    <hyperlink r:id="rId2069" ref="H2263"/>
    <hyperlink r:id="rId2070" ref="H2264"/>
    <hyperlink r:id="rId2071" ref="H2265"/>
    <hyperlink r:id="rId2072" ref="H2266"/>
    <hyperlink r:id="rId2073" ref="H2267"/>
    <hyperlink r:id="rId2074" ref="H2268"/>
    <hyperlink r:id="rId2075" ref="H2269"/>
    <hyperlink r:id="rId2076" ref="H2270"/>
    <hyperlink r:id="rId2077" ref="H2271"/>
    <hyperlink r:id="rId2078" ref="H2272"/>
    <hyperlink r:id="rId2079" ref="H2273"/>
    <hyperlink r:id="rId2080" ref="H2274"/>
    <hyperlink r:id="rId2081" ref="H2275"/>
    <hyperlink r:id="rId2082" ref="H2276"/>
    <hyperlink r:id="rId2083" ref="H2277"/>
    <hyperlink r:id="rId2084" ref="H2278"/>
    <hyperlink r:id="rId2085" ref="H2279"/>
    <hyperlink r:id="rId2086" ref="H2280"/>
    <hyperlink r:id="rId2087" ref="H2281"/>
    <hyperlink r:id="rId2088" ref="H2282"/>
    <hyperlink r:id="rId2089" ref="H2283"/>
    <hyperlink r:id="rId2090" ref="H2284"/>
    <hyperlink r:id="rId2091" ref="H2285"/>
    <hyperlink r:id="rId2092" ref="H2286"/>
    <hyperlink r:id="rId2093" ref="H2287"/>
    <hyperlink r:id="rId2094" ref="H2288"/>
    <hyperlink r:id="rId2095" ref="H2289"/>
    <hyperlink r:id="rId2096" ref="H2290"/>
    <hyperlink r:id="rId2097" ref="H2291"/>
    <hyperlink r:id="rId2098" ref="H2292"/>
    <hyperlink r:id="rId2099" ref="H2293"/>
    <hyperlink r:id="rId2100" ref="H2294"/>
    <hyperlink r:id="rId2101" ref="H2295"/>
    <hyperlink r:id="rId2102" ref="H2296"/>
    <hyperlink r:id="rId2103" ref="H2297"/>
    <hyperlink r:id="rId2104" ref="H2298"/>
    <hyperlink r:id="rId2105" ref="H2299"/>
    <hyperlink r:id="rId2106" ref="H2300"/>
    <hyperlink r:id="rId2107" ref="H2301"/>
    <hyperlink r:id="rId2108" ref="H2302"/>
    <hyperlink r:id="rId2109" ref="H2303"/>
    <hyperlink r:id="rId2110" ref="H2304"/>
    <hyperlink r:id="rId2111" ref="H2305"/>
    <hyperlink r:id="rId2112" ref="H2306"/>
    <hyperlink r:id="rId2113" ref="H2307"/>
    <hyperlink r:id="rId2114" ref="H2308"/>
    <hyperlink r:id="rId2115" ref="H2309"/>
    <hyperlink r:id="rId2116" ref="H2310"/>
    <hyperlink r:id="rId2117" ref="H2311"/>
    <hyperlink r:id="rId2118" ref="H2312"/>
    <hyperlink r:id="rId2119" ref="H2313"/>
    <hyperlink r:id="rId2120" ref="H2314"/>
    <hyperlink r:id="rId2121" ref="H2315"/>
    <hyperlink r:id="rId2122" ref="H2316"/>
    <hyperlink r:id="rId2123" ref="H2317"/>
    <hyperlink r:id="rId2124" ref="H2318"/>
    <hyperlink r:id="rId2125" ref="H2319"/>
    <hyperlink r:id="rId2126" ref="H2320"/>
    <hyperlink r:id="rId2127" ref="H2321"/>
    <hyperlink r:id="rId2128" ref="H2322"/>
    <hyperlink r:id="rId2129" ref="H2323"/>
    <hyperlink r:id="rId2130" ref="H2324"/>
    <hyperlink r:id="rId2131" ref="H2325"/>
    <hyperlink r:id="rId2132" ref="H2326"/>
    <hyperlink r:id="rId2133" ref="H2327"/>
    <hyperlink r:id="rId2134" ref="H2328"/>
    <hyperlink r:id="rId2135" ref="H2329"/>
    <hyperlink r:id="rId2136" ref="H2330"/>
    <hyperlink r:id="rId2137" ref="H2331"/>
    <hyperlink r:id="rId2138" location="&amp;gid=1033969293&amp;pid=1" ref="H2332"/>
    <hyperlink r:id="rId2139" ref="H2333"/>
    <hyperlink r:id="rId2140" ref="H2334"/>
    <hyperlink r:id="rId2141" ref="H2335"/>
    <hyperlink r:id="rId2142" ref="H2336"/>
    <hyperlink r:id="rId2143" ref="H2337"/>
    <hyperlink r:id="rId2144" ref="H2338"/>
    <hyperlink r:id="rId2145" ref="H2339"/>
    <hyperlink r:id="rId2146" ref="H2340"/>
    <hyperlink r:id="rId2147" ref="H2341"/>
    <hyperlink r:id="rId2148" ref="H2342"/>
    <hyperlink r:id="rId2149" ref="H2343"/>
    <hyperlink r:id="rId2150" ref="H2344"/>
    <hyperlink r:id="rId2151" ref="H2345"/>
    <hyperlink r:id="rId2152" ref="H2346"/>
    <hyperlink r:id="rId2153" ref="H2347"/>
    <hyperlink r:id="rId2154" ref="H2348"/>
    <hyperlink r:id="rId2155" ref="H2349"/>
    <hyperlink r:id="rId2156" ref="H2350"/>
    <hyperlink r:id="rId2157" ref="H2351"/>
    <hyperlink r:id="rId2158" ref="H2352"/>
    <hyperlink r:id="rId2159" ref="H2353"/>
    <hyperlink r:id="rId2160" ref="H2354"/>
    <hyperlink r:id="rId2161" ref="H2355"/>
    <hyperlink r:id="rId2162" ref="H2356"/>
    <hyperlink r:id="rId2163" ref="H2357"/>
    <hyperlink r:id="rId2164" ref="H2358"/>
    <hyperlink r:id="rId2165" ref="H2359"/>
    <hyperlink r:id="rId2166" ref="H2360"/>
    <hyperlink r:id="rId2167" ref="H2361"/>
    <hyperlink r:id="rId2168" ref="H2362"/>
    <hyperlink r:id="rId2169" ref="H2363"/>
    <hyperlink r:id="rId2170" ref="H2364"/>
    <hyperlink r:id="rId2171" ref="H2365"/>
    <hyperlink r:id="rId2172" ref="H2366"/>
    <hyperlink r:id="rId2173" ref="H2367"/>
    <hyperlink r:id="rId2174" ref="H2368"/>
    <hyperlink r:id="rId2175" ref="H2369"/>
    <hyperlink r:id="rId2176" ref="H2370"/>
    <hyperlink r:id="rId2177" ref="H2371"/>
    <hyperlink r:id="rId2178" ref="H2372"/>
    <hyperlink r:id="rId2179" ref="H2373"/>
    <hyperlink r:id="rId2180" ref="H2374"/>
    <hyperlink r:id="rId2181" ref="H2375"/>
    <hyperlink r:id="rId2182" ref="H2376"/>
    <hyperlink r:id="rId2183" ref="H2377"/>
    <hyperlink r:id="rId2184" ref="H2378"/>
    <hyperlink r:id="rId2185" ref="H2379"/>
    <hyperlink r:id="rId2186" ref="H2380"/>
    <hyperlink r:id="rId2187" ref="H2381"/>
    <hyperlink r:id="rId2188" ref="H2382"/>
    <hyperlink r:id="rId2189" ref="H2383"/>
    <hyperlink r:id="rId2190" ref="H2384"/>
    <hyperlink r:id="rId2191" ref="H2385"/>
    <hyperlink r:id="rId2192" ref="H2386"/>
    <hyperlink r:id="rId2193" ref="H2387"/>
    <hyperlink r:id="rId2194" ref="H2388"/>
    <hyperlink r:id="rId2195" ref="H2389"/>
    <hyperlink r:id="rId2196" ref="H2390"/>
    <hyperlink r:id="rId2197" ref="H2391"/>
    <hyperlink r:id="rId2198" ref="H2392"/>
    <hyperlink r:id="rId2199" ref="H2393"/>
    <hyperlink r:id="rId2200" ref="H2394"/>
    <hyperlink r:id="rId2201" ref="H2395"/>
    <hyperlink r:id="rId2202" ref="H2396"/>
    <hyperlink r:id="rId2203" ref="H2397"/>
    <hyperlink r:id="rId2204" ref="H2398"/>
    <hyperlink r:id="rId2205" ref="H2399"/>
    <hyperlink r:id="rId2206" ref="H2400"/>
    <hyperlink r:id="rId2207" ref="H2401"/>
    <hyperlink r:id="rId2208" ref="H2402"/>
    <hyperlink r:id="rId2209" ref="H2403"/>
    <hyperlink r:id="rId2210" ref="H2404"/>
    <hyperlink r:id="rId2211" ref="H2405"/>
    <hyperlink r:id="rId2212" ref="H2406"/>
    <hyperlink r:id="rId2213" ref="H2407"/>
    <hyperlink r:id="rId2214" ref="H2408"/>
    <hyperlink r:id="rId2215" ref="H2409"/>
    <hyperlink r:id="rId2216" ref="H2410"/>
    <hyperlink r:id="rId2217" ref="H2411"/>
    <hyperlink r:id="rId2218" ref="H2412"/>
    <hyperlink r:id="rId2219" ref="H2413"/>
    <hyperlink r:id="rId2220" ref="H2414"/>
    <hyperlink r:id="rId2221" ref="H2415"/>
    <hyperlink r:id="rId2222" ref="H2416"/>
    <hyperlink r:id="rId2223" ref="H2417"/>
    <hyperlink r:id="rId2224" ref="H2418"/>
    <hyperlink r:id="rId2225" ref="H2419"/>
    <hyperlink r:id="rId2226" ref="H2420"/>
    <hyperlink r:id="rId2227" ref="H2421"/>
    <hyperlink r:id="rId2228" ref="H2422"/>
    <hyperlink r:id="rId2229" ref="H2423"/>
    <hyperlink r:id="rId2230" ref="H2424"/>
    <hyperlink r:id="rId2231" ref="H2425"/>
    <hyperlink r:id="rId2232" ref="H2426"/>
    <hyperlink r:id="rId2233" ref="H2427"/>
    <hyperlink r:id="rId2234" ref="H2428"/>
    <hyperlink r:id="rId2235" ref="H2429"/>
    <hyperlink r:id="rId2236" ref="H2430"/>
    <hyperlink r:id="rId2237" ref="H2431"/>
    <hyperlink r:id="rId2238" ref="H2432"/>
    <hyperlink r:id="rId2239" ref="H2433"/>
    <hyperlink r:id="rId2240" ref="H2434"/>
    <hyperlink r:id="rId2241" ref="H2435"/>
    <hyperlink r:id="rId2242" ref="H2436"/>
    <hyperlink r:id="rId2243" ref="H2437"/>
    <hyperlink r:id="rId2244" ref="H2438"/>
    <hyperlink r:id="rId2245" ref="H2439"/>
    <hyperlink r:id="rId2246" ref="H2440"/>
    <hyperlink r:id="rId2247" ref="H2441"/>
    <hyperlink r:id="rId2248" ref="H2442"/>
    <hyperlink r:id="rId2249" ref="H2443"/>
    <hyperlink r:id="rId2250" ref="H2444"/>
    <hyperlink r:id="rId2251" ref="H2445"/>
    <hyperlink r:id="rId2252" ref="H2446"/>
    <hyperlink r:id="rId2253" ref="H2447"/>
    <hyperlink r:id="rId2254" ref="H2448"/>
    <hyperlink r:id="rId2255" ref="H2449"/>
    <hyperlink r:id="rId2256" ref="H2450"/>
    <hyperlink r:id="rId2257" ref="H2451"/>
    <hyperlink r:id="rId2258" ref="H2452"/>
    <hyperlink r:id="rId2259" ref="H2453"/>
    <hyperlink r:id="rId2260" ref="H2454"/>
    <hyperlink r:id="rId2261" ref="H2455"/>
    <hyperlink r:id="rId2262" ref="H2456"/>
    <hyperlink r:id="rId2263" ref="H2457"/>
    <hyperlink r:id="rId2264" ref="H2458"/>
    <hyperlink r:id="rId2265" ref="H2459"/>
    <hyperlink r:id="rId2266" ref="H2460"/>
    <hyperlink r:id="rId2267" ref="H2461"/>
    <hyperlink r:id="rId2268" ref="H2462"/>
    <hyperlink r:id="rId2269" ref="H2463"/>
    <hyperlink r:id="rId2270" ref="H2464"/>
    <hyperlink r:id="rId2271" ref="H2465"/>
    <hyperlink r:id="rId2272" ref="H2466"/>
    <hyperlink r:id="rId2273" ref="H2467"/>
    <hyperlink r:id="rId2274" ref="H2469"/>
    <hyperlink r:id="rId2275" ref="H2470"/>
    <hyperlink r:id="rId2276" ref="H2471"/>
    <hyperlink r:id="rId2277" ref="H2472"/>
    <hyperlink r:id="rId2278" ref="H2473"/>
    <hyperlink r:id="rId2279" ref="H2474"/>
    <hyperlink r:id="rId2280" ref="H2475"/>
    <hyperlink r:id="rId2281" ref="H2476"/>
    <hyperlink r:id="rId2282" ref="H2477"/>
    <hyperlink r:id="rId2283" ref="H2478"/>
    <hyperlink r:id="rId2284" ref="H2479"/>
    <hyperlink r:id="rId2285" ref="H2480"/>
    <hyperlink r:id="rId2286" ref="H2481"/>
    <hyperlink r:id="rId2287" ref="H2482"/>
    <hyperlink r:id="rId2288" ref="H2483"/>
    <hyperlink r:id="rId2289" ref="H2484"/>
    <hyperlink r:id="rId2290" ref="H2485"/>
    <hyperlink r:id="rId2291" ref="H2486"/>
    <hyperlink r:id="rId2292" ref="H2487"/>
    <hyperlink r:id="rId2293" ref="H2488"/>
    <hyperlink r:id="rId2294" ref="H2489"/>
    <hyperlink r:id="rId2295" ref="H2490"/>
    <hyperlink r:id="rId2296" ref="H2491"/>
    <hyperlink r:id="rId2297" ref="H2492"/>
    <hyperlink r:id="rId2298" ref="H2493"/>
    <hyperlink r:id="rId2299" ref="H2494"/>
    <hyperlink r:id="rId2300" ref="H2495"/>
    <hyperlink r:id="rId2301" ref="H2496"/>
    <hyperlink r:id="rId2302" ref="H2497"/>
    <hyperlink r:id="rId2303" ref="H2498"/>
    <hyperlink r:id="rId2304" ref="H2499"/>
    <hyperlink r:id="rId2305" ref="H2500"/>
    <hyperlink r:id="rId2306" ref="H2501"/>
    <hyperlink r:id="rId2307" ref="H2502"/>
    <hyperlink r:id="rId2308" ref="H2503"/>
    <hyperlink r:id="rId2309" ref="H2504"/>
    <hyperlink r:id="rId2310" ref="H2505"/>
    <hyperlink r:id="rId2311" ref="H2506"/>
    <hyperlink r:id="rId2312" ref="H2507"/>
    <hyperlink r:id="rId2313" ref="H2508"/>
    <hyperlink r:id="rId2314" ref="H2509"/>
    <hyperlink r:id="rId2315" ref="H2510"/>
    <hyperlink r:id="rId2316" ref="H2511"/>
    <hyperlink r:id="rId2317" ref="H2512"/>
    <hyperlink r:id="rId2318" ref="H2513"/>
    <hyperlink r:id="rId2319" ref="H2514"/>
    <hyperlink r:id="rId2320" ref="H2515"/>
    <hyperlink r:id="rId2321" ref="H2516"/>
    <hyperlink r:id="rId2322" ref="H2517"/>
    <hyperlink r:id="rId2323" ref="H2518"/>
    <hyperlink r:id="rId2324" ref="H2519"/>
    <hyperlink r:id="rId2325" ref="H2520"/>
    <hyperlink r:id="rId2326" ref="H2521"/>
    <hyperlink r:id="rId2327" ref="H2522"/>
    <hyperlink r:id="rId2328" ref="H2523"/>
    <hyperlink r:id="rId2329" ref="H2524"/>
    <hyperlink r:id="rId2330" ref="H2525"/>
    <hyperlink r:id="rId2331" ref="H2526"/>
    <hyperlink r:id="rId2332" ref="H2527"/>
    <hyperlink r:id="rId2333" ref="H2528"/>
    <hyperlink r:id="rId2334" ref="H2529"/>
    <hyperlink r:id="rId2335" ref="H2530"/>
    <hyperlink r:id="rId2336" ref="H2531"/>
    <hyperlink r:id="rId2337" ref="H2532"/>
    <hyperlink r:id="rId2338" ref="H2533"/>
    <hyperlink r:id="rId2339" ref="H2534"/>
    <hyperlink r:id="rId2340" ref="H2535"/>
    <hyperlink r:id="rId2341" ref="H2536"/>
    <hyperlink r:id="rId2342" ref="H2537"/>
    <hyperlink r:id="rId2343" ref="H2538"/>
    <hyperlink r:id="rId2344" ref="H2539"/>
    <hyperlink r:id="rId2345" ref="H2540"/>
    <hyperlink r:id="rId2346" ref="H2541"/>
    <hyperlink r:id="rId2347" ref="H2542"/>
    <hyperlink r:id="rId2348" ref="H2543"/>
    <hyperlink r:id="rId2349" ref="H2544"/>
    <hyperlink r:id="rId2350" ref="H2545"/>
    <hyperlink r:id="rId2351" ref="H2546"/>
    <hyperlink r:id="rId2352" ref="H2547"/>
    <hyperlink r:id="rId2353" ref="H2548"/>
    <hyperlink r:id="rId2354" ref="H2549"/>
    <hyperlink r:id="rId2355" ref="H2550"/>
    <hyperlink r:id="rId2356" ref="H2551"/>
    <hyperlink r:id="rId2357" ref="H2552"/>
    <hyperlink r:id="rId2358" ref="H2553"/>
    <hyperlink r:id="rId2359" ref="H2554"/>
    <hyperlink r:id="rId2360" ref="H2555"/>
    <hyperlink r:id="rId2361" ref="H2556"/>
    <hyperlink r:id="rId2362" ref="H2557"/>
    <hyperlink r:id="rId2363" ref="H2558"/>
    <hyperlink r:id="rId2364" ref="H2559"/>
    <hyperlink r:id="rId2365" ref="H2560"/>
    <hyperlink r:id="rId2366" ref="H2561"/>
    <hyperlink r:id="rId2367" ref="H2562"/>
    <hyperlink r:id="rId2368" ref="H2563"/>
    <hyperlink r:id="rId2369" ref="H2564"/>
    <hyperlink r:id="rId2370" ref="H2565"/>
    <hyperlink r:id="rId2371" ref="H2566"/>
    <hyperlink r:id="rId2372" ref="H2567"/>
    <hyperlink r:id="rId2373" ref="H2568"/>
    <hyperlink r:id="rId2374" ref="H2569"/>
    <hyperlink r:id="rId2375" ref="H2570"/>
    <hyperlink r:id="rId2376" ref="H2571"/>
    <hyperlink r:id="rId2377" ref="H2572"/>
    <hyperlink r:id="rId2378" ref="H2573"/>
    <hyperlink r:id="rId2379" ref="H2574"/>
    <hyperlink r:id="rId2380" ref="H2575"/>
    <hyperlink r:id="rId2381" ref="H2576"/>
    <hyperlink r:id="rId2382" ref="H2577"/>
    <hyperlink r:id="rId2383" ref="H2578"/>
    <hyperlink r:id="rId2384" ref="H2579"/>
    <hyperlink r:id="rId2385" ref="H2580"/>
    <hyperlink r:id="rId2386" ref="H2581"/>
    <hyperlink r:id="rId2387" ref="H2582"/>
    <hyperlink r:id="rId2388" ref="H2583"/>
    <hyperlink r:id="rId2389" ref="H2584"/>
    <hyperlink r:id="rId2390" ref="H2585"/>
    <hyperlink r:id="rId2391" ref="H2586"/>
    <hyperlink r:id="rId2392" ref="H2587"/>
    <hyperlink r:id="rId2393" ref="H2588"/>
    <hyperlink r:id="rId2394" ref="H2589"/>
    <hyperlink r:id="rId2395" ref="H2590"/>
    <hyperlink r:id="rId2396" ref="H2591"/>
    <hyperlink r:id="rId2397" ref="H2592"/>
    <hyperlink r:id="rId2398" ref="H2593"/>
    <hyperlink r:id="rId2399" ref="H2594"/>
    <hyperlink r:id="rId2400" ref="H2595"/>
    <hyperlink r:id="rId2401" ref="H2596"/>
    <hyperlink r:id="rId2402" ref="H2597"/>
    <hyperlink r:id="rId2403" ref="H2598"/>
    <hyperlink r:id="rId2404" ref="H2599"/>
    <hyperlink r:id="rId2405" ref="H2600"/>
    <hyperlink r:id="rId2406" ref="H2601"/>
    <hyperlink r:id="rId2407" ref="H2606"/>
    <hyperlink r:id="rId2408" ref="H2607"/>
    <hyperlink r:id="rId2409" ref="H2608"/>
    <hyperlink r:id="rId2410" ref="H2609"/>
    <hyperlink r:id="rId2411" ref="H2610"/>
    <hyperlink r:id="rId2412" ref="H2611"/>
    <hyperlink r:id="rId2413" ref="H2612"/>
    <hyperlink r:id="rId2414" ref="H2614"/>
    <hyperlink r:id="rId2415" ref="H2615"/>
    <hyperlink r:id="rId2416" ref="H2616"/>
    <hyperlink r:id="rId2417" ref="H2617"/>
    <hyperlink r:id="rId2418" ref="H2618"/>
    <hyperlink r:id="rId2419" ref="H2619"/>
    <hyperlink r:id="rId2420" ref="H2620"/>
    <hyperlink r:id="rId2421" ref="H2621"/>
    <hyperlink r:id="rId2422" ref="H2622"/>
    <hyperlink r:id="rId2423" ref="H2623"/>
    <hyperlink r:id="rId2424" ref="H2626"/>
    <hyperlink r:id="rId2425" ref="H2627"/>
    <hyperlink r:id="rId2426" ref="H2628"/>
    <hyperlink r:id="rId2427" ref="H2629"/>
    <hyperlink r:id="rId2428" ref="H2630"/>
    <hyperlink r:id="rId2429" ref="H2631"/>
    <hyperlink r:id="rId2430" ref="H2632"/>
    <hyperlink r:id="rId2431" ref="H2633"/>
    <hyperlink r:id="rId2432" ref="H2634"/>
    <hyperlink r:id="rId2433" ref="H2635"/>
    <hyperlink r:id="rId2434" ref="H2636"/>
    <hyperlink r:id="rId2435" ref="H2637"/>
    <hyperlink r:id="rId2436" ref="H2638"/>
    <hyperlink r:id="rId2437" ref="H2639"/>
    <hyperlink r:id="rId2438" ref="H2640"/>
    <hyperlink r:id="rId2439" ref="H2642"/>
    <hyperlink r:id="rId2440" ref="H2643"/>
    <hyperlink r:id="rId2441" ref="H2644"/>
    <hyperlink r:id="rId2442" ref="H2645"/>
    <hyperlink r:id="rId2443" ref="H2646"/>
    <hyperlink r:id="rId2444" ref="H2647"/>
    <hyperlink r:id="rId2445" ref="H2648"/>
    <hyperlink r:id="rId2446" ref="H2649"/>
    <hyperlink r:id="rId2447" ref="H2650"/>
    <hyperlink r:id="rId2448" ref="H2651"/>
    <hyperlink r:id="rId2449" ref="H2652"/>
    <hyperlink r:id="rId2450" ref="H2653"/>
    <hyperlink r:id="rId2451" ref="H2654"/>
    <hyperlink r:id="rId2452" ref="H2655"/>
    <hyperlink r:id="rId2453" ref="H2657"/>
    <hyperlink r:id="rId2454" ref="H2658"/>
    <hyperlink r:id="rId2455" ref="H2660"/>
    <hyperlink r:id="rId2456" ref="H2661"/>
    <hyperlink r:id="rId2457" ref="H2662"/>
    <hyperlink r:id="rId2458" ref="H2663"/>
    <hyperlink r:id="rId2459" ref="H2664"/>
    <hyperlink r:id="rId2460" ref="H2665"/>
    <hyperlink r:id="rId2461" ref="H2666"/>
    <hyperlink r:id="rId2462" ref="H2667"/>
    <hyperlink r:id="rId2463" ref="H2668"/>
    <hyperlink r:id="rId2464" ref="H2669"/>
    <hyperlink r:id="rId2465" ref="H2671"/>
    <hyperlink r:id="rId2466" ref="H2672"/>
    <hyperlink r:id="rId2467" ref="H2673"/>
    <hyperlink r:id="rId2468" ref="H2674"/>
    <hyperlink r:id="rId2469" ref="H2675"/>
    <hyperlink r:id="rId2470" ref="H2677"/>
    <hyperlink r:id="rId2471" ref="H2678"/>
    <hyperlink r:id="rId2472" ref="H2679"/>
    <hyperlink r:id="rId2473" ref="H2680"/>
    <hyperlink r:id="rId2474" ref="H2681"/>
    <hyperlink r:id="rId2475" ref="H2682"/>
    <hyperlink r:id="rId2476" ref="H2683"/>
    <hyperlink r:id="rId2477" ref="H2684"/>
    <hyperlink r:id="rId2478" ref="H2686"/>
    <hyperlink r:id="rId2479" ref="H2687"/>
    <hyperlink r:id="rId2480" ref="H2689"/>
    <hyperlink r:id="rId2481" ref="H2690"/>
    <hyperlink r:id="rId2482" ref="H2691"/>
    <hyperlink r:id="rId2483" ref="H2692"/>
    <hyperlink r:id="rId2484" ref="H2693"/>
    <hyperlink r:id="rId2485" ref="H2694"/>
    <hyperlink r:id="rId2486" ref="H2695"/>
    <hyperlink r:id="rId2487" ref="H2697"/>
    <hyperlink r:id="rId2488" ref="H2699"/>
    <hyperlink r:id="rId2489" ref="H2700"/>
    <hyperlink r:id="rId2490" ref="H2701"/>
    <hyperlink r:id="rId2491" ref="H2703"/>
    <hyperlink r:id="rId2492" ref="H2704"/>
    <hyperlink r:id="rId2493" ref="H2705"/>
    <hyperlink r:id="rId2494" ref="H2706"/>
    <hyperlink r:id="rId2495" ref="H2707"/>
    <hyperlink r:id="rId2496" ref="H2708"/>
    <hyperlink r:id="rId2497" ref="H2709"/>
    <hyperlink r:id="rId2498" ref="H2710"/>
    <hyperlink r:id="rId2499" ref="H2711"/>
    <hyperlink r:id="rId2500" ref="H2712"/>
    <hyperlink r:id="rId2501" ref="H2714"/>
    <hyperlink r:id="rId2502" ref="H2715"/>
    <hyperlink r:id="rId2503" ref="H2717"/>
    <hyperlink r:id="rId2504" ref="H2718"/>
    <hyperlink r:id="rId2505" ref="H2719"/>
    <hyperlink r:id="rId2506" ref="H2720"/>
    <hyperlink r:id="rId2507" ref="H2721"/>
    <hyperlink r:id="rId2508" ref="H2722"/>
    <hyperlink r:id="rId2509" ref="H2724"/>
    <hyperlink r:id="rId2510" ref="H2725"/>
    <hyperlink r:id="rId2511" ref="H2726"/>
    <hyperlink r:id="rId2512" ref="H2727"/>
    <hyperlink r:id="rId2513" ref="H2730"/>
    <hyperlink r:id="rId2514" ref="H2731"/>
    <hyperlink r:id="rId2515" ref="H2733"/>
    <hyperlink r:id="rId2516" ref="H2734"/>
    <hyperlink r:id="rId2517" ref="H2737"/>
    <hyperlink r:id="rId2518" ref="H2738"/>
    <hyperlink r:id="rId2519" ref="H2739"/>
    <hyperlink r:id="rId2520" ref="H2741"/>
    <hyperlink r:id="rId2521" ref="H2745"/>
    <hyperlink r:id="rId2522" ref="H2746"/>
    <hyperlink r:id="rId2523" ref="H2749"/>
    <hyperlink r:id="rId2524" ref="H2750"/>
    <hyperlink r:id="rId2525" ref="H2754"/>
    <hyperlink r:id="rId2526" ref="H2755"/>
    <hyperlink r:id="rId2527" ref="H2756"/>
    <hyperlink r:id="rId2528" ref="H2757"/>
    <hyperlink r:id="rId2529" ref="H2758"/>
    <hyperlink r:id="rId2530" ref="H2759"/>
    <hyperlink r:id="rId2531" ref="H2760"/>
    <hyperlink r:id="rId2532" ref="H2761"/>
    <hyperlink r:id="rId2533" ref="H2762"/>
    <hyperlink r:id="rId2534" ref="H2763"/>
    <hyperlink r:id="rId2535" ref="H2764"/>
    <hyperlink r:id="rId2536" ref="H2765"/>
    <hyperlink r:id="rId2537" ref="H2766"/>
    <hyperlink r:id="rId2538" ref="H2767"/>
    <hyperlink r:id="rId2539" ref="H2768"/>
    <hyperlink r:id="rId2540" ref="H2771"/>
    <hyperlink r:id="rId2541" ref="H2772"/>
    <hyperlink r:id="rId2542" ref="H2773"/>
    <hyperlink r:id="rId2543" ref="H2774"/>
    <hyperlink r:id="rId2544" ref="H2775"/>
    <hyperlink r:id="rId2545" ref="H2777"/>
    <hyperlink r:id="rId2546" ref="H2778"/>
    <hyperlink r:id="rId2547" ref="H2779"/>
    <hyperlink r:id="rId2548" ref="H2780"/>
    <hyperlink r:id="rId2549" ref="H2781"/>
    <hyperlink r:id="rId2550" ref="H2783"/>
    <hyperlink r:id="rId2551" ref="H2786"/>
    <hyperlink r:id="rId2552" ref="H2787"/>
    <hyperlink r:id="rId2553" ref="H2788"/>
    <hyperlink r:id="rId2554" ref="H2789"/>
    <hyperlink r:id="rId2555" ref="H2790"/>
    <hyperlink r:id="rId2556" ref="H2791"/>
    <hyperlink r:id="rId2557" ref="H2792"/>
    <hyperlink r:id="rId2558" ref="H2793"/>
    <hyperlink r:id="rId2559" ref="H2794"/>
    <hyperlink r:id="rId2560" ref="H2795"/>
    <hyperlink r:id="rId2561" ref="H2796"/>
    <hyperlink r:id="rId2562" ref="H2798"/>
    <hyperlink r:id="rId2563" ref="H2799"/>
    <hyperlink r:id="rId2564" ref="H2800"/>
    <hyperlink r:id="rId2565" ref="H2801"/>
    <hyperlink r:id="rId2566" ref="H2802"/>
    <hyperlink r:id="rId2567" ref="H2803"/>
    <hyperlink r:id="rId2568" ref="H2804"/>
    <hyperlink r:id="rId2569" ref="H2805"/>
    <hyperlink r:id="rId2570" ref="H2806"/>
    <hyperlink r:id="rId2571" ref="H2807"/>
    <hyperlink r:id="rId2572" ref="H2808"/>
    <hyperlink r:id="rId2573" ref="H2809"/>
    <hyperlink r:id="rId2574" ref="H2810"/>
    <hyperlink r:id="rId2575" ref="H2811"/>
    <hyperlink r:id="rId2576" ref="H2812"/>
    <hyperlink r:id="rId2577" ref="H2814"/>
    <hyperlink r:id="rId2578" ref="H2816"/>
    <hyperlink r:id="rId2579" ref="H2817"/>
    <hyperlink r:id="rId2580" ref="H2818"/>
    <hyperlink r:id="rId2581" ref="H2821"/>
    <hyperlink r:id="rId2582" ref="H2822"/>
    <hyperlink r:id="rId2583" ref="H2824"/>
    <hyperlink r:id="rId2584" ref="H2826"/>
    <hyperlink r:id="rId2585" ref="H2827"/>
    <hyperlink r:id="rId2586" ref="H2829"/>
    <hyperlink r:id="rId2587" ref="H2830"/>
    <hyperlink r:id="rId2588" ref="H2832"/>
    <hyperlink r:id="rId2589" ref="H2833"/>
    <hyperlink r:id="rId2590" ref="H2834"/>
    <hyperlink r:id="rId2591" ref="H2835"/>
    <hyperlink r:id="rId2592" ref="H2836"/>
    <hyperlink r:id="rId2593" ref="H2837"/>
    <hyperlink r:id="rId2594" ref="H2838"/>
    <hyperlink r:id="rId2595" ref="H2839"/>
    <hyperlink r:id="rId2596" ref="H2840"/>
    <hyperlink r:id="rId2597" ref="H2841"/>
    <hyperlink r:id="rId2598" ref="H2842"/>
    <hyperlink r:id="rId2599" ref="H2843"/>
    <hyperlink r:id="rId2600" ref="H2844"/>
    <hyperlink r:id="rId2601" ref="H2845"/>
    <hyperlink r:id="rId2602" ref="H2846"/>
    <hyperlink r:id="rId2603" ref="H2847"/>
    <hyperlink r:id="rId2604" ref="H2848"/>
    <hyperlink r:id="rId2605" ref="H2849"/>
    <hyperlink r:id="rId2606" ref="H2850"/>
    <hyperlink r:id="rId2607" ref="H2851"/>
    <hyperlink r:id="rId2608" ref="H2852"/>
    <hyperlink r:id="rId2609" ref="H2853"/>
    <hyperlink r:id="rId2610" ref="H2854"/>
    <hyperlink r:id="rId2611" ref="H2855"/>
    <hyperlink r:id="rId2612" ref="H2858"/>
    <hyperlink r:id="rId2613" ref="H2860"/>
    <hyperlink r:id="rId2614" ref="H2861"/>
    <hyperlink r:id="rId2615" ref="H2862"/>
    <hyperlink r:id="rId2616" ref="H2863"/>
    <hyperlink r:id="rId2617" ref="H2864"/>
    <hyperlink r:id="rId2618" ref="H2865"/>
    <hyperlink r:id="rId2619" ref="H2866"/>
    <hyperlink r:id="rId2620" ref="H2867"/>
    <hyperlink r:id="rId2621" ref="H2868"/>
    <hyperlink r:id="rId2622" ref="H2869"/>
    <hyperlink r:id="rId2623" ref="H2870"/>
    <hyperlink r:id="rId2624" ref="H2871"/>
    <hyperlink r:id="rId2625" ref="H2872"/>
    <hyperlink r:id="rId2626" ref="H2873"/>
    <hyperlink r:id="rId2627" ref="H2874"/>
    <hyperlink r:id="rId2628" ref="H2875"/>
    <hyperlink r:id="rId2629" ref="H2876"/>
    <hyperlink r:id="rId2630" ref="H2880"/>
    <hyperlink r:id="rId2631" ref="H2881"/>
    <hyperlink r:id="rId2632" ref="H2883"/>
    <hyperlink r:id="rId2633" ref="H2884"/>
    <hyperlink r:id="rId2634" ref="H2885"/>
    <hyperlink r:id="rId2635" ref="H2886"/>
    <hyperlink r:id="rId2636" ref="H2888"/>
    <hyperlink r:id="rId2637" ref="H2889"/>
    <hyperlink r:id="rId2638" ref="H2890"/>
    <hyperlink r:id="rId2639" ref="H2892"/>
    <hyperlink r:id="rId2640" ref="H2893"/>
    <hyperlink r:id="rId2641" ref="H2895"/>
    <hyperlink r:id="rId2642" ref="H2897"/>
    <hyperlink r:id="rId2643" ref="H2898"/>
    <hyperlink r:id="rId2644" ref="H2899"/>
    <hyperlink r:id="rId2645" ref="H2901"/>
    <hyperlink r:id="rId2646" ref="H2902"/>
    <hyperlink r:id="rId2647" ref="H2904"/>
    <hyperlink r:id="rId2648" ref="H2905"/>
    <hyperlink r:id="rId2649" ref="H2906"/>
    <hyperlink r:id="rId2650" ref="H2907"/>
    <hyperlink r:id="rId2651" ref="H2908"/>
    <hyperlink r:id="rId2652" ref="H2909"/>
    <hyperlink r:id="rId2653" ref="H2910"/>
    <hyperlink r:id="rId2654" ref="H2911"/>
    <hyperlink r:id="rId2655" ref="H2913"/>
    <hyperlink r:id="rId2656" ref="H2914"/>
    <hyperlink r:id="rId2657" ref="H2915"/>
    <hyperlink r:id="rId2658" ref="H2916"/>
    <hyperlink r:id="rId2659" ref="H2917"/>
    <hyperlink r:id="rId2660" ref="H2918"/>
    <hyperlink r:id="rId2661" ref="H2919"/>
    <hyperlink r:id="rId2662" ref="H2920"/>
    <hyperlink r:id="rId2663" ref="H2921"/>
    <hyperlink r:id="rId2664" ref="H2922"/>
    <hyperlink r:id="rId2665" ref="H2923"/>
    <hyperlink r:id="rId2666" ref="H2924"/>
    <hyperlink r:id="rId2667" ref="H2925"/>
    <hyperlink r:id="rId2668" ref="H2926"/>
    <hyperlink r:id="rId2669" ref="H2927"/>
    <hyperlink r:id="rId2670" ref="H2928"/>
    <hyperlink r:id="rId2671" ref="H2929"/>
    <hyperlink r:id="rId2672" ref="H2931"/>
    <hyperlink r:id="rId2673" ref="H2932"/>
    <hyperlink r:id="rId2674" ref="H2933"/>
    <hyperlink r:id="rId2675" ref="H2934"/>
    <hyperlink r:id="rId2676" ref="H2935"/>
    <hyperlink r:id="rId2677" ref="H2936"/>
    <hyperlink r:id="rId2678" ref="H2937"/>
    <hyperlink r:id="rId2679" ref="H2938"/>
    <hyperlink r:id="rId2680" ref="H2939"/>
    <hyperlink r:id="rId2681" ref="H2940"/>
    <hyperlink r:id="rId2682" ref="H2941"/>
    <hyperlink r:id="rId2683" ref="H2942"/>
    <hyperlink r:id="rId2684" ref="H2943"/>
    <hyperlink r:id="rId2685" ref="H2944"/>
    <hyperlink r:id="rId2686" ref="T2944"/>
    <hyperlink r:id="rId2687" ref="H2945"/>
    <hyperlink r:id="rId2688" ref="H2946"/>
    <hyperlink r:id="rId2689" ref="H2947"/>
    <hyperlink r:id="rId2690" ref="H2948"/>
    <hyperlink r:id="rId2691" ref="H2949"/>
    <hyperlink r:id="rId2692" ref="H2951"/>
    <hyperlink r:id="rId2693" ref="H2952"/>
    <hyperlink r:id="rId2694" ref="H2953"/>
    <hyperlink r:id="rId2695" ref="H2954"/>
    <hyperlink r:id="rId2696" ref="H2955"/>
    <hyperlink r:id="rId2697" ref="H2956"/>
    <hyperlink r:id="rId2698" ref="H2957"/>
    <hyperlink r:id="rId2699" ref="H2958"/>
    <hyperlink r:id="rId2700" ref="H2960"/>
    <hyperlink r:id="rId2701" ref="H2961"/>
    <hyperlink r:id="rId2702" ref="H2963"/>
    <hyperlink r:id="rId2703" ref="H2964"/>
    <hyperlink r:id="rId2704" ref="H2965"/>
    <hyperlink r:id="rId2705" ref="H2966"/>
    <hyperlink r:id="rId2706" ref="H2967"/>
    <hyperlink r:id="rId2707" ref="H2968"/>
    <hyperlink r:id="rId2708" ref="H2969"/>
    <hyperlink r:id="rId2709" ref="H2970"/>
    <hyperlink r:id="rId2710" ref="H2971"/>
    <hyperlink r:id="rId2711" ref="H2972"/>
    <hyperlink r:id="rId2712" ref="H2973"/>
    <hyperlink r:id="rId2713" ref="H2975"/>
    <hyperlink r:id="rId2714" ref="H2976"/>
    <hyperlink r:id="rId2715" ref="H2977"/>
    <hyperlink r:id="rId2716" ref="H2978"/>
    <hyperlink r:id="rId2717" ref="H2979"/>
    <hyperlink r:id="rId2718" ref="H2980"/>
    <hyperlink r:id="rId2719" ref="H2981"/>
    <hyperlink r:id="rId2720" ref="H2982"/>
    <hyperlink r:id="rId2721" ref="H2983"/>
    <hyperlink r:id="rId2722" ref="H2984"/>
    <hyperlink r:id="rId2723" ref="H2985"/>
    <hyperlink r:id="rId2724" ref="H2986"/>
    <hyperlink r:id="rId2725" ref="H2987"/>
    <hyperlink r:id="rId2726" ref="H2988"/>
    <hyperlink r:id="rId2727" ref="H2989"/>
    <hyperlink r:id="rId2728" ref="H2990"/>
    <hyperlink r:id="rId2729" ref="H2991"/>
    <hyperlink r:id="rId2730" ref="H2992"/>
    <hyperlink r:id="rId2731" ref="H2993"/>
    <hyperlink r:id="rId2732" ref="H2994"/>
    <hyperlink r:id="rId2733" ref="H2995"/>
    <hyperlink r:id="rId2734" ref="H2996"/>
    <hyperlink r:id="rId2735" ref="H2998"/>
    <hyperlink r:id="rId2736" ref="H2999"/>
    <hyperlink r:id="rId2737" ref="H3000"/>
    <hyperlink r:id="rId2738" ref="H3001"/>
    <hyperlink r:id="rId2739" ref="H3004"/>
    <hyperlink r:id="rId2740" ref="H3005"/>
    <hyperlink r:id="rId2741" ref="H3007"/>
    <hyperlink r:id="rId2742" ref="H3008"/>
    <hyperlink r:id="rId2743" ref="H3009"/>
    <hyperlink r:id="rId2744" ref="H3010"/>
    <hyperlink r:id="rId2745" ref="H3012"/>
    <hyperlink r:id="rId2746" ref="H3013"/>
    <hyperlink r:id="rId2747" ref="H3014"/>
    <hyperlink r:id="rId2748" ref="H3015"/>
    <hyperlink r:id="rId2749" ref="H3016"/>
    <hyperlink r:id="rId2750" ref="H3017"/>
    <hyperlink r:id="rId2751" ref="H3018"/>
    <hyperlink r:id="rId2752" ref="H3020"/>
    <hyperlink r:id="rId2753" ref="H3021"/>
    <hyperlink r:id="rId2754" ref="H3022"/>
    <hyperlink r:id="rId2755" ref="H3023"/>
    <hyperlink r:id="rId2756" ref="H3024"/>
    <hyperlink r:id="rId2757" ref="H3025"/>
    <hyperlink r:id="rId2758" ref="H3026"/>
    <hyperlink r:id="rId2759" ref="H3027"/>
    <hyperlink r:id="rId2760" ref="H3028"/>
    <hyperlink r:id="rId2761" ref="H3029"/>
    <hyperlink r:id="rId2762" ref="H3030"/>
    <hyperlink r:id="rId2763" ref="H3031"/>
    <hyperlink r:id="rId2764" ref="H3032"/>
    <hyperlink r:id="rId2765" ref="H3033"/>
    <hyperlink r:id="rId2766" ref="H3034"/>
    <hyperlink r:id="rId2767" ref="H3035"/>
    <hyperlink r:id="rId2768" ref="H3036"/>
    <hyperlink r:id="rId2769" ref="H3037"/>
    <hyperlink r:id="rId2770" ref="H3038"/>
    <hyperlink r:id="rId2771" ref="H3039"/>
    <hyperlink r:id="rId2772" ref="H3042"/>
    <hyperlink r:id="rId2773" ref="H3043"/>
    <hyperlink r:id="rId2774" ref="H3044"/>
    <hyperlink r:id="rId2775" ref="H3045"/>
    <hyperlink r:id="rId2776" ref="H3046"/>
    <hyperlink r:id="rId2777" ref="H3047"/>
    <hyperlink r:id="rId2778" ref="H3048"/>
    <hyperlink r:id="rId2779" ref="H3050"/>
    <hyperlink r:id="rId2780" ref="H3051"/>
    <hyperlink r:id="rId2781" ref="H3052"/>
    <hyperlink r:id="rId2782" ref="H3053"/>
    <hyperlink r:id="rId2783" ref="H3054"/>
    <hyperlink r:id="rId2784" ref="H3055"/>
    <hyperlink r:id="rId2785" ref="H3057"/>
    <hyperlink r:id="rId2786" ref="H3058"/>
    <hyperlink r:id="rId2787" ref="H3059"/>
    <hyperlink r:id="rId2788" ref="H3060"/>
    <hyperlink r:id="rId2789" ref="H3061"/>
    <hyperlink r:id="rId2790" ref="H3062"/>
    <hyperlink r:id="rId2791" ref="H3063"/>
    <hyperlink r:id="rId2792" ref="H3064"/>
    <hyperlink r:id="rId2793" ref="H3065"/>
    <hyperlink r:id="rId2794" ref="H3066"/>
    <hyperlink r:id="rId2795" ref="H3067"/>
    <hyperlink r:id="rId2796" ref="H3068"/>
    <hyperlink r:id="rId2797" ref="H3069"/>
    <hyperlink r:id="rId2798" ref="H3070"/>
    <hyperlink r:id="rId2799" ref="H3071"/>
    <hyperlink r:id="rId2800" ref="H3072"/>
    <hyperlink r:id="rId2801" ref="H3073"/>
    <hyperlink r:id="rId2802" ref="H3074"/>
    <hyperlink r:id="rId2803" ref="H3075"/>
    <hyperlink r:id="rId2804" ref="H3076"/>
    <hyperlink r:id="rId2805" ref="H3077"/>
    <hyperlink r:id="rId2806" ref="H3078"/>
    <hyperlink r:id="rId2807" ref="H3079"/>
    <hyperlink r:id="rId2808" ref="H3080"/>
    <hyperlink r:id="rId2809" ref="H3081"/>
    <hyperlink r:id="rId2810" ref="H3083"/>
    <hyperlink r:id="rId2811" ref="H3084"/>
    <hyperlink r:id="rId2812" ref="H3085"/>
    <hyperlink r:id="rId2813" ref="H3086"/>
    <hyperlink r:id="rId2814" ref="H3087"/>
    <hyperlink r:id="rId2815" ref="H3088"/>
    <hyperlink r:id="rId2816" ref="H3089"/>
    <hyperlink r:id="rId2817" ref="H3090"/>
    <hyperlink r:id="rId2818" ref="H3091"/>
    <hyperlink r:id="rId2819" ref="H3092"/>
    <hyperlink r:id="rId2820" ref="H3093"/>
    <hyperlink r:id="rId2821" ref="H3094"/>
    <hyperlink r:id="rId2822" ref="H3095"/>
    <hyperlink r:id="rId2823" ref="H3099"/>
    <hyperlink r:id="rId2824" ref="H3100"/>
    <hyperlink r:id="rId2825" ref="H3101"/>
    <hyperlink r:id="rId2826" ref="H3102"/>
    <hyperlink r:id="rId2827" ref="H3103"/>
    <hyperlink r:id="rId2828" ref="H3104"/>
    <hyperlink r:id="rId2829" ref="H3105"/>
    <hyperlink r:id="rId2830" ref="H3106"/>
    <hyperlink r:id="rId2831" ref="H3107"/>
    <hyperlink r:id="rId2832" ref="H3108"/>
    <hyperlink r:id="rId2833" ref="H3109"/>
    <hyperlink r:id="rId2834" ref="H3110"/>
    <hyperlink r:id="rId2835" ref="H3111"/>
    <hyperlink r:id="rId2836" ref="H3112"/>
    <hyperlink r:id="rId2837" ref="H3113"/>
    <hyperlink r:id="rId2838" ref="H3114"/>
    <hyperlink r:id="rId2839" ref="H3115"/>
    <hyperlink r:id="rId2840" ref="H3116"/>
    <hyperlink r:id="rId2841" ref="H3117"/>
    <hyperlink r:id="rId2842" ref="H3118"/>
    <hyperlink r:id="rId2843" ref="H3119"/>
    <hyperlink r:id="rId2844" ref="H3120"/>
    <hyperlink r:id="rId2845" ref="H3121"/>
    <hyperlink r:id="rId2846" ref="H3122"/>
    <hyperlink r:id="rId2847" ref="H3123"/>
    <hyperlink r:id="rId2848" ref="H3124"/>
    <hyperlink r:id="rId2849" ref="H3125"/>
    <hyperlink r:id="rId2850" ref="H3126"/>
    <hyperlink r:id="rId2851" ref="H3127"/>
    <hyperlink r:id="rId2852" ref="H3128"/>
    <hyperlink r:id="rId2853" ref="H3129"/>
    <hyperlink r:id="rId2854" ref="H3130"/>
    <hyperlink r:id="rId2855" ref="H3131"/>
    <hyperlink r:id="rId2856" ref="H3132"/>
    <hyperlink r:id="rId2857" ref="H3133"/>
    <hyperlink r:id="rId2858" ref="H3134"/>
    <hyperlink r:id="rId2859" ref="H3135"/>
    <hyperlink r:id="rId2860" ref="H3136"/>
    <hyperlink r:id="rId2861" ref="H3137"/>
    <hyperlink r:id="rId2862" ref="H3138"/>
    <hyperlink r:id="rId2863" ref="H3139"/>
    <hyperlink r:id="rId2864" ref="H3141"/>
    <hyperlink r:id="rId2865" ref="H3142"/>
    <hyperlink r:id="rId2866" ref="H3143"/>
    <hyperlink r:id="rId2867" ref="H3144"/>
    <hyperlink r:id="rId2868" ref="H3145"/>
    <hyperlink r:id="rId2869" ref="H3146"/>
    <hyperlink r:id="rId2870" ref="H3148"/>
    <hyperlink r:id="rId2871" ref="H3149"/>
    <hyperlink r:id="rId2872" ref="H3150"/>
    <hyperlink r:id="rId2873" ref="H3151"/>
    <hyperlink r:id="rId2874" ref="H3152"/>
    <hyperlink r:id="rId2875" ref="H3154"/>
    <hyperlink r:id="rId2876" ref="H3156"/>
    <hyperlink r:id="rId2877" ref="H3157"/>
    <hyperlink r:id="rId2878" ref="H3158"/>
    <hyperlink r:id="rId2879" ref="H3159"/>
    <hyperlink r:id="rId2880" ref="H3161"/>
    <hyperlink r:id="rId2881" ref="H3163"/>
    <hyperlink r:id="rId2882" ref="H3164"/>
    <hyperlink r:id="rId2883" ref="H3166"/>
    <hyperlink r:id="rId2884" ref="H3167"/>
    <hyperlink r:id="rId2885" ref="H3168"/>
    <hyperlink r:id="rId2886" ref="H3169"/>
    <hyperlink r:id="rId2887" ref="H3170"/>
    <hyperlink r:id="rId2888" ref="H3171"/>
    <hyperlink r:id="rId2889" ref="H3172"/>
    <hyperlink r:id="rId2890" ref="H3173"/>
    <hyperlink r:id="rId2891" ref="H3174"/>
    <hyperlink r:id="rId2892" ref="H3175"/>
    <hyperlink r:id="rId2893" ref="H3176"/>
    <hyperlink r:id="rId2894" ref="H3177"/>
    <hyperlink r:id="rId2895" ref="H3178"/>
    <hyperlink r:id="rId2896" ref="H3179"/>
    <hyperlink r:id="rId2897" ref="H3180"/>
    <hyperlink r:id="rId2898" ref="H3181"/>
    <hyperlink r:id="rId2899" ref="H3182"/>
    <hyperlink r:id="rId2900" ref="H3183"/>
    <hyperlink r:id="rId2901" ref="H3184"/>
    <hyperlink r:id="rId2902" ref="H3185"/>
    <hyperlink r:id="rId2903" ref="H3186"/>
    <hyperlink r:id="rId2904" ref="H3187"/>
    <hyperlink r:id="rId2905" ref="H3188"/>
    <hyperlink r:id="rId2906" ref="H3189"/>
    <hyperlink r:id="rId2907" ref="H3190"/>
    <hyperlink r:id="rId2908" ref="H3191"/>
    <hyperlink r:id="rId2909" ref="H3192"/>
    <hyperlink r:id="rId2910" ref="H3193"/>
    <hyperlink r:id="rId2911" ref="H3194"/>
    <hyperlink r:id="rId2912" ref="H3195"/>
    <hyperlink r:id="rId2913" ref="H3196"/>
    <hyperlink r:id="rId2914" ref="H3197"/>
    <hyperlink r:id="rId2915" ref="H3198"/>
    <hyperlink r:id="rId2916" ref="H3200"/>
    <hyperlink r:id="rId2917" ref="H3201"/>
    <hyperlink r:id="rId2918" ref="H3202"/>
    <hyperlink r:id="rId2919" ref="H3203"/>
    <hyperlink r:id="rId2920" ref="H3204"/>
    <hyperlink r:id="rId2921" ref="H3205"/>
    <hyperlink r:id="rId2922" ref="H3206"/>
    <hyperlink r:id="rId2923" ref="H3207"/>
    <hyperlink r:id="rId2924" ref="H3208"/>
    <hyperlink r:id="rId2925" ref="H3209"/>
    <hyperlink r:id="rId2926" ref="H3210"/>
    <hyperlink r:id="rId2927" ref="H3211"/>
    <hyperlink r:id="rId2928" ref="H3212"/>
    <hyperlink r:id="rId2929" ref="H3213"/>
    <hyperlink r:id="rId2930" ref="H3214"/>
    <hyperlink r:id="rId2931" ref="H3216"/>
    <hyperlink r:id="rId2932" ref="H3217"/>
    <hyperlink r:id="rId2933" ref="H3218"/>
    <hyperlink r:id="rId2934" ref="H3219"/>
    <hyperlink r:id="rId2935" ref="H3220"/>
    <hyperlink r:id="rId2936" ref="H3221"/>
    <hyperlink r:id="rId2937" ref="H3222"/>
    <hyperlink r:id="rId2938" ref="H3224"/>
    <hyperlink r:id="rId2939" ref="H3225"/>
    <hyperlink r:id="rId2940" ref="H3226"/>
    <hyperlink r:id="rId2941" ref="H3227"/>
    <hyperlink r:id="rId2942" ref="H3228"/>
    <hyperlink r:id="rId2943" ref="H3229"/>
    <hyperlink r:id="rId2944" ref="H3230"/>
    <hyperlink r:id="rId2945" ref="H3231"/>
    <hyperlink r:id="rId2946" ref="H3232"/>
    <hyperlink r:id="rId2947" ref="H3233"/>
    <hyperlink r:id="rId2948" ref="H3234"/>
    <hyperlink r:id="rId2949" ref="H3235"/>
    <hyperlink r:id="rId2950" ref="H3236"/>
    <hyperlink r:id="rId2951" ref="H3237"/>
    <hyperlink r:id="rId2952" ref="H3238"/>
    <hyperlink r:id="rId2953" ref="H3239"/>
    <hyperlink r:id="rId2954" ref="H3240"/>
    <hyperlink r:id="rId2955" ref="H3241"/>
    <hyperlink r:id="rId2956" ref="H3242"/>
    <hyperlink r:id="rId2957" ref="H3243"/>
    <hyperlink r:id="rId2958" ref="H3244"/>
    <hyperlink r:id="rId2959" ref="H3245"/>
    <hyperlink r:id="rId2960" ref="H3246"/>
    <hyperlink r:id="rId2961" ref="H3247"/>
    <hyperlink r:id="rId2962" ref="H3248"/>
    <hyperlink r:id="rId2963" ref="H3249"/>
    <hyperlink r:id="rId2964" ref="H3250"/>
    <hyperlink r:id="rId2965" ref="H3252"/>
    <hyperlink r:id="rId2966" ref="H3253"/>
    <hyperlink r:id="rId2967" ref="H3254"/>
    <hyperlink r:id="rId2968" ref="H3255"/>
    <hyperlink r:id="rId2969" ref="H3256"/>
    <hyperlink r:id="rId2970" ref="H3257"/>
    <hyperlink r:id="rId2971" ref="H3258"/>
    <hyperlink r:id="rId2972" ref="H3259"/>
    <hyperlink r:id="rId2973" ref="H3260"/>
    <hyperlink r:id="rId2974" ref="H3261"/>
    <hyperlink r:id="rId2975" ref="H3262"/>
    <hyperlink r:id="rId2976" ref="H3263"/>
    <hyperlink r:id="rId2977" ref="H3264"/>
    <hyperlink r:id="rId2978" ref="H3265"/>
    <hyperlink r:id="rId2979" ref="H3266"/>
    <hyperlink r:id="rId2980" ref="H3268"/>
    <hyperlink r:id="rId2981" ref="H3269"/>
    <hyperlink r:id="rId2982" ref="H3270"/>
    <hyperlink r:id="rId2983" ref="H3271"/>
    <hyperlink r:id="rId2984" ref="H3273"/>
    <hyperlink r:id="rId2985" ref="H3274"/>
    <hyperlink r:id="rId2986" ref="H3275"/>
    <hyperlink r:id="rId2987" ref="H3276"/>
    <hyperlink r:id="rId2988" ref="H3277"/>
    <hyperlink r:id="rId2989" ref="H3278"/>
    <hyperlink r:id="rId2990" ref="H3279"/>
    <hyperlink r:id="rId2991" ref="H3280"/>
    <hyperlink r:id="rId2992" ref="H3281"/>
    <hyperlink r:id="rId2993" ref="H3282"/>
    <hyperlink r:id="rId2994" ref="H3283"/>
    <hyperlink r:id="rId2995" ref="H3284"/>
    <hyperlink r:id="rId2996" ref="H3285"/>
    <hyperlink r:id="rId2997" ref="H3286"/>
    <hyperlink r:id="rId2998" ref="H3287"/>
    <hyperlink r:id="rId2999" ref="H3288"/>
    <hyperlink r:id="rId3000" ref="H3289"/>
    <hyperlink r:id="rId3001" ref="H3290"/>
    <hyperlink r:id="rId3002" ref="H3291"/>
    <hyperlink r:id="rId3003" ref="H3292"/>
    <hyperlink r:id="rId3004" ref="H3293"/>
    <hyperlink r:id="rId3005" ref="H3294"/>
    <hyperlink r:id="rId3006" ref="H3296"/>
    <hyperlink r:id="rId3007" ref="H3297"/>
    <hyperlink r:id="rId3008" ref="H3298"/>
    <hyperlink r:id="rId3009" ref="H3300"/>
    <hyperlink r:id="rId3010" ref="H3301"/>
    <hyperlink r:id="rId3011" ref="H3302"/>
    <hyperlink r:id="rId3012" ref="H3303"/>
    <hyperlink r:id="rId3013" ref="H3304"/>
    <hyperlink r:id="rId3014" ref="H3305"/>
    <hyperlink r:id="rId3015" ref="H3306"/>
    <hyperlink r:id="rId3016" ref="H3307"/>
    <hyperlink r:id="rId3017" ref="H3308"/>
    <hyperlink r:id="rId3018" ref="H3309"/>
    <hyperlink r:id="rId3019" ref="H3310"/>
    <hyperlink r:id="rId3020" ref="H3312"/>
    <hyperlink r:id="rId3021" ref="H3313"/>
    <hyperlink r:id="rId3022" ref="H3314"/>
    <hyperlink r:id="rId3023" ref="H3315"/>
    <hyperlink r:id="rId3024" ref="H3316"/>
    <hyperlink r:id="rId3025" ref="H3317"/>
    <hyperlink r:id="rId3026" ref="H3318"/>
    <hyperlink r:id="rId3027" ref="H3319"/>
    <hyperlink r:id="rId3028" ref="H3320"/>
    <hyperlink r:id="rId3029" ref="H3321"/>
    <hyperlink r:id="rId3030" ref="H3322"/>
    <hyperlink r:id="rId3031" ref="H3323"/>
    <hyperlink r:id="rId3032" ref="H3324"/>
    <hyperlink r:id="rId3033" ref="H3325"/>
    <hyperlink r:id="rId3034" ref="H3327"/>
    <hyperlink r:id="rId3035" ref="H3328"/>
    <hyperlink r:id="rId3036" ref="H3329"/>
    <hyperlink r:id="rId3037" ref="H3331"/>
    <hyperlink r:id="rId3038" ref="H3332"/>
    <hyperlink r:id="rId3039" ref="H3334"/>
    <hyperlink r:id="rId3040" ref="H3335"/>
    <hyperlink r:id="rId3041" ref="H3336"/>
    <hyperlink r:id="rId3042" ref="H3337"/>
    <hyperlink r:id="rId3043" ref="H3338"/>
    <hyperlink r:id="rId3044" ref="H3339"/>
    <hyperlink r:id="rId3045" ref="H3340"/>
    <hyperlink r:id="rId3046" ref="H3341"/>
    <hyperlink r:id="rId3047" ref="H3342"/>
    <hyperlink r:id="rId3048" location="services" ref="H3343"/>
    <hyperlink r:id="rId3049" ref="H3344"/>
    <hyperlink r:id="rId3050" ref="H3345"/>
    <hyperlink r:id="rId3051" ref="H3346"/>
    <hyperlink r:id="rId3052" ref="H3347"/>
    <hyperlink r:id="rId3053" ref="H3349"/>
    <hyperlink r:id="rId3054" ref="H3350"/>
    <hyperlink r:id="rId3055" ref="H3351"/>
    <hyperlink r:id="rId3056" ref="H3352"/>
    <hyperlink r:id="rId3057" ref="H3353"/>
    <hyperlink r:id="rId3058" ref="H3354"/>
    <hyperlink r:id="rId3059" ref="H3355"/>
    <hyperlink r:id="rId3060" ref="H3356"/>
    <hyperlink r:id="rId3061" ref="H3357"/>
    <hyperlink r:id="rId3062" ref="H3358"/>
    <hyperlink r:id="rId3063" ref="H3359"/>
    <hyperlink r:id="rId3064" ref="H3360"/>
    <hyperlink r:id="rId3065" ref="H3361"/>
    <hyperlink r:id="rId3066" ref="H3362"/>
    <hyperlink r:id="rId3067" ref="H3363"/>
    <hyperlink r:id="rId3068" ref="H3364"/>
    <hyperlink r:id="rId3069" ref="H3365"/>
    <hyperlink r:id="rId3070" ref="H3366"/>
    <hyperlink r:id="rId3071" ref="H3367"/>
    <hyperlink r:id="rId3072" ref="H3368"/>
    <hyperlink r:id="rId3073" ref="H3369"/>
    <hyperlink r:id="rId3074" ref="H3370"/>
    <hyperlink r:id="rId3075" ref="H3371"/>
    <hyperlink r:id="rId3076" ref="H3372"/>
    <hyperlink r:id="rId3077" ref="H3373"/>
    <hyperlink r:id="rId3078" ref="H3375"/>
    <hyperlink r:id="rId3079" ref="H3377"/>
    <hyperlink r:id="rId3080" ref="H3378"/>
    <hyperlink r:id="rId3081" ref="H3379"/>
    <hyperlink r:id="rId3082" ref="H3380"/>
    <hyperlink r:id="rId3083" ref="T3380"/>
    <hyperlink r:id="rId3084" ref="H3381"/>
    <hyperlink r:id="rId3085" ref="H3382"/>
    <hyperlink r:id="rId3086" ref="H3383"/>
    <hyperlink r:id="rId3087" ref="H3384"/>
    <hyperlink r:id="rId3088" ref="H3385"/>
    <hyperlink r:id="rId3089" ref="H3386"/>
    <hyperlink r:id="rId3090" ref="H3387"/>
    <hyperlink r:id="rId3091" ref="H3388"/>
    <hyperlink r:id="rId3092" ref="H3389"/>
    <hyperlink r:id="rId3093" ref="H3390"/>
    <hyperlink r:id="rId3094" ref="H3391"/>
    <hyperlink r:id="rId3095" ref="H3392"/>
    <hyperlink r:id="rId3096" ref="H3393"/>
    <hyperlink r:id="rId3097" ref="H3394"/>
    <hyperlink r:id="rId3098" ref="H3395"/>
    <hyperlink r:id="rId3099" ref="H3396"/>
    <hyperlink r:id="rId3100" ref="H3397"/>
    <hyperlink r:id="rId3101" ref="H3398"/>
    <hyperlink r:id="rId3102" ref="H3400"/>
    <hyperlink r:id="rId3103" ref="H3401"/>
    <hyperlink r:id="rId3104" ref="H3402"/>
    <hyperlink r:id="rId3105" ref="H3403"/>
    <hyperlink r:id="rId3106" ref="H3404"/>
    <hyperlink r:id="rId3107" ref="H3405"/>
    <hyperlink r:id="rId3108" ref="H3406"/>
    <hyperlink r:id="rId3109" ref="H3407"/>
    <hyperlink r:id="rId3110" ref="H3408"/>
    <hyperlink r:id="rId3111" ref="H3409"/>
    <hyperlink r:id="rId3112" ref="H3410"/>
    <hyperlink r:id="rId3113" ref="H3411"/>
    <hyperlink r:id="rId3114" ref="H3412"/>
    <hyperlink r:id="rId3115" ref="H3413"/>
    <hyperlink r:id="rId3116" ref="H3414"/>
    <hyperlink r:id="rId3117" ref="H3415"/>
    <hyperlink r:id="rId3118" ref="H3416"/>
    <hyperlink r:id="rId3119" ref="H3417"/>
    <hyperlink r:id="rId3120" ref="H3418"/>
    <hyperlink r:id="rId3121" ref="H3419"/>
    <hyperlink r:id="rId3122" ref="H3420"/>
    <hyperlink r:id="rId3123" ref="H3421"/>
    <hyperlink r:id="rId3124" ref="H3422"/>
    <hyperlink r:id="rId3125" ref="H3423"/>
    <hyperlink r:id="rId3126" ref="H3424"/>
    <hyperlink r:id="rId3127" ref="H3425"/>
    <hyperlink r:id="rId3128" ref="H3426"/>
    <hyperlink r:id="rId3129" ref="H3427"/>
    <hyperlink r:id="rId3130" ref="H3428"/>
    <hyperlink r:id="rId3131" ref="H3429"/>
    <hyperlink r:id="rId3132" ref="H3430"/>
    <hyperlink r:id="rId3133" ref="H3431"/>
    <hyperlink r:id="rId3134" ref="H3433"/>
    <hyperlink r:id="rId3135" ref="H3434"/>
    <hyperlink r:id="rId3136" ref="H3435"/>
    <hyperlink r:id="rId3137" ref="H3436"/>
    <hyperlink r:id="rId3138" ref="H3437"/>
    <hyperlink r:id="rId3139" ref="H3438"/>
    <hyperlink r:id="rId3140" ref="H3439"/>
    <hyperlink r:id="rId3141" ref="H3440"/>
    <hyperlink r:id="rId3142" ref="H3441"/>
    <hyperlink r:id="rId3143" ref="H3442"/>
    <hyperlink r:id="rId3144" ref="H3443"/>
    <hyperlink r:id="rId3145" ref="H3444"/>
    <hyperlink r:id="rId3146" ref="H3445"/>
    <hyperlink r:id="rId3147" ref="H3446"/>
    <hyperlink r:id="rId3148" ref="H3447"/>
    <hyperlink r:id="rId3149" ref="H3448"/>
    <hyperlink r:id="rId3150" ref="H3449"/>
    <hyperlink r:id="rId3151" ref="H3451"/>
    <hyperlink r:id="rId3152" ref="H3452"/>
    <hyperlink r:id="rId3153" ref="H3453"/>
    <hyperlink r:id="rId3154" ref="H3455"/>
    <hyperlink r:id="rId3155" ref="H3456"/>
    <hyperlink r:id="rId3156" ref="H3457"/>
    <hyperlink r:id="rId3157" ref="H3458"/>
    <hyperlink r:id="rId3158" ref="H3459"/>
    <hyperlink r:id="rId3159" ref="H3460"/>
    <hyperlink r:id="rId3160" ref="H3461"/>
    <hyperlink r:id="rId3161" ref="H3463"/>
    <hyperlink r:id="rId3162" ref="H3465"/>
    <hyperlink r:id="rId3163" ref="H3466"/>
    <hyperlink r:id="rId3164" ref="H3467"/>
    <hyperlink r:id="rId3165" ref="H3468"/>
    <hyperlink r:id="rId3166" ref="H3470"/>
    <hyperlink r:id="rId3167" ref="H3471"/>
    <hyperlink r:id="rId3168" ref="H3473"/>
    <hyperlink r:id="rId3169" ref="H3474"/>
    <hyperlink r:id="rId3170" ref="H3475"/>
    <hyperlink r:id="rId3171" ref="H3476"/>
    <hyperlink r:id="rId3172" ref="H3478"/>
    <hyperlink r:id="rId3173" ref="H3479"/>
    <hyperlink r:id="rId3174" ref="H3480"/>
    <hyperlink r:id="rId3175" ref="H3481"/>
    <hyperlink r:id="rId3176" ref="H3482"/>
    <hyperlink r:id="rId3177" ref="H3483"/>
    <hyperlink r:id="rId3178" ref="H3484"/>
    <hyperlink r:id="rId3179" ref="H3485"/>
    <hyperlink r:id="rId3180" ref="H3486"/>
    <hyperlink r:id="rId3181" ref="H3487"/>
    <hyperlink r:id="rId3182" ref="H3488"/>
    <hyperlink r:id="rId3183" ref="H3489"/>
    <hyperlink r:id="rId3184" ref="H3490"/>
    <hyperlink r:id="rId3185" ref="H3491"/>
    <hyperlink r:id="rId3186" ref="H3492"/>
    <hyperlink r:id="rId3187" ref="H3493"/>
    <hyperlink r:id="rId3188" ref="H3494"/>
    <hyperlink r:id="rId3189" ref="H3495"/>
    <hyperlink r:id="rId3190" ref="H3496"/>
    <hyperlink r:id="rId3191" ref="H3497"/>
    <hyperlink r:id="rId3192" ref="H3498"/>
    <hyperlink r:id="rId3193" ref="H3499"/>
    <hyperlink r:id="rId3194" ref="H3500"/>
    <hyperlink r:id="rId3195" ref="H3501"/>
    <hyperlink r:id="rId3196" ref="H3503"/>
    <hyperlink r:id="rId3197" ref="H3505"/>
    <hyperlink r:id="rId3198" ref="H3506"/>
    <hyperlink r:id="rId3199" ref="H3507"/>
    <hyperlink r:id="rId3200" ref="H3508"/>
    <hyperlink r:id="rId3201" ref="H3509"/>
    <hyperlink r:id="rId3202" ref="H3510"/>
    <hyperlink r:id="rId3203" ref="H3511"/>
    <hyperlink r:id="rId3204" ref="H3513"/>
    <hyperlink r:id="rId3205" ref="H3514"/>
    <hyperlink r:id="rId3206" ref="H3515"/>
    <hyperlink r:id="rId3207" ref="H3516"/>
    <hyperlink r:id="rId3208" ref="H3518"/>
    <hyperlink r:id="rId3209" ref="H3521"/>
    <hyperlink r:id="rId3210" ref="H3522"/>
    <hyperlink r:id="rId3211" ref="H3523"/>
    <hyperlink r:id="rId3212" ref="H3524"/>
    <hyperlink r:id="rId3213" ref="H3525"/>
    <hyperlink r:id="rId3214" ref="H3526"/>
    <hyperlink r:id="rId3215" ref="H3527"/>
    <hyperlink r:id="rId3216" ref="H3528"/>
    <hyperlink r:id="rId3217" ref="H3529"/>
    <hyperlink r:id="rId3218" ref="H3531"/>
    <hyperlink r:id="rId3219" ref="H3532"/>
    <hyperlink r:id="rId3220" ref="H3533"/>
    <hyperlink r:id="rId3221" ref="H3536"/>
    <hyperlink r:id="rId3222" ref="H3537"/>
    <hyperlink r:id="rId3223" ref="H3538"/>
    <hyperlink r:id="rId3224" ref="H3539"/>
    <hyperlink r:id="rId3225" ref="H3540"/>
    <hyperlink r:id="rId3226" ref="H3541"/>
    <hyperlink r:id="rId3227" ref="H3543"/>
    <hyperlink r:id="rId3228" ref="H3544"/>
    <hyperlink r:id="rId3229" ref="H3545"/>
    <hyperlink r:id="rId3230" ref="H3546"/>
    <hyperlink r:id="rId3231" ref="H3547"/>
    <hyperlink r:id="rId3232" ref="H3548"/>
    <hyperlink r:id="rId3233" ref="H3549"/>
    <hyperlink r:id="rId3234" ref="H3550"/>
    <hyperlink r:id="rId3235" ref="H3551"/>
    <hyperlink r:id="rId3236" ref="H3552"/>
    <hyperlink r:id="rId3237" ref="H3553"/>
    <hyperlink r:id="rId3238" ref="H3554"/>
    <hyperlink r:id="rId3239" ref="H3555"/>
    <hyperlink r:id="rId3240" ref="H3557"/>
    <hyperlink r:id="rId3241" ref="H3559"/>
    <hyperlink r:id="rId3242" ref="H3560"/>
    <hyperlink r:id="rId3243" ref="H3562"/>
    <hyperlink r:id="rId3244" ref="H3564"/>
    <hyperlink r:id="rId3245" ref="H3565"/>
    <hyperlink r:id="rId3246" ref="H3566"/>
    <hyperlink r:id="rId3247" ref="H3567"/>
    <hyperlink r:id="rId3248" ref="H3568"/>
    <hyperlink r:id="rId3249" ref="H3569"/>
    <hyperlink r:id="rId3250" ref="H3570"/>
    <hyperlink r:id="rId3251" ref="H3571"/>
    <hyperlink r:id="rId3252" ref="H3573"/>
    <hyperlink r:id="rId3253" ref="H3574"/>
    <hyperlink r:id="rId3254" ref="H3575"/>
    <hyperlink r:id="rId3255" ref="H3576"/>
    <hyperlink r:id="rId3256" ref="H3577"/>
    <hyperlink r:id="rId3257" ref="H3579"/>
    <hyperlink r:id="rId3258" ref="H3580"/>
    <hyperlink r:id="rId3259" ref="H3583"/>
    <hyperlink r:id="rId3260" ref="H3584"/>
    <hyperlink r:id="rId3261" ref="H3585"/>
    <hyperlink r:id="rId3262" ref="H3587"/>
    <hyperlink r:id="rId3263" ref="H3589"/>
    <hyperlink r:id="rId3264" ref="H3590"/>
    <hyperlink r:id="rId3265" ref="H3591"/>
    <hyperlink r:id="rId3266" ref="H3592"/>
    <hyperlink r:id="rId3267" ref="H3593"/>
    <hyperlink r:id="rId3268" ref="H3595"/>
    <hyperlink r:id="rId3269" ref="H3596"/>
    <hyperlink r:id="rId3270" ref="H3597"/>
    <hyperlink r:id="rId3271" ref="H3598"/>
    <hyperlink r:id="rId3272" ref="H3599"/>
    <hyperlink r:id="rId3273" ref="H3600"/>
    <hyperlink r:id="rId3274" ref="H3602"/>
    <hyperlink r:id="rId3275" ref="H3603"/>
    <hyperlink r:id="rId3276" ref="H3605"/>
    <hyperlink r:id="rId3277" ref="H3606"/>
    <hyperlink r:id="rId3278" ref="H3608"/>
    <hyperlink r:id="rId3279" ref="H3611"/>
    <hyperlink r:id="rId3280" ref="H3612"/>
    <hyperlink r:id="rId3281" ref="H3613"/>
    <hyperlink r:id="rId3282" ref="H3615"/>
    <hyperlink r:id="rId3283" ref="H3616"/>
    <hyperlink r:id="rId3284" ref="H3617"/>
    <hyperlink r:id="rId3285" ref="H3618"/>
    <hyperlink r:id="rId3286" ref="H3619"/>
    <hyperlink r:id="rId3287" ref="H3620"/>
    <hyperlink r:id="rId3288" ref="H3621"/>
    <hyperlink r:id="rId3289" ref="H3623"/>
    <hyperlink r:id="rId3290" ref="H3624"/>
    <hyperlink r:id="rId3291" ref="H3626"/>
    <hyperlink r:id="rId3292" ref="H3627"/>
    <hyperlink r:id="rId3293" ref="H3630"/>
    <hyperlink r:id="rId3294" ref="H3631"/>
    <hyperlink r:id="rId3295" ref="H3632"/>
    <hyperlink r:id="rId3296" ref="H3633"/>
    <hyperlink r:id="rId3297" ref="H3634"/>
    <hyperlink r:id="rId3298" ref="H3635"/>
    <hyperlink r:id="rId3299" ref="H3637"/>
    <hyperlink r:id="rId3300" ref="H3638"/>
    <hyperlink r:id="rId3301" ref="H3640"/>
    <hyperlink r:id="rId3302" ref="H3642"/>
    <hyperlink r:id="rId3303" ref="H3643"/>
    <hyperlink r:id="rId3304" ref="H3644"/>
    <hyperlink r:id="rId3305" ref="H3645"/>
    <hyperlink r:id="rId3306" ref="H3646"/>
    <hyperlink r:id="rId3307" ref="H3647"/>
    <hyperlink r:id="rId3308" ref="H3648"/>
    <hyperlink r:id="rId3309" ref="H3649"/>
    <hyperlink r:id="rId3310" ref="H3651"/>
    <hyperlink r:id="rId3311" ref="H3652"/>
    <hyperlink r:id="rId3312" ref="H3654"/>
    <hyperlink r:id="rId3313" ref="H3655"/>
    <hyperlink r:id="rId3314" ref="H3656"/>
    <hyperlink r:id="rId3315" ref="H3657"/>
    <hyperlink r:id="rId3316" ref="H3658"/>
    <hyperlink r:id="rId3317" ref="H3659"/>
    <hyperlink r:id="rId3318" ref="H3663"/>
    <hyperlink r:id="rId3319" ref="H3664"/>
    <hyperlink r:id="rId3320" ref="H3665"/>
    <hyperlink r:id="rId3321" ref="H3666"/>
    <hyperlink r:id="rId3322" ref="H3667"/>
    <hyperlink r:id="rId3323" ref="H3668"/>
    <hyperlink r:id="rId3324" ref="H3672"/>
    <hyperlink r:id="rId3325" ref="H3674"/>
    <hyperlink r:id="rId3326" ref="H3676"/>
    <hyperlink r:id="rId3327" ref="H3677"/>
    <hyperlink r:id="rId3328" ref="H3678"/>
    <hyperlink r:id="rId3329" ref="H3679"/>
    <hyperlink r:id="rId3330" ref="H3680"/>
    <hyperlink r:id="rId3331" ref="H3682"/>
    <hyperlink r:id="rId3332" ref="H3684"/>
    <hyperlink r:id="rId3333" ref="H3685"/>
    <hyperlink r:id="rId3334" ref="H3687"/>
    <hyperlink r:id="rId3335" ref="H3689"/>
    <hyperlink r:id="rId3336" ref="H3690"/>
    <hyperlink r:id="rId3337" ref="H3691"/>
    <hyperlink r:id="rId3338" ref="H3692"/>
    <hyperlink r:id="rId3339" ref="H3693"/>
    <hyperlink r:id="rId3340" ref="H3694"/>
    <hyperlink r:id="rId3341" ref="H3695"/>
    <hyperlink r:id="rId3342" ref="H3696"/>
    <hyperlink r:id="rId3343" ref="H3697"/>
    <hyperlink r:id="rId3344" ref="H3698"/>
    <hyperlink r:id="rId3345" ref="H3699"/>
    <hyperlink r:id="rId3346" ref="H3701"/>
    <hyperlink r:id="rId3347" ref="H3702"/>
    <hyperlink r:id="rId3348" ref="H3703"/>
    <hyperlink r:id="rId3349" ref="H3705"/>
    <hyperlink r:id="rId3350" ref="H3706"/>
    <hyperlink r:id="rId3351" ref="H3707"/>
    <hyperlink r:id="rId3352" ref="H3708"/>
    <hyperlink r:id="rId3353" ref="H3709"/>
    <hyperlink r:id="rId3354" ref="H3710"/>
    <hyperlink r:id="rId3355" ref="H3711"/>
    <hyperlink r:id="rId3356" ref="H3712"/>
    <hyperlink r:id="rId3357" ref="H3713"/>
    <hyperlink r:id="rId3358" ref="H3714"/>
    <hyperlink r:id="rId3359" ref="H3715"/>
    <hyperlink r:id="rId3360" ref="H3716"/>
    <hyperlink r:id="rId3361" ref="H3717"/>
    <hyperlink r:id="rId3362" ref="H3718"/>
    <hyperlink r:id="rId3363" ref="H3719"/>
    <hyperlink r:id="rId3364" ref="H3720"/>
    <hyperlink r:id="rId3365" ref="H3721"/>
    <hyperlink r:id="rId3366" ref="H3723"/>
    <hyperlink r:id="rId3367" ref="H3725"/>
    <hyperlink r:id="rId3368" ref="H3726"/>
    <hyperlink r:id="rId3369" ref="H3729"/>
    <hyperlink r:id="rId3370" ref="H3730"/>
    <hyperlink r:id="rId3371" ref="H3731"/>
    <hyperlink r:id="rId3372" ref="H3733"/>
    <hyperlink r:id="rId3373" ref="H3734"/>
    <hyperlink r:id="rId3374" ref="H3735"/>
    <hyperlink r:id="rId3375" ref="H3736"/>
    <hyperlink r:id="rId3376" ref="H3737"/>
    <hyperlink r:id="rId3377" ref="H3739"/>
    <hyperlink r:id="rId3378" ref="H3740"/>
    <hyperlink r:id="rId3379" ref="H3741"/>
    <hyperlink r:id="rId3380" ref="H3742"/>
    <hyperlink r:id="rId3381" ref="H3743"/>
    <hyperlink r:id="rId3382" ref="H3744"/>
    <hyperlink r:id="rId3383" ref="H3745"/>
    <hyperlink r:id="rId3384" ref="H3746"/>
    <hyperlink r:id="rId3385" ref="H3747"/>
    <hyperlink r:id="rId3386" ref="H3750"/>
    <hyperlink r:id="rId3387" ref="H3751"/>
    <hyperlink r:id="rId3388" ref="H3752"/>
    <hyperlink r:id="rId3389" ref="H3753"/>
    <hyperlink r:id="rId3390" ref="H3754"/>
    <hyperlink r:id="rId3391" ref="H3755"/>
    <hyperlink r:id="rId3392" ref="H3756"/>
    <hyperlink r:id="rId3393" ref="H3757"/>
    <hyperlink r:id="rId3394" ref="H3758"/>
    <hyperlink r:id="rId3395" ref="H3759"/>
    <hyperlink r:id="rId3396" ref="H3760"/>
    <hyperlink r:id="rId3397" ref="H3761"/>
    <hyperlink r:id="rId3398" ref="H3762"/>
    <hyperlink r:id="rId3399" ref="H3763"/>
    <hyperlink r:id="rId3400" ref="H3764"/>
    <hyperlink r:id="rId3401" ref="H3765"/>
    <hyperlink r:id="rId3402" ref="H3768"/>
    <hyperlink r:id="rId3403" ref="H3769"/>
    <hyperlink r:id="rId3404" ref="H3770"/>
    <hyperlink r:id="rId3405" ref="H3771"/>
    <hyperlink r:id="rId3406" ref="H3772"/>
    <hyperlink r:id="rId3407" ref="H3773"/>
    <hyperlink r:id="rId3408" ref="H3774"/>
    <hyperlink r:id="rId3409" ref="H3775"/>
    <hyperlink r:id="rId3410" ref="H3777"/>
    <hyperlink r:id="rId3411" ref="H3779"/>
    <hyperlink r:id="rId3412" ref="H3780"/>
    <hyperlink r:id="rId3413" ref="H3781"/>
    <hyperlink r:id="rId3414" ref="H3782"/>
    <hyperlink r:id="rId3415" ref="H3783"/>
    <hyperlink r:id="rId3416" ref="H3784"/>
    <hyperlink r:id="rId3417" ref="H3785"/>
    <hyperlink r:id="rId3418" ref="H3786"/>
    <hyperlink r:id="rId3419" ref="H3787"/>
    <hyperlink r:id="rId3420" ref="H3788"/>
    <hyperlink r:id="rId3421" ref="H3789"/>
    <hyperlink r:id="rId3422" ref="H3790"/>
    <hyperlink r:id="rId3423" ref="H3791"/>
    <hyperlink r:id="rId3424" ref="H3792"/>
    <hyperlink r:id="rId3425" ref="H3793"/>
    <hyperlink r:id="rId3426" ref="H3794"/>
    <hyperlink r:id="rId3427" ref="H3795"/>
    <hyperlink r:id="rId3428" ref="H3796"/>
    <hyperlink r:id="rId3429" ref="H3797"/>
    <hyperlink r:id="rId3430" ref="H3798"/>
    <hyperlink r:id="rId3431" ref="H3799"/>
    <hyperlink r:id="rId3432" ref="H3800"/>
    <hyperlink r:id="rId3433" ref="H3801"/>
    <hyperlink r:id="rId3434" ref="H3802"/>
    <hyperlink r:id="rId3435" ref="H3803"/>
    <hyperlink r:id="rId3436" ref="H3804"/>
    <hyperlink r:id="rId3437" ref="H3805"/>
    <hyperlink r:id="rId3438" ref="H3806"/>
    <hyperlink r:id="rId3439" ref="H3807"/>
    <hyperlink r:id="rId3440" ref="H3808"/>
    <hyperlink r:id="rId3441" ref="H3809"/>
    <hyperlink r:id="rId3442" ref="H3811"/>
    <hyperlink r:id="rId3443" ref="H3812"/>
    <hyperlink r:id="rId3444" ref="H3813"/>
    <hyperlink r:id="rId3445" ref="H3814"/>
    <hyperlink r:id="rId3446" ref="H3815"/>
    <hyperlink r:id="rId3447" ref="H3816"/>
    <hyperlink r:id="rId3448" ref="H3818"/>
    <hyperlink r:id="rId3449" ref="H3819"/>
    <hyperlink r:id="rId3450" ref="H3820"/>
    <hyperlink r:id="rId3451" ref="H3822"/>
    <hyperlink r:id="rId3452" ref="H3823"/>
    <hyperlink r:id="rId3453" ref="H3824"/>
    <hyperlink r:id="rId3454" ref="H3825"/>
    <hyperlink r:id="rId3455" ref="H3826"/>
    <hyperlink r:id="rId3456" ref="H3828"/>
    <hyperlink r:id="rId3457" ref="H3829"/>
    <hyperlink r:id="rId3458" ref="H3830"/>
    <hyperlink r:id="rId3459" ref="H3831"/>
    <hyperlink r:id="rId3460" ref="H3832"/>
    <hyperlink r:id="rId3461" ref="H3833"/>
    <hyperlink r:id="rId3462" ref="H3834"/>
    <hyperlink r:id="rId3463" ref="H3835"/>
    <hyperlink r:id="rId3464" ref="H3836"/>
    <hyperlink r:id="rId3465" ref="H3838"/>
    <hyperlink r:id="rId3466" ref="H3839"/>
    <hyperlink r:id="rId3467" ref="H3840"/>
    <hyperlink r:id="rId3468" ref="H3841"/>
    <hyperlink r:id="rId3469" ref="H3842"/>
    <hyperlink r:id="rId3470" ref="H3843"/>
    <hyperlink r:id="rId3471" ref="H3844"/>
    <hyperlink r:id="rId3472" ref="H3845"/>
    <hyperlink r:id="rId3473" ref="H3846"/>
    <hyperlink r:id="rId3474" ref="H3847"/>
    <hyperlink r:id="rId3475" ref="H3848"/>
    <hyperlink r:id="rId3476" ref="H3849"/>
    <hyperlink r:id="rId3477" ref="H3851"/>
    <hyperlink r:id="rId3478" ref="H3852"/>
    <hyperlink r:id="rId3479" ref="H3853"/>
    <hyperlink r:id="rId3480" ref="H3854"/>
    <hyperlink r:id="rId3481" ref="H3855"/>
    <hyperlink r:id="rId3482" ref="H3856"/>
    <hyperlink r:id="rId3483" ref="H3857"/>
    <hyperlink r:id="rId3484" ref="H3858"/>
    <hyperlink r:id="rId3485" ref="H3859"/>
    <hyperlink r:id="rId3486" ref="H3860"/>
    <hyperlink r:id="rId3487" ref="H3861"/>
    <hyperlink r:id="rId3488" ref="H3862"/>
    <hyperlink r:id="rId3489" ref="H3863"/>
    <hyperlink r:id="rId3490" ref="H3864"/>
    <hyperlink r:id="rId3491" ref="H3866"/>
    <hyperlink r:id="rId3492" ref="H3868"/>
    <hyperlink r:id="rId3493" ref="H3873"/>
    <hyperlink r:id="rId3494" ref="H3874"/>
    <hyperlink r:id="rId3495" ref="H3875"/>
    <hyperlink r:id="rId3496" ref="H3876"/>
    <hyperlink r:id="rId3497" ref="H3877"/>
    <hyperlink r:id="rId3498" ref="H3879"/>
    <hyperlink r:id="rId3499" ref="H3881"/>
    <hyperlink r:id="rId3500" ref="H3882"/>
    <hyperlink r:id="rId3501" ref="H3883"/>
    <hyperlink r:id="rId3502" ref="H3884"/>
    <hyperlink r:id="rId3503" ref="H3885"/>
    <hyperlink r:id="rId3504" ref="H3886"/>
    <hyperlink r:id="rId3505" ref="H3888"/>
    <hyperlink r:id="rId3506" ref="H3890"/>
    <hyperlink r:id="rId3507" ref="H3891"/>
    <hyperlink r:id="rId3508" ref="H3892"/>
    <hyperlink r:id="rId3509" ref="H3893"/>
    <hyperlink r:id="rId3510" ref="H3894"/>
    <hyperlink r:id="rId3511" ref="H3895"/>
    <hyperlink r:id="rId3512" ref="H3897"/>
    <hyperlink r:id="rId3513" ref="H3898"/>
    <hyperlink r:id="rId3514" ref="H3899"/>
    <hyperlink r:id="rId3515" ref="H3900"/>
    <hyperlink r:id="rId3516" ref="H3903"/>
    <hyperlink r:id="rId3517" ref="H3904"/>
    <hyperlink r:id="rId3518" ref="H3905"/>
    <hyperlink r:id="rId3519" ref="H3906"/>
    <hyperlink r:id="rId3520" ref="H3908"/>
    <hyperlink r:id="rId3521" ref="H3910"/>
    <hyperlink r:id="rId3522" ref="H3911"/>
    <hyperlink r:id="rId3523" ref="H3912"/>
    <hyperlink r:id="rId3524" ref="H3913"/>
    <hyperlink r:id="rId3525" ref="H3914"/>
    <hyperlink r:id="rId3526" ref="H3916"/>
    <hyperlink r:id="rId3527" ref="H3919"/>
    <hyperlink r:id="rId3528" ref="H3920"/>
    <hyperlink r:id="rId3529" ref="H3921"/>
    <hyperlink r:id="rId3530" ref="H3922"/>
    <hyperlink r:id="rId3531" ref="H3923"/>
    <hyperlink r:id="rId3532" ref="H3924"/>
    <hyperlink r:id="rId3533" ref="H3925"/>
    <hyperlink r:id="rId3534" ref="H3926"/>
    <hyperlink r:id="rId3535" ref="H3927"/>
    <hyperlink r:id="rId3536" ref="H3928"/>
    <hyperlink r:id="rId3537" ref="H3929"/>
    <hyperlink r:id="rId3538" ref="H3930"/>
    <hyperlink r:id="rId3539" ref="H3931"/>
    <hyperlink r:id="rId3540" ref="H3932"/>
    <hyperlink r:id="rId3541" ref="H3933"/>
    <hyperlink r:id="rId3542" ref="H3934"/>
    <hyperlink r:id="rId3543" ref="H3936"/>
    <hyperlink r:id="rId3544" ref="H3937"/>
    <hyperlink r:id="rId3545" ref="H3938"/>
    <hyperlink r:id="rId3546" ref="H3939"/>
    <hyperlink r:id="rId3547" ref="H3941"/>
    <hyperlink r:id="rId3548" ref="H3943"/>
    <hyperlink r:id="rId3549" ref="H3944"/>
    <hyperlink r:id="rId3550" ref="H3945"/>
    <hyperlink r:id="rId3551" ref="H3947"/>
    <hyperlink r:id="rId3552" ref="H3948"/>
    <hyperlink r:id="rId3553" ref="H3949"/>
    <hyperlink r:id="rId3554" ref="H3950"/>
    <hyperlink r:id="rId3555" ref="H3952"/>
    <hyperlink r:id="rId3556" ref="H3953"/>
    <hyperlink r:id="rId3557" ref="H3954"/>
    <hyperlink r:id="rId3558" ref="H3955"/>
    <hyperlink r:id="rId3559" ref="H3956"/>
    <hyperlink r:id="rId3560" ref="H3957"/>
    <hyperlink r:id="rId3561" ref="H3958"/>
    <hyperlink r:id="rId3562" ref="H3959"/>
    <hyperlink r:id="rId3563" ref="H3960"/>
    <hyperlink r:id="rId3564" ref="H3961"/>
    <hyperlink r:id="rId3565" ref="H3962"/>
    <hyperlink r:id="rId3566" ref="H3963"/>
    <hyperlink r:id="rId3567" ref="H3964"/>
    <hyperlink r:id="rId3568" ref="H3965"/>
    <hyperlink r:id="rId3569" ref="H3968"/>
    <hyperlink r:id="rId3570" ref="H3970"/>
    <hyperlink r:id="rId3571" ref="H3972"/>
    <hyperlink r:id="rId3572" ref="H3973"/>
    <hyperlink r:id="rId3573" ref="H3978"/>
    <hyperlink r:id="rId3574" ref="H3979"/>
    <hyperlink r:id="rId3575" ref="H3980"/>
    <hyperlink r:id="rId3576" ref="H3981"/>
    <hyperlink r:id="rId3577" ref="H3982"/>
    <hyperlink r:id="rId3578" ref="H3983"/>
    <hyperlink r:id="rId3579" ref="H3984"/>
    <hyperlink r:id="rId3580" ref="H3985"/>
    <hyperlink r:id="rId3581" ref="H3986"/>
    <hyperlink r:id="rId3582" ref="H3987"/>
    <hyperlink r:id="rId3583" ref="H3988"/>
    <hyperlink r:id="rId3584" ref="H3989"/>
    <hyperlink r:id="rId3585" ref="H3990"/>
    <hyperlink r:id="rId3586" ref="H3991"/>
    <hyperlink r:id="rId3587" ref="H3992"/>
    <hyperlink r:id="rId3588" ref="H3993"/>
    <hyperlink r:id="rId3589" ref="H3994"/>
    <hyperlink r:id="rId3590" ref="H3995"/>
    <hyperlink r:id="rId3591" ref="H3996"/>
    <hyperlink r:id="rId3592" ref="H3997"/>
    <hyperlink r:id="rId3593" ref="H3998"/>
    <hyperlink r:id="rId3594" ref="H3999"/>
    <hyperlink r:id="rId3595" ref="H4000"/>
    <hyperlink r:id="rId3596" ref="H4001"/>
    <hyperlink r:id="rId3597" ref="H4002"/>
    <hyperlink r:id="rId3598" ref="H4003"/>
    <hyperlink r:id="rId3599" ref="H4004"/>
    <hyperlink r:id="rId3600" ref="H4005"/>
    <hyperlink r:id="rId3601" ref="H4006"/>
    <hyperlink r:id="rId3602" ref="H4007"/>
    <hyperlink r:id="rId3603" ref="H4008"/>
    <hyperlink r:id="rId3604" ref="H4009"/>
    <hyperlink r:id="rId3605" ref="H4010"/>
    <hyperlink r:id="rId3606" ref="H4011"/>
    <hyperlink r:id="rId3607" ref="H4012"/>
    <hyperlink r:id="rId3608" ref="H4013"/>
    <hyperlink r:id="rId3609" ref="H4014"/>
    <hyperlink r:id="rId3610" ref="H4015"/>
    <hyperlink r:id="rId3611" ref="H4016"/>
    <hyperlink r:id="rId3612" ref="H4017"/>
    <hyperlink r:id="rId3613" ref="H4018"/>
    <hyperlink r:id="rId3614" ref="H4019"/>
    <hyperlink r:id="rId3615" ref="H4020"/>
    <hyperlink r:id="rId3616" ref="H4021"/>
    <hyperlink r:id="rId3617" ref="H4022"/>
    <hyperlink r:id="rId3618" ref="H4023"/>
    <hyperlink r:id="rId3619" ref="H4024"/>
    <hyperlink r:id="rId3620" ref="H4025"/>
    <hyperlink r:id="rId3621" ref="H4026"/>
    <hyperlink r:id="rId3622" ref="H4027"/>
    <hyperlink r:id="rId3623" ref="H4028"/>
    <hyperlink r:id="rId3624" ref="H4029"/>
    <hyperlink r:id="rId3625" ref="H4030"/>
    <hyperlink r:id="rId3626" ref="H4031"/>
    <hyperlink r:id="rId3627" ref="H4032"/>
    <hyperlink r:id="rId3628" ref="H4033"/>
    <hyperlink r:id="rId3629" ref="H4034"/>
    <hyperlink r:id="rId3630" ref="H4035"/>
    <hyperlink r:id="rId3631" ref="H4036"/>
    <hyperlink r:id="rId3632" ref="H4037"/>
    <hyperlink r:id="rId3633" ref="H4038"/>
    <hyperlink r:id="rId3634" ref="H4039"/>
    <hyperlink r:id="rId3635" ref="H4040"/>
    <hyperlink r:id="rId3636" ref="H4041"/>
    <hyperlink r:id="rId3637" ref="H4042"/>
    <hyperlink r:id="rId3638" ref="H4043"/>
    <hyperlink r:id="rId3639" ref="H4044"/>
    <hyperlink r:id="rId3640" ref="H4045"/>
    <hyperlink r:id="rId3641" ref="H4046"/>
    <hyperlink r:id="rId3642" ref="H4047"/>
    <hyperlink r:id="rId3643" ref="H4048"/>
    <hyperlink r:id="rId3644" ref="H4049"/>
    <hyperlink r:id="rId3645" ref="H4050"/>
    <hyperlink r:id="rId3646" ref="H4051"/>
    <hyperlink r:id="rId3647" ref="H4052"/>
    <hyperlink r:id="rId3648" ref="H4053"/>
    <hyperlink r:id="rId3649" ref="H4054"/>
    <hyperlink r:id="rId3650" ref="H4055"/>
    <hyperlink r:id="rId3651" ref="H4056"/>
    <hyperlink r:id="rId3652" ref="H4057"/>
    <hyperlink r:id="rId3653" ref="H4058"/>
    <hyperlink r:id="rId3654" ref="H4059"/>
    <hyperlink r:id="rId3655" ref="H4060"/>
    <hyperlink r:id="rId3656" ref="H4061"/>
    <hyperlink r:id="rId3657" ref="H4062"/>
    <hyperlink r:id="rId3658" ref="H4063"/>
    <hyperlink r:id="rId3659" ref="H4064"/>
    <hyperlink r:id="rId3660" ref="H4065"/>
    <hyperlink r:id="rId3661" ref="H4066"/>
    <hyperlink r:id="rId3662" ref="H4067"/>
    <hyperlink r:id="rId3663" ref="H4068"/>
    <hyperlink r:id="rId3664" ref="H4069"/>
    <hyperlink r:id="rId3665" ref="H4070"/>
    <hyperlink r:id="rId3666" ref="H4071"/>
    <hyperlink r:id="rId3667" ref="H4072"/>
    <hyperlink r:id="rId3668" ref="H4073"/>
    <hyperlink r:id="rId3669" ref="H4074"/>
    <hyperlink r:id="rId3670" ref="H4075"/>
    <hyperlink r:id="rId3671" ref="H4076"/>
    <hyperlink r:id="rId3672" ref="H4077"/>
    <hyperlink r:id="rId3673" ref="H4078"/>
    <hyperlink r:id="rId3674" ref="H4079"/>
    <hyperlink r:id="rId3675" ref="H4080"/>
    <hyperlink r:id="rId3676" ref="H4081"/>
    <hyperlink r:id="rId3677" ref="H4082"/>
    <hyperlink r:id="rId3678" ref="H4083"/>
    <hyperlink r:id="rId3679" ref="H4084"/>
    <hyperlink r:id="rId3680" ref="H4085"/>
    <hyperlink r:id="rId3681" ref="H4086"/>
    <hyperlink r:id="rId3682" ref="H4087"/>
    <hyperlink r:id="rId3683" ref="H4088"/>
    <hyperlink r:id="rId3684" ref="H4089"/>
    <hyperlink r:id="rId3685" ref="H4090"/>
    <hyperlink r:id="rId3686" ref="H4091"/>
    <hyperlink r:id="rId3687" ref="H4092"/>
    <hyperlink r:id="rId3688" ref="H4093"/>
    <hyperlink r:id="rId3689" ref="H4094"/>
    <hyperlink r:id="rId3690" ref="H4095"/>
    <hyperlink r:id="rId3691" ref="H4096"/>
    <hyperlink r:id="rId3692" ref="H4097"/>
    <hyperlink r:id="rId3693" ref="H4098"/>
    <hyperlink r:id="rId3694" ref="H4099"/>
    <hyperlink r:id="rId3695" ref="H4100"/>
    <hyperlink r:id="rId3696" ref="H4101"/>
    <hyperlink r:id="rId3697" ref="H4102"/>
    <hyperlink r:id="rId3698" ref="H4103"/>
    <hyperlink r:id="rId3699" ref="H4104"/>
    <hyperlink r:id="rId3700" ref="H4105"/>
    <hyperlink r:id="rId3701" ref="H4106"/>
    <hyperlink r:id="rId3702" ref="H4107"/>
    <hyperlink r:id="rId3703" ref="H4108"/>
    <hyperlink r:id="rId3704" ref="H4109"/>
    <hyperlink r:id="rId3705" ref="H4110"/>
    <hyperlink r:id="rId3706" ref="H4111"/>
    <hyperlink r:id="rId3707" ref="H4112"/>
    <hyperlink r:id="rId3708" ref="H4113"/>
    <hyperlink r:id="rId3709" ref="H4114"/>
    <hyperlink r:id="rId3710" ref="H4115"/>
    <hyperlink r:id="rId3711" ref="H4116"/>
    <hyperlink r:id="rId3712" ref="H4117"/>
    <hyperlink r:id="rId3713" ref="H4118"/>
    <hyperlink r:id="rId3714" ref="H4119"/>
    <hyperlink r:id="rId3715" ref="H4120"/>
    <hyperlink r:id="rId3716" ref="H4122"/>
    <hyperlink r:id="rId3717" ref="H4123"/>
    <hyperlink r:id="rId3718" ref="H4124"/>
    <hyperlink r:id="rId3719" ref="H4125"/>
    <hyperlink r:id="rId3720" ref="H4126"/>
    <hyperlink r:id="rId3721" ref="H4127"/>
    <hyperlink r:id="rId3722" ref="H4128"/>
    <hyperlink r:id="rId3723" ref="H4129"/>
    <hyperlink r:id="rId3724" ref="H4130"/>
    <hyperlink r:id="rId3725" ref="H4131"/>
    <hyperlink r:id="rId3726" ref="H4132"/>
    <hyperlink r:id="rId3727" ref="H4133"/>
    <hyperlink r:id="rId3728" ref="H4134"/>
    <hyperlink r:id="rId3729" ref="H4135"/>
    <hyperlink r:id="rId3730" ref="H4136"/>
    <hyperlink r:id="rId3731" ref="H4137"/>
    <hyperlink r:id="rId3732" ref="H4138"/>
    <hyperlink r:id="rId3733" ref="H4139"/>
    <hyperlink r:id="rId3734" ref="H4140"/>
    <hyperlink r:id="rId3735" ref="H4141"/>
    <hyperlink r:id="rId3736" ref="H4142"/>
    <hyperlink r:id="rId3737" ref="H4143"/>
    <hyperlink r:id="rId3738" ref="H4144"/>
    <hyperlink r:id="rId3739" ref="H4145"/>
    <hyperlink r:id="rId3740" ref="H4146"/>
    <hyperlink r:id="rId3741" ref="H4147"/>
    <hyperlink r:id="rId3742" ref="H4148"/>
    <hyperlink r:id="rId3743" ref="H4149"/>
    <hyperlink r:id="rId3744" ref="H4150"/>
    <hyperlink r:id="rId3745" ref="H4151"/>
    <hyperlink r:id="rId3746" ref="H4152"/>
    <hyperlink r:id="rId3747" ref="H4153"/>
    <hyperlink r:id="rId3748" ref="H4154"/>
    <hyperlink r:id="rId3749" ref="H4155"/>
    <hyperlink r:id="rId3750" ref="H4156"/>
    <hyperlink r:id="rId3751" ref="H4157"/>
    <hyperlink r:id="rId3752" ref="H4158"/>
    <hyperlink r:id="rId3753" ref="H4159"/>
    <hyperlink r:id="rId3754" ref="H4160"/>
    <hyperlink r:id="rId3755" ref="H4161"/>
    <hyperlink r:id="rId3756" ref="H4162"/>
    <hyperlink r:id="rId3757" ref="H4163"/>
    <hyperlink r:id="rId3758" ref="H4164"/>
    <hyperlink r:id="rId3759" ref="H4165"/>
    <hyperlink r:id="rId3760" ref="H4166"/>
    <hyperlink r:id="rId3761" ref="H4167"/>
    <hyperlink r:id="rId3762" ref="H4168"/>
    <hyperlink r:id="rId3763" ref="H4169"/>
    <hyperlink r:id="rId3764" ref="H4170"/>
    <hyperlink r:id="rId3765" ref="H4171"/>
    <hyperlink r:id="rId3766" ref="H4172"/>
    <hyperlink r:id="rId3767" ref="H4173"/>
    <hyperlink r:id="rId3768" ref="H4174"/>
    <hyperlink r:id="rId3769" ref="H4175"/>
    <hyperlink r:id="rId3770" ref="H4176"/>
    <hyperlink r:id="rId3771" ref="H4177"/>
    <hyperlink r:id="rId3772" ref="H4178"/>
    <hyperlink r:id="rId3773" ref="H4179"/>
    <hyperlink r:id="rId3774" ref="H4180"/>
    <hyperlink r:id="rId3775" ref="H4181"/>
    <hyperlink r:id="rId3776" ref="H4182"/>
    <hyperlink r:id="rId3777" ref="H4183"/>
    <hyperlink r:id="rId3778" ref="H4184"/>
    <hyperlink r:id="rId3779" ref="H4185"/>
    <hyperlink r:id="rId3780" ref="H4186"/>
    <hyperlink r:id="rId3781" ref="H4187"/>
    <hyperlink r:id="rId3782" ref="H4188"/>
    <hyperlink r:id="rId3783" ref="H4189"/>
    <hyperlink r:id="rId3784" ref="H4190"/>
    <hyperlink r:id="rId3785" ref="H4191"/>
    <hyperlink r:id="rId3786" ref="H4192"/>
    <hyperlink r:id="rId3787" ref="H4193"/>
    <hyperlink r:id="rId3788" ref="H4194"/>
    <hyperlink r:id="rId3789" ref="H4195"/>
    <hyperlink r:id="rId3790" ref="H4196"/>
    <hyperlink r:id="rId3791" ref="H4197"/>
    <hyperlink r:id="rId3792" ref="H4198"/>
    <hyperlink r:id="rId3793" ref="H4199"/>
    <hyperlink r:id="rId3794" ref="H4200"/>
    <hyperlink r:id="rId3795" ref="H4201"/>
    <hyperlink r:id="rId3796" ref="H4202"/>
    <hyperlink r:id="rId3797" ref="H4203"/>
    <hyperlink r:id="rId3798" ref="H4204"/>
    <hyperlink r:id="rId3799" ref="H4205"/>
    <hyperlink r:id="rId3800" ref="H4206"/>
    <hyperlink r:id="rId3801" ref="H4207"/>
    <hyperlink r:id="rId3802" ref="H4208"/>
    <hyperlink r:id="rId3803" ref="H4209"/>
    <hyperlink r:id="rId3804" ref="H4210"/>
    <hyperlink r:id="rId3805" ref="H4211"/>
    <hyperlink r:id="rId3806" ref="H4212"/>
    <hyperlink r:id="rId3807" ref="H4213"/>
    <hyperlink r:id="rId3808" ref="H4214"/>
    <hyperlink r:id="rId3809" ref="H4215"/>
    <hyperlink r:id="rId3810" ref="H4216"/>
    <hyperlink r:id="rId3811" ref="H4217"/>
    <hyperlink r:id="rId3812" ref="H4218"/>
    <hyperlink r:id="rId3813" ref="H4219"/>
    <hyperlink r:id="rId3814" ref="H4220"/>
    <hyperlink r:id="rId3815" ref="H4221"/>
    <hyperlink r:id="rId3816" ref="H4222"/>
    <hyperlink r:id="rId3817" ref="H4223"/>
    <hyperlink r:id="rId3818" ref="H4224"/>
    <hyperlink r:id="rId3819" ref="H4225"/>
    <hyperlink r:id="rId3820" ref="H4226"/>
    <hyperlink r:id="rId3821" ref="H4227"/>
    <hyperlink r:id="rId3822" ref="H4228"/>
    <hyperlink r:id="rId3823" ref="H4229"/>
    <hyperlink r:id="rId3824" ref="H4230"/>
    <hyperlink r:id="rId3825" ref="H4231"/>
    <hyperlink r:id="rId3826" ref="H4232"/>
    <hyperlink r:id="rId3827" ref="H4233"/>
    <hyperlink r:id="rId3828" ref="H4234"/>
    <hyperlink r:id="rId3829" ref="H4235"/>
    <hyperlink r:id="rId3830" ref="H4236"/>
    <hyperlink r:id="rId3831" ref="H4237"/>
    <hyperlink r:id="rId3832" ref="H4238"/>
    <hyperlink r:id="rId3833" ref="H4239"/>
    <hyperlink r:id="rId3834" ref="H4240"/>
    <hyperlink r:id="rId3835" ref="H4241"/>
    <hyperlink r:id="rId3836" ref="H4242"/>
    <hyperlink r:id="rId3837" ref="H4243"/>
    <hyperlink r:id="rId3838" ref="H4244"/>
    <hyperlink r:id="rId3839" ref="H4245"/>
    <hyperlink r:id="rId3840" ref="H4246"/>
    <hyperlink r:id="rId3841" ref="H4247"/>
    <hyperlink r:id="rId3842" ref="H4248"/>
    <hyperlink r:id="rId3843" ref="H4249"/>
    <hyperlink r:id="rId3844" ref="H4250"/>
    <hyperlink r:id="rId3845" ref="H4251"/>
    <hyperlink r:id="rId3846" ref="H4252"/>
    <hyperlink r:id="rId3847" ref="H4253"/>
    <hyperlink r:id="rId3848" ref="H4254"/>
    <hyperlink r:id="rId3849" ref="H4255"/>
    <hyperlink r:id="rId3850" ref="H4256"/>
    <hyperlink r:id="rId3851" ref="H4257"/>
    <hyperlink r:id="rId3852" ref="H4258"/>
    <hyperlink r:id="rId3853" ref="H4259"/>
    <hyperlink r:id="rId3854" ref="H4260"/>
    <hyperlink r:id="rId3855" ref="H4261"/>
    <hyperlink r:id="rId3856" ref="H4262"/>
    <hyperlink r:id="rId3857" ref="H4263"/>
    <hyperlink r:id="rId3858" ref="H4264"/>
    <hyperlink r:id="rId3859" ref="H4265"/>
    <hyperlink r:id="rId3860" ref="H4266"/>
    <hyperlink r:id="rId3861" ref="H4267"/>
    <hyperlink r:id="rId3862" ref="H4268"/>
    <hyperlink r:id="rId3863" ref="H4269"/>
    <hyperlink r:id="rId3864" ref="H4270"/>
    <hyperlink r:id="rId3865" ref="H4271"/>
    <hyperlink r:id="rId3866" ref="H4272"/>
    <hyperlink r:id="rId3867" ref="H4273"/>
    <hyperlink r:id="rId3868" ref="H4274"/>
    <hyperlink r:id="rId3869" ref="H4276"/>
    <hyperlink r:id="rId3870" ref="H4279"/>
    <hyperlink r:id="rId3871" ref="H4281"/>
    <hyperlink r:id="rId3872" ref="H4283"/>
    <hyperlink r:id="rId3873" ref="H4284"/>
    <hyperlink r:id="rId3874" ref="H4285"/>
    <hyperlink r:id="rId3875" ref="H4286"/>
    <hyperlink r:id="rId3876" ref="H4287"/>
    <hyperlink r:id="rId3877" ref="H4288"/>
    <hyperlink r:id="rId3878" ref="H4290"/>
    <hyperlink r:id="rId3879" ref="H4291"/>
    <hyperlink r:id="rId3880" ref="H4292"/>
    <hyperlink r:id="rId3881" ref="H4293"/>
    <hyperlink r:id="rId3882" ref="H4294"/>
    <hyperlink r:id="rId3883" ref="H4295"/>
    <hyperlink r:id="rId3884" ref="H4296"/>
    <hyperlink r:id="rId3885" ref="H4297"/>
    <hyperlink r:id="rId3886" ref="H4299"/>
    <hyperlink r:id="rId3887" ref="H4300"/>
    <hyperlink r:id="rId3888" ref="H4301"/>
    <hyperlink r:id="rId3889" ref="H4302"/>
    <hyperlink r:id="rId3890" ref="H4303"/>
    <hyperlink r:id="rId3891" ref="H4304"/>
    <hyperlink r:id="rId3892" ref="H4305"/>
    <hyperlink r:id="rId3893" ref="H4306"/>
    <hyperlink r:id="rId3894" ref="H4307"/>
    <hyperlink r:id="rId3895" ref="H4309"/>
    <hyperlink r:id="rId3896" ref="H4310"/>
    <hyperlink r:id="rId3897" ref="H4311"/>
    <hyperlink r:id="rId3898" ref="H4312"/>
    <hyperlink r:id="rId3899" ref="H4313"/>
    <hyperlink r:id="rId3900" ref="H4314"/>
    <hyperlink r:id="rId3901" ref="H4315"/>
    <hyperlink r:id="rId3902" ref="H4316"/>
    <hyperlink r:id="rId3903" ref="H4317"/>
    <hyperlink r:id="rId3904" ref="H4318"/>
    <hyperlink r:id="rId3905" ref="H4319"/>
    <hyperlink r:id="rId3906" ref="H4320"/>
    <hyperlink r:id="rId3907" ref="H4321"/>
    <hyperlink r:id="rId3908" ref="H4322"/>
    <hyperlink r:id="rId3909" ref="H4323"/>
    <hyperlink r:id="rId3910" ref="H4324"/>
    <hyperlink r:id="rId3911" ref="H4325"/>
    <hyperlink r:id="rId3912" ref="H4326"/>
    <hyperlink r:id="rId3913" ref="H4327"/>
    <hyperlink r:id="rId3914" ref="H4328"/>
    <hyperlink r:id="rId3915" ref="H4329"/>
    <hyperlink r:id="rId3916" ref="H4330"/>
    <hyperlink r:id="rId3917" ref="H4331"/>
    <hyperlink r:id="rId3918" ref="H4332"/>
    <hyperlink r:id="rId3919" ref="H4333"/>
    <hyperlink r:id="rId3920" ref="H4334"/>
    <hyperlink r:id="rId3921" ref="H4335"/>
    <hyperlink r:id="rId3922" ref="H4337"/>
    <hyperlink r:id="rId3923" ref="H4338"/>
    <hyperlink r:id="rId3924" ref="H4339"/>
    <hyperlink r:id="rId3925" ref="H4340"/>
    <hyperlink r:id="rId3926" ref="H4341"/>
    <hyperlink r:id="rId3927" ref="H4342"/>
    <hyperlink r:id="rId3928" ref="H4343"/>
    <hyperlink r:id="rId3929" ref="H4344"/>
    <hyperlink r:id="rId3930" ref="H4345"/>
    <hyperlink r:id="rId3931" ref="H4346"/>
    <hyperlink r:id="rId3932" ref="H4347"/>
    <hyperlink r:id="rId3933" ref="H4348"/>
    <hyperlink r:id="rId3934" ref="H4349"/>
    <hyperlink r:id="rId3935" ref="H4350"/>
    <hyperlink r:id="rId3936" ref="H4351"/>
    <hyperlink r:id="rId3937" ref="H4352"/>
    <hyperlink r:id="rId3938" ref="H4353"/>
    <hyperlink r:id="rId3939" ref="H4354"/>
    <hyperlink r:id="rId3940" ref="H4355"/>
    <hyperlink r:id="rId3941" ref="H4356"/>
    <hyperlink r:id="rId3942" ref="H4357"/>
    <hyperlink r:id="rId3943" ref="H4358"/>
    <hyperlink r:id="rId3944" ref="H4359"/>
    <hyperlink r:id="rId3945" ref="H4361"/>
    <hyperlink r:id="rId3946" ref="H4362"/>
    <hyperlink r:id="rId3947" ref="H4363"/>
    <hyperlink r:id="rId3948" ref="H4364"/>
    <hyperlink r:id="rId3949" ref="H4365"/>
    <hyperlink r:id="rId3950" ref="H4366"/>
    <hyperlink r:id="rId3951" ref="H4367"/>
    <hyperlink r:id="rId3952" ref="H4368"/>
    <hyperlink r:id="rId3953" ref="H4369"/>
    <hyperlink r:id="rId3954" ref="H4370"/>
    <hyperlink r:id="rId3955" ref="H4371"/>
    <hyperlink r:id="rId3956" ref="H4373"/>
    <hyperlink r:id="rId3957" ref="H4374"/>
    <hyperlink r:id="rId3958" ref="H4376"/>
    <hyperlink r:id="rId3959" ref="H4377"/>
    <hyperlink r:id="rId3960" ref="H4378"/>
    <hyperlink r:id="rId3961" ref="H4379"/>
    <hyperlink r:id="rId3962" ref="H4380"/>
    <hyperlink r:id="rId3963" ref="H4381"/>
    <hyperlink r:id="rId3964" ref="H4382"/>
    <hyperlink r:id="rId3965" ref="H4383"/>
    <hyperlink r:id="rId3966" ref="H4384"/>
    <hyperlink r:id="rId3967" ref="H4385"/>
    <hyperlink r:id="rId3968" ref="H4386"/>
    <hyperlink r:id="rId3969" ref="H4387"/>
    <hyperlink r:id="rId3970" ref="H4388"/>
    <hyperlink r:id="rId3971" ref="H4389"/>
    <hyperlink r:id="rId3972" ref="H4390"/>
    <hyperlink r:id="rId3973" ref="H4391"/>
    <hyperlink r:id="rId3974" ref="H4392"/>
    <hyperlink r:id="rId3975" ref="H4393"/>
    <hyperlink r:id="rId3976" ref="H4394"/>
    <hyperlink r:id="rId3977" ref="H4395"/>
    <hyperlink r:id="rId3978" ref="H4396"/>
    <hyperlink r:id="rId3979" ref="H4397"/>
    <hyperlink r:id="rId3980" ref="H4398"/>
    <hyperlink r:id="rId3981" ref="H4399"/>
    <hyperlink r:id="rId3982" ref="H4400"/>
    <hyperlink r:id="rId3983" ref="H4401"/>
    <hyperlink r:id="rId3984" ref="H4402"/>
    <hyperlink r:id="rId3985" ref="H4403"/>
    <hyperlink r:id="rId3986" ref="H4404"/>
    <hyperlink r:id="rId3987" ref="H4405"/>
    <hyperlink r:id="rId3988" ref="H4406"/>
    <hyperlink r:id="rId3989" ref="H4407"/>
    <hyperlink r:id="rId3990" ref="H4408"/>
    <hyperlink r:id="rId3991" ref="H4409"/>
    <hyperlink r:id="rId3992" ref="H4410"/>
    <hyperlink r:id="rId3993" ref="H4411"/>
    <hyperlink r:id="rId3994" ref="H4412"/>
    <hyperlink r:id="rId3995" ref="H4413"/>
    <hyperlink r:id="rId3996" ref="H4414"/>
    <hyperlink r:id="rId3997" ref="H4415"/>
    <hyperlink r:id="rId3998" ref="H4416"/>
    <hyperlink r:id="rId3999" ref="H4417"/>
    <hyperlink r:id="rId4000" ref="H4418"/>
    <hyperlink r:id="rId4001" ref="H4419"/>
    <hyperlink r:id="rId4002" ref="H4420"/>
    <hyperlink r:id="rId4003" ref="H4421"/>
    <hyperlink r:id="rId4004" ref="H4422"/>
    <hyperlink r:id="rId4005" ref="H4423"/>
    <hyperlink r:id="rId4006" ref="H4424"/>
    <hyperlink r:id="rId4007" ref="H4425"/>
    <hyperlink r:id="rId4008" ref="H4426"/>
    <hyperlink r:id="rId4009" ref="H4427"/>
    <hyperlink r:id="rId4010" ref="H4428"/>
    <hyperlink r:id="rId4011" ref="H4429"/>
    <hyperlink r:id="rId4012" ref="H4430"/>
    <hyperlink r:id="rId4013" ref="H4431"/>
    <hyperlink r:id="rId4014" ref="H4432"/>
    <hyperlink r:id="rId4015" ref="H4433"/>
    <hyperlink r:id="rId4016" ref="H4434"/>
    <hyperlink r:id="rId4017" ref="H4435"/>
    <hyperlink r:id="rId4018" ref="H4436"/>
    <hyperlink r:id="rId4019" ref="H4437"/>
    <hyperlink r:id="rId4020" ref="H4438"/>
    <hyperlink r:id="rId4021" ref="H4439"/>
    <hyperlink r:id="rId4022" ref="H4440"/>
    <hyperlink r:id="rId4023" ref="H4441"/>
    <hyperlink r:id="rId4024" ref="H4442"/>
    <hyperlink r:id="rId4025" ref="H4443"/>
    <hyperlink r:id="rId4026" ref="H4444"/>
    <hyperlink r:id="rId4027" ref="H4445"/>
    <hyperlink r:id="rId4028" ref="H4446"/>
    <hyperlink r:id="rId4029" ref="H4447"/>
    <hyperlink r:id="rId4030" ref="H4448"/>
    <hyperlink r:id="rId4031" ref="H4449"/>
    <hyperlink r:id="rId4032" ref="H4450"/>
    <hyperlink r:id="rId4033" ref="H4451"/>
    <hyperlink r:id="rId4034" ref="H4452"/>
    <hyperlink r:id="rId4035" ref="H4453"/>
    <hyperlink r:id="rId4036" ref="H4454"/>
    <hyperlink r:id="rId4037" ref="H4455"/>
    <hyperlink r:id="rId4038" ref="H4456"/>
    <hyperlink r:id="rId4039" ref="H4457"/>
    <hyperlink r:id="rId4040" ref="H4458"/>
    <hyperlink r:id="rId4041" ref="H4459"/>
    <hyperlink r:id="rId4042" ref="H4460"/>
    <hyperlink r:id="rId4043" ref="H4461"/>
    <hyperlink r:id="rId4044" ref="H4462"/>
    <hyperlink r:id="rId4045" ref="H4463"/>
    <hyperlink r:id="rId4046" ref="H4464"/>
    <hyperlink r:id="rId4047" ref="H4465"/>
    <hyperlink r:id="rId4048" ref="H4466"/>
    <hyperlink r:id="rId4049" ref="H4467"/>
    <hyperlink r:id="rId4050" ref="H4468"/>
    <hyperlink r:id="rId4051" ref="H4469"/>
    <hyperlink r:id="rId4052" ref="H4470"/>
    <hyperlink r:id="rId4053" ref="H4471"/>
    <hyperlink r:id="rId4054" ref="H4472"/>
    <hyperlink r:id="rId4055" ref="H4473"/>
    <hyperlink r:id="rId4056" ref="H4474"/>
    <hyperlink r:id="rId4057" ref="H4475"/>
    <hyperlink r:id="rId4058" ref="H4476"/>
    <hyperlink r:id="rId4059" ref="H4477"/>
    <hyperlink r:id="rId4060" ref="H4478"/>
    <hyperlink r:id="rId4061" ref="H4479"/>
    <hyperlink r:id="rId4062" ref="H4480"/>
    <hyperlink r:id="rId4063" ref="H4481"/>
    <hyperlink r:id="rId4064" ref="H4482"/>
    <hyperlink r:id="rId4065" ref="H4483"/>
    <hyperlink r:id="rId4066" ref="H4484"/>
    <hyperlink r:id="rId4067" ref="H4485"/>
    <hyperlink r:id="rId4068" ref="H4486"/>
    <hyperlink r:id="rId4069" ref="H4487"/>
    <hyperlink r:id="rId4070" ref="H4488"/>
    <hyperlink r:id="rId4071" ref="H4489"/>
    <hyperlink r:id="rId4072" ref="H4490"/>
    <hyperlink r:id="rId4073" ref="H4491"/>
    <hyperlink r:id="rId4074" ref="H4492"/>
    <hyperlink r:id="rId4075" ref="H4493"/>
    <hyperlink r:id="rId4076" ref="H4494"/>
    <hyperlink r:id="rId4077" ref="H4495"/>
    <hyperlink r:id="rId4078" ref="H4496"/>
    <hyperlink r:id="rId4079" ref="H4497"/>
    <hyperlink r:id="rId4080" ref="H4498"/>
    <hyperlink r:id="rId4081" ref="H4499"/>
    <hyperlink r:id="rId4082" ref="H4500"/>
    <hyperlink r:id="rId4083" ref="H4501"/>
    <hyperlink r:id="rId4084" ref="H4502"/>
    <hyperlink r:id="rId4085" ref="H4503"/>
    <hyperlink r:id="rId4086" ref="H4504"/>
    <hyperlink r:id="rId4087" ref="H4505"/>
    <hyperlink r:id="rId4088" ref="H4506"/>
    <hyperlink r:id="rId4089" ref="H4507"/>
    <hyperlink r:id="rId4090" ref="H4508"/>
    <hyperlink r:id="rId4091" ref="H4509"/>
    <hyperlink r:id="rId4092" ref="H4510"/>
    <hyperlink r:id="rId4093" ref="H4511"/>
    <hyperlink r:id="rId4094" ref="H4512"/>
    <hyperlink r:id="rId4095" ref="H4513"/>
    <hyperlink r:id="rId4096" ref="H4514"/>
    <hyperlink r:id="rId4097" ref="H4515"/>
    <hyperlink r:id="rId4098" ref="H4516"/>
    <hyperlink r:id="rId4099" ref="H4517"/>
    <hyperlink r:id="rId4100" ref="H4518"/>
    <hyperlink r:id="rId4101" ref="H4519"/>
    <hyperlink r:id="rId4102" ref="H4520"/>
    <hyperlink r:id="rId4103" ref="H4521"/>
    <hyperlink r:id="rId4104" ref="H4522"/>
    <hyperlink r:id="rId4105" ref="H4523"/>
    <hyperlink r:id="rId4106" ref="H4524"/>
    <hyperlink r:id="rId4107" ref="H4525"/>
    <hyperlink r:id="rId4108" ref="H4526"/>
    <hyperlink r:id="rId4109" ref="H4527"/>
    <hyperlink r:id="rId4110" ref="H4528"/>
    <hyperlink r:id="rId4111" ref="H4529"/>
    <hyperlink r:id="rId4112" ref="H4530"/>
    <hyperlink r:id="rId4113" ref="H4531"/>
    <hyperlink r:id="rId4114" ref="H4532"/>
    <hyperlink r:id="rId4115" ref="H4533"/>
    <hyperlink r:id="rId4116" ref="H4534"/>
    <hyperlink r:id="rId4117" ref="H4535"/>
    <hyperlink r:id="rId4118" ref="H4536"/>
    <hyperlink r:id="rId4119" ref="H4537"/>
    <hyperlink r:id="rId4120" ref="H4538"/>
    <hyperlink r:id="rId4121" ref="H4539"/>
    <hyperlink r:id="rId4122" ref="H4540"/>
    <hyperlink r:id="rId4123" ref="H4541"/>
    <hyperlink r:id="rId4124" ref="H4542"/>
    <hyperlink r:id="rId4125" ref="H4543"/>
    <hyperlink r:id="rId4126" ref="H4544"/>
    <hyperlink r:id="rId4127" ref="H4545"/>
    <hyperlink r:id="rId4128" ref="H4546"/>
    <hyperlink r:id="rId4129" ref="H4547"/>
    <hyperlink r:id="rId4130" ref="H4548"/>
    <hyperlink r:id="rId4131" ref="H4549"/>
    <hyperlink r:id="rId4132" ref="H4550"/>
    <hyperlink r:id="rId4133" ref="H4551"/>
    <hyperlink r:id="rId4134" ref="H4552"/>
    <hyperlink r:id="rId4135" ref="H4553"/>
    <hyperlink r:id="rId4136" ref="H4554"/>
    <hyperlink r:id="rId4137" ref="H4555"/>
    <hyperlink r:id="rId4138" ref="H4556"/>
    <hyperlink r:id="rId4139" ref="H4557"/>
    <hyperlink r:id="rId4140" ref="H4558"/>
    <hyperlink r:id="rId4141" ref="H4559"/>
    <hyperlink r:id="rId4142" ref="H4560"/>
    <hyperlink r:id="rId4143" ref="H4561"/>
    <hyperlink r:id="rId4144" ref="H4562"/>
    <hyperlink r:id="rId4145" ref="H4563"/>
    <hyperlink r:id="rId4146" ref="H4564"/>
    <hyperlink r:id="rId4147" ref="H4565"/>
    <hyperlink r:id="rId4148" ref="H4566"/>
    <hyperlink r:id="rId4149" ref="H4567"/>
    <hyperlink r:id="rId4150" ref="H4568"/>
    <hyperlink r:id="rId4151" ref="H4569"/>
    <hyperlink r:id="rId4152" ref="H4570"/>
    <hyperlink r:id="rId4153" ref="H4571"/>
    <hyperlink r:id="rId4154" ref="H4572"/>
    <hyperlink r:id="rId4155" ref="H4573"/>
    <hyperlink r:id="rId4156" ref="H4574"/>
    <hyperlink r:id="rId4157" ref="H4575"/>
    <hyperlink r:id="rId4158" ref="H4576"/>
    <hyperlink r:id="rId4159" ref="H4577"/>
    <hyperlink r:id="rId4160" ref="H4578"/>
    <hyperlink r:id="rId4161" ref="H4579"/>
    <hyperlink r:id="rId4162" ref="H4580"/>
    <hyperlink r:id="rId4163" ref="H4581"/>
    <hyperlink r:id="rId4164" ref="H4582"/>
    <hyperlink r:id="rId4165" ref="H4583"/>
    <hyperlink r:id="rId4166" ref="H4584"/>
    <hyperlink r:id="rId4167" ref="H4585"/>
    <hyperlink r:id="rId4168" ref="H4586"/>
    <hyperlink r:id="rId4169" ref="H4587"/>
    <hyperlink r:id="rId4170" ref="H4589"/>
    <hyperlink r:id="rId4171" ref="H4591"/>
    <hyperlink r:id="rId4172" ref="H4592"/>
    <hyperlink r:id="rId4173" ref="H4593"/>
    <hyperlink r:id="rId4174" ref="H4594"/>
    <hyperlink r:id="rId4175" ref="H4595"/>
    <hyperlink r:id="rId4176" ref="H4596"/>
    <hyperlink r:id="rId4177" ref="H4597"/>
    <hyperlink r:id="rId4178" ref="H4598"/>
    <hyperlink r:id="rId4179" ref="H4599"/>
    <hyperlink r:id="rId4180" ref="H4600"/>
    <hyperlink r:id="rId4181" ref="H4601"/>
    <hyperlink r:id="rId4182" ref="H4602"/>
    <hyperlink r:id="rId4183" ref="H4603"/>
    <hyperlink r:id="rId4184" ref="H4604"/>
    <hyperlink r:id="rId4185" ref="H4605"/>
    <hyperlink r:id="rId4186" ref="H4606"/>
    <hyperlink r:id="rId4187" ref="H4607"/>
    <hyperlink r:id="rId4188" ref="H4608"/>
    <hyperlink r:id="rId4189" ref="H4609"/>
    <hyperlink r:id="rId4190" ref="H4610"/>
    <hyperlink r:id="rId4191" ref="H4611"/>
    <hyperlink r:id="rId4192" ref="H4612"/>
    <hyperlink r:id="rId4193" ref="H4613"/>
    <hyperlink r:id="rId4194" ref="H4614"/>
    <hyperlink r:id="rId4195" ref="H4615"/>
    <hyperlink r:id="rId4196" ref="H4616"/>
    <hyperlink r:id="rId4197" ref="H4617"/>
    <hyperlink r:id="rId4198" ref="H4618"/>
    <hyperlink r:id="rId4199" ref="H4619"/>
    <hyperlink r:id="rId4200" ref="H4620"/>
    <hyperlink r:id="rId4201" ref="H4621"/>
    <hyperlink r:id="rId4202" ref="H4622"/>
    <hyperlink r:id="rId4203" ref="H4623"/>
    <hyperlink r:id="rId4204" ref="H4624"/>
    <hyperlink r:id="rId4205" ref="H4625"/>
    <hyperlink r:id="rId4206" ref="H4626"/>
    <hyperlink r:id="rId4207" ref="H4627"/>
    <hyperlink r:id="rId4208" ref="H4628"/>
    <hyperlink r:id="rId4209" ref="H4629"/>
    <hyperlink r:id="rId4210" ref="H4630"/>
    <hyperlink r:id="rId4211" ref="H4631"/>
    <hyperlink r:id="rId4212" ref="H4633"/>
    <hyperlink r:id="rId4213" ref="H4634"/>
    <hyperlink r:id="rId4214" ref="H4635"/>
    <hyperlink r:id="rId4215" ref="H4636"/>
    <hyperlink r:id="rId4216" ref="H4637"/>
    <hyperlink r:id="rId4217" ref="H4638"/>
    <hyperlink r:id="rId4218" ref="H4639"/>
    <hyperlink r:id="rId4219" ref="H4640"/>
    <hyperlink r:id="rId4220" ref="H4641"/>
    <hyperlink r:id="rId4221" ref="H4642"/>
    <hyperlink r:id="rId4222" ref="H4643"/>
    <hyperlink r:id="rId4223" ref="H4644"/>
    <hyperlink r:id="rId4224" ref="H4645"/>
    <hyperlink r:id="rId4225" ref="H4646"/>
    <hyperlink r:id="rId4226" ref="H4647"/>
    <hyperlink r:id="rId4227" ref="H4648"/>
    <hyperlink r:id="rId4228" ref="H4649"/>
    <hyperlink r:id="rId4229" ref="H4650"/>
    <hyperlink r:id="rId4230" ref="H4651"/>
    <hyperlink r:id="rId4231" ref="H4652"/>
    <hyperlink r:id="rId4232" ref="H4653"/>
    <hyperlink r:id="rId4233" ref="H4654"/>
    <hyperlink r:id="rId4234" ref="H4655"/>
    <hyperlink r:id="rId4235" ref="H4656"/>
    <hyperlink r:id="rId4236" ref="H4658"/>
    <hyperlink r:id="rId4237" ref="H4659"/>
    <hyperlink r:id="rId4238" ref="H4660"/>
    <hyperlink r:id="rId4239" ref="H4661"/>
    <hyperlink r:id="rId4240" ref="H4663"/>
    <hyperlink r:id="rId4241" ref="H4665"/>
    <hyperlink r:id="rId4242" ref="H4666"/>
    <hyperlink r:id="rId4243" ref="H4667"/>
    <hyperlink r:id="rId4244" ref="H4668"/>
    <hyperlink r:id="rId4245" ref="H4669"/>
    <hyperlink r:id="rId4246" ref="H4670"/>
    <hyperlink r:id="rId4247" ref="H4671"/>
    <hyperlink r:id="rId4248" ref="H4672"/>
    <hyperlink r:id="rId4249" ref="H4673"/>
    <hyperlink r:id="rId4250" ref="H4674"/>
    <hyperlink r:id="rId4251" ref="H4675"/>
    <hyperlink r:id="rId4252" ref="H4676"/>
    <hyperlink r:id="rId4253" ref="H4678"/>
    <hyperlink r:id="rId4254" ref="H4679"/>
    <hyperlink r:id="rId4255" ref="H4680"/>
    <hyperlink r:id="rId4256" ref="H4682"/>
    <hyperlink r:id="rId4257" ref="H4683"/>
    <hyperlink r:id="rId4258" ref="H4684"/>
    <hyperlink r:id="rId4259" ref="H4686"/>
    <hyperlink r:id="rId4260" ref="H4687"/>
    <hyperlink r:id="rId4261" ref="H4688"/>
    <hyperlink r:id="rId4262" ref="H4689"/>
    <hyperlink r:id="rId4263" ref="H4690"/>
    <hyperlink r:id="rId4264" ref="H4691"/>
    <hyperlink r:id="rId4265" ref="H4692"/>
    <hyperlink r:id="rId4266" ref="H4693"/>
    <hyperlink r:id="rId4267" ref="H4695"/>
    <hyperlink r:id="rId4268" ref="H4696"/>
    <hyperlink r:id="rId4269" ref="H4697"/>
    <hyperlink r:id="rId4270" ref="H4698"/>
    <hyperlink r:id="rId4271" ref="H4699"/>
    <hyperlink r:id="rId4272" ref="H4700"/>
    <hyperlink r:id="rId4273" ref="H4702"/>
    <hyperlink r:id="rId4274" ref="H4703"/>
    <hyperlink r:id="rId4275" ref="H4704"/>
    <hyperlink r:id="rId4276" ref="H4705"/>
    <hyperlink r:id="rId4277" ref="H4706"/>
    <hyperlink r:id="rId4278" ref="H4707"/>
    <hyperlink r:id="rId4279" ref="H4708"/>
    <hyperlink r:id="rId4280" ref="H4709"/>
    <hyperlink r:id="rId4281" ref="H4710"/>
    <hyperlink r:id="rId4282" ref="H4711"/>
    <hyperlink r:id="rId4283" ref="H4712"/>
    <hyperlink r:id="rId4284" ref="H4713"/>
    <hyperlink r:id="rId4285" ref="H4714"/>
    <hyperlink r:id="rId4286" ref="H4715"/>
    <hyperlink r:id="rId4287" ref="H4716"/>
    <hyperlink r:id="rId4288" ref="H4717"/>
    <hyperlink r:id="rId4289" ref="H4718"/>
    <hyperlink r:id="rId4290" ref="H4719"/>
    <hyperlink r:id="rId4291" ref="H4722"/>
    <hyperlink r:id="rId4292" ref="H4723"/>
    <hyperlink r:id="rId4293" ref="H4724"/>
    <hyperlink r:id="rId4294" ref="H4725"/>
    <hyperlink r:id="rId4295" ref="H4726"/>
    <hyperlink r:id="rId4296" ref="H4727"/>
    <hyperlink r:id="rId4297" ref="H4728"/>
    <hyperlink r:id="rId4298" ref="H4729"/>
    <hyperlink r:id="rId4299" ref="H4730"/>
    <hyperlink r:id="rId4300" ref="H4731"/>
    <hyperlink r:id="rId4301" ref="H4732"/>
    <hyperlink r:id="rId4302" ref="H4734"/>
    <hyperlink r:id="rId4303" ref="H4735"/>
    <hyperlink r:id="rId4304" location=":~:text=Carson%20Tahoe%20Transitional%20Rehabilitation%20Center%20is%20the%20perfect,that%20bridges%20the%20gap%20between%20hospital%20and%20home." ref="H4736"/>
    <hyperlink r:id="rId4305" ref="H4737"/>
    <hyperlink r:id="rId4306" ref="H4738"/>
    <hyperlink r:id="rId4307" ref="H4739"/>
    <hyperlink r:id="rId4308" ref="H4740"/>
    <hyperlink r:id="rId4309" ref="H4741"/>
    <hyperlink r:id="rId4310" ref="H4742"/>
    <hyperlink r:id="rId4311" ref="H4743"/>
    <hyperlink r:id="rId4312" ref="H4744"/>
    <hyperlink r:id="rId4313" ref="H4745"/>
    <hyperlink r:id="rId4314" ref="H4746"/>
    <hyperlink r:id="rId4315" ref="H4747"/>
    <hyperlink r:id="rId4316" ref="H4748"/>
    <hyperlink r:id="rId4317" ref="H4749"/>
    <hyperlink r:id="rId4318" ref="H4750"/>
    <hyperlink r:id="rId4319" ref="H4751"/>
    <hyperlink r:id="rId4320" ref="H4752"/>
    <hyperlink r:id="rId4321" ref="H4753"/>
    <hyperlink r:id="rId4322" ref="H4754"/>
    <hyperlink r:id="rId4323" ref="H4755"/>
    <hyperlink r:id="rId4324" ref="H4756"/>
    <hyperlink r:id="rId4325" ref="H4757"/>
    <hyperlink r:id="rId4326" ref="H4758"/>
    <hyperlink r:id="rId4327" ref="H4759"/>
    <hyperlink r:id="rId4328" ref="H4760"/>
    <hyperlink r:id="rId4329" ref="H4761"/>
    <hyperlink r:id="rId4330" ref="H4762"/>
    <hyperlink r:id="rId4331" ref="H4763"/>
    <hyperlink r:id="rId4332" ref="H4764"/>
    <hyperlink r:id="rId4333" ref="H4765"/>
    <hyperlink r:id="rId4334" ref="H4766"/>
    <hyperlink r:id="rId4335" ref="H4767"/>
    <hyperlink r:id="rId4336" ref="H4768"/>
    <hyperlink r:id="rId4337" ref="H4769"/>
    <hyperlink r:id="rId4338" ref="H4770"/>
    <hyperlink r:id="rId4339" ref="H4771"/>
    <hyperlink r:id="rId4340" ref="H4772"/>
    <hyperlink r:id="rId4341" ref="H4773"/>
    <hyperlink r:id="rId4342" ref="H4774"/>
    <hyperlink r:id="rId4343" ref="H4775"/>
    <hyperlink r:id="rId4344" ref="H4776"/>
    <hyperlink r:id="rId4345" ref="H4777"/>
    <hyperlink r:id="rId4346" ref="H4778"/>
    <hyperlink r:id="rId4347" ref="H4779"/>
    <hyperlink r:id="rId4348" ref="H4780"/>
    <hyperlink r:id="rId4349" ref="H4781"/>
    <hyperlink r:id="rId4350" ref="H4782"/>
    <hyperlink r:id="rId4351" ref="H4783"/>
    <hyperlink r:id="rId4352" ref="H4784"/>
    <hyperlink r:id="rId4353" ref="H4785"/>
    <hyperlink r:id="rId4354" ref="H4786"/>
    <hyperlink r:id="rId4355" ref="H4787"/>
    <hyperlink r:id="rId4356" ref="H4788"/>
    <hyperlink r:id="rId4357" ref="H4789"/>
    <hyperlink r:id="rId4358" ref="H4790"/>
    <hyperlink r:id="rId4359" ref="H4791"/>
    <hyperlink r:id="rId4360" ref="H4792"/>
    <hyperlink r:id="rId4361" ref="H4793"/>
    <hyperlink r:id="rId4362" ref="H4794"/>
    <hyperlink r:id="rId4363" ref="H4795"/>
    <hyperlink r:id="rId4364" ref="H4796"/>
    <hyperlink r:id="rId4365" ref="H4797"/>
    <hyperlink r:id="rId4366" ref="H4798"/>
    <hyperlink r:id="rId4367" ref="H4799"/>
    <hyperlink r:id="rId4368" ref="H4800"/>
    <hyperlink r:id="rId4369" ref="H4801"/>
    <hyperlink r:id="rId4370" ref="H4802"/>
    <hyperlink r:id="rId4371" ref="H4803"/>
    <hyperlink r:id="rId4372" ref="H4804"/>
    <hyperlink r:id="rId4373" ref="H4805"/>
    <hyperlink r:id="rId4374" ref="H4806"/>
    <hyperlink r:id="rId4375" ref="H4807"/>
    <hyperlink r:id="rId4376" ref="H4808"/>
    <hyperlink r:id="rId4377" ref="H4809"/>
    <hyperlink r:id="rId4378" ref="H4810"/>
    <hyperlink r:id="rId4379" ref="H4811"/>
    <hyperlink r:id="rId4380" ref="H4812"/>
    <hyperlink r:id="rId4381" ref="H4813"/>
    <hyperlink r:id="rId4382" ref="H4814"/>
    <hyperlink r:id="rId4383" ref="H4815"/>
    <hyperlink r:id="rId4384" ref="H4816"/>
    <hyperlink r:id="rId4385" ref="H4817"/>
    <hyperlink r:id="rId4386" ref="H4818"/>
    <hyperlink r:id="rId4387" ref="H4819"/>
    <hyperlink r:id="rId4388" ref="H4820"/>
    <hyperlink r:id="rId4389" ref="H4821"/>
    <hyperlink r:id="rId4390" ref="H4822"/>
    <hyperlink r:id="rId4391" ref="H4823"/>
    <hyperlink r:id="rId4392" ref="H4824"/>
    <hyperlink r:id="rId4393" ref="H4825"/>
    <hyperlink r:id="rId4394" ref="H4826"/>
    <hyperlink r:id="rId4395" ref="H4827"/>
    <hyperlink r:id="rId4396" ref="H4828"/>
    <hyperlink r:id="rId4397" ref="H4829"/>
    <hyperlink r:id="rId4398" ref="H4830"/>
    <hyperlink r:id="rId4399" ref="H4831"/>
    <hyperlink r:id="rId4400" ref="H4832"/>
    <hyperlink r:id="rId4401" ref="H4833"/>
    <hyperlink r:id="rId4402" ref="H4834"/>
    <hyperlink r:id="rId4403" ref="H4835"/>
    <hyperlink r:id="rId4404" ref="H4836"/>
    <hyperlink r:id="rId4405" ref="H4837"/>
    <hyperlink r:id="rId4406" ref="H4838"/>
    <hyperlink r:id="rId4407" ref="H4839"/>
    <hyperlink r:id="rId4408" ref="H4840"/>
    <hyperlink r:id="rId4409" ref="H4841"/>
    <hyperlink r:id="rId4410" ref="H4842"/>
    <hyperlink r:id="rId4411" ref="H4843"/>
    <hyperlink r:id="rId4412" ref="H4844"/>
    <hyperlink r:id="rId4413" ref="H4845"/>
    <hyperlink r:id="rId4414" ref="H4846"/>
    <hyperlink r:id="rId4415" ref="H4847"/>
    <hyperlink r:id="rId4416" ref="H4848"/>
    <hyperlink r:id="rId4417" ref="H4849"/>
    <hyperlink r:id="rId4418" ref="H4850"/>
    <hyperlink r:id="rId4419" ref="H4851"/>
    <hyperlink r:id="rId4420" ref="H4852"/>
    <hyperlink r:id="rId4421" ref="H4853"/>
    <hyperlink r:id="rId4422" ref="H4854"/>
    <hyperlink r:id="rId4423" ref="H4855"/>
    <hyperlink r:id="rId4424" ref="H4856"/>
    <hyperlink r:id="rId4425" ref="H4857"/>
    <hyperlink r:id="rId4426" ref="H4858"/>
    <hyperlink r:id="rId4427" ref="H4859"/>
    <hyperlink r:id="rId4428" ref="H4860"/>
    <hyperlink r:id="rId4429" ref="H4861"/>
    <hyperlink r:id="rId4430" ref="H4862"/>
    <hyperlink r:id="rId4431" ref="H4863"/>
    <hyperlink r:id="rId4432" ref="H4864"/>
    <hyperlink r:id="rId4433" ref="H4865"/>
    <hyperlink r:id="rId4434" ref="H4866"/>
    <hyperlink r:id="rId4435" ref="H4867"/>
    <hyperlink r:id="rId4436" ref="H4868"/>
    <hyperlink r:id="rId4437" ref="H4869"/>
    <hyperlink r:id="rId4438" ref="H4870"/>
    <hyperlink r:id="rId4439" ref="H4871"/>
    <hyperlink r:id="rId4440" ref="H4872"/>
    <hyperlink r:id="rId4441" ref="H4873"/>
    <hyperlink r:id="rId4442" ref="H4874"/>
    <hyperlink r:id="rId4443" ref="H4875"/>
    <hyperlink r:id="rId4444" ref="H4876"/>
    <hyperlink r:id="rId4445" ref="H4877"/>
    <hyperlink r:id="rId4446" ref="H4878"/>
    <hyperlink r:id="rId4447" ref="H4879"/>
    <hyperlink r:id="rId4448" ref="H4880"/>
    <hyperlink r:id="rId4449" ref="H4881"/>
    <hyperlink r:id="rId4450" ref="H4882"/>
    <hyperlink r:id="rId4451" ref="H4883"/>
    <hyperlink r:id="rId4452" ref="H4884"/>
    <hyperlink r:id="rId4453" ref="H4885"/>
    <hyperlink r:id="rId4454" ref="H4886"/>
    <hyperlink r:id="rId4455" ref="H4887"/>
    <hyperlink r:id="rId4456" ref="H4888"/>
    <hyperlink r:id="rId4457" ref="H4889"/>
    <hyperlink r:id="rId4458" ref="H4890"/>
    <hyperlink r:id="rId4459" ref="H4891"/>
    <hyperlink r:id="rId4460" ref="H4892"/>
    <hyperlink r:id="rId4461" ref="H4893"/>
    <hyperlink r:id="rId4462" ref="H4894"/>
    <hyperlink r:id="rId4463" ref="H4895"/>
    <hyperlink r:id="rId4464" ref="H4896"/>
    <hyperlink r:id="rId4465" ref="H4897"/>
    <hyperlink r:id="rId4466" ref="H4898"/>
    <hyperlink r:id="rId4467" ref="H4899"/>
    <hyperlink r:id="rId4468" ref="H4900"/>
    <hyperlink r:id="rId4469" ref="H4901"/>
    <hyperlink r:id="rId4470" ref="H4902"/>
    <hyperlink r:id="rId4471" ref="H4903"/>
    <hyperlink r:id="rId4472" ref="H4904"/>
    <hyperlink r:id="rId4473" ref="H4905"/>
    <hyperlink r:id="rId4474" ref="H4906"/>
    <hyperlink r:id="rId4475" ref="H4907"/>
    <hyperlink r:id="rId4476" ref="H4908"/>
    <hyperlink r:id="rId4477" ref="H4909"/>
    <hyperlink r:id="rId4478" ref="H4910"/>
    <hyperlink r:id="rId4479" ref="H4911"/>
    <hyperlink r:id="rId4480" ref="H4912"/>
    <hyperlink r:id="rId4481" ref="H4913"/>
    <hyperlink r:id="rId4482" ref="H4914"/>
    <hyperlink r:id="rId4483" ref="H4915"/>
    <hyperlink r:id="rId4484" ref="H4916"/>
    <hyperlink r:id="rId4485" ref="H4917"/>
    <hyperlink r:id="rId4486" ref="H4918"/>
    <hyperlink r:id="rId4487" ref="H4919"/>
    <hyperlink r:id="rId4488" ref="H4920"/>
    <hyperlink r:id="rId4489" ref="H4921"/>
    <hyperlink r:id="rId4490" ref="H4922"/>
    <hyperlink r:id="rId4491" ref="H4923"/>
    <hyperlink r:id="rId4492" ref="H4924"/>
    <hyperlink r:id="rId4493" ref="H4925"/>
    <hyperlink r:id="rId4494" ref="H4926"/>
    <hyperlink r:id="rId4495" ref="H4927"/>
    <hyperlink r:id="rId4496" ref="H4928"/>
    <hyperlink r:id="rId4497" ref="H4929"/>
    <hyperlink r:id="rId4498" ref="H4930"/>
    <hyperlink r:id="rId4499" ref="H4931"/>
    <hyperlink r:id="rId4500" ref="H4932"/>
    <hyperlink r:id="rId4501" ref="H4933"/>
    <hyperlink r:id="rId4502" ref="H4934"/>
    <hyperlink r:id="rId4503" ref="H4935"/>
    <hyperlink r:id="rId4504" ref="H4936"/>
    <hyperlink r:id="rId4505" ref="H4937"/>
    <hyperlink r:id="rId4506" ref="H4938"/>
    <hyperlink r:id="rId4507" ref="H4939"/>
    <hyperlink r:id="rId4508" ref="H4940"/>
    <hyperlink r:id="rId4509" ref="H4941"/>
    <hyperlink r:id="rId4510" ref="H4942"/>
    <hyperlink r:id="rId4511" ref="H4943"/>
    <hyperlink r:id="rId4512" ref="H4944"/>
    <hyperlink r:id="rId4513" ref="H4945"/>
    <hyperlink r:id="rId4514" ref="H4946"/>
    <hyperlink r:id="rId4515" ref="H4947"/>
    <hyperlink r:id="rId4516" ref="H4948"/>
    <hyperlink r:id="rId4517" ref="H4949"/>
    <hyperlink r:id="rId4518" ref="H4950"/>
    <hyperlink r:id="rId4519" ref="H4951"/>
    <hyperlink r:id="rId4520" ref="H4952"/>
    <hyperlink r:id="rId4521" ref="H4953"/>
    <hyperlink r:id="rId4522" ref="H4954"/>
    <hyperlink r:id="rId4523" ref="H4955"/>
    <hyperlink r:id="rId4524" ref="H4956"/>
    <hyperlink r:id="rId4525" ref="H4957"/>
    <hyperlink r:id="rId4526" ref="H4958"/>
    <hyperlink r:id="rId4527" ref="H4959"/>
    <hyperlink r:id="rId4528" ref="H4960"/>
    <hyperlink r:id="rId4529" ref="H4961"/>
    <hyperlink r:id="rId4530" ref="H4962"/>
    <hyperlink r:id="rId4531" ref="H4963"/>
    <hyperlink r:id="rId4532" ref="H4964"/>
    <hyperlink r:id="rId4533" ref="H4965"/>
    <hyperlink r:id="rId4534" ref="H4966"/>
    <hyperlink r:id="rId4535" ref="H4967"/>
    <hyperlink r:id="rId4536" ref="H4968"/>
    <hyperlink r:id="rId4537" ref="H4969"/>
    <hyperlink r:id="rId4538" ref="H4970"/>
    <hyperlink r:id="rId4539" ref="H4971"/>
    <hyperlink r:id="rId4540" ref="H4972"/>
    <hyperlink r:id="rId4541" ref="H4973"/>
    <hyperlink r:id="rId4542" ref="H4974"/>
    <hyperlink r:id="rId4543" ref="H4975"/>
    <hyperlink r:id="rId4544" ref="H4976"/>
    <hyperlink r:id="rId4545" ref="H4977"/>
    <hyperlink r:id="rId4546" ref="H4978"/>
    <hyperlink r:id="rId4547" ref="H4979"/>
    <hyperlink r:id="rId4548" ref="H4980"/>
    <hyperlink r:id="rId4549" ref="H4981"/>
    <hyperlink r:id="rId4550" ref="H4982"/>
    <hyperlink r:id="rId4551" ref="H4983"/>
    <hyperlink r:id="rId4552" ref="H4984"/>
    <hyperlink r:id="rId4553" ref="H4985"/>
    <hyperlink r:id="rId4554" ref="H4986"/>
    <hyperlink r:id="rId4555" ref="H4987"/>
    <hyperlink r:id="rId4556" ref="H4988"/>
    <hyperlink r:id="rId4557" ref="H4989"/>
    <hyperlink r:id="rId4558" ref="H4990"/>
    <hyperlink r:id="rId4559" ref="H4991"/>
    <hyperlink r:id="rId4560" ref="H4992"/>
    <hyperlink r:id="rId4561" ref="H4995"/>
    <hyperlink r:id="rId4562" ref="H4996"/>
    <hyperlink r:id="rId4563" ref="H4997"/>
    <hyperlink r:id="rId4564" ref="H4998"/>
    <hyperlink r:id="rId4565" ref="H4999"/>
    <hyperlink r:id="rId4566" ref="H5000"/>
    <hyperlink r:id="rId4567" ref="H5001"/>
    <hyperlink r:id="rId4568" location=":~:text=Highland%20Square%20Nursing%20And%20Rehabilitation%20is%20a%20117,services%20to%20patients%20in%20a%20post-acute%20care%20setting." ref="H5002"/>
    <hyperlink r:id="rId4569" ref="H5003"/>
    <hyperlink r:id="rId4570" ref="H5004"/>
    <hyperlink r:id="rId4571" ref="H5005"/>
    <hyperlink r:id="rId4572" ref="H5006"/>
    <hyperlink r:id="rId4573" ref="H5007"/>
    <hyperlink r:id="rId4574" ref="H5008"/>
    <hyperlink r:id="rId4575" ref="H5009"/>
    <hyperlink r:id="rId4576" ref="H5010"/>
    <hyperlink r:id="rId4577" ref="H5011"/>
    <hyperlink r:id="rId4578" ref="H5012"/>
    <hyperlink r:id="rId4579" ref="H5013"/>
    <hyperlink r:id="rId4580" ref="H5014"/>
    <hyperlink r:id="rId4581" ref="H5015"/>
    <hyperlink r:id="rId4582" ref="H5016"/>
    <hyperlink r:id="rId4583" ref="H5017"/>
    <hyperlink r:id="rId4584" ref="H5018"/>
    <hyperlink r:id="rId4585" ref="H5019"/>
    <hyperlink r:id="rId4586" ref="H5020"/>
    <hyperlink r:id="rId4587" ref="H5021"/>
    <hyperlink r:id="rId4588" ref="H5022"/>
    <hyperlink r:id="rId4589" ref="H5023"/>
    <hyperlink r:id="rId4590" ref="H5024"/>
    <hyperlink r:id="rId4591" ref="H5025"/>
    <hyperlink r:id="rId4592" ref="H5026"/>
    <hyperlink r:id="rId4593" ref="H5027"/>
    <hyperlink r:id="rId4594" ref="H5028"/>
    <hyperlink r:id="rId4595" ref="H5029"/>
    <hyperlink r:id="rId4596" ref="H5030"/>
    <hyperlink r:id="rId4597" ref="H5031"/>
    <hyperlink r:id="rId4598" ref="H5032"/>
    <hyperlink r:id="rId4599" ref="H5033"/>
    <hyperlink r:id="rId4600" ref="H5034"/>
    <hyperlink r:id="rId4601" ref="H5035"/>
    <hyperlink r:id="rId4602" ref="H5036"/>
    <hyperlink r:id="rId4603" ref="H5037"/>
    <hyperlink r:id="rId4604" ref="H5038"/>
    <hyperlink r:id="rId4605" ref="H5039"/>
    <hyperlink r:id="rId4606" ref="H5040"/>
    <hyperlink r:id="rId4607" ref="H5041"/>
    <hyperlink r:id="rId4608" ref="H5042"/>
    <hyperlink r:id="rId4609" ref="H5043"/>
    <hyperlink r:id="rId4610" ref="H5044"/>
    <hyperlink r:id="rId4611" ref="H5045"/>
    <hyperlink r:id="rId4612" ref="H5046"/>
    <hyperlink r:id="rId4613" ref="H5047"/>
    <hyperlink r:id="rId4614" ref="H5048"/>
    <hyperlink r:id="rId4615" ref="H5049"/>
    <hyperlink r:id="rId4616" ref="H5050"/>
    <hyperlink r:id="rId4617" ref="H5051"/>
    <hyperlink r:id="rId4618" ref="H5052"/>
    <hyperlink r:id="rId4619" ref="H5053"/>
    <hyperlink r:id="rId4620" ref="H5054"/>
    <hyperlink r:id="rId4621" ref="H5055"/>
    <hyperlink r:id="rId4622" ref="H5057"/>
    <hyperlink r:id="rId4623" ref="H5058"/>
    <hyperlink r:id="rId4624" ref="H5059"/>
    <hyperlink r:id="rId4625" ref="H5060"/>
    <hyperlink r:id="rId4626" ref="H5061"/>
    <hyperlink r:id="rId4627" ref="H5062"/>
    <hyperlink r:id="rId4628" ref="H5064"/>
    <hyperlink r:id="rId4629" ref="H5065"/>
    <hyperlink r:id="rId4630" ref="H5066"/>
    <hyperlink r:id="rId4631" ref="H5067"/>
    <hyperlink r:id="rId4632" ref="H5068"/>
    <hyperlink r:id="rId4633" ref="H5069"/>
    <hyperlink r:id="rId4634" ref="H5070"/>
    <hyperlink r:id="rId4635" ref="H5071"/>
    <hyperlink r:id="rId4636" ref="H5072"/>
    <hyperlink r:id="rId4637" ref="H5073"/>
    <hyperlink r:id="rId4638" ref="H5074"/>
    <hyperlink r:id="rId4639" ref="H5075"/>
    <hyperlink r:id="rId4640" ref="H5076"/>
    <hyperlink r:id="rId4641" ref="H5077"/>
    <hyperlink r:id="rId4642" ref="H5078"/>
    <hyperlink r:id="rId4643" ref="H5079"/>
    <hyperlink r:id="rId4644" ref="H5080"/>
    <hyperlink r:id="rId4645" ref="H5081"/>
    <hyperlink r:id="rId4646" ref="H5082"/>
    <hyperlink r:id="rId4647" ref="H5083"/>
    <hyperlink r:id="rId4648" ref="H5084"/>
    <hyperlink r:id="rId4649" ref="H5085"/>
    <hyperlink r:id="rId4650" ref="H5086"/>
    <hyperlink r:id="rId4651" ref="H5087"/>
    <hyperlink r:id="rId4652" ref="H5088"/>
    <hyperlink r:id="rId4653" ref="H5089"/>
    <hyperlink r:id="rId4654" ref="H5090"/>
    <hyperlink r:id="rId4655" ref="H5091"/>
    <hyperlink r:id="rId4656" ref="H5092"/>
    <hyperlink r:id="rId4657" ref="H5093"/>
    <hyperlink r:id="rId4658" ref="H5094"/>
    <hyperlink r:id="rId4659" ref="H5095"/>
    <hyperlink r:id="rId4660" ref="H5096"/>
    <hyperlink r:id="rId4661" ref="H5097"/>
    <hyperlink r:id="rId4662" ref="H5098"/>
    <hyperlink r:id="rId4663" ref="H5099"/>
    <hyperlink r:id="rId4664" ref="H5100"/>
    <hyperlink r:id="rId4665" ref="H5101"/>
    <hyperlink r:id="rId4666" ref="H5102"/>
    <hyperlink r:id="rId4667" ref="H5103"/>
    <hyperlink r:id="rId4668" ref="H5104"/>
    <hyperlink r:id="rId4669" ref="H5105"/>
    <hyperlink r:id="rId4670" ref="H5106"/>
    <hyperlink r:id="rId4671" ref="H5107"/>
    <hyperlink r:id="rId4672" ref="H5108"/>
    <hyperlink r:id="rId4673" ref="H5109"/>
    <hyperlink r:id="rId4674" ref="H5110"/>
    <hyperlink r:id="rId4675" ref="H5111"/>
    <hyperlink r:id="rId4676" ref="H5112"/>
    <hyperlink r:id="rId4677" ref="H5113"/>
    <hyperlink r:id="rId4678" ref="H5115"/>
    <hyperlink r:id="rId4679" ref="H5116"/>
    <hyperlink r:id="rId4680" ref="H5117"/>
    <hyperlink r:id="rId4681" ref="H5118"/>
    <hyperlink r:id="rId4682" ref="H5119"/>
    <hyperlink r:id="rId4683" ref="H5120"/>
    <hyperlink r:id="rId4684" ref="H5121"/>
    <hyperlink r:id="rId4685" ref="H5122"/>
    <hyperlink r:id="rId4686" ref="H5123"/>
    <hyperlink r:id="rId4687" ref="H5124"/>
    <hyperlink r:id="rId4688" ref="H5125"/>
    <hyperlink r:id="rId4689" ref="H5126"/>
    <hyperlink r:id="rId4690" ref="H5127"/>
    <hyperlink r:id="rId4691" ref="H5128"/>
    <hyperlink r:id="rId4692" ref="H5129"/>
    <hyperlink r:id="rId4693" ref="H5130"/>
    <hyperlink r:id="rId4694" ref="H5131"/>
    <hyperlink r:id="rId4695" ref="H5132"/>
    <hyperlink r:id="rId4696" ref="H5133"/>
    <hyperlink r:id="rId4697" ref="H5134"/>
    <hyperlink r:id="rId4698" ref="H5135"/>
    <hyperlink r:id="rId4699" ref="H5136"/>
    <hyperlink r:id="rId4700" ref="H5137"/>
    <hyperlink r:id="rId4701" ref="H5138"/>
    <hyperlink r:id="rId4702" ref="H5139"/>
    <hyperlink r:id="rId4703" ref="H5140"/>
    <hyperlink r:id="rId4704" ref="H5141"/>
    <hyperlink r:id="rId4705" ref="H5142"/>
    <hyperlink r:id="rId4706" ref="H5143"/>
    <hyperlink r:id="rId4707" ref="H5144"/>
    <hyperlink r:id="rId4708" ref="H5145"/>
    <hyperlink r:id="rId4709" ref="H5146"/>
    <hyperlink r:id="rId4710" ref="H5147"/>
    <hyperlink r:id="rId4711" ref="H5148"/>
    <hyperlink r:id="rId4712" ref="H5149"/>
    <hyperlink r:id="rId4713" ref="H5150"/>
    <hyperlink r:id="rId4714" ref="H5151"/>
    <hyperlink r:id="rId4715" ref="H5152"/>
    <hyperlink r:id="rId4716" ref="H5153"/>
    <hyperlink r:id="rId4717" ref="H5154"/>
    <hyperlink r:id="rId4718" ref="H5155"/>
    <hyperlink r:id="rId4719" ref="H5156"/>
    <hyperlink r:id="rId4720" ref="H5157"/>
    <hyperlink r:id="rId4721" ref="H5158"/>
    <hyperlink r:id="rId4722" ref="H5159"/>
    <hyperlink r:id="rId4723" ref="H5160"/>
    <hyperlink r:id="rId4724" ref="H5161"/>
    <hyperlink r:id="rId4725" ref="H5162"/>
    <hyperlink r:id="rId4726" ref="H5163"/>
    <hyperlink r:id="rId4727" ref="H5164"/>
    <hyperlink r:id="rId4728" ref="H5165"/>
    <hyperlink r:id="rId4729" ref="H5166"/>
    <hyperlink r:id="rId4730" ref="H5167"/>
    <hyperlink r:id="rId4731" ref="H5168"/>
    <hyperlink r:id="rId4732" ref="H5169"/>
    <hyperlink r:id="rId4733" ref="H5170"/>
    <hyperlink r:id="rId4734" ref="H5171"/>
    <hyperlink r:id="rId4735" ref="H5172"/>
    <hyperlink r:id="rId4736" ref="H5173"/>
    <hyperlink r:id="rId4737" ref="H5174"/>
    <hyperlink r:id="rId4738" ref="H5175"/>
    <hyperlink r:id="rId4739" ref="H5176"/>
    <hyperlink r:id="rId4740" ref="H5177"/>
    <hyperlink r:id="rId4741" ref="H5178"/>
    <hyperlink r:id="rId4742" ref="H5179"/>
    <hyperlink r:id="rId4743" ref="H5180"/>
    <hyperlink r:id="rId4744" ref="H5181"/>
    <hyperlink r:id="rId4745" ref="H5182"/>
    <hyperlink r:id="rId4746" ref="H5183"/>
    <hyperlink r:id="rId4747" ref="H5184"/>
    <hyperlink r:id="rId4748" ref="H5185"/>
    <hyperlink r:id="rId4749" ref="H5186"/>
    <hyperlink r:id="rId4750" ref="H5187"/>
    <hyperlink r:id="rId4751" ref="H5188"/>
    <hyperlink r:id="rId4752" ref="H5189"/>
    <hyperlink r:id="rId4753" ref="H5190"/>
    <hyperlink r:id="rId4754" ref="H5191"/>
    <hyperlink r:id="rId4755" ref="H5192"/>
    <hyperlink r:id="rId4756" ref="H5193"/>
    <hyperlink r:id="rId4757" ref="H5194"/>
    <hyperlink r:id="rId4758" ref="H5195"/>
    <hyperlink r:id="rId4759" ref="H5196"/>
    <hyperlink r:id="rId4760" ref="H5197"/>
    <hyperlink r:id="rId4761" ref="H5198"/>
    <hyperlink r:id="rId4762" ref="H5199"/>
    <hyperlink r:id="rId4763" ref="H5200"/>
    <hyperlink r:id="rId4764" ref="H5201"/>
    <hyperlink r:id="rId4765" ref="H5202"/>
    <hyperlink r:id="rId4766" ref="H5203"/>
    <hyperlink r:id="rId4767" ref="H5204"/>
    <hyperlink r:id="rId4768" ref="H5205"/>
    <hyperlink r:id="rId4769" ref="H5206"/>
    <hyperlink r:id="rId4770" ref="H5207"/>
    <hyperlink r:id="rId4771" ref="H5208"/>
    <hyperlink r:id="rId4772" ref="H5209"/>
    <hyperlink r:id="rId4773" ref="H5210"/>
    <hyperlink r:id="rId4774" ref="H5211"/>
    <hyperlink r:id="rId4775" ref="H5212"/>
    <hyperlink r:id="rId4776" ref="H5213"/>
    <hyperlink r:id="rId4777" ref="H5214"/>
    <hyperlink r:id="rId4778" ref="H5215"/>
    <hyperlink r:id="rId4779" ref="H5216"/>
    <hyperlink r:id="rId4780" ref="H5217"/>
    <hyperlink r:id="rId4781" ref="H5218"/>
    <hyperlink r:id="rId4782" ref="H5219"/>
    <hyperlink r:id="rId4783" ref="H5220"/>
    <hyperlink r:id="rId4784" ref="H5221"/>
    <hyperlink r:id="rId4785" ref="H5222"/>
    <hyperlink r:id="rId4786" ref="H5223"/>
    <hyperlink r:id="rId4787" ref="H5224"/>
    <hyperlink r:id="rId4788" ref="H5225"/>
    <hyperlink r:id="rId4789" ref="H5226"/>
    <hyperlink r:id="rId4790" ref="H5227"/>
    <hyperlink r:id="rId4791" ref="H5228"/>
    <hyperlink r:id="rId4792" ref="H5229"/>
    <hyperlink r:id="rId4793" ref="H5230"/>
    <hyperlink r:id="rId4794" ref="H5231"/>
    <hyperlink r:id="rId4795" ref="H5232"/>
    <hyperlink r:id="rId4796" ref="H5233"/>
    <hyperlink r:id="rId4797" ref="H5234"/>
    <hyperlink r:id="rId4798" ref="H5235"/>
    <hyperlink r:id="rId4799" ref="H5236"/>
    <hyperlink r:id="rId4800" ref="H5237"/>
    <hyperlink r:id="rId4801" ref="H5238"/>
    <hyperlink r:id="rId4802" ref="H5239"/>
    <hyperlink r:id="rId4803" ref="H5240"/>
    <hyperlink r:id="rId4804" ref="H5241"/>
    <hyperlink r:id="rId4805" ref="H5242"/>
    <hyperlink r:id="rId4806" ref="H5243"/>
    <hyperlink r:id="rId4807" ref="H5244"/>
    <hyperlink r:id="rId4808" ref="H5245"/>
    <hyperlink r:id="rId4809" ref="H5246"/>
    <hyperlink r:id="rId4810" ref="H5247"/>
    <hyperlink r:id="rId4811" ref="H5248"/>
    <hyperlink r:id="rId4812" ref="H5249"/>
    <hyperlink r:id="rId4813" ref="H5250"/>
    <hyperlink r:id="rId4814" ref="H5251"/>
    <hyperlink r:id="rId4815" ref="H5252"/>
    <hyperlink r:id="rId4816" ref="H5253"/>
    <hyperlink r:id="rId4817" ref="H5254"/>
    <hyperlink r:id="rId4818" ref="H5255"/>
    <hyperlink r:id="rId4819" ref="H5256"/>
    <hyperlink r:id="rId4820" ref="H5257"/>
    <hyperlink r:id="rId4821" ref="H5259"/>
    <hyperlink r:id="rId4822" ref="H5260"/>
    <hyperlink r:id="rId4823" ref="H5261"/>
    <hyperlink r:id="rId4824" ref="H5262"/>
    <hyperlink r:id="rId4825" ref="H5263"/>
    <hyperlink r:id="rId4826" ref="H5264"/>
    <hyperlink r:id="rId4827" ref="H5265"/>
    <hyperlink r:id="rId4828" ref="H5266"/>
    <hyperlink r:id="rId4829" ref="H5267"/>
    <hyperlink r:id="rId4830" ref="H5268"/>
    <hyperlink r:id="rId4831" ref="H5269"/>
    <hyperlink r:id="rId4832" ref="H5270"/>
    <hyperlink r:id="rId4833" ref="H5271"/>
    <hyperlink r:id="rId4834" ref="H5272"/>
    <hyperlink r:id="rId4835" ref="H5273"/>
    <hyperlink r:id="rId4836" ref="H5274"/>
    <hyperlink r:id="rId4837" ref="H5275"/>
    <hyperlink r:id="rId4838" ref="H5276"/>
    <hyperlink r:id="rId4839" ref="H5277"/>
    <hyperlink r:id="rId4840" ref="H5278"/>
    <hyperlink r:id="rId4841" ref="H5279"/>
    <hyperlink r:id="rId4842" ref="H5280"/>
    <hyperlink r:id="rId4843" ref="H5281"/>
    <hyperlink r:id="rId4844" ref="H5282"/>
    <hyperlink r:id="rId4845" ref="H5283"/>
    <hyperlink r:id="rId4846" ref="H5284"/>
    <hyperlink r:id="rId4847" ref="H5285"/>
    <hyperlink r:id="rId4848" ref="H5286"/>
    <hyperlink r:id="rId4849" ref="H5287"/>
    <hyperlink r:id="rId4850" ref="H5288"/>
    <hyperlink r:id="rId4851" ref="H5289"/>
    <hyperlink r:id="rId4852" ref="H5290"/>
    <hyperlink r:id="rId4853" ref="H5291"/>
    <hyperlink r:id="rId4854" ref="H5292"/>
    <hyperlink r:id="rId4855" ref="H5293"/>
    <hyperlink r:id="rId4856" ref="H5294"/>
    <hyperlink r:id="rId4857" ref="H5295"/>
    <hyperlink r:id="rId4858" ref="H5296"/>
    <hyperlink r:id="rId4859" ref="H5297"/>
    <hyperlink r:id="rId4860" ref="H5298"/>
    <hyperlink r:id="rId4861" ref="H5299"/>
    <hyperlink r:id="rId4862" ref="H5300"/>
    <hyperlink r:id="rId4863" ref="H5301"/>
    <hyperlink r:id="rId4864" ref="H5302"/>
    <hyperlink r:id="rId4865" ref="H5303"/>
    <hyperlink r:id="rId4866" ref="H5304"/>
    <hyperlink r:id="rId4867" ref="H5305"/>
    <hyperlink r:id="rId4868" ref="H5306"/>
    <hyperlink r:id="rId4869" ref="H5307"/>
    <hyperlink r:id="rId4870" ref="H5308"/>
    <hyperlink r:id="rId4871" ref="H5309"/>
    <hyperlink r:id="rId4872" ref="H5310"/>
    <hyperlink r:id="rId4873" ref="H5311"/>
    <hyperlink r:id="rId4874" ref="H5312"/>
    <hyperlink r:id="rId4875" ref="H5313"/>
    <hyperlink r:id="rId4876" ref="H5314"/>
    <hyperlink r:id="rId4877" ref="H5315"/>
    <hyperlink r:id="rId4878" ref="H5316"/>
    <hyperlink r:id="rId4879" ref="H5317"/>
    <hyperlink r:id="rId4880" ref="H5318"/>
    <hyperlink r:id="rId4881" ref="H5319"/>
    <hyperlink r:id="rId4882" ref="H5320"/>
    <hyperlink r:id="rId4883" ref="H5321"/>
    <hyperlink r:id="rId4884" ref="H5322"/>
    <hyperlink r:id="rId4885" ref="H5323"/>
    <hyperlink r:id="rId4886" ref="H5324"/>
    <hyperlink r:id="rId4887" ref="H5325"/>
    <hyperlink r:id="rId4888" ref="H5326"/>
    <hyperlink r:id="rId4889" ref="H5327"/>
    <hyperlink r:id="rId4890" ref="H5328"/>
    <hyperlink r:id="rId4891" ref="H5329"/>
    <hyperlink r:id="rId4892" ref="H5330"/>
    <hyperlink r:id="rId4893" ref="H5331"/>
    <hyperlink r:id="rId4894" ref="H5332"/>
    <hyperlink r:id="rId4895" ref="H5333"/>
    <hyperlink r:id="rId4896" ref="H5334"/>
    <hyperlink r:id="rId4897" ref="H5335"/>
    <hyperlink r:id="rId4898" ref="H5336"/>
    <hyperlink r:id="rId4899" ref="H5337"/>
    <hyperlink r:id="rId4900" ref="H5338"/>
    <hyperlink r:id="rId4901" ref="H5339"/>
    <hyperlink r:id="rId4902" ref="H5340"/>
    <hyperlink r:id="rId4903" ref="H5341"/>
    <hyperlink r:id="rId4904" ref="H5342"/>
    <hyperlink r:id="rId4905" ref="H5343"/>
    <hyperlink r:id="rId4906" ref="H5344"/>
    <hyperlink r:id="rId4907" ref="H5345"/>
    <hyperlink r:id="rId4908" ref="H5346"/>
    <hyperlink r:id="rId4909" ref="H5347"/>
    <hyperlink r:id="rId4910" ref="H5348"/>
    <hyperlink r:id="rId4911" ref="H5349"/>
    <hyperlink r:id="rId4912" ref="H5350"/>
    <hyperlink r:id="rId4913" ref="H5351"/>
    <hyperlink r:id="rId4914" ref="H5352"/>
    <hyperlink r:id="rId4915" ref="H5353"/>
    <hyperlink r:id="rId4916" ref="H5354"/>
    <hyperlink r:id="rId4917" ref="H5355"/>
    <hyperlink r:id="rId4918" ref="H5356"/>
    <hyperlink r:id="rId4919" ref="H5357"/>
    <hyperlink r:id="rId4920" ref="H5358"/>
    <hyperlink r:id="rId4921" ref="H5359"/>
    <hyperlink r:id="rId4922" ref="H5360"/>
    <hyperlink r:id="rId4923" ref="H5361"/>
    <hyperlink r:id="rId4924" ref="H5362"/>
    <hyperlink r:id="rId4925" ref="H5363"/>
    <hyperlink r:id="rId4926" ref="H5364"/>
    <hyperlink r:id="rId4927" ref="H5365"/>
    <hyperlink r:id="rId4928" ref="H5366"/>
    <hyperlink r:id="rId4929" ref="H5367"/>
    <hyperlink r:id="rId4930" ref="H5368"/>
    <hyperlink r:id="rId4931" ref="H5369"/>
    <hyperlink r:id="rId4932" ref="H5370"/>
    <hyperlink r:id="rId4933" ref="H5371"/>
    <hyperlink r:id="rId4934" ref="H5372"/>
    <hyperlink r:id="rId4935" ref="H5373"/>
    <hyperlink r:id="rId4936" ref="H5374"/>
    <hyperlink r:id="rId4937" ref="H5375"/>
    <hyperlink r:id="rId4938" ref="H5376"/>
    <hyperlink r:id="rId4939" ref="H5377"/>
    <hyperlink r:id="rId4940" ref="H5378"/>
    <hyperlink r:id="rId4941" ref="H5379"/>
    <hyperlink r:id="rId4942" ref="H5380"/>
    <hyperlink r:id="rId4943" ref="H5381"/>
    <hyperlink r:id="rId4944" ref="H5382"/>
    <hyperlink r:id="rId4945" ref="H5383"/>
    <hyperlink r:id="rId4946" ref="H5384"/>
    <hyperlink r:id="rId4947" ref="H5385"/>
    <hyperlink r:id="rId4948" ref="H5386"/>
    <hyperlink r:id="rId4949" ref="H5387"/>
    <hyperlink r:id="rId4950" ref="H5388"/>
    <hyperlink r:id="rId4951" ref="H5389"/>
    <hyperlink r:id="rId4952" ref="H5390"/>
    <hyperlink r:id="rId4953" ref="H5391"/>
    <hyperlink r:id="rId4954" ref="H5392"/>
    <hyperlink r:id="rId4955" ref="H5393"/>
    <hyperlink r:id="rId4956" ref="H5394"/>
    <hyperlink r:id="rId4957" ref="H5395"/>
    <hyperlink r:id="rId4958" ref="H5396"/>
    <hyperlink r:id="rId4959" ref="H5397"/>
    <hyperlink r:id="rId4960" ref="H5398"/>
    <hyperlink r:id="rId4961" ref="H5399"/>
    <hyperlink r:id="rId4962" ref="H5400"/>
    <hyperlink r:id="rId4963" ref="H5401"/>
    <hyperlink r:id="rId4964" ref="H5402"/>
    <hyperlink r:id="rId4965" ref="H5403"/>
    <hyperlink r:id="rId4966" ref="H5404"/>
    <hyperlink r:id="rId4967" location="info" ref="H5405"/>
    <hyperlink r:id="rId4968" ref="H5406"/>
    <hyperlink r:id="rId4969" ref="H5407"/>
    <hyperlink r:id="rId4970" ref="H5408"/>
    <hyperlink r:id="rId4971" ref="H5409"/>
    <hyperlink r:id="rId4972" ref="H5410"/>
    <hyperlink r:id="rId4973" ref="H5411"/>
    <hyperlink r:id="rId4974" ref="H5412"/>
    <hyperlink r:id="rId4975" ref="H5413"/>
    <hyperlink r:id="rId4976" ref="H5414"/>
    <hyperlink r:id="rId4977" ref="H5415"/>
    <hyperlink r:id="rId4978" ref="H5416"/>
    <hyperlink r:id="rId4979" ref="H5417"/>
    <hyperlink r:id="rId4980" ref="H5418"/>
    <hyperlink r:id="rId4981" ref="H5419"/>
    <hyperlink r:id="rId4982" ref="H5420"/>
    <hyperlink r:id="rId4983" ref="H5422"/>
    <hyperlink r:id="rId4984" ref="H5423"/>
    <hyperlink r:id="rId4985" ref="H5424"/>
    <hyperlink r:id="rId4986" ref="H5426"/>
    <hyperlink r:id="rId4987" ref="H5427"/>
    <hyperlink r:id="rId4988" ref="H5428"/>
    <hyperlink r:id="rId4989" ref="H5429"/>
    <hyperlink r:id="rId4990" ref="H5430"/>
    <hyperlink r:id="rId4991" ref="H5431"/>
    <hyperlink r:id="rId4992" ref="H5432"/>
    <hyperlink r:id="rId4993" ref="H5433"/>
    <hyperlink r:id="rId4994" ref="H5434"/>
    <hyperlink r:id="rId4995" ref="H5435"/>
    <hyperlink r:id="rId4996" ref="H5437"/>
    <hyperlink r:id="rId4997" ref="H5438"/>
    <hyperlink r:id="rId4998" ref="H5440"/>
    <hyperlink r:id="rId4999" ref="H5441"/>
    <hyperlink r:id="rId5000" ref="H5442"/>
    <hyperlink r:id="rId5001" ref="H5443"/>
    <hyperlink r:id="rId5002" ref="H5444"/>
    <hyperlink r:id="rId5003" ref="H5445"/>
    <hyperlink r:id="rId5004" ref="H5446"/>
    <hyperlink r:id="rId5005" ref="H5447"/>
    <hyperlink r:id="rId5006" ref="H5448"/>
    <hyperlink r:id="rId5007" ref="H5449"/>
    <hyperlink r:id="rId5008" ref="H5450"/>
    <hyperlink r:id="rId5009" ref="H5452"/>
    <hyperlink r:id="rId5010" ref="H5453"/>
    <hyperlink r:id="rId5011" ref="H5455"/>
    <hyperlink r:id="rId5012" ref="H5456"/>
    <hyperlink r:id="rId5013" ref="H5457"/>
    <hyperlink r:id="rId5014" ref="H5459"/>
    <hyperlink r:id="rId5015" ref="H5461"/>
    <hyperlink r:id="rId5016" ref="H5462"/>
    <hyperlink r:id="rId5017" ref="H5463"/>
    <hyperlink r:id="rId5018" ref="H5464"/>
    <hyperlink r:id="rId5019" ref="H5467"/>
    <hyperlink r:id="rId5020" ref="H5469"/>
    <hyperlink r:id="rId5021" ref="H5470"/>
    <hyperlink r:id="rId5022" ref="H5472"/>
    <hyperlink r:id="rId5023" ref="H5475"/>
    <hyperlink r:id="rId5024" ref="H5476"/>
    <hyperlink r:id="rId5025" ref="H5477"/>
    <hyperlink r:id="rId5026" ref="H5478"/>
    <hyperlink r:id="rId5027" ref="H5479"/>
    <hyperlink r:id="rId5028" ref="H5480"/>
    <hyperlink r:id="rId5029" ref="H5481"/>
    <hyperlink r:id="rId5030" ref="H5482"/>
    <hyperlink r:id="rId5031" ref="H5483"/>
    <hyperlink r:id="rId5032" ref="H5484"/>
    <hyperlink r:id="rId5033" ref="H5485"/>
    <hyperlink r:id="rId5034" ref="H5486"/>
    <hyperlink r:id="rId5035" ref="H5487"/>
    <hyperlink r:id="rId5036" ref="H5488"/>
    <hyperlink r:id="rId5037" ref="H5489"/>
    <hyperlink r:id="rId5038" ref="H5490"/>
    <hyperlink r:id="rId5039" ref="H5491"/>
    <hyperlink r:id="rId5040" ref="H5492"/>
    <hyperlink r:id="rId5041" ref="H5493"/>
    <hyperlink r:id="rId5042" ref="H5494"/>
    <hyperlink r:id="rId5043" ref="H5495"/>
    <hyperlink r:id="rId5044" ref="H5497"/>
    <hyperlink r:id="rId5045" ref="H5498"/>
    <hyperlink r:id="rId5046" ref="H5499"/>
    <hyperlink r:id="rId5047" ref="H5500"/>
    <hyperlink r:id="rId5048" ref="H5501"/>
    <hyperlink r:id="rId5049" ref="H5503"/>
    <hyperlink r:id="rId5050" ref="H5504"/>
    <hyperlink r:id="rId5051" ref="H5505"/>
    <hyperlink r:id="rId5052" ref="H5508"/>
    <hyperlink r:id="rId5053" ref="H5509"/>
    <hyperlink r:id="rId5054" ref="H5511"/>
    <hyperlink r:id="rId5055" ref="H5512"/>
    <hyperlink r:id="rId5056" ref="H5513"/>
    <hyperlink r:id="rId5057" ref="H5514"/>
    <hyperlink r:id="rId5058" ref="H5516"/>
    <hyperlink r:id="rId5059" ref="H5517"/>
    <hyperlink r:id="rId5060" ref="H5518"/>
    <hyperlink r:id="rId5061" ref="H5519"/>
    <hyperlink r:id="rId5062" ref="H5520"/>
    <hyperlink r:id="rId5063" ref="H5521"/>
    <hyperlink r:id="rId5064" ref="H5522"/>
    <hyperlink r:id="rId5065" ref="H5523"/>
    <hyperlink r:id="rId5066" ref="H5524"/>
    <hyperlink r:id="rId5067" ref="H5525"/>
    <hyperlink r:id="rId5068" ref="H5526"/>
    <hyperlink r:id="rId5069" ref="H5527"/>
    <hyperlink r:id="rId5070" ref="H5528"/>
    <hyperlink r:id="rId5071" ref="H5529"/>
    <hyperlink r:id="rId5072" ref="H5530"/>
    <hyperlink r:id="rId5073" ref="H5531"/>
    <hyperlink r:id="rId5074" ref="H5532"/>
    <hyperlink r:id="rId5075" ref="H5533"/>
    <hyperlink r:id="rId5076" ref="H5534"/>
    <hyperlink r:id="rId5077" ref="H5535"/>
    <hyperlink r:id="rId5078" ref="H5536"/>
    <hyperlink r:id="rId5079" ref="H5537"/>
    <hyperlink r:id="rId5080" ref="H5538"/>
    <hyperlink r:id="rId5081" ref="H5539"/>
    <hyperlink r:id="rId5082" ref="H5540"/>
    <hyperlink r:id="rId5083" ref="H5541"/>
    <hyperlink r:id="rId5084" ref="H5542"/>
    <hyperlink r:id="rId5085" ref="H5543"/>
    <hyperlink r:id="rId5086" ref="H5544"/>
    <hyperlink r:id="rId5087" ref="H5545"/>
    <hyperlink r:id="rId5088" ref="H5546"/>
    <hyperlink r:id="rId5089" ref="H5547"/>
    <hyperlink r:id="rId5090" ref="H5548"/>
    <hyperlink r:id="rId5091" ref="H5549"/>
    <hyperlink r:id="rId5092" ref="H5550"/>
    <hyperlink r:id="rId5093" ref="H5551"/>
    <hyperlink r:id="rId5094" ref="H5552"/>
    <hyperlink r:id="rId5095" ref="H5553"/>
    <hyperlink r:id="rId5096" ref="H5554"/>
    <hyperlink r:id="rId5097" ref="H5555"/>
    <hyperlink r:id="rId5098" ref="H5556"/>
    <hyperlink r:id="rId5099" ref="H5557"/>
    <hyperlink r:id="rId5100" ref="H5558"/>
    <hyperlink r:id="rId5101" ref="H5559"/>
    <hyperlink r:id="rId5102" ref="H5560"/>
    <hyperlink r:id="rId5103" ref="H5561"/>
    <hyperlink r:id="rId5104" ref="H5562"/>
    <hyperlink r:id="rId5105" ref="H5563"/>
    <hyperlink r:id="rId5106" ref="H5564"/>
    <hyperlink r:id="rId5107" ref="H5565"/>
    <hyperlink r:id="rId5108" ref="H5566"/>
    <hyperlink r:id="rId5109" ref="H5567"/>
    <hyperlink r:id="rId5110" ref="H5568"/>
    <hyperlink r:id="rId5111" ref="H5569"/>
    <hyperlink r:id="rId5112" ref="H5570"/>
    <hyperlink r:id="rId5113" ref="H5571"/>
    <hyperlink r:id="rId5114" ref="H5572"/>
    <hyperlink r:id="rId5115" ref="H5573"/>
    <hyperlink r:id="rId5116" ref="H5574"/>
    <hyperlink r:id="rId5117" ref="H5575"/>
    <hyperlink r:id="rId5118" ref="H5576"/>
    <hyperlink r:id="rId5119" ref="H5577"/>
    <hyperlink r:id="rId5120" ref="H5578"/>
    <hyperlink r:id="rId5121" ref="H5579"/>
    <hyperlink r:id="rId5122" ref="H5580"/>
    <hyperlink r:id="rId5123" ref="H5581"/>
    <hyperlink r:id="rId5124" ref="H5582"/>
    <hyperlink r:id="rId5125" ref="H5583"/>
    <hyperlink r:id="rId5126" ref="H5584"/>
    <hyperlink r:id="rId5127" ref="H5585"/>
    <hyperlink r:id="rId5128" ref="H5586"/>
    <hyperlink r:id="rId5129" ref="H5587"/>
    <hyperlink r:id="rId5130" ref="H5588"/>
    <hyperlink r:id="rId5131" ref="H5589"/>
    <hyperlink r:id="rId5132" ref="H5590"/>
    <hyperlink r:id="rId5133" ref="H5591"/>
    <hyperlink r:id="rId5134" ref="H5592"/>
    <hyperlink r:id="rId5135" ref="H5593"/>
    <hyperlink r:id="rId5136" ref="H5594"/>
    <hyperlink r:id="rId5137" ref="H5595"/>
    <hyperlink r:id="rId5138" ref="H5596"/>
    <hyperlink r:id="rId5139" ref="H5597"/>
    <hyperlink r:id="rId5140" ref="H5598"/>
    <hyperlink r:id="rId5141" ref="H5599"/>
    <hyperlink r:id="rId5142" ref="H5600"/>
    <hyperlink r:id="rId5143" ref="H5601"/>
    <hyperlink r:id="rId5144" ref="H5602"/>
    <hyperlink r:id="rId5145" ref="H5603"/>
    <hyperlink r:id="rId5146" ref="H5604"/>
    <hyperlink r:id="rId5147" ref="H5605"/>
    <hyperlink r:id="rId5148" ref="H5606"/>
    <hyperlink r:id="rId5149" ref="H5607"/>
    <hyperlink r:id="rId5150" ref="H5608"/>
    <hyperlink r:id="rId5151" ref="H5609"/>
    <hyperlink r:id="rId5152" ref="H5610"/>
    <hyperlink r:id="rId5153" ref="H5611"/>
    <hyperlink r:id="rId5154" ref="H5612"/>
    <hyperlink r:id="rId5155" ref="H5613"/>
    <hyperlink r:id="rId5156" ref="H5614"/>
    <hyperlink r:id="rId5157" ref="H5615"/>
    <hyperlink r:id="rId5158" ref="H5616"/>
    <hyperlink r:id="rId5159" ref="H5617"/>
    <hyperlink r:id="rId5160" ref="H5618"/>
    <hyperlink r:id="rId5161" ref="H5619"/>
    <hyperlink r:id="rId5162" ref="H5620"/>
    <hyperlink r:id="rId5163" ref="H5621"/>
    <hyperlink r:id="rId5164" ref="H5622"/>
    <hyperlink r:id="rId5165" ref="H5623"/>
    <hyperlink r:id="rId5166" ref="H5624"/>
    <hyperlink r:id="rId5167" ref="H5625"/>
    <hyperlink r:id="rId5168" ref="H5626"/>
    <hyperlink r:id="rId5169" ref="H5627"/>
    <hyperlink r:id="rId5170" ref="H5628"/>
    <hyperlink r:id="rId5171" ref="H5629"/>
    <hyperlink r:id="rId5172" ref="H5630"/>
    <hyperlink r:id="rId5173" ref="H5631"/>
    <hyperlink r:id="rId5174" ref="H5632"/>
    <hyperlink r:id="rId5175" ref="H5633"/>
    <hyperlink r:id="rId5176" ref="H5634"/>
    <hyperlink r:id="rId5177" ref="H5635"/>
    <hyperlink r:id="rId5178" ref="H5636"/>
    <hyperlink r:id="rId5179" ref="H5637"/>
    <hyperlink r:id="rId5180" ref="H5638"/>
    <hyperlink r:id="rId5181" ref="H5639"/>
    <hyperlink r:id="rId5182" ref="H5640"/>
    <hyperlink r:id="rId5183" ref="H5641"/>
    <hyperlink r:id="rId5184" ref="H5642"/>
    <hyperlink r:id="rId5185" ref="H5643"/>
    <hyperlink r:id="rId5186" ref="H5644"/>
    <hyperlink r:id="rId5187" ref="H5645"/>
    <hyperlink r:id="rId5188" ref="H5646"/>
    <hyperlink r:id="rId5189" ref="H5647"/>
    <hyperlink r:id="rId5190" ref="H5648"/>
    <hyperlink r:id="rId5191" ref="H5649"/>
    <hyperlink r:id="rId5192" ref="H5650"/>
    <hyperlink r:id="rId5193" ref="H5651"/>
    <hyperlink r:id="rId5194" ref="H5652"/>
    <hyperlink r:id="rId5195" ref="H5653"/>
    <hyperlink r:id="rId5196" ref="H5654"/>
    <hyperlink r:id="rId5197" ref="H5655"/>
    <hyperlink r:id="rId5198" ref="H5656"/>
    <hyperlink r:id="rId5199" ref="H5657"/>
    <hyperlink r:id="rId5200" ref="H5658"/>
    <hyperlink r:id="rId5201" ref="H5659"/>
    <hyperlink r:id="rId5202" ref="H5660"/>
    <hyperlink r:id="rId5203" ref="H5661"/>
    <hyperlink r:id="rId5204" ref="H5662"/>
    <hyperlink r:id="rId5205" ref="H5663"/>
    <hyperlink r:id="rId5206" ref="H5664"/>
    <hyperlink r:id="rId5207" ref="H5665"/>
    <hyperlink r:id="rId5208" ref="H5666"/>
    <hyperlink r:id="rId5209" ref="H5667"/>
    <hyperlink r:id="rId5210" ref="H5668"/>
    <hyperlink r:id="rId5211" ref="H5669"/>
    <hyperlink r:id="rId5212" ref="H5670"/>
    <hyperlink r:id="rId5213" ref="H5671"/>
    <hyperlink r:id="rId5214" ref="H5672"/>
    <hyperlink r:id="rId5215" ref="H5673"/>
    <hyperlink r:id="rId5216" ref="H5674"/>
    <hyperlink r:id="rId5217" ref="H5675"/>
    <hyperlink r:id="rId5218" ref="H5676"/>
    <hyperlink r:id="rId5219" ref="H5677"/>
    <hyperlink r:id="rId5220" ref="H5678"/>
    <hyperlink r:id="rId5221" ref="H5679"/>
    <hyperlink r:id="rId5222" ref="H5680"/>
    <hyperlink r:id="rId5223" ref="H5681"/>
    <hyperlink r:id="rId5224" ref="H5682"/>
    <hyperlink r:id="rId5225" ref="H5683"/>
    <hyperlink r:id="rId5226" ref="H5684"/>
    <hyperlink r:id="rId5227" ref="H5685"/>
    <hyperlink r:id="rId5228" ref="H5686"/>
    <hyperlink r:id="rId5229" ref="H5687"/>
    <hyperlink r:id="rId5230" ref="H5688"/>
    <hyperlink r:id="rId5231" ref="H5689"/>
    <hyperlink r:id="rId5232" ref="H5690"/>
    <hyperlink r:id="rId5233" ref="H5691"/>
    <hyperlink r:id="rId5234" ref="H5692"/>
    <hyperlink r:id="rId5235" ref="H5693"/>
    <hyperlink r:id="rId5236" ref="H5694"/>
    <hyperlink r:id="rId5237" ref="H5695"/>
    <hyperlink r:id="rId5238" ref="H5696"/>
    <hyperlink r:id="rId5239" ref="H5697"/>
    <hyperlink r:id="rId5240" ref="H5698"/>
    <hyperlink r:id="rId5241" ref="H5699"/>
    <hyperlink r:id="rId5242" ref="H5700"/>
    <hyperlink r:id="rId5243" ref="H5701"/>
    <hyperlink r:id="rId5244" ref="H5702"/>
    <hyperlink r:id="rId5245" ref="H5703"/>
    <hyperlink r:id="rId5246" ref="H5704"/>
    <hyperlink r:id="rId5247" ref="H5705"/>
    <hyperlink r:id="rId5248" ref="H5706"/>
    <hyperlink r:id="rId5249" ref="H5707"/>
    <hyperlink r:id="rId5250" ref="H5708"/>
    <hyperlink r:id="rId5251" ref="H5709"/>
    <hyperlink r:id="rId5252" ref="H5710"/>
    <hyperlink r:id="rId5253" ref="H5711"/>
    <hyperlink r:id="rId5254" ref="H5712"/>
    <hyperlink r:id="rId5255" ref="H5713"/>
    <hyperlink r:id="rId5256" ref="H5714"/>
    <hyperlink r:id="rId5257" ref="H5715"/>
    <hyperlink r:id="rId5258" ref="H5716"/>
    <hyperlink r:id="rId5259" ref="H5717"/>
    <hyperlink r:id="rId5260" ref="H5718"/>
    <hyperlink r:id="rId5261" ref="H5719"/>
    <hyperlink r:id="rId5262" ref="H5720"/>
    <hyperlink r:id="rId5263" ref="H5721"/>
    <hyperlink r:id="rId5264" ref="H5722"/>
    <hyperlink r:id="rId5265" ref="H5723"/>
    <hyperlink r:id="rId5266" ref="H5724"/>
    <hyperlink r:id="rId5267" ref="H5725"/>
    <hyperlink r:id="rId5268" ref="H5726"/>
    <hyperlink r:id="rId5269" ref="H5727"/>
    <hyperlink r:id="rId5270" ref="H5728"/>
    <hyperlink r:id="rId5271" ref="H5729"/>
    <hyperlink r:id="rId5272" ref="H5730"/>
    <hyperlink r:id="rId5273" ref="H5731"/>
    <hyperlink r:id="rId5274" ref="H5732"/>
    <hyperlink r:id="rId5275" ref="H5733"/>
    <hyperlink r:id="rId5276" ref="H5734"/>
    <hyperlink r:id="rId5277" ref="H5735"/>
    <hyperlink r:id="rId5278" ref="H5736"/>
    <hyperlink r:id="rId5279" ref="H5737"/>
    <hyperlink r:id="rId5280" ref="H5738"/>
    <hyperlink r:id="rId5281" ref="H5739"/>
    <hyperlink r:id="rId5282" ref="H5740"/>
    <hyperlink r:id="rId5283" ref="H5741"/>
    <hyperlink r:id="rId5284" ref="H5742"/>
    <hyperlink r:id="rId5285" ref="H5743"/>
    <hyperlink r:id="rId5286" ref="H5744"/>
    <hyperlink r:id="rId5287" ref="H5745"/>
    <hyperlink r:id="rId5288" ref="H5746"/>
    <hyperlink r:id="rId5289" ref="H5747"/>
    <hyperlink r:id="rId5290" ref="H5748"/>
    <hyperlink r:id="rId5291" ref="H5749"/>
    <hyperlink r:id="rId5292" ref="H5750"/>
    <hyperlink r:id="rId5293" ref="H5751"/>
    <hyperlink r:id="rId5294" ref="H5752"/>
    <hyperlink r:id="rId5295" ref="H5753"/>
    <hyperlink r:id="rId5296" ref="H5754"/>
    <hyperlink r:id="rId5297" ref="H5755"/>
    <hyperlink r:id="rId5298" ref="H5756"/>
    <hyperlink r:id="rId5299" location=":~:text=Rehabilitation%20Center%20in%20Mechanicsburg%2C%20PA%20Affiliated%20with%20best-in-class,return%20them%20to%20the%20highest%20level%20of%20independence." ref="H5757"/>
    <hyperlink r:id="rId5300" ref="H5758"/>
    <hyperlink r:id="rId5301" ref="H5759"/>
    <hyperlink r:id="rId5302" ref="H5760"/>
    <hyperlink r:id="rId5303" ref="H5761"/>
    <hyperlink r:id="rId5304" ref="H5762"/>
    <hyperlink r:id="rId5305" ref="H5763"/>
    <hyperlink r:id="rId5306" ref="H5764"/>
    <hyperlink r:id="rId5307" ref="H5765"/>
    <hyperlink r:id="rId5308" ref="H5766"/>
    <hyperlink r:id="rId5309" ref="H5767"/>
    <hyperlink r:id="rId5310" ref="H5768"/>
    <hyperlink r:id="rId5311" ref="H5769"/>
    <hyperlink r:id="rId5312" ref="H5770"/>
    <hyperlink r:id="rId5313" ref="H5771"/>
    <hyperlink r:id="rId5314" ref="H5772"/>
    <hyperlink r:id="rId5315" ref="H5773"/>
    <hyperlink r:id="rId5316" ref="H5774"/>
    <hyperlink r:id="rId5317" ref="H5775"/>
    <hyperlink r:id="rId5318" ref="H5776"/>
    <hyperlink r:id="rId5319" ref="H5777"/>
    <hyperlink r:id="rId5320" ref="H5778"/>
    <hyperlink r:id="rId5321" ref="H5779"/>
    <hyperlink r:id="rId5322" ref="H5780"/>
    <hyperlink r:id="rId5323" ref="H5781"/>
    <hyperlink r:id="rId5324" ref="H5782"/>
    <hyperlink r:id="rId5325" ref="H5783"/>
    <hyperlink r:id="rId5326" ref="H5784"/>
    <hyperlink r:id="rId5327" ref="H5785"/>
    <hyperlink r:id="rId5328" ref="H5786"/>
    <hyperlink r:id="rId5329" ref="H5787"/>
    <hyperlink r:id="rId5330" ref="H5788"/>
    <hyperlink r:id="rId5331" ref="H5789"/>
    <hyperlink r:id="rId5332" ref="H5790"/>
    <hyperlink r:id="rId5333" ref="H5791"/>
    <hyperlink r:id="rId5334" ref="H5792"/>
    <hyperlink r:id="rId5335" ref="H5793"/>
    <hyperlink r:id="rId5336" ref="H5794"/>
    <hyperlink r:id="rId5337" ref="H5795"/>
    <hyperlink r:id="rId5338" ref="H5796"/>
    <hyperlink r:id="rId5339" ref="H5797"/>
    <hyperlink r:id="rId5340" ref="H5798"/>
    <hyperlink r:id="rId5341" ref="H5799"/>
    <hyperlink r:id="rId5342" ref="H5800"/>
    <hyperlink r:id="rId5343" ref="H5801"/>
    <hyperlink r:id="rId5344" ref="H5802"/>
    <hyperlink r:id="rId5345" ref="H5803"/>
    <hyperlink r:id="rId5346" ref="H5804"/>
    <hyperlink r:id="rId5347" ref="H5805"/>
    <hyperlink r:id="rId5348" ref="H5806"/>
    <hyperlink r:id="rId5349" ref="H5807"/>
    <hyperlink r:id="rId5350" ref="H5808"/>
    <hyperlink r:id="rId5351" ref="H5809"/>
    <hyperlink r:id="rId5352" ref="H5810"/>
    <hyperlink r:id="rId5353" ref="H5811"/>
    <hyperlink r:id="rId5354" ref="H5812"/>
    <hyperlink r:id="rId5355" ref="H5813"/>
    <hyperlink r:id="rId5356" ref="H5814"/>
    <hyperlink r:id="rId5357" ref="H5815"/>
    <hyperlink r:id="rId5358" ref="H5816"/>
    <hyperlink r:id="rId5359" ref="H5817"/>
    <hyperlink r:id="rId5360" ref="H5818"/>
    <hyperlink r:id="rId5361" ref="H5819"/>
    <hyperlink r:id="rId5362" ref="H5820"/>
    <hyperlink r:id="rId5363" ref="H5821"/>
    <hyperlink r:id="rId5364" ref="H5822"/>
    <hyperlink r:id="rId5365" ref="H5823"/>
    <hyperlink r:id="rId5366" ref="H5824"/>
    <hyperlink r:id="rId5367" ref="H5825"/>
    <hyperlink r:id="rId5368" ref="H5826"/>
    <hyperlink r:id="rId5369" ref="H5827"/>
    <hyperlink r:id="rId5370" ref="H5828"/>
    <hyperlink r:id="rId5371" ref="H5829"/>
    <hyperlink r:id="rId5372" ref="H5830"/>
    <hyperlink r:id="rId5373" ref="H5831"/>
    <hyperlink r:id="rId5374" ref="H5832"/>
    <hyperlink r:id="rId5375" ref="H5833"/>
    <hyperlink r:id="rId5376" ref="H5834"/>
    <hyperlink r:id="rId5377" ref="H5835"/>
    <hyperlink r:id="rId5378" ref="H5836"/>
    <hyperlink r:id="rId5379" ref="H5837"/>
    <hyperlink r:id="rId5380" ref="H5838"/>
    <hyperlink r:id="rId5381" ref="H5839"/>
    <hyperlink r:id="rId5382" ref="H5840"/>
    <hyperlink r:id="rId5383" ref="H5841"/>
    <hyperlink r:id="rId5384" ref="H5842"/>
    <hyperlink r:id="rId5385" ref="H5843"/>
    <hyperlink r:id="rId5386" ref="H5844"/>
    <hyperlink r:id="rId5387" ref="H5845"/>
    <hyperlink r:id="rId5388" ref="H5846"/>
    <hyperlink r:id="rId5389" ref="H5847"/>
    <hyperlink r:id="rId5390" ref="H5848"/>
    <hyperlink r:id="rId5391" ref="H5849"/>
    <hyperlink r:id="rId5392" ref="H5850"/>
    <hyperlink r:id="rId5393" ref="H5851"/>
    <hyperlink r:id="rId5394" ref="H5853"/>
    <hyperlink r:id="rId5395" ref="H5854"/>
    <hyperlink r:id="rId5396" ref="H5855"/>
    <hyperlink r:id="rId5397" ref="H5856"/>
    <hyperlink r:id="rId5398" ref="H5857"/>
    <hyperlink r:id="rId5399" ref="H5858"/>
    <hyperlink r:id="rId5400" ref="H5859"/>
    <hyperlink r:id="rId5401" ref="H5860"/>
    <hyperlink r:id="rId5402" ref="H5861"/>
    <hyperlink r:id="rId5403" ref="H5862"/>
    <hyperlink r:id="rId5404" ref="H5863"/>
    <hyperlink r:id="rId5405" ref="H5864"/>
    <hyperlink r:id="rId5406" ref="H5865"/>
    <hyperlink r:id="rId5407" ref="H5866"/>
    <hyperlink r:id="rId5408" ref="H5867"/>
    <hyperlink r:id="rId5409" ref="H5868"/>
    <hyperlink r:id="rId5410" ref="H5869"/>
    <hyperlink r:id="rId5411" ref="H5870"/>
    <hyperlink r:id="rId5412" ref="H5871"/>
    <hyperlink r:id="rId5413" ref="H5872"/>
    <hyperlink r:id="rId5414" ref="H5873"/>
    <hyperlink r:id="rId5415" ref="H5874"/>
    <hyperlink r:id="rId5416" ref="H5875"/>
    <hyperlink r:id="rId5417" ref="H5876"/>
    <hyperlink r:id="rId5418" ref="H5877"/>
    <hyperlink r:id="rId5419" ref="H5879"/>
    <hyperlink r:id="rId5420" ref="H5880"/>
    <hyperlink r:id="rId5421" ref="H5881"/>
    <hyperlink r:id="rId5422" ref="H5882"/>
    <hyperlink r:id="rId5423" ref="H5883"/>
    <hyperlink r:id="rId5424" ref="H5884"/>
    <hyperlink r:id="rId5425" ref="H5885"/>
    <hyperlink r:id="rId5426" ref="H5886"/>
    <hyperlink r:id="rId5427" ref="H5887"/>
    <hyperlink r:id="rId5428" ref="H5888"/>
    <hyperlink r:id="rId5429" ref="H5889"/>
    <hyperlink r:id="rId5430" ref="H5890"/>
    <hyperlink r:id="rId5431" ref="H5892"/>
    <hyperlink r:id="rId5432" ref="H5893"/>
    <hyperlink r:id="rId5433" ref="H5894"/>
    <hyperlink r:id="rId5434" ref="H5895"/>
    <hyperlink r:id="rId5435" ref="H5896"/>
    <hyperlink r:id="rId5436" ref="H5897"/>
    <hyperlink r:id="rId5437" ref="H5898"/>
    <hyperlink r:id="rId5438" ref="H5899"/>
    <hyperlink r:id="rId5439" ref="H5900"/>
    <hyperlink r:id="rId5440" ref="H5901"/>
    <hyperlink r:id="rId5441" ref="H5902"/>
    <hyperlink r:id="rId5442" ref="H5903"/>
    <hyperlink r:id="rId5443" ref="H5904"/>
    <hyperlink r:id="rId5444" ref="H5905"/>
    <hyperlink r:id="rId5445" ref="H5906"/>
    <hyperlink r:id="rId5446" ref="H5907"/>
    <hyperlink r:id="rId5447" ref="H5908"/>
    <hyperlink r:id="rId5448" ref="H5909"/>
    <hyperlink r:id="rId5449" ref="H5911"/>
    <hyperlink r:id="rId5450" ref="H5912"/>
    <hyperlink r:id="rId5451" ref="H5913"/>
    <hyperlink r:id="rId5452" ref="H5914"/>
    <hyperlink r:id="rId5453" ref="H5915"/>
    <hyperlink r:id="rId5454" ref="H5916"/>
    <hyperlink r:id="rId5455" ref="H5917"/>
    <hyperlink r:id="rId5456" ref="H5918"/>
    <hyperlink r:id="rId5457" ref="H5919"/>
    <hyperlink r:id="rId5458" ref="H5920"/>
    <hyperlink r:id="rId5459" ref="H5921"/>
    <hyperlink r:id="rId5460" ref="H5922"/>
    <hyperlink r:id="rId5461" ref="H5923"/>
    <hyperlink r:id="rId5462" ref="H5924"/>
    <hyperlink r:id="rId5463" ref="H5926"/>
    <hyperlink r:id="rId5464" ref="H5928"/>
    <hyperlink r:id="rId5465" ref="H5929"/>
    <hyperlink r:id="rId5466" ref="H5930"/>
    <hyperlink r:id="rId5467" ref="H5931"/>
    <hyperlink r:id="rId5468" ref="H5932"/>
    <hyperlink r:id="rId5469" ref="H5933"/>
    <hyperlink r:id="rId5470" ref="H5934"/>
    <hyperlink r:id="rId5471" ref="H5935"/>
    <hyperlink r:id="rId5472" ref="H5936"/>
    <hyperlink r:id="rId5473" ref="H5937"/>
    <hyperlink r:id="rId5474" ref="H5938"/>
    <hyperlink r:id="rId5475" ref="H5939"/>
    <hyperlink r:id="rId5476" ref="H5940"/>
    <hyperlink r:id="rId5477" ref="H5941"/>
    <hyperlink r:id="rId5478" ref="H5942"/>
    <hyperlink r:id="rId5479" ref="H5943"/>
    <hyperlink r:id="rId5480" ref="H5944"/>
    <hyperlink r:id="rId5481" ref="H5945"/>
    <hyperlink r:id="rId5482" ref="H5946"/>
    <hyperlink r:id="rId5483" ref="H5947"/>
    <hyperlink r:id="rId5484" ref="H5948"/>
    <hyperlink r:id="rId5485" ref="H5949"/>
    <hyperlink r:id="rId5486" ref="H5950"/>
    <hyperlink r:id="rId5487" ref="H5951"/>
    <hyperlink r:id="rId5488" ref="H5952"/>
    <hyperlink r:id="rId5489" ref="H5953"/>
    <hyperlink r:id="rId5490" ref="H5954"/>
    <hyperlink r:id="rId5491" ref="H5955"/>
    <hyperlink r:id="rId5492" ref="H5956"/>
    <hyperlink r:id="rId5493" ref="H5957"/>
    <hyperlink r:id="rId5494" ref="H5958"/>
    <hyperlink r:id="rId5495" ref="H5959"/>
    <hyperlink r:id="rId5496" ref="H5960"/>
    <hyperlink r:id="rId5497" ref="H5961"/>
    <hyperlink r:id="rId5498" ref="H5962"/>
    <hyperlink r:id="rId5499" ref="H5963"/>
    <hyperlink r:id="rId5500" ref="H5964"/>
    <hyperlink r:id="rId5501" ref="H5965"/>
    <hyperlink r:id="rId5502" ref="H5967"/>
    <hyperlink r:id="rId5503" ref="H5968"/>
    <hyperlink r:id="rId5504" ref="H5969"/>
    <hyperlink r:id="rId5505" ref="H5970"/>
    <hyperlink r:id="rId5506" ref="H5971"/>
    <hyperlink r:id="rId5507" ref="H5972"/>
    <hyperlink r:id="rId5508" ref="H5973"/>
    <hyperlink r:id="rId5509" ref="H5974"/>
    <hyperlink r:id="rId5510" ref="H5975"/>
    <hyperlink r:id="rId5511" ref="H5976"/>
    <hyperlink r:id="rId5512" ref="H5977"/>
    <hyperlink r:id="rId5513" ref="H5978"/>
    <hyperlink r:id="rId5514" ref="H5979"/>
    <hyperlink r:id="rId5515" ref="H5980"/>
    <hyperlink r:id="rId5516" ref="H5981"/>
    <hyperlink r:id="rId5517" ref="H5982"/>
    <hyperlink r:id="rId5518" ref="H5983"/>
    <hyperlink r:id="rId5519" ref="H5984"/>
    <hyperlink r:id="rId5520" ref="H5988"/>
    <hyperlink r:id="rId5521" ref="H5989"/>
    <hyperlink r:id="rId5522" ref="H5990"/>
    <hyperlink r:id="rId5523" ref="H5992"/>
    <hyperlink r:id="rId5524" ref="H5993"/>
    <hyperlink r:id="rId5525" ref="H5994"/>
    <hyperlink r:id="rId5526" ref="H5995"/>
    <hyperlink r:id="rId5527" ref="H5996"/>
    <hyperlink r:id="rId5528" ref="H5997"/>
    <hyperlink r:id="rId5529" ref="H5998"/>
    <hyperlink r:id="rId5530" ref="H5999"/>
    <hyperlink r:id="rId5531" ref="H6000"/>
    <hyperlink r:id="rId5532" ref="H6002"/>
    <hyperlink r:id="rId5533" ref="H6003"/>
    <hyperlink r:id="rId5534" ref="H6004"/>
    <hyperlink r:id="rId5535" ref="H6005"/>
    <hyperlink r:id="rId5536" ref="H6007"/>
    <hyperlink r:id="rId5537" ref="H6008"/>
    <hyperlink r:id="rId5538" ref="H6009"/>
    <hyperlink r:id="rId5539" ref="H6010"/>
    <hyperlink r:id="rId5540" ref="H6011"/>
    <hyperlink r:id="rId5541" ref="H6012"/>
    <hyperlink r:id="rId5542" ref="H6013"/>
    <hyperlink r:id="rId5543" ref="H6014"/>
    <hyperlink r:id="rId5544" ref="H6015"/>
    <hyperlink r:id="rId5545" ref="H6017"/>
    <hyperlink r:id="rId5546" ref="H6018"/>
    <hyperlink r:id="rId5547" ref="H6019"/>
    <hyperlink r:id="rId5548" ref="H6022"/>
    <hyperlink r:id="rId5549" ref="H6023"/>
    <hyperlink r:id="rId5550" ref="H6025"/>
    <hyperlink r:id="rId5551" ref="H6026"/>
    <hyperlink r:id="rId5552" ref="H6027"/>
    <hyperlink r:id="rId5553" ref="H6029"/>
    <hyperlink r:id="rId5554" ref="H6032"/>
    <hyperlink r:id="rId5555" ref="H6034"/>
    <hyperlink r:id="rId5556" ref="H6036"/>
    <hyperlink r:id="rId5557" ref="H6041"/>
    <hyperlink r:id="rId5558" ref="H6042"/>
    <hyperlink r:id="rId5559" ref="H6043"/>
    <hyperlink r:id="rId5560" ref="H6044"/>
    <hyperlink r:id="rId5561" ref="H6045"/>
    <hyperlink r:id="rId5562" ref="H6046"/>
    <hyperlink r:id="rId5563" ref="H6047"/>
    <hyperlink r:id="rId5564" ref="H6048"/>
    <hyperlink r:id="rId5565" ref="H6049"/>
    <hyperlink r:id="rId5566" ref="H6050"/>
    <hyperlink r:id="rId5567" ref="H6051"/>
    <hyperlink r:id="rId5568" ref="H6052"/>
    <hyperlink r:id="rId5569" ref="H6053"/>
    <hyperlink r:id="rId5570" ref="H6054"/>
    <hyperlink r:id="rId5571" ref="H6055"/>
    <hyperlink r:id="rId5572" ref="H6056"/>
    <hyperlink r:id="rId5573" ref="H6057"/>
    <hyperlink r:id="rId5574" ref="H6058"/>
    <hyperlink r:id="rId5575" ref="H6059"/>
    <hyperlink r:id="rId5576" ref="H6060"/>
    <hyperlink r:id="rId5577" ref="H6061"/>
    <hyperlink r:id="rId5578" ref="H6062"/>
    <hyperlink r:id="rId5579" ref="H6063"/>
    <hyperlink r:id="rId5580" ref="H6064"/>
    <hyperlink r:id="rId5581" ref="H6065"/>
    <hyperlink r:id="rId5582" ref="H6066"/>
    <hyperlink r:id="rId5583" ref="H6067"/>
    <hyperlink r:id="rId5584" ref="H6069"/>
    <hyperlink r:id="rId5585" ref="H6070"/>
    <hyperlink r:id="rId5586" ref="H6071"/>
    <hyperlink r:id="rId5587" ref="H6072"/>
    <hyperlink r:id="rId5588" ref="H6074"/>
    <hyperlink r:id="rId5589" ref="H6075"/>
    <hyperlink r:id="rId5590" ref="H6076"/>
    <hyperlink r:id="rId5591" ref="H6077"/>
    <hyperlink r:id="rId5592" ref="H6078"/>
    <hyperlink r:id="rId5593" ref="H6079"/>
    <hyperlink r:id="rId5594" ref="H6080"/>
    <hyperlink r:id="rId5595" ref="H6081"/>
    <hyperlink r:id="rId5596" ref="H6082"/>
    <hyperlink r:id="rId5597" ref="H6083"/>
    <hyperlink r:id="rId5598" ref="H6085"/>
    <hyperlink r:id="rId5599" ref="H6086"/>
    <hyperlink r:id="rId5600" ref="H6087"/>
    <hyperlink r:id="rId5601" ref="H6089"/>
    <hyperlink r:id="rId5602" ref="H6090"/>
    <hyperlink r:id="rId5603" ref="H6091"/>
    <hyperlink r:id="rId5604" ref="H6092"/>
    <hyperlink r:id="rId5605" ref="H6093"/>
    <hyperlink r:id="rId5606" ref="T6094"/>
    <hyperlink r:id="rId5607" ref="H6095"/>
    <hyperlink r:id="rId5608" ref="H6096"/>
    <hyperlink r:id="rId5609" ref="H6097"/>
    <hyperlink r:id="rId5610" ref="H6098"/>
    <hyperlink r:id="rId5611" ref="H6099"/>
    <hyperlink r:id="rId5612" ref="H6100"/>
    <hyperlink r:id="rId5613" ref="H6101"/>
    <hyperlink r:id="rId5614" ref="H6102"/>
    <hyperlink r:id="rId5615" ref="H6103"/>
    <hyperlink r:id="rId5616" ref="H6104"/>
    <hyperlink r:id="rId5617" ref="H6105"/>
    <hyperlink r:id="rId5618" ref="H6106"/>
    <hyperlink r:id="rId5619" ref="H6107"/>
    <hyperlink r:id="rId5620" ref="H6108"/>
    <hyperlink r:id="rId5621" ref="H6109"/>
    <hyperlink r:id="rId5622" ref="H6110"/>
    <hyperlink r:id="rId5623" ref="H6111"/>
    <hyperlink r:id="rId5624" ref="H6112"/>
    <hyperlink r:id="rId5625" ref="H6113"/>
    <hyperlink r:id="rId5626" ref="H6114"/>
    <hyperlink r:id="rId5627" ref="H6115"/>
    <hyperlink r:id="rId5628" ref="H6116"/>
    <hyperlink r:id="rId5629" ref="T6117"/>
    <hyperlink r:id="rId5630" ref="H6118"/>
    <hyperlink r:id="rId5631" ref="H6120"/>
    <hyperlink r:id="rId5632" ref="H6121"/>
    <hyperlink r:id="rId5633" ref="H6122"/>
    <hyperlink r:id="rId5634" ref="H6123"/>
    <hyperlink r:id="rId5635" ref="H6124"/>
    <hyperlink r:id="rId5636" ref="H6125"/>
    <hyperlink r:id="rId5637" ref="H6126"/>
    <hyperlink r:id="rId5638" ref="H6127"/>
    <hyperlink r:id="rId5639" ref="H6128"/>
    <hyperlink r:id="rId5640" ref="H6129"/>
    <hyperlink r:id="rId5641" ref="H6130"/>
    <hyperlink r:id="rId5642" ref="H6131"/>
    <hyperlink r:id="rId5643" ref="H6132"/>
    <hyperlink r:id="rId5644" ref="H6133"/>
    <hyperlink r:id="rId5645" ref="H6134"/>
    <hyperlink r:id="rId5646" ref="H6135"/>
    <hyperlink r:id="rId5647" ref="H6136"/>
    <hyperlink r:id="rId5648" ref="H6137"/>
    <hyperlink r:id="rId5649" ref="H6138"/>
    <hyperlink r:id="rId5650" ref="H6139"/>
    <hyperlink r:id="rId5651" ref="H6140"/>
    <hyperlink r:id="rId5652" ref="H6141"/>
    <hyperlink r:id="rId5653" ref="T6142"/>
    <hyperlink r:id="rId5654" ref="H6143"/>
    <hyperlink r:id="rId5655" ref="H6144"/>
    <hyperlink r:id="rId5656" ref="H6146"/>
    <hyperlink r:id="rId5657" ref="H6148"/>
    <hyperlink r:id="rId5658" ref="H6149"/>
    <hyperlink r:id="rId5659" ref="H6150"/>
    <hyperlink r:id="rId5660" ref="H6151"/>
    <hyperlink r:id="rId5661" ref="H6152"/>
    <hyperlink r:id="rId5662" ref="H6153"/>
    <hyperlink r:id="rId5663" ref="H6154"/>
    <hyperlink r:id="rId5664" ref="H6155"/>
    <hyperlink r:id="rId5665" ref="H6156"/>
    <hyperlink r:id="rId5666" ref="H6157"/>
    <hyperlink r:id="rId5667" ref="H6158"/>
    <hyperlink r:id="rId5668" ref="H6159"/>
    <hyperlink r:id="rId5669" ref="H6160"/>
    <hyperlink r:id="rId5670" ref="H6161"/>
    <hyperlink r:id="rId5671" ref="H6162"/>
    <hyperlink r:id="rId5672" ref="H6163"/>
    <hyperlink r:id="rId5673" ref="H6164"/>
    <hyperlink r:id="rId5674" ref="H6165"/>
    <hyperlink r:id="rId5675" ref="H6166"/>
    <hyperlink r:id="rId5676" ref="H6167"/>
    <hyperlink r:id="rId5677" ref="H6168"/>
    <hyperlink r:id="rId5678" ref="H6169"/>
    <hyperlink r:id="rId5679" ref="H6170"/>
    <hyperlink r:id="rId5680" ref="H6171"/>
    <hyperlink r:id="rId5681" ref="H6172"/>
    <hyperlink r:id="rId5682" ref="H6173"/>
    <hyperlink r:id="rId5683" ref="H6174"/>
    <hyperlink r:id="rId5684" ref="H6175"/>
    <hyperlink r:id="rId5685" ref="H6176"/>
    <hyperlink r:id="rId5686" ref="H6177"/>
    <hyperlink r:id="rId5687" ref="H6179"/>
    <hyperlink r:id="rId5688" ref="H6181"/>
    <hyperlink r:id="rId5689" ref="H6182"/>
    <hyperlink r:id="rId5690" ref="H6183"/>
    <hyperlink r:id="rId5691" ref="H6184"/>
    <hyperlink r:id="rId5692" ref="H6185"/>
    <hyperlink r:id="rId5693" ref="H6186"/>
    <hyperlink r:id="rId5694" ref="H6187"/>
    <hyperlink r:id="rId5695" ref="H6188"/>
    <hyperlink r:id="rId5696" ref="H6189"/>
    <hyperlink r:id="rId5697" ref="H6190"/>
    <hyperlink r:id="rId5698" ref="H6191"/>
    <hyperlink r:id="rId5699" ref="H6192"/>
    <hyperlink r:id="rId5700" ref="H6194"/>
    <hyperlink r:id="rId5701" ref="H6196"/>
    <hyperlink r:id="rId5702" ref="H6197"/>
    <hyperlink r:id="rId5703" ref="H6198"/>
    <hyperlink r:id="rId5704" ref="H6199"/>
    <hyperlink r:id="rId5705" ref="H6200"/>
    <hyperlink r:id="rId5706" ref="H6201"/>
    <hyperlink r:id="rId5707" ref="H6202"/>
    <hyperlink r:id="rId5708" ref="H6203"/>
    <hyperlink r:id="rId5709" ref="H6204"/>
    <hyperlink r:id="rId5710" ref="H6205"/>
    <hyperlink r:id="rId5711" ref="H6206"/>
    <hyperlink r:id="rId5712" ref="H6207"/>
    <hyperlink r:id="rId5713" ref="H6208"/>
    <hyperlink r:id="rId5714" ref="H6209"/>
    <hyperlink r:id="rId5715" ref="H6210"/>
    <hyperlink r:id="rId5716" ref="H6211"/>
    <hyperlink r:id="rId5717" ref="H6213"/>
    <hyperlink r:id="rId5718" ref="H6215"/>
    <hyperlink r:id="rId5719" ref="H6216"/>
    <hyperlink r:id="rId5720" ref="H6218"/>
    <hyperlink r:id="rId5721" ref="H6219"/>
    <hyperlink r:id="rId5722" ref="H6221"/>
    <hyperlink r:id="rId5723" ref="H6222"/>
    <hyperlink r:id="rId5724" ref="H6223"/>
    <hyperlink r:id="rId5725" ref="H6224"/>
    <hyperlink r:id="rId5726" ref="H6225"/>
    <hyperlink r:id="rId5727" ref="H6226"/>
    <hyperlink r:id="rId5728" ref="H6228"/>
    <hyperlink r:id="rId5729" ref="H6229"/>
    <hyperlink r:id="rId5730" ref="H6230"/>
    <hyperlink r:id="rId5731" ref="H6232"/>
    <hyperlink r:id="rId5732" ref="H6233"/>
    <hyperlink r:id="rId5733" ref="H6234"/>
    <hyperlink r:id="rId5734" ref="H6237"/>
    <hyperlink r:id="rId5735" ref="H6238"/>
    <hyperlink r:id="rId5736" ref="H6240"/>
    <hyperlink r:id="rId5737" ref="H6241"/>
    <hyperlink r:id="rId5738" ref="H6244"/>
    <hyperlink r:id="rId5739" ref="H6245"/>
    <hyperlink r:id="rId5740" ref="H6246"/>
    <hyperlink r:id="rId5741" ref="H6247"/>
    <hyperlink r:id="rId5742" ref="H6248"/>
    <hyperlink r:id="rId5743" ref="H6249"/>
    <hyperlink r:id="rId5744" ref="H6251"/>
    <hyperlink r:id="rId5745" ref="H6252"/>
    <hyperlink r:id="rId5746" ref="H6253"/>
    <hyperlink r:id="rId5747" ref="H6254"/>
    <hyperlink r:id="rId5748" ref="H6255"/>
    <hyperlink r:id="rId5749" ref="H6256"/>
    <hyperlink r:id="rId5750" ref="H6258"/>
    <hyperlink r:id="rId5751" ref="H6259"/>
    <hyperlink r:id="rId5752" ref="H6260"/>
    <hyperlink r:id="rId5753" ref="H6261"/>
    <hyperlink r:id="rId5754" ref="H6262"/>
    <hyperlink r:id="rId5755" ref="H6263"/>
    <hyperlink r:id="rId5756" ref="H6264"/>
    <hyperlink r:id="rId5757" ref="H6265"/>
    <hyperlink r:id="rId5758" ref="H6266"/>
    <hyperlink r:id="rId5759" ref="H6267"/>
    <hyperlink r:id="rId5760" ref="H6268"/>
    <hyperlink r:id="rId5761" ref="H6269"/>
    <hyperlink r:id="rId5762" ref="H6270"/>
    <hyperlink r:id="rId5763" location="welcome" ref="H6271"/>
    <hyperlink r:id="rId5764" ref="H6273"/>
    <hyperlink r:id="rId5765" ref="H6274"/>
    <hyperlink r:id="rId5766" ref="H6275"/>
    <hyperlink r:id="rId5767" ref="H6276"/>
    <hyperlink r:id="rId5768" ref="H6277"/>
    <hyperlink r:id="rId5769" ref="H6279"/>
    <hyperlink r:id="rId5770" ref="H6280"/>
    <hyperlink r:id="rId5771" ref="H6282"/>
    <hyperlink r:id="rId5772" ref="H6283"/>
    <hyperlink r:id="rId5773" ref="H6284"/>
    <hyperlink r:id="rId5774" ref="H6285"/>
    <hyperlink r:id="rId5775" ref="H6287"/>
    <hyperlink r:id="rId5776" ref="H6288"/>
    <hyperlink r:id="rId5777" ref="H6289"/>
    <hyperlink r:id="rId5778" ref="H6291"/>
    <hyperlink r:id="rId5779" ref="H6292"/>
    <hyperlink r:id="rId5780" ref="H6293"/>
    <hyperlink r:id="rId5781" ref="H6294"/>
    <hyperlink r:id="rId5782" ref="H6295"/>
    <hyperlink r:id="rId5783" ref="H6296"/>
    <hyperlink r:id="rId5784" ref="H6297"/>
    <hyperlink r:id="rId5785" ref="H6298"/>
    <hyperlink r:id="rId5786" ref="H6300"/>
    <hyperlink r:id="rId5787" ref="H6301"/>
    <hyperlink r:id="rId5788" ref="H6302"/>
    <hyperlink r:id="rId5789" ref="H6303"/>
    <hyperlink r:id="rId5790" ref="H6304"/>
    <hyperlink r:id="rId5791" ref="H6305"/>
    <hyperlink r:id="rId5792" ref="H6306"/>
    <hyperlink r:id="rId5793" ref="H6307"/>
    <hyperlink r:id="rId5794" ref="H6308"/>
    <hyperlink r:id="rId5795" ref="H6309"/>
    <hyperlink r:id="rId5796" ref="H6310"/>
    <hyperlink r:id="rId5797" ref="H6311"/>
    <hyperlink r:id="rId5798" ref="H6312"/>
    <hyperlink r:id="rId5799" ref="H6313"/>
    <hyperlink r:id="rId5800" ref="H6314"/>
    <hyperlink r:id="rId5801" ref="H6315"/>
    <hyperlink r:id="rId5802" ref="H6316"/>
    <hyperlink r:id="rId5803" ref="H6317"/>
    <hyperlink r:id="rId5804" ref="H6318"/>
    <hyperlink r:id="rId5805" ref="H6320"/>
    <hyperlink r:id="rId5806" ref="H6321"/>
    <hyperlink r:id="rId5807" ref="H6324"/>
    <hyperlink r:id="rId5808" ref="H6325"/>
    <hyperlink r:id="rId5809" ref="H6326"/>
    <hyperlink r:id="rId5810" ref="H6327"/>
    <hyperlink r:id="rId5811" ref="H6328"/>
    <hyperlink r:id="rId5812" ref="H6329"/>
    <hyperlink r:id="rId5813" ref="H6330"/>
    <hyperlink r:id="rId5814" ref="H6332"/>
    <hyperlink r:id="rId5815" ref="H6333"/>
    <hyperlink r:id="rId5816" ref="H6334"/>
    <hyperlink r:id="rId5817" ref="H6336"/>
    <hyperlink r:id="rId5818" ref="H6337"/>
    <hyperlink r:id="rId5819" ref="H6338"/>
    <hyperlink r:id="rId5820" ref="H6339"/>
    <hyperlink r:id="rId5821" ref="H6341"/>
    <hyperlink r:id="rId5822" ref="H6342"/>
    <hyperlink r:id="rId5823" ref="H6343"/>
    <hyperlink r:id="rId5824" ref="H6345"/>
    <hyperlink r:id="rId5825" ref="H6348"/>
    <hyperlink r:id="rId5826" ref="H6349"/>
    <hyperlink r:id="rId5827" ref="H6350"/>
    <hyperlink r:id="rId5828" ref="H6351"/>
    <hyperlink r:id="rId5829" ref="H6352"/>
    <hyperlink r:id="rId5830" ref="H6353"/>
    <hyperlink r:id="rId5831" ref="H6354"/>
    <hyperlink r:id="rId5832" ref="H6355"/>
    <hyperlink r:id="rId5833" ref="H6356"/>
    <hyperlink r:id="rId5834" ref="H6357"/>
    <hyperlink r:id="rId5835" ref="H6358"/>
    <hyperlink r:id="rId5836" ref="H6359"/>
    <hyperlink r:id="rId5837" ref="H6360"/>
    <hyperlink r:id="rId5838" ref="H6361"/>
    <hyperlink r:id="rId5839" ref="H6363"/>
    <hyperlink r:id="rId5840" ref="H6364"/>
    <hyperlink r:id="rId5841" ref="H6365"/>
    <hyperlink r:id="rId5842" ref="H6367"/>
    <hyperlink r:id="rId5843" ref="H6368"/>
    <hyperlink r:id="rId5844" ref="H6370"/>
    <hyperlink r:id="rId5845" ref="H6371"/>
    <hyperlink r:id="rId5846" ref="H6372"/>
    <hyperlink r:id="rId5847" ref="H6373"/>
    <hyperlink r:id="rId5848" ref="H6374"/>
    <hyperlink r:id="rId5849" ref="H6375"/>
    <hyperlink r:id="rId5850" ref="H6376"/>
    <hyperlink r:id="rId5851" ref="H6377"/>
    <hyperlink r:id="rId5852" ref="H6378"/>
    <hyperlink r:id="rId5853" ref="H6379"/>
    <hyperlink r:id="rId5854" ref="H6380"/>
    <hyperlink r:id="rId5855" ref="H6381"/>
    <hyperlink r:id="rId5856" ref="H6382"/>
    <hyperlink r:id="rId5857" ref="H6383"/>
    <hyperlink r:id="rId5858" ref="H6384"/>
    <hyperlink r:id="rId5859" ref="H6386"/>
    <hyperlink r:id="rId5860" ref="H6387"/>
    <hyperlink r:id="rId5861" ref="H6390"/>
    <hyperlink r:id="rId5862" ref="H6391"/>
    <hyperlink r:id="rId5863" ref="H6392"/>
    <hyperlink r:id="rId5864" ref="H6394"/>
    <hyperlink r:id="rId5865" ref="H6397"/>
    <hyperlink r:id="rId5866" ref="H6398"/>
    <hyperlink r:id="rId5867" ref="H6401"/>
    <hyperlink r:id="rId5868" ref="H6402"/>
    <hyperlink r:id="rId5869" ref="H6403"/>
    <hyperlink r:id="rId5870" ref="H6404"/>
    <hyperlink r:id="rId5871" ref="H6407"/>
    <hyperlink r:id="rId5872" ref="H6408"/>
    <hyperlink r:id="rId5873" ref="H6409"/>
    <hyperlink r:id="rId5874" ref="H6411"/>
    <hyperlink r:id="rId5875" ref="H6414"/>
    <hyperlink r:id="rId5876" ref="H6415"/>
    <hyperlink r:id="rId5877" ref="H6416"/>
    <hyperlink r:id="rId5878" ref="H6417"/>
    <hyperlink r:id="rId5879" ref="H6418"/>
    <hyperlink r:id="rId5880" ref="H6420"/>
    <hyperlink r:id="rId5881" ref="H6422"/>
    <hyperlink r:id="rId5882" ref="H6423"/>
    <hyperlink r:id="rId5883" ref="H6425"/>
    <hyperlink r:id="rId5884" ref="H6427"/>
    <hyperlink r:id="rId5885" ref="H6428"/>
    <hyperlink r:id="rId5886" ref="H6429"/>
    <hyperlink r:id="rId5887" ref="H6430"/>
    <hyperlink r:id="rId5888" ref="H6432"/>
    <hyperlink r:id="rId5889" ref="H6434"/>
    <hyperlink r:id="rId5890" ref="H6435"/>
    <hyperlink r:id="rId5891" ref="H6436"/>
    <hyperlink r:id="rId5892" ref="H6437"/>
    <hyperlink r:id="rId5893" ref="H6438"/>
    <hyperlink r:id="rId5894" ref="H6439"/>
    <hyperlink r:id="rId5895" ref="H6440"/>
    <hyperlink r:id="rId5896" ref="H6442"/>
    <hyperlink r:id="rId5897" ref="H6443"/>
    <hyperlink r:id="rId5898" ref="H6444"/>
    <hyperlink r:id="rId5899" ref="H6445"/>
    <hyperlink r:id="rId5900" ref="H6446"/>
    <hyperlink r:id="rId5901" ref="H6447"/>
    <hyperlink r:id="rId5902" ref="H6448"/>
    <hyperlink r:id="rId5903" ref="H6449"/>
    <hyperlink r:id="rId5904" ref="H6450"/>
    <hyperlink r:id="rId5905" ref="H6451"/>
    <hyperlink r:id="rId5906" ref="H6452"/>
    <hyperlink r:id="rId5907" ref="H6453"/>
    <hyperlink r:id="rId5908" ref="H6454"/>
    <hyperlink r:id="rId5909" ref="H6456"/>
    <hyperlink r:id="rId5910" ref="H6457"/>
    <hyperlink r:id="rId5911" ref="H6459"/>
    <hyperlink r:id="rId5912" ref="H6460"/>
    <hyperlink r:id="rId5913" ref="H6461"/>
    <hyperlink r:id="rId5914" ref="H6462"/>
    <hyperlink r:id="rId5915" ref="H6463"/>
    <hyperlink r:id="rId5916" ref="H6464"/>
    <hyperlink r:id="rId5917" ref="H6465"/>
    <hyperlink r:id="rId5918" ref="H6466"/>
    <hyperlink r:id="rId5919" ref="H6467"/>
    <hyperlink r:id="rId5920" ref="H6469"/>
    <hyperlink r:id="rId5921" ref="H6470"/>
    <hyperlink r:id="rId5922" ref="H6472"/>
    <hyperlink r:id="rId5923" ref="H6473"/>
    <hyperlink r:id="rId5924" ref="H6474"/>
    <hyperlink r:id="rId5925" ref="H6476"/>
    <hyperlink r:id="rId5926" ref="H6477"/>
    <hyperlink r:id="rId5927" ref="H6478"/>
    <hyperlink r:id="rId5928" ref="H6479"/>
    <hyperlink r:id="rId5929" ref="H6480"/>
    <hyperlink r:id="rId5930" ref="H6481"/>
    <hyperlink r:id="rId5931" ref="H6483"/>
    <hyperlink r:id="rId5932" ref="H6484"/>
    <hyperlink r:id="rId5933" ref="H6487"/>
    <hyperlink r:id="rId5934" ref="H6488"/>
    <hyperlink r:id="rId5935" ref="H6489"/>
    <hyperlink r:id="rId5936" ref="H6490"/>
    <hyperlink r:id="rId5937" ref="H6491"/>
    <hyperlink r:id="rId5938" ref="H6492"/>
    <hyperlink r:id="rId5939" ref="H6493"/>
    <hyperlink r:id="rId5940" ref="H6494"/>
    <hyperlink r:id="rId5941" ref="H6496"/>
    <hyperlink r:id="rId5942" ref="H6497"/>
    <hyperlink r:id="rId5943" ref="H6498"/>
    <hyperlink r:id="rId5944" ref="H6499"/>
    <hyperlink r:id="rId5945" ref="H6500"/>
    <hyperlink r:id="rId5946" ref="H6501"/>
    <hyperlink r:id="rId5947" ref="H6502"/>
    <hyperlink r:id="rId5948" ref="H6503"/>
    <hyperlink r:id="rId5949" ref="H6504"/>
    <hyperlink r:id="rId5950" ref="H6505"/>
    <hyperlink r:id="rId5951" ref="H6506"/>
    <hyperlink r:id="rId5952" ref="H6507"/>
    <hyperlink r:id="rId5953" ref="H6508"/>
    <hyperlink r:id="rId5954" ref="H6509"/>
    <hyperlink r:id="rId5955" ref="H6510"/>
    <hyperlink r:id="rId5956" ref="H6511"/>
    <hyperlink r:id="rId5957" ref="H6512"/>
    <hyperlink r:id="rId5958" ref="H6513"/>
    <hyperlink r:id="rId5959" ref="H6514"/>
    <hyperlink r:id="rId5960" ref="H6515"/>
    <hyperlink r:id="rId5961" ref="H6516"/>
    <hyperlink r:id="rId5962" ref="H6517"/>
    <hyperlink r:id="rId5963" ref="H6518"/>
    <hyperlink r:id="rId5964" ref="H6520"/>
    <hyperlink r:id="rId5965" ref="H6521"/>
    <hyperlink r:id="rId5966" ref="H6522"/>
    <hyperlink r:id="rId5967" ref="H6524"/>
    <hyperlink r:id="rId5968" ref="H6525"/>
    <hyperlink r:id="rId5969" ref="H6526"/>
    <hyperlink r:id="rId5970" ref="H6527"/>
    <hyperlink r:id="rId5971" ref="H6528"/>
    <hyperlink r:id="rId5972" ref="H6530"/>
    <hyperlink r:id="rId5973" ref="H6531"/>
    <hyperlink r:id="rId5974" ref="H6532"/>
    <hyperlink r:id="rId5975" ref="H6533"/>
    <hyperlink r:id="rId5976" ref="H6534"/>
    <hyperlink r:id="rId5977" ref="H6535"/>
    <hyperlink r:id="rId5978" ref="H6536"/>
    <hyperlink r:id="rId5979" ref="H6537"/>
    <hyperlink r:id="rId5980" ref="H6538"/>
    <hyperlink r:id="rId5981" ref="H6539"/>
    <hyperlink r:id="rId5982" ref="H6540"/>
    <hyperlink r:id="rId5983" ref="H6542"/>
    <hyperlink r:id="rId5984" ref="H6543"/>
    <hyperlink r:id="rId5985" ref="H6544"/>
    <hyperlink r:id="rId5986" ref="H6545"/>
    <hyperlink r:id="rId5987" ref="H6546"/>
    <hyperlink r:id="rId5988" ref="H6547"/>
    <hyperlink r:id="rId5989" ref="H6548"/>
    <hyperlink r:id="rId5990" ref="H6549"/>
    <hyperlink r:id="rId5991" ref="H6550"/>
    <hyperlink r:id="rId5992" ref="H6551"/>
    <hyperlink r:id="rId5993" ref="H6552"/>
    <hyperlink r:id="rId5994" ref="H6553"/>
    <hyperlink r:id="rId5995" ref="H6554"/>
    <hyperlink r:id="rId5996" ref="H6555"/>
    <hyperlink r:id="rId5997" ref="H6556"/>
    <hyperlink r:id="rId5998" ref="H6557"/>
    <hyperlink r:id="rId5999" ref="H6558"/>
    <hyperlink r:id="rId6000" ref="H6559"/>
    <hyperlink r:id="rId6001" ref="H6560"/>
    <hyperlink r:id="rId6002" ref="H6561"/>
    <hyperlink r:id="rId6003" ref="H6562"/>
    <hyperlink r:id="rId6004" ref="H6563"/>
    <hyperlink r:id="rId6005" ref="H6564"/>
    <hyperlink r:id="rId6006" ref="H6565"/>
    <hyperlink r:id="rId6007" ref="H6566"/>
    <hyperlink r:id="rId6008" ref="H6567"/>
    <hyperlink r:id="rId6009" ref="H6568"/>
    <hyperlink r:id="rId6010" ref="H6569"/>
    <hyperlink r:id="rId6011" ref="H6570"/>
    <hyperlink r:id="rId6012" ref="H6572"/>
    <hyperlink r:id="rId6013" ref="H6573"/>
    <hyperlink r:id="rId6014" ref="H6574"/>
    <hyperlink r:id="rId6015" ref="H6576"/>
    <hyperlink r:id="rId6016" ref="H6577"/>
    <hyperlink r:id="rId6017" ref="H6578"/>
    <hyperlink r:id="rId6018" ref="H6579"/>
    <hyperlink r:id="rId6019" ref="H6580"/>
    <hyperlink r:id="rId6020" ref="H6583"/>
    <hyperlink r:id="rId6021" ref="H6584"/>
    <hyperlink r:id="rId6022" ref="H6585"/>
    <hyperlink r:id="rId6023" ref="H6586"/>
    <hyperlink r:id="rId6024" ref="H6587"/>
    <hyperlink r:id="rId6025" ref="H6588"/>
    <hyperlink r:id="rId6026" ref="H6589"/>
    <hyperlink r:id="rId6027" ref="H6590"/>
    <hyperlink r:id="rId6028" ref="H6591"/>
    <hyperlink r:id="rId6029" ref="H6592"/>
    <hyperlink r:id="rId6030" ref="H6593"/>
    <hyperlink r:id="rId6031" ref="H6594"/>
    <hyperlink r:id="rId6032" ref="H6595"/>
    <hyperlink r:id="rId6033" ref="H6596"/>
    <hyperlink r:id="rId6034" ref="H6597"/>
    <hyperlink r:id="rId6035" ref="H6598"/>
    <hyperlink r:id="rId6036" ref="H6599"/>
    <hyperlink r:id="rId6037" ref="H6600"/>
    <hyperlink r:id="rId6038" ref="H6601"/>
    <hyperlink r:id="rId6039" ref="H6602"/>
    <hyperlink r:id="rId6040" ref="H6603"/>
    <hyperlink r:id="rId6041" ref="H6604"/>
    <hyperlink r:id="rId6042" ref="H6605"/>
    <hyperlink r:id="rId6043" ref="H6606"/>
    <hyperlink r:id="rId6044" ref="H6607"/>
    <hyperlink r:id="rId6045" ref="H6608"/>
    <hyperlink r:id="rId6046" ref="H6609"/>
    <hyperlink r:id="rId6047" ref="H6610"/>
    <hyperlink r:id="rId6048" ref="H6611"/>
    <hyperlink r:id="rId6049" ref="H6612"/>
    <hyperlink r:id="rId6050" ref="H6613"/>
    <hyperlink r:id="rId6051" ref="H6614"/>
    <hyperlink r:id="rId6052" ref="H6615"/>
    <hyperlink r:id="rId6053" ref="H6616"/>
    <hyperlink r:id="rId6054" ref="H6617"/>
    <hyperlink r:id="rId6055" ref="H6618"/>
    <hyperlink r:id="rId6056" ref="H6619"/>
    <hyperlink r:id="rId6057" ref="H6620"/>
    <hyperlink r:id="rId6058" ref="H6621"/>
    <hyperlink r:id="rId6059" ref="H6622"/>
    <hyperlink r:id="rId6060" ref="H6623"/>
    <hyperlink r:id="rId6061" ref="H6624"/>
    <hyperlink r:id="rId6062" ref="H6625"/>
    <hyperlink r:id="rId6063" ref="H6626"/>
    <hyperlink r:id="rId6064" ref="H6627"/>
    <hyperlink r:id="rId6065" ref="H6628"/>
    <hyperlink r:id="rId6066" ref="H6629"/>
    <hyperlink r:id="rId6067" ref="H6630"/>
    <hyperlink r:id="rId6068" ref="H6631"/>
    <hyperlink r:id="rId6069" ref="H6632"/>
    <hyperlink r:id="rId6070" ref="H6633"/>
    <hyperlink r:id="rId6071" ref="H6634"/>
    <hyperlink r:id="rId6072" ref="H6635"/>
    <hyperlink r:id="rId6073" ref="H6636"/>
    <hyperlink r:id="rId6074" ref="H6637"/>
    <hyperlink r:id="rId6075" ref="H6638"/>
    <hyperlink r:id="rId6076" ref="H6639"/>
    <hyperlink r:id="rId6077" ref="H6640"/>
    <hyperlink r:id="rId6078" ref="H6641"/>
    <hyperlink r:id="rId6079" ref="H6642"/>
    <hyperlink r:id="rId6080" ref="H6643"/>
    <hyperlink r:id="rId6081" ref="H6644"/>
    <hyperlink r:id="rId6082" ref="H6645"/>
    <hyperlink r:id="rId6083" ref="H6646"/>
    <hyperlink r:id="rId6084" ref="H6647"/>
    <hyperlink r:id="rId6085" ref="H6648"/>
    <hyperlink r:id="rId6086" ref="H6649"/>
    <hyperlink r:id="rId6087" ref="H6650"/>
    <hyperlink r:id="rId6088" ref="H6651"/>
    <hyperlink r:id="rId6089" ref="H6652"/>
    <hyperlink r:id="rId6090" ref="H6653"/>
    <hyperlink r:id="rId6091" ref="H6654"/>
    <hyperlink r:id="rId6092" ref="H6655"/>
    <hyperlink r:id="rId6093" ref="H6656"/>
    <hyperlink r:id="rId6094" ref="H6657"/>
    <hyperlink r:id="rId6095" ref="H6658"/>
    <hyperlink r:id="rId6096" ref="H6659"/>
    <hyperlink r:id="rId6097" ref="H6660"/>
    <hyperlink r:id="rId6098" ref="H6661"/>
    <hyperlink r:id="rId6099" ref="H6662"/>
    <hyperlink r:id="rId6100" ref="H6663"/>
    <hyperlink r:id="rId6101" ref="H6664"/>
    <hyperlink r:id="rId6102" ref="H6665"/>
    <hyperlink r:id="rId6103" ref="H6666"/>
    <hyperlink r:id="rId6104" ref="H6667"/>
    <hyperlink r:id="rId6105" ref="H6668"/>
    <hyperlink r:id="rId6106" ref="H6669"/>
    <hyperlink r:id="rId6107" ref="H6670"/>
    <hyperlink r:id="rId6108" ref="H6671"/>
    <hyperlink r:id="rId6109" ref="H6672"/>
    <hyperlink r:id="rId6110" ref="H6673"/>
    <hyperlink r:id="rId6111" ref="H6674"/>
    <hyperlink r:id="rId6112" ref="H6675"/>
    <hyperlink r:id="rId6113" ref="H6676"/>
    <hyperlink r:id="rId6114" ref="H6677"/>
    <hyperlink r:id="rId6115" ref="H6678"/>
    <hyperlink r:id="rId6116" ref="H6679"/>
    <hyperlink r:id="rId6117" ref="H6680"/>
    <hyperlink r:id="rId6118" ref="H6681"/>
    <hyperlink r:id="rId6119" ref="H6682"/>
    <hyperlink r:id="rId6120" ref="H6683"/>
    <hyperlink r:id="rId6121" ref="H6684"/>
    <hyperlink r:id="rId6122" ref="H6685"/>
    <hyperlink r:id="rId6123" ref="H6686"/>
    <hyperlink r:id="rId6124" ref="H6687"/>
    <hyperlink r:id="rId6125" ref="H6688"/>
    <hyperlink r:id="rId6126" ref="H6689"/>
    <hyperlink r:id="rId6127" ref="H6690"/>
    <hyperlink r:id="rId6128" ref="H6691"/>
    <hyperlink r:id="rId6129" ref="H6692"/>
    <hyperlink r:id="rId6130" ref="H6693"/>
    <hyperlink r:id="rId6131" ref="H6694"/>
    <hyperlink r:id="rId6132" ref="H6695"/>
    <hyperlink r:id="rId6133" ref="H6696"/>
    <hyperlink r:id="rId6134" ref="H6697"/>
    <hyperlink r:id="rId6135" ref="H6698"/>
    <hyperlink r:id="rId6136" ref="H6699"/>
    <hyperlink r:id="rId6137" ref="H6700"/>
    <hyperlink r:id="rId6138" ref="H6701"/>
    <hyperlink r:id="rId6139" location="intro" ref="H6702"/>
    <hyperlink r:id="rId6140" ref="H6703"/>
    <hyperlink r:id="rId6141" ref="H6704"/>
    <hyperlink r:id="rId6142" ref="H6705"/>
    <hyperlink r:id="rId6143" ref="H6706"/>
    <hyperlink r:id="rId6144" ref="H6707"/>
    <hyperlink r:id="rId6145" ref="H6708"/>
    <hyperlink r:id="rId6146" ref="H6709"/>
    <hyperlink r:id="rId6147" ref="H6710"/>
    <hyperlink r:id="rId6148" ref="H6711"/>
    <hyperlink r:id="rId6149" ref="H6712"/>
    <hyperlink r:id="rId6150" ref="H6713"/>
    <hyperlink r:id="rId6151" ref="H6714"/>
    <hyperlink r:id="rId6152" ref="H6715"/>
    <hyperlink r:id="rId6153" ref="H6716"/>
    <hyperlink r:id="rId6154" ref="H6717"/>
    <hyperlink r:id="rId6155" ref="H6718"/>
    <hyperlink r:id="rId6156" ref="H6719"/>
    <hyperlink r:id="rId6157" ref="H6720"/>
    <hyperlink r:id="rId6158" ref="H6721"/>
    <hyperlink r:id="rId6159" ref="H6722"/>
    <hyperlink r:id="rId6160" ref="H6723"/>
    <hyperlink r:id="rId6161" ref="H6724"/>
    <hyperlink r:id="rId6162" ref="H6725"/>
    <hyperlink r:id="rId6163" ref="H6726"/>
    <hyperlink r:id="rId6164" ref="H6727"/>
    <hyperlink r:id="rId6165" ref="H6728"/>
    <hyperlink r:id="rId6166" ref="H6729"/>
    <hyperlink r:id="rId6167" ref="H6730"/>
    <hyperlink r:id="rId6168" ref="H6731"/>
    <hyperlink r:id="rId6169" ref="H6732"/>
    <hyperlink r:id="rId6170" ref="H6733"/>
    <hyperlink r:id="rId6171" ref="H6734"/>
    <hyperlink r:id="rId6172" ref="H6735"/>
    <hyperlink r:id="rId6173" ref="H6736"/>
    <hyperlink r:id="rId6174" ref="H6737"/>
    <hyperlink r:id="rId6175" ref="H6738"/>
    <hyperlink r:id="rId6176" ref="H6739"/>
    <hyperlink r:id="rId6177" ref="H6740"/>
    <hyperlink r:id="rId6178" ref="H6741"/>
    <hyperlink r:id="rId6179" ref="H6742"/>
    <hyperlink r:id="rId6180" ref="H6743"/>
    <hyperlink r:id="rId6181" ref="H6744"/>
    <hyperlink r:id="rId6182" ref="H6745"/>
    <hyperlink r:id="rId6183" ref="H6746"/>
    <hyperlink r:id="rId6184" ref="H6747"/>
    <hyperlink r:id="rId6185" ref="H6748"/>
    <hyperlink r:id="rId6186" location="news" ref="H6749"/>
    <hyperlink r:id="rId6187" ref="H6750"/>
    <hyperlink r:id="rId6188" ref="H6751"/>
    <hyperlink r:id="rId6189" ref="H6752"/>
    <hyperlink r:id="rId6190" ref="H6753"/>
    <hyperlink r:id="rId6191" ref="H6754"/>
    <hyperlink r:id="rId6192" ref="H6755"/>
    <hyperlink r:id="rId6193" ref="H6756"/>
    <hyperlink r:id="rId6194" ref="H6757"/>
    <hyperlink r:id="rId6195" ref="H6758"/>
    <hyperlink r:id="rId6196" ref="H6759"/>
    <hyperlink r:id="rId6197" ref="H6760"/>
    <hyperlink r:id="rId6198" ref="H6761"/>
    <hyperlink r:id="rId6199" ref="H6762"/>
    <hyperlink r:id="rId6200" ref="H6763"/>
    <hyperlink r:id="rId6201" ref="H6764"/>
    <hyperlink r:id="rId6202" ref="H6765"/>
    <hyperlink r:id="rId6203" ref="H6766"/>
    <hyperlink r:id="rId6204" ref="H6767"/>
    <hyperlink r:id="rId6205" ref="H6768"/>
    <hyperlink r:id="rId6206" ref="H6769"/>
    <hyperlink r:id="rId6207" ref="H6770"/>
    <hyperlink r:id="rId6208" ref="H6771"/>
    <hyperlink r:id="rId6209" ref="H6772"/>
    <hyperlink r:id="rId6210" ref="H6773"/>
    <hyperlink r:id="rId6211" ref="H6774"/>
    <hyperlink r:id="rId6212" ref="H6775"/>
    <hyperlink r:id="rId6213" ref="H6776"/>
    <hyperlink r:id="rId6214" ref="H6777"/>
    <hyperlink r:id="rId6215" ref="H6778"/>
    <hyperlink r:id="rId6216" ref="H6779"/>
    <hyperlink r:id="rId6217" ref="H6780"/>
    <hyperlink r:id="rId6218" ref="H6781"/>
    <hyperlink r:id="rId6219" ref="H6782"/>
    <hyperlink r:id="rId6220" ref="H6784"/>
    <hyperlink r:id="rId6221" ref="H6785"/>
    <hyperlink r:id="rId6222" ref="H6786"/>
    <hyperlink r:id="rId6223" ref="H6787"/>
    <hyperlink r:id="rId6224" ref="H6788"/>
    <hyperlink r:id="rId6225" ref="H6789"/>
    <hyperlink r:id="rId6226" ref="H6790"/>
    <hyperlink r:id="rId6227" ref="H6791"/>
    <hyperlink r:id="rId6228" ref="H6792"/>
    <hyperlink r:id="rId6229" ref="H6793"/>
    <hyperlink r:id="rId6230" ref="H6794"/>
    <hyperlink r:id="rId6231" ref="H6795"/>
    <hyperlink r:id="rId6232" ref="H6798"/>
    <hyperlink r:id="rId6233" location="llaid=6491" ref="H6799"/>
    <hyperlink r:id="rId6234" ref="H6800"/>
    <hyperlink r:id="rId6235" ref="H6801"/>
    <hyperlink r:id="rId6236" ref="H6802"/>
    <hyperlink r:id="rId6237" ref="H6804"/>
    <hyperlink r:id="rId6238" ref="H6805"/>
    <hyperlink r:id="rId6239" ref="H6806"/>
    <hyperlink r:id="rId6240" ref="H6807"/>
    <hyperlink r:id="rId6241" ref="H6808"/>
    <hyperlink r:id="rId6242" ref="H6809"/>
    <hyperlink r:id="rId6243" ref="H6810"/>
    <hyperlink r:id="rId6244" ref="H6811"/>
    <hyperlink r:id="rId6245" ref="H6812"/>
    <hyperlink r:id="rId6246" ref="H6813"/>
    <hyperlink r:id="rId6247" ref="H6814"/>
    <hyperlink r:id="rId6248" ref="H6815"/>
    <hyperlink r:id="rId6249" ref="H6816"/>
    <hyperlink r:id="rId6250" ref="H6817"/>
    <hyperlink r:id="rId6251" ref="H6818"/>
    <hyperlink r:id="rId6252" ref="H6819"/>
    <hyperlink r:id="rId6253" ref="H6821"/>
    <hyperlink r:id="rId6254" ref="H6822"/>
    <hyperlink r:id="rId6255" ref="H6823"/>
    <hyperlink r:id="rId6256" ref="H6825"/>
    <hyperlink r:id="rId6257" ref="H6826"/>
    <hyperlink r:id="rId6258" ref="H6827"/>
    <hyperlink r:id="rId6259" ref="H6828"/>
    <hyperlink r:id="rId6260" ref="H6829"/>
    <hyperlink r:id="rId6261" ref="H6830"/>
    <hyperlink r:id="rId6262" ref="H6831"/>
    <hyperlink r:id="rId6263" ref="H6832"/>
    <hyperlink r:id="rId6264" ref="H6834"/>
    <hyperlink r:id="rId6265" ref="H6835"/>
    <hyperlink r:id="rId6266" ref="H6836"/>
    <hyperlink r:id="rId6267" ref="H6837"/>
    <hyperlink r:id="rId6268" ref="H6838"/>
    <hyperlink r:id="rId6269" ref="H6839"/>
    <hyperlink r:id="rId6270" ref="H6840"/>
    <hyperlink r:id="rId6271" ref="H6841"/>
    <hyperlink r:id="rId6272" ref="H6842"/>
    <hyperlink r:id="rId6273" ref="H6843"/>
    <hyperlink r:id="rId6274" ref="H6844"/>
    <hyperlink r:id="rId6275" ref="H6845"/>
    <hyperlink r:id="rId6276" ref="H6846"/>
    <hyperlink r:id="rId6277" ref="H6847"/>
    <hyperlink r:id="rId6278" ref="H6849"/>
    <hyperlink r:id="rId6279" ref="H6850"/>
    <hyperlink r:id="rId6280" ref="H6851"/>
    <hyperlink r:id="rId6281" ref="H6852"/>
    <hyperlink r:id="rId6282" ref="H6853"/>
    <hyperlink r:id="rId6283" ref="H6854"/>
    <hyperlink r:id="rId6284" ref="H6855"/>
    <hyperlink r:id="rId6285" ref="H6856"/>
    <hyperlink r:id="rId6286" ref="H6857"/>
    <hyperlink r:id="rId6287" ref="H6858"/>
    <hyperlink r:id="rId6288" ref="H6859"/>
    <hyperlink r:id="rId6289" ref="H6860"/>
    <hyperlink r:id="rId6290" ref="H6861"/>
    <hyperlink r:id="rId6291" ref="H6862"/>
    <hyperlink r:id="rId6292" ref="H6863"/>
    <hyperlink r:id="rId6293" ref="H6864"/>
    <hyperlink r:id="rId6294" ref="H6866"/>
    <hyperlink r:id="rId6295" ref="H6867"/>
    <hyperlink r:id="rId6296" ref="H6868"/>
    <hyperlink r:id="rId6297" ref="H6869"/>
    <hyperlink r:id="rId6298" ref="H6871"/>
    <hyperlink r:id="rId6299" ref="H6874"/>
    <hyperlink r:id="rId6300" ref="H6875"/>
    <hyperlink r:id="rId6301" ref="H6876"/>
    <hyperlink r:id="rId6302" ref="H6877"/>
    <hyperlink r:id="rId6303" ref="H6878"/>
    <hyperlink r:id="rId6304" ref="H6879"/>
    <hyperlink r:id="rId6305" ref="H6882"/>
    <hyperlink r:id="rId6306" ref="H6884"/>
    <hyperlink r:id="rId6307" ref="H6885"/>
    <hyperlink r:id="rId6308" ref="H6886"/>
    <hyperlink r:id="rId6309" ref="H6887"/>
    <hyperlink r:id="rId6310" ref="H6889"/>
    <hyperlink r:id="rId6311" ref="H6890"/>
    <hyperlink r:id="rId6312" ref="H6891"/>
    <hyperlink r:id="rId6313" ref="H6894"/>
    <hyperlink r:id="rId6314" ref="H6895"/>
    <hyperlink r:id="rId6315" ref="H6896"/>
    <hyperlink r:id="rId6316" ref="H6898"/>
    <hyperlink r:id="rId6317" ref="H6900"/>
    <hyperlink r:id="rId6318" ref="H6901"/>
    <hyperlink r:id="rId6319" ref="H6903"/>
    <hyperlink r:id="rId6320" ref="H6905"/>
    <hyperlink r:id="rId6321" ref="H6906"/>
    <hyperlink r:id="rId6322" ref="H6907"/>
    <hyperlink r:id="rId6323" ref="H6908"/>
    <hyperlink r:id="rId6324" ref="H6910"/>
    <hyperlink r:id="rId6325" ref="H6911"/>
    <hyperlink r:id="rId6326" ref="H6915"/>
    <hyperlink r:id="rId6327" ref="H6916"/>
    <hyperlink r:id="rId6328" ref="H6917"/>
    <hyperlink r:id="rId6329" ref="H6918"/>
    <hyperlink r:id="rId6330" ref="H6919"/>
    <hyperlink r:id="rId6331" ref="H6920"/>
    <hyperlink r:id="rId6332" ref="H6921"/>
    <hyperlink r:id="rId6333" ref="H6922"/>
    <hyperlink r:id="rId6334" ref="H6923"/>
    <hyperlink r:id="rId6335" ref="H6924"/>
    <hyperlink r:id="rId6336" ref="H6925"/>
    <hyperlink r:id="rId6337" ref="H6926"/>
    <hyperlink r:id="rId6338" ref="H6927"/>
    <hyperlink r:id="rId6339" ref="H6928"/>
    <hyperlink r:id="rId6340" ref="H6929"/>
    <hyperlink r:id="rId6341" ref="H6930"/>
    <hyperlink r:id="rId6342" ref="H6931"/>
    <hyperlink r:id="rId6343" ref="H6932"/>
    <hyperlink r:id="rId6344" ref="H6933"/>
    <hyperlink r:id="rId6345" ref="H6934"/>
    <hyperlink r:id="rId6346" ref="H6935"/>
    <hyperlink r:id="rId6347" ref="H6936"/>
    <hyperlink r:id="rId6348" ref="H6937"/>
    <hyperlink r:id="rId6349" ref="H6938"/>
    <hyperlink r:id="rId6350" ref="H6939"/>
    <hyperlink r:id="rId6351" ref="H6940"/>
    <hyperlink r:id="rId6352" ref="H6941"/>
    <hyperlink r:id="rId6353" ref="H6942"/>
    <hyperlink r:id="rId6354" ref="H6943"/>
    <hyperlink r:id="rId6355" ref="H6944"/>
    <hyperlink r:id="rId6356" ref="H6945"/>
    <hyperlink r:id="rId6357" ref="H6946"/>
    <hyperlink r:id="rId6358" ref="H6947"/>
    <hyperlink r:id="rId6359" ref="H6948"/>
    <hyperlink r:id="rId6360" ref="H6949"/>
    <hyperlink r:id="rId6361" ref="H6950"/>
    <hyperlink r:id="rId6362" ref="H6951"/>
    <hyperlink r:id="rId6363" ref="H6952"/>
    <hyperlink r:id="rId6364" ref="H6953"/>
    <hyperlink r:id="rId6365" ref="H6954"/>
    <hyperlink r:id="rId6366" ref="H6955"/>
    <hyperlink r:id="rId6367" ref="H6956"/>
    <hyperlink r:id="rId6368" ref="H6957"/>
    <hyperlink r:id="rId6369" ref="H6958"/>
    <hyperlink r:id="rId6370" ref="H6959"/>
    <hyperlink r:id="rId6371" ref="H6960"/>
    <hyperlink r:id="rId6372" ref="H6961"/>
    <hyperlink r:id="rId6373" ref="H6962"/>
    <hyperlink r:id="rId6374" ref="H6963"/>
    <hyperlink r:id="rId6375" ref="H6964"/>
    <hyperlink r:id="rId6376" ref="H6965"/>
    <hyperlink r:id="rId6377" ref="H6966"/>
    <hyperlink r:id="rId6378" ref="H6967"/>
    <hyperlink r:id="rId6379" ref="H6968"/>
    <hyperlink r:id="rId6380" ref="H6969"/>
    <hyperlink r:id="rId6381" ref="H6970"/>
    <hyperlink r:id="rId6382" ref="H6971"/>
    <hyperlink r:id="rId6383" ref="H6972"/>
    <hyperlink r:id="rId6384" ref="H6973"/>
    <hyperlink r:id="rId6385" ref="H6974"/>
    <hyperlink r:id="rId6386" ref="H6975"/>
    <hyperlink r:id="rId6387" ref="H6976"/>
    <hyperlink r:id="rId6388" ref="H6977"/>
    <hyperlink r:id="rId6389" ref="H6978"/>
    <hyperlink r:id="rId6390" ref="H6979"/>
    <hyperlink r:id="rId6391" ref="H6980"/>
    <hyperlink r:id="rId6392" ref="H6981"/>
    <hyperlink r:id="rId6393" ref="H6982"/>
    <hyperlink r:id="rId6394" ref="H6983"/>
    <hyperlink r:id="rId6395" ref="H6984"/>
    <hyperlink r:id="rId6396" ref="H6985"/>
    <hyperlink r:id="rId6397" ref="H6986"/>
    <hyperlink r:id="rId6398" ref="H6987"/>
    <hyperlink r:id="rId6399" ref="H6988"/>
    <hyperlink r:id="rId6400" ref="H6989"/>
    <hyperlink r:id="rId6401" ref="H6990"/>
    <hyperlink r:id="rId6402" ref="H6991"/>
    <hyperlink r:id="rId6403" ref="H6992"/>
    <hyperlink r:id="rId6404" ref="H6993"/>
    <hyperlink r:id="rId6405" ref="H6994"/>
    <hyperlink r:id="rId6406" ref="H6995"/>
    <hyperlink r:id="rId6407" ref="H6996"/>
    <hyperlink r:id="rId6408" ref="H6997"/>
    <hyperlink r:id="rId6409" ref="H6998"/>
    <hyperlink r:id="rId6410" ref="H6999"/>
    <hyperlink r:id="rId6411" ref="H7000"/>
    <hyperlink r:id="rId6412" ref="H7001"/>
    <hyperlink r:id="rId6413" ref="H7002"/>
    <hyperlink r:id="rId6414" ref="H7003"/>
    <hyperlink r:id="rId6415" ref="H7004"/>
    <hyperlink r:id="rId6416" ref="H7005"/>
    <hyperlink r:id="rId6417" ref="H7006"/>
    <hyperlink r:id="rId6418" ref="H7007"/>
    <hyperlink r:id="rId6419" ref="H7008"/>
    <hyperlink r:id="rId6420" ref="H7009"/>
    <hyperlink r:id="rId6421" ref="H7010"/>
    <hyperlink r:id="rId6422" ref="H7011"/>
    <hyperlink r:id="rId6423" ref="H7012"/>
    <hyperlink r:id="rId6424" ref="H7013"/>
    <hyperlink r:id="rId6425" ref="H7014"/>
    <hyperlink r:id="rId6426" ref="H7015"/>
    <hyperlink r:id="rId6427" ref="H7016"/>
    <hyperlink r:id="rId6428" ref="H7017"/>
    <hyperlink r:id="rId6429" ref="H7018"/>
    <hyperlink r:id="rId6430" ref="H7019"/>
    <hyperlink r:id="rId6431" ref="H7020"/>
    <hyperlink r:id="rId6432" ref="H7021"/>
    <hyperlink r:id="rId6433" ref="H7022"/>
    <hyperlink r:id="rId6434" ref="H7023"/>
    <hyperlink r:id="rId6435" ref="H7024"/>
    <hyperlink r:id="rId6436" ref="H7025"/>
    <hyperlink r:id="rId6437" ref="H7026"/>
    <hyperlink r:id="rId6438" ref="H7027"/>
    <hyperlink r:id="rId6439" ref="H7028"/>
    <hyperlink r:id="rId6440" ref="H7029"/>
    <hyperlink r:id="rId6441" ref="H7030"/>
    <hyperlink r:id="rId6442" ref="H7031"/>
    <hyperlink r:id="rId6443" ref="H7032"/>
    <hyperlink r:id="rId6444" ref="H7033"/>
    <hyperlink r:id="rId6445" ref="H7034"/>
    <hyperlink r:id="rId6446" ref="H7035"/>
    <hyperlink r:id="rId6447" ref="H7036"/>
    <hyperlink r:id="rId6448" ref="H7037"/>
    <hyperlink r:id="rId6449" ref="H7038"/>
    <hyperlink r:id="rId6450" ref="H7039"/>
    <hyperlink r:id="rId6451" ref="H7040"/>
    <hyperlink r:id="rId6452" ref="H7041"/>
    <hyperlink r:id="rId6453" ref="H7042"/>
    <hyperlink r:id="rId6454" ref="H7043"/>
    <hyperlink r:id="rId6455" ref="H7044"/>
    <hyperlink r:id="rId6456" ref="H7045"/>
    <hyperlink r:id="rId6457" ref="H7046"/>
    <hyperlink r:id="rId6458" ref="H7047"/>
    <hyperlink r:id="rId6459" ref="H7048"/>
    <hyperlink r:id="rId6460" ref="H7049"/>
    <hyperlink r:id="rId6461" ref="H7050"/>
    <hyperlink r:id="rId6462" ref="H7051"/>
    <hyperlink r:id="rId6463" ref="H7052"/>
    <hyperlink r:id="rId6464" ref="H7053"/>
    <hyperlink r:id="rId6465" ref="H7054"/>
    <hyperlink r:id="rId6466" ref="H7055"/>
    <hyperlink r:id="rId6467" ref="H7056"/>
    <hyperlink r:id="rId6468" ref="H7057"/>
    <hyperlink r:id="rId6469" ref="H7058"/>
    <hyperlink r:id="rId6470" ref="H7059"/>
    <hyperlink r:id="rId6471" ref="H7060"/>
    <hyperlink r:id="rId6472" ref="H7061"/>
    <hyperlink r:id="rId6473" ref="H7062"/>
    <hyperlink r:id="rId6474" ref="H7063"/>
    <hyperlink r:id="rId6475" ref="H7064"/>
    <hyperlink r:id="rId6476" ref="H7065"/>
    <hyperlink r:id="rId6477" ref="H7066"/>
    <hyperlink r:id="rId6478" ref="H7067"/>
    <hyperlink r:id="rId6479" ref="H7068"/>
    <hyperlink r:id="rId6480" ref="H7069"/>
    <hyperlink r:id="rId6481" ref="H7070"/>
    <hyperlink r:id="rId6482" ref="H7071"/>
    <hyperlink r:id="rId6483" ref="H7072"/>
    <hyperlink r:id="rId6484" ref="H7073"/>
    <hyperlink r:id="rId6485" ref="H7074"/>
    <hyperlink r:id="rId6486" ref="H7075"/>
    <hyperlink r:id="rId6487" ref="H7076"/>
    <hyperlink r:id="rId6488" ref="H7077"/>
    <hyperlink r:id="rId6489" ref="H7078"/>
    <hyperlink r:id="rId6490" ref="H7079"/>
    <hyperlink r:id="rId6491" ref="H7080"/>
    <hyperlink r:id="rId6492" ref="H7081"/>
    <hyperlink r:id="rId6493" ref="H7082"/>
    <hyperlink r:id="rId6494" ref="H7083"/>
    <hyperlink r:id="rId6495" ref="H7084"/>
    <hyperlink r:id="rId6496" ref="H7085"/>
    <hyperlink r:id="rId6497" ref="H7086"/>
    <hyperlink r:id="rId6498" ref="H7087"/>
    <hyperlink r:id="rId6499" ref="H7088"/>
    <hyperlink r:id="rId6500" ref="H7089"/>
    <hyperlink r:id="rId6501" ref="H7090"/>
    <hyperlink r:id="rId6502" ref="H7091"/>
    <hyperlink r:id="rId6503" ref="H7092"/>
    <hyperlink r:id="rId6504" ref="H7093"/>
    <hyperlink r:id="rId6505" ref="H7094"/>
    <hyperlink r:id="rId6506" ref="H7095"/>
    <hyperlink r:id="rId6507" ref="H7096"/>
    <hyperlink r:id="rId6508" ref="H7097"/>
    <hyperlink r:id="rId6509" ref="H7098"/>
    <hyperlink r:id="rId6510" ref="H7099"/>
    <hyperlink r:id="rId6511" ref="H7100"/>
    <hyperlink r:id="rId6512" ref="H7101"/>
    <hyperlink r:id="rId6513" ref="H7102"/>
    <hyperlink r:id="rId6514" ref="H7103"/>
    <hyperlink r:id="rId6515" ref="H7104"/>
    <hyperlink r:id="rId6516" ref="H7105"/>
    <hyperlink r:id="rId6517" ref="H7106"/>
    <hyperlink r:id="rId6518" ref="H7107"/>
    <hyperlink r:id="rId6519" ref="H7108"/>
    <hyperlink r:id="rId6520" ref="H7109"/>
    <hyperlink r:id="rId6521" ref="H7110"/>
    <hyperlink r:id="rId6522" ref="H7111"/>
    <hyperlink r:id="rId6523" ref="H7112"/>
    <hyperlink r:id="rId6524" ref="H7113"/>
    <hyperlink r:id="rId6525" ref="H7114"/>
    <hyperlink r:id="rId6526" ref="H7115"/>
    <hyperlink r:id="rId6527" ref="H7116"/>
    <hyperlink r:id="rId6528" ref="H7117"/>
    <hyperlink r:id="rId6529" ref="H7118"/>
    <hyperlink r:id="rId6530" ref="H7119"/>
    <hyperlink r:id="rId6531" ref="H7120"/>
    <hyperlink r:id="rId6532" ref="H7121"/>
    <hyperlink r:id="rId6533" ref="H7122"/>
    <hyperlink r:id="rId6534" ref="H7123"/>
    <hyperlink r:id="rId6535" ref="H7124"/>
    <hyperlink r:id="rId6536" ref="H7125"/>
    <hyperlink r:id="rId6537" ref="H7126"/>
    <hyperlink r:id="rId6538" ref="H7127"/>
    <hyperlink r:id="rId6539" ref="H7128"/>
    <hyperlink r:id="rId6540" ref="H7129"/>
    <hyperlink r:id="rId6541" ref="H7130"/>
    <hyperlink r:id="rId6542" ref="H7131"/>
    <hyperlink r:id="rId6543" ref="H7132"/>
    <hyperlink r:id="rId6544" ref="H7133"/>
    <hyperlink r:id="rId6545" ref="H7134"/>
    <hyperlink r:id="rId6546" ref="H7135"/>
    <hyperlink r:id="rId6547" ref="H7136"/>
    <hyperlink r:id="rId6548" ref="H7137"/>
    <hyperlink r:id="rId6549" ref="H7138"/>
    <hyperlink r:id="rId6550" ref="H7139"/>
    <hyperlink r:id="rId6551" location=":~:text=Hillcrest%20Health%20Care%20Center%20%28HCC%29%20joined%20the%20AMFM,%E2%80%A2%20Licensed%20nurse%20on%20duty%2024-hours%20a%20day." ref="H7140"/>
    <hyperlink r:id="rId6552" ref="H7141"/>
    <hyperlink r:id="rId6553" ref="H7142"/>
    <hyperlink r:id="rId6554" ref="H7143"/>
    <hyperlink r:id="rId6555" ref="H7144"/>
    <hyperlink r:id="rId6556" ref="H7145"/>
    <hyperlink r:id="rId6557" ref="H7146"/>
    <hyperlink r:id="rId6558" ref="H7147"/>
    <hyperlink r:id="rId6559" ref="H7148"/>
    <hyperlink r:id="rId6560" ref="H7149"/>
    <hyperlink r:id="rId6561" ref="H7150"/>
    <hyperlink r:id="rId6562" ref="H7151"/>
    <hyperlink r:id="rId6563" ref="H7152"/>
    <hyperlink r:id="rId6564" ref="H7153"/>
    <hyperlink r:id="rId6565" ref="H7154"/>
    <hyperlink r:id="rId6566" ref="H7155"/>
    <hyperlink r:id="rId6567" ref="H7156"/>
    <hyperlink r:id="rId6568" ref="H7157"/>
    <hyperlink r:id="rId6569" ref="H7158"/>
    <hyperlink r:id="rId6570" ref="H7159"/>
    <hyperlink r:id="rId6571" ref="H7160"/>
    <hyperlink r:id="rId6572" ref="H7161"/>
    <hyperlink r:id="rId6573" ref="H7162"/>
    <hyperlink r:id="rId6574" ref="H7163"/>
    <hyperlink r:id="rId6575" ref="H7164"/>
    <hyperlink r:id="rId6576" ref="H7165"/>
    <hyperlink r:id="rId6577" ref="H7166"/>
    <hyperlink r:id="rId6578" ref="H7167"/>
    <hyperlink r:id="rId6579" ref="H7168"/>
    <hyperlink r:id="rId6580" ref="H7169"/>
    <hyperlink r:id="rId6581" ref="H7170"/>
    <hyperlink r:id="rId6582" ref="H7171"/>
    <hyperlink r:id="rId6583" ref="H7172"/>
    <hyperlink r:id="rId6584" ref="H7173"/>
    <hyperlink r:id="rId6585" ref="H7174"/>
    <hyperlink r:id="rId6586" ref="H7175"/>
    <hyperlink r:id="rId6587" ref="H7176"/>
    <hyperlink r:id="rId6588" ref="H7177"/>
    <hyperlink r:id="rId6589" ref="H7178"/>
    <hyperlink r:id="rId6590" ref="H7179"/>
    <hyperlink r:id="rId6591" ref="H7180"/>
    <hyperlink r:id="rId6592" ref="H7181"/>
    <hyperlink r:id="rId6593" ref="H7182"/>
    <hyperlink r:id="rId6594" ref="H7183"/>
    <hyperlink r:id="rId6595" ref="H7184"/>
    <hyperlink r:id="rId6596" ref="H7185"/>
    <hyperlink r:id="rId6597" ref="H7186"/>
    <hyperlink r:id="rId6598" ref="H7187"/>
    <hyperlink r:id="rId6599" ref="H7188"/>
    <hyperlink r:id="rId6600" ref="H7189"/>
    <hyperlink r:id="rId6601" ref="H7190"/>
    <hyperlink r:id="rId6602" ref="H7191"/>
    <hyperlink r:id="rId6603" ref="H7192"/>
    <hyperlink r:id="rId6604" ref="H7193"/>
    <hyperlink r:id="rId6605" ref="H7194"/>
    <hyperlink r:id="rId6606" ref="H7197"/>
    <hyperlink r:id="rId6607" ref="H7198"/>
    <hyperlink r:id="rId6608" ref="H7201"/>
    <hyperlink r:id="rId6609" ref="H7202"/>
    <hyperlink r:id="rId6610" ref="H7203"/>
    <hyperlink r:id="rId6611" ref="H7204"/>
    <hyperlink r:id="rId6612" ref="H7205"/>
    <hyperlink r:id="rId6613" ref="H7206"/>
    <hyperlink r:id="rId6614" ref="H7207"/>
    <hyperlink r:id="rId6615" ref="H7208"/>
    <hyperlink r:id="rId6616" ref="H7209"/>
    <hyperlink r:id="rId6617" ref="H7210"/>
    <hyperlink r:id="rId6618" ref="H7212"/>
    <hyperlink r:id="rId6619" ref="H7214"/>
    <hyperlink r:id="rId6620" ref="H7216"/>
    <hyperlink r:id="rId6621" ref="H7218"/>
    <hyperlink r:id="rId6622" ref="H7220"/>
    <hyperlink r:id="rId6623" ref="H7221"/>
    <hyperlink r:id="rId6624" ref="H7222"/>
    <hyperlink r:id="rId6625" ref="H7223"/>
    <hyperlink r:id="rId6626" ref="H7224"/>
  </hyperlinks>
  <drawing r:id="rId6627"/>
  <legacyDrawing r:id="rId6628"/>
</worksheet>
</file>